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1"/>
  <workbookPr defaultThemeVersion="166925"/>
  <xr:revisionPtr revIDLastSave="6935" documentId="11_221B83C2205E418A4E277F22E31C8EE5ECEC2A58" xr6:coauthVersionLast="47" xr6:coauthVersionMax="47" xr10:uidLastSave="{8A5C25C0-17C5-4065-81E2-A59D1433B7D0}"/>
  <bookViews>
    <workbookView xWindow="0" yWindow="0" windowWidth="16384" windowHeight="8192" tabRatio="500" firstSheet="5" xr2:uid="{00000000-000D-0000-FFFF-FFFF00000000}"/>
  </bookViews>
  <sheets>
    <sheet name="Readers" sheetId="1" r:id="rId1"/>
    <sheet name="Text facts" sheetId="2" r:id="rId2"/>
    <sheet name="Authors" sheetId="8" r:id="rId3"/>
    <sheet name="Texts discussed" sheetId="3" r:id="rId4"/>
    <sheet name="Texts mentioned" sheetId="4" r:id="rId5"/>
    <sheet name="Text recollections" sheetId="5" r:id="rId6"/>
  </sheets>
  <definedNames>
    <definedName name="AUTHOR_BORN">Authors!$D:$D</definedName>
    <definedName name="AUTHOR_CENTURY">Authors!$F:$F</definedName>
    <definedName name="AUTHOR_CLASSIC">Authors!$H:$H</definedName>
    <definedName name="AUTHOR_DIED">Authors!$E:$E</definedName>
    <definedName name="AUTHOR_ID">Authors!$A:$A</definedName>
    <definedName name="AUTHOR_NAME">Authors!$B:$B</definedName>
    <definedName name="AUTHOR_NATIONALITY">Authors!$I:$I</definedName>
    <definedName name="AUTHOR_SEX">Authors!#REF!</definedName>
    <definedName name="AUTHOR_SURNAME">Authors!$C:$C</definedName>
    <definedName name="COUNT_TEXT_DISC">'Text facts'!$I:$I</definedName>
    <definedName name="COUNT_TEXT_MENT">'Text facts'!$J:$J</definedName>
    <definedName name="READ_HOW_MANY">Readers!$H:$H</definedName>
    <definedName name="READ_LAST_YEAR">Readers!$G:$G</definedName>
    <definedName name="READER_AGE">Readers!$C:$C</definedName>
    <definedName name="READER_EDUCATION_LVL">Readers!$D:$D</definedName>
    <definedName name="READER_ID">Readers!$A:$A</definedName>
    <definedName name="READER_INT_DATE">Readers!$I:$I</definedName>
    <definedName name="READER_INT_DURATION">Readers!$J:$J</definedName>
    <definedName name="READER_INT_LOCATION">Readers!#REF!</definedName>
    <definedName name="READER_LIVES_IN">Readers!$E:$E</definedName>
    <definedName name="READER_NAME">Readers!#REF!</definedName>
    <definedName name="READER_NICKNAME">Readers!#REF!</definedName>
    <definedName name="READER_SEX">Readers!$B:$B</definedName>
    <definedName name="READER_SURNAME">Readers!#REF!</definedName>
    <definedName name="REC_AGE_READ">'Text recollections'!$G:$G</definedName>
    <definedName name="REC_AGE_WHEN">'Text recollections'!$H:$H</definedName>
    <definedName name="REC_APPLICATION">#REF!</definedName>
    <definedName name="REC_AUTHOR">'Text recollections'!#REF!</definedName>
    <definedName name="REC_AUTHOR_ID">'Text recollections'!$C:$C</definedName>
    <definedName name="REC_CHOICE">#REF!</definedName>
    <definedName name="REC_COMMON_INT">'Text recollections'!#REF!</definedName>
    <definedName name="REC_COMMON_RES">'Text recollections'!#REF!</definedName>
    <definedName name="REC_CONTENT">'Text recollections'!$D:$D</definedName>
    <definedName name="REC_EMOTIONS">'Text recollections'!#REF!</definedName>
    <definedName name="REC_GENERAL_NOTES">'Text recollections'!#REF!</definedName>
    <definedName name="REC_GENRE">'Text recollections'!#REF!</definedName>
    <definedName name="REC_IMPRESSION">'Text recollections'!$F:$F</definedName>
    <definedName name="REC_IMPRESSIVE">'Text recollections'!#REF!</definedName>
    <definedName name="REC_JUDGEMENTS">#REF!</definedName>
    <definedName name="REC_LOC_READ">'Text recollections'!$J:$J</definedName>
    <definedName name="REC_LOC_READ_SPECIFIC">'Text recollections'!#REF!</definedName>
    <definedName name="REC_LOOK">'Text recollections'!#REF!</definedName>
    <definedName name="REC_MISTAKES">#REF!</definedName>
    <definedName name="REC_MOTIVATIONS">'Text recollections'!#REF!</definedName>
    <definedName name="REC_OTHER_MEDIA">'Text recollections'!#REF!</definedName>
    <definedName name="REC_OTHER_PEOPLE">#REF!</definedName>
    <definedName name="REC_QUOTES">'Text recollections'!#REF!</definedName>
    <definedName name="REC_READER_ID">'Text recollections'!$A:$A</definedName>
    <definedName name="REC_SELF_REF">#REF!</definedName>
    <definedName name="REC_SOURCE">'Text recollections'!#REF!</definedName>
    <definedName name="REC_TEXT_ID">'Text recollections'!$B:$B</definedName>
    <definedName name="REC_TIMES_READ">'Text recollections'!$I:$I</definedName>
    <definedName name="REC_TOPIC">'Text recollections'!$E:$E</definedName>
    <definedName name="TEXT_CENTURY_WRITTEN">'Text facts'!$E:$E</definedName>
    <definedName name="TEXT_DISC_AUTHOR_ID_1">'Texts discussed'!$C:$C</definedName>
    <definedName name="TEXT_DISC_AUTHOR_ID_2">'Texts discussed'!$G:$G</definedName>
    <definedName name="TEXT_DISC_AUTHOR_ID_3">'Texts discussed'!$K:$K</definedName>
    <definedName name="TEXT_DISC_AUTHOR_ID_4">'Texts discussed'!$O:$O</definedName>
    <definedName name="TEXT_DISC_AUTHOR_ID_5">'Texts discussed'!$S:$S</definedName>
    <definedName name="TEXT_DISC_ID_1">'Texts discussed'!$B:$B</definedName>
    <definedName name="TEXT_DISC_ID_2">'Texts discussed'!$F:$F</definedName>
    <definedName name="TEXT_DISC_ID_3">'Texts discussed'!$J:$J</definedName>
    <definedName name="TEXT_DISC_ID_4">'Texts discussed'!$N:$N</definedName>
    <definedName name="TEXT_DISC_ID_5">'Texts discussed'!$R:$R</definedName>
    <definedName name="TEXT_DISC_READER_ID">'Texts discussed'!$A:$A</definedName>
    <definedName name="TEXT_FACT_AUTHOR_ID">'Text facts'!$F:$F</definedName>
    <definedName name="TEXT_FACT_AUTHOR_NAME">'Text facts'!$G:$G</definedName>
    <definedName name="TEXT_FACT_AUTHOR_SURNAME">'Text facts'!$H:$H</definedName>
    <definedName name="TEXT_FACT_ID">'Text facts'!$A:$A</definedName>
    <definedName name="TEXT_GENRE">'Text facts'!$K:$K</definedName>
    <definedName name="TEXT_MENT_AUTHOR_ID_1">'Texts mentioned'!$C:$C</definedName>
    <definedName name="TEXT_MENT_AUTHOR_ID_10">'Texts mentioned'!$AM:$AM</definedName>
    <definedName name="TEXT_MENT_AUTHOR_ID_2">'Texts mentioned'!$G:$G</definedName>
    <definedName name="TEXT_MENT_AUTHOR_ID_3">'Texts mentioned'!$K:$K</definedName>
    <definedName name="TEXT_MENT_AUTHOR_ID_4">'Texts mentioned'!$O:$O</definedName>
    <definedName name="TEXT_MENT_AUTHOR_ID_5">'Texts mentioned'!$S:$S</definedName>
    <definedName name="TEXT_MENT_AUTHOR_ID_6">'Texts mentioned'!$W:$W</definedName>
    <definedName name="TEXT_MENT_AUTHOR_ID_7">'Texts mentioned'!$AA:$AA</definedName>
    <definedName name="TEXT_MENT_AUTHOR_ID_8">'Texts mentioned'!$AE:$AE</definedName>
    <definedName name="TEXT_MENT_AUTHOR_ID_9">'Texts mentioned'!$AI:$AI</definedName>
    <definedName name="TEXT_MENT_ID_1">'Texts mentioned'!$B:$B</definedName>
    <definedName name="TEXT_MENT_ID_10">'Texts mentioned'!$AL:$AL</definedName>
    <definedName name="TEXT_MENT_ID_2">'Texts mentioned'!$F:$F</definedName>
    <definedName name="TEXT_MENT_ID_3">'Texts mentioned'!$J:$J</definedName>
    <definedName name="TEXT_MENT_ID_4">'Texts mentioned'!$N:$N</definedName>
    <definedName name="TEXT_MENT_ID_5">'Texts mentioned'!$R:$R</definedName>
    <definedName name="TEXT_MENT_ID_6">'Texts mentioned'!$V:$V</definedName>
    <definedName name="TEXT_MENT_ID_7">'Texts mentioned'!$Z:$Z</definedName>
    <definedName name="TEXT_MENT_ID_8">'Texts mentioned'!$AD:$AD</definedName>
    <definedName name="TEXT_MENT_ID_9">'Texts mentioned'!$AH:$AH</definedName>
    <definedName name="TEXT_MENT_READER_ID">'Texts mentioned'!$A:$A</definedName>
    <definedName name="TEXT_YEAR_WRITTEN">'Text facts'!$D:$D</definedName>
    <definedName name="TITLE_DISC_EN_1">'Texts discussed'!$E:$E</definedName>
    <definedName name="TITLE_DISC_EN_2">'Texts discussed'!$I:$I</definedName>
    <definedName name="TITLE_DISC_EN_3">'Texts discussed'!$M:$M</definedName>
    <definedName name="TITLE_DISC_EN_4">'Texts discussed'!$Q:$Q</definedName>
    <definedName name="TITLE_DISC_EN_5">'Texts discussed'!$U:$U</definedName>
    <definedName name="TITLE_DISC_HR_1">'Texts discussed'!$D:$D</definedName>
    <definedName name="TITLE_DISC_HR_2">'Texts discussed'!$H:$H</definedName>
    <definedName name="TITLE_DISC_HR_3">'Texts discussed'!$L:$L</definedName>
    <definedName name="TITLE_DISC_HR_4">'Texts discussed'!$P:$P</definedName>
    <definedName name="TITLE_DISC_HR_5">'Texts discussed'!$T:$T</definedName>
    <definedName name="TITLE_EN">'Text facts'!$C:$C</definedName>
    <definedName name="TITLE_HR">'Text facts'!$B:$B</definedName>
    <definedName name="TITLE_MENT_EN_1">'Texts mentioned'!$E:$E</definedName>
    <definedName name="TITLE_MENT_EN_10">'Texts mentioned'!$AO:$AO</definedName>
    <definedName name="TITLE_MENT_EN_2">'Texts mentioned'!$I:$I</definedName>
    <definedName name="TITLE_MENT_EN_3">'Texts mentioned'!$M:$M</definedName>
    <definedName name="TITLE_MENT_EN_4">'Texts mentioned'!$Q:$Q</definedName>
    <definedName name="TITLE_MENT_EN_5">'Texts mentioned'!$U:$U</definedName>
    <definedName name="TITLE_MENT_EN_7">'Texts mentioned'!$AC:$AC</definedName>
    <definedName name="TITLE_MENT_EN_8">'Texts mentioned'!$AG:$AG</definedName>
    <definedName name="TITLE_MENT_EN_9">'Texts mentioned'!$AK:$AK</definedName>
    <definedName name="TITLE_MENT_HR_1">'Texts mentioned'!$D:$D</definedName>
    <definedName name="TITLE_MENT_HR_10">'Texts mentioned'!$AN:$AN</definedName>
    <definedName name="TITLE_MENT_HR_2">'Texts mentioned'!$H:$H</definedName>
    <definedName name="TITLE_MENT_HR_3">'Texts mentioned'!$L:$L</definedName>
    <definedName name="TITLE_MENT_HR_4">'Texts mentioned'!$P:$P</definedName>
    <definedName name="TITLE_MENT_HR_5">'Texts mentioned'!$T:$T</definedName>
    <definedName name="TITLE_MENT_HR_7">'Texts mentioned'!$AB:$AB</definedName>
    <definedName name="TITLE_MENT_HR_8">'Texts mentioned'!$AF:$AF</definedName>
    <definedName name="TITLE_MENT_HR_9">'Texts mentioned'!$AJ:$AJ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B1375" i="8" l="1"/>
  <c r="C1375" i="8"/>
  <c r="B1376" i="8"/>
  <c r="C1376" i="8"/>
  <c r="I2149" i="2"/>
  <c r="J2149" i="2"/>
  <c r="I2150" i="2"/>
  <c r="J2150" i="2"/>
  <c r="I2151" i="2"/>
  <c r="J2151" i="2"/>
  <c r="I2152" i="2"/>
  <c r="J2152" i="2"/>
  <c r="I2153" i="2"/>
  <c r="J2153" i="2"/>
  <c r="L2149" i="2"/>
  <c r="L2150" i="2"/>
  <c r="L2151" i="2"/>
  <c r="L2152" i="2"/>
  <c r="L2153" i="2"/>
  <c r="L1004" i="3"/>
  <c r="AM999" i="4"/>
  <c r="AN999" i="4"/>
  <c r="AO999" i="4"/>
  <c r="AM1000" i="4"/>
  <c r="AN1000" i="4"/>
  <c r="AO1000" i="4"/>
  <c r="AM1001" i="4"/>
  <c r="AN1001" i="4"/>
  <c r="AO1001" i="4"/>
  <c r="AM1002" i="4"/>
  <c r="AN1002" i="4"/>
  <c r="AO1002" i="4"/>
  <c r="AM1003" i="4"/>
  <c r="AN1003" i="4"/>
  <c r="AO1003" i="4"/>
  <c r="AM1004" i="4"/>
  <c r="AN1004" i="4"/>
  <c r="AO1004" i="4"/>
  <c r="AM1005" i="4"/>
  <c r="AN1005" i="4"/>
  <c r="AO1005" i="4"/>
  <c r="AM1006" i="4"/>
  <c r="AN1006" i="4"/>
  <c r="AO1006" i="4"/>
  <c r="AI999" i="4"/>
  <c r="AJ999" i="4"/>
  <c r="AK999" i="4"/>
  <c r="AI1000" i="4"/>
  <c r="AJ1000" i="4"/>
  <c r="AK1000" i="4"/>
  <c r="AI1001" i="4"/>
  <c r="AJ1001" i="4"/>
  <c r="AK1001" i="4"/>
  <c r="AI1002" i="4"/>
  <c r="AJ1002" i="4"/>
  <c r="AK1002" i="4"/>
  <c r="AI1003" i="4"/>
  <c r="AJ1003" i="4"/>
  <c r="AK1003" i="4"/>
  <c r="AI1004" i="4"/>
  <c r="AJ1004" i="4"/>
  <c r="AK1004" i="4"/>
  <c r="AI1005" i="4"/>
  <c r="AJ1005" i="4"/>
  <c r="AK1005" i="4"/>
  <c r="AI1006" i="4"/>
  <c r="AJ1006" i="4"/>
  <c r="AK1006" i="4"/>
  <c r="AE999" i="4"/>
  <c r="AF999" i="4"/>
  <c r="AG999" i="4"/>
  <c r="AE1000" i="4"/>
  <c r="AF1000" i="4"/>
  <c r="AG1000" i="4"/>
  <c r="AE1001" i="4"/>
  <c r="AF1001" i="4"/>
  <c r="AG1001" i="4"/>
  <c r="AE1002" i="4"/>
  <c r="AF1002" i="4"/>
  <c r="AG1002" i="4"/>
  <c r="AE1003" i="4"/>
  <c r="AF1003" i="4"/>
  <c r="AG1003" i="4"/>
  <c r="AE1004" i="4"/>
  <c r="AF1004" i="4"/>
  <c r="AG1004" i="4"/>
  <c r="AF1005" i="4"/>
  <c r="AG1005" i="4"/>
  <c r="AE1006" i="4"/>
  <c r="AF1006" i="4"/>
  <c r="AG1006" i="4"/>
  <c r="AA999" i="4"/>
  <c r="AB999" i="4"/>
  <c r="AC999" i="4"/>
  <c r="AA1000" i="4"/>
  <c r="AB1000" i="4"/>
  <c r="AC1000" i="4"/>
  <c r="AA1001" i="4"/>
  <c r="AB1001" i="4"/>
  <c r="AC1001" i="4"/>
  <c r="AA1002" i="4"/>
  <c r="AB1002" i="4"/>
  <c r="AC1002" i="4"/>
  <c r="AA1003" i="4"/>
  <c r="AB1003" i="4"/>
  <c r="AC1003" i="4"/>
  <c r="AA1004" i="4"/>
  <c r="AB1004" i="4"/>
  <c r="AC1004" i="4"/>
  <c r="AA1005" i="4"/>
  <c r="AB1005" i="4"/>
  <c r="AC1005" i="4"/>
  <c r="AA1006" i="4"/>
  <c r="AB1006" i="4"/>
  <c r="AC1006" i="4"/>
  <c r="W999" i="4"/>
  <c r="X999" i="4"/>
  <c r="Y999" i="4"/>
  <c r="W1000" i="4"/>
  <c r="X1000" i="4"/>
  <c r="Y1000" i="4"/>
  <c r="W1001" i="4"/>
  <c r="X1001" i="4"/>
  <c r="Y1001" i="4"/>
  <c r="W1002" i="4"/>
  <c r="X1002" i="4"/>
  <c r="Y1002" i="4"/>
  <c r="W1003" i="4"/>
  <c r="X1003" i="4"/>
  <c r="Y1003" i="4"/>
  <c r="W1004" i="4"/>
  <c r="X1004" i="4"/>
  <c r="Y1004" i="4"/>
  <c r="W1005" i="4"/>
  <c r="X1005" i="4"/>
  <c r="Y1005" i="4"/>
  <c r="W1006" i="4"/>
  <c r="X1006" i="4"/>
  <c r="Y1006" i="4"/>
  <c r="S998" i="4"/>
  <c r="T998" i="4"/>
  <c r="U998" i="4"/>
  <c r="S999" i="4"/>
  <c r="T999" i="4"/>
  <c r="U999" i="4"/>
  <c r="S1000" i="4"/>
  <c r="T1000" i="4"/>
  <c r="U1000" i="4"/>
  <c r="S1001" i="4"/>
  <c r="T1001" i="4"/>
  <c r="U1001" i="4"/>
  <c r="S1002" i="4"/>
  <c r="T1002" i="4"/>
  <c r="U1002" i="4"/>
  <c r="S1003" i="4"/>
  <c r="T1003" i="4"/>
  <c r="U1003" i="4"/>
  <c r="S1004" i="4"/>
  <c r="T1004" i="4"/>
  <c r="U1004" i="4"/>
  <c r="S1005" i="4"/>
  <c r="T1005" i="4"/>
  <c r="U1005" i="4"/>
  <c r="S1006" i="4"/>
  <c r="T1006" i="4"/>
  <c r="U1006" i="4"/>
  <c r="P1001" i="4"/>
  <c r="Q1001" i="4"/>
  <c r="P1002" i="4"/>
  <c r="Q1002" i="4"/>
  <c r="P1003" i="4"/>
  <c r="Q1003" i="4"/>
  <c r="P1004" i="4"/>
  <c r="Q1004" i="4"/>
  <c r="P1005" i="4"/>
  <c r="Q1005" i="4"/>
  <c r="P1006" i="4"/>
  <c r="Q1006" i="4"/>
  <c r="K1000" i="4"/>
  <c r="L1000" i="4"/>
  <c r="M1000" i="4"/>
  <c r="K1001" i="4"/>
  <c r="L1001" i="4"/>
  <c r="M1001" i="4"/>
  <c r="K1002" i="4"/>
  <c r="L1002" i="4"/>
  <c r="M1002" i="4"/>
  <c r="K1003" i="4"/>
  <c r="L1003" i="4"/>
  <c r="M1003" i="4"/>
  <c r="L1004" i="4"/>
  <c r="M1004" i="4"/>
  <c r="K1005" i="4"/>
  <c r="L1005" i="4"/>
  <c r="M1005" i="4"/>
  <c r="L1006" i="4"/>
  <c r="M1006" i="4"/>
  <c r="G1001" i="4"/>
  <c r="H1001" i="4"/>
  <c r="I1001" i="4"/>
  <c r="G1002" i="4"/>
  <c r="H1002" i="4"/>
  <c r="I1002" i="4"/>
  <c r="G1003" i="4"/>
  <c r="H1003" i="4"/>
  <c r="I1003" i="4"/>
  <c r="G1004" i="4"/>
  <c r="H1004" i="4"/>
  <c r="I1004" i="4"/>
  <c r="G1005" i="4"/>
  <c r="H1005" i="4"/>
  <c r="I1005" i="4"/>
  <c r="G1006" i="4"/>
  <c r="H1006" i="4"/>
  <c r="I1006" i="4"/>
  <c r="C1001" i="4"/>
  <c r="D1001" i="4"/>
  <c r="E1001" i="4"/>
  <c r="C1002" i="4"/>
  <c r="D1002" i="4"/>
  <c r="E1002" i="4"/>
  <c r="C1003" i="4"/>
  <c r="D1003" i="4"/>
  <c r="E1003" i="4"/>
  <c r="C1004" i="4"/>
  <c r="D1004" i="4"/>
  <c r="E1004" i="4"/>
  <c r="C1005" i="4"/>
  <c r="D1005" i="4"/>
  <c r="E1005" i="4"/>
  <c r="C1006" i="4"/>
  <c r="D1006" i="4"/>
  <c r="E1006" i="4"/>
  <c r="S1001" i="3"/>
  <c r="T1001" i="3"/>
  <c r="U1001" i="3"/>
  <c r="S1002" i="3"/>
  <c r="T1002" i="3"/>
  <c r="U1002" i="3"/>
  <c r="S1003" i="3"/>
  <c r="T1003" i="3"/>
  <c r="U1003" i="3"/>
  <c r="S1004" i="3"/>
  <c r="T1004" i="3"/>
  <c r="U1004" i="3"/>
  <c r="S1005" i="3"/>
  <c r="T1005" i="3"/>
  <c r="U1005" i="3"/>
  <c r="S1006" i="3"/>
  <c r="T1006" i="3"/>
  <c r="U1006" i="3"/>
  <c r="O1001" i="3"/>
  <c r="P1001" i="3"/>
  <c r="Q1001" i="3"/>
  <c r="O1002" i="3"/>
  <c r="P1002" i="3"/>
  <c r="Q1002" i="3"/>
  <c r="O1003" i="3"/>
  <c r="P1003" i="3"/>
  <c r="Q1003" i="3"/>
  <c r="O1004" i="3"/>
  <c r="P1004" i="3"/>
  <c r="Q1004" i="3"/>
  <c r="O1005" i="3"/>
  <c r="P1005" i="3"/>
  <c r="Q1005" i="3"/>
  <c r="O1006" i="3"/>
  <c r="P1006" i="3"/>
  <c r="Q1006" i="3"/>
  <c r="K1001" i="3"/>
  <c r="L1001" i="3"/>
  <c r="M1001" i="3"/>
  <c r="K1002" i="3"/>
  <c r="L1002" i="3"/>
  <c r="M1002" i="3"/>
  <c r="K1003" i="3"/>
  <c r="L1003" i="3"/>
  <c r="M1003" i="3"/>
  <c r="K1004" i="3"/>
  <c r="M1004" i="3"/>
  <c r="K1005" i="3"/>
  <c r="L1005" i="3"/>
  <c r="M1005" i="3"/>
  <c r="K1006" i="3"/>
  <c r="L1006" i="3"/>
  <c r="M1006" i="3"/>
  <c r="G1001" i="3"/>
  <c r="H1001" i="3"/>
  <c r="I1001" i="3"/>
  <c r="G1002" i="3"/>
  <c r="H1002" i="3"/>
  <c r="I1002" i="3"/>
  <c r="G1003" i="3"/>
  <c r="H1003" i="3"/>
  <c r="I1003" i="3"/>
  <c r="G1004" i="3"/>
  <c r="H1004" i="3"/>
  <c r="I1004" i="3"/>
  <c r="G1005" i="3"/>
  <c r="H1005" i="3"/>
  <c r="I1005" i="3"/>
  <c r="G1006" i="3"/>
  <c r="H1006" i="3"/>
  <c r="I1006" i="3"/>
  <c r="C1002" i="3"/>
  <c r="D1002" i="3"/>
  <c r="E1002" i="3"/>
  <c r="C1003" i="3"/>
  <c r="D1003" i="3"/>
  <c r="E1003" i="3"/>
  <c r="C1004" i="3"/>
  <c r="D1004" i="3"/>
  <c r="E1004" i="3"/>
  <c r="C1005" i="3"/>
  <c r="D1005" i="3"/>
  <c r="E1005" i="3"/>
  <c r="C1006" i="3"/>
  <c r="D1006" i="3"/>
  <c r="E1006" i="3"/>
  <c r="O997" i="3"/>
  <c r="O998" i="3"/>
  <c r="O999" i="3"/>
  <c r="O1000" i="3"/>
  <c r="K1000" i="3"/>
  <c r="C1001" i="3"/>
  <c r="I2148" i="2"/>
  <c r="J2148" i="2"/>
  <c r="B2" i="8"/>
  <c r="C2" i="5"/>
  <c r="C3" i="5"/>
  <c r="C4" i="5"/>
  <c r="C5" i="5"/>
  <c r="D234" i="3"/>
  <c r="E93" i="4"/>
  <c r="D93" i="4"/>
  <c r="C93" i="4"/>
  <c r="G988" i="3"/>
  <c r="E985" i="3"/>
  <c r="C1374" i="8"/>
  <c r="B1374" i="8"/>
  <c r="C1373" i="8"/>
  <c r="B1373" i="8"/>
  <c r="C1372" i="8"/>
  <c r="B1372" i="8"/>
  <c r="C1371" i="8"/>
  <c r="B1371" i="8"/>
  <c r="C1370" i="8"/>
  <c r="B1370" i="8"/>
  <c r="C1369" i="8"/>
  <c r="B1369" i="8"/>
  <c r="C1368" i="8"/>
  <c r="B1368" i="8"/>
  <c r="C1367" i="8"/>
  <c r="B1367" i="8"/>
  <c r="C1365" i="8"/>
  <c r="B1365" i="8"/>
  <c r="C1364" i="8"/>
  <c r="B1364" i="8"/>
  <c r="C1363" i="8"/>
  <c r="B1363" i="8"/>
  <c r="C1362" i="8"/>
  <c r="B1362" i="8"/>
  <c r="C1361" i="8"/>
  <c r="B1361" i="8"/>
  <c r="C1360" i="8"/>
  <c r="B1360" i="8"/>
  <c r="C1359" i="8"/>
  <c r="B1359" i="8"/>
  <c r="C1358" i="8"/>
  <c r="B1358" i="8"/>
  <c r="C1357" i="8"/>
  <c r="B1357" i="8"/>
  <c r="C1356" i="8"/>
  <c r="B1356" i="8"/>
  <c r="C1355" i="8"/>
  <c r="B1355" i="8"/>
  <c r="C1354" i="8"/>
  <c r="B1354" i="8"/>
  <c r="C1353" i="8"/>
  <c r="B1353" i="8"/>
  <c r="C1352" i="8"/>
  <c r="B1352" i="8"/>
  <c r="C1351" i="8"/>
  <c r="B1351" i="8"/>
  <c r="C1350" i="8"/>
  <c r="B1350" i="8"/>
  <c r="C1349" i="8"/>
  <c r="B1349" i="8"/>
  <c r="C1348" i="8"/>
  <c r="B1348" i="8"/>
  <c r="C1347" i="8"/>
  <c r="B1347" i="8"/>
  <c r="C1346" i="8"/>
  <c r="B1346" i="8"/>
  <c r="C1345" i="8"/>
  <c r="B1345" i="8"/>
  <c r="C1344" i="8"/>
  <c r="B1344" i="8"/>
  <c r="C1343" i="8"/>
  <c r="B1343" i="8"/>
  <c r="C1342" i="8"/>
  <c r="B1342" i="8"/>
  <c r="C1341" i="8"/>
  <c r="B1341" i="8"/>
  <c r="C1340" i="8"/>
  <c r="B1340" i="8"/>
  <c r="C1339" i="8"/>
  <c r="B1339" i="8"/>
  <c r="C1338" i="8"/>
  <c r="B1338" i="8"/>
  <c r="C1337" i="8"/>
  <c r="B1337" i="8"/>
  <c r="C1336" i="8"/>
  <c r="B1336" i="8"/>
  <c r="C1335" i="8"/>
  <c r="B1335" i="8"/>
  <c r="C1334" i="8"/>
  <c r="B1334" i="8"/>
  <c r="C1333" i="8"/>
  <c r="B1333" i="8"/>
  <c r="C1332" i="8"/>
  <c r="B1332" i="8"/>
  <c r="C1331" i="8"/>
  <c r="B1331" i="8"/>
  <c r="C1330" i="8"/>
  <c r="B1330" i="8"/>
  <c r="C1329" i="8"/>
  <c r="B1329" i="8"/>
  <c r="C1328" i="8"/>
  <c r="B1328" i="8"/>
  <c r="C1327" i="8"/>
  <c r="B1327" i="8"/>
  <c r="C1326" i="8"/>
  <c r="B1326" i="8"/>
  <c r="C1325" i="8"/>
  <c r="B1325" i="8"/>
  <c r="C1324" i="8"/>
  <c r="B1324" i="8"/>
  <c r="C1323" i="8"/>
  <c r="B1323" i="8"/>
  <c r="C1322" i="8"/>
  <c r="B1322" i="8"/>
  <c r="C1321" i="8"/>
  <c r="B1321" i="8"/>
  <c r="C1320" i="8"/>
  <c r="B1320" i="8"/>
  <c r="C1319" i="8"/>
  <c r="B1319" i="8"/>
  <c r="C1318" i="8"/>
  <c r="B1318" i="8"/>
  <c r="C1317" i="8"/>
  <c r="B1317" i="8"/>
  <c r="C1316" i="8"/>
  <c r="B1316" i="8"/>
  <c r="C1315" i="8"/>
  <c r="B1315" i="8"/>
  <c r="C1314" i="8"/>
  <c r="B1314" i="8"/>
  <c r="C1313" i="8"/>
  <c r="B1313" i="8"/>
  <c r="C1312" i="8"/>
  <c r="B1312" i="8"/>
  <c r="C1311" i="8"/>
  <c r="B1311" i="8"/>
  <c r="C1310" i="8"/>
  <c r="B1310" i="8"/>
  <c r="C1309" i="8"/>
  <c r="B1309" i="8"/>
  <c r="C1308" i="8"/>
  <c r="B1308" i="8"/>
  <c r="C1307" i="8"/>
  <c r="B1307" i="8"/>
  <c r="C1306" i="8"/>
  <c r="B1306" i="8"/>
  <c r="C1305" i="8"/>
  <c r="B1305" i="8"/>
  <c r="C1304" i="8"/>
  <c r="B1304" i="8"/>
  <c r="C1303" i="8"/>
  <c r="B1303" i="8"/>
  <c r="C1302" i="8"/>
  <c r="B1302" i="8"/>
  <c r="C1301" i="8"/>
  <c r="B1301" i="8"/>
  <c r="C1300" i="8"/>
  <c r="B1300" i="8"/>
  <c r="C1299" i="8"/>
  <c r="B1299" i="8"/>
  <c r="C1298" i="8"/>
  <c r="B1298" i="8"/>
  <c r="C1297" i="8"/>
  <c r="B1297" i="8"/>
  <c r="C1296" i="8"/>
  <c r="B1296" i="8"/>
  <c r="C1295" i="8"/>
  <c r="B1295" i="8"/>
  <c r="C1294" i="8"/>
  <c r="B1294" i="8"/>
  <c r="C1293" i="8"/>
  <c r="B1293" i="8"/>
  <c r="C1292" i="8"/>
  <c r="B1292" i="8"/>
  <c r="C1291" i="8"/>
  <c r="B1291" i="8"/>
  <c r="C1290" i="8"/>
  <c r="B1290" i="8"/>
  <c r="C1289" i="8"/>
  <c r="B1289" i="8"/>
  <c r="C1288" i="8"/>
  <c r="B1288" i="8"/>
  <c r="C1287" i="8"/>
  <c r="B1287" i="8"/>
  <c r="C1286" i="8"/>
  <c r="B1286" i="8"/>
  <c r="C1285" i="8"/>
  <c r="B1285" i="8"/>
  <c r="C1284" i="8"/>
  <c r="B1284" i="8"/>
  <c r="C1283" i="8"/>
  <c r="B1283" i="8"/>
  <c r="C1282" i="8"/>
  <c r="B1282" i="8"/>
  <c r="C1281" i="8"/>
  <c r="B1281" i="8"/>
  <c r="C1280" i="8"/>
  <c r="B1280" i="8"/>
  <c r="C1279" i="8"/>
  <c r="B1279" i="8"/>
  <c r="C1278" i="8"/>
  <c r="B1278" i="8"/>
  <c r="C1277" i="8"/>
  <c r="B1277" i="8"/>
  <c r="C1276" i="8"/>
  <c r="B1276" i="8"/>
  <c r="C1275" i="8"/>
  <c r="B1275" i="8"/>
  <c r="C1274" i="8"/>
  <c r="B1274" i="8"/>
  <c r="C1273" i="8"/>
  <c r="B1273" i="8"/>
  <c r="C1272" i="8"/>
  <c r="B1272" i="8"/>
  <c r="C1271" i="8"/>
  <c r="B1271" i="8"/>
  <c r="C1270" i="8"/>
  <c r="B1270" i="8"/>
  <c r="C1269" i="8"/>
  <c r="B1269" i="8"/>
  <c r="C1268" i="8"/>
  <c r="B1268" i="8"/>
  <c r="C1267" i="8"/>
  <c r="B1267" i="8"/>
  <c r="C1266" i="8"/>
  <c r="B1266" i="8"/>
  <c r="C1265" i="8"/>
  <c r="B1265" i="8"/>
  <c r="C1264" i="8"/>
  <c r="B1264" i="8"/>
  <c r="C1263" i="8"/>
  <c r="B1263" i="8"/>
  <c r="C1262" i="8"/>
  <c r="B1262" i="8"/>
  <c r="C1261" i="8"/>
  <c r="B1261" i="8"/>
  <c r="C1260" i="8"/>
  <c r="B1260" i="8"/>
  <c r="C1259" i="8"/>
  <c r="B1259" i="8"/>
  <c r="C1258" i="8"/>
  <c r="B1258" i="8"/>
  <c r="C1257" i="8"/>
  <c r="B1257" i="8"/>
  <c r="C1256" i="8"/>
  <c r="B1256" i="8"/>
  <c r="C1255" i="8"/>
  <c r="B1255" i="8"/>
  <c r="C1254" i="8"/>
  <c r="B1254" i="8"/>
  <c r="C1253" i="8"/>
  <c r="B1253" i="8"/>
  <c r="C1252" i="8"/>
  <c r="B1252" i="8"/>
  <c r="C1251" i="8"/>
  <c r="B1251" i="8"/>
  <c r="C1250" i="8"/>
  <c r="B1250" i="8"/>
  <c r="C1249" i="8"/>
  <c r="B1249" i="8"/>
  <c r="C1248" i="8"/>
  <c r="B1248" i="8"/>
  <c r="C1247" i="8"/>
  <c r="B1247" i="8"/>
  <c r="C1246" i="8"/>
  <c r="B1246" i="8"/>
  <c r="C1245" i="8"/>
  <c r="B1245" i="8"/>
  <c r="C1244" i="8"/>
  <c r="B1244" i="8"/>
  <c r="C1243" i="8"/>
  <c r="B1243" i="8"/>
  <c r="C1242" i="8"/>
  <c r="B1242" i="8"/>
  <c r="C1241" i="8"/>
  <c r="B1241" i="8"/>
  <c r="C1240" i="8"/>
  <c r="B1240" i="8"/>
  <c r="C1239" i="8"/>
  <c r="B1239" i="8"/>
  <c r="C1238" i="8"/>
  <c r="B1238" i="8"/>
  <c r="C1237" i="8"/>
  <c r="B1237" i="8"/>
  <c r="C1236" i="8"/>
  <c r="B1236" i="8"/>
  <c r="C1235" i="8"/>
  <c r="B1235" i="8"/>
  <c r="C1234" i="8"/>
  <c r="B1234" i="8"/>
  <c r="C1233" i="8"/>
  <c r="B1233" i="8"/>
  <c r="C1232" i="8"/>
  <c r="B1232" i="8"/>
  <c r="C1231" i="8"/>
  <c r="B1231" i="8"/>
  <c r="C1230" i="8"/>
  <c r="B1230" i="8"/>
  <c r="C1229" i="8"/>
  <c r="B1229" i="8"/>
  <c r="C1228" i="8"/>
  <c r="B1228" i="8"/>
  <c r="C1227" i="8"/>
  <c r="B1227" i="8"/>
  <c r="C1226" i="8"/>
  <c r="B1226" i="8"/>
  <c r="C1225" i="8"/>
  <c r="B1225" i="8"/>
  <c r="C1224" i="8"/>
  <c r="B1224" i="8"/>
  <c r="C1223" i="8"/>
  <c r="B1223" i="8"/>
  <c r="C1222" i="8"/>
  <c r="B1222" i="8"/>
  <c r="C1221" i="8"/>
  <c r="B1221" i="8"/>
  <c r="C1220" i="8"/>
  <c r="B1220" i="8"/>
  <c r="C1219" i="8"/>
  <c r="B1219" i="8"/>
  <c r="C1218" i="8"/>
  <c r="B1218" i="8"/>
  <c r="C1217" i="8"/>
  <c r="B1217" i="8"/>
  <c r="C1216" i="8"/>
  <c r="B1216" i="8"/>
  <c r="C1215" i="8"/>
  <c r="B1215" i="8"/>
  <c r="C1214" i="8"/>
  <c r="B1214" i="8"/>
  <c r="C1213" i="8"/>
  <c r="B1213" i="8"/>
  <c r="C1212" i="8"/>
  <c r="B1212" i="8"/>
  <c r="C1211" i="8"/>
  <c r="B1211" i="8"/>
  <c r="C1210" i="8"/>
  <c r="B1210" i="8"/>
  <c r="C1209" i="8"/>
  <c r="B1209" i="8"/>
  <c r="C1208" i="8"/>
  <c r="B1208" i="8"/>
  <c r="C1207" i="8"/>
  <c r="B1207" i="8"/>
  <c r="C1206" i="8"/>
  <c r="B1206" i="8"/>
  <c r="C1205" i="8"/>
  <c r="B1205" i="8"/>
  <c r="C1204" i="8"/>
  <c r="B1204" i="8"/>
  <c r="C1203" i="8"/>
  <c r="B1203" i="8"/>
  <c r="C1202" i="8"/>
  <c r="B1202" i="8"/>
  <c r="C1201" i="8"/>
  <c r="B1201" i="8"/>
  <c r="C1200" i="8"/>
  <c r="B1200" i="8"/>
  <c r="C1199" i="8"/>
  <c r="B1199" i="8"/>
  <c r="C1198" i="8"/>
  <c r="B1198" i="8"/>
  <c r="C1197" i="8"/>
  <c r="B1197" i="8"/>
  <c r="C1196" i="8"/>
  <c r="B1196" i="8"/>
  <c r="C1195" i="8"/>
  <c r="B1195" i="8"/>
  <c r="C1194" i="8"/>
  <c r="B1194" i="8"/>
  <c r="C1193" i="8"/>
  <c r="B1193" i="8"/>
  <c r="C1192" i="8"/>
  <c r="B1192" i="8"/>
  <c r="C1191" i="8"/>
  <c r="B1191" i="8"/>
  <c r="C1190" i="8"/>
  <c r="B1190" i="8"/>
  <c r="C1189" i="8"/>
  <c r="B1189" i="8"/>
  <c r="C1188" i="8"/>
  <c r="B1188" i="8"/>
  <c r="C1187" i="8"/>
  <c r="B1187" i="8"/>
  <c r="C1186" i="8"/>
  <c r="B1186" i="8"/>
  <c r="C1185" i="8"/>
  <c r="B1185" i="8"/>
  <c r="C1184" i="8"/>
  <c r="B1184" i="8"/>
  <c r="C1183" i="8"/>
  <c r="B1183" i="8"/>
  <c r="C1182" i="8"/>
  <c r="B1182" i="8"/>
  <c r="C1181" i="8"/>
  <c r="B1181" i="8"/>
  <c r="C1180" i="8"/>
  <c r="B1180" i="8"/>
  <c r="C1179" i="8"/>
  <c r="B1179" i="8"/>
  <c r="C1178" i="8"/>
  <c r="B1178" i="8"/>
  <c r="C1177" i="8"/>
  <c r="B1177" i="8"/>
  <c r="C1176" i="8"/>
  <c r="B1176" i="8"/>
  <c r="C1175" i="8"/>
  <c r="B1175" i="8"/>
  <c r="C1174" i="8"/>
  <c r="B1174" i="8"/>
  <c r="C1173" i="8"/>
  <c r="B1173" i="8"/>
  <c r="C1172" i="8"/>
  <c r="B1172" i="8"/>
  <c r="C1171" i="8"/>
  <c r="B1171" i="8"/>
  <c r="C1170" i="8"/>
  <c r="B1170" i="8"/>
  <c r="C1169" i="8"/>
  <c r="B1169" i="8"/>
  <c r="C1168" i="8"/>
  <c r="B1168" i="8"/>
  <c r="C1167" i="8"/>
  <c r="B1167" i="8"/>
  <c r="C1166" i="8"/>
  <c r="B1166" i="8"/>
  <c r="C1165" i="8"/>
  <c r="B1165" i="8"/>
  <c r="C1164" i="8"/>
  <c r="B1164" i="8"/>
  <c r="C1163" i="8"/>
  <c r="B1163" i="8"/>
  <c r="C1162" i="8"/>
  <c r="B1162" i="8"/>
  <c r="C1161" i="8"/>
  <c r="B1161" i="8"/>
  <c r="C1160" i="8"/>
  <c r="B1160" i="8"/>
  <c r="C1159" i="8"/>
  <c r="B1159" i="8"/>
  <c r="C1158" i="8"/>
  <c r="B1158" i="8"/>
  <c r="C1157" i="8"/>
  <c r="B1157" i="8"/>
  <c r="C1156" i="8"/>
  <c r="B1156" i="8"/>
  <c r="C1155" i="8"/>
  <c r="B1155" i="8"/>
  <c r="C1154" i="8"/>
  <c r="B1154" i="8"/>
  <c r="C1153" i="8"/>
  <c r="B1153" i="8"/>
  <c r="C1152" i="8"/>
  <c r="B1152" i="8"/>
  <c r="C1151" i="8"/>
  <c r="B1151" i="8"/>
  <c r="C1150" i="8"/>
  <c r="B1150" i="8"/>
  <c r="C1149" i="8"/>
  <c r="B1149" i="8"/>
  <c r="C1148" i="8"/>
  <c r="B1148" i="8"/>
  <c r="C1147" i="8"/>
  <c r="B1147" i="8"/>
  <c r="C1146" i="8"/>
  <c r="B1146" i="8"/>
  <c r="C1145" i="8"/>
  <c r="B1145" i="8"/>
  <c r="C1144" i="8"/>
  <c r="B1144" i="8"/>
  <c r="C1143" i="8"/>
  <c r="B1143" i="8"/>
  <c r="C1142" i="8"/>
  <c r="B1142" i="8"/>
  <c r="C1141" i="8"/>
  <c r="B1141" i="8"/>
  <c r="C1140" i="8"/>
  <c r="B1140" i="8"/>
  <c r="C1139" i="8"/>
  <c r="B1139" i="8"/>
  <c r="C1138" i="8"/>
  <c r="B1138" i="8"/>
  <c r="C1137" i="8"/>
  <c r="B1137" i="8"/>
  <c r="C1136" i="8"/>
  <c r="B1136" i="8"/>
  <c r="C1135" i="8"/>
  <c r="B1135" i="8"/>
  <c r="C1134" i="8"/>
  <c r="B1134" i="8"/>
  <c r="C1133" i="8"/>
  <c r="B1133" i="8"/>
  <c r="C1132" i="8"/>
  <c r="B1132" i="8"/>
  <c r="C1131" i="8"/>
  <c r="B1131" i="8"/>
  <c r="C1130" i="8"/>
  <c r="B1130" i="8"/>
  <c r="C1129" i="8"/>
  <c r="B1129" i="8"/>
  <c r="C1128" i="8"/>
  <c r="B1128" i="8"/>
  <c r="C1127" i="8"/>
  <c r="B1127" i="8"/>
  <c r="C1126" i="8"/>
  <c r="B1126" i="8"/>
  <c r="C1125" i="8"/>
  <c r="B1125" i="8"/>
  <c r="C1124" i="8"/>
  <c r="B1124" i="8"/>
  <c r="C1123" i="8"/>
  <c r="B1123" i="8"/>
  <c r="C1122" i="8"/>
  <c r="B1122" i="8"/>
  <c r="C1121" i="8"/>
  <c r="B1121" i="8"/>
  <c r="C1120" i="8"/>
  <c r="B1120" i="8"/>
  <c r="C1119" i="8"/>
  <c r="B1119" i="8"/>
  <c r="C1118" i="8"/>
  <c r="B1118" i="8"/>
  <c r="C1117" i="8"/>
  <c r="B1117" i="8"/>
  <c r="C1116" i="8"/>
  <c r="B1116" i="8"/>
  <c r="C1115" i="8"/>
  <c r="B1115" i="8"/>
  <c r="C1114" i="8"/>
  <c r="B1114" i="8"/>
  <c r="C1113" i="8"/>
  <c r="B1113" i="8"/>
  <c r="C1112" i="8"/>
  <c r="B1112" i="8"/>
  <c r="C1111" i="8"/>
  <c r="B1111" i="8"/>
  <c r="C1110" i="8"/>
  <c r="B1110" i="8"/>
  <c r="C1109" i="8"/>
  <c r="B1109" i="8"/>
  <c r="C1108" i="8"/>
  <c r="B1108" i="8"/>
  <c r="C1107" i="8"/>
  <c r="B1107" i="8"/>
  <c r="C1106" i="8"/>
  <c r="B1106" i="8"/>
  <c r="C1105" i="8"/>
  <c r="B1105" i="8"/>
  <c r="C1104" i="8"/>
  <c r="B1104" i="8"/>
  <c r="C1103" i="8"/>
  <c r="B1103" i="8"/>
  <c r="C1102" i="8"/>
  <c r="B1102" i="8"/>
  <c r="C1101" i="8"/>
  <c r="B1101" i="8"/>
  <c r="C1100" i="8"/>
  <c r="B1100" i="8"/>
  <c r="C1099" i="8"/>
  <c r="B1099" i="8"/>
  <c r="C1098" i="8"/>
  <c r="B1098" i="8"/>
  <c r="C1097" i="8"/>
  <c r="B1097" i="8"/>
  <c r="C1096" i="8"/>
  <c r="B1096" i="8"/>
  <c r="C1095" i="8"/>
  <c r="B1095" i="8"/>
  <c r="C1094" i="8"/>
  <c r="B1094" i="8"/>
  <c r="C1093" i="8"/>
  <c r="B1093" i="8"/>
  <c r="C1092" i="8"/>
  <c r="B1092" i="8"/>
  <c r="C1091" i="8"/>
  <c r="B1091" i="8"/>
  <c r="C1090" i="8"/>
  <c r="B1090" i="8"/>
  <c r="C1089" i="8"/>
  <c r="B1089" i="8"/>
  <c r="C1088" i="8"/>
  <c r="B1088" i="8"/>
  <c r="C1087" i="8"/>
  <c r="B1087" i="8"/>
  <c r="C1086" i="8"/>
  <c r="B1086" i="8"/>
  <c r="C1085" i="8"/>
  <c r="B1085" i="8"/>
  <c r="C1084" i="8"/>
  <c r="B1084" i="8"/>
  <c r="C1083" i="8"/>
  <c r="B1083" i="8"/>
  <c r="C1082" i="8"/>
  <c r="B1082" i="8"/>
  <c r="C1081" i="8"/>
  <c r="B1081" i="8"/>
  <c r="C1080" i="8"/>
  <c r="B1080" i="8"/>
  <c r="C1079" i="8"/>
  <c r="B1079" i="8"/>
  <c r="C1078" i="8"/>
  <c r="B1078" i="8"/>
  <c r="C1077" i="8"/>
  <c r="B1077" i="8"/>
  <c r="C1076" i="8"/>
  <c r="B1076" i="8"/>
  <c r="C1075" i="8"/>
  <c r="B1075" i="8"/>
  <c r="C1074" i="8"/>
  <c r="B1074" i="8"/>
  <c r="C1073" i="8"/>
  <c r="B1073" i="8"/>
  <c r="C1072" i="8"/>
  <c r="B1072" i="8"/>
  <c r="C1071" i="8"/>
  <c r="B1071" i="8"/>
  <c r="C1070" i="8"/>
  <c r="B1070" i="8"/>
  <c r="C1069" i="8"/>
  <c r="B1069" i="8"/>
  <c r="C1068" i="8"/>
  <c r="B1068" i="8"/>
  <c r="C1067" i="8"/>
  <c r="B1067" i="8"/>
  <c r="C1066" i="8"/>
  <c r="B1066" i="8"/>
  <c r="C1065" i="8"/>
  <c r="B1065" i="8"/>
  <c r="C1064" i="8"/>
  <c r="B1064" i="8"/>
  <c r="C1063" i="8"/>
  <c r="B1063" i="8"/>
  <c r="C1062" i="8"/>
  <c r="B1062" i="8"/>
  <c r="C1061" i="8"/>
  <c r="B1061" i="8"/>
  <c r="C1060" i="8"/>
  <c r="B1060" i="8"/>
  <c r="C1059" i="8"/>
  <c r="B1059" i="8"/>
  <c r="C1058" i="8"/>
  <c r="B1058" i="8"/>
  <c r="C1057" i="8"/>
  <c r="B1057" i="8"/>
  <c r="C1056" i="8"/>
  <c r="B1056" i="8"/>
  <c r="C1055" i="8"/>
  <c r="B1055" i="8"/>
  <c r="C1054" i="8"/>
  <c r="B1054" i="8"/>
  <c r="C1053" i="8"/>
  <c r="B1053" i="8"/>
  <c r="C1052" i="8"/>
  <c r="B1052" i="8"/>
  <c r="C1051" i="8"/>
  <c r="B1051" i="8"/>
  <c r="C1050" i="8"/>
  <c r="B1050" i="8"/>
  <c r="C1049" i="8"/>
  <c r="B1049" i="8"/>
  <c r="C1048" i="8"/>
  <c r="B1048" i="8"/>
  <c r="C1047" i="8"/>
  <c r="B1047" i="8"/>
  <c r="C1046" i="8"/>
  <c r="B1046" i="8"/>
  <c r="C1045" i="8"/>
  <c r="B1045" i="8"/>
  <c r="C1044" i="8"/>
  <c r="B1044" i="8"/>
  <c r="C1043" i="8"/>
  <c r="B1043" i="8"/>
  <c r="C1042" i="8"/>
  <c r="B1042" i="8"/>
  <c r="C1041" i="8"/>
  <c r="B1041" i="8"/>
  <c r="C1040" i="8"/>
  <c r="B1040" i="8"/>
  <c r="C1039" i="8"/>
  <c r="B1039" i="8"/>
  <c r="C1038" i="8"/>
  <c r="B1038" i="8"/>
  <c r="C1037" i="8"/>
  <c r="B1037" i="8"/>
  <c r="C1036" i="8"/>
  <c r="B1036" i="8"/>
  <c r="C1035" i="8"/>
  <c r="B1035" i="8"/>
  <c r="C1034" i="8"/>
  <c r="B1034" i="8"/>
  <c r="C1033" i="8"/>
  <c r="B1033" i="8"/>
  <c r="C1032" i="8"/>
  <c r="B1032" i="8"/>
  <c r="C1031" i="8"/>
  <c r="B1031" i="8"/>
  <c r="C1030" i="8"/>
  <c r="B1030" i="8"/>
  <c r="C1029" i="8"/>
  <c r="B1029" i="8"/>
  <c r="C1028" i="8"/>
  <c r="B1028" i="8"/>
  <c r="C1027" i="8"/>
  <c r="B1027" i="8"/>
  <c r="C1026" i="8"/>
  <c r="B1026" i="8"/>
  <c r="C1025" i="8"/>
  <c r="B1025" i="8"/>
  <c r="C1024" i="8"/>
  <c r="B1024" i="8"/>
  <c r="C1023" i="8"/>
  <c r="B1023" i="8"/>
  <c r="C1022" i="8"/>
  <c r="B1022" i="8"/>
  <c r="C1021" i="8"/>
  <c r="B1021" i="8"/>
  <c r="C1020" i="8"/>
  <c r="B1020" i="8"/>
  <c r="C1019" i="8"/>
  <c r="B1019" i="8"/>
  <c r="C1018" i="8"/>
  <c r="B1018" i="8"/>
  <c r="C1017" i="8"/>
  <c r="B1017" i="8"/>
  <c r="C1016" i="8"/>
  <c r="B1016" i="8"/>
  <c r="C1015" i="8"/>
  <c r="B1015" i="8"/>
  <c r="C1014" i="8"/>
  <c r="B1014" i="8"/>
  <c r="C1013" i="8"/>
  <c r="B1013" i="8"/>
  <c r="C1012" i="8"/>
  <c r="B1012" i="8"/>
  <c r="C1011" i="8"/>
  <c r="B1011" i="8"/>
  <c r="C1010" i="8"/>
  <c r="B1010" i="8"/>
  <c r="C1009" i="8"/>
  <c r="B1009" i="8"/>
  <c r="C1008" i="8"/>
  <c r="B1008" i="8"/>
  <c r="C1007" i="8"/>
  <c r="B1007" i="8"/>
  <c r="C1006" i="8"/>
  <c r="B1006" i="8"/>
  <c r="C1005" i="8"/>
  <c r="B1005" i="8"/>
  <c r="C1004" i="8"/>
  <c r="B1004" i="8"/>
  <c r="C1003" i="8"/>
  <c r="B1003" i="8"/>
  <c r="C1002" i="8"/>
  <c r="B1002" i="8"/>
  <c r="C1001" i="8"/>
  <c r="B1001" i="8"/>
  <c r="C1000" i="8"/>
  <c r="B1000" i="8"/>
  <c r="C999" i="8"/>
  <c r="B999" i="8"/>
  <c r="C998" i="8"/>
  <c r="B998" i="8"/>
  <c r="C997" i="8"/>
  <c r="B997" i="8"/>
  <c r="C996" i="8"/>
  <c r="B996" i="8"/>
  <c r="C995" i="8"/>
  <c r="B995" i="8"/>
  <c r="C994" i="8"/>
  <c r="B994" i="8"/>
  <c r="C993" i="8"/>
  <c r="B993" i="8"/>
  <c r="C992" i="8"/>
  <c r="B992" i="8"/>
  <c r="C991" i="8"/>
  <c r="B991" i="8"/>
  <c r="C990" i="8"/>
  <c r="B990" i="8"/>
  <c r="C989" i="8"/>
  <c r="B989" i="8"/>
  <c r="C988" i="8"/>
  <c r="B988" i="8"/>
  <c r="C987" i="8"/>
  <c r="B987" i="8"/>
  <c r="C986" i="8"/>
  <c r="B986" i="8"/>
  <c r="C985" i="8"/>
  <c r="B985" i="8"/>
  <c r="C984" i="8"/>
  <c r="B984" i="8"/>
  <c r="C983" i="8"/>
  <c r="B983" i="8"/>
  <c r="C982" i="8"/>
  <c r="B982" i="8"/>
  <c r="C981" i="8"/>
  <c r="B981" i="8"/>
  <c r="C980" i="8"/>
  <c r="B980" i="8"/>
  <c r="C979" i="8"/>
  <c r="B979" i="8"/>
  <c r="C978" i="8"/>
  <c r="B978" i="8"/>
  <c r="C977" i="8"/>
  <c r="B977" i="8"/>
  <c r="C976" i="8"/>
  <c r="B976" i="8"/>
  <c r="C975" i="8"/>
  <c r="B975" i="8"/>
  <c r="C974" i="8"/>
  <c r="B974" i="8"/>
  <c r="C973" i="8"/>
  <c r="B973" i="8"/>
  <c r="C972" i="8"/>
  <c r="B972" i="8"/>
  <c r="C971" i="8"/>
  <c r="B971" i="8"/>
  <c r="C970" i="8"/>
  <c r="B970" i="8"/>
  <c r="C969" i="8"/>
  <c r="B969" i="8"/>
  <c r="C968" i="8"/>
  <c r="B968" i="8"/>
  <c r="C967" i="8"/>
  <c r="B967" i="8"/>
  <c r="C966" i="8"/>
  <c r="B966" i="8"/>
  <c r="C965" i="8"/>
  <c r="B965" i="8"/>
  <c r="C964" i="8"/>
  <c r="B964" i="8"/>
  <c r="C963" i="8"/>
  <c r="B963" i="8"/>
  <c r="C962" i="8"/>
  <c r="B962" i="8"/>
  <c r="C961" i="8"/>
  <c r="B961" i="8"/>
  <c r="C960" i="8"/>
  <c r="B960" i="8"/>
  <c r="C959" i="8"/>
  <c r="B959" i="8"/>
  <c r="C958" i="8"/>
  <c r="B958" i="8"/>
  <c r="C957" i="8"/>
  <c r="B957" i="8"/>
  <c r="C956" i="8"/>
  <c r="B956" i="8"/>
  <c r="C955" i="8"/>
  <c r="B955" i="8"/>
  <c r="C954" i="8"/>
  <c r="B954" i="8"/>
  <c r="C953" i="8"/>
  <c r="B953" i="8"/>
  <c r="C952" i="8"/>
  <c r="B952" i="8"/>
  <c r="C951" i="8"/>
  <c r="B951" i="8"/>
  <c r="C950" i="8"/>
  <c r="B950" i="8"/>
  <c r="C949" i="8"/>
  <c r="B949" i="8"/>
  <c r="C948" i="8"/>
  <c r="B948" i="8"/>
  <c r="C947" i="8"/>
  <c r="B947" i="8"/>
  <c r="C946" i="8"/>
  <c r="B946" i="8"/>
  <c r="C945" i="8"/>
  <c r="B945" i="8"/>
  <c r="C944" i="8"/>
  <c r="B944" i="8"/>
  <c r="C943" i="8"/>
  <c r="B943" i="8"/>
  <c r="C942" i="8"/>
  <c r="B942" i="8"/>
  <c r="C941" i="8"/>
  <c r="B941" i="8"/>
  <c r="C940" i="8"/>
  <c r="B940" i="8"/>
  <c r="C939" i="8"/>
  <c r="B939" i="8"/>
  <c r="C938" i="8"/>
  <c r="B938" i="8"/>
  <c r="C937" i="8"/>
  <c r="B937" i="8"/>
  <c r="C936" i="8"/>
  <c r="B936" i="8"/>
  <c r="C935" i="8"/>
  <c r="B935" i="8"/>
  <c r="C934" i="8"/>
  <c r="B934" i="8"/>
  <c r="C933" i="8"/>
  <c r="B933" i="8"/>
  <c r="C932" i="8"/>
  <c r="B932" i="8"/>
  <c r="C931" i="8"/>
  <c r="B931" i="8"/>
  <c r="C930" i="8"/>
  <c r="B930" i="8"/>
  <c r="C929" i="8"/>
  <c r="B929" i="8"/>
  <c r="C928" i="8"/>
  <c r="B928" i="8"/>
  <c r="C927" i="8"/>
  <c r="B927" i="8"/>
  <c r="C926" i="8"/>
  <c r="B926" i="8"/>
  <c r="C925" i="8"/>
  <c r="B925" i="8"/>
  <c r="C924" i="8"/>
  <c r="B924" i="8"/>
  <c r="C923" i="8"/>
  <c r="B923" i="8"/>
  <c r="C922" i="8"/>
  <c r="B922" i="8"/>
  <c r="C921" i="8"/>
  <c r="B921" i="8"/>
  <c r="C920" i="8"/>
  <c r="B920" i="8"/>
  <c r="C919" i="8"/>
  <c r="B919" i="8"/>
  <c r="C918" i="8"/>
  <c r="B918" i="8"/>
  <c r="C917" i="8"/>
  <c r="B917" i="8"/>
  <c r="C916" i="8"/>
  <c r="B916" i="8"/>
  <c r="C915" i="8"/>
  <c r="B915" i="8"/>
  <c r="C914" i="8"/>
  <c r="B914" i="8"/>
  <c r="C913" i="8"/>
  <c r="B913" i="8"/>
  <c r="C912" i="8"/>
  <c r="B912" i="8"/>
  <c r="C911" i="8"/>
  <c r="B911" i="8"/>
  <c r="C910" i="8"/>
  <c r="B910" i="8"/>
  <c r="C909" i="8"/>
  <c r="B909" i="8"/>
  <c r="C908" i="8"/>
  <c r="B908" i="8"/>
  <c r="C907" i="8"/>
  <c r="B907" i="8"/>
  <c r="C906" i="8"/>
  <c r="B906" i="8"/>
  <c r="C905" i="8"/>
  <c r="B905" i="8"/>
  <c r="C904" i="8"/>
  <c r="B904" i="8"/>
  <c r="C903" i="8"/>
  <c r="B903" i="8"/>
  <c r="C902" i="8"/>
  <c r="B902" i="8"/>
  <c r="C901" i="8"/>
  <c r="B901" i="8"/>
  <c r="C900" i="8"/>
  <c r="B900" i="8"/>
  <c r="C899" i="8"/>
  <c r="B899" i="8"/>
  <c r="C898" i="8"/>
  <c r="B898" i="8"/>
  <c r="C897" i="8"/>
  <c r="B897" i="8"/>
  <c r="C896" i="8"/>
  <c r="B896" i="8"/>
  <c r="C895" i="8"/>
  <c r="B895" i="8"/>
  <c r="C894" i="8"/>
  <c r="B894" i="8"/>
  <c r="C893" i="8"/>
  <c r="B893" i="8"/>
  <c r="C892" i="8"/>
  <c r="B892" i="8"/>
  <c r="C891" i="8"/>
  <c r="B891" i="8"/>
  <c r="C890" i="8"/>
  <c r="B890" i="8"/>
  <c r="C889" i="8"/>
  <c r="B889" i="8"/>
  <c r="C888" i="8"/>
  <c r="B888" i="8"/>
  <c r="C887" i="8"/>
  <c r="B887" i="8"/>
  <c r="C886" i="8"/>
  <c r="B886" i="8"/>
  <c r="C885" i="8"/>
  <c r="B885" i="8"/>
  <c r="C884" i="8"/>
  <c r="B884" i="8"/>
  <c r="C883" i="8"/>
  <c r="B883" i="8"/>
  <c r="C882" i="8"/>
  <c r="B882" i="8"/>
  <c r="C881" i="8"/>
  <c r="B881" i="8"/>
  <c r="C880" i="8"/>
  <c r="B880" i="8"/>
  <c r="C879" i="8"/>
  <c r="B879" i="8"/>
  <c r="C878" i="8"/>
  <c r="B878" i="8"/>
  <c r="C877" i="8"/>
  <c r="B877" i="8"/>
  <c r="C876" i="8"/>
  <c r="B876" i="8"/>
  <c r="C875" i="8"/>
  <c r="B875" i="8"/>
  <c r="C874" i="8"/>
  <c r="B874" i="8"/>
  <c r="C873" i="8"/>
  <c r="B873" i="8"/>
  <c r="C872" i="8"/>
  <c r="B872" i="8"/>
  <c r="C871" i="8"/>
  <c r="B871" i="8"/>
  <c r="C870" i="8"/>
  <c r="B870" i="8"/>
  <c r="C869" i="8"/>
  <c r="B869" i="8"/>
  <c r="C868" i="8"/>
  <c r="B868" i="8"/>
  <c r="C867" i="8"/>
  <c r="B867" i="8"/>
  <c r="C866" i="8"/>
  <c r="B866" i="8"/>
  <c r="C865" i="8"/>
  <c r="B865" i="8"/>
  <c r="C864" i="8"/>
  <c r="B864" i="8"/>
  <c r="C863" i="8"/>
  <c r="B863" i="8"/>
  <c r="C862" i="8"/>
  <c r="B862" i="8"/>
  <c r="C861" i="8"/>
  <c r="B861" i="8"/>
  <c r="C860" i="8"/>
  <c r="B860" i="8"/>
  <c r="C859" i="8"/>
  <c r="B859" i="8"/>
  <c r="C858" i="8"/>
  <c r="B858" i="8"/>
  <c r="C857" i="8"/>
  <c r="B857" i="8"/>
  <c r="C856" i="8"/>
  <c r="B856" i="8"/>
  <c r="C855" i="8"/>
  <c r="B855" i="8"/>
  <c r="C854" i="8"/>
  <c r="B854" i="8"/>
  <c r="C853" i="8"/>
  <c r="B853" i="8"/>
  <c r="C852" i="8"/>
  <c r="B852" i="8"/>
  <c r="C851" i="8"/>
  <c r="B851" i="8"/>
  <c r="C850" i="8"/>
  <c r="B850" i="8"/>
  <c r="C849" i="8"/>
  <c r="B849" i="8"/>
  <c r="C848" i="8"/>
  <c r="B848" i="8"/>
  <c r="C847" i="8"/>
  <c r="B847" i="8"/>
  <c r="C846" i="8"/>
  <c r="B846" i="8"/>
  <c r="C845" i="8"/>
  <c r="B845" i="8"/>
  <c r="C844" i="8"/>
  <c r="B844" i="8"/>
  <c r="C843" i="8"/>
  <c r="B843" i="8"/>
  <c r="C842" i="8"/>
  <c r="B842" i="8"/>
  <c r="C841" i="8"/>
  <c r="B841" i="8"/>
  <c r="C840" i="8"/>
  <c r="B840" i="8"/>
  <c r="C839" i="8"/>
  <c r="B839" i="8"/>
  <c r="C838" i="8"/>
  <c r="B838" i="8"/>
  <c r="C837" i="8"/>
  <c r="B837" i="8"/>
  <c r="C836" i="8"/>
  <c r="B836" i="8"/>
  <c r="C835" i="8"/>
  <c r="B835" i="8"/>
  <c r="C834" i="8"/>
  <c r="B834" i="8"/>
  <c r="C833" i="8"/>
  <c r="B833" i="8"/>
  <c r="C832" i="8"/>
  <c r="B832" i="8"/>
  <c r="C831" i="8"/>
  <c r="B831" i="8"/>
  <c r="C830" i="8"/>
  <c r="B830" i="8"/>
  <c r="C829" i="8"/>
  <c r="B829" i="8"/>
  <c r="C828" i="8"/>
  <c r="B828" i="8"/>
  <c r="C827" i="8"/>
  <c r="B827" i="8"/>
  <c r="C826" i="8"/>
  <c r="B826" i="8"/>
  <c r="C825" i="8"/>
  <c r="B825" i="8"/>
  <c r="C824" i="8"/>
  <c r="B824" i="8"/>
  <c r="C823" i="8"/>
  <c r="B823" i="8"/>
  <c r="C822" i="8"/>
  <c r="B822" i="8"/>
  <c r="C821" i="8"/>
  <c r="B821" i="8"/>
  <c r="C820" i="8"/>
  <c r="B820" i="8"/>
  <c r="C819" i="8"/>
  <c r="B819" i="8"/>
  <c r="C818" i="8"/>
  <c r="B818" i="8"/>
  <c r="C817" i="8"/>
  <c r="B817" i="8"/>
  <c r="C816" i="8"/>
  <c r="B816" i="8"/>
  <c r="C815" i="8"/>
  <c r="B815" i="8"/>
  <c r="C814" i="8"/>
  <c r="B814" i="8"/>
  <c r="C813" i="8"/>
  <c r="B813" i="8"/>
  <c r="C812" i="8"/>
  <c r="B812" i="8"/>
  <c r="C811" i="8"/>
  <c r="B811" i="8"/>
  <c r="C810" i="8"/>
  <c r="B810" i="8"/>
  <c r="C809" i="8"/>
  <c r="B809" i="8"/>
  <c r="C808" i="8"/>
  <c r="B808" i="8"/>
  <c r="C807" i="8"/>
  <c r="B807" i="8"/>
  <c r="C806" i="8"/>
  <c r="B806" i="8"/>
  <c r="C805" i="8"/>
  <c r="B805" i="8"/>
  <c r="C804" i="8"/>
  <c r="B804" i="8"/>
  <c r="C803" i="8"/>
  <c r="B803" i="8"/>
  <c r="C802" i="8"/>
  <c r="B802" i="8"/>
  <c r="C801" i="8"/>
  <c r="B801" i="8"/>
  <c r="C800" i="8"/>
  <c r="B800" i="8"/>
  <c r="C799" i="8"/>
  <c r="B799" i="8"/>
  <c r="C798" i="8"/>
  <c r="B798" i="8"/>
  <c r="C797" i="8"/>
  <c r="B797" i="8"/>
  <c r="C796" i="8"/>
  <c r="B796" i="8"/>
  <c r="C795" i="8"/>
  <c r="B795" i="8"/>
  <c r="C794" i="8"/>
  <c r="B794" i="8"/>
  <c r="C793" i="8"/>
  <c r="B793" i="8"/>
  <c r="C792" i="8"/>
  <c r="B792" i="8"/>
  <c r="C791" i="8"/>
  <c r="B791" i="8"/>
  <c r="C790" i="8"/>
  <c r="B790" i="8"/>
  <c r="C789" i="8"/>
  <c r="B789" i="8"/>
  <c r="C788" i="8"/>
  <c r="B788" i="8"/>
  <c r="C787" i="8"/>
  <c r="B787" i="8"/>
  <c r="C786" i="8"/>
  <c r="B786" i="8"/>
  <c r="C785" i="8"/>
  <c r="B785" i="8"/>
  <c r="C784" i="8"/>
  <c r="B784" i="8"/>
  <c r="C783" i="8"/>
  <c r="B783" i="8"/>
  <c r="C782" i="8"/>
  <c r="B782" i="8"/>
  <c r="C781" i="8"/>
  <c r="B781" i="8"/>
  <c r="C780" i="8"/>
  <c r="B780" i="8"/>
  <c r="C779" i="8"/>
  <c r="B779" i="8"/>
  <c r="C778" i="8"/>
  <c r="B778" i="8"/>
  <c r="C777" i="8"/>
  <c r="B777" i="8"/>
  <c r="C776" i="8"/>
  <c r="B776" i="8"/>
  <c r="C775" i="8"/>
  <c r="B775" i="8"/>
  <c r="C774" i="8"/>
  <c r="B774" i="8"/>
  <c r="C773" i="8"/>
  <c r="B773" i="8"/>
  <c r="C772" i="8"/>
  <c r="B772" i="8"/>
  <c r="C771" i="8"/>
  <c r="B771" i="8"/>
  <c r="C770" i="8"/>
  <c r="B770" i="8"/>
  <c r="C769" i="8"/>
  <c r="B769" i="8"/>
  <c r="C768" i="8"/>
  <c r="B768" i="8"/>
  <c r="C767" i="8"/>
  <c r="B767" i="8"/>
  <c r="C766" i="8"/>
  <c r="B766" i="8"/>
  <c r="C765" i="8"/>
  <c r="B765" i="8"/>
  <c r="C764" i="8"/>
  <c r="B764" i="8"/>
  <c r="C763" i="8"/>
  <c r="B763" i="8"/>
  <c r="C762" i="8"/>
  <c r="B762" i="8"/>
  <c r="C761" i="8"/>
  <c r="B761" i="8"/>
  <c r="C760" i="8"/>
  <c r="B760" i="8"/>
  <c r="C759" i="8"/>
  <c r="B759" i="8"/>
  <c r="C758" i="8"/>
  <c r="B758" i="8"/>
  <c r="C757" i="8"/>
  <c r="B757" i="8"/>
  <c r="C756" i="8"/>
  <c r="B756" i="8"/>
  <c r="C755" i="8"/>
  <c r="B755" i="8"/>
  <c r="C754" i="8"/>
  <c r="B754" i="8"/>
  <c r="C753" i="8"/>
  <c r="B753" i="8"/>
  <c r="C752" i="8"/>
  <c r="B752" i="8"/>
  <c r="C751" i="8"/>
  <c r="B751" i="8"/>
  <c r="C750" i="8"/>
  <c r="B750" i="8"/>
  <c r="C749" i="8"/>
  <c r="B749" i="8"/>
  <c r="C748" i="8"/>
  <c r="B748" i="8"/>
  <c r="C747" i="8"/>
  <c r="B747" i="8"/>
  <c r="C746" i="8"/>
  <c r="B746" i="8"/>
  <c r="C745" i="8"/>
  <c r="B745" i="8"/>
  <c r="C744" i="8"/>
  <c r="B744" i="8"/>
  <c r="C743" i="8"/>
  <c r="B743" i="8"/>
  <c r="C742" i="8"/>
  <c r="B742" i="8"/>
  <c r="C741" i="8"/>
  <c r="B741" i="8"/>
  <c r="C740" i="8"/>
  <c r="B740" i="8"/>
  <c r="C739" i="8"/>
  <c r="B739" i="8"/>
  <c r="C738" i="8"/>
  <c r="B738" i="8"/>
  <c r="C737" i="8"/>
  <c r="B737" i="8"/>
  <c r="C736" i="8"/>
  <c r="B736" i="8"/>
  <c r="C735" i="8"/>
  <c r="B735" i="8"/>
  <c r="C734" i="8"/>
  <c r="B734" i="8"/>
  <c r="C733" i="8"/>
  <c r="B733" i="8"/>
  <c r="C732" i="8"/>
  <c r="B732" i="8"/>
  <c r="C731" i="8"/>
  <c r="B731" i="8"/>
  <c r="C730" i="8"/>
  <c r="B730" i="8"/>
  <c r="C729" i="8"/>
  <c r="B729" i="8"/>
  <c r="C728" i="8"/>
  <c r="B728" i="8"/>
  <c r="C727" i="8"/>
  <c r="B727" i="8"/>
  <c r="C726" i="8"/>
  <c r="B726" i="8"/>
  <c r="C725" i="8"/>
  <c r="B725" i="8"/>
  <c r="C724" i="8"/>
  <c r="B724" i="8"/>
  <c r="C723" i="8"/>
  <c r="B723" i="8"/>
  <c r="C722" i="8"/>
  <c r="B722" i="8"/>
  <c r="C721" i="8"/>
  <c r="B721" i="8"/>
  <c r="C720" i="8"/>
  <c r="B720" i="8"/>
  <c r="C719" i="8"/>
  <c r="B719" i="8"/>
  <c r="C718" i="8"/>
  <c r="B718" i="8"/>
  <c r="C717" i="8"/>
  <c r="B717" i="8"/>
  <c r="C716" i="8"/>
  <c r="B716" i="8"/>
  <c r="C715" i="8"/>
  <c r="B715" i="8"/>
  <c r="C714" i="8"/>
  <c r="B714" i="8"/>
  <c r="C713" i="8"/>
  <c r="B713" i="8"/>
  <c r="C712" i="8"/>
  <c r="B712" i="8"/>
  <c r="C711" i="8"/>
  <c r="B711" i="8"/>
  <c r="C710" i="8"/>
  <c r="B710" i="8"/>
  <c r="C709" i="8"/>
  <c r="B709" i="8"/>
  <c r="C708" i="8"/>
  <c r="B708" i="8"/>
  <c r="C707" i="8"/>
  <c r="B707" i="8"/>
  <c r="C706" i="8"/>
  <c r="B706" i="8"/>
  <c r="C705" i="8"/>
  <c r="B705" i="8"/>
  <c r="C704" i="8"/>
  <c r="B704" i="8"/>
  <c r="C703" i="8"/>
  <c r="B703" i="8"/>
  <c r="C702" i="8"/>
  <c r="B702" i="8"/>
  <c r="C701" i="8"/>
  <c r="B701" i="8"/>
  <c r="C700" i="8"/>
  <c r="B700" i="8"/>
  <c r="C699" i="8"/>
  <c r="B699" i="8"/>
  <c r="C698" i="8"/>
  <c r="B698" i="8"/>
  <c r="C697" i="8"/>
  <c r="B697" i="8"/>
  <c r="C696" i="8"/>
  <c r="B696" i="8"/>
  <c r="C695" i="8"/>
  <c r="B695" i="8"/>
  <c r="C694" i="8"/>
  <c r="B694" i="8"/>
  <c r="C693" i="8"/>
  <c r="B693" i="8"/>
  <c r="C692" i="8"/>
  <c r="B692" i="8"/>
  <c r="C691" i="8"/>
  <c r="B691" i="8"/>
  <c r="C690" i="8"/>
  <c r="B690" i="8"/>
  <c r="C689" i="8"/>
  <c r="B689" i="8"/>
  <c r="C688" i="8"/>
  <c r="B688" i="8"/>
  <c r="C687" i="8"/>
  <c r="B687" i="8"/>
  <c r="C686" i="8"/>
  <c r="B686" i="8"/>
  <c r="C685" i="8"/>
  <c r="B685" i="8"/>
  <c r="C684" i="8"/>
  <c r="B684" i="8"/>
  <c r="C683" i="8"/>
  <c r="B683" i="8"/>
  <c r="C682" i="8"/>
  <c r="B682" i="8"/>
  <c r="C681" i="8"/>
  <c r="B681" i="8"/>
  <c r="C680" i="8"/>
  <c r="B680" i="8"/>
  <c r="C679" i="8"/>
  <c r="B679" i="8"/>
  <c r="C678" i="8"/>
  <c r="B678" i="8"/>
  <c r="C677" i="8"/>
  <c r="B677" i="8"/>
  <c r="C676" i="8"/>
  <c r="B676" i="8"/>
  <c r="C675" i="8"/>
  <c r="B675" i="8"/>
  <c r="C674" i="8"/>
  <c r="B674" i="8"/>
  <c r="C673" i="8"/>
  <c r="B673" i="8"/>
  <c r="C672" i="8"/>
  <c r="B672" i="8"/>
  <c r="C671" i="8"/>
  <c r="B671" i="8"/>
  <c r="C670" i="8"/>
  <c r="B670" i="8"/>
  <c r="C669" i="8"/>
  <c r="B669" i="8"/>
  <c r="C668" i="8"/>
  <c r="B668" i="8"/>
  <c r="C667" i="8"/>
  <c r="B667" i="8"/>
  <c r="C666" i="8"/>
  <c r="B666" i="8"/>
  <c r="C665" i="8"/>
  <c r="B665" i="8"/>
  <c r="C664" i="8"/>
  <c r="B664" i="8"/>
  <c r="C663" i="8"/>
  <c r="B663" i="8"/>
  <c r="C662" i="8"/>
  <c r="B662" i="8"/>
  <c r="C661" i="8"/>
  <c r="B661" i="8"/>
  <c r="C660" i="8"/>
  <c r="B660" i="8"/>
  <c r="C659" i="8"/>
  <c r="B659" i="8"/>
  <c r="C658" i="8"/>
  <c r="B658" i="8"/>
  <c r="C657" i="8"/>
  <c r="B657" i="8"/>
  <c r="C656" i="8"/>
  <c r="B656" i="8"/>
  <c r="C655" i="8"/>
  <c r="B655" i="8"/>
  <c r="C654" i="8"/>
  <c r="B654" i="8"/>
  <c r="C653" i="8"/>
  <c r="B653" i="8"/>
  <c r="C652" i="8"/>
  <c r="B652" i="8"/>
  <c r="C651" i="8"/>
  <c r="B651" i="8"/>
  <c r="C650" i="8"/>
  <c r="B650" i="8"/>
  <c r="C649" i="8"/>
  <c r="B649" i="8"/>
  <c r="C648" i="8"/>
  <c r="B648" i="8"/>
  <c r="C647" i="8"/>
  <c r="B647" i="8"/>
  <c r="C646" i="8"/>
  <c r="B646" i="8"/>
  <c r="C645" i="8"/>
  <c r="B645" i="8"/>
  <c r="C644" i="8"/>
  <c r="B644" i="8"/>
  <c r="C643" i="8"/>
  <c r="B643" i="8"/>
  <c r="C642" i="8"/>
  <c r="B642" i="8"/>
  <c r="C641" i="8"/>
  <c r="B641" i="8"/>
  <c r="C640" i="8"/>
  <c r="B640" i="8"/>
  <c r="C639" i="8"/>
  <c r="B639" i="8"/>
  <c r="C638" i="8"/>
  <c r="B638" i="8"/>
  <c r="C637" i="8"/>
  <c r="B637" i="8"/>
  <c r="C636" i="8"/>
  <c r="B636" i="8"/>
  <c r="C635" i="8"/>
  <c r="B635" i="8"/>
  <c r="C634" i="8"/>
  <c r="B634" i="8"/>
  <c r="C633" i="8"/>
  <c r="B633" i="8"/>
  <c r="C632" i="8"/>
  <c r="B632" i="8"/>
  <c r="C631" i="8"/>
  <c r="B631" i="8"/>
  <c r="C630" i="8"/>
  <c r="B630" i="8"/>
  <c r="C629" i="8"/>
  <c r="B629" i="8"/>
  <c r="C628" i="8"/>
  <c r="B628" i="8"/>
  <c r="C627" i="8"/>
  <c r="B627" i="8"/>
  <c r="C626" i="8"/>
  <c r="B626" i="8"/>
  <c r="C625" i="8"/>
  <c r="B625" i="8"/>
  <c r="C624" i="8"/>
  <c r="B624" i="8"/>
  <c r="C623" i="8"/>
  <c r="B623" i="8"/>
  <c r="C622" i="8"/>
  <c r="B622" i="8"/>
  <c r="C621" i="8"/>
  <c r="B621" i="8"/>
  <c r="C620" i="8"/>
  <c r="B620" i="8"/>
  <c r="C619" i="8"/>
  <c r="B619" i="8"/>
  <c r="C618" i="8"/>
  <c r="B618" i="8"/>
  <c r="C617" i="8"/>
  <c r="B617" i="8"/>
  <c r="C616" i="8"/>
  <c r="B616" i="8"/>
  <c r="C615" i="8"/>
  <c r="B615" i="8"/>
  <c r="C614" i="8"/>
  <c r="B614" i="8"/>
  <c r="C613" i="8"/>
  <c r="B613" i="8"/>
  <c r="C612" i="8"/>
  <c r="B612" i="8"/>
  <c r="C611" i="8"/>
  <c r="B611" i="8"/>
  <c r="C610" i="8"/>
  <c r="B610" i="8"/>
  <c r="C609" i="8"/>
  <c r="B609" i="8"/>
  <c r="C608" i="8"/>
  <c r="B608" i="8"/>
  <c r="C607" i="8"/>
  <c r="B607" i="8"/>
  <c r="C606" i="8"/>
  <c r="B606" i="8"/>
  <c r="C605" i="8"/>
  <c r="B605" i="8"/>
  <c r="C604" i="8"/>
  <c r="B604" i="8"/>
  <c r="C603" i="8"/>
  <c r="B603" i="8"/>
  <c r="C602" i="8"/>
  <c r="B602" i="8"/>
  <c r="C601" i="8"/>
  <c r="B601" i="8"/>
  <c r="C600" i="8"/>
  <c r="B600" i="8"/>
  <c r="C599" i="8"/>
  <c r="B599" i="8"/>
  <c r="C598" i="8"/>
  <c r="B598" i="8"/>
  <c r="C597" i="8"/>
  <c r="B597" i="8"/>
  <c r="C596" i="8"/>
  <c r="B596" i="8"/>
  <c r="C595" i="8"/>
  <c r="B595" i="8"/>
  <c r="C594" i="8"/>
  <c r="B594" i="8"/>
  <c r="C593" i="8"/>
  <c r="B593" i="8"/>
  <c r="C592" i="8"/>
  <c r="B592" i="8"/>
  <c r="C591" i="8"/>
  <c r="B591" i="8"/>
  <c r="C590" i="8"/>
  <c r="B590" i="8"/>
  <c r="C589" i="8"/>
  <c r="B589" i="8"/>
  <c r="C588" i="8"/>
  <c r="B588" i="8"/>
  <c r="C587" i="8"/>
  <c r="B587" i="8"/>
  <c r="C586" i="8"/>
  <c r="B586" i="8"/>
  <c r="C585" i="8"/>
  <c r="B585" i="8"/>
  <c r="C584" i="8"/>
  <c r="B584" i="8"/>
  <c r="C583" i="8"/>
  <c r="B583" i="8"/>
  <c r="C582" i="8"/>
  <c r="B582" i="8"/>
  <c r="C581" i="8"/>
  <c r="B581" i="8"/>
  <c r="C580" i="8"/>
  <c r="B580" i="8"/>
  <c r="C579" i="8"/>
  <c r="B579" i="8"/>
  <c r="C578" i="8"/>
  <c r="B578" i="8"/>
  <c r="C577" i="8"/>
  <c r="B577" i="8"/>
  <c r="C576" i="8"/>
  <c r="B576" i="8"/>
  <c r="C575" i="8"/>
  <c r="B575" i="8"/>
  <c r="C574" i="8"/>
  <c r="B574" i="8"/>
  <c r="C573" i="8"/>
  <c r="B573" i="8"/>
  <c r="C572" i="8"/>
  <c r="B572" i="8"/>
  <c r="C571" i="8"/>
  <c r="B571" i="8"/>
  <c r="C570" i="8"/>
  <c r="B570" i="8"/>
  <c r="C569" i="8"/>
  <c r="B569" i="8"/>
  <c r="C568" i="8"/>
  <c r="B568" i="8"/>
  <c r="C567" i="8"/>
  <c r="B567" i="8"/>
  <c r="C566" i="8"/>
  <c r="B566" i="8"/>
  <c r="C565" i="8"/>
  <c r="B565" i="8"/>
  <c r="C564" i="8"/>
  <c r="B564" i="8"/>
  <c r="C563" i="8"/>
  <c r="B563" i="8"/>
  <c r="C562" i="8"/>
  <c r="B562" i="8"/>
  <c r="C561" i="8"/>
  <c r="B561" i="8"/>
  <c r="C560" i="8"/>
  <c r="B560" i="8"/>
  <c r="C559" i="8"/>
  <c r="B559" i="8"/>
  <c r="C558" i="8"/>
  <c r="B558" i="8"/>
  <c r="C557" i="8"/>
  <c r="B557" i="8"/>
  <c r="C556" i="8"/>
  <c r="B556" i="8"/>
  <c r="C555" i="8"/>
  <c r="B555" i="8"/>
  <c r="C554" i="8"/>
  <c r="B554" i="8"/>
  <c r="C553" i="8"/>
  <c r="B553" i="8"/>
  <c r="C552" i="8"/>
  <c r="B552" i="8"/>
  <c r="C551" i="8"/>
  <c r="B551" i="8"/>
  <c r="C550" i="8"/>
  <c r="B550" i="8"/>
  <c r="C549" i="8"/>
  <c r="B549" i="8"/>
  <c r="C548" i="8"/>
  <c r="B548" i="8"/>
  <c r="C547" i="8"/>
  <c r="B547" i="8"/>
  <c r="C546" i="8"/>
  <c r="B546" i="8"/>
  <c r="C545" i="8"/>
  <c r="B545" i="8"/>
  <c r="C544" i="8"/>
  <c r="B544" i="8"/>
  <c r="C543" i="8"/>
  <c r="B543" i="8"/>
  <c r="C542" i="8"/>
  <c r="B542" i="8"/>
  <c r="C541" i="8"/>
  <c r="B541" i="8"/>
  <c r="C540" i="8"/>
  <c r="B540" i="8"/>
  <c r="C539" i="8"/>
  <c r="B539" i="8"/>
  <c r="C538" i="8"/>
  <c r="B538" i="8"/>
  <c r="C536" i="8"/>
  <c r="B536" i="8"/>
  <c r="C535" i="8"/>
  <c r="B535" i="8"/>
  <c r="C534" i="8"/>
  <c r="B534" i="8"/>
  <c r="C533" i="8"/>
  <c r="B533" i="8"/>
  <c r="C532" i="8"/>
  <c r="B532" i="8"/>
  <c r="C531" i="8"/>
  <c r="B531" i="8"/>
  <c r="C530" i="8"/>
  <c r="B530" i="8"/>
  <c r="C529" i="8"/>
  <c r="B529" i="8"/>
  <c r="C528" i="8"/>
  <c r="B528" i="8"/>
  <c r="C527" i="8"/>
  <c r="B527" i="8"/>
  <c r="C526" i="8"/>
  <c r="B526" i="8"/>
  <c r="C525" i="8"/>
  <c r="B525" i="8"/>
  <c r="C524" i="8"/>
  <c r="B524" i="8"/>
  <c r="C523" i="8"/>
  <c r="B523" i="8"/>
  <c r="C522" i="8"/>
  <c r="B522" i="8"/>
  <c r="C521" i="8"/>
  <c r="B521" i="8"/>
  <c r="C520" i="8"/>
  <c r="B520" i="8"/>
  <c r="C519" i="8"/>
  <c r="B519" i="8"/>
  <c r="C518" i="8"/>
  <c r="B518" i="8"/>
  <c r="C517" i="8"/>
  <c r="B517" i="8"/>
  <c r="C516" i="8"/>
  <c r="B516" i="8"/>
  <c r="C515" i="8"/>
  <c r="B515" i="8"/>
  <c r="C514" i="8"/>
  <c r="B514" i="8"/>
  <c r="C513" i="8"/>
  <c r="B513" i="8"/>
  <c r="C512" i="8"/>
  <c r="B512" i="8"/>
  <c r="C511" i="8"/>
  <c r="B511" i="8"/>
  <c r="C510" i="8"/>
  <c r="B510" i="8"/>
  <c r="C509" i="8"/>
  <c r="B509" i="8"/>
  <c r="C508" i="8"/>
  <c r="B508" i="8"/>
  <c r="C507" i="8"/>
  <c r="B507" i="8"/>
  <c r="C506" i="8"/>
  <c r="B506" i="8"/>
  <c r="C505" i="8"/>
  <c r="B505" i="8"/>
  <c r="C504" i="8"/>
  <c r="B504" i="8"/>
  <c r="C503" i="8"/>
  <c r="B503" i="8"/>
  <c r="C502" i="8"/>
  <c r="B502" i="8"/>
  <c r="C501" i="8"/>
  <c r="B501" i="8"/>
  <c r="C500" i="8"/>
  <c r="B500" i="8"/>
  <c r="C499" i="8"/>
  <c r="B499" i="8"/>
  <c r="C498" i="8"/>
  <c r="B498" i="8"/>
  <c r="C497" i="8"/>
  <c r="B497" i="8"/>
  <c r="C496" i="8"/>
  <c r="B496" i="8"/>
  <c r="C495" i="8"/>
  <c r="B495" i="8"/>
  <c r="C494" i="8"/>
  <c r="B494" i="8"/>
  <c r="C493" i="8"/>
  <c r="B493" i="8"/>
  <c r="C492" i="8"/>
  <c r="B492" i="8"/>
  <c r="C491" i="8"/>
  <c r="B491" i="8"/>
  <c r="C490" i="8"/>
  <c r="B490" i="8"/>
  <c r="C489" i="8"/>
  <c r="B489" i="8"/>
  <c r="C488" i="8"/>
  <c r="B488" i="8"/>
  <c r="C487" i="8"/>
  <c r="B487" i="8"/>
  <c r="C486" i="8"/>
  <c r="B486" i="8"/>
  <c r="C485" i="8"/>
  <c r="B485" i="8"/>
  <c r="C484" i="8"/>
  <c r="B484" i="8"/>
  <c r="C483" i="8"/>
  <c r="B483" i="8"/>
  <c r="C482" i="8"/>
  <c r="B482" i="8"/>
  <c r="C481" i="8"/>
  <c r="B481" i="8"/>
  <c r="C480" i="8"/>
  <c r="B480" i="8"/>
  <c r="C479" i="8"/>
  <c r="B479" i="8"/>
  <c r="C478" i="8"/>
  <c r="B478" i="8"/>
  <c r="C477" i="8"/>
  <c r="B477" i="8"/>
  <c r="C476" i="8"/>
  <c r="B476" i="8"/>
  <c r="C475" i="8"/>
  <c r="B475" i="8"/>
  <c r="C474" i="8"/>
  <c r="B474" i="8"/>
  <c r="C473" i="8"/>
  <c r="B473" i="8"/>
  <c r="C472" i="8"/>
  <c r="B472" i="8"/>
  <c r="C471" i="8"/>
  <c r="B471" i="8"/>
  <c r="C470" i="8"/>
  <c r="B470" i="8"/>
  <c r="C469" i="8"/>
  <c r="B469" i="8"/>
  <c r="C468" i="8"/>
  <c r="B468" i="8"/>
  <c r="C467" i="8"/>
  <c r="B467" i="8"/>
  <c r="C466" i="8"/>
  <c r="B466" i="8"/>
  <c r="C465" i="8"/>
  <c r="B465" i="8"/>
  <c r="C464" i="8"/>
  <c r="B464" i="8"/>
  <c r="C463" i="8"/>
  <c r="B463" i="8"/>
  <c r="C462" i="8"/>
  <c r="B462" i="8"/>
  <c r="C461" i="8"/>
  <c r="B461" i="8"/>
  <c r="C460" i="8"/>
  <c r="B460" i="8"/>
  <c r="C459" i="8"/>
  <c r="B459" i="8"/>
  <c r="C458" i="8"/>
  <c r="B458" i="8"/>
  <c r="C457" i="8"/>
  <c r="B457" i="8"/>
  <c r="C456" i="8"/>
  <c r="B456" i="8"/>
  <c r="C455" i="8"/>
  <c r="B455" i="8"/>
  <c r="C454" i="8"/>
  <c r="B454" i="8"/>
  <c r="C453" i="8"/>
  <c r="B453" i="8"/>
  <c r="C452" i="8"/>
  <c r="B452" i="8"/>
  <c r="C451" i="8"/>
  <c r="B451" i="8"/>
  <c r="C450" i="8"/>
  <c r="B450" i="8"/>
  <c r="C449" i="8"/>
  <c r="B449" i="8"/>
  <c r="C448" i="8"/>
  <c r="B448" i="8"/>
  <c r="C447" i="8"/>
  <c r="B447" i="8"/>
  <c r="C446" i="8"/>
  <c r="B446" i="8"/>
  <c r="C445" i="8"/>
  <c r="B445" i="8"/>
  <c r="C444" i="8"/>
  <c r="B444" i="8"/>
  <c r="C443" i="8"/>
  <c r="B443" i="8"/>
  <c r="C442" i="8"/>
  <c r="B442" i="8"/>
  <c r="C441" i="8"/>
  <c r="B441" i="8"/>
  <c r="C440" i="8"/>
  <c r="B440" i="8"/>
  <c r="C439" i="8"/>
  <c r="B439" i="8"/>
  <c r="C438" i="8"/>
  <c r="B438" i="8"/>
  <c r="C437" i="8"/>
  <c r="B437" i="8"/>
  <c r="C436" i="8"/>
  <c r="B436" i="8"/>
  <c r="C435" i="8"/>
  <c r="B435" i="8"/>
  <c r="C434" i="8"/>
  <c r="B434" i="8"/>
  <c r="C433" i="8"/>
  <c r="B433" i="8"/>
  <c r="C432" i="8"/>
  <c r="B432" i="8"/>
  <c r="C431" i="8"/>
  <c r="B431" i="8"/>
  <c r="C430" i="8"/>
  <c r="B430" i="8"/>
  <c r="C429" i="8"/>
  <c r="B429" i="8"/>
  <c r="C428" i="8"/>
  <c r="B428" i="8"/>
  <c r="C427" i="8"/>
  <c r="B427" i="8"/>
  <c r="C426" i="8"/>
  <c r="B426" i="8"/>
  <c r="C425" i="8"/>
  <c r="B425" i="8"/>
  <c r="C424" i="8"/>
  <c r="B424" i="8"/>
  <c r="C423" i="8"/>
  <c r="B423" i="8"/>
  <c r="C422" i="8"/>
  <c r="B422" i="8"/>
  <c r="C421" i="8"/>
  <c r="B421" i="8"/>
  <c r="C420" i="8"/>
  <c r="B420" i="8"/>
  <c r="C419" i="8"/>
  <c r="B419" i="8"/>
  <c r="C418" i="8"/>
  <c r="B418" i="8"/>
  <c r="C417" i="8"/>
  <c r="B417" i="8"/>
  <c r="C416" i="8"/>
  <c r="B416" i="8"/>
  <c r="C415" i="8"/>
  <c r="B415" i="8"/>
  <c r="C414" i="8"/>
  <c r="B414" i="8"/>
  <c r="C413" i="8"/>
  <c r="B413" i="8"/>
  <c r="C412" i="8"/>
  <c r="B412" i="8"/>
  <c r="C411" i="8"/>
  <c r="B411" i="8"/>
  <c r="C410" i="8"/>
  <c r="B410" i="8"/>
  <c r="C409" i="8"/>
  <c r="B409" i="8"/>
  <c r="C408" i="8"/>
  <c r="B408" i="8"/>
  <c r="C407" i="8"/>
  <c r="B407" i="8"/>
  <c r="C406" i="8"/>
  <c r="B406" i="8"/>
  <c r="C405" i="8"/>
  <c r="B405" i="8"/>
  <c r="C404" i="8"/>
  <c r="B404" i="8"/>
  <c r="C403" i="8"/>
  <c r="B403" i="8"/>
  <c r="C402" i="8"/>
  <c r="B402" i="8"/>
  <c r="C401" i="8"/>
  <c r="B401" i="8"/>
  <c r="C400" i="8"/>
  <c r="B400" i="8"/>
  <c r="C399" i="8"/>
  <c r="B399" i="8"/>
  <c r="C398" i="8"/>
  <c r="B398" i="8"/>
  <c r="C397" i="8"/>
  <c r="B397" i="8"/>
  <c r="C396" i="8"/>
  <c r="B396" i="8"/>
  <c r="C395" i="8"/>
  <c r="B395" i="8"/>
  <c r="C394" i="8"/>
  <c r="B394" i="8"/>
  <c r="C393" i="8"/>
  <c r="B393" i="8"/>
  <c r="C392" i="8"/>
  <c r="B392" i="8"/>
  <c r="C391" i="8"/>
  <c r="B391" i="8"/>
  <c r="C390" i="8"/>
  <c r="B390" i="8"/>
  <c r="C389" i="8"/>
  <c r="B389" i="8"/>
  <c r="C388" i="8"/>
  <c r="B388" i="8"/>
  <c r="C387" i="8"/>
  <c r="B387" i="8"/>
  <c r="C386" i="8"/>
  <c r="B386" i="8"/>
  <c r="C385" i="8"/>
  <c r="B385" i="8"/>
  <c r="C384" i="8"/>
  <c r="B384" i="8"/>
  <c r="C383" i="8"/>
  <c r="B383" i="8"/>
  <c r="C382" i="8"/>
  <c r="B382" i="8"/>
  <c r="C381" i="8"/>
  <c r="B381" i="8"/>
  <c r="C380" i="8"/>
  <c r="B380" i="8"/>
  <c r="C379" i="8"/>
  <c r="B379" i="8"/>
  <c r="C378" i="8"/>
  <c r="B378" i="8"/>
  <c r="C377" i="8"/>
  <c r="B377" i="8"/>
  <c r="C376" i="8"/>
  <c r="B376" i="8"/>
  <c r="C375" i="8"/>
  <c r="B375" i="8"/>
  <c r="C374" i="8"/>
  <c r="B374" i="8"/>
  <c r="C373" i="8"/>
  <c r="B373" i="8"/>
  <c r="C372" i="8"/>
  <c r="B372" i="8"/>
  <c r="C371" i="8"/>
  <c r="B371" i="8"/>
  <c r="C370" i="8"/>
  <c r="B370" i="8"/>
  <c r="C369" i="8"/>
  <c r="B369" i="8"/>
  <c r="C368" i="8"/>
  <c r="B368" i="8"/>
  <c r="C367" i="8"/>
  <c r="B367" i="8"/>
  <c r="C366" i="8"/>
  <c r="B366" i="8"/>
  <c r="C365" i="8"/>
  <c r="B365" i="8"/>
  <c r="C364" i="8"/>
  <c r="B364" i="8"/>
  <c r="C363" i="8"/>
  <c r="B363" i="8"/>
  <c r="C362" i="8"/>
  <c r="B362" i="8"/>
  <c r="C361" i="8"/>
  <c r="B361" i="8"/>
  <c r="C360" i="8"/>
  <c r="B360" i="8"/>
  <c r="C359" i="8"/>
  <c r="B359" i="8"/>
  <c r="C358" i="8"/>
  <c r="B358" i="8"/>
  <c r="C357" i="8"/>
  <c r="B357" i="8"/>
  <c r="C356" i="8"/>
  <c r="B356" i="8"/>
  <c r="C355" i="8"/>
  <c r="B355" i="8"/>
  <c r="C354" i="8"/>
  <c r="B354" i="8"/>
  <c r="C353" i="8"/>
  <c r="B353" i="8"/>
  <c r="C352" i="8"/>
  <c r="B352" i="8"/>
  <c r="C351" i="8"/>
  <c r="B351" i="8"/>
  <c r="C350" i="8"/>
  <c r="B350" i="8"/>
  <c r="C349" i="8"/>
  <c r="B349" i="8"/>
  <c r="C348" i="8"/>
  <c r="B348" i="8"/>
  <c r="C347" i="8"/>
  <c r="B347" i="8"/>
  <c r="C346" i="8"/>
  <c r="B346" i="8"/>
  <c r="C345" i="8"/>
  <c r="B345" i="8"/>
  <c r="C344" i="8"/>
  <c r="B344" i="8"/>
  <c r="C343" i="8"/>
  <c r="B343" i="8"/>
  <c r="C342" i="8"/>
  <c r="B342" i="8"/>
  <c r="C341" i="8"/>
  <c r="B341" i="8"/>
  <c r="C340" i="8"/>
  <c r="B340" i="8"/>
  <c r="C339" i="8"/>
  <c r="B339" i="8"/>
  <c r="C337" i="8"/>
  <c r="B337" i="8"/>
  <c r="C336" i="8"/>
  <c r="B336" i="8"/>
  <c r="C335" i="8"/>
  <c r="B335" i="8"/>
  <c r="C334" i="8"/>
  <c r="B334" i="8"/>
  <c r="C333" i="8"/>
  <c r="B333" i="8"/>
  <c r="C332" i="8"/>
  <c r="B332" i="8"/>
  <c r="C331" i="8"/>
  <c r="B331" i="8"/>
  <c r="C330" i="8"/>
  <c r="B330" i="8"/>
  <c r="C329" i="8"/>
  <c r="B329" i="8"/>
  <c r="C328" i="8"/>
  <c r="B328" i="8"/>
  <c r="C327" i="8"/>
  <c r="B327" i="8"/>
  <c r="C326" i="8"/>
  <c r="B326" i="8"/>
  <c r="C325" i="8"/>
  <c r="B325" i="8"/>
  <c r="C324" i="8"/>
  <c r="B324" i="8"/>
  <c r="C323" i="8"/>
  <c r="B323" i="8"/>
  <c r="C322" i="8"/>
  <c r="B322" i="8"/>
  <c r="C321" i="8"/>
  <c r="B321" i="8"/>
  <c r="C320" i="8"/>
  <c r="B320" i="8"/>
  <c r="C318" i="8"/>
  <c r="B318" i="8"/>
  <c r="C317" i="8"/>
  <c r="B317" i="8"/>
  <c r="C316" i="8"/>
  <c r="B316" i="8"/>
  <c r="C315" i="8"/>
  <c r="B315" i="8"/>
  <c r="C314" i="8"/>
  <c r="B314" i="8"/>
  <c r="C309" i="8"/>
  <c r="B309" i="8"/>
  <c r="C308" i="8"/>
  <c r="B308" i="8"/>
  <c r="C307" i="8"/>
  <c r="B307" i="8"/>
  <c r="C306" i="8"/>
  <c r="B306" i="8"/>
  <c r="C305" i="8"/>
  <c r="B305" i="8"/>
  <c r="C304" i="8"/>
  <c r="B304" i="8"/>
  <c r="C303" i="8"/>
  <c r="B303" i="8"/>
  <c r="C302" i="8"/>
  <c r="B302" i="8"/>
  <c r="C301" i="8"/>
  <c r="B301" i="8"/>
  <c r="C300" i="8"/>
  <c r="B300" i="8"/>
  <c r="C299" i="8"/>
  <c r="B299" i="8"/>
  <c r="C298" i="8"/>
  <c r="B298" i="8"/>
  <c r="C297" i="8"/>
  <c r="B297" i="8"/>
  <c r="C296" i="8"/>
  <c r="B296" i="8"/>
  <c r="C295" i="8"/>
  <c r="B295" i="8"/>
  <c r="C294" i="8"/>
  <c r="B294" i="8"/>
  <c r="C293" i="8"/>
  <c r="B293" i="8"/>
  <c r="C292" i="8"/>
  <c r="B292" i="8"/>
  <c r="C291" i="8"/>
  <c r="B291" i="8"/>
  <c r="C290" i="8"/>
  <c r="B290" i="8"/>
  <c r="C289" i="8"/>
  <c r="B289" i="8"/>
  <c r="C288" i="8"/>
  <c r="B288" i="8"/>
  <c r="C287" i="8"/>
  <c r="B287" i="8"/>
  <c r="C286" i="8"/>
  <c r="B286" i="8"/>
  <c r="C285" i="8"/>
  <c r="B285" i="8"/>
  <c r="C284" i="8"/>
  <c r="B284" i="8"/>
  <c r="C283" i="8"/>
  <c r="B283" i="8"/>
  <c r="C282" i="8"/>
  <c r="B282" i="8"/>
  <c r="C281" i="8"/>
  <c r="B281" i="8"/>
  <c r="C280" i="8"/>
  <c r="B280" i="8"/>
  <c r="C278" i="8"/>
  <c r="B278" i="8"/>
  <c r="C277" i="8"/>
  <c r="B277" i="8"/>
  <c r="C276" i="8"/>
  <c r="B276" i="8"/>
  <c r="C275" i="8"/>
  <c r="B275" i="8"/>
  <c r="C274" i="8"/>
  <c r="B274" i="8"/>
  <c r="C273" i="8"/>
  <c r="B273" i="8"/>
  <c r="C272" i="8"/>
  <c r="B272" i="8"/>
  <c r="C271" i="8"/>
  <c r="B271" i="8"/>
  <c r="C270" i="8"/>
  <c r="B270" i="8"/>
  <c r="C269" i="8"/>
  <c r="B269" i="8"/>
  <c r="C268" i="8"/>
  <c r="B268" i="8"/>
  <c r="C267" i="8"/>
  <c r="B267" i="8"/>
  <c r="C266" i="8"/>
  <c r="B266" i="8"/>
  <c r="C265" i="8"/>
  <c r="B265" i="8"/>
  <c r="C264" i="8"/>
  <c r="B264" i="8"/>
  <c r="C263" i="8"/>
  <c r="B263" i="8"/>
  <c r="C262" i="8"/>
  <c r="B262" i="8"/>
  <c r="C261" i="8"/>
  <c r="B261" i="8"/>
  <c r="C260" i="8"/>
  <c r="B260" i="8"/>
  <c r="C259" i="8"/>
  <c r="B259" i="8"/>
  <c r="C258" i="8"/>
  <c r="B258" i="8"/>
  <c r="C257" i="8"/>
  <c r="B257" i="8"/>
  <c r="C256" i="8"/>
  <c r="B256" i="8"/>
  <c r="C255" i="8"/>
  <c r="B255" i="8"/>
  <c r="C254" i="8"/>
  <c r="B254" i="8"/>
  <c r="C253" i="8"/>
  <c r="B253" i="8"/>
  <c r="C252" i="8"/>
  <c r="B252" i="8"/>
  <c r="C251" i="8"/>
  <c r="B251" i="8"/>
  <c r="C250" i="8"/>
  <c r="B250" i="8"/>
  <c r="C249" i="8"/>
  <c r="B249" i="8"/>
  <c r="C248" i="8"/>
  <c r="B248" i="8"/>
  <c r="C247" i="8"/>
  <c r="B247" i="8"/>
  <c r="C246" i="8"/>
  <c r="B246" i="8"/>
  <c r="C245" i="8"/>
  <c r="B245" i="8"/>
  <c r="C244" i="8"/>
  <c r="B244" i="8"/>
  <c r="C243" i="8"/>
  <c r="B243" i="8"/>
  <c r="C242" i="8"/>
  <c r="B242" i="8"/>
  <c r="C241" i="8"/>
  <c r="B241" i="8"/>
  <c r="C240" i="8"/>
  <c r="B240" i="8"/>
  <c r="C239" i="8"/>
  <c r="B239" i="8"/>
  <c r="C238" i="8"/>
  <c r="B238" i="8"/>
  <c r="C237" i="8"/>
  <c r="B237" i="8"/>
  <c r="C235" i="8"/>
  <c r="B235" i="8"/>
  <c r="C234" i="8"/>
  <c r="B234" i="8"/>
  <c r="C233" i="8"/>
  <c r="B233" i="8"/>
  <c r="C232" i="8"/>
  <c r="B232" i="8"/>
  <c r="C231" i="8"/>
  <c r="B231" i="8"/>
  <c r="C230" i="8"/>
  <c r="B230" i="8"/>
  <c r="C229" i="8"/>
  <c r="B229" i="8"/>
  <c r="C228" i="8"/>
  <c r="B228" i="8"/>
  <c r="C227" i="8"/>
  <c r="B227" i="8"/>
  <c r="C226" i="8"/>
  <c r="B226" i="8"/>
  <c r="C225" i="8"/>
  <c r="B225" i="8"/>
  <c r="C224" i="8"/>
  <c r="B224" i="8"/>
  <c r="C223" i="8"/>
  <c r="B223" i="8"/>
  <c r="C222" i="8"/>
  <c r="B222" i="8"/>
  <c r="C221" i="8"/>
  <c r="B221" i="8"/>
  <c r="C220" i="8"/>
  <c r="B220" i="8"/>
  <c r="C219" i="8"/>
  <c r="B219" i="8"/>
  <c r="C218" i="8"/>
  <c r="B218" i="8"/>
  <c r="C217" i="8"/>
  <c r="B217" i="8"/>
  <c r="C216" i="8"/>
  <c r="B216" i="8"/>
  <c r="C215" i="8"/>
  <c r="B215" i="8"/>
  <c r="C214" i="8"/>
  <c r="B214" i="8"/>
  <c r="C213" i="8"/>
  <c r="B213" i="8"/>
  <c r="C212" i="8"/>
  <c r="B212" i="8"/>
  <c r="C211" i="8"/>
  <c r="B211" i="8"/>
  <c r="C210" i="8"/>
  <c r="B210" i="8"/>
  <c r="C209" i="8"/>
  <c r="B209" i="8"/>
  <c r="C208" i="8"/>
  <c r="B208" i="8"/>
  <c r="C207" i="8"/>
  <c r="B207" i="8"/>
  <c r="C206" i="8"/>
  <c r="B206" i="8"/>
  <c r="C205" i="8"/>
  <c r="B205" i="8"/>
  <c r="C204" i="8"/>
  <c r="B204" i="8"/>
  <c r="C203" i="8"/>
  <c r="B203" i="8"/>
  <c r="C202" i="8"/>
  <c r="B202" i="8"/>
  <c r="C201" i="8"/>
  <c r="B201" i="8"/>
  <c r="C200" i="8"/>
  <c r="B200" i="8"/>
  <c r="C199" i="8"/>
  <c r="B199" i="8"/>
  <c r="C198" i="8"/>
  <c r="B198" i="8"/>
  <c r="C197" i="8"/>
  <c r="B197" i="8"/>
  <c r="C196" i="8"/>
  <c r="B196" i="8"/>
  <c r="C195" i="8"/>
  <c r="B195" i="8"/>
  <c r="C193" i="8"/>
  <c r="B193" i="8"/>
  <c r="C192" i="8"/>
  <c r="B192" i="8"/>
  <c r="C191" i="8"/>
  <c r="B191" i="8"/>
  <c r="C190" i="8"/>
  <c r="B190" i="8"/>
  <c r="C189" i="8"/>
  <c r="B189" i="8"/>
  <c r="C188" i="8"/>
  <c r="B188" i="8"/>
  <c r="C187" i="8"/>
  <c r="B187" i="8"/>
  <c r="C186" i="8"/>
  <c r="B186" i="8"/>
  <c r="C185" i="8"/>
  <c r="B185" i="8"/>
  <c r="C184" i="8"/>
  <c r="B184" i="8"/>
  <c r="C183" i="8"/>
  <c r="B183" i="8"/>
  <c r="C182" i="8"/>
  <c r="B182" i="8"/>
  <c r="C181" i="8"/>
  <c r="B181" i="8"/>
  <c r="C180" i="8"/>
  <c r="B180" i="8"/>
  <c r="C179" i="8"/>
  <c r="B179" i="8"/>
  <c r="C178" i="8"/>
  <c r="B178" i="8"/>
  <c r="C177" i="8"/>
  <c r="B177" i="8"/>
  <c r="C176" i="8"/>
  <c r="B176" i="8"/>
  <c r="C175" i="8"/>
  <c r="B175" i="8"/>
  <c r="C174" i="8"/>
  <c r="B174" i="8"/>
  <c r="C173" i="8"/>
  <c r="B173" i="8"/>
  <c r="C172" i="8"/>
  <c r="B172" i="8"/>
  <c r="C171" i="8"/>
  <c r="B171" i="8"/>
  <c r="C170" i="8"/>
  <c r="B170" i="8"/>
  <c r="C169" i="8"/>
  <c r="B169" i="8"/>
  <c r="C168" i="8"/>
  <c r="B168" i="8"/>
  <c r="C167" i="8"/>
  <c r="B167" i="8"/>
  <c r="C166" i="8"/>
  <c r="B166" i="8"/>
  <c r="C165" i="8"/>
  <c r="B165" i="8"/>
  <c r="C164" i="8"/>
  <c r="B164" i="8"/>
  <c r="C163" i="8"/>
  <c r="B163" i="8"/>
  <c r="C162" i="8"/>
  <c r="B162" i="8"/>
  <c r="C161" i="8"/>
  <c r="B161" i="8"/>
  <c r="C160" i="8"/>
  <c r="B160" i="8"/>
  <c r="C159" i="8"/>
  <c r="B159" i="8"/>
  <c r="C158" i="8"/>
  <c r="B158" i="8"/>
  <c r="C157" i="8"/>
  <c r="B157" i="8"/>
  <c r="C156" i="8"/>
  <c r="B156" i="8"/>
  <c r="C155" i="8"/>
  <c r="B155" i="8"/>
  <c r="C154" i="8"/>
  <c r="B154" i="8"/>
  <c r="C153" i="8"/>
  <c r="B153" i="8"/>
  <c r="C152" i="8"/>
  <c r="B152" i="8"/>
  <c r="C151" i="8"/>
  <c r="B151" i="8"/>
  <c r="C150" i="8"/>
  <c r="B150" i="8"/>
  <c r="C149" i="8"/>
  <c r="B149" i="8"/>
  <c r="C148" i="8"/>
  <c r="B148" i="8"/>
  <c r="C147" i="8"/>
  <c r="B147" i="8"/>
  <c r="C146" i="8"/>
  <c r="B146" i="8"/>
  <c r="C145" i="8"/>
  <c r="B145" i="8"/>
  <c r="C144" i="8"/>
  <c r="B144" i="8"/>
  <c r="C143" i="8"/>
  <c r="B143" i="8"/>
  <c r="C142" i="8"/>
  <c r="B142" i="8"/>
  <c r="C141" i="8"/>
  <c r="B141" i="8"/>
  <c r="C140" i="8"/>
  <c r="B140" i="8"/>
  <c r="C139" i="8"/>
  <c r="B139" i="8"/>
  <c r="C138" i="8"/>
  <c r="B138" i="8"/>
  <c r="C137" i="8"/>
  <c r="B137" i="8"/>
  <c r="C135" i="8"/>
  <c r="B135" i="8"/>
  <c r="C134" i="8"/>
  <c r="B134" i="8"/>
  <c r="C133" i="8"/>
  <c r="B133" i="8"/>
  <c r="C132" i="8"/>
  <c r="B132" i="8"/>
  <c r="C131" i="8"/>
  <c r="B131" i="8"/>
  <c r="C130" i="8"/>
  <c r="B130" i="8"/>
  <c r="C129" i="8"/>
  <c r="B129" i="8"/>
  <c r="C128" i="8"/>
  <c r="B128" i="8"/>
  <c r="C127" i="8"/>
  <c r="B127" i="8"/>
  <c r="C126" i="8"/>
  <c r="B126" i="8"/>
  <c r="C125" i="8"/>
  <c r="B125" i="8"/>
  <c r="C124" i="8"/>
  <c r="B124" i="8"/>
  <c r="C123" i="8"/>
  <c r="B123" i="8"/>
  <c r="C122" i="8"/>
  <c r="B122" i="8"/>
  <c r="C121" i="8"/>
  <c r="B121" i="8"/>
  <c r="C120" i="8"/>
  <c r="B120" i="8"/>
  <c r="C119" i="8"/>
  <c r="B119" i="8"/>
  <c r="C117" i="8"/>
  <c r="B117" i="8"/>
  <c r="C116" i="8"/>
  <c r="B116" i="8"/>
  <c r="C115" i="8"/>
  <c r="B115" i="8"/>
  <c r="C114" i="8"/>
  <c r="B114" i="8"/>
  <c r="C113" i="8"/>
  <c r="B113" i="8"/>
  <c r="C112" i="8"/>
  <c r="B112" i="8"/>
  <c r="C111" i="8"/>
  <c r="B111" i="8"/>
  <c r="C110" i="8"/>
  <c r="B110" i="8"/>
  <c r="C109" i="8"/>
  <c r="B109" i="8"/>
  <c r="C108" i="8"/>
  <c r="B108" i="8"/>
  <c r="C107" i="8"/>
  <c r="B107" i="8"/>
  <c r="C106" i="8"/>
  <c r="B106" i="8"/>
  <c r="C105" i="8"/>
  <c r="B105" i="8"/>
  <c r="C104" i="8"/>
  <c r="B104" i="8"/>
  <c r="C103" i="8"/>
  <c r="B103" i="8"/>
  <c r="C102" i="8"/>
  <c r="B102" i="8"/>
  <c r="C101" i="8"/>
  <c r="B101" i="8"/>
  <c r="C100" i="8"/>
  <c r="B100" i="8"/>
  <c r="C99" i="8"/>
  <c r="B99" i="8"/>
  <c r="C98" i="8"/>
  <c r="B98" i="8"/>
  <c r="C97" i="8"/>
  <c r="B97" i="8"/>
  <c r="C96" i="8"/>
  <c r="B96" i="8"/>
  <c r="C95" i="8"/>
  <c r="B95" i="8"/>
  <c r="C94" i="8"/>
  <c r="B94" i="8"/>
  <c r="C93" i="8"/>
  <c r="B93" i="8"/>
  <c r="C92" i="8"/>
  <c r="B92" i="8"/>
  <c r="C91" i="8"/>
  <c r="B91" i="8"/>
  <c r="C89" i="8"/>
  <c r="B89" i="8"/>
  <c r="C88" i="8"/>
  <c r="B88" i="8"/>
  <c r="C87" i="8"/>
  <c r="B87" i="8"/>
  <c r="C86" i="8"/>
  <c r="B86" i="8"/>
  <c r="C85" i="8"/>
  <c r="B85" i="8"/>
  <c r="C84" i="8"/>
  <c r="B84" i="8"/>
  <c r="C83" i="8"/>
  <c r="B83" i="8"/>
  <c r="C82" i="8"/>
  <c r="B82" i="8"/>
  <c r="C81" i="8"/>
  <c r="B81" i="8"/>
  <c r="C80" i="8"/>
  <c r="B80" i="8"/>
  <c r="C79" i="8"/>
  <c r="B79" i="8"/>
  <c r="C78" i="8"/>
  <c r="B78" i="8"/>
  <c r="C77" i="8"/>
  <c r="B77" i="8"/>
  <c r="C76" i="8"/>
  <c r="B76" i="8"/>
  <c r="C75" i="8"/>
  <c r="B75" i="8"/>
  <c r="C74" i="8"/>
  <c r="B74" i="8"/>
  <c r="C73" i="8"/>
  <c r="B73" i="8"/>
  <c r="C72" i="8"/>
  <c r="B72" i="8"/>
  <c r="C71" i="8"/>
  <c r="B71" i="8"/>
  <c r="C70" i="8"/>
  <c r="B70" i="8"/>
  <c r="C69" i="8"/>
  <c r="B69" i="8"/>
  <c r="C68" i="8"/>
  <c r="B68" i="8"/>
  <c r="C67" i="8"/>
  <c r="B67" i="8"/>
  <c r="C66" i="8"/>
  <c r="B66" i="8"/>
  <c r="C65" i="8"/>
  <c r="B65" i="8"/>
  <c r="C64" i="8"/>
  <c r="B64" i="8"/>
  <c r="C63" i="8"/>
  <c r="B63" i="8"/>
  <c r="C62" i="8"/>
  <c r="B62" i="8"/>
  <c r="C61" i="8"/>
  <c r="B61" i="8"/>
  <c r="C60" i="8"/>
  <c r="B60" i="8"/>
  <c r="C59" i="8"/>
  <c r="B59" i="8"/>
  <c r="C58" i="8"/>
  <c r="B58" i="8"/>
  <c r="C57" i="8"/>
  <c r="B57" i="8"/>
  <c r="C56" i="8"/>
  <c r="B56" i="8"/>
  <c r="C55" i="8"/>
  <c r="B55" i="8"/>
  <c r="C54" i="8"/>
  <c r="B54" i="8"/>
  <c r="C53" i="8"/>
  <c r="B53" i="8"/>
  <c r="C52" i="8"/>
  <c r="B52" i="8"/>
  <c r="C51" i="8"/>
  <c r="B51" i="8"/>
  <c r="C50" i="8"/>
  <c r="B50" i="8"/>
  <c r="C49" i="8"/>
  <c r="B49" i="8"/>
  <c r="C48" i="8"/>
  <c r="B48" i="8"/>
  <c r="C47" i="8"/>
  <c r="B47" i="8"/>
  <c r="C46" i="8"/>
  <c r="B46" i="8"/>
  <c r="C45" i="8"/>
  <c r="B45" i="8"/>
  <c r="C44" i="8"/>
  <c r="B44" i="8"/>
  <c r="C43" i="8"/>
  <c r="B43" i="8"/>
  <c r="C42" i="8"/>
  <c r="B42" i="8"/>
  <c r="C41" i="8"/>
  <c r="B41" i="8"/>
  <c r="C40" i="8"/>
  <c r="B40" i="8"/>
  <c r="C39" i="8"/>
  <c r="B39" i="8"/>
  <c r="C38" i="8"/>
  <c r="B38" i="8"/>
  <c r="C37" i="8"/>
  <c r="B37" i="8"/>
  <c r="C36" i="8"/>
  <c r="B36" i="8"/>
  <c r="C35" i="8"/>
  <c r="B35" i="8"/>
  <c r="C34" i="8"/>
  <c r="B34" i="8"/>
  <c r="C33" i="8"/>
  <c r="B33" i="8"/>
  <c r="C32" i="8"/>
  <c r="B32" i="8"/>
  <c r="C31" i="8"/>
  <c r="B31" i="8"/>
  <c r="C30" i="8"/>
  <c r="B30" i="8"/>
  <c r="C29" i="8"/>
  <c r="B29" i="8"/>
  <c r="C28" i="8"/>
  <c r="B28" i="8"/>
  <c r="C27" i="8"/>
  <c r="B27" i="8"/>
  <c r="C26" i="8"/>
  <c r="B26" i="8"/>
  <c r="C25" i="8"/>
  <c r="B25" i="8"/>
  <c r="C24" i="8"/>
  <c r="B24" i="8"/>
  <c r="C23" i="8"/>
  <c r="B23" i="8"/>
  <c r="C22" i="8"/>
  <c r="B22" i="8"/>
  <c r="C21" i="8"/>
  <c r="B21" i="8"/>
  <c r="C20" i="8"/>
  <c r="B20" i="8"/>
  <c r="C19" i="8"/>
  <c r="B19" i="8"/>
  <c r="C18" i="8"/>
  <c r="B18" i="8"/>
  <c r="C17" i="8"/>
  <c r="B17" i="8"/>
  <c r="C16" i="8"/>
  <c r="B16" i="8"/>
  <c r="C15" i="8"/>
  <c r="B15" i="8"/>
  <c r="C14" i="8"/>
  <c r="B14" i="8"/>
  <c r="C13" i="8"/>
  <c r="B13" i="8"/>
  <c r="C12" i="8"/>
  <c r="B12" i="8"/>
  <c r="C11" i="8"/>
  <c r="B11" i="8"/>
  <c r="C10" i="8"/>
  <c r="B10" i="8"/>
  <c r="C9" i="8"/>
  <c r="B9" i="8"/>
  <c r="C8" i="8"/>
  <c r="B8" i="8"/>
  <c r="C7" i="8"/>
  <c r="B7" i="8"/>
  <c r="C5" i="8"/>
  <c r="B5" i="8"/>
  <c r="C4" i="8"/>
  <c r="B4" i="8"/>
  <c r="C3" i="8"/>
  <c r="B3" i="8"/>
  <c r="C2" i="8"/>
  <c r="C3343" i="5"/>
  <c r="C3342" i="5"/>
  <c r="C3341" i="5"/>
  <c r="C3340" i="5"/>
  <c r="C3339" i="5"/>
  <c r="C3338" i="5"/>
  <c r="C3337" i="5"/>
  <c r="C3336" i="5"/>
  <c r="C3335" i="5"/>
  <c r="C3334" i="5"/>
  <c r="C3333" i="5"/>
  <c r="C3332" i="5"/>
  <c r="C3331" i="5"/>
  <c r="C3330" i="5"/>
  <c r="C3329" i="5"/>
  <c r="C3328" i="5"/>
  <c r="C3327" i="5"/>
  <c r="C3326" i="5"/>
  <c r="C3325" i="5"/>
  <c r="C3324" i="5"/>
  <c r="C3323" i="5"/>
  <c r="C3322" i="5"/>
  <c r="C3321" i="5"/>
  <c r="C3320" i="5"/>
  <c r="C3319" i="5"/>
  <c r="C3318" i="5"/>
  <c r="C3317" i="5"/>
  <c r="C3316" i="5"/>
  <c r="C3315" i="5"/>
  <c r="C3314" i="5"/>
  <c r="C3313" i="5"/>
  <c r="C3312" i="5"/>
  <c r="C3311" i="5"/>
  <c r="C3310" i="5"/>
  <c r="C3309" i="5"/>
  <c r="C3308" i="5"/>
  <c r="C3307" i="5"/>
  <c r="C3306" i="5"/>
  <c r="C3305" i="5"/>
  <c r="C3304" i="5"/>
  <c r="C3303" i="5"/>
  <c r="C3302" i="5"/>
  <c r="C3301" i="5"/>
  <c r="C3300" i="5"/>
  <c r="C3299" i="5"/>
  <c r="C3298" i="5"/>
  <c r="C3297" i="5"/>
  <c r="C3296" i="5"/>
  <c r="C3295" i="5"/>
  <c r="C3294" i="5"/>
  <c r="C3293" i="5"/>
  <c r="C3290" i="5"/>
  <c r="C3289" i="5"/>
  <c r="C3288" i="5"/>
  <c r="C3286" i="5"/>
  <c r="C3285" i="5"/>
  <c r="C3284" i="5"/>
  <c r="C3283" i="5"/>
  <c r="C3282" i="5"/>
  <c r="C3281" i="5"/>
  <c r="C3280" i="5"/>
  <c r="C3279" i="5"/>
  <c r="C3278" i="5"/>
  <c r="C3277" i="5"/>
  <c r="C3276" i="5"/>
  <c r="C3275" i="5"/>
  <c r="C3274" i="5"/>
  <c r="C3273" i="5"/>
  <c r="C3272" i="5"/>
  <c r="C3271" i="5"/>
  <c r="C3270" i="5"/>
  <c r="C3269" i="5"/>
  <c r="C3268" i="5"/>
  <c r="C3267" i="5"/>
  <c r="C3266" i="5"/>
  <c r="C3265" i="5"/>
  <c r="C3264" i="5"/>
  <c r="C3263" i="5"/>
  <c r="C3262" i="5"/>
  <c r="C3261" i="5"/>
  <c r="C3260" i="5"/>
  <c r="C3259" i="5"/>
  <c r="C3258" i="5"/>
  <c r="C3257" i="5"/>
  <c r="C3256" i="5"/>
  <c r="C3255" i="5"/>
  <c r="C3254" i="5"/>
  <c r="C3253" i="5"/>
  <c r="C3252" i="5"/>
  <c r="C3251" i="5"/>
  <c r="C3250" i="5"/>
  <c r="C3249" i="5"/>
  <c r="C3248" i="5"/>
  <c r="C3247" i="5"/>
  <c r="C3246" i="5"/>
  <c r="C3245" i="5"/>
  <c r="C3244" i="5"/>
  <c r="C3243" i="5"/>
  <c r="C3242" i="5"/>
  <c r="C3241" i="5"/>
  <c r="C3240" i="5"/>
  <c r="C3239" i="5"/>
  <c r="C3238" i="5"/>
  <c r="C3237" i="5"/>
  <c r="C3236" i="5"/>
  <c r="C3235" i="5"/>
  <c r="C3234" i="5"/>
  <c r="C3233" i="5"/>
  <c r="C3232" i="5"/>
  <c r="C3231" i="5"/>
  <c r="C3230" i="5"/>
  <c r="C3229" i="5"/>
  <c r="C3228" i="5"/>
  <c r="C3227" i="5"/>
  <c r="C3226" i="5"/>
  <c r="C3225" i="5"/>
  <c r="C3224" i="5"/>
  <c r="C3223" i="5"/>
  <c r="C3222" i="5"/>
  <c r="C3221" i="5"/>
  <c r="C3220" i="5"/>
  <c r="C3219" i="5"/>
  <c r="C3218" i="5"/>
  <c r="C3217" i="5"/>
  <c r="C3216" i="5"/>
  <c r="C3215" i="5"/>
  <c r="C3214" i="5"/>
  <c r="C3213" i="5"/>
  <c r="C3212" i="5"/>
  <c r="C3211" i="5"/>
  <c r="C3210" i="5"/>
  <c r="C3209" i="5"/>
  <c r="C3208" i="5"/>
  <c r="C3207" i="5"/>
  <c r="C3206" i="5"/>
  <c r="C3205" i="5"/>
  <c r="C3204" i="5"/>
  <c r="C3203" i="5"/>
  <c r="C3202" i="5"/>
  <c r="C3201" i="5"/>
  <c r="C3200" i="5"/>
  <c r="C3199" i="5"/>
  <c r="C3198" i="5"/>
  <c r="C3197" i="5"/>
  <c r="C3196" i="5"/>
  <c r="C3195" i="5"/>
  <c r="C3194" i="5"/>
  <c r="C3193" i="5"/>
  <c r="C3192" i="5"/>
  <c r="C3191" i="5"/>
  <c r="C3190" i="5"/>
  <c r="C3189" i="5"/>
  <c r="C3188" i="5"/>
  <c r="C3187" i="5"/>
  <c r="C3186" i="5"/>
  <c r="C3185" i="5"/>
  <c r="C3184" i="5"/>
  <c r="C3183" i="5"/>
  <c r="C3182" i="5"/>
  <c r="C3181" i="5"/>
  <c r="C3180" i="5"/>
  <c r="C3179" i="5"/>
  <c r="C3178" i="5"/>
  <c r="C3177" i="5"/>
  <c r="C3176" i="5"/>
  <c r="C3175" i="5"/>
  <c r="C3174" i="5"/>
  <c r="C3173" i="5"/>
  <c r="C3172" i="5"/>
  <c r="C3171" i="5"/>
  <c r="C3170" i="5"/>
  <c r="C3169" i="5"/>
  <c r="C3168" i="5"/>
  <c r="C3167" i="5"/>
  <c r="C3166" i="5"/>
  <c r="C3165" i="5"/>
  <c r="C3164" i="5"/>
  <c r="C3163" i="5"/>
  <c r="C3162" i="5"/>
  <c r="C3161" i="5"/>
  <c r="C3160" i="5"/>
  <c r="C3159" i="5"/>
  <c r="C3158" i="5"/>
  <c r="C3157" i="5"/>
  <c r="C3156" i="5"/>
  <c r="C3155" i="5"/>
  <c r="C3154" i="5"/>
  <c r="C3153" i="5"/>
  <c r="C3152" i="5"/>
  <c r="C3151" i="5"/>
  <c r="C3150" i="5"/>
  <c r="C3149" i="5"/>
  <c r="C3148" i="5"/>
  <c r="C3147" i="5"/>
  <c r="C3146" i="5"/>
  <c r="C3145" i="5"/>
  <c r="C3144" i="5"/>
  <c r="C3143" i="5"/>
  <c r="C3142" i="5"/>
  <c r="C3141" i="5"/>
  <c r="C3140" i="5"/>
  <c r="C3139" i="5"/>
  <c r="C3138" i="5"/>
  <c r="C3137" i="5"/>
  <c r="C3136" i="5"/>
  <c r="C3135" i="5"/>
  <c r="C3134" i="5"/>
  <c r="C3133" i="5"/>
  <c r="C3132" i="5"/>
  <c r="C3131" i="5"/>
  <c r="C3130" i="5"/>
  <c r="C3129" i="5"/>
  <c r="C3128" i="5"/>
  <c r="C3127" i="5"/>
  <c r="C3126" i="5"/>
  <c r="C3125" i="5"/>
  <c r="C3124" i="5"/>
  <c r="C3123" i="5"/>
  <c r="C3122" i="5"/>
  <c r="C3121" i="5"/>
  <c r="C3120" i="5"/>
  <c r="C3119" i="5"/>
  <c r="C3118" i="5"/>
  <c r="C3117" i="5"/>
  <c r="C3116" i="5"/>
  <c r="C3115" i="5"/>
  <c r="C3114" i="5"/>
  <c r="C3113" i="5"/>
  <c r="C3112" i="5"/>
  <c r="C3111" i="5"/>
  <c r="C3109" i="5"/>
  <c r="C3108" i="5"/>
  <c r="C3105" i="5"/>
  <c r="C3104" i="5"/>
  <c r="C3103" i="5"/>
  <c r="C3102" i="5"/>
  <c r="C3101" i="5"/>
  <c r="C3100" i="5"/>
  <c r="C3099" i="5"/>
  <c r="C3098" i="5"/>
  <c r="C3097" i="5"/>
  <c r="C3096" i="5"/>
  <c r="C3095" i="5"/>
  <c r="C3094" i="5"/>
  <c r="C3093" i="5"/>
  <c r="C3092" i="5"/>
  <c r="C3091" i="5"/>
  <c r="C3090" i="5"/>
  <c r="C3089" i="5"/>
  <c r="C3088" i="5"/>
  <c r="C3087" i="5"/>
  <c r="C3086" i="5"/>
  <c r="C3085" i="5"/>
  <c r="C3084" i="5"/>
  <c r="C3083" i="5"/>
  <c r="C3082" i="5"/>
  <c r="C3081" i="5"/>
  <c r="C3080" i="5"/>
  <c r="C3079" i="5"/>
  <c r="C3078" i="5"/>
  <c r="C3077" i="5"/>
  <c r="C3076" i="5"/>
  <c r="C3074" i="5"/>
  <c r="C3073" i="5"/>
  <c r="C3072" i="5"/>
  <c r="C3071" i="5"/>
  <c r="C3070" i="5"/>
  <c r="C3069" i="5"/>
  <c r="C3068" i="5"/>
  <c r="C3067" i="5"/>
  <c r="C3066" i="5"/>
  <c r="C3065" i="5"/>
  <c r="C3064" i="5"/>
  <c r="C3063" i="5"/>
  <c r="C3062" i="5"/>
  <c r="C3061" i="5"/>
  <c r="C3060" i="5"/>
  <c r="C3059" i="5"/>
  <c r="C3058" i="5"/>
  <c r="C3057" i="5"/>
  <c r="C3056" i="5"/>
  <c r="C3055" i="5"/>
  <c r="C3054" i="5"/>
  <c r="C3053" i="5"/>
  <c r="C3052" i="5"/>
  <c r="C3051" i="5"/>
  <c r="C3050" i="5"/>
  <c r="C3049" i="5"/>
  <c r="C3048" i="5"/>
  <c r="C3047" i="5"/>
  <c r="C3046" i="5"/>
  <c r="C3045" i="5"/>
  <c r="C3044" i="5"/>
  <c r="C3043" i="5"/>
  <c r="C3042" i="5"/>
  <c r="C3041" i="5"/>
  <c r="C3040" i="5"/>
  <c r="C3039" i="5"/>
  <c r="C3038" i="5"/>
  <c r="C3036" i="5"/>
  <c r="C3035" i="5"/>
  <c r="C3034" i="5"/>
  <c r="C3033" i="5"/>
  <c r="C3032" i="5"/>
  <c r="C3031" i="5"/>
  <c r="C3030" i="5"/>
  <c r="C3029" i="5"/>
  <c r="C3028" i="5"/>
  <c r="C3027" i="5"/>
  <c r="C3026" i="5"/>
  <c r="C3025" i="5"/>
  <c r="C3024" i="5"/>
  <c r="C3023" i="5"/>
  <c r="C3022" i="5"/>
  <c r="C3021" i="5"/>
  <c r="C3020" i="5"/>
  <c r="C3019" i="5"/>
  <c r="C3018" i="5"/>
  <c r="C3017" i="5"/>
  <c r="C3016" i="5"/>
  <c r="C3015" i="5"/>
  <c r="C3014" i="5"/>
  <c r="C3013" i="5"/>
  <c r="C3012" i="5"/>
  <c r="C3011" i="5"/>
  <c r="C3010" i="5"/>
  <c r="C3009" i="5"/>
  <c r="C3007" i="5"/>
  <c r="C3006" i="5"/>
  <c r="C3005" i="5"/>
  <c r="C3004" i="5"/>
  <c r="C3003" i="5"/>
  <c r="C3002" i="5"/>
  <c r="C3001" i="5"/>
  <c r="C3000" i="5"/>
  <c r="C2999" i="5"/>
  <c r="C2998" i="5"/>
  <c r="C2997" i="5"/>
  <c r="C2996" i="5"/>
  <c r="C2995" i="5"/>
  <c r="C2994" i="5"/>
  <c r="C2993" i="5"/>
  <c r="C2992" i="5"/>
  <c r="C2991" i="5"/>
  <c r="C2990" i="5"/>
  <c r="C2989" i="5"/>
  <c r="C2988" i="5"/>
  <c r="C2987" i="5"/>
  <c r="C2986" i="5"/>
  <c r="C2985" i="5"/>
  <c r="C2984" i="5"/>
  <c r="C2983" i="5"/>
  <c r="C2982" i="5"/>
  <c r="C2981" i="5"/>
  <c r="C2980" i="5"/>
  <c r="C2979" i="5"/>
  <c r="C2978" i="5"/>
  <c r="C2977" i="5"/>
  <c r="C2976" i="5"/>
  <c r="C2975" i="5"/>
  <c r="C2974" i="5"/>
  <c r="C2973" i="5"/>
  <c r="C2972" i="5"/>
  <c r="C2971" i="5"/>
  <c r="C2970" i="5"/>
  <c r="C2969" i="5"/>
  <c r="C2968" i="5"/>
  <c r="C2967" i="5"/>
  <c r="C2966" i="5"/>
  <c r="C2965" i="5"/>
  <c r="C2964" i="5"/>
  <c r="C2963" i="5"/>
  <c r="C2962" i="5"/>
  <c r="C2961" i="5"/>
  <c r="C2960" i="5"/>
  <c r="C2959" i="5"/>
  <c r="C2958" i="5"/>
  <c r="C2957" i="5"/>
  <c r="C2956" i="5"/>
  <c r="C2955" i="5"/>
  <c r="C2954" i="5"/>
  <c r="C2953" i="5"/>
  <c r="C2952" i="5"/>
  <c r="C2951" i="5"/>
  <c r="C2950" i="5"/>
  <c r="C2949" i="5"/>
  <c r="C2948" i="5"/>
  <c r="C2947" i="5"/>
  <c r="C2946" i="5"/>
  <c r="C2945" i="5"/>
  <c r="C2944" i="5"/>
  <c r="C2943" i="5"/>
  <c r="C2942" i="5"/>
  <c r="C2941" i="5"/>
  <c r="C2940" i="5"/>
  <c r="C2939" i="5"/>
  <c r="C2938" i="5"/>
  <c r="C2937" i="5"/>
  <c r="C2936" i="5"/>
  <c r="C2935" i="5"/>
  <c r="C2934" i="5"/>
  <c r="C2933" i="5"/>
  <c r="C2932" i="5"/>
  <c r="C2931" i="5"/>
  <c r="C2930" i="5"/>
  <c r="C2929" i="5"/>
  <c r="C2928" i="5"/>
  <c r="C2927" i="5"/>
  <c r="C2926" i="5"/>
  <c r="C2925" i="5"/>
  <c r="C2924" i="5"/>
  <c r="C2923" i="5"/>
  <c r="C2922" i="5"/>
  <c r="C2921" i="5"/>
  <c r="C2920" i="5"/>
  <c r="C2919" i="5"/>
  <c r="C2918" i="5"/>
  <c r="C2917" i="5"/>
  <c r="C2916" i="5"/>
  <c r="C2915" i="5"/>
  <c r="C2914" i="5"/>
  <c r="C2913" i="5"/>
  <c r="C2912" i="5"/>
  <c r="C2911" i="5"/>
  <c r="C2910" i="5"/>
  <c r="C2909" i="5"/>
  <c r="C2908" i="5"/>
  <c r="C2907" i="5"/>
  <c r="C2906" i="5"/>
  <c r="C2905" i="5"/>
  <c r="C2904" i="5"/>
  <c r="C2903" i="5"/>
  <c r="C2902" i="5"/>
  <c r="C2901" i="5"/>
  <c r="C2900" i="5"/>
  <c r="C2899" i="5"/>
  <c r="C2898" i="5"/>
  <c r="C2897" i="5"/>
  <c r="C2896" i="5"/>
  <c r="C2895" i="5"/>
  <c r="C2894" i="5"/>
  <c r="C2893" i="5"/>
  <c r="C2892" i="5"/>
  <c r="C2891" i="5"/>
  <c r="C2890" i="5"/>
  <c r="C2889" i="5"/>
  <c r="C2887" i="5"/>
  <c r="C2886" i="5"/>
  <c r="C2885" i="5"/>
  <c r="C2884" i="5"/>
  <c r="C2883" i="5"/>
  <c r="C2882" i="5"/>
  <c r="C2881" i="5"/>
  <c r="C2880" i="5"/>
  <c r="C2878" i="5"/>
  <c r="C2877" i="5"/>
  <c r="C2876" i="5"/>
  <c r="C2875" i="5"/>
  <c r="C2874" i="5"/>
  <c r="C2873" i="5"/>
  <c r="C2872" i="5"/>
  <c r="C2871" i="5"/>
  <c r="C2870" i="5"/>
  <c r="C2869" i="5"/>
  <c r="C2868" i="5"/>
  <c r="C2866" i="5"/>
  <c r="C2865" i="5"/>
  <c r="C2864" i="5"/>
  <c r="C2863" i="5"/>
  <c r="C2862" i="5"/>
  <c r="C2861" i="5"/>
  <c r="C2860" i="5"/>
  <c r="C2859" i="5"/>
  <c r="C2858" i="5"/>
  <c r="C2857" i="5"/>
  <c r="C2856" i="5"/>
  <c r="C2855" i="5"/>
  <c r="C2854" i="5"/>
  <c r="C2853" i="5"/>
  <c r="C2852" i="5"/>
  <c r="C2851" i="5"/>
  <c r="C2850" i="5"/>
  <c r="C2849" i="5"/>
  <c r="C2848" i="5"/>
  <c r="C2847" i="5"/>
  <c r="C2846" i="5"/>
  <c r="C2845" i="5"/>
  <c r="C2844" i="5"/>
  <c r="C2843" i="5"/>
  <c r="C2842" i="5"/>
  <c r="C2841" i="5"/>
  <c r="C2840" i="5"/>
  <c r="C2838" i="5"/>
  <c r="C2837" i="5"/>
  <c r="C2836" i="5"/>
  <c r="C2835" i="5"/>
  <c r="C2834" i="5"/>
  <c r="C2833" i="5"/>
  <c r="C2832" i="5"/>
  <c r="C2831" i="5"/>
  <c r="C2830" i="5"/>
  <c r="C2829" i="5"/>
  <c r="C2828" i="5"/>
  <c r="C2827" i="5"/>
  <c r="C2826" i="5"/>
  <c r="C2825" i="5"/>
  <c r="C2824" i="5"/>
  <c r="C2823" i="5"/>
  <c r="C2822" i="5"/>
  <c r="C2821" i="5"/>
  <c r="C2820" i="5"/>
  <c r="C2819" i="5"/>
  <c r="C2818" i="5"/>
  <c r="C2817" i="5"/>
  <c r="C2816" i="5"/>
  <c r="C2815" i="5"/>
  <c r="C2813" i="5"/>
  <c r="C2812" i="5"/>
  <c r="C2811" i="5"/>
  <c r="C2810" i="5"/>
  <c r="C2809" i="5"/>
  <c r="C2808" i="5"/>
  <c r="C2807" i="5"/>
  <c r="C2806" i="5"/>
  <c r="C2805" i="5"/>
  <c r="C2804" i="5"/>
  <c r="C2803" i="5"/>
  <c r="C2802" i="5"/>
  <c r="C2801" i="5"/>
  <c r="C2800" i="5"/>
  <c r="C2799" i="5"/>
  <c r="C2798" i="5"/>
  <c r="C2797" i="5"/>
  <c r="C2796" i="5"/>
  <c r="C2795" i="5"/>
  <c r="C2794" i="5"/>
  <c r="C2793" i="5"/>
  <c r="C2792" i="5"/>
  <c r="C2791" i="5"/>
  <c r="C2790" i="5"/>
  <c r="C2789" i="5"/>
  <c r="C2788" i="5"/>
  <c r="C2787" i="5"/>
  <c r="C2786" i="5"/>
  <c r="C2785" i="5"/>
  <c r="C2784" i="5"/>
  <c r="C2783" i="5"/>
  <c r="C2782" i="5"/>
  <c r="C2781" i="5"/>
  <c r="C2780" i="5"/>
  <c r="C2779" i="5"/>
  <c r="C2778" i="5"/>
  <c r="C2777" i="5"/>
  <c r="C2776" i="5"/>
  <c r="C2775" i="5"/>
  <c r="C2774" i="5"/>
  <c r="C2773" i="5"/>
  <c r="C2772" i="5"/>
  <c r="C2771" i="5"/>
  <c r="C2770" i="5"/>
  <c r="C2769" i="5"/>
  <c r="C2768" i="5"/>
  <c r="C2767" i="5"/>
  <c r="C2766" i="5"/>
  <c r="C2765" i="5"/>
  <c r="C2764" i="5"/>
  <c r="C2763" i="5"/>
  <c r="C2762" i="5"/>
  <c r="C2761" i="5"/>
  <c r="C2760" i="5"/>
  <c r="C2759" i="5"/>
  <c r="C2758" i="5"/>
  <c r="C2757" i="5"/>
  <c r="C2756" i="5"/>
  <c r="C2755" i="5"/>
  <c r="C2754" i="5"/>
  <c r="C2753" i="5"/>
  <c r="C2752" i="5"/>
  <c r="C2751" i="5"/>
  <c r="C2750" i="5"/>
  <c r="C2749" i="5"/>
  <c r="C2748" i="5"/>
  <c r="C2747" i="5"/>
  <c r="C2746" i="5"/>
  <c r="C2745" i="5"/>
  <c r="C2744" i="5"/>
  <c r="C2743" i="5"/>
  <c r="C2742" i="5"/>
  <c r="C2741" i="5"/>
  <c r="C2740" i="5"/>
  <c r="C2739" i="5"/>
  <c r="C2738" i="5"/>
  <c r="C2737" i="5"/>
  <c r="C2736" i="5"/>
  <c r="C2735" i="5"/>
  <c r="C2734" i="5"/>
  <c r="C2733" i="5"/>
  <c r="C2732" i="5"/>
  <c r="C2731" i="5"/>
  <c r="C2730" i="5"/>
  <c r="C2729" i="5"/>
  <c r="C2728" i="5"/>
  <c r="C2727" i="5"/>
  <c r="C2726" i="5"/>
  <c r="C2725" i="5"/>
  <c r="C2724" i="5"/>
  <c r="C2723" i="5"/>
  <c r="C2722" i="5"/>
  <c r="C2721" i="5"/>
  <c r="C2720" i="5"/>
  <c r="C2719" i="5"/>
  <c r="C2718" i="5"/>
  <c r="C2717" i="5"/>
  <c r="C2716" i="5"/>
  <c r="C2715" i="5"/>
  <c r="C2714" i="5"/>
  <c r="C2713" i="5"/>
  <c r="C2712" i="5"/>
  <c r="C2711" i="5"/>
  <c r="C2710" i="5"/>
  <c r="C2709" i="5"/>
  <c r="C2708" i="5"/>
  <c r="C2707" i="5"/>
  <c r="C2706" i="5"/>
  <c r="C2705" i="5"/>
  <c r="C2704" i="5"/>
  <c r="C2703" i="5"/>
  <c r="C2702" i="5"/>
  <c r="C2701" i="5"/>
  <c r="C2700" i="5"/>
  <c r="C2699" i="5"/>
  <c r="C2698" i="5"/>
  <c r="C2697" i="5"/>
  <c r="C2696" i="5"/>
  <c r="C2695" i="5"/>
  <c r="C2694" i="5"/>
  <c r="C2693" i="5"/>
  <c r="C2692" i="5"/>
  <c r="C2691" i="5"/>
  <c r="C2690" i="5"/>
  <c r="C2689" i="5"/>
  <c r="C2688" i="5"/>
  <c r="C2687" i="5"/>
  <c r="C2686" i="5"/>
  <c r="C2685" i="5"/>
  <c r="C2684" i="5"/>
  <c r="C2683" i="5"/>
  <c r="C2682" i="5"/>
  <c r="C2681" i="5"/>
  <c r="C2680" i="5"/>
  <c r="C2679" i="5"/>
  <c r="C2678" i="5"/>
  <c r="C2677" i="5"/>
  <c r="C2676" i="5"/>
  <c r="C2675" i="5"/>
  <c r="C2674" i="5"/>
  <c r="C2673" i="5"/>
  <c r="C2672" i="5"/>
  <c r="C2671" i="5"/>
  <c r="C2670" i="5"/>
  <c r="C2669" i="5"/>
  <c r="C2668" i="5"/>
  <c r="C2667" i="5"/>
  <c r="C2666" i="5"/>
  <c r="C2665" i="5"/>
  <c r="C2664" i="5"/>
  <c r="C2663" i="5"/>
  <c r="C2662" i="5"/>
  <c r="C2661" i="5"/>
  <c r="C2660" i="5"/>
  <c r="C2659" i="5"/>
  <c r="C2658" i="5"/>
  <c r="C2657" i="5"/>
  <c r="C2656" i="5"/>
  <c r="C2655" i="5"/>
  <c r="C2654" i="5"/>
  <c r="C2653" i="5"/>
  <c r="C2652" i="5"/>
  <c r="C2651" i="5"/>
  <c r="C2650" i="5"/>
  <c r="C2649" i="5"/>
  <c r="C2648" i="5"/>
  <c r="C2647" i="5"/>
  <c r="C2646" i="5"/>
  <c r="C2645" i="5"/>
  <c r="C2644" i="5"/>
  <c r="C2643" i="5"/>
  <c r="C2642" i="5"/>
  <c r="C2641" i="5"/>
  <c r="C2640" i="5"/>
  <c r="C2639" i="5"/>
  <c r="C2638" i="5"/>
  <c r="C2637" i="5"/>
  <c r="C2636" i="5"/>
  <c r="C2635" i="5"/>
  <c r="C2634" i="5"/>
  <c r="C2633" i="5"/>
  <c r="C2632" i="5"/>
  <c r="C2631" i="5"/>
  <c r="C2630" i="5"/>
  <c r="C2629" i="5"/>
  <c r="C2628" i="5"/>
  <c r="C2627" i="5"/>
  <c r="C2626" i="5"/>
  <c r="C2625" i="5"/>
  <c r="C2624" i="5"/>
  <c r="C2623" i="5"/>
  <c r="C2622" i="5"/>
  <c r="C2621" i="5"/>
  <c r="C2620" i="5"/>
  <c r="C2619" i="5"/>
  <c r="C2617" i="5"/>
  <c r="C2616" i="5"/>
  <c r="C2615" i="5"/>
  <c r="C2614" i="5"/>
  <c r="C2613" i="5"/>
  <c r="C2612" i="5"/>
  <c r="C2611" i="5"/>
  <c r="C2610" i="5"/>
  <c r="C2609" i="5"/>
  <c r="C2608" i="5"/>
  <c r="C2607" i="5"/>
  <c r="C2606" i="5"/>
  <c r="C2605" i="5"/>
  <c r="C2604" i="5"/>
  <c r="C2603" i="5"/>
  <c r="C2602" i="5"/>
  <c r="C2601" i="5"/>
  <c r="C2600" i="5"/>
  <c r="C2599" i="5"/>
  <c r="C2598" i="5"/>
  <c r="C2597" i="5"/>
  <c r="C2596" i="5"/>
  <c r="C2595" i="5"/>
  <c r="C2594" i="5"/>
  <c r="C2593" i="5"/>
  <c r="C2592" i="5"/>
  <c r="C2591" i="5"/>
  <c r="C2590" i="5"/>
  <c r="C2589" i="5"/>
  <c r="C2588" i="5"/>
  <c r="C2587" i="5"/>
  <c r="C2586" i="5"/>
  <c r="C2585" i="5"/>
  <c r="C2584" i="5"/>
  <c r="C2583" i="5"/>
  <c r="C2582" i="5"/>
  <c r="C2581" i="5"/>
  <c r="C2580" i="5"/>
  <c r="C2579" i="5"/>
  <c r="C2578" i="5"/>
  <c r="C2577" i="5"/>
  <c r="C2576" i="5"/>
  <c r="C2575" i="5"/>
  <c r="C2574" i="5"/>
  <c r="C2573" i="5"/>
  <c r="C2572" i="5"/>
  <c r="C2571" i="5"/>
  <c r="C2570" i="5"/>
  <c r="C2569" i="5"/>
  <c r="C2568" i="5"/>
  <c r="C2567" i="5"/>
  <c r="C2566" i="5"/>
  <c r="C2565" i="5"/>
  <c r="C2564" i="5"/>
  <c r="C2563" i="5"/>
  <c r="C2562" i="5"/>
  <c r="C2561" i="5"/>
  <c r="C2560" i="5"/>
  <c r="C2559" i="5"/>
  <c r="C2558" i="5"/>
  <c r="C2557" i="5"/>
  <c r="C2556" i="5"/>
  <c r="C2555" i="5"/>
  <c r="C2554" i="5"/>
  <c r="C2553" i="5"/>
  <c r="C2552" i="5"/>
  <c r="C2551" i="5"/>
  <c r="C2550" i="5"/>
  <c r="C2549" i="5"/>
  <c r="C2548" i="5"/>
  <c r="C2547" i="5"/>
  <c r="C2546" i="5"/>
  <c r="C2545" i="5"/>
  <c r="C2544" i="5"/>
  <c r="C2543" i="5"/>
  <c r="C2542" i="5"/>
  <c r="C2541" i="5"/>
  <c r="C2540" i="5"/>
  <c r="C2539" i="5"/>
  <c r="C2538" i="5"/>
  <c r="C2537" i="5"/>
  <c r="C2536" i="5"/>
  <c r="C2535" i="5"/>
  <c r="C2534" i="5"/>
  <c r="C2533" i="5"/>
  <c r="C2532" i="5"/>
  <c r="C2531" i="5"/>
  <c r="C2530" i="5"/>
  <c r="C2529" i="5"/>
  <c r="C2528" i="5"/>
  <c r="C2527" i="5"/>
  <c r="C2526" i="5"/>
  <c r="C2525" i="5"/>
  <c r="C2524" i="5"/>
  <c r="C2523" i="5"/>
  <c r="C2522" i="5"/>
  <c r="C2521" i="5"/>
  <c r="C2519" i="5"/>
  <c r="C2518" i="5"/>
  <c r="C2517" i="5"/>
  <c r="C2516" i="5"/>
  <c r="C2515" i="5"/>
  <c r="C2514" i="5"/>
  <c r="C2513" i="5"/>
  <c r="C2511" i="5"/>
  <c r="C2510" i="5"/>
  <c r="C2509" i="5"/>
  <c r="C2508" i="5"/>
  <c r="C2507" i="5"/>
  <c r="C2506" i="5"/>
  <c r="C2505" i="5"/>
  <c r="C2504" i="5"/>
  <c r="C2503" i="5"/>
  <c r="C2502" i="5"/>
  <c r="C2501" i="5"/>
  <c r="C2500" i="5"/>
  <c r="C2499" i="5"/>
  <c r="C2498" i="5"/>
  <c r="C2497" i="5"/>
  <c r="C2496" i="5"/>
  <c r="C2495" i="5"/>
  <c r="C2494" i="5"/>
  <c r="C2493" i="5"/>
  <c r="C2492" i="5"/>
  <c r="C2491" i="5"/>
  <c r="C2490" i="5"/>
  <c r="C2489" i="5"/>
  <c r="C2488" i="5"/>
  <c r="C2487" i="5"/>
  <c r="C2486" i="5"/>
  <c r="C2485" i="5"/>
  <c r="C2484" i="5"/>
  <c r="C2483" i="5"/>
  <c r="C2482" i="5"/>
  <c r="C2481" i="5"/>
  <c r="C2480" i="5"/>
  <c r="C2479" i="5"/>
  <c r="C2478" i="5"/>
  <c r="C2477" i="5"/>
  <c r="C2476" i="5"/>
  <c r="C2475" i="5"/>
  <c r="C2474" i="5"/>
  <c r="C2473" i="5"/>
  <c r="C2472" i="5"/>
  <c r="C2471" i="5"/>
  <c r="C2470" i="5"/>
  <c r="C2469" i="5"/>
  <c r="C2468" i="5"/>
  <c r="C2466" i="5"/>
  <c r="C2464" i="5"/>
  <c r="C2463" i="5"/>
  <c r="C2462" i="5"/>
  <c r="C2461" i="5"/>
  <c r="C2460" i="5"/>
  <c r="C2459" i="5"/>
  <c r="C2458" i="5"/>
  <c r="C2457" i="5"/>
  <c r="C2456" i="5"/>
  <c r="C2455" i="5"/>
  <c r="C2454" i="5"/>
  <c r="C2453" i="5"/>
  <c r="C2452" i="5"/>
  <c r="C2451" i="5"/>
  <c r="C2450" i="5"/>
  <c r="C2449" i="5"/>
  <c r="C2448" i="5"/>
  <c r="C2447" i="5"/>
  <c r="C2445" i="5"/>
  <c r="C2444" i="5"/>
  <c r="C2443" i="5"/>
  <c r="C2442" i="5"/>
  <c r="C2441" i="5"/>
  <c r="C2440" i="5"/>
  <c r="C2439" i="5"/>
  <c r="C2438" i="5"/>
  <c r="C2437" i="5"/>
  <c r="C2436" i="5"/>
  <c r="C2435" i="5"/>
  <c r="C2434" i="5"/>
  <c r="C2433" i="5"/>
  <c r="C2432" i="5"/>
  <c r="C2431" i="5"/>
  <c r="C2430" i="5"/>
  <c r="C2429" i="5"/>
  <c r="C2428" i="5"/>
  <c r="C2427" i="5"/>
  <c r="C2426" i="5"/>
  <c r="C2425" i="5"/>
  <c r="C2424" i="5"/>
  <c r="C2423" i="5"/>
  <c r="C2422" i="5"/>
  <c r="C2421" i="5"/>
  <c r="C2420" i="5"/>
  <c r="C2419" i="5"/>
  <c r="C2418" i="5"/>
  <c r="C2417" i="5"/>
  <c r="C2416" i="5"/>
  <c r="C2415" i="5"/>
  <c r="C2414" i="5"/>
  <c r="C2413" i="5"/>
  <c r="C2412" i="5"/>
  <c r="C2411" i="5"/>
  <c r="C2410" i="5"/>
  <c r="C2409" i="5"/>
  <c r="C2408" i="5"/>
  <c r="C2407" i="5"/>
  <c r="C2406" i="5"/>
  <c r="C2405" i="5"/>
  <c r="C2404" i="5"/>
  <c r="C2403" i="5"/>
  <c r="C2402" i="5"/>
  <c r="C2401" i="5"/>
  <c r="C2400" i="5"/>
  <c r="C2399" i="5"/>
  <c r="C2398" i="5"/>
  <c r="C2397" i="5"/>
  <c r="C2396" i="5"/>
  <c r="C2395" i="5"/>
  <c r="C2394" i="5"/>
  <c r="C2393" i="5"/>
  <c r="C2392" i="5"/>
  <c r="C2391" i="5"/>
  <c r="C2390" i="5"/>
  <c r="C2389" i="5"/>
  <c r="C2388" i="5"/>
  <c r="C2387" i="5"/>
  <c r="C2386" i="5"/>
  <c r="C2385" i="5"/>
  <c r="C2384" i="5"/>
  <c r="C2383" i="5"/>
  <c r="C2382" i="5"/>
  <c r="C2381" i="5"/>
  <c r="C2380" i="5"/>
  <c r="C2379" i="5"/>
  <c r="C2378" i="5"/>
  <c r="C2377" i="5"/>
  <c r="C2376" i="5"/>
  <c r="C2375" i="5"/>
  <c r="C2374" i="5"/>
  <c r="C2373" i="5"/>
  <c r="C2372" i="5"/>
  <c r="C2371" i="5"/>
  <c r="C2370" i="5"/>
  <c r="C2369" i="5"/>
  <c r="C2368" i="5"/>
  <c r="C2367" i="5"/>
  <c r="C2366" i="5"/>
  <c r="C2365" i="5"/>
  <c r="C2364" i="5"/>
  <c r="C2363" i="5"/>
  <c r="C2362" i="5"/>
  <c r="C2361" i="5"/>
  <c r="C2360" i="5"/>
  <c r="C2359" i="5"/>
  <c r="C2358" i="5"/>
  <c r="C2357" i="5"/>
  <c r="C2356" i="5"/>
  <c r="C2355" i="5"/>
  <c r="C2354" i="5"/>
  <c r="C2353" i="5"/>
  <c r="C2352" i="5"/>
  <c r="C2351" i="5"/>
  <c r="C2350" i="5"/>
  <c r="C2349" i="5"/>
  <c r="C2348" i="5"/>
  <c r="C2347" i="5"/>
  <c r="C2346" i="5"/>
  <c r="C2345" i="5"/>
  <c r="C2344" i="5"/>
  <c r="C2343" i="5"/>
  <c r="C2342" i="5"/>
  <c r="C2341" i="5"/>
  <c r="C2340" i="5"/>
  <c r="C2339" i="5"/>
  <c r="C2338" i="5"/>
  <c r="C2337" i="5"/>
  <c r="C2336" i="5"/>
  <c r="C2335" i="5"/>
  <c r="C2334" i="5"/>
  <c r="C2333" i="5"/>
  <c r="C2332" i="5"/>
  <c r="C2331" i="5"/>
  <c r="C2330" i="5"/>
  <c r="C2329" i="5"/>
  <c r="C2328" i="5"/>
  <c r="C2327" i="5"/>
  <c r="C2326" i="5"/>
  <c r="C2325" i="5"/>
  <c r="C2324" i="5"/>
  <c r="C2323" i="5"/>
  <c r="C2322" i="5"/>
  <c r="C2321" i="5"/>
  <c r="C2320" i="5"/>
  <c r="C2319" i="5"/>
  <c r="C2318" i="5"/>
  <c r="C2317" i="5"/>
  <c r="C2316" i="5"/>
  <c r="C2315" i="5"/>
  <c r="C2314" i="5"/>
  <c r="C2313" i="5"/>
  <c r="C2312" i="5"/>
  <c r="C2311" i="5"/>
  <c r="C2310" i="5"/>
  <c r="C2309" i="5"/>
  <c r="C2308" i="5"/>
  <c r="C2307" i="5"/>
  <c r="C2306" i="5"/>
  <c r="C2305" i="5"/>
  <c r="C2304" i="5"/>
  <c r="C2303" i="5"/>
  <c r="C2302" i="5"/>
  <c r="C2301" i="5"/>
  <c r="C2300" i="5"/>
  <c r="C2299" i="5"/>
  <c r="C2298" i="5"/>
  <c r="C2297" i="5"/>
  <c r="C2296" i="5"/>
  <c r="C2295" i="5"/>
  <c r="C2294" i="5"/>
  <c r="C2293" i="5"/>
  <c r="C2291" i="5"/>
  <c r="C2290" i="5"/>
  <c r="C2289" i="5"/>
  <c r="C2288" i="5"/>
  <c r="C2287" i="5"/>
  <c r="C2286" i="5"/>
  <c r="C2285" i="5"/>
  <c r="C2284" i="5"/>
  <c r="C2283" i="5"/>
  <c r="C2282" i="5"/>
  <c r="C2281" i="5"/>
  <c r="C2280" i="5"/>
  <c r="C2279" i="5"/>
  <c r="C2277" i="5"/>
  <c r="C2276" i="5"/>
  <c r="C2275" i="5"/>
  <c r="C2274" i="5"/>
  <c r="C2273" i="5"/>
  <c r="C2272" i="5"/>
  <c r="C2271" i="5"/>
  <c r="C2270" i="5"/>
  <c r="C2269" i="5"/>
  <c r="C2268" i="5"/>
  <c r="C2267" i="5"/>
  <c r="C2266" i="5"/>
  <c r="C2265" i="5"/>
  <c r="C2264" i="5"/>
  <c r="C2263" i="5"/>
  <c r="C2262" i="5"/>
  <c r="C2261" i="5"/>
  <c r="C2260" i="5"/>
  <c r="C2259" i="5"/>
  <c r="C2258" i="5"/>
  <c r="C2257" i="5"/>
  <c r="C2256" i="5"/>
  <c r="C2255" i="5"/>
  <c r="C2254" i="5"/>
  <c r="C2253" i="5"/>
  <c r="C2252" i="5"/>
  <c r="C2251" i="5"/>
  <c r="C2250" i="5"/>
  <c r="C2249" i="5"/>
  <c r="C2248" i="5"/>
  <c r="C2247" i="5"/>
  <c r="C2246" i="5"/>
  <c r="C2245" i="5"/>
  <c r="C2244" i="5"/>
  <c r="C2243" i="5"/>
  <c r="C2242" i="5"/>
  <c r="C2241" i="5"/>
  <c r="C2240" i="5"/>
  <c r="C2239" i="5"/>
  <c r="C2238" i="5"/>
  <c r="C2237" i="5"/>
  <c r="C2236" i="5"/>
  <c r="C2235" i="5"/>
  <c r="C2234" i="5"/>
  <c r="C2233" i="5"/>
  <c r="C2232" i="5"/>
  <c r="C2231" i="5"/>
  <c r="C2230" i="5"/>
  <c r="C2229" i="5"/>
  <c r="C2228" i="5"/>
  <c r="C2227" i="5"/>
  <c r="C2226" i="5"/>
  <c r="C2225" i="5"/>
  <c r="C2224" i="5"/>
  <c r="C2223" i="5"/>
  <c r="C2222" i="5"/>
  <c r="C2221" i="5"/>
  <c r="C2220" i="5"/>
  <c r="C2219" i="5"/>
  <c r="C2218" i="5"/>
  <c r="C2217" i="5"/>
  <c r="C2216" i="5"/>
  <c r="C2215" i="5"/>
  <c r="C2214" i="5"/>
  <c r="C2213" i="5"/>
  <c r="C2212" i="5"/>
  <c r="C2211" i="5"/>
  <c r="C2210" i="5"/>
  <c r="C2209" i="5"/>
  <c r="C2208" i="5"/>
  <c r="C2207" i="5"/>
  <c r="C2206" i="5"/>
  <c r="C2205" i="5"/>
  <c r="C2204" i="5"/>
  <c r="C2203" i="5"/>
  <c r="C2202" i="5"/>
  <c r="C2201" i="5"/>
  <c r="C2200" i="5"/>
  <c r="C2199" i="5"/>
  <c r="C2198" i="5"/>
  <c r="C2197" i="5"/>
  <c r="C2196" i="5"/>
  <c r="C2195" i="5"/>
  <c r="C2194" i="5"/>
  <c r="C2193" i="5"/>
  <c r="C2192" i="5"/>
  <c r="C2191" i="5"/>
  <c r="C2190" i="5"/>
  <c r="C2189" i="5"/>
  <c r="C2188" i="5"/>
  <c r="C2187" i="5"/>
  <c r="C2186" i="5"/>
  <c r="C2185" i="5"/>
  <c r="C2184" i="5"/>
  <c r="C2183" i="5"/>
  <c r="C2182" i="5"/>
  <c r="C2181" i="5"/>
  <c r="C2180" i="5"/>
  <c r="C2179" i="5"/>
  <c r="C2178" i="5"/>
  <c r="C2177" i="5"/>
  <c r="C2176" i="5"/>
  <c r="C2175" i="5"/>
  <c r="C2174" i="5"/>
  <c r="C2173" i="5"/>
  <c r="C2172" i="5"/>
  <c r="C2171" i="5"/>
  <c r="C2170" i="5"/>
  <c r="C2169" i="5"/>
  <c r="C2168" i="5"/>
  <c r="C2167" i="5"/>
  <c r="C2166" i="5"/>
  <c r="C2165" i="5"/>
  <c r="C2164" i="5"/>
  <c r="C2163" i="5"/>
  <c r="C2162" i="5"/>
  <c r="C2161" i="5"/>
  <c r="C2160" i="5"/>
  <c r="C2159" i="5"/>
  <c r="C2158" i="5"/>
  <c r="C2157" i="5"/>
  <c r="C2156" i="5"/>
  <c r="C2155" i="5"/>
  <c r="C2154" i="5"/>
  <c r="C2153" i="5"/>
  <c r="C2152" i="5"/>
  <c r="C2151" i="5"/>
  <c r="C2150" i="5"/>
  <c r="C2149" i="5"/>
  <c r="C2148" i="5"/>
  <c r="C2147" i="5"/>
  <c r="C2146" i="5"/>
  <c r="C2145" i="5"/>
  <c r="C2144" i="5"/>
  <c r="C2143" i="5"/>
  <c r="C2142" i="5"/>
  <c r="C2141" i="5"/>
  <c r="C2140" i="5"/>
  <c r="C2139" i="5"/>
  <c r="C2138" i="5"/>
  <c r="C2137" i="5"/>
  <c r="C2136" i="5"/>
  <c r="C2135" i="5"/>
  <c r="C2134" i="5"/>
  <c r="C2133" i="5"/>
  <c r="C2131" i="5"/>
  <c r="C2130" i="5"/>
  <c r="C2129" i="5"/>
  <c r="C2127" i="5"/>
  <c r="C2126" i="5"/>
  <c r="C2125" i="5"/>
  <c r="C2124" i="5"/>
  <c r="C2123" i="5"/>
  <c r="C2122" i="5"/>
  <c r="C2121" i="5"/>
  <c r="C2120" i="5"/>
  <c r="C2119" i="5"/>
  <c r="C2118" i="5"/>
  <c r="C2117" i="5"/>
  <c r="C2116" i="5"/>
  <c r="C2115" i="5"/>
  <c r="C2114" i="5"/>
  <c r="C2113" i="5"/>
  <c r="C2112" i="5"/>
  <c r="C2111" i="5"/>
  <c r="C2110" i="5"/>
  <c r="C2109" i="5"/>
  <c r="C2108" i="5"/>
  <c r="C2107" i="5"/>
  <c r="C2106" i="5"/>
  <c r="C2105" i="5"/>
  <c r="C2104" i="5"/>
  <c r="C2103" i="5"/>
  <c r="C2102" i="5"/>
  <c r="C2101" i="5"/>
  <c r="C2100" i="5"/>
  <c r="C2099" i="5"/>
  <c r="C2098" i="5"/>
  <c r="C2097" i="5"/>
  <c r="C2096" i="5"/>
  <c r="C2095" i="5"/>
  <c r="C2094" i="5"/>
  <c r="C2093" i="5"/>
  <c r="C2092" i="5"/>
  <c r="C2091" i="5"/>
  <c r="C2090" i="5"/>
  <c r="C2089" i="5"/>
  <c r="C2088" i="5"/>
  <c r="C2085" i="5"/>
  <c r="C2084" i="5"/>
  <c r="C2083" i="5"/>
  <c r="C2082" i="5"/>
  <c r="C2081" i="5"/>
  <c r="C2080" i="5"/>
  <c r="C2079" i="5"/>
  <c r="C2078" i="5"/>
  <c r="C2077" i="5"/>
  <c r="C2076" i="5"/>
  <c r="C2075" i="5"/>
  <c r="C2074" i="5"/>
  <c r="C2073" i="5"/>
  <c r="C2072" i="5"/>
  <c r="C2071" i="5"/>
  <c r="C2070" i="5"/>
  <c r="C2069" i="5"/>
  <c r="C2068" i="5"/>
  <c r="C2067" i="5"/>
  <c r="C2066" i="5"/>
  <c r="C2065" i="5"/>
  <c r="C2064" i="5"/>
  <c r="C2063" i="5"/>
  <c r="C2062" i="5"/>
  <c r="C2061" i="5"/>
  <c r="C2060" i="5"/>
  <c r="C2059" i="5"/>
  <c r="C2058" i="5"/>
  <c r="C2057" i="5"/>
  <c r="C2056" i="5"/>
  <c r="C2055" i="5"/>
  <c r="C2054" i="5"/>
  <c r="C2053" i="5"/>
  <c r="C2052" i="5"/>
  <c r="C2051" i="5"/>
  <c r="C2050" i="5"/>
  <c r="C2049" i="5"/>
  <c r="C2048" i="5"/>
  <c r="C2047" i="5"/>
  <c r="C2046" i="5"/>
  <c r="C2045" i="5"/>
  <c r="C2044" i="5"/>
  <c r="C2043" i="5"/>
  <c r="C2042" i="5"/>
  <c r="C2041" i="5"/>
  <c r="C2040" i="5"/>
  <c r="C2038" i="5"/>
  <c r="C2036" i="5"/>
  <c r="C2035" i="5"/>
  <c r="C2034" i="5"/>
  <c r="C2033" i="5"/>
  <c r="C2032" i="5"/>
  <c r="C2031" i="5"/>
  <c r="C2030" i="5"/>
  <c r="C2029" i="5"/>
  <c r="C2028" i="5"/>
  <c r="C2027" i="5"/>
  <c r="C2026" i="5"/>
  <c r="C2025" i="5"/>
  <c r="C2024" i="5"/>
  <c r="C2023" i="5"/>
  <c r="C2022" i="5"/>
  <c r="C2021" i="5"/>
  <c r="C2020" i="5"/>
  <c r="C2019" i="5"/>
  <c r="C2018" i="5"/>
  <c r="C2017" i="5"/>
  <c r="C2016" i="5"/>
  <c r="C2015" i="5"/>
  <c r="C2014" i="5"/>
  <c r="C2013" i="5"/>
  <c r="C2012" i="5"/>
  <c r="C2011" i="5"/>
  <c r="C2010" i="5"/>
  <c r="C2009" i="5"/>
  <c r="C2008" i="5"/>
  <c r="C2007" i="5"/>
  <c r="C2006" i="5"/>
  <c r="C2005" i="5"/>
  <c r="C2004" i="5"/>
  <c r="C2003" i="5"/>
  <c r="C2002" i="5"/>
  <c r="C2001" i="5"/>
  <c r="C2000" i="5"/>
  <c r="C1999" i="5"/>
  <c r="C1998" i="5"/>
  <c r="C1997" i="5"/>
  <c r="C1996" i="5"/>
  <c r="C1995" i="5"/>
  <c r="C1994" i="5"/>
  <c r="C1993" i="5"/>
  <c r="C1992" i="5"/>
  <c r="C1991" i="5"/>
  <c r="C1990" i="5"/>
  <c r="C1989" i="5"/>
  <c r="C1988" i="5"/>
  <c r="C1987" i="5"/>
  <c r="C1986" i="5"/>
  <c r="C1985" i="5"/>
  <c r="C1984" i="5"/>
  <c r="C1983" i="5"/>
  <c r="C1982" i="5"/>
  <c r="C1981" i="5"/>
  <c r="C1980" i="5"/>
  <c r="C1979" i="5"/>
  <c r="C1978" i="5"/>
  <c r="C1977" i="5"/>
  <c r="C1976" i="5"/>
  <c r="C1975" i="5"/>
  <c r="C1974" i="5"/>
  <c r="C1973" i="5"/>
  <c r="C1972" i="5"/>
  <c r="C1971" i="5"/>
  <c r="C1970" i="5"/>
  <c r="C1969" i="5"/>
  <c r="C1968" i="5"/>
  <c r="C1967" i="5"/>
  <c r="C1966" i="5"/>
  <c r="C1965" i="5"/>
  <c r="C1964" i="5"/>
  <c r="C1963" i="5"/>
  <c r="C1962" i="5"/>
  <c r="C1961" i="5"/>
  <c r="C1960" i="5"/>
  <c r="C1959" i="5"/>
  <c r="C1958" i="5"/>
  <c r="C1957" i="5"/>
  <c r="C1956" i="5"/>
  <c r="C1955" i="5"/>
  <c r="C1954" i="5"/>
  <c r="C1953" i="5"/>
  <c r="C1952" i="5"/>
  <c r="C1951" i="5"/>
  <c r="C1950" i="5"/>
  <c r="C1949" i="5"/>
  <c r="C1948" i="5"/>
  <c r="C1947" i="5"/>
  <c r="C1945" i="5"/>
  <c r="C1944" i="5"/>
  <c r="C1943" i="5"/>
  <c r="C1942" i="5"/>
  <c r="C1941" i="5"/>
  <c r="C1940" i="5"/>
  <c r="C1939" i="5"/>
  <c r="C1937" i="5"/>
  <c r="C1936" i="5"/>
  <c r="C1935" i="5"/>
  <c r="C1934" i="5"/>
  <c r="C1933" i="5"/>
  <c r="C1932" i="5"/>
  <c r="C1931" i="5"/>
  <c r="C1930" i="5"/>
  <c r="C1929" i="5"/>
  <c r="C1928" i="5"/>
  <c r="C1927" i="5"/>
  <c r="C1926" i="5"/>
  <c r="C1925" i="5"/>
  <c r="C1924" i="5"/>
  <c r="C1923" i="5"/>
  <c r="C1922" i="5"/>
  <c r="C1921" i="5"/>
  <c r="C1920" i="5"/>
  <c r="C1919" i="5"/>
  <c r="C1918" i="5"/>
  <c r="C1917" i="5"/>
  <c r="C1916" i="5"/>
  <c r="C1915" i="5"/>
  <c r="C1914" i="5"/>
  <c r="C1913" i="5"/>
  <c r="C1912" i="5"/>
  <c r="C1911" i="5"/>
  <c r="C1910" i="5"/>
  <c r="C1909" i="5"/>
  <c r="C1908" i="5"/>
  <c r="C1907" i="5"/>
  <c r="C1906" i="5"/>
  <c r="C1905" i="5"/>
  <c r="C1904" i="5"/>
  <c r="C1903" i="5"/>
  <c r="C1902" i="5"/>
  <c r="C1901" i="5"/>
  <c r="C1900" i="5"/>
  <c r="C1899" i="5"/>
  <c r="C1898" i="5"/>
  <c r="C1897" i="5"/>
  <c r="C1896" i="5"/>
  <c r="C1895" i="5"/>
  <c r="C1894" i="5"/>
  <c r="C1893" i="5"/>
  <c r="C1892" i="5"/>
  <c r="C1891" i="5"/>
  <c r="C1890" i="5"/>
  <c r="C1889" i="5"/>
  <c r="C1888" i="5"/>
  <c r="C1887" i="5"/>
  <c r="C1886" i="5"/>
  <c r="C1885" i="5"/>
  <c r="C1884" i="5"/>
  <c r="C1883" i="5"/>
  <c r="C1882" i="5"/>
  <c r="C1881" i="5"/>
  <c r="C1880" i="5"/>
  <c r="C1879" i="5"/>
  <c r="C1878" i="5"/>
  <c r="C1877" i="5"/>
  <c r="C1876" i="5"/>
  <c r="C1875" i="5"/>
  <c r="C1874" i="5"/>
  <c r="C1873" i="5"/>
  <c r="C1872" i="5"/>
  <c r="C1871" i="5"/>
  <c r="C1870" i="5"/>
  <c r="C1869" i="5"/>
  <c r="C1868" i="5"/>
  <c r="C1867" i="5"/>
  <c r="C1866" i="5"/>
  <c r="C1865" i="5"/>
  <c r="C1864" i="5"/>
  <c r="C1863" i="5"/>
  <c r="C1862" i="5"/>
  <c r="C1861" i="5"/>
  <c r="C1860" i="5"/>
  <c r="C1859" i="5"/>
  <c r="C1858" i="5"/>
  <c r="C1857" i="5"/>
  <c r="C1856" i="5"/>
  <c r="C1855" i="5"/>
  <c r="C1854" i="5"/>
  <c r="C1853" i="5"/>
  <c r="C1852" i="5"/>
  <c r="C1851" i="5"/>
  <c r="C1850" i="5"/>
  <c r="C1849" i="5"/>
  <c r="C1848" i="5"/>
  <c r="C1847" i="5"/>
  <c r="C1846" i="5"/>
  <c r="C1845" i="5"/>
  <c r="C1844" i="5"/>
  <c r="C1843" i="5"/>
  <c r="C1842" i="5"/>
  <c r="C1841" i="5"/>
  <c r="C1840" i="5"/>
  <c r="C1839" i="5"/>
  <c r="C1838" i="5"/>
  <c r="C1837" i="5"/>
  <c r="C1836" i="5"/>
  <c r="C1835" i="5"/>
  <c r="C1834" i="5"/>
  <c r="C1833" i="5"/>
  <c r="C1832" i="5"/>
  <c r="C1831" i="5"/>
  <c r="C1830" i="5"/>
  <c r="C1829" i="5"/>
  <c r="C1828" i="5"/>
  <c r="C1827" i="5"/>
  <c r="C1826" i="5"/>
  <c r="C1825" i="5"/>
  <c r="C1824" i="5"/>
  <c r="C1823" i="5"/>
  <c r="C1822" i="5"/>
  <c r="C1821" i="5"/>
  <c r="C1820" i="5"/>
  <c r="C1819" i="5"/>
  <c r="C1818" i="5"/>
  <c r="C1817" i="5"/>
  <c r="C1816" i="5"/>
  <c r="C1815" i="5"/>
  <c r="C1814" i="5"/>
  <c r="C1813" i="5"/>
  <c r="C1812" i="5"/>
  <c r="C1811" i="5"/>
  <c r="C1810" i="5"/>
  <c r="C1809" i="5"/>
  <c r="C1808" i="5"/>
  <c r="C1807" i="5"/>
  <c r="C1806" i="5"/>
  <c r="C1805" i="5"/>
  <c r="C1804" i="5"/>
  <c r="C1803" i="5"/>
  <c r="C1802" i="5"/>
  <c r="C1801" i="5"/>
  <c r="C1800" i="5"/>
  <c r="C1799" i="5"/>
  <c r="C1798" i="5"/>
  <c r="C1797" i="5"/>
  <c r="C1796" i="5"/>
  <c r="C1795" i="5"/>
  <c r="C1794" i="5"/>
  <c r="C1793" i="5"/>
  <c r="C1792" i="5"/>
  <c r="C1791" i="5"/>
  <c r="C1790" i="5"/>
  <c r="C1789" i="5"/>
  <c r="C1788" i="5"/>
  <c r="C1787" i="5"/>
  <c r="C1786" i="5"/>
  <c r="C1785" i="5"/>
  <c r="C1784" i="5"/>
  <c r="C1783" i="5"/>
  <c r="C1782" i="5"/>
  <c r="C1781" i="5"/>
  <c r="C1780" i="5"/>
  <c r="C1779" i="5"/>
  <c r="C1778" i="5"/>
  <c r="C1777" i="5"/>
  <c r="C1776" i="5"/>
  <c r="C1775" i="5"/>
  <c r="C1774" i="5"/>
  <c r="C1773" i="5"/>
  <c r="C1772" i="5"/>
  <c r="C1771" i="5"/>
  <c r="C1770" i="5"/>
  <c r="C1769" i="5"/>
  <c r="C1768" i="5"/>
  <c r="C1767" i="5"/>
  <c r="C1766" i="5"/>
  <c r="C1765" i="5"/>
  <c r="C1764" i="5"/>
  <c r="C1763" i="5"/>
  <c r="C1762" i="5"/>
  <c r="C1761" i="5"/>
  <c r="C1760" i="5"/>
  <c r="C1759" i="5"/>
  <c r="C1758" i="5"/>
  <c r="C1757" i="5"/>
  <c r="C1756" i="5"/>
  <c r="C1755" i="5"/>
  <c r="C1754" i="5"/>
  <c r="C1753" i="5"/>
  <c r="C1752" i="5"/>
  <c r="C1751" i="5"/>
  <c r="C1750" i="5"/>
  <c r="C1749" i="5"/>
  <c r="C1748" i="5"/>
  <c r="C1747" i="5"/>
  <c r="C1746" i="5"/>
  <c r="C1745" i="5"/>
  <c r="C1744" i="5"/>
  <c r="C1743" i="5"/>
  <c r="C1742" i="5"/>
  <c r="C1741" i="5"/>
  <c r="C1740" i="5"/>
  <c r="C1739" i="5"/>
  <c r="C1738" i="5"/>
  <c r="C1737" i="5"/>
  <c r="C1736" i="5"/>
  <c r="C1735" i="5"/>
  <c r="C1734" i="5"/>
  <c r="C1733" i="5"/>
  <c r="C1732" i="5"/>
  <c r="C1731" i="5"/>
  <c r="C1730" i="5"/>
  <c r="C1729" i="5"/>
  <c r="C1728" i="5"/>
  <c r="C1727" i="5"/>
  <c r="C1726" i="5"/>
  <c r="C1725" i="5"/>
  <c r="C1724" i="5"/>
  <c r="C1723" i="5"/>
  <c r="C1722" i="5"/>
  <c r="C1721" i="5"/>
  <c r="C1720" i="5"/>
  <c r="C1719" i="5"/>
  <c r="C1718" i="5"/>
  <c r="C1717" i="5"/>
  <c r="C1716" i="5"/>
  <c r="C1714" i="5"/>
  <c r="C1713" i="5"/>
  <c r="C1712" i="5"/>
  <c r="C1711" i="5"/>
  <c r="C1710" i="5"/>
  <c r="C1709" i="5"/>
  <c r="C1708" i="5"/>
  <c r="C1707" i="5"/>
  <c r="C1706" i="5"/>
  <c r="C1705" i="5"/>
  <c r="C1704" i="5"/>
  <c r="C1703" i="5"/>
  <c r="C1702" i="5"/>
  <c r="C1701" i="5"/>
  <c r="C1700" i="5"/>
  <c r="C1699" i="5"/>
  <c r="C1698" i="5"/>
  <c r="C1697" i="5"/>
  <c r="C1695" i="5"/>
  <c r="C1694" i="5"/>
  <c r="C1693" i="5"/>
  <c r="C1692" i="5"/>
  <c r="C1691" i="5"/>
  <c r="C1690" i="5"/>
  <c r="C1689" i="5"/>
  <c r="C1688" i="5"/>
  <c r="C1687" i="5"/>
  <c r="C1686" i="5"/>
  <c r="C1685" i="5"/>
  <c r="C1684" i="5"/>
  <c r="C1683" i="5"/>
  <c r="C1682" i="5"/>
  <c r="C1681" i="5"/>
  <c r="C1680" i="5"/>
  <c r="C1679" i="5"/>
  <c r="C1678" i="5"/>
  <c r="C1677" i="5"/>
  <c r="C1676" i="5"/>
  <c r="C1675" i="5"/>
  <c r="C1674" i="5"/>
  <c r="C1673" i="5"/>
  <c r="C1672" i="5"/>
  <c r="C1671" i="5"/>
  <c r="C1670" i="5"/>
  <c r="C1669" i="5"/>
  <c r="C1668" i="5"/>
  <c r="C1667" i="5"/>
  <c r="C1666" i="5"/>
  <c r="C1665" i="5"/>
  <c r="C1664" i="5"/>
  <c r="C1663" i="5"/>
  <c r="C1662" i="5"/>
  <c r="C1661" i="5"/>
  <c r="C1660" i="5"/>
  <c r="C1659" i="5"/>
  <c r="C1658" i="5"/>
  <c r="C1657" i="5"/>
  <c r="C1656" i="5"/>
  <c r="C1655" i="5"/>
  <c r="C1654" i="5"/>
  <c r="C1653" i="5"/>
  <c r="C1652" i="5"/>
  <c r="C1651" i="5"/>
  <c r="C1650" i="5"/>
  <c r="C1649" i="5"/>
  <c r="C1648" i="5"/>
  <c r="C1647" i="5"/>
  <c r="C1646" i="5"/>
  <c r="C1645" i="5"/>
  <c r="C1644" i="5"/>
  <c r="C1643" i="5"/>
  <c r="C1642" i="5"/>
  <c r="C1641" i="5"/>
  <c r="C1640" i="5"/>
  <c r="C1639" i="5"/>
  <c r="C1638" i="5"/>
  <c r="C1637" i="5"/>
  <c r="C1636" i="5"/>
  <c r="C1635" i="5"/>
  <c r="C1634" i="5"/>
  <c r="C1633" i="5"/>
  <c r="C1632" i="5"/>
  <c r="C1631" i="5"/>
  <c r="C1630" i="5"/>
  <c r="C1629" i="5"/>
  <c r="C1628" i="5"/>
  <c r="C1627" i="5"/>
  <c r="C1626" i="5"/>
  <c r="C1625" i="5"/>
  <c r="C1624" i="5"/>
  <c r="C1623" i="5"/>
  <c r="C1622" i="5"/>
  <c r="C1621" i="5"/>
  <c r="C1620" i="5"/>
  <c r="C1619" i="5"/>
  <c r="C1618" i="5"/>
  <c r="C1617" i="5"/>
  <c r="C1616" i="5"/>
  <c r="C1615" i="5"/>
  <c r="C1614" i="5"/>
  <c r="C1613" i="5"/>
  <c r="C1612" i="5"/>
  <c r="C1611" i="5"/>
  <c r="C1610" i="5"/>
  <c r="C1609" i="5"/>
  <c r="C1608" i="5"/>
  <c r="C1607" i="5"/>
  <c r="C1606" i="5"/>
  <c r="C1605" i="5"/>
  <c r="C1604" i="5"/>
  <c r="C1603" i="5"/>
  <c r="C1602" i="5"/>
  <c r="C1601" i="5"/>
  <c r="C1600" i="5"/>
  <c r="C1599" i="5"/>
  <c r="C1598" i="5"/>
  <c r="C1597" i="5"/>
  <c r="C1596" i="5"/>
  <c r="C1595" i="5"/>
  <c r="C1594" i="5"/>
  <c r="C1593" i="5"/>
  <c r="C1592" i="5"/>
  <c r="C1591" i="5"/>
  <c r="C1590" i="5"/>
  <c r="C1589" i="5"/>
  <c r="C1588" i="5"/>
  <c r="C1587" i="5"/>
  <c r="C1586" i="5"/>
  <c r="C1585" i="5"/>
  <c r="C1584" i="5"/>
  <c r="C1583" i="5"/>
  <c r="C1582" i="5"/>
  <c r="C1581" i="5"/>
  <c r="C1580" i="5"/>
  <c r="C1579" i="5"/>
  <c r="C1578" i="5"/>
  <c r="C1577" i="5"/>
  <c r="C1576" i="5"/>
  <c r="C1575" i="5"/>
  <c r="C1574" i="5"/>
  <c r="C1573" i="5"/>
  <c r="C1572" i="5"/>
  <c r="C1571" i="5"/>
  <c r="C1570" i="5"/>
  <c r="C1569" i="5"/>
  <c r="C1568" i="5"/>
  <c r="C1567" i="5"/>
  <c r="C1566" i="5"/>
  <c r="C1565" i="5"/>
  <c r="C1564" i="5"/>
  <c r="C1563" i="5"/>
  <c r="C1562" i="5"/>
  <c r="C1561" i="5"/>
  <c r="C1560" i="5"/>
  <c r="C1559" i="5"/>
  <c r="C1558" i="5"/>
  <c r="C1557" i="5"/>
  <c r="C1556" i="5"/>
  <c r="C1555" i="5"/>
  <c r="C1554" i="5"/>
  <c r="C1553" i="5"/>
  <c r="C1552" i="5"/>
  <c r="C1551" i="5"/>
  <c r="C1550" i="5"/>
  <c r="C1549" i="5"/>
  <c r="C1548" i="5"/>
  <c r="C1547" i="5"/>
  <c r="C1546" i="5"/>
  <c r="C1545" i="5"/>
  <c r="C1544" i="5"/>
  <c r="C1543" i="5"/>
  <c r="C1542" i="5"/>
  <c r="C1541" i="5"/>
  <c r="C1540" i="5"/>
  <c r="C1539" i="5"/>
  <c r="C1538" i="5"/>
  <c r="C1537" i="5"/>
  <c r="C1536" i="5"/>
  <c r="C1535" i="5"/>
  <c r="C1534" i="5"/>
  <c r="C1533" i="5"/>
  <c r="C1532" i="5"/>
  <c r="C1531" i="5"/>
  <c r="C1530" i="5"/>
  <c r="C1529" i="5"/>
  <c r="C1528" i="5"/>
  <c r="C1527" i="5"/>
  <c r="C1526" i="5"/>
  <c r="C1525" i="5"/>
  <c r="C1524" i="5"/>
  <c r="C1523" i="5"/>
  <c r="C1522" i="5"/>
  <c r="C1521" i="5"/>
  <c r="C1520" i="5"/>
  <c r="C1518" i="5"/>
  <c r="C1517" i="5"/>
  <c r="C1516" i="5"/>
  <c r="C1515" i="5"/>
  <c r="C1514" i="5"/>
  <c r="C1513" i="5"/>
  <c r="C1512" i="5"/>
  <c r="C1511" i="5"/>
  <c r="C1510" i="5"/>
  <c r="C1509" i="5"/>
  <c r="C1508" i="5"/>
  <c r="C1507" i="5"/>
  <c r="C1506" i="5"/>
  <c r="C1505" i="5"/>
  <c r="C1504" i="5"/>
  <c r="C1503" i="5"/>
  <c r="C1502" i="5"/>
  <c r="C1501" i="5"/>
  <c r="C1500" i="5"/>
  <c r="C1499" i="5"/>
  <c r="C1498" i="5"/>
  <c r="C1497" i="5"/>
  <c r="C1496" i="5"/>
  <c r="C1495" i="5"/>
  <c r="C1494" i="5"/>
  <c r="C1493" i="5"/>
  <c r="C1492" i="5"/>
  <c r="C1491" i="5"/>
  <c r="C1490" i="5"/>
  <c r="C1489" i="5"/>
  <c r="C1488" i="5"/>
  <c r="C1487" i="5"/>
  <c r="C1486" i="5"/>
  <c r="C1485" i="5"/>
  <c r="C1484" i="5"/>
  <c r="C1483" i="5"/>
  <c r="C1482" i="5"/>
  <c r="C1481" i="5"/>
  <c r="C1480" i="5"/>
  <c r="C1479" i="5"/>
  <c r="C1478" i="5"/>
  <c r="C1477" i="5"/>
  <c r="C1476" i="5"/>
  <c r="C1475" i="5"/>
  <c r="C1474" i="5"/>
  <c r="C1473" i="5"/>
  <c r="C1472" i="5"/>
  <c r="C1471" i="5"/>
  <c r="C1470" i="5"/>
  <c r="C1469" i="5"/>
  <c r="C1468" i="5"/>
  <c r="C1467" i="5"/>
  <c r="C1466" i="5"/>
  <c r="C1465" i="5"/>
  <c r="C1464" i="5"/>
  <c r="C1463" i="5"/>
  <c r="C1462" i="5"/>
  <c r="C1461" i="5"/>
  <c r="C1460" i="5"/>
  <c r="C1459" i="5"/>
  <c r="C1458" i="5"/>
  <c r="C1457" i="5"/>
  <c r="C1456" i="5"/>
  <c r="C1455" i="5"/>
  <c r="C1454" i="5"/>
  <c r="C1453" i="5"/>
  <c r="C1452" i="5"/>
  <c r="C1451" i="5"/>
  <c r="C1450" i="5"/>
  <c r="C1449" i="5"/>
  <c r="C1448" i="5"/>
  <c r="C1447" i="5"/>
  <c r="C1446" i="5"/>
  <c r="C1445" i="5"/>
  <c r="C1444" i="5"/>
  <c r="C1443" i="5"/>
  <c r="C1442" i="5"/>
  <c r="C1441" i="5"/>
  <c r="C1440" i="5"/>
  <c r="C1439" i="5"/>
  <c r="C1438" i="5"/>
  <c r="C1437" i="5"/>
  <c r="C1436" i="5"/>
  <c r="C1435" i="5"/>
  <c r="C1434" i="5"/>
  <c r="C1433" i="5"/>
  <c r="C1432" i="5"/>
  <c r="C1431" i="5"/>
  <c r="C1430" i="5"/>
  <c r="C1429" i="5"/>
  <c r="C1428" i="5"/>
  <c r="C1427" i="5"/>
  <c r="C1426" i="5"/>
  <c r="C1425" i="5"/>
  <c r="C1424" i="5"/>
  <c r="C1423" i="5"/>
  <c r="C1422" i="5"/>
  <c r="C1421" i="5"/>
  <c r="C1420" i="5"/>
  <c r="C1419" i="5"/>
  <c r="C1418" i="5"/>
  <c r="C1417" i="5"/>
  <c r="C1416" i="5"/>
  <c r="C1415" i="5"/>
  <c r="C1414" i="5"/>
  <c r="C1413" i="5"/>
  <c r="C1412" i="5"/>
  <c r="C1411" i="5"/>
  <c r="C1410" i="5"/>
  <c r="C1409" i="5"/>
  <c r="C1408" i="5"/>
  <c r="C1407" i="5"/>
  <c r="C1406" i="5"/>
  <c r="C1405" i="5"/>
  <c r="C1404" i="5"/>
  <c r="C1403" i="5"/>
  <c r="C1402" i="5"/>
  <c r="C1399" i="5"/>
  <c r="C1398" i="5"/>
  <c r="C1397" i="5"/>
  <c r="C1396" i="5"/>
  <c r="C1395" i="5"/>
  <c r="C1394" i="5"/>
  <c r="C1393" i="5"/>
  <c r="C1392" i="5"/>
  <c r="C1391" i="5"/>
  <c r="C1390" i="5"/>
  <c r="C1389" i="5"/>
  <c r="C1388" i="5"/>
  <c r="C1387" i="5"/>
  <c r="C1386" i="5"/>
  <c r="C1385" i="5"/>
  <c r="C1384" i="5"/>
  <c r="C1383" i="5"/>
  <c r="C1382" i="5"/>
  <c r="C1381" i="5"/>
  <c r="C1380" i="5"/>
  <c r="C1379" i="5"/>
  <c r="C1378" i="5"/>
  <c r="C1377" i="5"/>
  <c r="C1376" i="5"/>
  <c r="C1375" i="5"/>
  <c r="C1374" i="5"/>
  <c r="C1373" i="5"/>
  <c r="C1372" i="5"/>
  <c r="C1371" i="5"/>
  <c r="C1370" i="5"/>
  <c r="C1369" i="5"/>
  <c r="C1368" i="5"/>
  <c r="C1367" i="5"/>
  <c r="C1366" i="5"/>
  <c r="C1365" i="5"/>
  <c r="C1364" i="5"/>
  <c r="C1363" i="5"/>
  <c r="C1362" i="5"/>
  <c r="C1361" i="5"/>
  <c r="C1360" i="5"/>
  <c r="C1359" i="5"/>
  <c r="C1358" i="5"/>
  <c r="C1357" i="5"/>
  <c r="C1356" i="5"/>
  <c r="C1355" i="5"/>
  <c r="C1354" i="5"/>
  <c r="C1353" i="5"/>
  <c r="C1352" i="5"/>
  <c r="C1351" i="5"/>
  <c r="C1350" i="5"/>
  <c r="C1349" i="5"/>
  <c r="C1348" i="5"/>
  <c r="C1347" i="5"/>
  <c r="C1346" i="5"/>
  <c r="C1345" i="5"/>
  <c r="C1344" i="5"/>
  <c r="C1343" i="5"/>
  <c r="C1342" i="5"/>
  <c r="C1341" i="5"/>
  <c r="C1340" i="5"/>
  <c r="C1339" i="5"/>
  <c r="C1338" i="5"/>
  <c r="C1337" i="5"/>
  <c r="C1336" i="5"/>
  <c r="C1335" i="5"/>
  <c r="C1334" i="5"/>
  <c r="C1333" i="5"/>
  <c r="C1332" i="5"/>
  <c r="C1331" i="5"/>
  <c r="C1330" i="5"/>
  <c r="C1329" i="5"/>
  <c r="C1328" i="5"/>
  <c r="C1327" i="5"/>
  <c r="C1326" i="5"/>
  <c r="C1325" i="5"/>
  <c r="C1324" i="5"/>
  <c r="C1323" i="5"/>
  <c r="C1322" i="5"/>
  <c r="C1321" i="5"/>
  <c r="C1320" i="5"/>
  <c r="C1319" i="5"/>
  <c r="C1318" i="5"/>
  <c r="C1317" i="5"/>
  <c r="C1316" i="5"/>
  <c r="C1315" i="5"/>
  <c r="C1314" i="5"/>
  <c r="C1313" i="5"/>
  <c r="C1312" i="5"/>
  <c r="C1311" i="5"/>
  <c r="C1310" i="5"/>
  <c r="C1309" i="5"/>
  <c r="C1308" i="5"/>
  <c r="C1307" i="5"/>
  <c r="C1306" i="5"/>
  <c r="C1305" i="5"/>
  <c r="C1304" i="5"/>
  <c r="C1303" i="5"/>
  <c r="C1302" i="5"/>
  <c r="C1301" i="5"/>
  <c r="C1300" i="5"/>
  <c r="C1299" i="5"/>
  <c r="C1298" i="5"/>
  <c r="C1297" i="5"/>
  <c r="C1296" i="5"/>
  <c r="C1295" i="5"/>
  <c r="C1294" i="5"/>
  <c r="C1293" i="5"/>
  <c r="C1292" i="5"/>
  <c r="C1291" i="5"/>
  <c r="C1290" i="5"/>
  <c r="C1289" i="5"/>
  <c r="C1288" i="5"/>
  <c r="C1287" i="5"/>
  <c r="C1286" i="5"/>
  <c r="C1285" i="5"/>
  <c r="C1284" i="5"/>
  <c r="C1283" i="5"/>
  <c r="C1282" i="5"/>
  <c r="C1281" i="5"/>
  <c r="C1280" i="5"/>
  <c r="C1279" i="5"/>
  <c r="C1278" i="5"/>
  <c r="C1277" i="5"/>
  <c r="C1276" i="5"/>
  <c r="C1275" i="5"/>
  <c r="C1274" i="5"/>
  <c r="C1273" i="5"/>
  <c r="C1272" i="5"/>
  <c r="C1271" i="5"/>
  <c r="C1270" i="5"/>
  <c r="C1269" i="5"/>
  <c r="C1268" i="5"/>
  <c r="C1267" i="5"/>
  <c r="C1266" i="5"/>
  <c r="C1265" i="5"/>
  <c r="C1264" i="5"/>
  <c r="C1263" i="5"/>
  <c r="C1262" i="5"/>
  <c r="C1261" i="5"/>
  <c r="C1260" i="5"/>
  <c r="C1259" i="5"/>
  <c r="C1258" i="5"/>
  <c r="C1257" i="5"/>
  <c r="C1256" i="5"/>
  <c r="C1255" i="5"/>
  <c r="C1254" i="5"/>
  <c r="C1253" i="5"/>
  <c r="C1252" i="5"/>
  <c r="C1251" i="5"/>
  <c r="C1250" i="5"/>
  <c r="C1249" i="5"/>
  <c r="C1248" i="5"/>
  <c r="C1247" i="5"/>
  <c r="C1246" i="5"/>
  <c r="C1245" i="5"/>
  <c r="C1244" i="5"/>
  <c r="C1243" i="5"/>
  <c r="C1241" i="5"/>
  <c r="C1240" i="5"/>
  <c r="C1239" i="5"/>
  <c r="C1238" i="5"/>
  <c r="C1237" i="5"/>
  <c r="C1236" i="5"/>
  <c r="C1235" i="5"/>
  <c r="C1234" i="5"/>
  <c r="C1233" i="5"/>
  <c r="C1232" i="5"/>
  <c r="C1231" i="5"/>
  <c r="C1230" i="5"/>
  <c r="C1229" i="5"/>
  <c r="C1228" i="5"/>
  <c r="C1227" i="5"/>
  <c r="C1226" i="5"/>
  <c r="C1225" i="5"/>
  <c r="C1224" i="5"/>
  <c r="C1223" i="5"/>
  <c r="C1222" i="5"/>
  <c r="C1221" i="5"/>
  <c r="C1220" i="5"/>
  <c r="C1219" i="5"/>
  <c r="C1218" i="5"/>
  <c r="C1217" i="5"/>
  <c r="C1216" i="5"/>
  <c r="C1215" i="5"/>
  <c r="C1214" i="5"/>
  <c r="C1213" i="5"/>
  <c r="C1212" i="5"/>
  <c r="C1211" i="5"/>
  <c r="C1210" i="5"/>
  <c r="C1209" i="5"/>
  <c r="C1208" i="5"/>
  <c r="C1207" i="5"/>
  <c r="C1206" i="5"/>
  <c r="C1205" i="5"/>
  <c r="C1204" i="5"/>
  <c r="C1203" i="5"/>
  <c r="C1202" i="5"/>
  <c r="C1201" i="5"/>
  <c r="C1200" i="5"/>
  <c r="C1199" i="5"/>
  <c r="C1198" i="5"/>
  <c r="C1197" i="5"/>
  <c r="C1196" i="5"/>
  <c r="C1195" i="5"/>
  <c r="C1194" i="5"/>
  <c r="C1193" i="5"/>
  <c r="C1192" i="5"/>
  <c r="C1191" i="5"/>
  <c r="C1190" i="5"/>
  <c r="C1189" i="5"/>
  <c r="C1188" i="5"/>
  <c r="C1187" i="5"/>
  <c r="C1186" i="5"/>
  <c r="C1185" i="5"/>
  <c r="C1184" i="5"/>
  <c r="C1183" i="5"/>
  <c r="C1182" i="5"/>
  <c r="C1181" i="5"/>
  <c r="C1180" i="5"/>
  <c r="C1179" i="5"/>
  <c r="C1178" i="5"/>
  <c r="C1177" i="5"/>
  <c r="C1176" i="5"/>
  <c r="C1175" i="5"/>
  <c r="C1174" i="5"/>
  <c r="C1173" i="5"/>
  <c r="C1172" i="5"/>
  <c r="C1171" i="5"/>
  <c r="C1170" i="5"/>
  <c r="C1169" i="5"/>
  <c r="C1168" i="5"/>
  <c r="C1167" i="5"/>
  <c r="C1166" i="5"/>
  <c r="C1165" i="5"/>
  <c r="C1164" i="5"/>
  <c r="C1163" i="5"/>
  <c r="C1162" i="5"/>
  <c r="C1161" i="5"/>
  <c r="C1160" i="5"/>
  <c r="C1159" i="5"/>
  <c r="C1158" i="5"/>
  <c r="C1157" i="5"/>
  <c r="C1156" i="5"/>
  <c r="C1155" i="5"/>
  <c r="C1154" i="5"/>
  <c r="C1153" i="5"/>
  <c r="C1152" i="5"/>
  <c r="C1151" i="5"/>
  <c r="C1150" i="5"/>
  <c r="C1149" i="5"/>
  <c r="C1148" i="5"/>
  <c r="C1147" i="5"/>
  <c r="C1146" i="5"/>
  <c r="C1145" i="5"/>
  <c r="C1144" i="5"/>
  <c r="C1143" i="5"/>
  <c r="C1142" i="5"/>
  <c r="C1141" i="5"/>
  <c r="C1140" i="5"/>
  <c r="C1139" i="5"/>
  <c r="C1138" i="5"/>
  <c r="C1137" i="5"/>
  <c r="C1136" i="5"/>
  <c r="C1135" i="5"/>
  <c r="C1134" i="5"/>
  <c r="C1133" i="5"/>
  <c r="C1132" i="5"/>
  <c r="C1131" i="5"/>
  <c r="C1130" i="5"/>
  <c r="C1129" i="5"/>
  <c r="C1128" i="5"/>
  <c r="C1127" i="5"/>
  <c r="C1126" i="5"/>
  <c r="C1125" i="5"/>
  <c r="C1124" i="5"/>
  <c r="C1123" i="5"/>
  <c r="C1122" i="5"/>
  <c r="C1121" i="5"/>
  <c r="C1120" i="5"/>
  <c r="C1119" i="5"/>
  <c r="C1118" i="5"/>
  <c r="C1117" i="5"/>
  <c r="C1116" i="5"/>
  <c r="C1115" i="5"/>
  <c r="C1114" i="5"/>
  <c r="C1113" i="5"/>
  <c r="C1112" i="5"/>
  <c r="C1111" i="5"/>
  <c r="C1110" i="5"/>
  <c r="C1109" i="5"/>
  <c r="C1108" i="5"/>
  <c r="C1107" i="5"/>
  <c r="C1106" i="5"/>
  <c r="C1105" i="5"/>
  <c r="C1104" i="5"/>
  <c r="C1103" i="5"/>
  <c r="C1102" i="5"/>
  <c r="C1101" i="5"/>
  <c r="C1100" i="5"/>
  <c r="C1099" i="5"/>
  <c r="C1098" i="5"/>
  <c r="C1097" i="5"/>
  <c r="C1096" i="5"/>
  <c r="C1095" i="5"/>
  <c r="C1094" i="5"/>
  <c r="C1093" i="5"/>
  <c r="C1092" i="5"/>
  <c r="C1091" i="5"/>
  <c r="C1090" i="5"/>
  <c r="C1089" i="5"/>
  <c r="C1088" i="5"/>
  <c r="C1087" i="5"/>
  <c r="C1086" i="5"/>
  <c r="C1085" i="5"/>
  <c r="C1084" i="5"/>
  <c r="C1083" i="5"/>
  <c r="C1082" i="5"/>
  <c r="C1081" i="5"/>
  <c r="C1080" i="5"/>
  <c r="C1079" i="5"/>
  <c r="C1078" i="5"/>
  <c r="C1077" i="5"/>
  <c r="C1076" i="5"/>
  <c r="C1075" i="5"/>
  <c r="C1074" i="5"/>
  <c r="C1073" i="5"/>
  <c r="C1072" i="5"/>
  <c r="C1071" i="5"/>
  <c r="C1070" i="5"/>
  <c r="C1069" i="5"/>
  <c r="C1068" i="5"/>
  <c r="C1067" i="5"/>
  <c r="C1066" i="5"/>
  <c r="C1065" i="5"/>
  <c r="C1064" i="5"/>
  <c r="C1063" i="5"/>
  <c r="C1062" i="5"/>
  <c r="C1061" i="5"/>
  <c r="C1060" i="5"/>
  <c r="C1059" i="5"/>
  <c r="C1058" i="5"/>
  <c r="C1057" i="5"/>
  <c r="C1056" i="5"/>
  <c r="C1055" i="5"/>
  <c r="C1054" i="5"/>
  <c r="C1053" i="5"/>
  <c r="C1052" i="5"/>
  <c r="C1051" i="5"/>
  <c r="C1050" i="5"/>
  <c r="C1049" i="5"/>
  <c r="C1048" i="5"/>
  <c r="C1047" i="5"/>
  <c r="C1046" i="5"/>
  <c r="C1045" i="5"/>
  <c r="C1044" i="5"/>
  <c r="C1043" i="5"/>
  <c r="C1042" i="5"/>
  <c r="C1041" i="5"/>
  <c r="C1040" i="5"/>
  <c r="C1039" i="5"/>
  <c r="C1038" i="5"/>
  <c r="C1036" i="5"/>
  <c r="C1035" i="5"/>
  <c r="C1033" i="5"/>
  <c r="C1032" i="5"/>
  <c r="C1030" i="5"/>
  <c r="C1028" i="5"/>
  <c r="C1027" i="5"/>
  <c r="C1026" i="5"/>
  <c r="C1025" i="5"/>
  <c r="C1024" i="5"/>
  <c r="C1023" i="5"/>
  <c r="C1022" i="5"/>
  <c r="C1021" i="5"/>
  <c r="C1020" i="5"/>
  <c r="C1019" i="5"/>
  <c r="C1018" i="5"/>
  <c r="C1017" i="5"/>
  <c r="C1016" i="5"/>
  <c r="C1015" i="5"/>
  <c r="C1014" i="5"/>
  <c r="C1013" i="5"/>
  <c r="C1011" i="5"/>
  <c r="C1010" i="5"/>
  <c r="C1009" i="5"/>
  <c r="C1008" i="5"/>
  <c r="C1007" i="5"/>
  <c r="C1006" i="5"/>
  <c r="C1005" i="5"/>
  <c r="C1004" i="5"/>
  <c r="C1003" i="5"/>
  <c r="C1002" i="5"/>
  <c r="C1001" i="5"/>
  <c r="C1000" i="5"/>
  <c r="C999" i="5"/>
  <c r="C998" i="5"/>
  <c r="C997" i="5"/>
  <c r="C996" i="5"/>
  <c r="C995" i="5"/>
  <c r="C994" i="5"/>
  <c r="C993" i="5"/>
  <c r="C992" i="5"/>
  <c r="C991" i="5"/>
  <c r="C990" i="5"/>
  <c r="C989" i="5"/>
  <c r="C988" i="5"/>
  <c r="C987" i="5"/>
  <c r="C986" i="5"/>
  <c r="C985" i="5"/>
  <c r="C984" i="5"/>
  <c r="C983" i="5"/>
  <c r="C982" i="5"/>
  <c r="C981" i="5"/>
  <c r="C980" i="5"/>
  <c r="C979" i="5"/>
  <c r="C978" i="5"/>
  <c r="C977" i="5"/>
  <c r="C976" i="5"/>
  <c r="C975" i="5"/>
  <c r="C974" i="5"/>
  <c r="C973" i="5"/>
  <c r="C972" i="5"/>
  <c r="C971" i="5"/>
  <c r="C967" i="5"/>
  <c r="C966" i="5"/>
  <c r="C965" i="5"/>
  <c r="C964" i="5"/>
  <c r="C963" i="5"/>
  <c r="C962" i="5"/>
  <c r="C961" i="5"/>
  <c r="C960" i="5"/>
  <c r="C959" i="5"/>
  <c r="C958" i="5"/>
  <c r="C957" i="5"/>
  <c r="C956" i="5"/>
  <c r="C955" i="5"/>
  <c r="C954" i="5"/>
  <c r="C953" i="5"/>
  <c r="C952" i="5"/>
  <c r="C951" i="5"/>
  <c r="C950" i="5"/>
  <c r="C949" i="5"/>
  <c r="C948" i="5"/>
  <c r="C947" i="5"/>
  <c r="C946" i="5"/>
  <c r="C945" i="5"/>
  <c r="C944" i="5"/>
  <c r="C943" i="5"/>
  <c r="C942" i="5"/>
  <c r="C941" i="5"/>
  <c r="C940" i="5"/>
  <c r="C939" i="5"/>
  <c r="C938" i="5"/>
  <c r="C937" i="5"/>
  <c r="C936" i="5"/>
  <c r="C935" i="5"/>
  <c r="C934" i="5"/>
  <c r="C933" i="5"/>
  <c r="C932" i="5"/>
  <c r="C931" i="5"/>
  <c r="C930" i="5"/>
  <c r="C929" i="5"/>
  <c r="C928" i="5"/>
  <c r="C927" i="5"/>
  <c r="C926" i="5"/>
  <c r="C925" i="5"/>
  <c r="C924" i="5"/>
  <c r="C923" i="5"/>
  <c r="C922" i="5"/>
  <c r="C921" i="5"/>
  <c r="C920" i="5"/>
  <c r="C919" i="5"/>
  <c r="C918" i="5"/>
  <c r="C917" i="5"/>
  <c r="C916" i="5"/>
  <c r="C915" i="5"/>
  <c r="C914" i="5"/>
  <c r="C913" i="5"/>
  <c r="C912" i="5"/>
  <c r="C911" i="5"/>
  <c r="C910" i="5"/>
  <c r="C909" i="5"/>
  <c r="C908" i="5"/>
  <c r="C907" i="5"/>
  <c r="C906" i="5"/>
  <c r="C905" i="5"/>
  <c r="C904" i="5"/>
  <c r="C903" i="5"/>
  <c r="C902" i="5"/>
  <c r="C901" i="5"/>
  <c r="C900" i="5"/>
  <c r="C899" i="5"/>
  <c r="C898" i="5"/>
  <c r="C897" i="5"/>
  <c r="C896" i="5"/>
  <c r="C895" i="5"/>
  <c r="C894" i="5"/>
  <c r="C893" i="5"/>
  <c r="C892" i="5"/>
  <c r="C891" i="5"/>
  <c r="C890" i="5"/>
  <c r="C889" i="5"/>
  <c r="C888" i="5"/>
  <c r="C887" i="5"/>
  <c r="C886" i="5"/>
  <c r="C885" i="5"/>
  <c r="C884" i="5"/>
  <c r="C883" i="5"/>
  <c r="C882" i="5"/>
  <c r="C881" i="5"/>
  <c r="C880" i="5"/>
  <c r="C879" i="5"/>
  <c r="C878" i="5"/>
  <c r="C877" i="5"/>
  <c r="C876" i="5"/>
  <c r="C875" i="5"/>
  <c r="C874" i="5"/>
  <c r="C873" i="5"/>
  <c r="C872" i="5"/>
  <c r="C871" i="5"/>
  <c r="C870" i="5"/>
  <c r="C869" i="5"/>
  <c r="C868" i="5"/>
  <c r="C867" i="5"/>
  <c r="C866" i="5"/>
  <c r="C865" i="5"/>
  <c r="C864" i="5"/>
  <c r="C863" i="5"/>
  <c r="C862" i="5"/>
  <c r="C861" i="5"/>
  <c r="C860" i="5"/>
  <c r="C859" i="5"/>
  <c r="C858" i="5"/>
  <c r="C857" i="5"/>
  <c r="C856" i="5"/>
  <c r="C855" i="5"/>
  <c r="C854" i="5"/>
  <c r="C853" i="5"/>
  <c r="C852" i="5"/>
  <c r="C851" i="5"/>
  <c r="C850" i="5"/>
  <c r="C849" i="5"/>
  <c r="C848" i="5"/>
  <c r="C847" i="5"/>
  <c r="C846" i="5"/>
  <c r="C845" i="5"/>
  <c r="C844" i="5"/>
  <c r="C843" i="5"/>
  <c r="C842" i="5"/>
  <c r="C841" i="5"/>
  <c r="C840" i="5"/>
  <c r="C839" i="5"/>
  <c r="C838" i="5"/>
  <c r="C837" i="5"/>
  <c r="C836" i="5"/>
  <c r="C835" i="5"/>
  <c r="C834" i="5"/>
  <c r="C833" i="5"/>
  <c r="C832" i="5"/>
  <c r="C831" i="5"/>
  <c r="C830" i="5"/>
  <c r="C829" i="5"/>
  <c r="C828" i="5"/>
  <c r="C827" i="5"/>
  <c r="C826" i="5"/>
  <c r="C825" i="5"/>
  <c r="C824" i="5"/>
  <c r="C823" i="5"/>
  <c r="C822" i="5"/>
  <c r="C821" i="5"/>
  <c r="C820" i="5"/>
  <c r="C819" i="5"/>
  <c r="C818" i="5"/>
  <c r="C817" i="5"/>
  <c r="C816" i="5"/>
  <c r="C815" i="5"/>
  <c r="C814" i="5"/>
  <c r="C813" i="5"/>
  <c r="C812" i="5"/>
  <c r="C811" i="5"/>
  <c r="C810" i="5"/>
  <c r="C809" i="5"/>
  <c r="C808" i="5"/>
  <c r="C807" i="5"/>
  <c r="C806" i="5"/>
  <c r="C805" i="5"/>
  <c r="C804" i="5"/>
  <c r="C803" i="5"/>
  <c r="C802" i="5"/>
  <c r="C801" i="5"/>
  <c r="C800" i="5"/>
  <c r="C799" i="5"/>
  <c r="C798" i="5"/>
  <c r="C797" i="5"/>
  <c r="C796" i="5"/>
  <c r="C795" i="5"/>
  <c r="C794" i="5"/>
  <c r="C793" i="5"/>
  <c r="C792" i="5"/>
  <c r="C791" i="5"/>
  <c r="C790" i="5"/>
  <c r="C789" i="5"/>
  <c r="C788" i="5"/>
  <c r="C787" i="5"/>
  <c r="C786" i="5"/>
  <c r="C785" i="5"/>
  <c r="C784" i="5"/>
  <c r="C783" i="5"/>
  <c r="C782" i="5"/>
  <c r="C781" i="5"/>
  <c r="C780" i="5"/>
  <c r="C779" i="5"/>
  <c r="C778" i="5"/>
  <c r="C777" i="5"/>
  <c r="C776" i="5"/>
  <c r="C775" i="5"/>
  <c r="C774" i="5"/>
  <c r="C773" i="5"/>
  <c r="C772" i="5"/>
  <c r="C771" i="5"/>
  <c r="C770" i="5"/>
  <c r="C769" i="5"/>
  <c r="C768" i="5"/>
  <c r="C767" i="5"/>
  <c r="C766" i="5"/>
  <c r="C765" i="5"/>
  <c r="C764" i="5"/>
  <c r="C763" i="5"/>
  <c r="C762" i="5"/>
  <c r="C761" i="5"/>
  <c r="C760" i="5"/>
  <c r="C759" i="5"/>
  <c r="C758" i="5"/>
  <c r="C757" i="5"/>
  <c r="C756" i="5"/>
  <c r="C755" i="5"/>
  <c r="C754" i="5"/>
  <c r="C753" i="5"/>
  <c r="C752" i="5"/>
  <c r="C751" i="5"/>
  <c r="C750" i="5"/>
  <c r="C749" i="5"/>
  <c r="C748" i="5"/>
  <c r="C747" i="5"/>
  <c r="C746" i="5"/>
  <c r="C745" i="5"/>
  <c r="C744" i="5"/>
  <c r="C743" i="5"/>
  <c r="C742" i="5"/>
  <c r="C741" i="5"/>
  <c r="C740" i="5"/>
  <c r="C739" i="5"/>
  <c r="C738" i="5"/>
  <c r="C737" i="5"/>
  <c r="C736" i="5"/>
  <c r="C735" i="5"/>
  <c r="C734" i="5"/>
  <c r="C733" i="5"/>
  <c r="C732" i="5"/>
  <c r="C731" i="5"/>
  <c r="C730" i="5"/>
  <c r="C729" i="5"/>
  <c r="C728" i="5"/>
  <c r="C727" i="5"/>
  <c r="C726" i="5"/>
  <c r="C725" i="5"/>
  <c r="C724" i="5"/>
  <c r="C723" i="5"/>
  <c r="C722" i="5"/>
  <c r="C721" i="5"/>
  <c r="C720" i="5"/>
  <c r="C719" i="5"/>
  <c r="C718" i="5"/>
  <c r="C717" i="5"/>
  <c r="C716" i="5"/>
  <c r="C715" i="5"/>
  <c r="C714" i="5"/>
  <c r="C713" i="5"/>
  <c r="C712" i="5"/>
  <c r="C711" i="5"/>
  <c r="C710" i="5"/>
  <c r="C708" i="5"/>
  <c r="C707" i="5"/>
  <c r="C706" i="5"/>
  <c r="C705" i="5"/>
  <c r="C704" i="5"/>
  <c r="C703" i="5"/>
  <c r="C702" i="5"/>
  <c r="C701" i="5"/>
  <c r="C700" i="5"/>
  <c r="C699" i="5"/>
  <c r="C698" i="5"/>
  <c r="C697" i="5"/>
  <c r="C695" i="5"/>
  <c r="C693" i="5"/>
  <c r="C692" i="5"/>
  <c r="C691" i="5"/>
  <c r="C690" i="5"/>
  <c r="C689" i="5"/>
  <c r="C688" i="5"/>
  <c r="C687" i="5"/>
  <c r="C686" i="5"/>
  <c r="C685" i="5"/>
  <c r="C684" i="5"/>
  <c r="C683" i="5"/>
  <c r="C682" i="5"/>
  <c r="C681" i="5"/>
  <c r="C680" i="5"/>
  <c r="C679" i="5"/>
  <c r="C678" i="5"/>
  <c r="C677" i="5"/>
  <c r="C676" i="5"/>
  <c r="C675" i="5"/>
  <c r="C674" i="5"/>
  <c r="C673" i="5"/>
  <c r="C672" i="5"/>
  <c r="C671" i="5"/>
  <c r="C670" i="5"/>
  <c r="C669" i="5"/>
  <c r="C668" i="5"/>
  <c r="C667" i="5"/>
  <c r="C666" i="5"/>
  <c r="C665" i="5"/>
  <c r="C664" i="5"/>
  <c r="C663" i="5"/>
  <c r="C662" i="5"/>
  <c r="C661" i="5"/>
  <c r="C660" i="5"/>
  <c r="C659" i="5"/>
  <c r="C658" i="5"/>
  <c r="C657" i="5"/>
  <c r="C656" i="5"/>
  <c r="C655" i="5"/>
  <c r="C654" i="5"/>
  <c r="C653" i="5"/>
  <c r="C652" i="5"/>
  <c r="C651" i="5"/>
  <c r="C650" i="5"/>
  <c r="C649" i="5"/>
  <c r="C648" i="5"/>
  <c r="C647" i="5"/>
  <c r="C646" i="5"/>
  <c r="C645" i="5"/>
  <c r="C644" i="5"/>
  <c r="C643" i="5"/>
  <c r="C642" i="5"/>
  <c r="C641" i="5"/>
  <c r="C640" i="5"/>
  <c r="C639" i="5"/>
  <c r="C638" i="5"/>
  <c r="C637" i="5"/>
  <c r="C633" i="5"/>
  <c r="C632" i="5"/>
  <c r="C631" i="5"/>
  <c r="C630" i="5"/>
  <c r="C629" i="5"/>
  <c r="C628" i="5"/>
  <c r="C627" i="5"/>
  <c r="C626" i="5"/>
  <c r="C625" i="5"/>
  <c r="C624" i="5"/>
  <c r="C623" i="5"/>
  <c r="C622" i="5"/>
  <c r="C621" i="5"/>
  <c r="C620" i="5"/>
  <c r="C619" i="5"/>
  <c r="C618" i="5"/>
  <c r="C617" i="5"/>
  <c r="C616" i="5"/>
  <c r="C615" i="5"/>
  <c r="C614" i="5"/>
  <c r="C613" i="5"/>
  <c r="C612" i="5"/>
  <c r="C611" i="5"/>
  <c r="C610" i="5"/>
  <c r="C609" i="5"/>
  <c r="C608" i="5"/>
  <c r="C607" i="5"/>
  <c r="C606" i="5"/>
  <c r="C605" i="5"/>
  <c r="C604" i="5"/>
  <c r="C603" i="5"/>
  <c r="C602" i="5"/>
  <c r="C601" i="5"/>
  <c r="C600" i="5"/>
  <c r="C599" i="5"/>
  <c r="C598" i="5"/>
  <c r="C597" i="5"/>
  <c r="C596" i="5"/>
  <c r="C595" i="5"/>
  <c r="C594" i="5"/>
  <c r="C593" i="5"/>
  <c r="C592" i="5"/>
  <c r="C591" i="5"/>
  <c r="C590" i="5"/>
  <c r="C589" i="5"/>
  <c r="C588" i="5"/>
  <c r="C587" i="5"/>
  <c r="C585" i="5"/>
  <c r="C584" i="5"/>
  <c r="C583" i="5"/>
  <c r="C582" i="5"/>
  <c r="C581" i="5"/>
  <c r="C580" i="5"/>
  <c r="C579" i="5"/>
  <c r="C578" i="5"/>
  <c r="C577" i="5"/>
  <c r="C576" i="5"/>
  <c r="C575" i="5"/>
  <c r="C574" i="5"/>
  <c r="C573" i="5"/>
  <c r="C572" i="5"/>
  <c r="C571" i="5"/>
  <c r="C570" i="5"/>
  <c r="C569" i="5"/>
  <c r="C568" i="5"/>
  <c r="C567" i="5"/>
  <c r="C566" i="5"/>
  <c r="C565" i="5"/>
  <c r="C564" i="5"/>
  <c r="C563" i="5"/>
  <c r="C562" i="5"/>
  <c r="C561" i="5"/>
  <c r="C560" i="5"/>
  <c r="C559" i="5"/>
  <c r="C558" i="5"/>
  <c r="C557" i="5"/>
  <c r="C556" i="5"/>
  <c r="C555" i="5"/>
  <c r="C554" i="5"/>
  <c r="C553" i="5"/>
  <c r="C552" i="5"/>
  <c r="C551" i="5"/>
  <c r="C550" i="5"/>
  <c r="C549" i="5"/>
  <c r="C548" i="5"/>
  <c r="C547" i="5"/>
  <c r="C546" i="5"/>
  <c r="C545" i="5"/>
  <c r="C544" i="5"/>
  <c r="C543" i="5"/>
  <c r="C542" i="5"/>
  <c r="C541" i="5"/>
  <c r="C540" i="5"/>
  <c r="C539" i="5"/>
  <c r="C538" i="5"/>
  <c r="C537" i="5"/>
  <c r="C536" i="5"/>
  <c r="C535" i="5"/>
  <c r="C534" i="5"/>
  <c r="C533" i="5"/>
  <c r="C532" i="5"/>
  <c r="C531" i="5"/>
  <c r="C530" i="5"/>
  <c r="C529" i="5"/>
  <c r="C528" i="5"/>
  <c r="C527" i="5"/>
  <c r="C526" i="5"/>
  <c r="C525" i="5"/>
  <c r="C524" i="5"/>
  <c r="C523" i="5"/>
  <c r="C522" i="5"/>
  <c r="C521" i="5"/>
  <c r="C520" i="5"/>
  <c r="C519" i="5"/>
  <c r="C518" i="5"/>
  <c r="C517" i="5"/>
  <c r="C516" i="5"/>
  <c r="C515" i="5"/>
  <c r="C514" i="5"/>
  <c r="C513" i="5"/>
  <c r="C512" i="5"/>
  <c r="C511" i="5"/>
  <c r="C510" i="5"/>
  <c r="C509" i="5"/>
  <c r="C508" i="5"/>
  <c r="C507" i="5"/>
  <c r="C506" i="5"/>
  <c r="C505" i="5"/>
  <c r="C504" i="5"/>
  <c r="C503" i="5"/>
  <c r="C502" i="5"/>
  <c r="C501" i="5"/>
  <c r="C500" i="5"/>
  <c r="C499" i="5"/>
  <c r="C498" i="5"/>
  <c r="C497" i="5"/>
  <c r="C496" i="5"/>
  <c r="C495" i="5"/>
  <c r="C494" i="5"/>
  <c r="C493" i="5"/>
  <c r="C492" i="5"/>
  <c r="C491" i="5"/>
  <c r="C490" i="5"/>
  <c r="C489" i="5"/>
  <c r="C488" i="5"/>
  <c r="C487" i="5"/>
  <c r="C486" i="5"/>
  <c r="C485" i="5"/>
  <c r="C484" i="5"/>
  <c r="C483" i="5"/>
  <c r="C482" i="5"/>
  <c r="C481" i="5"/>
  <c r="C480" i="5"/>
  <c r="C479" i="5"/>
  <c r="C478" i="5"/>
  <c r="C477" i="5"/>
  <c r="C476" i="5"/>
  <c r="C475" i="5"/>
  <c r="C474" i="5"/>
  <c r="C473" i="5"/>
  <c r="C472" i="5"/>
  <c r="C471" i="5"/>
  <c r="C470" i="5"/>
  <c r="C469" i="5"/>
  <c r="C468" i="5"/>
  <c r="C467" i="5"/>
  <c r="C466" i="5"/>
  <c r="C465" i="5"/>
  <c r="C464" i="5"/>
  <c r="C463" i="5"/>
  <c r="C462" i="5"/>
  <c r="C461" i="5"/>
  <c r="C460" i="5"/>
  <c r="C459" i="5"/>
  <c r="C458" i="5"/>
  <c r="C457" i="5"/>
  <c r="C456" i="5"/>
  <c r="C455" i="5"/>
  <c r="C454" i="5"/>
  <c r="C453" i="5"/>
  <c r="C452" i="5"/>
  <c r="C451" i="5"/>
  <c r="C450" i="5"/>
  <c r="C449" i="5"/>
  <c r="C448" i="5"/>
  <c r="C447" i="5"/>
  <c r="C446" i="5"/>
  <c r="C445" i="5"/>
  <c r="C444" i="5"/>
  <c r="C443" i="5"/>
  <c r="C442" i="5"/>
  <c r="C441" i="5"/>
  <c r="C440" i="5"/>
  <c r="C436" i="5"/>
  <c r="C435" i="5"/>
  <c r="C434" i="5"/>
  <c r="C433" i="5"/>
  <c r="C432" i="5"/>
  <c r="C431" i="5"/>
  <c r="C430" i="5"/>
  <c r="C429" i="5"/>
  <c r="C428" i="5"/>
  <c r="C427" i="5"/>
  <c r="C426" i="5"/>
  <c r="C425" i="5"/>
  <c r="C424" i="5"/>
  <c r="C423" i="5"/>
  <c r="C422" i="5"/>
  <c r="C421" i="5"/>
  <c r="C420" i="5"/>
  <c r="C419" i="5"/>
  <c r="C418" i="5"/>
  <c r="C417" i="5"/>
  <c r="C416" i="5"/>
  <c r="C415" i="5"/>
  <c r="C414" i="5"/>
  <c r="C413" i="5"/>
  <c r="C412" i="5"/>
  <c r="C410" i="5"/>
  <c r="C409" i="5"/>
  <c r="C408" i="5"/>
  <c r="C407" i="5"/>
  <c r="C406" i="5"/>
  <c r="C405" i="5"/>
  <c r="C404" i="5"/>
  <c r="C403" i="5"/>
  <c r="C402" i="5"/>
  <c r="C401" i="5"/>
  <c r="C400" i="5"/>
  <c r="C399" i="5"/>
  <c r="C398" i="5"/>
  <c r="C397" i="5"/>
  <c r="C395" i="5"/>
  <c r="C393" i="5"/>
  <c r="C392" i="5"/>
  <c r="C391" i="5"/>
  <c r="C390" i="5"/>
  <c r="C389" i="5"/>
  <c r="C388" i="5"/>
  <c r="C387" i="5"/>
  <c r="C386" i="5"/>
  <c r="C385" i="5"/>
  <c r="C384" i="5"/>
  <c r="C383" i="5"/>
  <c r="C382" i="5"/>
  <c r="C381" i="5"/>
  <c r="C380" i="5"/>
  <c r="C379" i="5"/>
  <c r="C378" i="5"/>
  <c r="C377" i="5"/>
  <c r="C376" i="5"/>
  <c r="C375" i="5"/>
  <c r="C374" i="5"/>
  <c r="C373" i="5"/>
  <c r="C372" i="5"/>
  <c r="C371" i="5"/>
  <c r="C370" i="5"/>
  <c r="C369" i="5"/>
  <c r="C368" i="5"/>
  <c r="C367" i="5"/>
  <c r="C366" i="5"/>
  <c r="C365" i="5"/>
  <c r="C364" i="5"/>
  <c r="C363" i="5"/>
  <c r="C362" i="5"/>
  <c r="C361" i="5"/>
  <c r="C360" i="5"/>
  <c r="C359" i="5"/>
  <c r="C358" i="5"/>
  <c r="C357" i="5"/>
  <c r="C356" i="5"/>
  <c r="C355" i="5"/>
  <c r="C354" i="5"/>
  <c r="C353" i="5"/>
  <c r="C352" i="5"/>
  <c r="C351" i="5"/>
  <c r="C350" i="5"/>
  <c r="C349" i="5"/>
  <c r="C348" i="5"/>
  <c r="C347" i="5"/>
  <c r="C346" i="5"/>
  <c r="C345" i="5"/>
  <c r="C344" i="5"/>
  <c r="C343" i="5"/>
  <c r="C342" i="5"/>
  <c r="C341" i="5"/>
  <c r="C340" i="5"/>
  <c r="C339" i="5"/>
  <c r="C338" i="5"/>
  <c r="C337" i="5"/>
  <c r="C336" i="5"/>
  <c r="C335" i="5"/>
  <c r="C334" i="5"/>
  <c r="C333" i="5"/>
  <c r="C332" i="5"/>
  <c r="C331" i="5"/>
  <c r="C330" i="5"/>
  <c r="C329" i="5"/>
  <c r="C328" i="5"/>
  <c r="C327" i="5"/>
  <c r="C326" i="5"/>
  <c r="C325" i="5"/>
  <c r="C324" i="5"/>
  <c r="C323" i="5"/>
  <c r="C322" i="5"/>
  <c r="C321" i="5"/>
  <c r="C320" i="5"/>
  <c r="C319" i="5"/>
  <c r="C318" i="5"/>
  <c r="C317" i="5"/>
  <c r="C316" i="5"/>
  <c r="C315" i="5"/>
  <c r="C314" i="5"/>
  <c r="C313" i="5"/>
  <c r="C312" i="5"/>
  <c r="C311" i="5"/>
  <c r="C310" i="5"/>
  <c r="C309" i="5"/>
  <c r="C308" i="5"/>
  <c r="C307" i="5"/>
  <c r="C306" i="5"/>
  <c r="C305" i="5"/>
  <c r="C304" i="5"/>
  <c r="C303" i="5"/>
  <c r="C302" i="5"/>
  <c r="C301" i="5"/>
  <c r="C300" i="5"/>
  <c r="C299" i="5"/>
  <c r="C298" i="5"/>
  <c r="C297" i="5"/>
  <c r="C296" i="5"/>
  <c r="C295" i="5"/>
  <c r="C294" i="5"/>
  <c r="C293" i="5"/>
  <c r="C290" i="5"/>
  <c r="C289" i="5"/>
  <c r="C288" i="5"/>
  <c r="C287" i="5"/>
  <c r="C286" i="5"/>
  <c r="C285" i="5"/>
  <c r="C284" i="5"/>
  <c r="C283" i="5"/>
  <c r="C282" i="5"/>
  <c r="C281" i="5"/>
  <c r="C280" i="5"/>
  <c r="C279" i="5"/>
  <c r="C278" i="5"/>
  <c r="C277" i="5"/>
  <c r="C276" i="5"/>
  <c r="C275" i="5"/>
  <c r="C274" i="5"/>
  <c r="C273" i="5"/>
  <c r="C272" i="5"/>
  <c r="C271" i="5"/>
  <c r="C270" i="5"/>
  <c r="C269" i="5"/>
  <c r="C268" i="5"/>
  <c r="C267" i="5"/>
  <c r="C266" i="5"/>
  <c r="C265" i="5"/>
  <c r="C264" i="5"/>
  <c r="C263" i="5"/>
  <c r="C262" i="5"/>
  <c r="C261" i="5"/>
  <c r="C260" i="5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37" i="5"/>
  <c r="C236" i="5"/>
  <c r="C235" i="5"/>
  <c r="C234" i="5"/>
  <c r="C233" i="5"/>
  <c r="C232" i="5"/>
  <c r="C231" i="5"/>
  <c r="C230" i="5"/>
  <c r="C229" i="5"/>
  <c r="C228" i="5"/>
  <c r="C227" i="5"/>
  <c r="C226" i="5"/>
  <c r="C225" i="5"/>
  <c r="C224" i="5"/>
  <c r="C223" i="5"/>
  <c r="C222" i="5"/>
  <c r="C221" i="5"/>
  <c r="C220" i="5"/>
  <c r="C219" i="5"/>
  <c r="C218" i="5"/>
  <c r="C217" i="5"/>
  <c r="C216" i="5"/>
  <c r="C215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92" i="5"/>
  <c r="C191" i="5"/>
  <c r="C190" i="5"/>
  <c r="C189" i="5"/>
  <c r="C188" i="5"/>
  <c r="C187" i="5"/>
  <c r="C186" i="5"/>
  <c r="C185" i="5"/>
  <c r="C184" i="5"/>
  <c r="C183" i="5"/>
  <c r="C182" i="5"/>
  <c r="C181" i="5"/>
  <c r="C180" i="5"/>
  <c r="C179" i="5"/>
  <c r="C178" i="5"/>
  <c r="C177" i="5"/>
  <c r="C176" i="5"/>
  <c r="C174" i="5"/>
  <c r="C173" i="5"/>
  <c r="C172" i="5"/>
  <c r="C171" i="5"/>
  <c r="C170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47" i="5"/>
  <c r="C146" i="5"/>
  <c r="C145" i="5"/>
  <c r="C144" i="5"/>
  <c r="C143" i="5"/>
  <c r="C141" i="5"/>
  <c r="C140" i="5"/>
  <c r="C139" i="5"/>
  <c r="C138" i="5"/>
  <c r="C137" i="5"/>
  <c r="C136" i="5"/>
  <c r="C135" i="5"/>
  <c r="C134" i="5"/>
  <c r="C133" i="5"/>
  <c r="C132" i="5"/>
  <c r="C131" i="5"/>
  <c r="C130" i="5"/>
  <c r="C129" i="5"/>
  <c r="C128" i="5"/>
  <c r="C127" i="5"/>
  <c r="C126" i="5"/>
  <c r="C125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102" i="5"/>
  <c r="C101" i="5"/>
  <c r="C100" i="5"/>
  <c r="C99" i="5"/>
  <c r="C98" i="5"/>
  <c r="C97" i="5"/>
  <c r="C96" i="5"/>
  <c r="C95" i="5"/>
  <c r="C94" i="5"/>
  <c r="C93" i="5"/>
  <c r="C92" i="5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4" i="5"/>
  <c r="C43" i="5"/>
  <c r="C42" i="5"/>
  <c r="C41" i="5"/>
  <c r="C40" i="5"/>
  <c r="C39" i="5"/>
  <c r="C38" i="5"/>
  <c r="C37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C8" i="5"/>
  <c r="C7" i="5"/>
  <c r="C6" i="5"/>
  <c r="Q1000" i="4"/>
  <c r="P1000" i="4"/>
  <c r="I1000" i="4"/>
  <c r="H1000" i="4"/>
  <c r="G1000" i="4"/>
  <c r="E1000" i="4"/>
  <c r="D1000" i="4"/>
  <c r="C1000" i="4"/>
  <c r="Q999" i="4"/>
  <c r="P999" i="4"/>
  <c r="O999" i="4"/>
  <c r="M999" i="4"/>
  <c r="L999" i="4"/>
  <c r="K999" i="4"/>
  <c r="I999" i="4"/>
  <c r="H999" i="4"/>
  <c r="G999" i="4"/>
  <c r="E999" i="4"/>
  <c r="D999" i="4"/>
  <c r="C999" i="4"/>
  <c r="AO998" i="4"/>
  <c r="AN998" i="4"/>
  <c r="AM998" i="4"/>
  <c r="AK998" i="4"/>
  <c r="AJ998" i="4"/>
  <c r="AI998" i="4"/>
  <c r="AG998" i="4"/>
  <c r="AF998" i="4"/>
  <c r="AE998" i="4"/>
  <c r="AC998" i="4"/>
  <c r="AB998" i="4"/>
  <c r="AA998" i="4"/>
  <c r="Y998" i="4"/>
  <c r="X998" i="4"/>
  <c r="W998" i="4"/>
  <c r="Q998" i="4"/>
  <c r="P998" i="4"/>
  <c r="O998" i="4"/>
  <c r="M998" i="4"/>
  <c r="L998" i="4"/>
  <c r="K998" i="4"/>
  <c r="I998" i="4"/>
  <c r="H998" i="4"/>
  <c r="G998" i="4"/>
  <c r="E998" i="4"/>
  <c r="D998" i="4"/>
  <c r="C998" i="4"/>
  <c r="AO997" i="4"/>
  <c r="AN997" i="4"/>
  <c r="AM997" i="4"/>
  <c r="AK997" i="4"/>
  <c r="AJ997" i="4"/>
  <c r="AI997" i="4"/>
  <c r="AG997" i="4"/>
  <c r="AF997" i="4"/>
  <c r="AE997" i="4"/>
  <c r="AC997" i="4"/>
  <c r="AB997" i="4"/>
  <c r="AA997" i="4"/>
  <c r="Y997" i="4"/>
  <c r="X997" i="4"/>
  <c r="W997" i="4"/>
  <c r="U997" i="4"/>
  <c r="T997" i="4"/>
  <c r="S997" i="4"/>
  <c r="Q997" i="4"/>
  <c r="P997" i="4"/>
  <c r="O997" i="4"/>
  <c r="M997" i="4"/>
  <c r="L997" i="4"/>
  <c r="K997" i="4"/>
  <c r="I997" i="4"/>
  <c r="H997" i="4"/>
  <c r="G997" i="4"/>
  <c r="E997" i="4"/>
  <c r="D997" i="4"/>
  <c r="C997" i="4"/>
  <c r="AO996" i="4"/>
  <c r="AN996" i="4"/>
  <c r="AM996" i="4"/>
  <c r="AK996" i="4"/>
  <c r="AJ996" i="4"/>
  <c r="AI996" i="4"/>
  <c r="AG996" i="4"/>
  <c r="AF996" i="4"/>
  <c r="AE996" i="4"/>
  <c r="AC996" i="4"/>
  <c r="AB996" i="4"/>
  <c r="AA996" i="4"/>
  <c r="Y996" i="4"/>
  <c r="X996" i="4"/>
  <c r="W996" i="4"/>
  <c r="U996" i="4"/>
  <c r="T996" i="4"/>
  <c r="S996" i="4"/>
  <c r="Q996" i="4"/>
  <c r="P996" i="4"/>
  <c r="O996" i="4"/>
  <c r="M996" i="4"/>
  <c r="L996" i="4"/>
  <c r="K996" i="4"/>
  <c r="I996" i="4"/>
  <c r="H996" i="4"/>
  <c r="G996" i="4"/>
  <c r="E996" i="4"/>
  <c r="D996" i="4"/>
  <c r="C996" i="4"/>
  <c r="AO995" i="4"/>
  <c r="AN995" i="4"/>
  <c r="AM995" i="4"/>
  <c r="AK995" i="4"/>
  <c r="AJ995" i="4"/>
  <c r="AI995" i="4"/>
  <c r="AG995" i="4"/>
  <c r="AF995" i="4"/>
  <c r="AE995" i="4"/>
  <c r="AC995" i="4"/>
  <c r="AB995" i="4"/>
  <c r="AA995" i="4"/>
  <c r="Y995" i="4"/>
  <c r="X995" i="4"/>
  <c r="W995" i="4"/>
  <c r="U995" i="4"/>
  <c r="T995" i="4"/>
  <c r="S995" i="4"/>
  <c r="Q995" i="4"/>
  <c r="P995" i="4"/>
  <c r="O995" i="4"/>
  <c r="M995" i="4"/>
  <c r="L995" i="4"/>
  <c r="K995" i="4"/>
  <c r="I995" i="4"/>
  <c r="H995" i="4"/>
  <c r="G995" i="4"/>
  <c r="E995" i="4"/>
  <c r="D995" i="4"/>
  <c r="C995" i="4"/>
  <c r="AO994" i="4"/>
  <c r="AN994" i="4"/>
  <c r="AM994" i="4"/>
  <c r="AK994" i="4"/>
  <c r="AJ994" i="4"/>
  <c r="AI994" i="4"/>
  <c r="AG994" i="4"/>
  <c r="AF994" i="4"/>
  <c r="AE994" i="4"/>
  <c r="AC994" i="4"/>
  <c r="AB994" i="4"/>
  <c r="AA994" i="4"/>
  <c r="Y994" i="4"/>
  <c r="X994" i="4"/>
  <c r="W994" i="4"/>
  <c r="U994" i="4"/>
  <c r="T994" i="4"/>
  <c r="S994" i="4"/>
  <c r="Q994" i="4"/>
  <c r="P994" i="4"/>
  <c r="O994" i="4"/>
  <c r="M994" i="4"/>
  <c r="L994" i="4"/>
  <c r="K994" i="4"/>
  <c r="I994" i="4"/>
  <c r="H994" i="4"/>
  <c r="G994" i="4"/>
  <c r="E994" i="4"/>
  <c r="D994" i="4"/>
  <c r="C994" i="4"/>
  <c r="AO993" i="4"/>
  <c r="AN993" i="4"/>
  <c r="AM993" i="4"/>
  <c r="AK993" i="4"/>
  <c r="AJ993" i="4"/>
  <c r="AI993" i="4"/>
  <c r="AG993" i="4"/>
  <c r="AF993" i="4"/>
  <c r="AE993" i="4"/>
  <c r="AC993" i="4"/>
  <c r="AB993" i="4"/>
  <c r="AA993" i="4"/>
  <c r="Y993" i="4"/>
  <c r="X993" i="4"/>
  <c r="W993" i="4"/>
  <c r="U993" i="4"/>
  <c r="T993" i="4"/>
  <c r="S993" i="4"/>
  <c r="Q993" i="4"/>
  <c r="P993" i="4"/>
  <c r="O993" i="4"/>
  <c r="M993" i="4"/>
  <c r="L993" i="4"/>
  <c r="K993" i="4"/>
  <c r="I993" i="4"/>
  <c r="H993" i="4"/>
  <c r="G993" i="4"/>
  <c r="E993" i="4"/>
  <c r="D993" i="4"/>
  <c r="AO992" i="4"/>
  <c r="AN992" i="4"/>
  <c r="AM992" i="4"/>
  <c r="AK992" i="4"/>
  <c r="AJ992" i="4"/>
  <c r="AI992" i="4"/>
  <c r="AG992" i="4"/>
  <c r="AF992" i="4"/>
  <c r="AE992" i="4"/>
  <c r="AC992" i="4"/>
  <c r="AB992" i="4"/>
  <c r="AA992" i="4"/>
  <c r="Y992" i="4"/>
  <c r="X992" i="4"/>
  <c r="W992" i="4"/>
  <c r="U992" i="4"/>
  <c r="T992" i="4"/>
  <c r="S992" i="4"/>
  <c r="Q992" i="4"/>
  <c r="P992" i="4"/>
  <c r="O992" i="4"/>
  <c r="M992" i="4"/>
  <c r="L992" i="4"/>
  <c r="K992" i="4"/>
  <c r="I992" i="4"/>
  <c r="H992" i="4"/>
  <c r="G992" i="4"/>
  <c r="E992" i="4"/>
  <c r="D992" i="4"/>
  <c r="C992" i="4"/>
  <c r="AO991" i="4"/>
  <c r="AN991" i="4"/>
  <c r="AM991" i="4"/>
  <c r="AK991" i="4"/>
  <c r="AJ991" i="4"/>
  <c r="AI991" i="4"/>
  <c r="AG991" i="4"/>
  <c r="AF991" i="4"/>
  <c r="AE991" i="4"/>
  <c r="AC991" i="4"/>
  <c r="AB991" i="4"/>
  <c r="AA991" i="4"/>
  <c r="Y991" i="4"/>
  <c r="X991" i="4"/>
  <c r="W991" i="4"/>
  <c r="U991" i="4"/>
  <c r="T991" i="4"/>
  <c r="S991" i="4"/>
  <c r="Q991" i="4"/>
  <c r="P991" i="4"/>
  <c r="O991" i="4"/>
  <c r="M991" i="4"/>
  <c r="L991" i="4"/>
  <c r="K991" i="4"/>
  <c r="I991" i="4"/>
  <c r="H991" i="4"/>
  <c r="G991" i="4"/>
  <c r="E991" i="4"/>
  <c r="D991" i="4"/>
  <c r="C991" i="4"/>
  <c r="AO990" i="4"/>
  <c r="AN990" i="4"/>
  <c r="AM990" i="4"/>
  <c r="AK990" i="4"/>
  <c r="AJ990" i="4"/>
  <c r="AI990" i="4"/>
  <c r="AG990" i="4"/>
  <c r="AF990" i="4"/>
  <c r="AE990" i="4"/>
  <c r="AC990" i="4"/>
  <c r="AB990" i="4"/>
  <c r="AA990" i="4"/>
  <c r="Y990" i="4"/>
  <c r="X990" i="4"/>
  <c r="W990" i="4"/>
  <c r="U990" i="4"/>
  <c r="T990" i="4"/>
  <c r="S990" i="4"/>
  <c r="Q990" i="4"/>
  <c r="P990" i="4"/>
  <c r="O990" i="4"/>
  <c r="M990" i="4"/>
  <c r="L990" i="4"/>
  <c r="K990" i="4"/>
  <c r="I990" i="4"/>
  <c r="H990" i="4"/>
  <c r="G990" i="4"/>
  <c r="E990" i="4"/>
  <c r="D990" i="4"/>
  <c r="C990" i="4"/>
  <c r="AO989" i="4"/>
  <c r="AN989" i="4"/>
  <c r="AM989" i="4"/>
  <c r="AK989" i="4"/>
  <c r="AJ989" i="4"/>
  <c r="AI989" i="4"/>
  <c r="AG989" i="4"/>
  <c r="AF989" i="4"/>
  <c r="AE989" i="4"/>
  <c r="AC989" i="4"/>
  <c r="AB989" i="4"/>
  <c r="AA989" i="4"/>
  <c r="Y989" i="4"/>
  <c r="X989" i="4"/>
  <c r="W989" i="4"/>
  <c r="U989" i="4"/>
  <c r="T989" i="4"/>
  <c r="S989" i="4"/>
  <c r="Q989" i="4"/>
  <c r="P989" i="4"/>
  <c r="O989" i="4"/>
  <c r="M989" i="4"/>
  <c r="L989" i="4"/>
  <c r="K989" i="4"/>
  <c r="I989" i="4"/>
  <c r="H989" i="4"/>
  <c r="G989" i="4"/>
  <c r="E989" i="4"/>
  <c r="D989" i="4"/>
  <c r="C989" i="4"/>
  <c r="AO988" i="4"/>
  <c r="AN988" i="4"/>
  <c r="AM988" i="4"/>
  <c r="AK988" i="4"/>
  <c r="AJ988" i="4"/>
  <c r="AI988" i="4"/>
  <c r="AG988" i="4"/>
  <c r="AF988" i="4"/>
  <c r="AE988" i="4"/>
  <c r="AC988" i="4"/>
  <c r="AB988" i="4"/>
  <c r="AA988" i="4"/>
  <c r="Y988" i="4"/>
  <c r="X988" i="4"/>
  <c r="W988" i="4"/>
  <c r="U988" i="4"/>
  <c r="T988" i="4"/>
  <c r="S988" i="4"/>
  <c r="Q988" i="4"/>
  <c r="P988" i="4"/>
  <c r="O988" i="4"/>
  <c r="M988" i="4"/>
  <c r="L988" i="4"/>
  <c r="K988" i="4"/>
  <c r="I988" i="4"/>
  <c r="H988" i="4"/>
  <c r="G988" i="4"/>
  <c r="E988" i="4"/>
  <c r="D988" i="4"/>
  <c r="C988" i="4"/>
  <c r="AO987" i="4"/>
  <c r="AN987" i="4"/>
  <c r="AM987" i="4"/>
  <c r="AK987" i="4"/>
  <c r="AJ987" i="4"/>
  <c r="AI987" i="4"/>
  <c r="AG987" i="4"/>
  <c r="AF987" i="4"/>
  <c r="AE987" i="4"/>
  <c r="AC987" i="4"/>
  <c r="AB987" i="4"/>
  <c r="AA987" i="4"/>
  <c r="Y987" i="4"/>
  <c r="X987" i="4"/>
  <c r="W987" i="4"/>
  <c r="U987" i="4"/>
  <c r="T987" i="4"/>
  <c r="S987" i="4"/>
  <c r="Q987" i="4"/>
  <c r="P987" i="4"/>
  <c r="O987" i="4"/>
  <c r="M987" i="4"/>
  <c r="L987" i="4"/>
  <c r="I987" i="4"/>
  <c r="H987" i="4"/>
  <c r="G987" i="4"/>
  <c r="E987" i="4"/>
  <c r="D987" i="4"/>
  <c r="C987" i="4"/>
  <c r="AO986" i="4"/>
  <c r="AN986" i="4"/>
  <c r="AM986" i="4"/>
  <c r="AK986" i="4"/>
  <c r="AJ986" i="4"/>
  <c r="AI986" i="4"/>
  <c r="AG986" i="4"/>
  <c r="AF986" i="4"/>
  <c r="AE986" i="4"/>
  <c r="AC986" i="4"/>
  <c r="AB986" i="4"/>
  <c r="AA986" i="4"/>
  <c r="Y986" i="4"/>
  <c r="X986" i="4"/>
  <c r="W986" i="4"/>
  <c r="U986" i="4"/>
  <c r="T986" i="4"/>
  <c r="S986" i="4"/>
  <c r="Q986" i="4"/>
  <c r="P986" i="4"/>
  <c r="O986" i="4"/>
  <c r="M986" i="4"/>
  <c r="L986" i="4"/>
  <c r="K986" i="4"/>
  <c r="I986" i="4"/>
  <c r="H986" i="4"/>
  <c r="G986" i="4"/>
  <c r="E986" i="4"/>
  <c r="D986" i="4"/>
  <c r="C986" i="4"/>
  <c r="AO985" i="4"/>
  <c r="AN985" i="4"/>
  <c r="AM985" i="4"/>
  <c r="AK985" i="4"/>
  <c r="AJ985" i="4"/>
  <c r="AI985" i="4"/>
  <c r="AG985" i="4"/>
  <c r="AF985" i="4"/>
  <c r="AE985" i="4"/>
  <c r="AC985" i="4"/>
  <c r="AB985" i="4"/>
  <c r="AA985" i="4"/>
  <c r="Y985" i="4"/>
  <c r="X985" i="4"/>
  <c r="W985" i="4"/>
  <c r="U985" i="4"/>
  <c r="T985" i="4"/>
  <c r="S985" i="4"/>
  <c r="Q985" i="4"/>
  <c r="P985" i="4"/>
  <c r="O985" i="4"/>
  <c r="M985" i="4"/>
  <c r="L985" i="4"/>
  <c r="K985" i="4"/>
  <c r="I985" i="4"/>
  <c r="H985" i="4"/>
  <c r="G985" i="4"/>
  <c r="E985" i="4"/>
  <c r="D985" i="4"/>
  <c r="C985" i="4"/>
  <c r="AO984" i="4"/>
  <c r="AN984" i="4"/>
  <c r="AM984" i="4"/>
  <c r="AK984" i="4"/>
  <c r="AJ984" i="4"/>
  <c r="AI984" i="4"/>
  <c r="AG984" i="4"/>
  <c r="AF984" i="4"/>
  <c r="AE984" i="4"/>
  <c r="AC984" i="4"/>
  <c r="AB984" i="4"/>
  <c r="AA984" i="4"/>
  <c r="Y984" i="4"/>
  <c r="X984" i="4"/>
  <c r="W984" i="4"/>
  <c r="U984" i="4"/>
  <c r="T984" i="4"/>
  <c r="S984" i="4"/>
  <c r="Q984" i="4"/>
  <c r="P984" i="4"/>
  <c r="O984" i="4"/>
  <c r="M984" i="4"/>
  <c r="L984" i="4"/>
  <c r="K984" i="4"/>
  <c r="I984" i="4"/>
  <c r="H984" i="4"/>
  <c r="G984" i="4"/>
  <c r="E984" i="4"/>
  <c r="D984" i="4"/>
  <c r="C984" i="4"/>
  <c r="AO983" i="4"/>
  <c r="AN983" i="4"/>
  <c r="AM983" i="4"/>
  <c r="AK983" i="4"/>
  <c r="AJ983" i="4"/>
  <c r="AI983" i="4"/>
  <c r="AG983" i="4"/>
  <c r="AF983" i="4"/>
  <c r="AE983" i="4"/>
  <c r="AC983" i="4"/>
  <c r="AB983" i="4"/>
  <c r="AA983" i="4"/>
  <c r="Y983" i="4"/>
  <c r="X983" i="4"/>
  <c r="W983" i="4"/>
  <c r="U983" i="4"/>
  <c r="T983" i="4"/>
  <c r="S983" i="4"/>
  <c r="Q983" i="4"/>
  <c r="P983" i="4"/>
  <c r="O983" i="4"/>
  <c r="M983" i="4"/>
  <c r="L983" i="4"/>
  <c r="K983" i="4"/>
  <c r="I983" i="4"/>
  <c r="H983" i="4"/>
  <c r="G983" i="4"/>
  <c r="E983" i="4"/>
  <c r="D983" i="4"/>
  <c r="C983" i="4"/>
  <c r="AO982" i="4"/>
  <c r="AN982" i="4"/>
  <c r="AM982" i="4"/>
  <c r="AK982" i="4"/>
  <c r="AJ982" i="4"/>
  <c r="AI982" i="4"/>
  <c r="AG982" i="4"/>
  <c r="AF982" i="4"/>
  <c r="AE982" i="4"/>
  <c r="AC982" i="4"/>
  <c r="AB982" i="4"/>
  <c r="AA982" i="4"/>
  <c r="Y982" i="4"/>
  <c r="X982" i="4"/>
  <c r="W982" i="4"/>
  <c r="U982" i="4"/>
  <c r="T982" i="4"/>
  <c r="S982" i="4"/>
  <c r="Q982" i="4"/>
  <c r="P982" i="4"/>
  <c r="O982" i="4"/>
  <c r="M982" i="4"/>
  <c r="L982" i="4"/>
  <c r="K982" i="4"/>
  <c r="I982" i="4"/>
  <c r="H982" i="4"/>
  <c r="G982" i="4"/>
  <c r="E982" i="4"/>
  <c r="D982" i="4"/>
  <c r="C982" i="4"/>
  <c r="AO981" i="4"/>
  <c r="AN981" i="4"/>
  <c r="AM981" i="4"/>
  <c r="AK981" i="4"/>
  <c r="AJ981" i="4"/>
  <c r="AI981" i="4"/>
  <c r="AG981" i="4"/>
  <c r="AF981" i="4"/>
  <c r="AE981" i="4"/>
  <c r="AC981" i="4"/>
  <c r="AB981" i="4"/>
  <c r="AA981" i="4"/>
  <c r="Y981" i="4"/>
  <c r="X981" i="4"/>
  <c r="W981" i="4"/>
  <c r="U981" i="4"/>
  <c r="T981" i="4"/>
  <c r="S981" i="4"/>
  <c r="Q981" i="4"/>
  <c r="P981" i="4"/>
  <c r="O981" i="4"/>
  <c r="M981" i="4"/>
  <c r="L981" i="4"/>
  <c r="K981" i="4"/>
  <c r="I981" i="4"/>
  <c r="H981" i="4"/>
  <c r="G981" i="4"/>
  <c r="E981" i="4"/>
  <c r="D981" i="4"/>
  <c r="AO980" i="4"/>
  <c r="AN980" i="4"/>
  <c r="AM980" i="4"/>
  <c r="AK980" i="4"/>
  <c r="AJ980" i="4"/>
  <c r="AI980" i="4"/>
  <c r="AG980" i="4"/>
  <c r="AF980" i="4"/>
  <c r="AE980" i="4"/>
  <c r="AC980" i="4"/>
  <c r="AB980" i="4"/>
  <c r="AA980" i="4"/>
  <c r="Y980" i="4"/>
  <c r="X980" i="4"/>
  <c r="W980" i="4"/>
  <c r="U980" i="4"/>
  <c r="T980" i="4"/>
  <c r="S980" i="4"/>
  <c r="Q980" i="4"/>
  <c r="P980" i="4"/>
  <c r="O980" i="4"/>
  <c r="M980" i="4"/>
  <c r="L980" i="4"/>
  <c r="K980" i="4"/>
  <c r="I980" i="4"/>
  <c r="H980" i="4"/>
  <c r="G980" i="4"/>
  <c r="E980" i="4"/>
  <c r="D980" i="4"/>
  <c r="C980" i="4"/>
  <c r="AO979" i="4"/>
  <c r="AN979" i="4"/>
  <c r="AM979" i="4"/>
  <c r="AK979" i="4"/>
  <c r="AJ979" i="4"/>
  <c r="AI979" i="4"/>
  <c r="AG979" i="4"/>
  <c r="AF979" i="4"/>
  <c r="AE979" i="4"/>
  <c r="AC979" i="4"/>
  <c r="AB979" i="4"/>
  <c r="AA979" i="4"/>
  <c r="Y979" i="4"/>
  <c r="X979" i="4"/>
  <c r="W979" i="4"/>
  <c r="U979" i="4"/>
  <c r="T979" i="4"/>
  <c r="S979" i="4"/>
  <c r="Q979" i="4"/>
  <c r="P979" i="4"/>
  <c r="O979" i="4"/>
  <c r="M979" i="4"/>
  <c r="L979" i="4"/>
  <c r="K979" i="4"/>
  <c r="I979" i="4"/>
  <c r="H979" i="4"/>
  <c r="E979" i="4"/>
  <c r="D979" i="4"/>
  <c r="C979" i="4"/>
  <c r="AO978" i="4"/>
  <c r="AN978" i="4"/>
  <c r="AM978" i="4"/>
  <c r="AK978" i="4"/>
  <c r="AJ978" i="4"/>
  <c r="AI978" i="4"/>
  <c r="AG978" i="4"/>
  <c r="AF978" i="4"/>
  <c r="AE978" i="4"/>
  <c r="AC978" i="4"/>
  <c r="AB978" i="4"/>
  <c r="AA978" i="4"/>
  <c r="Y978" i="4"/>
  <c r="X978" i="4"/>
  <c r="W978" i="4"/>
  <c r="U978" i="4"/>
  <c r="T978" i="4"/>
  <c r="S978" i="4"/>
  <c r="Q978" i="4"/>
  <c r="P978" i="4"/>
  <c r="O978" i="4"/>
  <c r="M978" i="4"/>
  <c r="L978" i="4"/>
  <c r="K978" i="4"/>
  <c r="I978" i="4"/>
  <c r="H978" i="4"/>
  <c r="G978" i="4"/>
  <c r="E978" i="4"/>
  <c r="D978" i="4"/>
  <c r="C978" i="4"/>
  <c r="AO977" i="4"/>
  <c r="AN977" i="4"/>
  <c r="AM977" i="4"/>
  <c r="AK977" i="4"/>
  <c r="AJ977" i="4"/>
  <c r="AI977" i="4"/>
  <c r="AG977" i="4"/>
  <c r="AF977" i="4"/>
  <c r="AE977" i="4"/>
  <c r="AC977" i="4"/>
  <c r="AB977" i="4"/>
  <c r="AA977" i="4"/>
  <c r="Y977" i="4"/>
  <c r="X977" i="4"/>
  <c r="W977" i="4"/>
  <c r="U977" i="4"/>
  <c r="T977" i="4"/>
  <c r="S977" i="4"/>
  <c r="Q977" i="4"/>
  <c r="P977" i="4"/>
  <c r="O977" i="4"/>
  <c r="M977" i="4"/>
  <c r="L977" i="4"/>
  <c r="K977" i="4"/>
  <c r="I977" i="4"/>
  <c r="H977" i="4"/>
  <c r="G977" i="4"/>
  <c r="E977" i="4"/>
  <c r="D977" i="4"/>
  <c r="C977" i="4"/>
  <c r="AO976" i="4"/>
  <c r="AN976" i="4"/>
  <c r="AM976" i="4"/>
  <c r="AK976" i="4"/>
  <c r="AJ976" i="4"/>
  <c r="AI976" i="4"/>
  <c r="AG976" i="4"/>
  <c r="AF976" i="4"/>
  <c r="AE976" i="4"/>
  <c r="AC976" i="4"/>
  <c r="AB976" i="4"/>
  <c r="AA976" i="4"/>
  <c r="Y976" i="4"/>
  <c r="X976" i="4"/>
  <c r="W976" i="4"/>
  <c r="U976" i="4"/>
  <c r="T976" i="4"/>
  <c r="S976" i="4"/>
  <c r="Q976" i="4"/>
  <c r="P976" i="4"/>
  <c r="O976" i="4"/>
  <c r="M976" i="4"/>
  <c r="L976" i="4"/>
  <c r="K976" i="4"/>
  <c r="I976" i="4"/>
  <c r="H976" i="4"/>
  <c r="G976" i="4"/>
  <c r="E976" i="4"/>
  <c r="D976" i="4"/>
  <c r="C976" i="4"/>
  <c r="AO975" i="4"/>
  <c r="AN975" i="4"/>
  <c r="AM975" i="4"/>
  <c r="AK975" i="4"/>
  <c r="AJ975" i="4"/>
  <c r="AI975" i="4"/>
  <c r="AG975" i="4"/>
  <c r="AF975" i="4"/>
  <c r="AE975" i="4"/>
  <c r="AC975" i="4"/>
  <c r="AB975" i="4"/>
  <c r="AA975" i="4"/>
  <c r="Y975" i="4"/>
  <c r="X975" i="4"/>
  <c r="W975" i="4"/>
  <c r="U975" i="4"/>
  <c r="T975" i="4"/>
  <c r="S975" i="4"/>
  <c r="Q975" i="4"/>
  <c r="P975" i="4"/>
  <c r="O975" i="4"/>
  <c r="M975" i="4"/>
  <c r="L975" i="4"/>
  <c r="K975" i="4"/>
  <c r="I975" i="4"/>
  <c r="H975" i="4"/>
  <c r="G975" i="4"/>
  <c r="E975" i="4"/>
  <c r="D975" i="4"/>
  <c r="C975" i="4"/>
  <c r="AO974" i="4"/>
  <c r="AN974" i="4"/>
  <c r="AM974" i="4"/>
  <c r="AK974" i="4"/>
  <c r="AJ974" i="4"/>
  <c r="AI974" i="4"/>
  <c r="AG974" i="4"/>
  <c r="AF974" i="4"/>
  <c r="AE974" i="4"/>
  <c r="AC974" i="4"/>
  <c r="AB974" i="4"/>
  <c r="AA974" i="4"/>
  <c r="Y974" i="4"/>
  <c r="X974" i="4"/>
  <c r="W974" i="4"/>
  <c r="U974" i="4"/>
  <c r="T974" i="4"/>
  <c r="S974" i="4"/>
  <c r="Q974" i="4"/>
  <c r="P974" i="4"/>
  <c r="O974" i="4"/>
  <c r="M974" i="4"/>
  <c r="L974" i="4"/>
  <c r="K974" i="4"/>
  <c r="I974" i="4"/>
  <c r="H974" i="4"/>
  <c r="G974" i="4"/>
  <c r="E974" i="4"/>
  <c r="D974" i="4"/>
  <c r="AO973" i="4"/>
  <c r="AN973" i="4"/>
  <c r="AM973" i="4"/>
  <c r="AK973" i="4"/>
  <c r="AJ973" i="4"/>
  <c r="AI973" i="4"/>
  <c r="AG973" i="4"/>
  <c r="AF973" i="4"/>
  <c r="AE973" i="4"/>
  <c r="AC973" i="4"/>
  <c r="AB973" i="4"/>
  <c r="AA973" i="4"/>
  <c r="Y973" i="4"/>
  <c r="X973" i="4"/>
  <c r="W973" i="4"/>
  <c r="U973" i="4"/>
  <c r="T973" i="4"/>
  <c r="S973" i="4"/>
  <c r="Q973" i="4"/>
  <c r="P973" i="4"/>
  <c r="O973" i="4"/>
  <c r="M973" i="4"/>
  <c r="L973" i="4"/>
  <c r="K973" i="4"/>
  <c r="I973" i="4"/>
  <c r="H973" i="4"/>
  <c r="G973" i="4"/>
  <c r="E973" i="4"/>
  <c r="D973" i="4"/>
  <c r="AO972" i="4"/>
  <c r="AN972" i="4"/>
  <c r="AM972" i="4"/>
  <c r="AK972" i="4"/>
  <c r="AJ972" i="4"/>
  <c r="AI972" i="4"/>
  <c r="AG972" i="4"/>
  <c r="AF972" i="4"/>
  <c r="AE972" i="4"/>
  <c r="AC972" i="4"/>
  <c r="AB972" i="4"/>
  <c r="AA972" i="4"/>
  <c r="Y972" i="4"/>
  <c r="X972" i="4"/>
  <c r="W972" i="4"/>
  <c r="U972" i="4"/>
  <c r="T972" i="4"/>
  <c r="S972" i="4"/>
  <c r="Q972" i="4"/>
  <c r="P972" i="4"/>
  <c r="O972" i="4"/>
  <c r="M972" i="4"/>
  <c r="L972" i="4"/>
  <c r="K972" i="4"/>
  <c r="I972" i="4"/>
  <c r="H972" i="4"/>
  <c r="G972" i="4"/>
  <c r="E972" i="4"/>
  <c r="D972" i="4"/>
  <c r="AO971" i="4"/>
  <c r="AN971" i="4"/>
  <c r="AM971" i="4"/>
  <c r="AK971" i="4"/>
  <c r="AJ971" i="4"/>
  <c r="AI971" i="4"/>
  <c r="AG971" i="4"/>
  <c r="AF971" i="4"/>
  <c r="AC971" i="4"/>
  <c r="AB971" i="4"/>
  <c r="Y971" i="4"/>
  <c r="X971" i="4"/>
  <c r="U971" i="4"/>
  <c r="T971" i="4"/>
  <c r="S971" i="4"/>
  <c r="Q971" i="4"/>
  <c r="P971" i="4"/>
  <c r="M971" i="4"/>
  <c r="L971" i="4"/>
  <c r="I971" i="4"/>
  <c r="H971" i="4"/>
  <c r="E971" i="4"/>
  <c r="D971" i="4"/>
  <c r="C971" i="4"/>
  <c r="AO970" i="4"/>
  <c r="AN970" i="4"/>
  <c r="AM970" i="4"/>
  <c r="AK970" i="4"/>
  <c r="AJ970" i="4"/>
  <c r="AI970" i="4"/>
  <c r="AG970" i="4"/>
  <c r="AF970" i="4"/>
  <c r="AE970" i="4"/>
  <c r="AC970" i="4"/>
  <c r="AB970" i="4"/>
  <c r="AA970" i="4"/>
  <c r="Y970" i="4"/>
  <c r="X970" i="4"/>
  <c r="W970" i="4"/>
  <c r="U970" i="4"/>
  <c r="T970" i="4"/>
  <c r="S970" i="4"/>
  <c r="Q970" i="4"/>
  <c r="P970" i="4"/>
  <c r="O970" i="4"/>
  <c r="M970" i="4"/>
  <c r="L970" i="4"/>
  <c r="K970" i="4"/>
  <c r="I970" i="4"/>
  <c r="H970" i="4"/>
  <c r="G970" i="4"/>
  <c r="E970" i="4"/>
  <c r="D970" i="4"/>
  <c r="C970" i="4"/>
  <c r="AO969" i="4"/>
  <c r="AN969" i="4"/>
  <c r="AM969" i="4"/>
  <c r="AK969" i="4"/>
  <c r="AJ969" i="4"/>
  <c r="AI969" i="4"/>
  <c r="AG969" i="4"/>
  <c r="AF969" i="4"/>
  <c r="AE969" i="4"/>
  <c r="AC969" i="4"/>
  <c r="AB969" i="4"/>
  <c r="AA969" i="4"/>
  <c r="Y969" i="4"/>
  <c r="X969" i="4"/>
  <c r="W969" i="4"/>
  <c r="U969" i="4"/>
  <c r="T969" i="4"/>
  <c r="S969" i="4"/>
  <c r="Q969" i="4"/>
  <c r="P969" i="4"/>
  <c r="O969" i="4"/>
  <c r="M969" i="4"/>
  <c r="L969" i="4"/>
  <c r="K969" i="4"/>
  <c r="I969" i="4"/>
  <c r="H969" i="4"/>
  <c r="G969" i="4"/>
  <c r="E969" i="4"/>
  <c r="D969" i="4"/>
  <c r="C969" i="4"/>
  <c r="AO968" i="4"/>
  <c r="AN968" i="4"/>
  <c r="AM968" i="4"/>
  <c r="AK968" i="4"/>
  <c r="AJ968" i="4"/>
  <c r="AI968" i="4"/>
  <c r="AG968" i="4"/>
  <c r="AF968" i="4"/>
  <c r="AE968" i="4"/>
  <c r="AC968" i="4"/>
  <c r="AB968" i="4"/>
  <c r="AA968" i="4"/>
  <c r="Y968" i="4"/>
  <c r="X968" i="4"/>
  <c r="W968" i="4"/>
  <c r="U968" i="4"/>
  <c r="T968" i="4"/>
  <c r="S968" i="4"/>
  <c r="Q968" i="4"/>
  <c r="P968" i="4"/>
  <c r="O968" i="4"/>
  <c r="M968" i="4"/>
  <c r="L968" i="4"/>
  <c r="K968" i="4"/>
  <c r="I968" i="4"/>
  <c r="H968" i="4"/>
  <c r="G968" i="4"/>
  <c r="E968" i="4"/>
  <c r="D968" i="4"/>
  <c r="C968" i="4"/>
  <c r="AO967" i="4"/>
  <c r="AN967" i="4"/>
  <c r="AM967" i="4"/>
  <c r="AK967" i="4"/>
  <c r="AJ967" i="4"/>
  <c r="AI967" i="4"/>
  <c r="AG967" i="4"/>
  <c r="AF967" i="4"/>
  <c r="AE967" i="4"/>
  <c r="AC967" i="4"/>
  <c r="AB967" i="4"/>
  <c r="AA967" i="4"/>
  <c r="Y967" i="4"/>
  <c r="X967" i="4"/>
  <c r="W967" i="4"/>
  <c r="U967" i="4"/>
  <c r="T967" i="4"/>
  <c r="S967" i="4"/>
  <c r="Q967" i="4"/>
  <c r="P967" i="4"/>
  <c r="O967" i="4"/>
  <c r="M967" i="4"/>
  <c r="L967" i="4"/>
  <c r="K967" i="4"/>
  <c r="I967" i="4"/>
  <c r="H967" i="4"/>
  <c r="G967" i="4"/>
  <c r="E967" i="4"/>
  <c r="D967" i="4"/>
  <c r="AO966" i="4"/>
  <c r="AN966" i="4"/>
  <c r="AM966" i="4"/>
  <c r="AK966" i="4"/>
  <c r="AJ966" i="4"/>
  <c r="AI966" i="4"/>
  <c r="AG966" i="4"/>
  <c r="AF966" i="4"/>
  <c r="AE966" i="4"/>
  <c r="AC966" i="4"/>
  <c r="AB966" i="4"/>
  <c r="AA966" i="4"/>
  <c r="Y966" i="4"/>
  <c r="X966" i="4"/>
  <c r="W966" i="4"/>
  <c r="U966" i="4"/>
  <c r="T966" i="4"/>
  <c r="S966" i="4"/>
  <c r="Q966" i="4"/>
  <c r="P966" i="4"/>
  <c r="O966" i="4"/>
  <c r="M966" i="4"/>
  <c r="L966" i="4"/>
  <c r="K966" i="4"/>
  <c r="I966" i="4"/>
  <c r="H966" i="4"/>
  <c r="G966" i="4"/>
  <c r="E966" i="4"/>
  <c r="D966" i="4"/>
  <c r="C966" i="4"/>
  <c r="AO965" i="4"/>
  <c r="AN965" i="4"/>
  <c r="AM965" i="4"/>
  <c r="AK965" i="4"/>
  <c r="AJ965" i="4"/>
  <c r="AI965" i="4"/>
  <c r="AG965" i="4"/>
  <c r="AF965" i="4"/>
  <c r="AE965" i="4"/>
  <c r="AC965" i="4"/>
  <c r="AB965" i="4"/>
  <c r="AA965" i="4"/>
  <c r="Y965" i="4"/>
  <c r="X965" i="4"/>
  <c r="W965" i="4"/>
  <c r="U965" i="4"/>
  <c r="T965" i="4"/>
  <c r="S965" i="4"/>
  <c r="Q965" i="4"/>
  <c r="P965" i="4"/>
  <c r="O965" i="4"/>
  <c r="M965" i="4"/>
  <c r="L965" i="4"/>
  <c r="K965" i="4"/>
  <c r="I965" i="4"/>
  <c r="H965" i="4"/>
  <c r="G965" i="4"/>
  <c r="E965" i="4"/>
  <c r="D965" i="4"/>
  <c r="C965" i="4"/>
  <c r="AO964" i="4"/>
  <c r="AN964" i="4"/>
  <c r="AM964" i="4"/>
  <c r="AK964" i="4"/>
  <c r="AJ964" i="4"/>
  <c r="AI964" i="4"/>
  <c r="AG964" i="4"/>
  <c r="AF964" i="4"/>
  <c r="AE964" i="4"/>
  <c r="AC964" i="4"/>
  <c r="AB964" i="4"/>
  <c r="AA964" i="4"/>
  <c r="Y964" i="4"/>
  <c r="X964" i="4"/>
  <c r="W964" i="4"/>
  <c r="U964" i="4"/>
  <c r="T964" i="4"/>
  <c r="S964" i="4"/>
  <c r="Q964" i="4"/>
  <c r="P964" i="4"/>
  <c r="O964" i="4"/>
  <c r="M964" i="4"/>
  <c r="L964" i="4"/>
  <c r="K964" i="4"/>
  <c r="I964" i="4"/>
  <c r="H964" i="4"/>
  <c r="G964" i="4"/>
  <c r="E964" i="4"/>
  <c r="D964" i="4"/>
  <c r="C964" i="4"/>
  <c r="AO963" i="4"/>
  <c r="AN963" i="4"/>
  <c r="AM963" i="4"/>
  <c r="AK963" i="4"/>
  <c r="AJ963" i="4"/>
  <c r="AI963" i="4"/>
  <c r="AG963" i="4"/>
  <c r="AF963" i="4"/>
  <c r="AE963" i="4"/>
  <c r="AC963" i="4"/>
  <c r="AB963" i="4"/>
  <c r="AA963" i="4"/>
  <c r="Y963" i="4"/>
  <c r="X963" i="4"/>
  <c r="W963" i="4"/>
  <c r="U963" i="4"/>
  <c r="T963" i="4"/>
  <c r="S963" i="4"/>
  <c r="Q963" i="4"/>
  <c r="P963" i="4"/>
  <c r="O963" i="4"/>
  <c r="M963" i="4"/>
  <c r="L963" i="4"/>
  <c r="K963" i="4"/>
  <c r="I963" i="4"/>
  <c r="H963" i="4"/>
  <c r="G963" i="4"/>
  <c r="E963" i="4"/>
  <c r="D963" i="4"/>
  <c r="C963" i="4"/>
  <c r="AO962" i="4"/>
  <c r="AN962" i="4"/>
  <c r="AM962" i="4"/>
  <c r="AK962" i="4"/>
  <c r="AJ962" i="4"/>
  <c r="AI962" i="4"/>
  <c r="AG962" i="4"/>
  <c r="AF962" i="4"/>
  <c r="AE962" i="4"/>
  <c r="AC962" i="4"/>
  <c r="AB962" i="4"/>
  <c r="AA962" i="4"/>
  <c r="Y962" i="4"/>
  <c r="X962" i="4"/>
  <c r="W962" i="4"/>
  <c r="U962" i="4"/>
  <c r="T962" i="4"/>
  <c r="S962" i="4"/>
  <c r="Q962" i="4"/>
  <c r="P962" i="4"/>
  <c r="O962" i="4"/>
  <c r="M962" i="4"/>
  <c r="L962" i="4"/>
  <c r="K962" i="4"/>
  <c r="I962" i="4"/>
  <c r="H962" i="4"/>
  <c r="G962" i="4"/>
  <c r="E962" i="4"/>
  <c r="D962" i="4"/>
  <c r="C962" i="4"/>
  <c r="AO961" i="4"/>
  <c r="AN961" i="4"/>
  <c r="AM961" i="4"/>
  <c r="AK961" i="4"/>
  <c r="AJ961" i="4"/>
  <c r="AI961" i="4"/>
  <c r="AG961" i="4"/>
  <c r="AF961" i="4"/>
  <c r="AE961" i="4"/>
  <c r="AC961" i="4"/>
  <c r="AB961" i="4"/>
  <c r="AA961" i="4"/>
  <c r="Y961" i="4"/>
  <c r="X961" i="4"/>
  <c r="W961" i="4"/>
  <c r="U961" i="4"/>
  <c r="T961" i="4"/>
  <c r="S961" i="4"/>
  <c r="Q961" i="4"/>
  <c r="P961" i="4"/>
  <c r="O961" i="4"/>
  <c r="M961" i="4"/>
  <c r="L961" i="4"/>
  <c r="K961" i="4"/>
  <c r="I961" i="4"/>
  <c r="H961" i="4"/>
  <c r="G961" i="4"/>
  <c r="E961" i="4"/>
  <c r="D961" i="4"/>
  <c r="C961" i="4"/>
  <c r="AO960" i="4"/>
  <c r="AN960" i="4"/>
  <c r="AM960" i="4"/>
  <c r="AK960" i="4"/>
  <c r="AJ960" i="4"/>
  <c r="AI960" i="4"/>
  <c r="AG960" i="4"/>
  <c r="AF960" i="4"/>
  <c r="AE960" i="4"/>
  <c r="AC960" i="4"/>
  <c r="AB960" i="4"/>
  <c r="AA960" i="4"/>
  <c r="Y960" i="4"/>
  <c r="X960" i="4"/>
  <c r="W960" i="4"/>
  <c r="U960" i="4"/>
  <c r="T960" i="4"/>
  <c r="S960" i="4"/>
  <c r="Q960" i="4"/>
  <c r="P960" i="4"/>
  <c r="O960" i="4"/>
  <c r="M960" i="4"/>
  <c r="L960" i="4"/>
  <c r="K960" i="4"/>
  <c r="I960" i="4"/>
  <c r="H960" i="4"/>
  <c r="G960" i="4"/>
  <c r="E960" i="4"/>
  <c r="D960" i="4"/>
  <c r="C960" i="4"/>
  <c r="AO959" i="4"/>
  <c r="AN959" i="4"/>
  <c r="AM959" i="4"/>
  <c r="AK959" i="4"/>
  <c r="AJ959" i="4"/>
  <c r="AI959" i="4"/>
  <c r="AG959" i="4"/>
  <c r="AF959" i="4"/>
  <c r="AE959" i="4"/>
  <c r="AC959" i="4"/>
  <c r="AB959" i="4"/>
  <c r="AA959" i="4"/>
  <c r="Y959" i="4"/>
  <c r="X959" i="4"/>
  <c r="W959" i="4"/>
  <c r="U959" i="4"/>
  <c r="T959" i="4"/>
  <c r="S959" i="4"/>
  <c r="Q959" i="4"/>
  <c r="P959" i="4"/>
  <c r="O959" i="4"/>
  <c r="M959" i="4"/>
  <c r="L959" i="4"/>
  <c r="K959" i="4"/>
  <c r="I959" i="4"/>
  <c r="H959" i="4"/>
  <c r="G959" i="4"/>
  <c r="E959" i="4"/>
  <c r="D959" i="4"/>
  <c r="C959" i="4"/>
  <c r="AO958" i="4"/>
  <c r="AN958" i="4"/>
  <c r="AM958" i="4"/>
  <c r="AK958" i="4"/>
  <c r="AJ958" i="4"/>
  <c r="AI958" i="4"/>
  <c r="AG958" i="4"/>
  <c r="AF958" i="4"/>
  <c r="AE958" i="4"/>
  <c r="AC958" i="4"/>
  <c r="AB958" i="4"/>
  <c r="AA958" i="4"/>
  <c r="Y958" i="4"/>
  <c r="X958" i="4"/>
  <c r="W958" i="4"/>
  <c r="U958" i="4"/>
  <c r="T958" i="4"/>
  <c r="S958" i="4"/>
  <c r="Q958" i="4"/>
  <c r="P958" i="4"/>
  <c r="O958" i="4"/>
  <c r="M958" i="4"/>
  <c r="L958" i="4"/>
  <c r="K958" i="4"/>
  <c r="I958" i="4"/>
  <c r="H958" i="4"/>
  <c r="G958" i="4"/>
  <c r="E958" i="4"/>
  <c r="D958" i="4"/>
  <c r="C958" i="4"/>
  <c r="AO957" i="4"/>
  <c r="AN957" i="4"/>
  <c r="AM957" i="4"/>
  <c r="AK957" i="4"/>
  <c r="AJ957" i="4"/>
  <c r="AI957" i="4"/>
  <c r="AG957" i="4"/>
  <c r="AF957" i="4"/>
  <c r="AE957" i="4"/>
  <c r="AC957" i="4"/>
  <c r="AB957" i="4"/>
  <c r="AA957" i="4"/>
  <c r="Y957" i="4"/>
  <c r="X957" i="4"/>
  <c r="W957" i="4"/>
  <c r="U957" i="4"/>
  <c r="T957" i="4"/>
  <c r="S957" i="4"/>
  <c r="Q957" i="4"/>
  <c r="P957" i="4"/>
  <c r="O957" i="4"/>
  <c r="M957" i="4"/>
  <c r="L957" i="4"/>
  <c r="K957" i="4"/>
  <c r="I957" i="4"/>
  <c r="H957" i="4"/>
  <c r="G957" i="4"/>
  <c r="E957" i="4"/>
  <c r="D957" i="4"/>
  <c r="C957" i="4"/>
  <c r="AO956" i="4"/>
  <c r="AN956" i="4"/>
  <c r="AM956" i="4"/>
  <c r="AK956" i="4"/>
  <c r="AJ956" i="4"/>
  <c r="AI956" i="4"/>
  <c r="AG956" i="4"/>
  <c r="AF956" i="4"/>
  <c r="AE956" i="4"/>
  <c r="AC956" i="4"/>
  <c r="AB956" i="4"/>
  <c r="AA956" i="4"/>
  <c r="Y956" i="4"/>
  <c r="X956" i="4"/>
  <c r="W956" i="4"/>
  <c r="U956" i="4"/>
  <c r="T956" i="4"/>
  <c r="S956" i="4"/>
  <c r="Q956" i="4"/>
  <c r="P956" i="4"/>
  <c r="O956" i="4"/>
  <c r="M956" i="4"/>
  <c r="L956" i="4"/>
  <c r="K956" i="4"/>
  <c r="I956" i="4"/>
  <c r="H956" i="4"/>
  <c r="G956" i="4"/>
  <c r="E956" i="4"/>
  <c r="D956" i="4"/>
  <c r="C956" i="4"/>
  <c r="AO955" i="4"/>
  <c r="AN955" i="4"/>
  <c r="AM955" i="4"/>
  <c r="AK955" i="4"/>
  <c r="AJ955" i="4"/>
  <c r="AI955" i="4"/>
  <c r="AG955" i="4"/>
  <c r="AF955" i="4"/>
  <c r="AE955" i="4"/>
  <c r="AC955" i="4"/>
  <c r="AB955" i="4"/>
  <c r="AA955" i="4"/>
  <c r="Y955" i="4"/>
  <c r="X955" i="4"/>
  <c r="W955" i="4"/>
  <c r="U955" i="4"/>
  <c r="T955" i="4"/>
  <c r="S955" i="4"/>
  <c r="Q955" i="4"/>
  <c r="P955" i="4"/>
  <c r="O955" i="4"/>
  <c r="M955" i="4"/>
  <c r="L955" i="4"/>
  <c r="K955" i="4"/>
  <c r="I955" i="4"/>
  <c r="H955" i="4"/>
  <c r="G955" i="4"/>
  <c r="E955" i="4"/>
  <c r="D955" i="4"/>
  <c r="C955" i="4"/>
  <c r="AO954" i="4"/>
  <c r="AN954" i="4"/>
  <c r="AM954" i="4"/>
  <c r="AK954" i="4"/>
  <c r="AJ954" i="4"/>
  <c r="AI954" i="4"/>
  <c r="AG954" i="4"/>
  <c r="AF954" i="4"/>
  <c r="AE954" i="4"/>
  <c r="AC954" i="4"/>
  <c r="AB954" i="4"/>
  <c r="AA954" i="4"/>
  <c r="Y954" i="4"/>
  <c r="X954" i="4"/>
  <c r="W954" i="4"/>
  <c r="U954" i="4"/>
  <c r="T954" i="4"/>
  <c r="Q954" i="4"/>
  <c r="P954" i="4"/>
  <c r="M954" i="4"/>
  <c r="L954" i="4"/>
  <c r="I954" i="4"/>
  <c r="H954" i="4"/>
  <c r="E954" i="4"/>
  <c r="D954" i="4"/>
  <c r="AO953" i="4"/>
  <c r="AN953" i="4"/>
  <c r="AM953" i="4"/>
  <c r="AK953" i="4"/>
  <c r="AJ953" i="4"/>
  <c r="AI953" i="4"/>
  <c r="AG953" i="4"/>
  <c r="AF953" i="4"/>
  <c r="AE953" i="4"/>
  <c r="AC953" i="4"/>
  <c r="AB953" i="4"/>
  <c r="AA953" i="4"/>
  <c r="Y953" i="4"/>
  <c r="X953" i="4"/>
  <c r="U953" i="4"/>
  <c r="T953" i="4"/>
  <c r="Q953" i="4"/>
  <c r="P953" i="4"/>
  <c r="O953" i="4"/>
  <c r="M953" i="4"/>
  <c r="L953" i="4"/>
  <c r="K953" i="4"/>
  <c r="I953" i="4"/>
  <c r="H953" i="4"/>
  <c r="G953" i="4"/>
  <c r="E953" i="4"/>
  <c r="D953" i="4"/>
  <c r="C953" i="4"/>
  <c r="AO952" i="4"/>
  <c r="AN952" i="4"/>
  <c r="AM952" i="4"/>
  <c r="AK952" i="4"/>
  <c r="AJ952" i="4"/>
  <c r="AI952" i="4"/>
  <c r="AG952" i="4"/>
  <c r="AF952" i="4"/>
  <c r="AE952" i="4"/>
  <c r="AC952" i="4"/>
  <c r="AB952" i="4"/>
  <c r="AA952" i="4"/>
  <c r="Y952" i="4"/>
  <c r="X952" i="4"/>
  <c r="W952" i="4"/>
  <c r="U952" i="4"/>
  <c r="T952" i="4"/>
  <c r="S952" i="4"/>
  <c r="Q952" i="4"/>
  <c r="P952" i="4"/>
  <c r="O952" i="4"/>
  <c r="M952" i="4"/>
  <c r="L952" i="4"/>
  <c r="K952" i="4"/>
  <c r="I952" i="4"/>
  <c r="H952" i="4"/>
  <c r="G952" i="4"/>
  <c r="E952" i="4"/>
  <c r="D952" i="4"/>
  <c r="C952" i="4"/>
  <c r="AO951" i="4"/>
  <c r="AN951" i="4"/>
  <c r="AM951" i="4"/>
  <c r="AK951" i="4"/>
  <c r="AJ951" i="4"/>
  <c r="AI951" i="4"/>
  <c r="AG951" i="4"/>
  <c r="AF951" i="4"/>
  <c r="AE951" i="4"/>
  <c r="AC951" i="4"/>
  <c r="AB951" i="4"/>
  <c r="AA951" i="4"/>
  <c r="Y951" i="4"/>
  <c r="X951" i="4"/>
  <c r="W951" i="4"/>
  <c r="U951" i="4"/>
  <c r="T951" i="4"/>
  <c r="S951" i="4"/>
  <c r="Q951" i="4"/>
  <c r="P951" i="4"/>
  <c r="O951" i="4"/>
  <c r="M951" i="4"/>
  <c r="L951" i="4"/>
  <c r="K951" i="4"/>
  <c r="I951" i="4"/>
  <c r="H951" i="4"/>
  <c r="G951" i="4"/>
  <c r="E951" i="4"/>
  <c r="D951" i="4"/>
  <c r="C951" i="4"/>
  <c r="AO950" i="4"/>
  <c r="AN950" i="4"/>
  <c r="AM950" i="4"/>
  <c r="AK950" i="4"/>
  <c r="AJ950" i="4"/>
  <c r="AI950" i="4"/>
  <c r="AG950" i="4"/>
  <c r="AF950" i="4"/>
  <c r="AE950" i="4"/>
  <c r="AC950" i="4"/>
  <c r="AB950" i="4"/>
  <c r="AA950" i="4"/>
  <c r="Y950" i="4"/>
  <c r="X950" i="4"/>
  <c r="W950" i="4"/>
  <c r="U950" i="4"/>
  <c r="T950" i="4"/>
  <c r="S950" i="4"/>
  <c r="Q950" i="4"/>
  <c r="P950" i="4"/>
  <c r="O950" i="4"/>
  <c r="M950" i="4"/>
  <c r="L950" i="4"/>
  <c r="K950" i="4"/>
  <c r="I950" i="4"/>
  <c r="H950" i="4"/>
  <c r="G950" i="4"/>
  <c r="E950" i="4"/>
  <c r="D950" i="4"/>
  <c r="C950" i="4"/>
  <c r="AO949" i="4"/>
  <c r="AN949" i="4"/>
  <c r="AM949" i="4"/>
  <c r="AK949" i="4"/>
  <c r="AJ949" i="4"/>
  <c r="AI949" i="4"/>
  <c r="AG949" i="4"/>
  <c r="AF949" i="4"/>
  <c r="AE949" i="4"/>
  <c r="AC949" i="4"/>
  <c r="AB949" i="4"/>
  <c r="AA949" i="4"/>
  <c r="Y949" i="4"/>
  <c r="X949" i="4"/>
  <c r="W949" i="4"/>
  <c r="U949" i="4"/>
  <c r="T949" i="4"/>
  <c r="S949" i="4"/>
  <c r="Q949" i="4"/>
  <c r="P949" i="4"/>
  <c r="O949" i="4"/>
  <c r="M949" i="4"/>
  <c r="L949" i="4"/>
  <c r="K949" i="4"/>
  <c r="I949" i="4"/>
  <c r="H949" i="4"/>
  <c r="G949" i="4"/>
  <c r="E949" i="4"/>
  <c r="D949" i="4"/>
  <c r="C949" i="4"/>
  <c r="AO948" i="4"/>
  <c r="AN948" i="4"/>
  <c r="AM948" i="4"/>
  <c r="AK948" i="4"/>
  <c r="AJ948" i="4"/>
  <c r="AI948" i="4"/>
  <c r="AG948" i="4"/>
  <c r="AF948" i="4"/>
  <c r="AE948" i="4"/>
  <c r="AC948" i="4"/>
  <c r="AB948" i="4"/>
  <c r="AA948" i="4"/>
  <c r="Y948" i="4"/>
  <c r="X948" i="4"/>
  <c r="W948" i="4"/>
  <c r="U948" i="4"/>
  <c r="T948" i="4"/>
  <c r="S948" i="4"/>
  <c r="Q948" i="4"/>
  <c r="P948" i="4"/>
  <c r="O948" i="4"/>
  <c r="M948" i="4"/>
  <c r="L948" i="4"/>
  <c r="I948" i="4"/>
  <c r="H948" i="4"/>
  <c r="G948" i="4"/>
  <c r="E948" i="4"/>
  <c r="D948" i="4"/>
  <c r="C948" i="4"/>
  <c r="AO947" i="4"/>
  <c r="AN947" i="4"/>
  <c r="AM947" i="4"/>
  <c r="AK947" i="4"/>
  <c r="AJ947" i="4"/>
  <c r="AI947" i="4"/>
  <c r="AG947" i="4"/>
  <c r="AF947" i="4"/>
  <c r="AE947" i="4"/>
  <c r="AC947" i="4"/>
  <c r="AB947" i="4"/>
  <c r="AA947" i="4"/>
  <c r="Y947" i="4"/>
  <c r="X947" i="4"/>
  <c r="W947" i="4"/>
  <c r="U947" i="4"/>
  <c r="T947" i="4"/>
  <c r="S947" i="4"/>
  <c r="Q947" i="4"/>
  <c r="P947" i="4"/>
  <c r="O947" i="4"/>
  <c r="M947" i="4"/>
  <c r="L947" i="4"/>
  <c r="K947" i="4"/>
  <c r="I947" i="4"/>
  <c r="H947" i="4"/>
  <c r="G947" i="4"/>
  <c r="E947" i="4"/>
  <c r="D947" i="4"/>
  <c r="C947" i="4"/>
  <c r="AO946" i="4"/>
  <c r="AN946" i="4"/>
  <c r="AM946" i="4"/>
  <c r="AK946" i="4"/>
  <c r="AJ946" i="4"/>
  <c r="AI946" i="4"/>
  <c r="AG946" i="4"/>
  <c r="AF946" i="4"/>
  <c r="AE946" i="4"/>
  <c r="AC946" i="4"/>
  <c r="AB946" i="4"/>
  <c r="AA946" i="4"/>
  <c r="Y946" i="4"/>
  <c r="X946" i="4"/>
  <c r="W946" i="4"/>
  <c r="U946" i="4"/>
  <c r="T946" i="4"/>
  <c r="S946" i="4"/>
  <c r="Q946" i="4"/>
  <c r="P946" i="4"/>
  <c r="O946" i="4"/>
  <c r="M946" i="4"/>
  <c r="L946" i="4"/>
  <c r="K946" i="4"/>
  <c r="I946" i="4"/>
  <c r="H946" i="4"/>
  <c r="G946" i="4"/>
  <c r="E946" i="4"/>
  <c r="D946" i="4"/>
  <c r="C946" i="4"/>
  <c r="AO945" i="4"/>
  <c r="AN945" i="4"/>
  <c r="AM945" i="4"/>
  <c r="AK945" i="4"/>
  <c r="AJ945" i="4"/>
  <c r="AI945" i="4"/>
  <c r="AG945" i="4"/>
  <c r="AF945" i="4"/>
  <c r="AE945" i="4"/>
  <c r="AC945" i="4"/>
  <c r="AB945" i="4"/>
  <c r="AA945" i="4"/>
  <c r="Y945" i="4"/>
  <c r="X945" i="4"/>
  <c r="W945" i="4"/>
  <c r="U945" i="4"/>
  <c r="T945" i="4"/>
  <c r="S945" i="4"/>
  <c r="Q945" i="4"/>
  <c r="P945" i="4"/>
  <c r="O945" i="4"/>
  <c r="M945" i="4"/>
  <c r="L945" i="4"/>
  <c r="K945" i="4"/>
  <c r="I945" i="4"/>
  <c r="H945" i="4"/>
  <c r="G945" i="4"/>
  <c r="E945" i="4"/>
  <c r="D945" i="4"/>
  <c r="C945" i="4"/>
  <c r="AO944" i="4"/>
  <c r="AN944" i="4"/>
  <c r="AM944" i="4"/>
  <c r="AK944" i="4"/>
  <c r="AJ944" i="4"/>
  <c r="AI944" i="4"/>
  <c r="AG944" i="4"/>
  <c r="AF944" i="4"/>
  <c r="AE944" i="4"/>
  <c r="AC944" i="4"/>
  <c r="AB944" i="4"/>
  <c r="AA944" i="4"/>
  <c r="Y944" i="4"/>
  <c r="X944" i="4"/>
  <c r="W944" i="4"/>
  <c r="U944" i="4"/>
  <c r="T944" i="4"/>
  <c r="S944" i="4"/>
  <c r="Q944" i="4"/>
  <c r="P944" i="4"/>
  <c r="O944" i="4"/>
  <c r="M944" i="4"/>
  <c r="L944" i="4"/>
  <c r="K944" i="4"/>
  <c r="I944" i="4"/>
  <c r="H944" i="4"/>
  <c r="G944" i="4"/>
  <c r="E944" i="4"/>
  <c r="D944" i="4"/>
  <c r="C944" i="4"/>
  <c r="AO943" i="4"/>
  <c r="AN943" i="4"/>
  <c r="AM943" i="4"/>
  <c r="AK943" i="4"/>
  <c r="AJ943" i="4"/>
  <c r="AI943" i="4"/>
  <c r="AG943" i="4"/>
  <c r="AF943" i="4"/>
  <c r="AE943" i="4"/>
  <c r="AC943" i="4"/>
  <c r="AB943" i="4"/>
  <c r="AA943" i="4"/>
  <c r="Y943" i="4"/>
  <c r="X943" i="4"/>
  <c r="W943" i="4"/>
  <c r="U943" i="4"/>
  <c r="T943" i="4"/>
  <c r="S943" i="4"/>
  <c r="Q943" i="4"/>
  <c r="P943" i="4"/>
  <c r="O943" i="4"/>
  <c r="M943" i="4"/>
  <c r="L943" i="4"/>
  <c r="K943" i="4"/>
  <c r="I943" i="4"/>
  <c r="H943" i="4"/>
  <c r="G943" i="4"/>
  <c r="E943" i="4"/>
  <c r="D943" i="4"/>
  <c r="C943" i="4"/>
  <c r="AO942" i="4"/>
  <c r="AN942" i="4"/>
  <c r="AM942" i="4"/>
  <c r="AK942" i="4"/>
  <c r="AJ942" i="4"/>
  <c r="AI942" i="4"/>
  <c r="AG942" i="4"/>
  <c r="AF942" i="4"/>
  <c r="AE942" i="4"/>
  <c r="AC942" i="4"/>
  <c r="AB942" i="4"/>
  <c r="AA942" i="4"/>
  <c r="Y942" i="4"/>
  <c r="X942" i="4"/>
  <c r="W942" i="4"/>
  <c r="U942" i="4"/>
  <c r="T942" i="4"/>
  <c r="S942" i="4"/>
  <c r="Q942" i="4"/>
  <c r="P942" i="4"/>
  <c r="O942" i="4"/>
  <c r="M942" i="4"/>
  <c r="L942" i="4"/>
  <c r="K942" i="4"/>
  <c r="I942" i="4"/>
  <c r="H942" i="4"/>
  <c r="G942" i="4"/>
  <c r="E942" i="4"/>
  <c r="D942" i="4"/>
  <c r="C942" i="4"/>
  <c r="AO941" i="4"/>
  <c r="AN941" i="4"/>
  <c r="AM941" i="4"/>
  <c r="AK941" i="4"/>
  <c r="AJ941" i="4"/>
  <c r="AI941" i="4"/>
  <c r="AG941" i="4"/>
  <c r="AF941" i="4"/>
  <c r="AE941" i="4"/>
  <c r="AC941" i="4"/>
  <c r="AB941" i="4"/>
  <c r="AA941" i="4"/>
  <c r="Y941" i="4"/>
  <c r="X941" i="4"/>
  <c r="W941" i="4"/>
  <c r="U941" i="4"/>
  <c r="T941" i="4"/>
  <c r="S941" i="4"/>
  <c r="Q941" i="4"/>
  <c r="P941" i="4"/>
  <c r="O941" i="4"/>
  <c r="M941" i="4"/>
  <c r="L941" i="4"/>
  <c r="K941" i="4"/>
  <c r="I941" i="4"/>
  <c r="H941" i="4"/>
  <c r="G941" i="4"/>
  <c r="E941" i="4"/>
  <c r="D941" i="4"/>
  <c r="C941" i="4"/>
  <c r="AO940" i="4"/>
  <c r="AN940" i="4"/>
  <c r="AM940" i="4"/>
  <c r="AK940" i="4"/>
  <c r="AJ940" i="4"/>
  <c r="AI940" i="4"/>
  <c r="AG940" i="4"/>
  <c r="AF940" i="4"/>
  <c r="AE940" i="4"/>
  <c r="AC940" i="4"/>
  <c r="AB940" i="4"/>
  <c r="AA940" i="4"/>
  <c r="Y940" i="4"/>
  <c r="X940" i="4"/>
  <c r="W940" i="4"/>
  <c r="U940" i="4"/>
  <c r="T940" i="4"/>
  <c r="S940" i="4"/>
  <c r="Q940" i="4"/>
  <c r="P940" i="4"/>
  <c r="O940" i="4"/>
  <c r="M940" i="4"/>
  <c r="L940" i="4"/>
  <c r="K940" i="4"/>
  <c r="I940" i="4"/>
  <c r="H940" i="4"/>
  <c r="G940" i="4"/>
  <c r="E940" i="4"/>
  <c r="D940" i="4"/>
  <c r="C940" i="4"/>
  <c r="AO939" i="4"/>
  <c r="AN939" i="4"/>
  <c r="AM939" i="4"/>
  <c r="AK939" i="4"/>
  <c r="AJ939" i="4"/>
  <c r="AI939" i="4"/>
  <c r="AG939" i="4"/>
  <c r="AF939" i="4"/>
  <c r="AE939" i="4"/>
  <c r="AC939" i="4"/>
  <c r="AB939" i="4"/>
  <c r="AA939" i="4"/>
  <c r="Y939" i="4"/>
  <c r="X939" i="4"/>
  <c r="W939" i="4"/>
  <c r="U939" i="4"/>
  <c r="T939" i="4"/>
  <c r="S939" i="4"/>
  <c r="Q939" i="4"/>
  <c r="P939" i="4"/>
  <c r="O939" i="4"/>
  <c r="M939" i="4"/>
  <c r="L939" i="4"/>
  <c r="K939" i="4"/>
  <c r="I939" i="4"/>
  <c r="H939" i="4"/>
  <c r="G939" i="4"/>
  <c r="E939" i="4"/>
  <c r="D939" i="4"/>
  <c r="C939" i="4"/>
  <c r="AO938" i="4"/>
  <c r="AN938" i="4"/>
  <c r="AM938" i="4"/>
  <c r="AK938" i="4"/>
  <c r="AJ938" i="4"/>
  <c r="AI938" i="4"/>
  <c r="AG938" i="4"/>
  <c r="AF938" i="4"/>
  <c r="AE938" i="4"/>
  <c r="AC938" i="4"/>
  <c r="AB938" i="4"/>
  <c r="AA938" i="4"/>
  <c r="Y938" i="4"/>
  <c r="X938" i="4"/>
  <c r="W938" i="4"/>
  <c r="U938" i="4"/>
  <c r="T938" i="4"/>
  <c r="S938" i="4"/>
  <c r="Q938" i="4"/>
  <c r="P938" i="4"/>
  <c r="O938" i="4"/>
  <c r="M938" i="4"/>
  <c r="L938" i="4"/>
  <c r="K938" i="4"/>
  <c r="I938" i="4"/>
  <c r="H938" i="4"/>
  <c r="G938" i="4"/>
  <c r="E938" i="4"/>
  <c r="D938" i="4"/>
  <c r="C938" i="4"/>
  <c r="AO937" i="4"/>
  <c r="AN937" i="4"/>
  <c r="AM937" i="4"/>
  <c r="AK937" i="4"/>
  <c r="AJ937" i="4"/>
  <c r="AI937" i="4"/>
  <c r="AG937" i="4"/>
  <c r="AF937" i="4"/>
  <c r="AE937" i="4"/>
  <c r="AC937" i="4"/>
  <c r="AB937" i="4"/>
  <c r="AA937" i="4"/>
  <c r="Y937" i="4"/>
  <c r="X937" i="4"/>
  <c r="W937" i="4"/>
  <c r="U937" i="4"/>
  <c r="T937" i="4"/>
  <c r="S937" i="4"/>
  <c r="Q937" i="4"/>
  <c r="P937" i="4"/>
  <c r="O937" i="4"/>
  <c r="M937" i="4"/>
  <c r="L937" i="4"/>
  <c r="K937" i="4"/>
  <c r="I937" i="4"/>
  <c r="H937" i="4"/>
  <c r="G937" i="4"/>
  <c r="E937" i="4"/>
  <c r="D937" i="4"/>
  <c r="C937" i="4"/>
  <c r="AO936" i="4"/>
  <c r="AN936" i="4"/>
  <c r="AM936" i="4"/>
  <c r="AK936" i="4"/>
  <c r="AJ936" i="4"/>
  <c r="AI936" i="4"/>
  <c r="AG936" i="4"/>
  <c r="AF936" i="4"/>
  <c r="AE936" i="4"/>
  <c r="AC936" i="4"/>
  <c r="AB936" i="4"/>
  <c r="AA936" i="4"/>
  <c r="Y936" i="4"/>
  <c r="X936" i="4"/>
  <c r="W936" i="4"/>
  <c r="U936" i="4"/>
  <c r="T936" i="4"/>
  <c r="S936" i="4"/>
  <c r="Q936" i="4"/>
  <c r="P936" i="4"/>
  <c r="O936" i="4"/>
  <c r="M936" i="4"/>
  <c r="L936" i="4"/>
  <c r="K936" i="4"/>
  <c r="I936" i="4"/>
  <c r="H936" i="4"/>
  <c r="G936" i="4"/>
  <c r="E936" i="4"/>
  <c r="D936" i="4"/>
  <c r="C936" i="4"/>
  <c r="AO935" i="4"/>
  <c r="AN935" i="4"/>
  <c r="AM935" i="4"/>
  <c r="AK935" i="4"/>
  <c r="AJ935" i="4"/>
  <c r="AI935" i="4"/>
  <c r="AG935" i="4"/>
  <c r="AF935" i="4"/>
  <c r="AE935" i="4"/>
  <c r="AC935" i="4"/>
  <c r="AB935" i="4"/>
  <c r="AA935" i="4"/>
  <c r="Y935" i="4"/>
  <c r="X935" i="4"/>
  <c r="W935" i="4"/>
  <c r="U935" i="4"/>
  <c r="T935" i="4"/>
  <c r="S935" i="4"/>
  <c r="Q935" i="4"/>
  <c r="P935" i="4"/>
  <c r="O935" i="4"/>
  <c r="M935" i="4"/>
  <c r="L935" i="4"/>
  <c r="K935" i="4"/>
  <c r="I935" i="4"/>
  <c r="H935" i="4"/>
  <c r="G935" i="4"/>
  <c r="E935" i="4"/>
  <c r="D935" i="4"/>
  <c r="C935" i="4"/>
  <c r="AO934" i="4"/>
  <c r="AN934" i="4"/>
  <c r="AM934" i="4"/>
  <c r="AK934" i="4"/>
  <c r="AJ934" i="4"/>
  <c r="AI934" i="4"/>
  <c r="AG934" i="4"/>
  <c r="AF934" i="4"/>
  <c r="AE934" i="4"/>
  <c r="AC934" i="4"/>
  <c r="AB934" i="4"/>
  <c r="AA934" i="4"/>
  <c r="Y934" i="4"/>
  <c r="X934" i="4"/>
  <c r="W934" i="4"/>
  <c r="U934" i="4"/>
  <c r="T934" i="4"/>
  <c r="S934" i="4"/>
  <c r="Q934" i="4"/>
  <c r="P934" i="4"/>
  <c r="O934" i="4"/>
  <c r="M934" i="4"/>
  <c r="L934" i="4"/>
  <c r="K934" i="4"/>
  <c r="I934" i="4"/>
  <c r="H934" i="4"/>
  <c r="G934" i="4"/>
  <c r="E934" i="4"/>
  <c r="D934" i="4"/>
  <c r="C934" i="4"/>
  <c r="AO933" i="4"/>
  <c r="AN933" i="4"/>
  <c r="AM933" i="4"/>
  <c r="AK933" i="4"/>
  <c r="AJ933" i="4"/>
  <c r="AI933" i="4"/>
  <c r="AG933" i="4"/>
  <c r="AF933" i="4"/>
  <c r="AE933" i="4"/>
  <c r="AC933" i="4"/>
  <c r="AB933" i="4"/>
  <c r="AA933" i="4"/>
  <c r="Y933" i="4"/>
  <c r="X933" i="4"/>
  <c r="W933" i="4"/>
  <c r="U933" i="4"/>
  <c r="T933" i="4"/>
  <c r="S933" i="4"/>
  <c r="Q933" i="4"/>
  <c r="P933" i="4"/>
  <c r="O933" i="4"/>
  <c r="M933" i="4"/>
  <c r="L933" i="4"/>
  <c r="K933" i="4"/>
  <c r="I933" i="4"/>
  <c r="H933" i="4"/>
  <c r="G933" i="4"/>
  <c r="E933" i="4"/>
  <c r="D933" i="4"/>
  <c r="C933" i="4"/>
  <c r="AO932" i="4"/>
  <c r="AN932" i="4"/>
  <c r="AM932" i="4"/>
  <c r="AK932" i="4"/>
  <c r="AJ932" i="4"/>
  <c r="AI932" i="4"/>
  <c r="AG932" i="4"/>
  <c r="AF932" i="4"/>
  <c r="AE932" i="4"/>
  <c r="AC932" i="4"/>
  <c r="AB932" i="4"/>
  <c r="AA932" i="4"/>
  <c r="Y932" i="4"/>
  <c r="X932" i="4"/>
  <c r="W932" i="4"/>
  <c r="U932" i="4"/>
  <c r="T932" i="4"/>
  <c r="S932" i="4"/>
  <c r="Q932" i="4"/>
  <c r="P932" i="4"/>
  <c r="O932" i="4"/>
  <c r="M932" i="4"/>
  <c r="L932" i="4"/>
  <c r="K932" i="4"/>
  <c r="I932" i="4"/>
  <c r="H932" i="4"/>
  <c r="G932" i="4"/>
  <c r="E932" i="4"/>
  <c r="D932" i="4"/>
  <c r="AO931" i="4"/>
  <c r="AN931" i="4"/>
  <c r="AM931" i="4"/>
  <c r="AK931" i="4"/>
  <c r="AJ931" i="4"/>
  <c r="AI931" i="4"/>
  <c r="AG931" i="4"/>
  <c r="AF931" i="4"/>
  <c r="AE931" i="4"/>
  <c r="AC931" i="4"/>
  <c r="AB931" i="4"/>
  <c r="AA931" i="4"/>
  <c r="Y931" i="4"/>
  <c r="X931" i="4"/>
  <c r="W931" i="4"/>
  <c r="U931" i="4"/>
  <c r="T931" i="4"/>
  <c r="S931" i="4"/>
  <c r="Q931" i="4"/>
  <c r="P931" i="4"/>
  <c r="M931" i="4"/>
  <c r="L931" i="4"/>
  <c r="I931" i="4"/>
  <c r="H931" i="4"/>
  <c r="E931" i="4"/>
  <c r="D931" i="4"/>
  <c r="AO930" i="4"/>
  <c r="AN930" i="4"/>
  <c r="AM930" i="4"/>
  <c r="AK930" i="4"/>
  <c r="AJ930" i="4"/>
  <c r="AI930" i="4"/>
  <c r="AG930" i="4"/>
  <c r="AF930" i="4"/>
  <c r="AE930" i="4"/>
  <c r="AC930" i="4"/>
  <c r="AB930" i="4"/>
  <c r="AA930" i="4"/>
  <c r="Y930" i="4"/>
  <c r="X930" i="4"/>
  <c r="W930" i="4"/>
  <c r="U930" i="4"/>
  <c r="T930" i="4"/>
  <c r="S930" i="4"/>
  <c r="Q930" i="4"/>
  <c r="P930" i="4"/>
  <c r="O930" i="4"/>
  <c r="M930" i="4"/>
  <c r="L930" i="4"/>
  <c r="K930" i="4"/>
  <c r="I930" i="4"/>
  <c r="H930" i="4"/>
  <c r="G930" i="4"/>
  <c r="E930" i="4"/>
  <c r="D930" i="4"/>
  <c r="C930" i="4"/>
  <c r="AO929" i="4"/>
  <c r="AN929" i="4"/>
  <c r="AM929" i="4"/>
  <c r="AK929" i="4"/>
  <c r="AJ929" i="4"/>
  <c r="AI929" i="4"/>
  <c r="AG929" i="4"/>
  <c r="AF929" i="4"/>
  <c r="AE929" i="4"/>
  <c r="AC929" i="4"/>
  <c r="AB929" i="4"/>
  <c r="AA929" i="4"/>
  <c r="Y929" i="4"/>
  <c r="X929" i="4"/>
  <c r="W929" i="4"/>
  <c r="U929" i="4"/>
  <c r="T929" i="4"/>
  <c r="S929" i="4"/>
  <c r="Q929" i="4"/>
  <c r="P929" i="4"/>
  <c r="O929" i="4"/>
  <c r="M929" i="4"/>
  <c r="L929" i="4"/>
  <c r="K929" i="4"/>
  <c r="I929" i="4"/>
  <c r="H929" i="4"/>
  <c r="G929" i="4"/>
  <c r="E929" i="4"/>
  <c r="D929" i="4"/>
  <c r="C929" i="4"/>
  <c r="AO928" i="4"/>
  <c r="AN928" i="4"/>
  <c r="AM928" i="4"/>
  <c r="AK928" i="4"/>
  <c r="AJ928" i="4"/>
  <c r="AI928" i="4"/>
  <c r="AG928" i="4"/>
  <c r="AF928" i="4"/>
  <c r="AE928" i="4"/>
  <c r="AC928" i="4"/>
  <c r="AB928" i="4"/>
  <c r="AA928" i="4"/>
  <c r="Y928" i="4"/>
  <c r="X928" i="4"/>
  <c r="W928" i="4"/>
  <c r="U928" i="4"/>
  <c r="T928" i="4"/>
  <c r="S928" i="4"/>
  <c r="Q928" i="4"/>
  <c r="P928" i="4"/>
  <c r="O928" i="4"/>
  <c r="M928" i="4"/>
  <c r="L928" i="4"/>
  <c r="K928" i="4"/>
  <c r="I928" i="4"/>
  <c r="H928" i="4"/>
  <c r="G928" i="4"/>
  <c r="E928" i="4"/>
  <c r="D928" i="4"/>
  <c r="C928" i="4"/>
  <c r="AO927" i="4"/>
  <c r="AN927" i="4"/>
  <c r="AM927" i="4"/>
  <c r="AK927" i="4"/>
  <c r="AJ927" i="4"/>
  <c r="AI927" i="4"/>
  <c r="AG927" i="4"/>
  <c r="AF927" i="4"/>
  <c r="AE927" i="4"/>
  <c r="AC927" i="4"/>
  <c r="AB927" i="4"/>
  <c r="AA927" i="4"/>
  <c r="Y927" i="4"/>
  <c r="X927" i="4"/>
  <c r="W927" i="4"/>
  <c r="U927" i="4"/>
  <c r="T927" i="4"/>
  <c r="S927" i="4"/>
  <c r="Q927" i="4"/>
  <c r="P927" i="4"/>
  <c r="O927" i="4"/>
  <c r="M927" i="4"/>
  <c r="L927" i="4"/>
  <c r="K927" i="4"/>
  <c r="I927" i="4"/>
  <c r="H927" i="4"/>
  <c r="G927" i="4"/>
  <c r="E927" i="4"/>
  <c r="D927" i="4"/>
  <c r="C927" i="4"/>
  <c r="AO926" i="4"/>
  <c r="AN926" i="4"/>
  <c r="AM926" i="4"/>
  <c r="AK926" i="4"/>
  <c r="AJ926" i="4"/>
  <c r="AI926" i="4"/>
  <c r="AG926" i="4"/>
  <c r="AF926" i="4"/>
  <c r="AE926" i="4"/>
  <c r="AC926" i="4"/>
  <c r="AB926" i="4"/>
  <c r="AA926" i="4"/>
  <c r="Y926" i="4"/>
  <c r="X926" i="4"/>
  <c r="W926" i="4"/>
  <c r="U926" i="4"/>
  <c r="T926" i="4"/>
  <c r="S926" i="4"/>
  <c r="Q926" i="4"/>
  <c r="P926" i="4"/>
  <c r="O926" i="4"/>
  <c r="M926" i="4"/>
  <c r="L926" i="4"/>
  <c r="K926" i="4"/>
  <c r="I926" i="4"/>
  <c r="H926" i="4"/>
  <c r="G926" i="4"/>
  <c r="E926" i="4"/>
  <c r="D926" i="4"/>
  <c r="C926" i="4"/>
  <c r="AO925" i="4"/>
  <c r="AN925" i="4"/>
  <c r="AM925" i="4"/>
  <c r="AK925" i="4"/>
  <c r="AJ925" i="4"/>
  <c r="AI925" i="4"/>
  <c r="AG925" i="4"/>
  <c r="AF925" i="4"/>
  <c r="AE925" i="4"/>
  <c r="AC925" i="4"/>
  <c r="AB925" i="4"/>
  <c r="AA925" i="4"/>
  <c r="Y925" i="4"/>
  <c r="X925" i="4"/>
  <c r="W925" i="4"/>
  <c r="U925" i="4"/>
  <c r="T925" i="4"/>
  <c r="S925" i="4"/>
  <c r="Q925" i="4"/>
  <c r="P925" i="4"/>
  <c r="O925" i="4"/>
  <c r="M925" i="4"/>
  <c r="L925" i="4"/>
  <c r="K925" i="4"/>
  <c r="I925" i="4"/>
  <c r="H925" i="4"/>
  <c r="G925" i="4"/>
  <c r="E925" i="4"/>
  <c r="D925" i="4"/>
  <c r="C925" i="4"/>
  <c r="AO924" i="4"/>
  <c r="AN924" i="4"/>
  <c r="AM924" i="4"/>
  <c r="AK924" i="4"/>
  <c r="AJ924" i="4"/>
  <c r="AI924" i="4"/>
  <c r="AG924" i="4"/>
  <c r="AF924" i="4"/>
  <c r="AE924" i="4"/>
  <c r="AC924" i="4"/>
  <c r="AB924" i="4"/>
  <c r="AA924" i="4"/>
  <c r="Y924" i="4"/>
  <c r="X924" i="4"/>
  <c r="W924" i="4"/>
  <c r="U924" i="4"/>
  <c r="T924" i="4"/>
  <c r="S924" i="4"/>
  <c r="Q924" i="4"/>
  <c r="P924" i="4"/>
  <c r="O924" i="4"/>
  <c r="M924" i="4"/>
  <c r="L924" i="4"/>
  <c r="K924" i="4"/>
  <c r="I924" i="4"/>
  <c r="H924" i="4"/>
  <c r="G924" i="4"/>
  <c r="E924" i="4"/>
  <c r="D924" i="4"/>
  <c r="C924" i="4"/>
  <c r="AO923" i="4"/>
  <c r="AN923" i="4"/>
  <c r="AM923" i="4"/>
  <c r="AK923" i="4"/>
  <c r="AJ923" i="4"/>
  <c r="AI923" i="4"/>
  <c r="AG923" i="4"/>
  <c r="AF923" i="4"/>
  <c r="AE923" i="4"/>
  <c r="AC923" i="4"/>
  <c r="AB923" i="4"/>
  <c r="AA923" i="4"/>
  <c r="Y923" i="4"/>
  <c r="X923" i="4"/>
  <c r="W923" i="4"/>
  <c r="U923" i="4"/>
  <c r="T923" i="4"/>
  <c r="S923" i="4"/>
  <c r="Q923" i="4"/>
  <c r="P923" i="4"/>
  <c r="O923" i="4"/>
  <c r="M923" i="4"/>
  <c r="L923" i="4"/>
  <c r="K923" i="4"/>
  <c r="I923" i="4"/>
  <c r="H923" i="4"/>
  <c r="G923" i="4"/>
  <c r="E923" i="4"/>
  <c r="D923" i="4"/>
  <c r="C923" i="4"/>
  <c r="AO922" i="4"/>
  <c r="AN922" i="4"/>
  <c r="AM922" i="4"/>
  <c r="AK922" i="4"/>
  <c r="AJ922" i="4"/>
  <c r="AI922" i="4"/>
  <c r="AG922" i="4"/>
  <c r="AF922" i="4"/>
  <c r="AE922" i="4"/>
  <c r="AC922" i="4"/>
  <c r="AB922" i="4"/>
  <c r="AA922" i="4"/>
  <c r="Y922" i="4"/>
  <c r="X922" i="4"/>
  <c r="W922" i="4"/>
  <c r="U922" i="4"/>
  <c r="T922" i="4"/>
  <c r="S922" i="4"/>
  <c r="Q922" i="4"/>
  <c r="P922" i="4"/>
  <c r="O922" i="4"/>
  <c r="M922" i="4"/>
  <c r="L922" i="4"/>
  <c r="K922" i="4"/>
  <c r="I922" i="4"/>
  <c r="H922" i="4"/>
  <c r="G922" i="4"/>
  <c r="E922" i="4"/>
  <c r="D922" i="4"/>
  <c r="C922" i="4"/>
  <c r="AO921" i="4"/>
  <c r="AN921" i="4"/>
  <c r="AM921" i="4"/>
  <c r="AK921" i="4"/>
  <c r="AJ921" i="4"/>
  <c r="AI921" i="4"/>
  <c r="AG921" i="4"/>
  <c r="AF921" i="4"/>
  <c r="AE921" i="4"/>
  <c r="AC921" i="4"/>
  <c r="AB921" i="4"/>
  <c r="AA921" i="4"/>
  <c r="Y921" i="4"/>
  <c r="X921" i="4"/>
  <c r="W921" i="4"/>
  <c r="U921" i="4"/>
  <c r="T921" i="4"/>
  <c r="S921" i="4"/>
  <c r="Q921" i="4"/>
  <c r="P921" i="4"/>
  <c r="O921" i="4"/>
  <c r="M921" i="4"/>
  <c r="L921" i="4"/>
  <c r="K921" i="4"/>
  <c r="I921" i="4"/>
  <c r="H921" i="4"/>
  <c r="G921" i="4"/>
  <c r="E921" i="4"/>
  <c r="D921" i="4"/>
  <c r="C921" i="4"/>
  <c r="AO920" i="4"/>
  <c r="AN920" i="4"/>
  <c r="AM920" i="4"/>
  <c r="AK920" i="4"/>
  <c r="AJ920" i="4"/>
  <c r="AI920" i="4"/>
  <c r="AG920" i="4"/>
  <c r="AF920" i="4"/>
  <c r="AE920" i="4"/>
  <c r="AC920" i="4"/>
  <c r="AB920" i="4"/>
  <c r="AA920" i="4"/>
  <c r="Y920" i="4"/>
  <c r="X920" i="4"/>
  <c r="W920" i="4"/>
  <c r="U920" i="4"/>
  <c r="T920" i="4"/>
  <c r="S920" i="4"/>
  <c r="Q920" i="4"/>
  <c r="P920" i="4"/>
  <c r="O920" i="4"/>
  <c r="M920" i="4"/>
  <c r="L920" i="4"/>
  <c r="K920" i="4"/>
  <c r="I920" i="4"/>
  <c r="H920" i="4"/>
  <c r="G920" i="4"/>
  <c r="E920" i="4"/>
  <c r="D920" i="4"/>
  <c r="AO919" i="4"/>
  <c r="AN919" i="4"/>
  <c r="AM919" i="4"/>
  <c r="AK919" i="4"/>
  <c r="AJ919" i="4"/>
  <c r="AI919" i="4"/>
  <c r="AG919" i="4"/>
  <c r="AF919" i="4"/>
  <c r="AE919" i="4"/>
  <c r="AC919" i="4"/>
  <c r="AB919" i="4"/>
  <c r="AA919" i="4"/>
  <c r="Y919" i="4"/>
  <c r="X919" i="4"/>
  <c r="W919" i="4"/>
  <c r="U919" i="4"/>
  <c r="T919" i="4"/>
  <c r="S919" i="4"/>
  <c r="Q919" i="4"/>
  <c r="P919" i="4"/>
  <c r="O919" i="4"/>
  <c r="M919" i="4"/>
  <c r="L919" i="4"/>
  <c r="K919" i="4"/>
  <c r="I919" i="4"/>
  <c r="H919" i="4"/>
  <c r="G919" i="4"/>
  <c r="E919" i="4"/>
  <c r="D919" i="4"/>
  <c r="C919" i="4"/>
  <c r="AO918" i="4"/>
  <c r="AN918" i="4"/>
  <c r="AM918" i="4"/>
  <c r="AK918" i="4"/>
  <c r="AJ918" i="4"/>
  <c r="AI918" i="4"/>
  <c r="AG918" i="4"/>
  <c r="AF918" i="4"/>
  <c r="AE918" i="4"/>
  <c r="AC918" i="4"/>
  <c r="AB918" i="4"/>
  <c r="AA918" i="4"/>
  <c r="Y918" i="4"/>
  <c r="X918" i="4"/>
  <c r="W918" i="4"/>
  <c r="U918" i="4"/>
  <c r="T918" i="4"/>
  <c r="S918" i="4"/>
  <c r="Q918" i="4"/>
  <c r="P918" i="4"/>
  <c r="O918" i="4"/>
  <c r="M918" i="4"/>
  <c r="L918" i="4"/>
  <c r="K918" i="4"/>
  <c r="I918" i="4"/>
  <c r="H918" i="4"/>
  <c r="G918" i="4"/>
  <c r="E918" i="4"/>
  <c r="D918" i="4"/>
  <c r="C918" i="4"/>
  <c r="AO917" i="4"/>
  <c r="AN917" i="4"/>
  <c r="AM917" i="4"/>
  <c r="AK917" i="4"/>
  <c r="AJ917" i="4"/>
  <c r="AI917" i="4"/>
  <c r="AG917" i="4"/>
  <c r="AF917" i="4"/>
  <c r="AE917" i="4"/>
  <c r="AC917" i="4"/>
  <c r="AB917" i="4"/>
  <c r="AA917" i="4"/>
  <c r="Y917" i="4"/>
  <c r="X917" i="4"/>
  <c r="W917" i="4"/>
  <c r="U917" i="4"/>
  <c r="T917" i="4"/>
  <c r="S917" i="4"/>
  <c r="Q917" i="4"/>
  <c r="P917" i="4"/>
  <c r="O917" i="4"/>
  <c r="M917" i="4"/>
  <c r="L917" i="4"/>
  <c r="K917" i="4"/>
  <c r="I917" i="4"/>
  <c r="H917" i="4"/>
  <c r="G917" i="4"/>
  <c r="E917" i="4"/>
  <c r="D917" i="4"/>
  <c r="C917" i="4"/>
  <c r="AO916" i="4"/>
  <c r="AN916" i="4"/>
  <c r="AM916" i="4"/>
  <c r="AK916" i="4"/>
  <c r="AJ916" i="4"/>
  <c r="AI916" i="4"/>
  <c r="AG916" i="4"/>
  <c r="AF916" i="4"/>
  <c r="AE916" i="4"/>
  <c r="AC916" i="4"/>
  <c r="AB916" i="4"/>
  <c r="AA916" i="4"/>
  <c r="Y916" i="4"/>
  <c r="X916" i="4"/>
  <c r="W916" i="4"/>
  <c r="U916" i="4"/>
  <c r="T916" i="4"/>
  <c r="S916" i="4"/>
  <c r="Q916" i="4"/>
  <c r="P916" i="4"/>
  <c r="O916" i="4"/>
  <c r="M916" i="4"/>
  <c r="L916" i="4"/>
  <c r="K916" i="4"/>
  <c r="I916" i="4"/>
  <c r="H916" i="4"/>
  <c r="G916" i="4"/>
  <c r="E916" i="4"/>
  <c r="D916" i="4"/>
  <c r="C916" i="4"/>
  <c r="AO915" i="4"/>
  <c r="AN915" i="4"/>
  <c r="AM915" i="4"/>
  <c r="AK915" i="4"/>
  <c r="AJ915" i="4"/>
  <c r="AI915" i="4"/>
  <c r="AG915" i="4"/>
  <c r="AF915" i="4"/>
  <c r="AE915" i="4"/>
  <c r="AC915" i="4"/>
  <c r="AB915" i="4"/>
  <c r="AA915" i="4"/>
  <c r="Y915" i="4"/>
  <c r="X915" i="4"/>
  <c r="W915" i="4"/>
  <c r="U915" i="4"/>
  <c r="T915" i="4"/>
  <c r="S915" i="4"/>
  <c r="Q915" i="4"/>
  <c r="P915" i="4"/>
  <c r="O915" i="4"/>
  <c r="M915" i="4"/>
  <c r="L915" i="4"/>
  <c r="K915" i="4"/>
  <c r="I915" i="4"/>
  <c r="H915" i="4"/>
  <c r="G915" i="4"/>
  <c r="E915" i="4"/>
  <c r="D915" i="4"/>
  <c r="C915" i="4"/>
  <c r="AO914" i="4"/>
  <c r="AN914" i="4"/>
  <c r="AM914" i="4"/>
  <c r="AK914" i="4"/>
  <c r="AJ914" i="4"/>
  <c r="AI914" i="4"/>
  <c r="AG914" i="4"/>
  <c r="AF914" i="4"/>
  <c r="AE914" i="4"/>
  <c r="AC914" i="4"/>
  <c r="AB914" i="4"/>
  <c r="AA914" i="4"/>
  <c r="Y914" i="4"/>
  <c r="X914" i="4"/>
  <c r="U914" i="4"/>
  <c r="T914" i="4"/>
  <c r="S914" i="4"/>
  <c r="Q914" i="4"/>
  <c r="P914" i="4"/>
  <c r="M914" i="4"/>
  <c r="L914" i="4"/>
  <c r="K914" i="4"/>
  <c r="I914" i="4"/>
  <c r="H914" i="4"/>
  <c r="G914" i="4"/>
  <c r="E914" i="4"/>
  <c r="D914" i="4"/>
  <c r="C914" i="4"/>
  <c r="AO913" i="4"/>
  <c r="AN913" i="4"/>
  <c r="AM913" i="4"/>
  <c r="AK913" i="4"/>
  <c r="AJ913" i="4"/>
  <c r="AI913" i="4"/>
  <c r="AG913" i="4"/>
  <c r="AF913" i="4"/>
  <c r="AE913" i="4"/>
  <c r="AC913" i="4"/>
  <c r="AB913" i="4"/>
  <c r="AA913" i="4"/>
  <c r="Y913" i="4"/>
  <c r="X913" i="4"/>
  <c r="W913" i="4"/>
  <c r="U913" i="4"/>
  <c r="T913" i="4"/>
  <c r="S913" i="4"/>
  <c r="Q913" i="4"/>
  <c r="P913" i="4"/>
  <c r="O913" i="4"/>
  <c r="M913" i="4"/>
  <c r="L913" i="4"/>
  <c r="K913" i="4"/>
  <c r="I913" i="4"/>
  <c r="H913" i="4"/>
  <c r="E913" i="4"/>
  <c r="D913" i="4"/>
  <c r="C913" i="4"/>
  <c r="AO912" i="4"/>
  <c r="AN912" i="4"/>
  <c r="AM912" i="4"/>
  <c r="AK912" i="4"/>
  <c r="AJ912" i="4"/>
  <c r="AI912" i="4"/>
  <c r="AG912" i="4"/>
  <c r="AF912" i="4"/>
  <c r="AE912" i="4"/>
  <c r="AC912" i="4"/>
  <c r="AB912" i="4"/>
  <c r="AA912" i="4"/>
  <c r="Y912" i="4"/>
  <c r="X912" i="4"/>
  <c r="W912" i="4"/>
  <c r="U912" i="4"/>
  <c r="T912" i="4"/>
  <c r="S912" i="4"/>
  <c r="Q912" i="4"/>
  <c r="P912" i="4"/>
  <c r="O912" i="4"/>
  <c r="M912" i="4"/>
  <c r="L912" i="4"/>
  <c r="K912" i="4"/>
  <c r="I912" i="4"/>
  <c r="H912" i="4"/>
  <c r="G912" i="4"/>
  <c r="E912" i="4"/>
  <c r="D912" i="4"/>
  <c r="C912" i="4"/>
  <c r="AO911" i="4"/>
  <c r="AN911" i="4"/>
  <c r="AM911" i="4"/>
  <c r="AK911" i="4"/>
  <c r="AJ911" i="4"/>
  <c r="AI911" i="4"/>
  <c r="AG911" i="4"/>
  <c r="AF911" i="4"/>
  <c r="AE911" i="4"/>
  <c r="AC911" i="4"/>
  <c r="AB911" i="4"/>
  <c r="AA911" i="4"/>
  <c r="Y911" i="4"/>
  <c r="X911" i="4"/>
  <c r="W911" i="4"/>
  <c r="U911" i="4"/>
  <c r="T911" i="4"/>
  <c r="S911" i="4"/>
  <c r="Q911" i="4"/>
  <c r="P911" i="4"/>
  <c r="O911" i="4"/>
  <c r="M911" i="4"/>
  <c r="L911" i="4"/>
  <c r="I911" i="4"/>
  <c r="H911" i="4"/>
  <c r="G911" i="4"/>
  <c r="E911" i="4"/>
  <c r="D911" i="4"/>
  <c r="AO910" i="4"/>
  <c r="AN910" i="4"/>
  <c r="AM910" i="4"/>
  <c r="AK910" i="4"/>
  <c r="AJ910" i="4"/>
  <c r="AI910" i="4"/>
  <c r="AG910" i="4"/>
  <c r="AF910" i="4"/>
  <c r="AE910" i="4"/>
  <c r="AC910" i="4"/>
  <c r="AB910" i="4"/>
  <c r="AA910" i="4"/>
  <c r="Y910" i="4"/>
  <c r="X910" i="4"/>
  <c r="W910" i="4"/>
  <c r="U910" i="4"/>
  <c r="T910" i="4"/>
  <c r="S910" i="4"/>
  <c r="Q910" i="4"/>
  <c r="P910" i="4"/>
  <c r="O910" i="4"/>
  <c r="M910" i="4"/>
  <c r="L910" i="4"/>
  <c r="K910" i="4"/>
  <c r="I910" i="4"/>
  <c r="H910" i="4"/>
  <c r="G910" i="4"/>
  <c r="E910" i="4"/>
  <c r="D910" i="4"/>
  <c r="C910" i="4"/>
  <c r="AO909" i="4"/>
  <c r="AN909" i="4"/>
  <c r="AM909" i="4"/>
  <c r="AK909" i="4"/>
  <c r="AJ909" i="4"/>
  <c r="AI909" i="4"/>
  <c r="AG909" i="4"/>
  <c r="AF909" i="4"/>
  <c r="AE909" i="4"/>
  <c r="AC909" i="4"/>
  <c r="AB909" i="4"/>
  <c r="AA909" i="4"/>
  <c r="Y909" i="4"/>
  <c r="X909" i="4"/>
  <c r="W909" i="4"/>
  <c r="U909" i="4"/>
  <c r="T909" i="4"/>
  <c r="S909" i="4"/>
  <c r="Q909" i="4"/>
  <c r="P909" i="4"/>
  <c r="O909" i="4"/>
  <c r="M909" i="4"/>
  <c r="L909" i="4"/>
  <c r="K909" i="4"/>
  <c r="I909" i="4"/>
  <c r="H909" i="4"/>
  <c r="G909" i="4"/>
  <c r="E909" i="4"/>
  <c r="D909" i="4"/>
  <c r="C909" i="4"/>
  <c r="AO908" i="4"/>
  <c r="AN908" i="4"/>
  <c r="AM908" i="4"/>
  <c r="AK908" i="4"/>
  <c r="AJ908" i="4"/>
  <c r="AI908" i="4"/>
  <c r="AG908" i="4"/>
  <c r="AF908" i="4"/>
  <c r="AE908" i="4"/>
  <c r="AC908" i="4"/>
  <c r="AB908" i="4"/>
  <c r="AA908" i="4"/>
  <c r="Y908" i="4"/>
  <c r="X908" i="4"/>
  <c r="W908" i="4"/>
  <c r="U908" i="4"/>
  <c r="T908" i="4"/>
  <c r="S908" i="4"/>
  <c r="Q908" i="4"/>
  <c r="P908" i="4"/>
  <c r="O908" i="4"/>
  <c r="M908" i="4"/>
  <c r="L908" i="4"/>
  <c r="K908" i="4"/>
  <c r="I908" i="4"/>
  <c r="H908" i="4"/>
  <c r="G908" i="4"/>
  <c r="E908" i="4"/>
  <c r="D908" i="4"/>
  <c r="C908" i="4"/>
  <c r="AO907" i="4"/>
  <c r="AN907" i="4"/>
  <c r="AM907" i="4"/>
  <c r="AK907" i="4"/>
  <c r="AJ907" i="4"/>
  <c r="AI907" i="4"/>
  <c r="AG907" i="4"/>
  <c r="AF907" i="4"/>
  <c r="AE907" i="4"/>
  <c r="AC907" i="4"/>
  <c r="AB907" i="4"/>
  <c r="AA907" i="4"/>
  <c r="Y907" i="4"/>
  <c r="X907" i="4"/>
  <c r="W907" i="4"/>
  <c r="U907" i="4"/>
  <c r="T907" i="4"/>
  <c r="S907" i="4"/>
  <c r="Q907" i="4"/>
  <c r="P907" i="4"/>
  <c r="O907" i="4"/>
  <c r="M907" i="4"/>
  <c r="L907" i="4"/>
  <c r="K907" i="4"/>
  <c r="I907" i="4"/>
  <c r="H907" i="4"/>
  <c r="G907" i="4"/>
  <c r="E907" i="4"/>
  <c r="D907" i="4"/>
  <c r="C907" i="4"/>
  <c r="AO906" i="4"/>
  <c r="AN906" i="4"/>
  <c r="AM906" i="4"/>
  <c r="AK906" i="4"/>
  <c r="AJ906" i="4"/>
  <c r="AI906" i="4"/>
  <c r="AG906" i="4"/>
  <c r="AF906" i="4"/>
  <c r="AE906" i="4"/>
  <c r="AC906" i="4"/>
  <c r="AB906" i="4"/>
  <c r="AA906" i="4"/>
  <c r="Y906" i="4"/>
  <c r="X906" i="4"/>
  <c r="W906" i="4"/>
  <c r="U906" i="4"/>
  <c r="T906" i="4"/>
  <c r="S906" i="4"/>
  <c r="Q906" i="4"/>
  <c r="P906" i="4"/>
  <c r="O906" i="4"/>
  <c r="M906" i="4"/>
  <c r="L906" i="4"/>
  <c r="K906" i="4"/>
  <c r="I906" i="4"/>
  <c r="H906" i="4"/>
  <c r="G906" i="4"/>
  <c r="E906" i="4"/>
  <c r="D906" i="4"/>
  <c r="AO905" i="4"/>
  <c r="AN905" i="4"/>
  <c r="AM905" i="4"/>
  <c r="AK905" i="4"/>
  <c r="AJ905" i="4"/>
  <c r="AI905" i="4"/>
  <c r="AG905" i="4"/>
  <c r="AF905" i="4"/>
  <c r="AE905" i="4"/>
  <c r="AC905" i="4"/>
  <c r="AB905" i="4"/>
  <c r="AA905" i="4"/>
  <c r="Y905" i="4"/>
  <c r="X905" i="4"/>
  <c r="W905" i="4"/>
  <c r="U905" i="4"/>
  <c r="T905" i="4"/>
  <c r="S905" i="4"/>
  <c r="Q905" i="4"/>
  <c r="P905" i="4"/>
  <c r="O905" i="4"/>
  <c r="M905" i="4"/>
  <c r="L905" i="4"/>
  <c r="K905" i="4"/>
  <c r="I905" i="4"/>
  <c r="H905" i="4"/>
  <c r="G905" i="4"/>
  <c r="E905" i="4"/>
  <c r="D905" i="4"/>
  <c r="C905" i="4"/>
  <c r="AO904" i="4"/>
  <c r="AN904" i="4"/>
  <c r="AM904" i="4"/>
  <c r="AK904" i="4"/>
  <c r="AJ904" i="4"/>
  <c r="AI904" i="4"/>
  <c r="AG904" i="4"/>
  <c r="AF904" i="4"/>
  <c r="AE904" i="4"/>
  <c r="AC904" i="4"/>
  <c r="AB904" i="4"/>
  <c r="AA904" i="4"/>
  <c r="Y904" i="4"/>
  <c r="X904" i="4"/>
  <c r="W904" i="4"/>
  <c r="U904" i="4"/>
  <c r="T904" i="4"/>
  <c r="S904" i="4"/>
  <c r="Q904" i="4"/>
  <c r="P904" i="4"/>
  <c r="O904" i="4"/>
  <c r="M904" i="4"/>
  <c r="L904" i="4"/>
  <c r="K904" i="4"/>
  <c r="I904" i="4"/>
  <c r="H904" i="4"/>
  <c r="G904" i="4"/>
  <c r="E904" i="4"/>
  <c r="D904" i="4"/>
  <c r="AO903" i="4"/>
  <c r="AN903" i="4"/>
  <c r="AM903" i="4"/>
  <c r="AK903" i="4"/>
  <c r="AJ903" i="4"/>
  <c r="AI903" i="4"/>
  <c r="AG903" i="4"/>
  <c r="AF903" i="4"/>
  <c r="AE903" i="4"/>
  <c r="AC903" i="4"/>
  <c r="AB903" i="4"/>
  <c r="AA903" i="4"/>
  <c r="Y903" i="4"/>
  <c r="X903" i="4"/>
  <c r="W903" i="4"/>
  <c r="U903" i="4"/>
  <c r="T903" i="4"/>
  <c r="S903" i="4"/>
  <c r="Q903" i="4"/>
  <c r="P903" i="4"/>
  <c r="O903" i="4"/>
  <c r="M903" i="4"/>
  <c r="L903" i="4"/>
  <c r="K903" i="4"/>
  <c r="I903" i="4"/>
  <c r="H903" i="4"/>
  <c r="G903" i="4"/>
  <c r="E903" i="4"/>
  <c r="D903" i="4"/>
  <c r="C903" i="4"/>
  <c r="AO902" i="4"/>
  <c r="AN902" i="4"/>
  <c r="AM902" i="4"/>
  <c r="AK902" i="4"/>
  <c r="AJ902" i="4"/>
  <c r="AI902" i="4"/>
  <c r="AG902" i="4"/>
  <c r="AF902" i="4"/>
  <c r="AE902" i="4"/>
  <c r="AC902" i="4"/>
  <c r="AB902" i="4"/>
  <c r="AA902" i="4"/>
  <c r="Y902" i="4"/>
  <c r="X902" i="4"/>
  <c r="W902" i="4"/>
  <c r="U902" i="4"/>
  <c r="T902" i="4"/>
  <c r="S902" i="4"/>
  <c r="Q902" i="4"/>
  <c r="P902" i="4"/>
  <c r="O902" i="4"/>
  <c r="M902" i="4"/>
  <c r="L902" i="4"/>
  <c r="K902" i="4"/>
  <c r="I902" i="4"/>
  <c r="H902" i="4"/>
  <c r="G902" i="4"/>
  <c r="E902" i="4"/>
  <c r="D902" i="4"/>
  <c r="C902" i="4"/>
  <c r="AO901" i="4"/>
  <c r="AN901" i="4"/>
  <c r="AM901" i="4"/>
  <c r="AK901" i="4"/>
  <c r="AJ901" i="4"/>
  <c r="AI901" i="4"/>
  <c r="AG901" i="4"/>
  <c r="AF901" i="4"/>
  <c r="AE901" i="4"/>
  <c r="AC901" i="4"/>
  <c r="AB901" i="4"/>
  <c r="AA901" i="4"/>
  <c r="Y901" i="4"/>
  <c r="X901" i="4"/>
  <c r="W901" i="4"/>
  <c r="U901" i="4"/>
  <c r="T901" i="4"/>
  <c r="S901" i="4"/>
  <c r="Q901" i="4"/>
  <c r="P901" i="4"/>
  <c r="O901" i="4"/>
  <c r="M901" i="4"/>
  <c r="L901" i="4"/>
  <c r="K901" i="4"/>
  <c r="I901" i="4"/>
  <c r="H901" i="4"/>
  <c r="G901" i="4"/>
  <c r="E901" i="4"/>
  <c r="D901" i="4"/>
  <c r="C901" i="4"/>
  <c r="AO900" i="4"/>
  <c r="AN900" i="4"/>
  <c r="AM900" i="4"/>
  <c r="AK900" i="4"/>
  <c r="AJ900" i="4"/>
  <c r="AI900" i="4"/>
  <c r="AG900" i="4"/>
  <c r="AF900" i="4"/>
  <c r="AE900" i="4"/>
  <c r="AC900" i="4"/>
  <c r="AB900" i="4"/>
  <c r="AA900" i="4"/>
  <c r="Y900" i="4"/>
  <c r="X900" i="4"/>
  <c r="W900" i="4"/>
  <c r="U900" i="4"/>
  <c r="T900" i="4"/>
  <c r="S900" i="4"/>
  <c r="Q900" i="4"/>
  <c r="P900" i="4"/>
  <c r="O900" i="4"/>
  <c r="M900" i="4"/>
  <c r="L900" i="4"/>
  <c r="K900" i="4"/>
  <c r="I900" i="4"/>
  <c r="H900" i="4"/>
  <c r="G900" i="4"/>
  <c r="E900" i="4"/>
  <c r="D900" i="4"/>
  <c r="C900" i="4"/>
  <c r="AO899" i="4"/>
  <c r="AN899" i="4"/>
  <c r="AM899" i="4"/>
  <c r="AK899" i="4"/>
  <c r="AJ899" i="4"/>
  <c r="AI899" i="4"/>
  <c r="AG899" i="4"/>
  <c r="AF899" i="4"/>
  <c r="AE899" i="4"/>
  <c r="AC899" i="4"/>
  <c r="AB899" i="4"/>
  <c r="AA899" i="4"/>
  <c r="Y899" i="4"/>
  <c r="X899" i="4"/>
  <c r="W899" i="4"/>
  <c r="U899" i="4"/>
  <c r="T899" i="4"/>
  <c r="S899" i="4"/>
  <c r="Q899" i="4"/>
  <c r="P899" i="4"/>
  <c r="O899" i="4"/>
  <c r="M899" i="4"/>
  <c r="L899" i="4"/>
  <c r="K899" i="4"/>
  <c r="I899" i="4"/>
  <c r="H899" i="4"/>
  <c r="G899" i="4"/>
  <c r="E899" i="4"/>
  <c r="D899" i="4"/>
  <c r="AO898" i="4"/>
  <c r="AN898" i="4"/>
  <c r="AK898" i="4"/>
  <c r="AJ898" i="4"/>
  <c r="AI898" i="4"/>
  <c r="AG898" i="4"/>
  <c r="AF898" i="4"/>
  <c r="AE898" i="4"/>
  <c r="AC898" i="4"/>
  <c r="AB898" i="4"/>
  <c r="AA898" i="4"/>
  <c r="Y898" i="4"/>
  <c r="X898" i="4"/>
  <c r="W898" i="4"/>
  <c r="U898" i="4"/>
  <c r="T898" i="4"/>
  <c r="Q898" i="4"/>
  <c r="P898" i="4"/>
  <c r="M898" i="4"/>
  <c r="L898" i="4"/>
  <c r="K898" i="4"/>
  <c r="I898" i="4"/>
  <c r="H898" i="4"/>
  <c r="G898" i="4"/>
  <c r="E898" i="4"/>
  <c r="D898" i="4"/>
  <c r="C898" i="4"/>
  <c r="AO897" i="4"/>
  <c r="AN897" i="4"/>
  <c r="AM897" i="4"/>
  <c r="AK897" i="4"/>
  <c r="AJ897" i="4"/>
  <c r="AI897" i="4"/>
  <c r="AG897" i="4"/>
  <c r="AF897" i="4"/>
  <c r="AE897" i="4"/>
  <c r="AC897" i="4"/>
  <c r="AB897" i="4"/>
  <c r="AA897" i="4"/>
  <c r="Y897" i="4"/>
  <c r="X897" i="4"/>
  <c r="W897" i="4"/>
  <c r="U897" i="4"/>
  <c r="T897" i="4"/>
  <c r="S897" i="4"/>
  <c r="Q897" i="4"/>
  <c r="P897" i="4"/>
  <c r="O897" i="4"/>
  <c r="M897" i="4"/>
  <c r="L897" i="4"/>
  <c r="K897" i="4"/>
  <c r="I897" i="4"/>
  <c r="H897" i="4"/>
  <c r="G897" i="4"/>
  <c r="E897" i="4"/>
  <c r="D897" i="4"/>
  <c r="C897" i="4"/>
  <c r="AO896" i="4"/>
  <c r="AN896" i="4"/>
  <c r="AM896" i="4"/>
  <c r="AK896" i="4"/>
  <c r="AJ896" i="4"/>
  <c r="AI896" i="4"/>
  <c r="AG896" i="4"/>
  <c r="AF896" i="4"/>
  <c r="AE896" i="4"/>
  <c r="AC896" i="4"/>
  <c r="AB896" i="4"/>
  <c r="AA896" i="4"/>
  <c r="Y896" i="4"/>
  <c r="X896" i="4"/>
  <c r="W896" i="4"/>
  <c r="U896" i="4"/>
  <c r="T896" i="4"/>
  <c r="S896" i="4"/>
  <c r="Q896" i="4"/>
  <c r="P896" i="4"/>
  <c r="O896" i="4"/>
  <c r="M896" i="4"/>
  <c r="L896" i="4"/>
  <c r="K896" i="4"/>
  <c r="I896" i="4"/>
  <c r="H896" i="4"/>
  <c r="E896" i="4"/>
  <c r="D896" i="4"/>
  <c r="AO895" i="4"/>
  <c r="AN895" i="4"/>
  <c r="AM895" i="4"/>
  <c r="AK895" i="4"/>
  <c r="AJ895" i="4"/>
  <c r="AI895" i="4"/>
  <c r="AG895" i="4"/>
  <c r="AF895" i="4"/>
  <c r="AE895" i="4"/>
  <c r="AC895" i="4"/>
  <c r="AB895" i="4"/>
  <c r="AA895" i="4"/>
  <c r="Y895" i="4"/>
  <c r="X895" i="4"/>
  <c r="W895" i="4"/>
  <c r="U895" i="4"/>
  <c r="T895" i="4"/>
  <c r="S895" i="4"/>
  <c r="Q895" i="4"/>
  <c r="P895" i="4"/>
  <c r="O895" i="4"/>
  <c r="M895" i="4"/>
  <c r="L895" i="4"/>
  <c r="I895" i="4"/>
  <c r="H895" i="4"/>
  <c r="E895" i="4"/>
  <c r="D895" i="4"/>
  <c r="AO894" i="4"/>
  <c r="AN894" i="4"/>
  <c r="AM894" i="4"/>
  <c r="AK894" i="4"/>
  <c r="AJ894" i="4"/>
  <c r="AI894" i="4"/>
  <c r="AG894" i="4"/>
  <c r="AF894" i="4"/>
  <c r="AE894" i="4"/>
  <c r="AC894" i="4"/>
  <c r="AB894" i="4"/>
  <c r="AA894" i="4"/>
  <c r="Y894" i="4"/>
  <c r="X894" i="4"/>
  <c r="W894" i="4"/>
  <c r="U894" i="4"/>
  <c r="T894" i="4"/>
  <c r="S894" i="4"/>
  <c r="Q894" i="4"/>
  <c r="P894" i="4"/>
  <c r="O894" i="4"/>
  <c r="M894" i="4"/>
  <c r="L894" i="4"/>
  <c r="K894" i="4"/>
  <c r="I894" i="4"/>
  <c r="H894" i="4"/>
  <c r="G894" i="4"/>
  <c r="E894" i="4"/>
  <c r="D894" i="4"/>
  <c r="C894" i="4"/>
  <c r="AO893" i="4"/>
  <c r="AN893" i="4"/>
  <c r="AM893" i="4"/>
  <c r="AK893" i="4"/>
  <c r="AJ893" i="4"/>
  <c r="AI893" i="4"/>
  <c r="AG893" i="4"/>
  <c r="AF893" i="4"/>
  <c r="AE893" i="4"/>
  <c r="AC893" i="4"/>
  <c r="AB893" i="4"/>
  <c r="AA893" i="4"/>
  <c r="Y893" i="4"/>
  <c r="X893" i="4"/>
  <c r="W893" i="4"/>
  <c r="U893" i="4"/>
  <c r="T893" i="4"/>
  <c r="S893" i="4"/>
  <c r="Q893" i="4"/>
  <c r="P893" i="4"/>
  <c r="O893" i="4"/>
  <c r="M893" i="4"/>
  <c r="L893" i="4"/>
  <c r="K893" i="4"/>
  <c r="I893" i="4"/>
  <c r="H893" i="4"/>
  <c r="G893" i="4"/>
  <c r="E893" i="4"/>
  <c r="D893" i="4"/>
  <c r="C893" i="4"/>
  <c r="AO892" i="4"/>
  <c r="AN892" i="4"/>
  <c r="AM892" i="4"/>
  <c r="AK892" i="4"/>
  <c r="AJ892" i="4"/>
  <c r="AI892" i="4"/>
  <c r="AG892" i="4"/>
  <c r="AF892" i="4"/>
  <c r="AE892" i="4"/>
  <c r="AC892" i="4"/>
  <c r="AB892" i="4"/>
  <c r="AA892" i="4"/>
  <c r="Y892" i="4"/>
  <c r="X892" i="4"/>
  <c r="W892" i="4"/>
  <c r="U892" i="4"/>
  <c r="T892" i="4"/>
  <c r="S892" i="4"/>
  <c r="Q892" i="4"/>
  <c r="P892" i="4"/>
  <c r="O892" i="4"/>
  <c r="M892" i="4"/>
  <c r="L892" i="4"/>
  <c r="K892" i="4"/>
  <c r="I892" i="4"/>
  <c r="H892" i="4"/>
  <c r="G892" i="4"/>
  <c r="E892" i="4"/>
  <c r="D892" i="4"/>
  <c r="C892" i="4"/>
  <c r="AO891" i="4"/>
  <c r="AN891" i="4"/>
  <c r="AM891" i="4"/>
  <c r="AK891" i="4"/>
  <c r="AJ891" i="4"/>
  <c r="AI891" i="4"/>
  <c r="AG891" i="4"/>
  <c r="AF891" i="4"/>
  <c r="AE891" i="4"/>
  <c r="AC891" i="4"/>
  <c r="AB891" i="4"/>
  <c r="AA891" i="4"/>
  <c r="Y891" i="4"/>
  <c r="X891" i="4"/>
  <c r="W891" i="4"/>
  <c r="U891" i="4"/>
  <c r="T891" i="4"/>
  <c r="S891" i="4"/>
  <c r="Q891" i="4"/>
  <c r="P891" i="4"/>
  <c r="O891" i="4"/>
  <c r="M891" i="4"/>
  <c r="L891" i="4"/>
  <c r="K891" i="4"/>
  <c r="I891" i="4"/>
  <c r="H891" i="4"/>
  <c r="G891" i="4"/>
  <c r="E891" i="4"/>
  <c r="D891" i="4"/>
  <c r="C891" i="4"/>
  <c r="AO890" i="4"/>
  <c r="AN890" i="4"/>
  <c r="AM890" i="4"/>
  <c r="AK890" i="4"/>
  <c r="AJ890" i="4"/>
  <c r="AI890" i="4"/>
  <c r="AG890" i="4"/>
  <c r="AF890" i="4"/>
  <c r="AE890" i="4"/>
  <c r="AC890" i="4"/>
  <c r="AB890" i="4"/>
  <c r="AA890" i="4"/>
  <c r="Y890" i="4"/>
  <c r="X890" i="4"/>
  <c r="W890" i="4"/>
  <c r="U890" i="4"/>
  <c r="T890" i="4"/>
  <c r="S890" i="4"/>
  <c r="Q890" i="4"/>
  <c r="P890" i="4"/>
  <c r="O890" i="4"/>
  <c r="M890" i="4"/>
  <c r="L890" i="4"/>
  <c r="K890" i="4"/>
  <c r="I890" i="4"/>
  <c r="H890" i="4"/>
  <c r="G890" i="4"/>
  <c r="E890" i="4"/>
  <c r="D890" i="4"/>
  <c r="C890" i="4"/>
  <c r="AO889" i="4"/>
  <c r="AN889" i="4"/>
  <c r="AM889" i="4"/>
  <c r="AK889" i="4"/>
  <c r="AJ889" i="4"/>
  <c r="AI889" i="4"/>
  <c r="AG889" i="4"/>
  <c r="AF889" i="4"/>
  <c r="AE889" i="4"/>
  <c r="AC889" i="4"/>
  <c r="AB889" i="4"/>
  <c r="AA889" i="4"/>
  <c r="Y889" i="4"/>
  <c r="X889" i="4"/>
  <c r="W889" i="4"/>
  <c r="U889" i="4"/>
  <c r="T889" i="4"/>
  <c r="S889" i="4"/>
  <c r="Q889" i="4"/>
  <c r="P889" i="4"/>
  <c r="O889" i="4"/>
  <c r="M889" i="4"/>
  <c r="L889" i="4"/>
  <c r="K889" i="4"/>
  <c r="I889" i="4"/>
  <c r="H889" i="4"/>
  <c r="G889" i="4"/>
  <c r="E889" i="4"/>
  <c r="D889" i="4"/>
  <c r="C889" i="4"/>
  <c r="AO888" i="4"/>
  <c r="AN888" i="4"/>
  <c r="AM888" i="4"/>
  <c r="AK888" i="4"/>
  <c r="AJ888" i="4"/>
  <c r="AI888" i="4"/>
  <c r="AG888" i="4"/>
  <c r="AF888" i="4"/>
  <c r="AE888" i="4"/>
  <c r="AC888" i="4"/>
  <c r="AB888" i="4"/>
  <c r="AA888" i="4"/>
  <c r="Y888" i="4"/>
  <c r="X888" i="4"/>
  <c r="W888" i="4"/>
  <c r="U888" i="4"/>
  <c r="T888" i="4"/>
  <c r="S888" i="4"/>
  <c r="Q888" i="4"/>
  <c r="P888" i="4"/>
  <c r="O888" i="4"/>
  <c r="M888" i="4"/>
  <c r="L888" i="4"/>
  <c r="K888" i="4"/>
  <c r="I888" i="4"/>
  <c r="H888" i="4"/>
  <c r="G888" i="4"/>
  <c r="E888" i="4"/>
  <c r="D888" i="4"/>
  <c r="C888" i="4"/>
  <c r="AO887" i="4"/>
  <c r="AN887" i="4"/>
  <c r="AM887" i="4"/>
  <c r="AK887" i="4"/>
  <c r="AJ887" i="4"/>
  <c r="AI887" i="4"/>
  <c r="AG887" i="4"/>
  <c r="AF887" i="4"/>
  <c r="AE887" i="4"/>
  <c r="AC887" i="4"/>
  <c r="AB887" i="4"/>
  <c r="AA887" i="4"/>
  <c r="Y887" i="4"/>
  <c r="X887" i="4"/>
  <c r="W887" i="4"/>
  <c r="U887" i="4"/>
  <c r="T887" i="4"/>
  <c r="S887" i="4"/>
  <c r="Q887" i="4"/>
  <c r="P887" i="4"/>
  <c r="O887" i="4"/>
  <c r="M887" i="4"/>
  <c r="L887" i="4"/>
  <c r="K887" i="4"/>
  <c r="I887" i="4"/>
  <c r="H887" i="4"/>
  <c r="G887" i="4"/>
  <c r="E887" i="4"/>
  <c r="D887" i="4"/>
  <c r="C887" i="4"/>
  <c r="AO886" i="4"/>
  <c r="AN886" i="4"/>
  <c r="AM886" i="4"/>
  <c r="AK886" i="4"/>
  <c r="AJ886" i="4"/>
  <c r="AI886" i="4"/>
  <c r="AG886" i="4"/>
  <c r="AF886" i="4"/>
  <c r="AE886" i="4"/>
  <c r="AC886" i="4"/>
  <c r="AB886" i="4"/>
  <c r="AA886" i="4"/>
  <c r="Y886" i="4"/>
  <c r="X886" i="4"/>
  <c r="W886" i="4"/>
  <c r="U886" i="4"/>
  <c r="T886" i="4"/>
  <c r="S886" i="4"/>
  <c r="Q886" i="4"/>
  <c r="P886" i="4"/>
  <c r="O886" i="4"/>
  <c r="M886" i="4"/>
  <c r="L886" i="4"/>
  <c r="K886" i="4"/>
  <c r="I886" i="4"/>
  <c r="H886" i="4"/>
  <c r="G886" i="4"/>
  <c r="E886" i="4"/>
  <c r="D886" i="4"/>
  <c r="C886" i="4"/>
  <c r="AO885" i="4"/>
  <c r="AN885" i="4"/>
  <c r="AM885" i="4"/>
  <c r="AK885" i="4"/>
  <c r="AJ885" i="4"/>
  <c r="AI885" i="4"/>
  <c r="AG885" i="4"/>
  <c r="AF885" i="4"/>
  <c r="AE885" i="4"/>
  <c r="AC885" i="4"/>
  <c r="AB885" i="4"/>
  <c r="AA885" i="4"/>
  <c r="Y885" i="4"/>
  <c r="X885" i="4"/>
  <c r="W885" i="4"/>
  <c r="U885" i="4"/>
  <c r="T885" i="4"/>
  <c r="S885" i="4"/>
  <c r="Q885" i="4"/>
  <c r="P885" i="4"/>
  <c r="O885" i="4"/>
  <c r="M885" i="4"/>
  <c r="L885" i="4"/>
  <c r="K885" i="4"/>
  <c r="I885" i="4"/>
  <c r="H885" i="4"/>
  <c r="G885" i="4"/>
  <c r="E885" i="4"/>
  <c r="D885" i="4"/>
  <c r="C885" i="4"/>
  <c r="AO884" i="4"/>
  <c r="AN884" i="4"/>
  <c r="AM884" i="4"/>
  <c r="AK884" i="4"/>
  <c r="AJ884" i="4"/>
  <c r="AI884" i="4"/>
  <c r="AG884" i="4"/>
  <c r="AF884" i="4"/>
  <c r="AE884" i="4"/>
  <c r="AC884" i="4"/>
  <c r="AB884" i="4"/>
  <c r="AA884" i="4"/>
  <c r="Y884" i="4"/>
  <c r="X884" i="4"/>
  <c r="W884" i="4"/>
  <c r="U884" i="4"/>
  <c r="T884" i="4"/>
  <c r="S884" i="4"/>
  <c r="Q884" i="4"/>
  <c r="P884" i="4"/>
  <c r="O884" i="4"/>
  <c r="M884" i="4"/>
  <c r="L884" i="4"/>
  <c r="K884" i="4"/>
  <c r="I884" i="4"/>
  <c r="H884" i="4"/>
  <c r="G884" i="4"/>
  <c r="E884" i="4"/>
  <c r="D884" i="4"/>
  <c r="C884" i="4"/>
  <c r="AO883" i="4"/>
  <c r="AN883" i="4"/>
  <c r="AM883" i="4"/>
  <c r="AK883" i="4"/>
  <c r="AJ883" i="4"/>
  <c r="AI883" i="4"/>
  <c r="AG883" i="4"/>
  <c r="AF883" i="4"/>
  <c r="AE883" i="4"/>
  <c r="AC883" i="4"/>
  <c r="AB883" i="4"/>
  <c r="AA883" i="4"/>
  <c r="Y883" i="4"/>
  <c r="X883" i="4"/>
  <c r="W883" i="4"/>
  <c r="U883" i="4"/>
  <c r="T883" i="4"/>
  <c r="S883" i="4"/>
  <c r="Q883" i="4"/>
  <c r="P883" i="4"/>
  <c r="O883" i="4"/>
  <c r="M883" i="4"/>
  <c r="L883" i="4"/>
  <c r="K883" i="4"/>
  <c r="I883" i="4"/>
  <c r="H883" i="4"/>
  <c r="G883" i="4"/>
  <c r="E883" i="4"/>
  <c r="D883" i="4"/>
  <c r="C883" i="4"/>
  <c r="AO882" i="4"/>
  <c r="AN882" i="4"/>
  <c r="AM882" i="4"/>
  <c r="AK882" i="4"/>
  <c r="AJ882" i="4"/>
  <c r="AI882" i="4"/>
  <c r="AG882" i="4"/>
  <c r="AF882" i="4"/>
  <c r="AE882" i="4"/>
  <c r="AC882" i="4"/>
  <c r="AB882" i="4"/>
  <c r="AA882" i="4"/>
  <c r="Y882" i="4"/>
  <c r="X882" i="4"/>
  <c r="W882" i="4"/>
  <c r="U882" i="4"/>
  <c r="T882" i="4"/>
  <c r="S882" i="4"/>
  <c r="Q882" i="4"/>
  <c r="P882" i="4"/>
  <c r="O882" i="4"/>
  <c r="M882" i="4"/>
  <c r="L882" i="4"/>
  <c r="K882" i="4"/>
  <c r="I882" i="4"/>
  <c r="H882" i="4"/>
  <c r="G882" i="4"/>
  <c r="E882" i="4"/>
  <c r="D882" i="4"/>
  <c r="C882" i="4"/>
  <c r="AO881" i="4"/>
  <c r="AN881" i="4"/>
  <c r="AM881" i="4"/>
  <c r="AK881" i="4"/>
  <c r="AJ881" i="4"/>
  <c r="AI881" i="4"/>
  <c r="AG881" i="4"/>
  <c r="AF881" i="4"/>
  <c r="AE881" i="4"/>
  <c r="AC881" i="4"/>
  <c r="AB881" i="4"/>
  <c r="AA881" i="4"/>
  <c r="Y881" i="4"/>
  <c r="X881" i="4"/>
  <c r="W881" i="4"/>
  <c r="U881" i="4"/>
  <c r="T881" i="4"/>
  <c r="S881" i="4"/>
  <c r="Q881" i="4"/>
  <c r="P881" i="4"/>
  <c r="O881" i="4"/>
  <c r="M881" i="4"/>
  <c r="L881" i="4"/>
  <c r="K881" i="4"/>
  <c r="I881" i="4"/>
  <c r="H881" i="4"/>
  <c r="G881" i="4"/>
  <c r="E881" i="4"/>
  <c r="D881" i="4"/>
  <c r="C881" i="4"/>
  <c r="AO880" i="4"/>
  <c r="AN880" i="4"/>
  <c r="AM880" i="4"/>
  <c r="AK880" i="4"/>
  <c r="AJ880" i="4"/>
  <c r="AI880" i="4"/>
  <c r="AG880" i="4"/>
  <c r="AF880" i="4"/>
  <c r="AE880" i="4"/>
  <c r="AC880" i="4"/>
  <c r="AB880" i="4"/>
  <c r="AA880" i="4"/>
  <c r="Y880" i="4"/>
  <c r="X880" i="4"/>
  <c r="W880" i="4"/>
  <c r="U880" i="4"/>
  <c r="T880" i="4"/>
  <c r="S880" i="4"/>
  <c r="Q880" i="4"/>
  <c r="P880" i="4"/>
  <c r="O880" i="4"/>
  <c r="M880" i="4"/>
  <c r="L880" i="4"/>
  <c r="K880" i="4"/>
  <c r="I880" i="4"/>
  <c r="H880" i="4"/>
  <c r="G880" i="4"/>
  <c r="E880" i="4"/>
  <c r="D880" i="4"/>
  <c r="C880" i="4"/>
  <c r="AO879" i="4"/>
  <c r="AN879" i="4"/>
  <c r="AM879" i="4"/>
  <c r="AK879" i="4"/>
  <c r="AJ879" i="4"/>
  <c r="AI879" i="4"/>
  <c r="AG879" i="4"/>
  <c r="AF879" i="4"/>
  <c r="AE879" i="4"/>
  <c r="AC879" i="4"/>
  <c r="AB879" i="4"/>
  <c r="AA879" i="4"/>
  <c r="Y879" i="4"/>
  <c r="X879" i="4"/>
  <c r="W879" i="4"/>
  <c r="U879" i="4"/>
  <c r="T879" i="4"/>
  <c r="S879" i="4"/>
  <c r="Q879" i="4"/>
  <c r="P879" i="4"/>
  <c r="O879" i="4"/>
  <c r="M879" i="4"/>
  <c r="L879" i="4"/>
  <c r="K879" i="4"/>
  <c r="I879" i="4"/>
  <c r="H879" i="4"/>
  <c r="G879" i="4"/>
  <c r="E879" i="4"/>
  <c r="D879" i="4"/>
  <c r="C879" i="4"/>
  <c r="AO878" i="4"/>
  <c r="AN878" i="4"/>
  <c r="AM878" i="4"/>
  <c r="AK878" i="4"/>
  <c r="AJ878" i="4"/>
  <c r="AI878" i="4"/>
  <c r="AG878" i="4"/>
  <c r="AF878" i="4"/>
  <c r="AE878" i="4"/>
  <c r="AC878" i="4"/>
  <c r="AB878" i="4"/>
  <c r="AA878" i="4"/>
  <c r="Y878" i="4"/>
  <c r="X878" i="4"/>
  <c r="W878" i="4"/>
  <c r="U878" i="4"/>
  <c r="T878" i="4"/>
  <c r="S878" i="4"/>
  <c r="Q878" i="4"/>
  <c r="P878" i="4"/>
  <c r="O878" i="4"/>
  <c r="M878" i="4"/>
  <c r="L878" i="4"/>
  <c r="I878" i="4"/>
  <c r="H878" i="4"/>
  <c r="E878" i="4"/>
  <c r="D878" i="4"/>
  <c r="AO877" i="4"/>
  <c r="AN877" i="4"/>
  <c r="AM877" i="4"/>
  <c r="AK877" i="4"/>
  <c r="AJ877" i="4"/>
  <c r="AI877" i="4"/>
  <c r="AG877" i="4"/>
  <c r="AF877" i="4"/>
  <c r="AE877" i="4"/>
  <c r="AC877" i="4"/>
  <c r="AB877" i="4"/>
  <c r="AA877" i="4"/>
  <c r="Y877" i="4"/>
  <c r="X877" i="4"/>
  <c r="W877" i="4"/>
  <c r="U877" i="4"/>
  <c r="T877" i="4"/>
  <c r="S877" i="4"/>
  <c r="Q877" i="4"/>
  <c r="P877" i="4"/>
  <c r="O877" i="4"/>
  <c r="M877" i="4"/>
  <c r="L877" i="4"/>
  <c r="K877" i="4"/>
  <c r="I877" i="4"/>
  <c r="H877" i="4"/>
  <c r="G877" i="4"/>
  <c r="E877" i="4"/>
  <c r="D877" i="4"/>
  <c r="C877" i="4"/>
  <c r="AO876" i="4"/>
  <c r="AN876" i="4"/>
  <c r="AM876" i="4"/>
  <c r="AK876" i="4"/>
  <c r="AJ876" i="4"/>
  <c r="AI876" i="4"/>
  <c r="AG876" i="4"/>
  <c r="AF876" i="4"/>
  <c r="AE876" i="4"/>
  <c r="AC876" i="4"/>
  <c r="AB876" i="4"/>
  <c r="AA876" i="4"/>
  <c r="Y876" i="4"/>
  <c r="X876" i="4"/>
  <c r="W876" i="4"/>
  <c r="U876" i="4"/>
  <c r="T876" i="4"/>
  <c r="S876" i="4"/>
  <c r="Q876" i="4"/>
  <c r="P876" i="4"/>
  <c r="O876" i="4"/>
  <c r="M876" i="4"/>
  <c r="L876" i="4"/>
  <c r="I876" i="4"/>
  <c r="H876" i="4"/>
  <c r="E876" i="4"/>
  <c r="D876" i="4"/>
  <c r="AO875" i="4"/>
  <c r="AN875" i="4"/>
  <c r="AM875" i="4"/>
  <c r="AK875" i="4"/>
  <c r="AJ875" i="4"/>
  <c r="AI875" i="4"/>
  <c r="AG875" i="4"/>
  <c r="AF875" i="4"/>
  <c r="AE875" i="4"/>
  <c r="AC875" i="4"/>
  <c r="AB875" i="4"/>
  <c r="AA875" i="4"/>
  <c r="Y875" i="4"/>
  <c r="X875" i="4"/>
  <c r="W875" i="4"/>
  <c r="U875" i="4"/>
  <c r="T875" i="4"/>
  <c r="S875" i="4"/>
  <c r="Q875" i="4"/>
  <c r="P875" i="4"/>
  <c r="O875" i="4"/>
  <c r="M875" i="4"/>
  <c r="L875" i="4"/>
  <c r="K875" i="4"/>
  <c r="I875" i="4"/>
  <c r="H875" i="4"/>
  <c r="G875" i="4"/>
  <c r="E875" i="4"/>
  <c r="D875" i="4"/>
  <c r="C875" i="4"/>
  <c r="AO874" i="4"/>
  <c r="AN874" i="4"/>
  <c r="AM874" i="4"/>
  <c r="AK874" i="4"/>
  <c r="AJ874" i="4"/>
  <c r="AI874" i="4"/>
  <c r="AG874" i="4"/>
  <c r="AF874" i="4"/>
  <c r="AE874" i="4"/>
  <c r="AC874" i="4"/>
  <c r="AB874" i="4"/>
  <c r="AA874" i="4"/>
  <c r="Y874" i="4"/>
  <c r="X874" i="4"/>
  <c r="W874" i="4"/>
  <c r="U874" i="4"/>
  <c r="T874" i="4"/>
  <c r="S874" i="4"/>
  <c r="Q874" i="4"/>
  <c r="P874" i="4"/>
  <c r="O874" i="4"/>
  <c r="M874" i="4"/>
  <c r="L874" i="4"/>
  <c r="I874" i="4"/>
  <c r="H874" i="4"/>
  <c r="E874" i="4"/>
  <c r="D874" i="4"/>
  <c r="AO873" i="4"/>
  <c r="AN873" i="4"/>
  <c r="AM873" i="4"/>
  <c r="AK873" i="4"/>
  <c r="AJ873" i="4"/>
  <c r="AI873" i="4"/>
  <c r="AG873" i="4"/>
  <c r="AF873" i="4"/>
  <c r="AE873" i="4"/>
  <c r="AC873" i="4"/>
  <c r="AB873" i="4"/>
  <c r="AA873" i="4"/>
  <c r="Y873" i="4"/>
  <c r="X873" i="4"/>
  <c r="W873" i="4"/>
  <c r="U873" i="4"/>
  <c r="T873" i="4"/>
  <c r="S873" i="4"/>
  <c r="Q873" i="4"/>
  <c r="P873" i="4"/>
  <c r="O873" i="4"/>
  <c r="M873" i="4"/>
  <c r="L873" i="4"/>
  <c r="K873" i="4"/>
  <c r="I873" i="4"/>
  <c r="H873" i="4"/>
  <c r="G873" i="4"/>
  <c r="E873" i="4"/>
  <c r="D873" i="4"/>
  <c r="C873" i="4"/>
  <c r="AO872" i="4"/>
  <c r="AN872" i="4"/>
  <c r="AM872" i="4"/>
  <c r="AK872" i="4"/>
  <c r="AJ872" i="4"/>
  <c r="AI872" i="4"/>
  <c r="AG872" i="4"/>
  <c r="AF872" i="4"/>
  <c r="AE872" i="4"/>
  <c r="AC872" i="4"/>
  <c r="AB872" i="4"/>
  <c r="AA872" i="4"/>
  <c r="Y872" i="4"/>
  <c r="X872" i="4"/>
  <c r="W872" i="4"/>
  <c r="U872" i="4"/>
  <c r="T872" i="4"/>
  <c r="S872" i="4"/>
  <c r="Q872" i="4"/>
  <c r="P872" i="4"/>
  <c r="O872" i="4"/>
  <c r="M872" i="4"/>
  <c r="L872" i="4"/>
  <c r="K872" i="4"/>
  <c r="I872" i="4"/>
  <c r="H872" i="4"/>
  <c r="G872" i="4"/>
  <c r="E872" i="4"/>
  <c r="D872" i="4"/>
  <c r="C872" i="4"/>
  <c r="AO871" i="4"/>
  <c r="AN871" i="4"/>
  <c r="AM871" i="4"/>
  <c r="AK871" i="4"/>
  <c r="AJ871" i="4"/>
  <c r="AI871" i="4"/>
  <c r="AG871" i="4"/>
  <c r="AF871" i="4"/>
  <c r="AE871" i="4"/>
  <c r="AC871" i="4"/>
  <c r="AB871" i="4"/>
  <c r="AA871" i="4"/>
  <c r="Y871" i="4"/>
  <c r="X871" i="4"/>
  <c r="W871" i="4"/>
  <c r="U871" i="4"/>
  <c r="T871" i="4"/>
  <c r="S871" i="4"/>
  <c r="Q871" i="4"/>
  <c r="P871" i="4"/>
  <c r="O871" i="4"/>
  <c r="M871" i="4"/>
  <c r="L871" i="4"/>
  <c r="K871" i="4"/>
  <c r="I871" i="4"/>
  <c r="H871" i="4"/>
  <c r="G871" i="4"/>
  <c r="E871" i="4"/>
  <c r="D871" i="4"/>
  <c r="C871" i="4"/>
  <c r="AO870" i="4"/>
  <c r="AN870" i="4"/>
  <c r="AM870" i="4"/>
  <c r="AK870" i="4"/>
  <c r="AJ870" i="4"/>
  <c r="AI870" i="4"/>
  <c r="AG870" i="4"/>
  <c r="AF870" i="4"/>
  <c r="AE870" i="4"/>
  <c r="AC870" i="4"/>
  <c r="AB870" i="4"/>
  <c r="AA870" i="4"/>
  <c r="Y870" i="4"/>
  <c r="X870" i="4"/>
  <c r="W870" i="4"/>
  <c r="U870" i="4"/>
  <c r="T870" i="4"/>
  <c r="S870" i="4"/>
  <c r="Q870" i="4"/>
  <c r="P870" i="4"/>
  <c r="O870" i="4"/>
  <c r="M870" i="4"/>
  <c r="L870" i="4"/>
  <c r="I870" i="4"/>
  <c r="H870" i="4"/>
  <c r="G870" i="4"/>
  <c r="E870" i="4"/>
  <c r="D870" i="4"/>
  <c r="C870" i="4"/>
  <c r="AO869" i="4"/>
  <c r="AN869" i="4"/>
  <c r="AM869" i="4"/>
  <c r="AK869" i="4"/>
  <c r="AJ869" i="4"/>
  <c r="AI869" i="4"/>
  <c r="AG869" i="4"/>
  <c r="AF869" i="4"/>
  <c r="AE869" i="4"/>
  <c r="AC869" i="4"/>
  <c r="AB869" i="4"/>
  <c r="AA869" i="4"/>
  <c r="Y869" i="4"/>
  <c r="X869" i="4"/>
  <c r="W869" i="4"/>
  <c r="U869" i="4"/>
  <c r="T869" i="4"/>
  <c r="S869" i="4"/>
  <c r="Q869" i="4"/>
  <c r="P869" i="4"/>
  <c r="O869" i="4"/>
  <c r="M869" i="4"/>
  <c r="L869" i="4"/>
  <c r="K869" i="4"/>
  <c r="I869" i="4"/>
  <c r="H869" i="4"/>
  <c r="G869" i="4"/>
  <c r="E869" i="4"/>
  <c r="D869" i="4"/>
  <c r="C869" i="4"/>
  <c r="AO868" i="4"/>
  <c r="AN868" i="4"/>
  <c r="AM868" i="4"/>
  <c r="AK868" i="4"/>
  <c r="AJ868" i="4"/>
  <c r="AI868" i="4"/>
  <c r="AG868" i="4"/>
  <c r="AF868" i="4"/>
  <c r="AE868" i="4"/>
  <c r="AC868" i="4"/>
  <c r="AB868" i="4"/>
  <c r="AA868" i="4"/>
  <c r="Y868" i="4"/>
  <c r="X868" i="4"/>
  <c r="W868" i="4"/>
  <c r="U868" i="4"/>
  <c r="T868" i="4"/>
  <c r="S868" i="4"/>
  <c r="Q868" i="4"/>
  <c r="P868" i="4"/>
  <c r="O868" i="4"/>
  <c r="M868" i="4"/>
  <c r="L868" i="4"/>
  <c r="K868" i="4"/>
  <c r="I868" i="4"/>
  <c r="H868" i="4"/>
  <c r="G868" i="4"/>
  <c r="E868" i="4"/>
  <c r="D868" i="4"/>
  <c r="AO867" i="4"/>
  <c r="AN867" i="4"/>
  <c r="AM867" i="4"/>
  <c r="AK867" i="4"/>
  <c r="AJ867" i="4"/>
  <c r="AI867" i="4"/>
  <c r="AG867" i="4"/>
  <c r="AF867" i="4"/>
  <c r="AE867" i="4"/>
  <c r="AC867" i="4"/>
  <c r="AB867" i="4"/>
  <c r="AA867" i="4"/>
  <c r="Y867" i="4"/>
  <c r="X867" i="4"/>
  <c r="W867" i="4"/>
  <c r="U867" i="4"/>
  <c r="T867" i="4"/>
  <c r="S867" i="4"/>
  <c r="Q867" i="4"/>
  <c r="P867" i="4"/>
  <c r="O867" i="4"/>
  <c r="M867" i="4"/>
  <c r="L867" i="4"/>
  <c r="K867" i="4"/>
  <c r="I867" i="4"/>
  <c r="H867" i="4"/>
  <c r="G867" i="4"/>
  <c r="E867" i="4"/>
  <c r="D867" i="4"/>
  <c r="C867" i="4"/>
  <c r="AO866" i="4"/>
  <c r="AN866" i="4"/>
  <c r="AM866" i="4"/>
  <c r="AK866" i="4"/>
  <c r="AJ866" i="4"/>
  <c r="AI866" i="4"/>
  <c r="AG866" i="4"/>
  <c r="AF866" i="4"/>
  <c r="AE866" i="4"/>
  <c r="AC866" i="4"/>
  <c r="AB866" i="4"/>
  <c r="AA866" i="4"/>
  <c r="Y866" i="4"/>
  <c r="X866" i="4"/>
  <c r="W866" i="4"/>
  <c r="U866" i="4"/>
  <c r="T866" i="4"/>
  <c r="S866" i="4"/>
  <c r="Q866" i="4"/>
  <c r="P866" i="4"/>
  <c r="O866" i="4"/>
  <c r="M866" i="4"/>
  <c r="L866" i="4"/>
  <c r="K866" i="4"/>
  <c r="I866" i="4"/>
  <c r="H866" i="4"/>
  <c r="G866" i="4"/>
  <c r="E866" i="4"/>
  <c r="D866" i="4"/>
  <c r="C866" i="4"/>
  <c r="AO865" i="4"/>
  <c r="AN865" i="4"/>
  <c r="AM865" i="4"/>
  <c r="AK865" i="4"/>
  <c r="AJ865" i="4"/>
  <c r="AI865" i="4"/>
  <c r="AG865" i="4"/>
  <c r="AF865" i="4"/>
  <c r="AE865" i="4"/>
  <c r="AC865" i="4"/>
  <c r="AB865" i="4"/>
  <c r="AA865" i="4"/>
  <c r="Y865" i="4"/>
  <c r="X865" i="4"/>
  <c r="W865" i="4"/>
  <c r="U865" i="4"/>
  <c r="T865" i="4"/>
  <c r="S865" i="4"/>
  <c r="Q865" i="4"/>
  <c r="P865" i="4"/>
  <c r="O865" i="4"/>
  <c r="M865" i="4"/>
  <c r="L865" i="4"/>
  <c r="K865" i="4"/>
  <c r="I865" i="4"/>
  <c r="H865" i="4"/>
  <c r="G865" i="4"/>
  <c r="E865" i="4"/>
  <c r="D865" i="4"/>
  <c r="C865" i="4"/>
  <c r="AO864" i="4"/>
  <c r="AN864" i="4"/>
  <c r="AM864" i="4"/>
  <c r="AK864" i="4"/>
  <c r="AJ864" i="4"/>
  <c r="AI864" i="4"/>
  <c r="AG864" i="4"/>
  <c r="AF864" i="4"/>
  <c r="AE864" i="4"/>
  <c r="AC864" i="4"/>
  <c r="AB864" i="4"/>
  <c r="AA864" i="4"/>
  <c r="Y864" i="4"/>
  <c r="X864" i="4"/>
  <c r="W864" i="4"/>
  <c r="U864" i="4"/>
  <c r="T864" i="4"/>
  <c r="S864" i="4"/>
  <c r="Q864" i="4"/>
  <c r="P864" i="4"/>
  <c r="O864" i="4"/>
  <c r="M864" i="4"/>
  <c r="L864" i="4"/>
  <c r="K864" i="4"/>
  <c r="I864" i="4"/>
  <c r="H864" i="4"/>
  <c r="G864" i="4"/>
  <c r="E864" i="4"/>
  <c r="D864" i="4"/>
  <c r="C864" i="4"/>
  <c r="AO863" i="4"/>
  <c r="AN863" i="4"/>
  <c r="AM863" i="4"/>
  <c r="AK863" i="4"/>
  <c r="AJ863" i="4"/>
  <c r="AI863" i="4"/>
  <c r="AG863" i="4"/>
  <c r="AF863" i="4"/>
  <c r="AE863" i="4"/>
  <c r="AC863" i="4"/>
  <c r="AB863" i="4"/>
  <c r="AA863" i="4"/>
  <c r="Y863" i="4"/>
  <c r="X863" i="4"/>
  <c r="W863" i="4"/>
  <c r="U863" i="4"/>
  <c r="T863" i="4"/>
  <c r="S863" i="4"/>
  <c r="Q863" i="4"/>
  <c r="P863" i="4"/>
  <c r="O863" i="4"/>
  <c r="M863" i="4"/>
  <c r="L863" i="4"/>
  <c r="K863" i="4"/>
  <c r="I863" i="4"/>
  <c r="H863" i="4"/>
  <c r="G863" i="4"/>
  <c r="E863" i="4"/>
  <c r="D863" i="4"/>
  <c r="C863" i="4"/>
  <c r="AO862" i="4"/>
  <c r="AN862" i="4"/>
  <c r="AM862" i="4"/>
  <c r="AK862" i="4"/>
  <c r="AJ862" i="4"/>
  <c r="AI862" i="4"/>
  <c r="AG862" i="4"/>
  <c r="AF862" i="4"/>
  <c r="AE862" i="4"/>
  <c r="AC862" i="4"/>
  <c r="AB862" i="4"/>
  <c r="AA862" i="4"/>
  <c r="Y862" i="4"/>
  <c r="X862" i="4"/>
  <c r="W862" i="4"/>
  <c r="U862" i="4"/>
  <c r="T862" i="4"/>
  <c r="S862" i="4"/>
  <c r="Q862" i="4"/>
  <c r="P862" i="4"/>
  <c r="O862" i="4"/>
  <c r="M862" i="4"/>
  <c r="L862" i="4"/>
  <c r="K862" i="4"/>
  <c r="I862" i="4"/>
  <c r="H862" i="4"/>
  <c r="G862" i="4"/>
  <c r="E862" i="4"/>
  <c r="D862" i="4"/>
  <c r="C862" i="4"/>
  <c r="AO861" i="4"/>
  <c r="AN861" i="4"/>
  <c r="AM861" i="4"/>
  <c r="AK861" i="4"/>
  <c r="AJ861" i="4"/>
  <c r="AI861" i="4"/>
  <c r="AG861" i="4"/>
  <c r="AF861" i="4"/>
  <c r="AE861" i="4"/>
  <c r="AC861" i="4"/>
  <c r="AB861" i="4"/>
  <c r="AA861" i="4"/>
  <c r="Y861" i="4"/>
  <c r="X861" i="4"/>
  <c r="W861" i="4"/>
  <c r="U861" i="4"/>
  <c r="T861" i="4"/>
  <c r="S861" i="4"/>
  <c r="Q861" i="4"/>
  <c r="P861" i="4"/>
  <c r="O861" i="4"/>
  <c r="M861" i="4"/>
  <c r="L861" i="4"/>
  <c r="K861" i="4"/>
  <c r="I861" i="4"/>
  <c r="H861" i="4"/>
  <c r="G861" i="4"/>
  <c r="E861" i="4"/>
  <c r="D861" i="4"/>
  <c r="C861" i="4"/>
  <c r="AO860" i="4"/>
  <c r="AN860" i="4"/>
  <c r="AM860" i="4"/>
  <c r="AK860" i="4"/>
  <c r="AJ860" i="4"/>
  <c r="AI860" i="4"/>
  <c r="AG860" i="4"/>
  <c r="AF860" i="4"/>
  <c r="AE860" i="4"/>
  <c r="AC860" i="4"/>
  <c r="AB860" i="4"/>
  <c r="AA860" i="4"/>
  <c r="Y860" i="4"/>
  <c r="X860" i="4"/>
  <c r="W860" i="4"/>
  <c r="U860" i="4"/>
  <c r="T860" i="4"/>
  <c r="S860" i="4"/>
  <c r="Q860" i="4"/>
  <c r="P860" i="4"/>
  <c r="O860" i="4"/>
  <c r="M860" i="4"/>
  <c r="L860" i="4"/>
  <c r="K860" i="4"/>
  <c r="I860" i="4"/>
  <c r="H860" i="4"/>
  <c r="G860" i="4"/>
  <c r="E860" i="4"/>
  <c r="D860" i="4"/>
  <c r="C860" i="4"/>
  <c r="AO859" i="4"/>
  <c r="AN859" i="4"/>
  <c r="AM859" i="4"/>
  <c r="AK859" i="4"/>
  <c r="AJ859" i="4"/>
  <c r="AI859" i="4"/>
  <c r="AG859" i="4"/>
  <c r="AF859" i="4"/>
  <c r="AE859" i="4"/>
  <c r="AC859" i="4"/>
  <c r="AB859" i="4"/>
  <c r="AA859" i="4"/>
  <c r="Y859" i="4"/>
  <c r="X859" i="4"/>
  <c r="W859" i="4"/>
  <c r="U859" i="4"/>
  <c r="T859" i="4"/>
  <c r="S859" i="4"/>
  <c r="Q859" i="4"/>
  <c r="P859" i="4"/>
  <c r="O859" i="4"/>
  <c r="M859" i="4"/>
  <c r="L859" i="4"/>
  <c r="K859" i="4"/>
  <c r="I859" i="4"/>
  <c r="H859" i="4"/>
  <c r="G859" i="4"/>
  <c r="E859" i="4"/>
  <c r="D859" i="4"/>
  <c r="C859" i="4"/>
  <c r="AO858" i="4"/>
  <c r="AN858" i="4"/>
  <c r="AM858" i="4"/>
  <c r="AK858" i="4"/>
  <c r="AJ858" i="4"/>
  <c r="AI858" i="4"/>
  <c r="AG858" i="4"/>
  <c r="AF858" i="4"/>
  <c r="AE858" i="4"/>
  <c r="AC858" i="4"/>
  <c r="AB858" i="4"/>
  <c r="AA858" i="4"/>
  <c r="Y858" i="4"/>
  <c r="X858" i="4"/>
  <c r="W858" i="4"/>
  <c r="U858" i="4"/>
  <c r="T858" i="4"/>
  <c r="S858" i="4"/>
  <c r="Q858" i="4"/>
  <c r="P858" i="4"/>
  <c r="O858" i="4"/>
  <c r="M858" i="4"/>
  <c r="L858" i="4"/>
  <c r="K858" i="4"/>
  <c r="I858" i="4"/>
  <c r="H858" i="4"/>
  <c r="G858" i="4"/>
  <c r="E858" i="4"/>
  <c r="D858" i="4"/>
  <c r="C858" i="4"/>
  <c r="AO857" i="4"/>
  <c r="AN857" i="4"/>
  <c r="AM857" i="4"/>
  <c r="AK857" i="4"/>
  <c r="AJ857" i="4"/>
  <c r="AI857" i="4"/>
  <c r="AG857" i="4"/>
  <c r="AF857" i="4"/>
  <c r="AE857" i="4"/>
  <c r="AC857" i="4"/>
  <c r="AB857" i="4"/>
  <c r="AA857" i="4"/>
  <c r="Y857" i="4"/>
  <c r="X857" i="4"/>
  <c r="W857" i="4"/>
  <c r="U857" i="4"/>
  <c r="T857" i="4"/>
  <c r="S857" i="4"/>
  <c r="Q857" i="4"/>
  <c r="P857" i="4"/>
  <c r="O857" i="4"/>
  <c r="M857" i="4"/>
  <c r="L857" i="4"/>
  <c r="K857" i="4"/>
  <c r="I857" i="4"/>
  <c r="H857" i="4"/>
  <c r="G857" i="4"/>
  <c r="E857" i="4"/>
  <c r="D857" i="4"/>
  <c r="C857" i="4"/>
  <c r="AO856" i="4"/>
  <c r="AN856" i="4"/>
  <c r="AM856" i="4"/>
  <c r="AK856" i="4"/>
  <c r="AJ856" i="4"/>
  <c r="AI856" i="4"/>
  <c r="AG856" i="4"/>
  <c r="AF856" i="4"/>
  <c r="AE856" i="4"/>
  <c r="AC856" i="4"/>
  <c r="AB856" i="4"/>
  <c r="AA856" i="4"/>
  <c r="Y856" i="4"/>
  <c r="X856" i="4"/>
  <c r="W856" i="4"/>
  <c r="U856" i="4"/>
  <c r="T856" i="4"/>
  <c r="S856" i="4"/>
  <c r="Q856" i="4"/>
  <c r="P856" i="4"/>
  <c r="O856" i="4"/>
  <c r="M856" i="4"/>
  <c r="L856" i="4"/>
  <c r="K856" i="4"/>
  <c r="I856" i="4"/>
  <c r="H856" i="4"/>
  <c r="G856" i="4"/>
  <c r="E856" i="4"/>
  <c r="D856" i="4"/>
  <c r="C856" i="4"/>
  <c r="AO855" i="4"/>
  <c r="AN855" i="4"/>
  <c r="AM855" i="4"/>
  <c r="AK855" i="4"/>
  <c r="AJ855" i="4"/>
  <c r="AI855" i="4"/>
  <c r="AG855" i="4"/>
  <c r="AF855" i="4"/>
  <c r="AE855" i="4"/>
  <c r="AC855" i="4"/>
  <c r="AB855" i="4"/>
  <c r="AA855" i="4"/>
  <c r="Y855" i="4"/>
  <c r="X855" i="4"/>
  <c r="W855" i="4"/>
  <c r="U855" i="4"/>
  <c r="T855" i="4"/>
  <c r="S855" i="4"/>
  <c r="Q855" i="4"/>
  <c r="P855" i="4"/>
  <c r="O855" i="4"/>
  <c r="M855" i="4"/>
  <c r="L855" i="4"/>
  <c r="K855" i="4"/>
  <c r="I855" i="4"/>
  <c r="H855" i="4"/>
  <c r="E855" i="4"/>
  <c r="D855" i="4"/>
  <c r="AO854" i="4"/>
  <c r="AN854" i="4"/>
  <c r="AM854" i="4"/>
  <c r="AK854" i="4"/>
  <c r="AJ854" i="4"/>
  <c r="AI854" i="4"/>
  <c r="AG854" i="4"/>
  <c r="AF854" i="4"/>
  <c r="AE854" i="4"/>
  <c r="AC854" i="4"/>
  <c r="AB854" i="4"/>
  <c r="AA854" i="4"/>
  <c r="Y854" i="4"/>
  <c r="X854" i="4"/>
  <c r="W854" i="4"/>
  <c r="U854" i="4"/>
  <c r="T854" i="4"/>
  <c r="S854" i="4"/>
  <c r="Q854" i="4"/>
  <c r="P854" i="4"/>
  <c r="O854" i="4"/>
  <c r="M854" i="4"/>
  <c r="L854" i="4"/>
  <c r="K854" i="4"/>
  <c r="I854" i="4"/>
  <c r="H854" i="4"/>
  <c r="G854" i="4"/>
  <c r="E854" i="4"/>
  <c r="D854" i="4"/>
  <c r="C854" i="4"/>
  <c r="AO853" i="4"/>
  <c r="AN853" i="4"/>
  <c r="AM853" i="4"/>
  <c r="AK853" i="4"/>
  <c r="AJ853" i="4"/>
  <c r="AI853" i="4"/>
  <c r="AG853" i="4"/>
  <c r="AF853" i="4"/>
  <c r="AE853" i="4"/>
  <c r="AC853" i="4"/>
  <c r="AB853" i="4"/>
  <c r="AA853" i="4"/>
  <c r="Y853" i="4"/>
  <c r="X853" i="4"/>
  <c r="W853" i="4"/>
  <c r="U853" i="4"/>
  <c r="T853" i="4"/>
  <c r="S853" i="4"/>
  <c r="Q853" i="4"/>
  <c r="P853" i="4"/>
  <c r="O853" i="4"/>
  <c r="M853" i="4"/>
  <c r="L853" i="4"/>
  <c r="K853" i="4"/>
  <c r="I853" i="4"/>
  <c r="H853" i="4"/>
  <c r="E853" i="4"/>
  <c r="D853" i="4"/>
  <c r="C853" i="4"/>
  <c r="AO852" i="4"/>
  <c r="AN852" i="4"/>
  <c r="AM852" i="4"/>
  <c r="AK852" i="4"/>
  <c r="AJ852" i="4"/>
  <c r="AI852" i="4"/>
  <c r="AG852" i="4"/>
  <c r="AF852" i="4"/>
  <c r="AE852" i="4"/>
  <c r="AC852" i="4"/>
  <c r="AB852" i="4"/>
  <c r="AA852" i="4"/>
  <c r="Y852" i="4"/>
  <c r="X852" i="4"/>
  <c r="U852" i="4"/>
  <c r="T852" i="4"/>
  <c r="Q852" i="4"/>
  <c r="P852" i="4"/>
  <c r="O852" i="4"/>
  <c r="M852" i="4"/>
  <c r="L852" i="4"/>
  <c r="K852" i="4"/>
  <c r="I852" i="4"/>
  <c r="H852" i="4"/>
  <c r="G852" i="4"/>
  <c r="E852" i="4"/>
  <c r="D852" i="4"/>
  <c r="AO851" i="4"/>
  <c r="AN851" i="4"/>
  <c r="AM851" i="4"/>
  <c r="AK851" i="4"/>
  <c r="AJ851" i="4"/>
  <c r="AI851" i="4"/>
  <c r="AG851" i="4"/>
  <c r="AF851" i="4"/>
  <c r="AE851" i="4"/>
  <c r="AC851" i="4"/>
  <c r="AB851" i="4"/>
  <c r="AA851" i="4"/>
  <c r="Y851" i="4"/>
  <c r="X851" i="4"/>
  <c r="W851" i="4"/>
  <c r="U851" i="4"/>
  <c r="T851" i="4"/>
  <c r="S851" i="4"/>
  <c r="Q851" i="4"/>
  <c r="P851" i="4"/>
  <c r="O851" i="4"/>
  <c r="M851" i="4"/>
  <c r="L851" i="4"/>
  <c r="K851" i="4"/>
  <c r="I851" i="4"/>
  <c r="H851" i="4"/>
  <c r="G851" i="4"/>
  <c r="E851" i="4"/>
  <c r="D851" i="4"/>
  <c r="AO850" i="4"/>
  <c r="AN850" i="4"/>
  <c r="AM850" i="4"/>
  <c r="AK850" i="4"/>
  <c r="AJ850" i="4"/>
  <c r="AI850" i="4"/>
  <c r="AG850" i="4"/>
  <c r="AF850" i="4"/>
  <c r="AE850" i="4"/>
  <c r="AC850" i="4"/>
  <c r="AB850" i="4"/>
  <c r="AA850" i="4"/>
  <c r="Y850" i="4"/>
  <c r="X850" i="4"/>
  <c r="W850" i="4"/>
  <c r="U850" i="4"/>
  <c r="T850" i="4"/>
  <c r="S850" i="4"/>
  <c r="Q850" i="4"/>
  <c r="P850" i="4"/>
  <c r="O850" i="4"/>
  <c r="M850" i="4"/>
  <c r="L850" i="4"/>
  <c r="K850" i="4"/>
  <c r="I850" i="4"/>
  <c r="H850" i="4"/>
  <c r="G850" i="4"/>
  <c r="E850" i="4"/>
  <c r="D850" i="4"/>
  <c r="C850" i="4"/>
  <c r="AO849" i="4"/>
  <c r="AN849" i="4"/>
  <c r="AM849" i="4"/>
  <c r="AK849" i="4"/>
  <c r="AJ849" i="4"/>
  <c r="AI849" i="4"/>
  <c r="AG849" i="4"/>
  <c r="AF849" i="4"/>
  <c r="AE849" i="4"/>
  <c r="AC849" i="4"/>
  <c r="AB849" i="4"/>
  <c r="AA849" i="4"/>
  <c r="Y849" i="4"/>
  <c r="X849" i="4"/>
  <c r="W849" i="4"/>
  <c r="U849" i="4"/>
  <c r="T849" i="4"/>
  <c r="S849" i="4"/>
  <c r="Q849" i="4"/>
  <c r="P849" i="4"/>
  <c r="O849" i="4"/>
  <c r="M849" i="4"/>
  <c r="L849" i="4"/>
  <c r="K849" i="4"/>
  <c r="I849" i="4"/>
  <c r="H849" i="4"/>
  <c r="G849" i="4"/>
  <c r="E849" i="4"/>
  <c r="D849" i="4"/>
  <c r="C849" i="4"/>
  <c r="AO848" i="4"/>
  <c r="AN848" i="4"/>
  <c r="AM848" i="4"/>
  <c r="AK848" i="4"/>
  <c r="AJ848" i="4"/>
  <c r="AI848" i="4"/>
  <c r="AG848" i="4"/>
  <c r="AF848" i="4"/>
  <c r="AE848" i="4"/>
  <c r="AC848" i="4"/>
  <c r="AB848" i="4"/>
  <c r="AA848" i="4"/>
  <c r="Y848" i="4"/>
  <c r="X848" i="4"/>
  <c r="W848" i="4"/>
  <c r="U848" i="4"/>
  <c r="T848" i="4"/>
  <c r="S848" i="4"/>
  <c r="Q848" i="4"/>
  <c r="P848" i="4"/>
  <c r="O848" i="4"/>
  <c r="M848" i="4"/>
  <c r="L848" i="4"/>
  <c r="K848" i="4"/>
  <c r="I848" i="4"/>
  <c r="H848" i="4"/>
  <c r="G848" i="4"/>
  <c r="E848" i="4"/>
  <c r="D848" i="4"/>
  <c r="C848" i="4"/>
  <c r="AO847" i="4"/>
  <c r="AN847" i="4"/>
  <c r="AM847" i="4"/>
  <c r="AK847" i="4"/>
  <c r="AJ847" i="4"/>
  <c r="AI847" i="4"/>
  <c r="AG847" i="4"/>
  <c r="AF847" i="4"/>
  <c r="AE847" i="4"/>
  <c r="AC847" i="4"/>
  <c r="AB847" i="4"/>
  <c r="AA847" i="4"/>
  <c r="Y847" i="4"/>
  <c r="X847" i="4"/>
  <c r="W847" i="4"/>
  <c r="U847" i="4"/>
  <c r="T847" i="4"/>
  <c r="S847" i="4"/>
  <c r="Q847" i="4"/>
  <c r="P847" i="4"/>
  <c r="O847" i="4"/>
  <c r="M847" i="4"/>
  <c r="L847" i="4"/>
  <c r="K847" i="4"/>
  <c r="I847" i="4"/>
  <c r="H847" i="4"/>
  <c r="G847" i="4"/>
  <c r="E847" i="4"/>
  <c r="D847" i="4"/>
  <c r="C847" i="4"/>
  <c r="AO846" i="4"/>
  <c r="AN846" i="4"/>
  <c r="AM846" i="4"/>
  <c r="AK846" i="4"/>
  <c r="AJ846" i="4"/>
  <c r="AI846" i="4"/>
  <c r="AG846" i="4"/>
  <c r="AF846" i="4"/>
  <c r="AE846" i="4"/>
  <c r="AC846" i="4"/>
  <c r="AB846" i="4"/>
  <c r="AA846" i="4"/>
  <c r="Y846" i="4"/>
  <c r="X846" i="4"/>
  <c r="W846" i="4"/>
  <c r="U846" i="4"/>
  <c r="T846" i="4"/>
  <c r="S846" i="4"/>
  <c r="Q846" i="4"/>
  <c r="P846" i="4"/>
  <c r="O846" i="4"/>
  <c r="M846" i="4"/>
  <c r="L846" i="4"/>
  <c r="K846" i="4"/>
  <c r="I846" i="4"/>
  <c r="H846" i="4"/>
  <c r="G846" i="4"/>
  <c r="E846" i="4"/>
  <c r="D846" i="4"/>
  <c r="C846" i="4"/>
  <c r="AO845" i="4"/>
  <c r="AN845" i="4"/>
  <c r="AM845" i="4"/>
  <c r="AK845" i="4"/>
  <c r="AJ845" i="4"/>
  <c r="AI845" i="4"/>
  <c r="AG845" i="4"/>
  <c r="AF845" i="4"/>
  <c r="AE845" i="4"/>
  <c r="AC845" i="4"/>
  <c r="AB845" i="4"/>
  <c r="AA845" i="4"/>
  <c r="Y845" i="4"/>
  <c r="X845" i="4"/>
  <c r="W845" i="4"/>
  <c r="U845" i="4"/>
  <c r="T845" i="4"/>
  <c r="S845" i="4"/>
  <c r="Q845" i="4"/>
  <c r="P845" i="4"/>
  <c r="O845" i="4"/>
  <c r="M845" i="4"/>
  <c r="L845" i="4"/>
  <c r="K845" i="4"/>
  <c r="I845" i="4"/>
  <c r="H845" i="4"/>
  <c r="G845" i="4"/>
  <c r="E845" i="4"/>
  <c r="D845" i="4"/>
  <c r="C845" i="4"/>
  <c r="AO844" i="4"/>
  <c r="AN844" i="4"/>
  <c r="AM844" i="4"/>
  <c r="AK844" i="4"/>
  <c r="AJ844" i="4"/>
  <c r="AI844" i="4"/>
  <c r="AG844" i="4"/>
  <c r="AF844" i="4"/>
  <c r="AE844" i="4"/>
  <c r="AC844" i="4"/>
  <c r="AB844" i="4"/>
  <c r="AA844" i="4"/>
  <c r="Y844" i="4"/>
  <c r="X844" i="4"/>
  <c r="W844" i="4"/>
  <c r="U844" i="4"/>
  <c r="T844" i="4"/>
  <c r="S844" i="4"/>
  <c r="Q844" i="4"/>
  <c r="P844" i="4"/>
  <c r="O844" i="4"/>
  <c r="M844" i="4"/>
  <c r="L844" i="4"/>
  <c r="K844" i="4"/>
  <c r="I844" i="4"/>
  <c r="H844" i="4"/>
  <c r="G844" i="4"/>
  <c r="E844" i="4"/>
  <c r="D844" i="4"/>
  <c r="C844" i="4"/>
  <c r="AO843" i="4"/>
  <c r="AN843" i="4"/>
  <c r="AM843" i="4"/>
  <c r="AK843" i="4"/>
  <c r="AJ843" i="4"/>
  <c r="AI843" i="4"/>
  <c r="AG843" i="4"/>
  <c r="AF843" i="4"/>
  <c r="AE843" i="4"/>
  <c r="AC843" i="4"/>
  <c r="AB843" i="4"/>
  <c r="AA843" i="4"/>
  <c r="Y843" i="4"/>
  <c r="X843" i="4"/>
  <c r="W843" i="4"/>
  <c r="U843" i="4"/>
  <c r="T843" i="4"/>
  <c r="S843" i="4"/>
  <c r="Q843" i="4"/>
  <c r="P843" i="4"/>
  <c r="O843" i="4"/>
  <c r="M843" i="4"/>
  <c r="L843" i="4"/>
  <c r="K843" i="4"/>
  <c r="I843" i="4"/>
  <c r="H843" i="4"/>
  <c r="G843" i="4"/>
  <c r="E843" i="4"/>
  <c r="D843" i="4"/>
  <c r="AO842" i="4"/>
  <c r="AN842" i="4"/>
  <c r="AM842" i="4"/>
  <c r="AK842" i="4"/>
  <c r="AJ842" i="4"/>
  <c r="AI842" i="4"/>
  <c r="AG842" i="4"/>
  <c r="AF842" i="4"/>
  <c r="AE842" i="4"/>
  <c r="AC842" i="4"/>
  <c r="AB842" i="4"/>
  <c r="AA842" i="4"/>
  <c r="Y842" i="4"/>
  <c r="X842" i="4"/>
  <c r="W842" i="4"/>
  <c r="U842" i="4"/>
  <c r="T842" i="4"/>
  <c r="S842" i="4"/>
  <c r="Q842" i="4"/>
  <c r="P842" i="4"/>
  <c r="O842" i="4"/>
  <c r="M842" i="4"/>
  <c r="L842" i="4"/>
  <c r="K842" i="4"/>
  <c r="I842" i="4"/>
  <c r="H842" i="4"/>
  <c r="G842" i="4"/>
  <c r="E842" i="4"/>
  <c r="D842" i="4"/>
  <c r="C842" i="4"/>
  <c r="AO841" i="4"/>
  <c r="AN841" i="4"/>
  <c r="AM841" i="4"/>
  <c r="AK841" i="4"/>
  <c r="AJ841" i="4"/>
  <c r="AI841" i="4"/>
  <c r="AG841" i="4"/>
  <c r="AF841" i="4"/>
  <c r="AE841" i="4"/>
  <c r="AC841" i="4"/>
  <c r="AB841" i="4"/>
  <c r="AA841" i="4"/>
  <c r="Y841" i="4"/>
  <c r="X841" i="4"/>
  <c r="W841" i="4"/>
  <c r="U841" i="4"/>
  <c r="T841" i="4"/>
  <c r="S841" i="4"/>
  <c r="Q841" i="4"/>
  <c r="P841" i="4"/>
  <c r="O841" i="4"/>
  <c r="M841" i="4"/>
  <c r="L841" i="4"/>
  <c r="K841" i="4"/>
  <c r="I841" i="4"/>
  <c r="H841" i="4"/>
  <c r="G841" i="4"/>
  <c r="E841" i="4"/>
  <c r="D841" i="4"/>
  <c r="C841" i="4"/>
  <c r="AO840" i="4"/>
  <c r="AN840" i="4"/>
  <c r="AM840" i="4"/>
  <c r="AK840" i="4"/>
  <c r="AJ840" i="4"/>
  <c r="AI840" i="4"/>
  <c r="AG840" i="4"/>
  <c r="AF840" i="4"/>
  <c r="AE840" i="4"/>
  <c r="AC840" i="4"/>
  <c r="AB840" i="4"/>
  <c r="AA840" i="4"/>
  <c r="Y840" i="4"/>
  <c r="X840" i="4"/>
  <c r="W840" i="4"/>
  <c r="U840" i="4"/>
  <c r="T840" i="4"/>
  <c r="S840" i="4"/>
  <c r="Q840" i="4"/>
  <c r="P840" i="4"/>
  <c r="O840" i="4"/>
  <c r="M840" i="4"/>
  <c r="L840" i="4"/>
  <c r="K840" i="4"/>
  <c r="I840" i="4"/>
  <c r="H840" i="4"/>
  <c r="G840" i="4"/>
  <c r="E840" i="4"/>
  <c r="D840" i="4"/>
  <c r="C840" i="4"/>
  <c r="AO839" i="4"/>
  <c r="AN839" i="4"/>
  <c r="AM839" i="4"/>
  <c r="AK839" i="4"/>
  <c r="AJ839" i="4"/>
  <c r="AI839" i="4"/>
  <c r="AG839" i="4"/>
  <c r="AF839" i="4"/>
  <c r="AE839" i="4"/>
  <c r="AC839" i="4"/>
  <c r="AB839" i="4"/>
  <c r="AA839" i="4"/>
  <c r="Y839" i="4"/>
  <c r="X839" i="4"/>
  <c r="W839" i="4"/>
  <c r="U839" i="4"/>
  <c r="T839" i="4"/>
  <c r="S839" i="4"/>
  <c r="Q839" i="4"/>
  <c r="P839" i="4"/>
  <c r="O839" i="4"/>
  <c r="M839" i="4"/>
  <c r="L839" i="4"/>
  <c r="K839" i="4"/>
  <c r="I839" i="4"/>
  <c r="H839" i="4"/>
  <c r="G839" i="4"/>
  <c r="E839" i="4"/>
  <c r="D839" i="4"/>
  <c r="C839" i="4"/>
  <c r="AO838" i="4"/>
  <c r="AN838" i="4"/>
  <c r="AM838" i="4"/>
  <c r="AK838" i="4"/>
  <c r="AJ838" i="4"/>
  <c r="AI838" i="4"/>
  <c r="AG838" i="4"/>
  <c r="AF838" i="4"/>
  <c r="AE838" i="4"/>
  <c r="AC838" i="4"/>
  <c r="AB838" i="4"/>
  <c r="AA838" i="4"/>
  <c r="Y838" i="4"/>
  <c r="X838" i="4"/>
  <c r="W838" i="4"/>
  <c r="U838" i="4"/>
  <c r="T838" i="4"/>
  <c r="S838" i="4"/>
  <c r="Q838" i="4"/>
  <c r="P838" i="4"/>
  <c r="O838" i="4"/>
  <c r="M838" i="4"/>
  <c r="L838" i="4"/>
  <c r="K838" i="4"/>
  <c r="I838" i="4"/>
  <c r="H838" i="4"/>
  <c r="G838" i="4"/>
  <c r="E838" i="4"/>
  <c r="D838" i="4"/>
  <c r="C838" i="4"/>
  <c r="AO837" i="4"/>
  <c r="AN837" i="4"/>
  <c r="AM837" i="4"/>
  <c r="AK837" i="4"/>
  <c r="AJ837" i="4"/>
  <c r="AI837" i="4"/>
  <c r="AG837" i="4"/>
  <c r="AF837" i="4"/>
  <c r="AE837" i="4"/>
  <c r="AC837" i="4"/>
  <c r="AB837" i="4"/>
  <c r="AA837" i="4"/>
  <c r="Y837" i="4"/>
  <c r="X837" i="4"/>
  <c r="W837" i="4"/>
  <c r="U837" i="4"/>
  <c r="T837" i="4"/>
  <c r="S837" i="4"/>
  <c r="Q837" i="4"/>
  <c r="P837" i="4"/>
  <c r="O837" i="4"/>
  <c r="M837" i="4"/>
  <c r="L837" i="4"/>
  <c r="K837" i="4"/>
  <c r="I837" i="4"/>
  <c r="H837" i="4"/>
  <c r="G837" i="4"/>
  <c r="E837" i="4"/>
  <c r="D837" i="4"/>
  <c r="C837" i="4"/>
  <c r="AO836" i="4"/>
  <c r="AN836" i="4"/>
  <c r="AM836" i="4"/>
  <c r="AK836" i="4"/>
  <c r="AJ836" i="4"/>
  <c r="AI836" i="4"/>
  <c r="AG836" i="4"/>
  <c r="AF836" i="4"/>
  <c r="AE836" i="4"/>
  <c r="AC836" i="4"/>
  <c r="AB836" i="4"/>
  <c r="AA836" i="4"/>
  <c r="Y836" i="4"/>
  <c r="X836" i="4"/>
  <c r="W836" i="4"/>
  <c r="U836" i="4"/>
  <c r="T836" i="4"/>
  <c r="S836" i="4"/>
  <c r="Q836" i="4"/>
  <c r="P836" i="4"/>
  <c r="O836" i="4"/>
  <c r="M836" i="4"/>
  <c r="L836" i="4"/>
  <c r="K836" i="4"/>
  <c r="I836" i="4"/>
  <c r="H836" i="4"/>
  <c r="G836" i="4"/>
  <c r="E836" i="4"/>
  <c r="D836" i="4"/>
  <c r="C836" i="4"/>
  <c r="AO835" i="4"/>
  <c r="AN835" i="4"/>
  <c r="AM835" i="4"/>
  <c r="AK835" i="4"/>
  <c r="AJ835" i="4"/>
  <c r="AI835" i="4"/>
  <c r="AG835" i="4"/>
  <c r="AF835" i="4"/>
  <c r="AE835" i="4"/>
  <c r="AC835" i="4"/>
  <c r="AB835" i="4"/>
  <c r="AA835" i="4"/>
  <c r="Y835" i="4"/>
  <c r="X835" i="4"/>
  <c r="W835" i="4"/>
  <c r="U835" i="4"/>
  <c r="T835" i="4"/>
  <c r="S835" i="4"/>
  <c r="Q835" i="4"/>
  <c r="P835" i="4"/>
  <c r="O835" i="4"/>
  <c r="M835" i="4"/>
  <c r="L835" i="4"/>
  <c r="K835" i="4"/>
  <c r="I835" i="4"/>
  <c r="H835" i="4"/>
  <c r="G835" i="4"/>
  <c r="E835" i="4"/>
  <c r="D835" i="4"/>
  <c r="C835" i="4"/>
  <c r="AO834" i="4"/>
  <c r="AN834" i="4"/>
  <c r="AM834" i="4"/>
  <c r="AK834" i="4"/>
  <c r="AJ834" i="4"/>
  <c r="AI834" i="4"/>
  <c r="AG834" i="4"/>
  <c r="AF834" i="4"/>
  <c r="AE834" i="4"/>
  <c r="AC834" i="4"/>
  <c r="AB834" i="4"/>
  <c r="AA834" i="4"/>
  <c r="Y834" i="4"/>
  <c r="X834" i="4"/>
  <c r="W834" i="4"/>
  <c r="U834" i="4"/>
  <c r="T834" i="4"/>
  <c r="S834" i="4"/>
  <c r="Q834" i="4"/>
  <c r="P834" i="4"/>
  <c r="O834" i="4"/>
  <c r="M834" i="4"/>
  <c r="L834" i="4"/>
  <c r="K834" i="4"/>
  <c r="I834" i="4"/>
  <c r="H834" i="4"/>
  <c r="G834" i="4"/>
  <c r="E834" i="4"/>
  <c r="D834" i="4"/>
  <c r="C834" i="4"/>
  <c r="AO833" i="4"/>
  <c r="AN833" i="4"/>
  <c r="AM833" i="4"/>
  <c r="AK833" i="4"/>
  <c r="AJ833" i="4"/>
  <c r="AI833" i="4"/>
  <c r="AG833" i="4"/>
  <c r="AF833" i="4"/>
  <c r="AE833" i="4"/>
  <c r="AC833" i="4"/>
  <c r="AB833" i="4"/>
  <c r="AA833" i="4"/>
  <c r="Y833" i="4"/>
  <c r="X833" i="4"/>
  <c r="W833" i="4"/>
  <c r="U833" i="4"/>
  <c r="T833" i="4"/>
  <c r="S833" i="4"/>
  <c r="Q833" i="4"/>
  <c r="P833" i="4"/>
  <c r="O833" i="4"/>
  <c r="M833" i="4"/>
  <c r="L833" i="4"/>
  <c r="K833" i="4"/>
  <c r="I833" i="4"/>
  <c r="H833" i="4"/>
  <c r="G833" i="4"/>
  <c r="E833" i="4"/>
  <c r="D833" i="4"/>
  <c r="AO832" i="4"/>
  <c r="AN832" i="4"/>
  <c r="AM832" i="4"/>
  <c r="AK832" i="4"/>
  <c r="AJ832" i="4"/>
  <c r="AI832" i="4"/>
  <c r="AG832" i="4"/>
  <c r="AF832" i="4"/>
  <c r="AE832" i="4"/>
  <c r="AC832" i="4"/>
  <c r="AB832" i="4"/>
  <c r="AA832" i="4"/>
  <c r="Y832" i="4"/>
  <c r="X832" i="4"/>
  <c r="W832" i="4"/>
  <c r="U832" i="4"/>
  <c r="T832" i="4"/>
  <c r="S832" i="4"/>
  <c r="Q832" i="4"/>
  <c r="P832" i="4"/>
  <c r="O832" i="4"/>
  <c r="M832" i="4"/>
  <c r="L832" i="4"/>
  <c r="K832" i="4"/>
  <c r="I832" i="4"/>
  <c r="H832" i="4"/>
  <c r="G832" i="4"/>
  <c r="E832" i="4"/>
  <c r="D832" i="4"/>
  <c r="C832" i="4"/>
  <c r="AO831" i="4"/>
  <c r="AN831" i="4"/>
  <c r="AM831" i="4"/>
  <c r="AK831" i="4"/>
  <c r="AJ831" i="4"/>
  <c r="AI831" i="4"/>
  <c r="AG831" i="4"/>
  <c r="AF831" i="4"/>
  <c r="AE831" i="4"/>
  <c r="AC831" i="4"/>
  <c r="AB831" i="4"/>
  <c r="AA831" i="4"/>
  <c r="Y831" i="4"/>
  <c r="X831" i="4"/>
  <c r="W831" i="4"/>
  <c r="U831" i="4"/>
  <c r="T831" i="4"/>
  <c r="S831" i="4"/>
  <c r="Q831" i="4"/>
  <c r="P831" i="4"/>
  <c r="O831" i="4"/>
  <c r="M831" i="4"/>
  <c r="L831" i="4"/>
  <c r="K831" i="4"/>
  <c r="I831" i="4"/>
  <c r="H831" i="4"/>
  <c r="G831" i="4"/>
  <c r="E831" i="4"/>
  <c r="D831" i="4"/>
  <c r="C831" i="4"/>
  <c r="AO830" i="4"/>
  <c r="AN830" i="4"/>
  <c r="AM830" i="4"/>
  <c r="AK830" i="4"/>
  <c r="AJ830" i="4"/>
  <c r="AI830" i="4"/>
  <c r="AG830" i="4"/>
  <c r="AF830" i="4"/>
  <c r="AE830" i="4"/>
  <c r="AC830" i="4"/>
  <c r="AB830" i="4"/>
  <c r="AA830" i="4"/>
  <c r="Y830" i="4"/>
  <c r="X830" i="4"/>
  <c r="W830" i="4"/>
  <c r="U830" i="4"/>
  <c r="T830" i="4"/>
  <c r="S830" i="4"/>
  <c r="Q830" i="4"/>
  <c r="P830" i="4"/>
  <c r="O830" i="4"/>
  <c r="M830" i="4"/>
  <c r="L830" i="4"/>
  <c r="K830" i="4"/>
  <c r="I830" i="4"/>
  <c r="H830" i="4"/>
  <c r="G830" i="4"/>
  <c r="E830" i="4"/>
  <c r="D830" i="4"/>
  <c r="C830" i="4"/>
  <c r="AO829" i="4"/>
  <c r="AN829" i="4"/>
  <c r="AM829" i="4"/>
  <c r="AK829" i="4"/>
  <c r="AJ829" i="4"/>
  <c r="AI829" i="4"/>
  <c r="AG829" i="4"/>
  <c r="AF829" i="4"/>
  <c r="AE829" i="4"/>
  <c r="AC829" i="4"/>
  <c r="AB829" i="4"/>
  <c r="AA829" i="4"/>
  <c r="Y829" i="4"/>
  <c r="X829" i="4"/>
  <c r="W829" i="4"/>
  <c r="U829" i="4"/>
  <c r="T829" i="4"/>
  <c r="S829" i="4"/>
  <c r="Q829" i="4"/>
  <c r="P829" i="4"/>
  <c r="O829" i="4"/>
  <c r="M829" i="4"/>
  <c r="L829" i="4"/>
  <c r="K829" i="4"/>
  <c r="I829" i="4"/>
  <c r="H829" i="4"/>
  <c r="G829" i="4"/>
  <c r="E829" i="4"/>
  <c r="D829" i="4"/>
  <c r="C829" i="4"/>
  <c r="AO828" i="4"/>
  <c r="AN828" i="4"/>
  <c r="AM828" i="4"/>
  <c r="AK828" i="4"/>
  <c r="AJ828" i="4"/>
  <c r="AI828" i="4"/>
  <c r="AG828" i="4"/>
  <c r="AF828" i="4"/>
  <c r="AE828" i="4"/>
  <c r="AC828" i="4"/>
  <c r="AB828" i="4"/>
  <c r="AA828" i="4"/>
  <c r="Y828" i="4"/>
  <c r="X828" i="4"/>
  <c r="W828" i="4"/>
  <c r="U828" i="4"/>
  <c r="T828" i="4"/>
  <c r="S828" i="4"/>
  <c r="Q828" i="4"/>
  <c r="P828" i="4"/>
  <c r="O828" i="4"/>
  <c r="M828" i="4"/>
  <c r="L828" i="4"/>
  <c r="K828" i="4"/>
  <c r="I828" i="4"/>
  <c r="H828" i="4"/>
  <c r="G828" i="4"/>
  <c r="E828" i="4"/>
  <c r="D828" i="4"/>
  <c r="C828" i="4"/>
  <c r="AO827" i="4"/>
  <c r="AN827" i="4"/>
  <c r="AM827" i="4"/>
  <c r="AK827" i="4"/>
  <c r="AJ827" i="4"/>
  <c r="AI827" i="4"/>
  <c r="AG827" i="4"/>
  <c r="AF827" i="4"/>
  <c r="AE827" i="4"/>
  <c r="AC827" i="4"/>
  <c r="AB827" i="4"/>
  <c r="AA827" i="4"/>
  <c r="Y827" i="4"/>
  <c r="X827" i="4"/>
  <c r="W827" i="4"/>
  <c r="U827" i="4"/>
  <c r="T827" i="4"/>
  <c r="S827" i="4"/>
  <c r="Q827" i="4"/>
  <c r="P827" i="4"/>
  <c r="O827" i="4"/>
  <c r="M827" i="4"/>
  <c r="L827" i="4"/>
  <c r="K827" i="4"/>
  <c r="I827" i="4"/>
  <c r="H827" i="4"/>
  <c r="G827" i="4"/>
  <c r="E827" i="4"/>
  <c r="D827" i="4"/>
  <c r="C827" i="4"/>
  <c r="AO826" i="4"/>
  <c r="AN826" i="4"/>
  <c r="AM826" i="4"/>
  <c r="AK826" i="4"/>
  <c r="AJ826" i="4"/>
  <c r="AI826" i="4"/>
  <c r="AG826" i="4"/>
  <c r="AF826" i="4"/>
  <c r="AE826" i="4"/>
  <c r="AC826" i="4"/>
  <c r="AB826" i="4"/>
  <c r="AA826" i="4"/>
  <c r="Y826" i="4"/>
  <c r="X826" i="4"/>
  <c r="W826" i="4"/>
  <c r="U826" i="4"/>
  <c r="T826" i="4"/>
  <c r="S826" i="4"/>
  <c r="Q826" i="4"/>
  <c r="P826" i="4"/>
  <c r="O826" i="4"/>
  <c r="M826" i="4"/>
  <c r="L826" i="4"/>
  <c r="K826" i="4"/>
  <c r="I826" i="4"/>
  <c r="H826" i="4"/>
  <c r="G826" i="4"/>
  <c r="E826" i="4"/>
  <c r="D826" i="4"/>
  <c r="C826" i="4"/>
  <c r="AO825" i="4"/>
  <c r="AN825" i="4"/>
  <c r="AM825" i="4"/>
  <c r="AK825" i="4"/>
  <c r="AJ825" i="4"/>
  <c r="AI825" i="4"/>
  <c r="AG825" i="4"/>
  <c r="AF825" i="4"/>
  <c r="AE825" i="4"/>
  <c r="AC825" i="4"/>
  <c r="AB825" i="4"/>
  <c r="AA825" i="4"/>
  <c r="Y825" i="4"/>
  <c r="X825" i="4"/>
  <c r="W825" i="4"/>
  <c r="U825" i="4"/>
  <c r="T825" i="4"/>
  <c r="S825" i="4"/>
  <c r="Q825" i="4"/>
  <c r="P825" i="4"/>
  <c r="O825" i="4"/>
  <c r="M825" i="4"/>
  <c r="L825" i="4"/>
  <c r="K825" i="4"/>
  <c r="I825" i="4"/>
  <c r="H825" i="4"/>
  <c r="G825" i="4"/>
  <c r="E825" i="4"/>
  <c r="D825" i="4"/>
  <c r="C825" i="4"/>
  <c r="AO824" i="4"/>
  <c r="AN824" i="4"/>
  <c r="AM824" i="4"/>
  <c r="AK824" i="4"/>
  <c r="AJ824" i="4"/>
  <c r="AI824" i="4"/>
  <c r="AG824" i="4"/>
  <c r="AF824" i="4"/>
  <c r="AE824" i="4"/>
  <c r="AC824" i="4"/>
  <c r="AB824" i="4"/>
  <c r="AA824" i="4"/>
  <c r="Y824" i="4"/>
  <c r="X824" i="4"/>
  <c r="W824" i="4"/>
  <c r="U824" i="4"/>
  <c r="T824" i="4"/>
  <c r="S824" i="4"/>
  <c r="Q824" i="4"/>
  <c r="P824" i="4"/>
  <c r="O824" i="4"/>
  <c r="M824" i="4"/>
  <c r="L824" i="4"/>
  <c r="K824" i="4"/>
  <c r="I824" i="4"/>
  <c r="H824" i="4"/>
  <c r="G824" i="4"/>
  <c r="E824" i="4"/>
  <c r="D824" i="4"/>
  <c r="C824" i="4"/>
  <c r="AO823" i="4"/>
  <c r="AN823" i="4"/>
  <c r="AM823" i="4"/>
  <c r="AK823" i="4"/>
  <c r="AJ823" i="4"/>
  <c r="AI823" i="4"/>
  <c r="AG823" i="4"/>
  <c r="AF823" i="4"/>
  <c r="AE823" i="4"/>
  <c r="AC823" i="4"/>
  <c r="AB823" i="4"/>
  <c r="AA823" i="4"/>
  <c r="Y823" i="4"/>
  <c r="X823" i="4"/>
  <c r="W823" i="4"/>
  <c r="U823" i="4"/>
  <c r="T823" i="4"/>
  <c r="S823" i="4"/>
  <c r="Q823" i="4"/>
  <c r="P823" i="4"/>
  <c r="O823" i="4"/>
  <c r="M823" i="4"/>
  <c r="L823" i="4"/>
  <c r="K823" i="4"/>
  <c r="I823" i="4"/>
  <c r="H823" i="4"/>
  <c r="G823" i="4"/>
  <c r="E823" i="4"/>
  <c r="D823" i="4"/>
  <c r="C823" i="4"/>
  <c r="AO822" i="4"/>
  <c r="AN822" i="4"/>
  <c r="AM822" i="4"/>
  <c r="AK822" i="4"/>
  <c r="AJ822" i="4"/>
  <c r="AI822" i="4"/>
  <c r="AG822" i="4"/>
  <c r="AF822" i="4"/>
  <c r="AE822" i="4"/>
  <c r="AC822" i="4"/>
  <c r="AB822" i="4"/>
  <c r="AA822" i="4"/>
  <c r="Y822" i="4"/>
  <c r="X822" i="4"/>
  <c r="W822" i="4"/>
  <c r="U822" i="4"/>
  <c r="T822" i="4"/>
  <c r="S822" i="4"/>
  <c r="Q822" i="4"/>
  <c r="P822" i="4"/>
  <c r="O822" i="4"/>
  <c r="M822" i="4"/>
  <c r="L822" i="4"/>
  <c r="K822" i="4"/>
  <c r="I822" i="4"/>
  <c r="H822" i="4"/>
  <c r="G822" i="4"/>
  <c r="E822" i="4"/>
  <c r="D822" i="4"/>
  <c r="C822" i="4"/>
  <c r="AO821" i="4"/>
  <c r="AN821" i="4"/>
  <c r="AM821" i="4"/>
  <c r="AK821" i="4"/>
  <c r="AJ821" i="4"/>
  <c r="AI821" i="4"/>
  <c r="AG821" i="4"/>
  <c r="AF821" i="4"/>
  <c r="AE821" i="4"/>
  <c r="AC821" i="4"/>
  <c r="AB821" i="4"/>
  <c r="AA821" i="4"/>
  <c r="Y821" i="4"/>
  <c r="X821" i="4"/>
  <c r="W821" i="4"/>
  <c r="U821" i="4"/>
  <c r="T821" i="4"/>
  <c r="S821" i="4"/>
  <c r="Q821" i="4"/>
  <c r="P821" i="4"/>
  <c r="O821" i="4"/>
  <c r="M821" i="4"/>
  <c r="L821" i="4"/>
  <c r="K821" i="4"/>
  <c r="I821" i="4"/>
  <c r="H821" i="4"/>
  <c r="G821" i="4"/>
  <c r="E821" i="4"/>
  <c r="D821" i="4"/>
  <c r="C821" i="4"/>
  <c r="AO820" i="4"/>
  <c r="AN820" i="4"/>
  <c r="AM820" i="4"/>
  <c r="AK820" i="4"/>
  <c r="AJ820" i="4"/>
  <c r="AI820" i="4"/>
  <c r="AG820" i="4"/>
  <c r="AF820" i="4"/>
  <c r="AE820" i="4"/>
  <c r="AC820" i="4"/>
  <c r="AB820" i="4"/>
  <c r="AA820" i="4"/>
  <c r="Y820" i="4"/>
  <c r="X820" i="4"/>
  <c r="W820" i="4"/>
  <c r="U820" i="4"/>
  <c r="T820" i="4"/>
  <c r="S820" i="4"/>
  <c r="Q820" i="4"/>
  <c r="P820" i="4"/>
  <c r="O820" i="4"/>
  <c r="M820" i="4"/>
  <c r="L820" i="4"/>
  <c r="K820" i="4"/>
  <c r="I820" i="4"/>
  <c r="H820" i="4"/>
  <c r="G820" i="4"/>
  <c r="E820" i="4"/>
  <c r="D820" i="4"/>
  <c r="C820" i="4"/>
  <c r="AO819" i="4"/>
  <c r="AN819" i="4"/>
  <c r="AM819" i="4"/>
  <c r="AK819" i="4"/>
  <c r="AJ819" i="4"/>
  <c r="AI819" i="4"/>
  <c r="AG819" i="4"/>
  <c r="AF819" i="4"/>
  <c r="AE819" i="4"/>
  <c r="AC819" i="4"/>
  <c r="AB819" i="4"/>
  <c r="AA819" i="4"/>
  <c r="Y819" i="4"/>
  <c r="X819" i="4"/>
  <c r="W819" i="4"/>
  <c r="U819" i="4"/>
  <c r="T819" i="4"/>
  <c r="S819" i="4"/>
  <c r="Q819" i="4"/>
  <c r="P819" i="4"/>
  <c r="O819" i="4"/>
  <c r="M819" i="4"/>
  <c r="L819" i="4"/>
  <c r="K819" i="4"/>
  <c r="I819" i="4"/>
  <c r="H819" i="4"/>
  <c r="G819" i="4"/>
  <c r="E819" i="4"/>
  <c r="D819" i="4"/>
  <c r="C819" i="4"/>
  <c r="AO818" i="4"/>
  <c r="AN818" i="4"/>
  <c r="AM818" i="4"/>
  <c r="AK818" i="4"/>
  <c r="AJ818" i="4"/>
  <c r="AI818" i="4"/>
  <c r="AG818" i="4"/>
  <c r="AF818" i="4"/>
  <c r="AE818" i="4"/>
  <c r="AC818" i="4"/>
  <c r="AB818" i="4"/>
  <c r="AA818" i="4"/>
  <c r="Y818" i="4"/>
  <c r="X818" i="4"/>
  <c r="W818" i="4"/>
  <c r="U818" i="4"/>
  <c r="T818" i="4"/>
  <c r="S818" i="4"/>
  <c r="Q818" i="4"/>
  <c r="P818" i="4"/>
  <c r="O818" i="4"/>
  <c r="M818" i="4"/>
  <c r="L818" i="4"/>
  <c r="K818" i="4"/>
  <c r="I818" i="4"/>
  <c r="H818" i="4"/>
  <c r="G818" i="4"/>
  <c r="E818" i="4"/>
  <c r="D818" i="4"/>
  <c r="C818" i="4"/>
  <c r="AO817" i="4"/>
  <c r="AN817" i="4"/>
  <c r="AM817" i="4"/>
  <c r="AK817" i="4"/>
  <c r="AJ817" i="4"/>
  <c r="AI817" i="4"/>
  <c r="AG817" i="4"/>
  <c r="AF817" i="4"/>
  <c r="AE817" i="4"/>
  <c r="AC817" i="4"/>
  <c r="AB817" i="4"/>
  <c r="AA817" i="4"/>
  <c r="Y817" i="4"/>
  <c r="X817" i="4"/>
  <c r="W817" i="4"/>
  <c r="U817" i="4"/>
  <c r="T817" i="4"/>
  <c r="S817" i="4"/>
  <c r="Q817" i="4"/>
  <c r="P817" i="4"/>
  <c r="O817" i="4"/>
  <c r="M817" i="4"/>
  <c r="L817" i="4"/>
  <c r="K817" i="4"/>
  <c r="I817" i="4"/>
  <c r="H817" i="4"/>
  <c r="G817" i="4"/>
  <c r="E817" i="4"/>
  <c r="D817" i="4"/>
  <c r="C817" i="4"/>
  <c r="AO816" i="4"/>
  <c r="AN816" i="4"/>
  <c r="AM816" i="4"/>
  <c r="AK816" i="4"/>
  <c r="AJ816" i="4"/>
  <c r="AI816" i="4"/>
  <c r="AG816" i="4"/>
  <c r="AF816" i="4"/>
  <c r="AE816" i="4"/>
  <c r="AC816" i="4"/>
  <c r="AB816" i="4"/>
  <c r="AA816" i="4"/>
  <c r="Y816" i="4"/>
  <c r="X816" i="4"/>
  <c r="W816" i="4"/>
  <c r="U816" i="4"/>
  <c r="T816" i="4"/>
  <c r="S816" i="4"/>
  <c r="Q816" i="4"/>
  <c r="P816" i="4"/>
  <c r="O816" i="4"/>
  <c r="M816" i="4"/>
  <c r="L816" i="4"/>
  <c r="I816" i="4"/>
  <c r="H816" i="4"/>
  <c r="E816" i="4"/>
  <c r="D816" i="4"/>
  <c r="C816" i="4"/>
  <c r="AO815" i="4"/>
  <c r="AN815" i="4"/>
  <c r="AM815" i="4"/>
  <c r="AK815" i="4"/>
  <c r="AJ815" i="4"/>
  <c r="AI815" i="4"/>
  <c r="AG815" i="4"/>
  <c r="AF815" i="4"/>
  <c r="AE815" i="4"/>
  <c r="AC815" i="4"/>
  <c r="AB815" i="4"/>
  <c r="AA815" i="4"/>
  <c r="Y815" i="4"/>
  <c r="X815" i="4"/>
  <c r="W815" i="4"/>
  <c r="U815" i="4"/>
  <c r="T815" i="4"/>
  <c r="S815" i="4"/>
  <c r="Q815" i="4"/>
  <c r="P815" i="4"/>
  <c r="O815" i="4"/>
  <c r="M815" i="4"/>
  <c r="L815" i="4"/>
  <c r="K815" i="4"/>
  <c r="I815" i="4"/>
  <c r="H815" i="4"/>
  <c r="G815" i="4"/>
  <c r="E815" i="4"/>
  <c r="D815" i="4"/>
  <c r="C815" i="4"/>
  <c r="AO814" i="4"/>
  <c r="AN814" i="4"/>
  <c r="AM814" i="4"/>
  <c r="AK814" i="4"/>
  <c r="AJ814" i="4"/>
  <c r="AI814" i="4"/>
  <c r="AG814" i="4"/>
  <c r="AF814" i="4"/>
  <c r="AE814" i="4"/>
  <c r="AC814" i="4"/>
  <c r="AB814" i="4"/>
  <c r="AA814" i="4"/>
  <c r="Y814" i="4"/>
  <c r="X814" i="4"/>
  <c r="W814" i="4"/>
  <c r="U814" i="4"/>
  <c r="T814" i="4"/>
  <c r="S814" i="4"/>
  <c r="Q814" i="4"/>
  <c r="P814" i="4"/>
  <c r="O814" i="4"/>
  <c r="M814" i="4"/>
  <c r="L814" i="4"/>
  <c r="K814" i="4"/>
  <c r="I814" i="4"/>
  <c r="H814" i="4"/>
  <c r="G814" i="4"/>
  <c r="E814" i="4"/>
  <c r="D814" i="4"/>
  <c r="C814" i="4"/>
  <c r="AO813" i="4"/>
  <c r="AN813" i="4"/>
  <c r="AM813" i="4"/>
  <c r="AK813" i="4"/>
  <c r="AJ813" i="4"/>
  <c r="AI813" i="4"/>
  <c r="AG813" i="4"/>
  <c r="AF813" i="4"/>
  <c r="AE813" i="4"/>
  <c r="AC813" i="4"/>
  <c r="AB813" i="4"/>
  <c r="AA813" i="4"/>
  <c r="Y813" i="4"/>
  <c r="X813" i="4"/>
  <c r="W813" i="4"/>
  <c r="U813" i="4"/>
  <c r="T813" i="4"/>
  <c r="S813" i="4"/>
  <c r="Q813" i="4"/>
  <c r="P813" i="4"/>
  <c r="O813" i="4"/>
  <c r="M813" i="4"/>
  <c r="L813" i="4"/>
  <c r="K813" i="4"/>
  <c r="I813" i="4"/>
  <c r="H813" i="4"/>
  <c r="G813" i="4"/>
  <c r="E813" i="4"/>
  <c r="D813" i="4"/>
  <c r="C813" i="4"/>
  <c r="AO812" i="4"/>
  <c r="AN812" i="4"/>
  <c r="AM812" i="4"/>
  <c r="AK812" i="4"/>
  <c r="AJ812" i="4"/>
  <c r="AI812" i="4"/>
  <c r="AG812" i="4"/>
  <c r="AF812" i="4"/>
  <c r="AE812" i="4"/>
  <c r="AC812" i="4"/>
  <c r="AB812" i="4"/>
  <c r="AA812" i="4"/>
  <c r="Y812" i="4"/>
  <c r="X812" i="4"/>
  <c r="W812" i="4"/>
  <c r="U812" i="4"/>
  <c r="T812" i="4"/>
  <c r="S812" i="4"/>
  <c r="Q812" i="4"/>
  <c r="P812" i="4"/>
  <c r="O812" i="4"/>
  <c r="M812" i="4"/>
  <c r="L812" i="4"/>
  <c r="K812" i="4"/>
  <c r="I812" i="4"/>
  <c r="H812" i="4"/>
  <c r="E812" i="4"/>
  <c r="D812" i="4"/>
  <c r="C812" i="4"/>
  <c r="AO811" i="4"/>
  <c r="AN811" i="4"/>
  <c r="AM811" i="4"/>
  <c r="AK811" i="4"/>
  <c r="AJ811" i="4"/>
  <c r="AI811" i="4"/>
  <c r="AG811" i="4"/>
  <c r="AF811" i="4"/>
  <c r="AE811" i="4"/>
  <c r="AC811" i="4"/>
  <c r="AB811" i="4"/>
  <c r="AA811" i="4"/>
  <c r="Y811" i="4"/>
  <c r="X811" i="4"/>
  <c r="W811" i="4"/>
  <c r="U811" i="4"/>
  <c r="T811" i="4"/>
  <c r="S811" i="4"/>
  <c r="Q811" i="4"/>
  <c r="P811" i="4"/>
  <c r="O811" i="4"/>
  <c r="M811" i="4"/>
  <c r="L811" i="4"/>
  <c r="K811" i="4"/>
  <c r="I811" i="4"/>
  <c r="H811" i="4"/>
  <c r="G811" i="4"/>
  <c r="E811" i="4"/>
  <c r="D811" i="4"/>
  <c r="C811" i="4"/>
  <c r="AO810" i="4"/>
  <c r="AN810" i="4"/>
  <c r="AM810" i="4"/>
  <c r="AK810" i="4"/>
  <c r="AJ810" i="4"/>
  <c r="AI810" i="4"/>
  <c r="AG810" i="4"/>
  <c r="AF810" i="4"/>
  <c r="AE810" i="4"/>
  <c r="AC810" i="4"/>
  <c r="AB810" i="4"/>
  <c r="AA810" i="4"/>
  <c r="Y810" i="4"/>
  <c r="X810" i="4"/>
  <c r="W810" i="4"/>
  <c r="U810" i="4"/>
  <c r="T810" i="4"/>
  <c r="S810" i="4"/>
  <c r="Q810" i="4"/>
  <c r="P810" i="4"/>
  <c r="O810" i="4"/>
  <c r="M810" i="4"/>
  <c r="L810" i="4"/>
  <c r="K810" i="4"/>
  <c r="I810" i="4"/>
  <c r="H810" i="4"/>
  <c r="G810" i="4"/>
  <c r="E810" i="4"/>
  <c r="D810" i="4"/>
  <c r="C810" i="4"/>
  <c r="AO809" i="4"/>
  <c r="AN809" i="4"/>
  <c r="AM809" i="4"/>
  <c r="AK809" i="4"/>
  <c r="AJ809" i="4"/>
  <c r="AI809" i="4"/>
  <c r="AG809" i="4"/>
  <c r="AF809" i="4"/>
  <c r="AE809" i="4"/>
  <c r="AC809" i="4"/>
  <c r="AB809" i="4"/>
  <c r="AA809" i="4"/>
  <c r="Y809" i="4"/>
  <c r="X809" i="4"/>
  <c r="W809" i="4"/>
  <c r="U809" i="4"/>
  <c r="T809" i="4"/>
  <c r="S809" i="4"/>
  <c r="Q809" i="4"/>
  <c r="P809" i="4"/>
  <c r="O809" i="4"/>
  <c r="M809" i="4"/>
  <c r="L809" i="4"/>
  <c r="K809" i="4"/>
  <c r="I809" i="4"/>
  <c r="H809" i="4"/>
  <c r="G809" i="4"/>
  <c r="E809" i="4"/>
  <c r="D809" i="4"/>
  <c r="C809" i="4"/>
  <c r="AO808" i="4"/>
  <c r="AN808" i="4"/>
  <c r="AM808" i="4"/>
  <c r="AK808" i="4"/>
  <c r="AJ808" i="4"/>
  <c r="AI808" i="4"/>
  <c r="AG808" i="4"/>
  <c r="AF808" i="4"/>
  <c r="AE808" i="4"/>
  <c r="AC808" i="4"/>
  <c r="AB808" i="4"/>
  <c r="AA808" i="4"/>
  <c r="Y808" i="4"/>
  <c r="X808" i="4"/>
  <c r="W808" i="4"/>
  <c r="U808" i="4"/>
  <c r="T808" i="4"/>
  <c r="S808" i="4"/>
  <c r="Q808" i="4"/>
  <c r="P808" i="4"/>
  <c r="O808" i="4"/>
  <c r="M808" i="4"/>
  <c r="L808" i="4"/>
  <c r="K808" i="4"/>
  <c r="I808" i="4"/>
  <c r="H808" i="4"/>
  <c r="G808" i="4"/>
  <c r="E808" i="4"/>
  <c r="D808" i="4"/>
  <c r="C808" i="4"/>
  <c r="AO807" i="4"/>
  <c r="AN807" i="4"/>
  <c r="AM807" i="4"/>
  <c r="AK807" i="4"/>
  <c r="AJ807" i="4"/>
  <c r="AI807" i="4"/>
  <c r="AG807" i="4"/>
  <c r="AF807" i="4"/>
  <c r="AE807" i="4"/>
  <c r="AC807" i="4"/>
  <c r="AB807" i="4"/>
  <c r="AA807" i="4"/>
  <c r="Y807" i="4"/>
  <c r="X807" i="4"/>
  <c r="W807" i="4"/>
  <c r="U807" i="4"/>
  <c r="T807" i="4"/>
  <c r="S807" i="4"/>
  <c r="Q807" i="4"/>
  <c r="P807" i="4"/>
  <c r="O807" i="4"/>
  <c r="M807" i="4"/>
  <c r="L807" i="4"/>
  <c r="K807" i="4"/>
  <c r="I807" i="4"/>
  <c r="H807" i="4"/>
  <c r="G807" i="4"/>
  <c r="E807" i="4"/>
  <c r="D807" i="4"/>
  <c r="C807" i="4"/>
  <c r="AO806" i="4"/>
  <c r="AN806" i="4"/>
  <c r="AM806" i="4"/>
  <c r="AK806" i="4"/>
  <c r="AJ806" i="4"/>
  <c r="AI806" i="4"/>
  <c r="AG806" i="4"/>
  <c r="AF806" i="4"/>
  <c r="AE806" i="4"/>
  <c r="AC806" i="4"/>
  <c r="AB806" i="4"/>
  <c r="AA806" i="4"/>
  <c r="Y806" i="4"/>
  <c r="X806" i="4"/>
  <c r="W806" i="4"/>
  <c r="U806" i="4"/>
  <c r="T806" i="4"/>
  <c r="S806" i="4"/>
  <c r="Q806" i="4"/>
  <c r="P806" i="4"/>
  <c r="O806" i="4"/>
  <c r="M806" i="4"/>
  <c r="L806" i="4"/>
  <c r="K806" i="4"/>
  <c r="I806" i="4"/>
  <c r="H806" i="4"/>
  <c r="G806" i="4"/>
  <c r="E806" i="4"/>
  <c r="D806" i="4"/>
  <c r="C806" i="4"/>
  <c r="AO805" i="4"/>
  <c r="AN805" i="4"/>
  <c r="AM805" i="4"/>
  <c r="AK805" i="4"/>
  <c r="AJ805" i="4"/>
  <c r="AI805" i="4"/>
  <c r="AG805" i="4"/>
  <c r="AF805" i="4"/>
  <c r="AE805" i="4"/>
  <c r="AC805" i="4"/>
  <c r="AB805" i="4"/>
  <c r="AA805" i="4"/>
  <c r="Y805" i="4"/>
  <c r="X805" i="4"/>
  <c r="W805" i="4"/>
  <c r="U805" i="4"/>
  <c r="T805" i="4"/>
  <c r="S805" i="4"/>
  <c r="Q805" i="4"/>
  <c r="P805" i="4"/>
  <c r="O805" i="4"/>
  <c r="M805" i="4"/>
  <c r="L805" i="4"/>
  <c r="K805" i="4"/>
  <c r="I805" i="4"/>
  <c r="H805" i="4"/>
  <c r="G805" i="4"/>
  <c r="E805" i="4"/>
  <c r="D805" i="4"/>
  <c r="C805" i="4"/>
  <c r="AO804" i="4"/>
  <c r="AN804" i="4"/>
  <c r="AM804" i="4"/>
  <c r="AK804" i="4"/>
  <c r="AJ804" i="4"/>
  <c r="AI804" i="4"/>
  <c r="AG804" i="4"/>
  <c r="AF804" i="4"/>
  <c r="AE804" i="4"/>
  <c r="AC804" i="4"/>
  <c r="AB804" i="4"/>
  <c r="AA804" i="4"/>
  <c r="Y804" i="4"/>
  <c r="X804" i="4"/>
  <c r="W804" i="4"/>
  <c r="U804" i="4"/>
  <c r="T804" i="4"/>
  <c r="S804" i="4"/>
  <c r="Q804" i="4"/>
  <c r="P804" i="4"/>
  <c r="O804" i="4"/>
  <c r="M804" i="4"/>
  <c r="L804" i="4"/>
  <c r="K804" i="4"/>
  <c r="I804" i="4"/>
  <c r="H804" i="4"/>
  <c r="G804" i="4"/>
  <c r="E804" i="4"/>
  <c r="D804" i="4"/>
  <c r="C804" i="4"/>
  <c r="AO803" i="4"/>
  <c r="AN803" i="4"/>
  <c r="AM803" i="4"/>
  <c r="AK803" i="4"/>
  <c r="AJ803" i="4"/>
  <c r="AI803" i="4"/>
  <c r="AG803" i="4"/>
  <c r="AF803" i="4"/>
  <c r="AE803" i="4"/>
  <c r="AC803" i="4"/>
  <c r="AB803" i="4"/>
  <c r="AA803" i="4"/>
  <c r="Y803" i="4"/>
  <c r="X803" i="4"/>
  <c r="W803" i="4"/>
  <c r="U803" i="4"/>
  <c r="T803" i="4"/>
  <c r="S803" i="4"/>
  <c r="Q803" i="4"/>
  <c r="P803" i="4"/>
  <c r="O803" i="4"/>
  <c r="M803" i="4"/>
  <c r="L803" i="4"/>
  <c r="K803" i="4"/>
  <c r="I803" i="4"/>
  <c r="H803" i="4"/>
  <c r="G803" i="4"/>
  <c r="E803" i="4"/>
  <c r="D803" i="4"/>
  <c r="C803" i="4"/>
  <c r="AO802" i="4"/>
  <c r="AN802" i="4"/>
  <c r="AM802" i="4"/>
  <c r="AK802" i="4"/>
  <c r="AJ802" i="4"/>
  <c r="AI802" i="4"/>
  <c r="AG802" i="4"/>
  <c r="AF802" i="4"/>
  <c r="AE802" i="4"/>
  <c r="AC802" i="4"/>
  <c r="AB802" i="4"/>
  <c r="AA802" i="4"/>
  <c r="Y802" i="4"/>
  <c r="X802" i="4"/>
  <c r="W802" i="4"/>
  <c r="U802" i="4"/>
  <c r="T802" i="4"/>
  <c r="S802" i="4"/>
  <c r="Q802" i="4"/>
  <c r="P802" i="4"/>
  <c r="O802" i="4"/>
  <c r="M802" i="4"/>
  <c r="L802" i="4"/>
  <c r="K802" i="4"/>
  <c r="I802" i="4"/>
  <c r="H802" i="4"/>
  <c r="G802" i="4"/>
  <c r="E802" i="4"/>
  <c r="D802" i="4"/>
  <c r="C802" i="4"/>
  <c r="AO801" i="4"/>
  <c r="AN801" i="4"/>
  <c r="AM801" i="4"/>
  <c r="AK801" i="4"/>
  <c r="AJ801" i="4"/>
  <c r="AI801" i="4"/>
  <c r="AG801" i="4"/>
  <c r="AF801" i="4"/>
  <c r="AE801" i="4"/>
  <c r="AC801" i="4"/>
  <c r="AB801" i="4"/>
  <c r="AA801" i="4"/>
  <c r="Y801" i="4"/>
  <c r="X801" i="4"/>
  <c r="W801" i="4"/>
  <c r="U801" i="4"/>
  <c r="T801" i="4"/>
  <c r="S801" i="4"/>
  <c r="Q801" i="4"/>
  <c r="P801" i="4"/>
  <c r="O801" i="4"/>
  <c r="M801" i="4"/>
  <c r="L801" i="4"/>
  <c r="K801" i="4"/>
  <c r="I801" i="4"/>
  <c r="H801" i="4"/>
  <c r="G801" i="4"/>
  <c r="E801" i="4"/>
  <c r="D801" i="4"/>
  <c r="C801" i="4"/>
  <c r="AO800" i="4"/>
  <c r="AN800" i="4"/>
  <c r="AM800" i="4"/>
  <c r="AK800" i="4"/>
  <c r="AJ800" i="4"/>
  <c r="AI800" i="4"/>
  <c r="AG800" i="4"/>
  <c r="AF800" i="4"/>
  <c r="AE800" i="4"/>
  <c r="AC800" i="4"/>
  <c r="AB800" i="4"/>
  <c r="AA800" i="4"/>
  <c r="Y800" i="4"/>
  <c r="X800" i="4"/>
  <c r="W800" i="4"/>
  <c r="U800" i="4"/>
  <c r="T800" i="4"/>
  <c r="S800" i="4"/>
  <c r="Q800" i="4"/>
  <c r="P800" i="4"/>
  <c r="O800" i="4"/>
  <c r="M800" i="4"/>
  <c r="L800" i="4"/>
  <c r="K800" i="4"/>
  <c r="I800" i="4"/>
  <c r="H800" i="4"/>
  <c r="G800" i="4"/>
  <c r="E800" i="4"/>
  <c r="D800" i="4"/>
  <c r="C800" i="4"/>
  <c r="AO799" i="4"/>
  <c r="AN799" i="4"/>
  <c r="AM799" i="4"/>
  <c r="AK799" i="4"/>
  <c r="AJ799" i="4"/>
  <c r="AI799" i="4"/>
  <c r="AG799" i="4"/>
  <c r="AF799" i="4"/>
  <c r="AE799" i="4"/>
  <c r="AC799" i="4"/>
  <c r="AB799" i="4"/>
  <c r="AA799" i="4"/>
  <c r="Y799" i="4"/>
  <c r="X799" i="4"/>
  <c r="W799" i="4"/>
  <c r="U799" i="4"/>
  <c r="T799" i="4"/>
  <c r="S799" i="4"/>
  <c r="Q799" i="4"/>
  <c r="P799" i="4"/>
  <c r="O799" i="4"/>
  <c r="M799" i="4"/>
  <c r="L799" i="4"/>
  <c r="K799" i="4"/>
  <c r="I799" i="4"/>
  <c r="H799" i="4"/>
  <c r="G799" i="4"/>
  <c r="E799" i="4"/>
  <c r="D799" i="4"/>
  <c r="C799" i="4"/>
  <c r="AO798" i="4"/>
  <c r="AN798" i="4"/>
  <c r="AM798" i="4"/>
  <c r="AK798" i="4"/>
  <c r="AJ798" i="4"/>
  <c r="AI798" i="4"/>
  <c r="AG798" i="4"/>
  <c r="AF798" i="4"/>
  <c r="AE798" i="4"/>
  <c r="AC798" i="4"/>
  <c r="AB798" i="4"/>
  <c r="AA798" i="4"/>
  <c r="Y798" i="4"/>
  <c r="X798" i="4"/>
  <c r="W798" i="4"/>
  <c r="U798" i="4"/>
  <c r="T798" i="4"/>
  <c r="S798" i="4"/>
  <c r="Q798" i="4"/>
  <c r="P798" i="4"/>
  <c r="O798" i="4"/>
  <c r="M798" i="4"/>
  <c r="L798" i="4"/>
  <c r="K798" i="4"/>
  <c r="I798" i="4"/>
  <c r="H798" i="4"/>
  <c r="G798" i="4"/>
  <c r="E798" i="4"/>
  <c r="D798" i="4"/>
  <c r="C798" i="4"/>
  <c r="AO797" i="4"/>
  <c r="AN797" i="4"/>
  <c r="AM797" i="4"/>
  <c r="AK797" i="4"/>
  <c r="AJ797" i="4"/>
  <c r="AI797" i="4"/>
  <c r="AG797" i="4"/>
  <c r="AF797" i="4"/>
  <c r="AE797" i="4"/>
  <c r="AC797" i="4"/>
  <c r="AB797" i="4"/>
  <c r="AA797" i="4"/>
  <c r="Y797" i="4"/>
  <c r="X797" i="4"/>
  <c r="W797" i="4"/>
  <c r="U797" i="4"/>
  <c r="T797" i="4"/>
  <c r="S797" i="4"/>
  <c r="Q797" i="4"/>
  <c r="P797" i="4"/>
  <c r="O797" i="4"/>
  <c r="M797" i="4"/>
  <c r="L797" i="4"/>
  <c r="K797" i="4"/>
  <c r="I797" i="4"/>
  <c r="H797" i="4"/>
  <c r="G797" i="4"/>
  <c r="E797" i="4"/>
  <c r="D797" i="4"/>
  <c r="C797" i="4"/>
  <c r="AO796" i="4"/>
  <c r="AN796" i="4"/>
  <c r="AM796" i="4"/>
  <c r="AK796" i="4"/>
  <c r="AJ796" i="4"/>
  <c r="AI796" i="4"/>
  <c r="AG796" i="4"/>
  <c r="AF796" i="4"/>
  <c r="AE796" i="4"/>
  <c r="AC796" i="4"/>
  <c r="AB796" i="4"/>
  <c r="AA796" i="4"/>
  <c r="Y796" i="4"/>
  <c r="X796" i="4"/>
  <c r="W796" i="4"/>
  <c r="U796" i="4"/>
  <c r="T796" i="4"/>
  <c r="S796" i="4"/>
  <c r="Q796" i="4"/>
  <c r="P796" i="4"/>
  <c r="O796" i="4"/>
  <c r="M796" i="4"/>
  <c r="L796" i="4"/>
  <c r="K796" i="4"/>
  <c r="I796" i="4"/>
  <c r="H796" i="4"/>
  <c r="G796" i="4"/>
  <c r="E796" i="4"/>
  <c r="D796" i="4"/>
  <c r="C796" i="4"/>
  <c r="AO795" i="4"/>
  <c r="AN795" i="4"/>
  <c r="AM795" i="4"/>
  <c r="AK795" i="4"/>
  <c r="AJ795" i="4"/>
  <c r="AI795" i="4"/>
  <c r="AG795" i="4"/>
  <c r="AF795" i="4"/>
  <c r="AE795" i="4"/>
  <c r="AC795" i="4"/>
  <c r="AB795" i="4"/>
  <c r="AA795" i="4"/>
  <c r="Y795" i="4"/>
  <c r="X795" i="4"/>
  <c r="W795" i="4"/>
  <c r="U795" i="4"/>
  <c r="T795" i="4"/>
  <c r="S795" i="4"/>
  <c r="Q795" i="4"/>
  <c r="P795" i="4"/>
  <c r="O795" i="4"/>
  <c r="M795" i="4"/>
  <c r="L795" i="4"/>
  <c r="K795" i="4"/>
  <c r="I795" i="4"/>
  <c r="H795" i="4"/>
  <c r="G795" i="4"/>
  <c r="E795" i="4"/>
  <c r="D795" i="4"/>
  <c r="C795" i="4"/>
  <c r="AO794" i="4"/>
  <c r="AN794" i="4"/>
  <c r="AM794" i="4"/>
  <c r="AK794" i="4"/>
  <c r="AJ794" i="4"/>
  <c r="AI794" i="4"/>
  <c r="AG794" i="4"/>
  <c r="AF794" i="4"/>
  <c r="AE794" i="4"/>
  <c r="AC794" i="4"/>
  <c r="AB794" i="4"/>
  <c r="AA794" i="4"/>
  <c r="Y794" i="4"/>
  <c r="X794" i="4"/>
  <c r="W794" i="4"/>
  <c r="U794" i="4"/>
  <c r="T794" i="4"/>
  <c r="S794" i="4"/>
  <c r="Q794" i="4"/>
  <c r="P794" i="4"/>
  <c r="O794" i="4"/>
  <c r="M794" i="4"/>
  <c r="L794" i="4"/>
  <c r="K794" i="4"/>
  <c r="I794" i="4"/>
  <c r="H794" i="4"/>
  <c r="G794" i="4"/>
  <c r="E794" i="4"/>
  <c r="D794" i="4"/>
  <c r="C794" i="4"/>
  <c r="AO793" i="4"/>
  <c r="AN793" i="4"/>
  <c r="AM793" i="4"/>
  <c r="AK793" i="4"/>
  <c r="AJ793" i="4"/>
  <c r="AI793" i="4"/>
  <c r="AG793" i="4"/>
  <c r="AF793" i="4"/>
  <c r="AE793" i="4"/>
  <c r="AC793" i="4"/>
  <c r="AB793" i="4"/>
  <c r="AA793" i="4"/>
  <c r="Y793" i="4"/>
  <c r="X793" i="4"/>
  <c r="W793" i="4"/>
  <c r="U793" i="4"/>
  <c r="T793" i="4"/>
  <c r="S793" i="4"/>
  <c r="Q793" i="4"/>
  <c r="P793" i="4"/>
  <c r="O793" i="4"/>
  <c r="M793" i="4"/>
  <c r="L793" i="4"/>
  <c r="K793" i="4"/>
  <c r="I793" i="4"/>
  <c r="H793" i="4"/>
  <c r="G793" i="4"/>
  <c r="E793" i="4"/>
  <c r="D793" i="4"/>
  <c r="C793" i="4"/>
  <c r="AO792" i="4"/>
  <c r="AN792" i="4"/>
  <c r="AM792" i="4"/>
  <c r="AK792" i="4"/>
  <c r="AJ792" i="4"/>
  <c r="AI792" i="4"/>
  <c r="AG792" i="4"/>
  <c r="AF792" i="4"/>
  <c r="AE792" i="4"/>
  <c r="AC792" i="4"/>
  <c r="AB792" i="4"/>
  <c r="AA792" i="4"/>
  <c r="Y792" i="4"/>
  <c r="X792" i="4"/>
  <c r="W792" i="4"/>
  <c r="U792" i="4"/>
  <c r="T792" i="4"/>
  <c r="S792" i="4"/>
  <c r="Q792" i="4"/>
  <c r="P792" i="4"/>
  <c r="O792" i="4"/>
  <c r="M792" i="4"/>
  <c r="L792" i="4"/>
  <c r="K792" i="4"/>
  <c r="I792" i="4"/>
  <c r="H792" i="4"/>
  <c r="G792" i="4"/>
  <c r="E792" i="4"/>
  <c r="D792" i="4"/>
  <c r="C792" i="4"/>
  <c r="AO791" i="4"/>
  <c r="AN791" i="4"/>
  <c r="AM791" i="4"/>
  <c r="AK791" i="4"/>
  <c r="AJ791" i="4"/>
  <c r="AI791" i="4"/>
  <c r="AG791" i="4"/>
  <c r="AF791" i="4"/>
  <c r="AE791" i="4"/>
  <c r="AC791" i="4"/>
  <c r="AB791" i="4"/>
  <c r="AA791" i="4"/>
  <c r="Y791" i="4"/>
  <c r="X791" i="4"/>
  <c r="W791" i="4"/>
  <c r="U791" i="4"/>
  <c r="T791" i="4"/>
  <c r="S791" i="4"/>
  <c r="Q791" i="4"/>
  <c r="P791" i="4"/>
  <c r="O791" i="4"/>
  <c r="M791" i="4"/>
  <c r="L791" i="4"/>
  <c r="K791" i="4"/>
  <c r="I791" i="4"/>
  <c r="H791" i="4"/>
  <c r="G791" i="4"/>
  <c r="E791" i="4"/>
  <c r="D791" i="4"/>
  <c r="C791" i="4"/>
  <c r="AO790" i="4"/>
  <c r="AN790" i="4"/>
  <c r="AM790" i="4"/>
  <c r="AK790" i="4"/>
  <c r="AJ790" i="4"/>
  <c r="AI790" i="4"/>
  <c r="AG790" i="4"/>
  <c r="AF790" i="4"/>
  <c r="AE790" i="4"/>
  <c r="AC790" i="4"/>
  <c r="AB790" i="4"/>
  <c r="AA790" i="4"/>
  <c r="Y790" i="4"/>
  <c r="X790" i="4"/>
  <c r="W790" i="4"/>
  <c r="U790" i="4"/>
  <c r="T790" i="4"/>
  <c r="S790" i="4"/>
  <c r="Q790" i="4"/>
  <c r="P790" i="4"/>
  <c r="O790" i="4"/>
  <c r="M790" i="4"/>
  <c r="L790" i="4"/>
  <c r="K790" i="4"/>
  <c r="I790" i="4"/>
  <c r="H790" i="4"/>
  <c r="G790" i="4"/>
  <c r="E790" i="4"/>
  <c r="D790" i="4"/>
  <c r="C790" i="4"/>
  <c r="AO789" i="4"/>
  <c r="AN789" i="4"/>
  <c r="AM789" i="4"/>
  <c r="AK789" i="4"/>
  <c r="AJ789" i="4"/>
  <c r="AI789" i="4"/>
  <c r="AG789" i="4"/>
  <c r="AF789" i="4"/>
  <c r="AE789" i="4"/>
  <c r="AC789" i="4"/>
  <c r="AB789" i="4"/>
  <c r="AA789" i="4"/>
  <c r="Y789" i="4"/>
  <c r="X789" i="4"/>
  <c r="W789" i="4"/>
  <c r="U789" i="4"/>
  <c r="T789" i="4"/>
  <c r="S789" i="4"/>
  <c r="Q789" i="4"/>
  <c r="P789" i="4"/>
  <c r="O789" i="4"/>
  <c r="M789" i="4"/>
  <c r="L789" i="4"/>
  <c r="K789" i="4"/>
  <c r="I789" i="4"/>
  <c r="H789" i="4"/>
  <c r="G789" i="4"/>
  <c r="E789" i="4"/>
  <c r="D789" i="4"/>
  <c r="C789" i="4"/>
  <c r="AO788" i="4"/>
  <c r="AN788" i="4"/>
  <c r="AM788" i="4"/>
  <c r="AK788" i="4"/>
  <c r="AJ788" i="4"/>
  <c r="AI788" i="4"/>
  <c r="AG788" i="4"/>
  <c r="AF788" i="4"/>
  <c r="AE788" i="4"/>
  <c r="AC788" i="4"/>
  <c r="AB788" i="4"/>
  <c r="AA788" i="4"/>
  <c r="Y788" i="4"/>
  <c r="X788" i="4"/>
  <c r="W788" i="4"/>
  <c r="U788" i="4"/>
  <c r="T788" i="4"/>
  <c r="S788" i="4"/>
  <c r="Q788" i="4"/>
  <c r="P788" i="4"/>
  <c r="O788" i="4"/>
  <c r="M788" i="4"/>
  <c r="L788" i="4"/>
  <c r="K788" i="4"/>
  <c r="I788" i="4"/>
  <c r="H788" i="4"/>
  <c r="G788" i="4"/>
  <c r="E788" i="4"/>
  <c r="D788" i="4"/>
  <c r="C788" i="4"/>
  <c r="AO787" i="4"/>
  <c r="AN787" i="4"/>
  <c r="AM787" i="4"/>
  <c r="AK787" i="4"/>
  <c r="AJ787" i="4"/>
  <c r="AI787" i="4"/>
  <c r="AG787" i="4"/>
  <c r="AF787" i="4"/>
  <c r="AE787" i="4"/>
  <c r="AC787" i="4"/>
  <c r="AB787" i="4"/>
  <c r="AA787" i="4"/>
  <c r="Y787" i="4"/>
  <c r="X787" i="4"/>
  <c r="W787" i="4"/>
  <c r="U787" i="4"/>
  <c r="T787" i="4"/>
  <c r="S787" i="4"/>
  <c r="Q787" i="4"/>
  <c r="P787" i="4"/>
  <c r="O787" i="4"/>
  <c r="M787" i="4"/>
  <c r="L787" i="4"/>
  <c r="K787" i="4"/>
  <c r="I787" i="4"/>
  <c r="H787" i="4"/>
  <c r="G787" i="4"/>
  <c r="E787" i="4"/>
  <c r="D787" i="4"/>
  <c r="C787" i="4"/>
  <c r="AO786" i="4"/>
  <c r="AN786" i="4"/>
  <c r="AM786" i="4"/>
  <c r="AK786" i="4"/>
  <c r="AJ786" i="4"/>
  <c r="AI786" i="4"/>
  <c r="AG786" i="4"/>
  <c r="AF786" i="4"/>
  <c r="AE786" i="4"/>
  <c r="AC786" i="4"/>
  <c r="AB786" i="4"/>
  <c r="AA786" i="4"/>
  <c r="Y786" i="4"/>
  <c r="X786" i="4"/>
  <c r="W786" i="4"/>
  <c r="U786" i="4"/>
  <c r="T786" i="4"/>
  <c r="S786" i="4"/>
  <c r="Q786" i="4"/>
  <c r="P786" i="4"/>
  <c r="O786" i="4"/>
  <c r="M786" i="4"/>
  <c r="L786" i="4"/>
  <c r="K786" i="4"/>
  <c r="I786" i="4"/>
  <c r="H786" i="4"/>
  <c r="G786" i="4"/>
  <c r="E786" i="4"/>
  <c r="D786" i="4"/>
  <c r="C786" i="4"/>
  <c r="AO785" i="4"/>
  <c r="AN785" i="4"/>
  <c r="AM785" i="4"/>
  <c r="AK785" i="4"/>
  <c r="AJ785" i="4"/>
  <c r="AI785" i="4"/>
  <c r="AG785" i="4"/>
  <c r="AF785" i="4"/>
  <c r="AE785" i="4"/>
  <c r="AC785" i="4"/>
  <c r="AB785" i="4"/>
  <c r="AA785" i="4"/>
  <c r="Y785" i="4"/>
  <c r="X785" i="4"/>
  <c r="W785" i="4"/>
  <c r="U785" i="4"/>
  <c r="T785" i="4"/>
  <c r="S785" i="4"/>
  <c r="Q785" i="4"/>
  <c r="P785" i="4"/>
  <c r="O785" i="4"/>
  <c r="M785" i="4"/>
  <c r="L785" i="4"/>
  <c r="K785" i="4"/>
  <c r="I785" i="4"/>
  <c r="H785" i="4"/>
  <c r="G785" i="4"/>
  <c r="E785" i="4"/>
  <c r="D785" i="4"/>
  <c r="C785" i="4"/>
  <c r="AO784" i="4"/>
  <c r="AN784" i="4"/>
  <c r="AM784" i="4"/>
  <c r="AK784" i="4"/>
  <c r="AJ784" i="4"/>
  <c r="AI784" i="4"/>
  <c r="AG784" i="4"/>
  <c r="AF784" i="4"/>
  <c r="AE784" i="4"/>
  <c r="AC784" i="4"/>
  <c r="AB784" i="4"/>
  <c r="AA784" i="4"/>
  <c r="Y784" i="4"/>
  <c r="X784" i="4"/>
  <c r="W784" i="4"/>
  <c r="U784" i="4"/>
  <c r="T784" i="4"/>
  <c r="S784" i="4"/>
  <c r="Q784" i="4"/>
  <c r="P784" i="4"/>
  <c r="O784" i="4"/>
  <c r="M784" i="4"/>
  <c r="L784" i="4"/>
  <c r="K784" i="4"/>
  <c r="I784" i="4"/>
  <c r="H784" i="4"/>
  <c r="G784" i="4"/>
  <c r="E784" i="4"/>
  <c r="D784" i="4"/>
  <c r="C784" i="4"/>
  <c r="AO783" i="4"/>
  <c r="AN783" i="4"/>
  <c r="AM783" i="4"/>
  <c r="AK783" i="4"/>
  <c r="AJ783" i="4"/>
  <c r="AI783" i="4"/>
  <c r="AG783" i="4"/>
  <c r="AF783" i="4"/>
  <c r="AE783" i="4"/>
  <c r="AC783" i="4"/>
  <c r="AB783" i="4"/>
  <c r="AA783" i="4"/>
  <c r="Y783" i="4"/>
  <c r="X783" i="4"/>
  <c r="W783" i="4"/>
  <c r="U783" i="4"/>
  <c r="T783" i="4"/>
  <c r="S783" i="4"/>
  <c r="Q783" i="4"/>
  <c r="P783" i="4"/>
  <c r="O783" i="4"/>
  <c r="M783" i="4"/>
  <c r="L783" i="4"/>
  <c r="K783" i="4"/>
  <c r="I783" i="4"/>
  <c r="H783" i="4"/>
  <c r="G783" i="4"/>
  <c r="E783" i="4"/>
  <c r="D783" i="4"/>
  <c r="C783" i="4"/>
  <c r="AO782" i="4"/>
  <c r="AN782" i="4"/>
  <c r="AM782" i="4"/>
  <c r="AK782" i="4"/>
  <c r="AJ782" i="4"/>
  <c r="AI782" i="4"/>
  <c r="AG782" i="4"/>
  <c r="AF782" i="4"/>
  <c r="AE782" i="4"/>
  <c r="AC782" i="4"/>
  <c r="AB782" i="4"/>
  <c r="AA782" i="4"/>
  <c r="Y782" i="4"/>
  <c r="X782" i="4"/>
  <c r="W782" i="4"/>
  <c r="U782" i="4"/>
  <c r="T782" i="4"/>
  <c r="S782" i="4"/>
  <c r="Q782" i="4"/>
  <c r="P782" i="4"/>
  <c r="O782" i="4"/>
  <c r="M782" i="4"/>
  <c r="L782" i="4"/>
  <c r="K782" i="4"/>
  <c r="I782" i="4"/>
  <c r="H782" i="4"/>
  <c r="G782" i="4"/>
  <c r="E782" i="4"/>
  <c r="D782" i="4"/>
  <c r="AO781" i="4"/>
  <c r="AN781" i="4"/>
  <c r="AM781" i="4"/>
  <c r="AK781" i="4"/>
  <c r="AJ781" i="4"/>
  <c r="AI781" i="4"/>
  <c r="AG781" i="4"/>
  <c r="AF781" i="4"/>
  <c r="AE781" i="4"/>
  <c r="AC781" i="4"/>
  <c r="AB781" i="4"/>
  <c r="AA781" i="4"/>
  <c r="Y781" i="4"/>
  <c r="X781" i="4"/>
  <c r="W781" i="4"/>
  <c r="U781" i="4"/>
  <c r="T781" i="4"/>
  <c r="S781" i="4"/>
  <c r="Q781" i="4"/>
  <c r="P781" i="4"/>
  <c r="O781" i="4"/>
  <c r="M781" i="4"/>
  <c r="L781" i="4"/>
  <c r="K781" i="4"/>
  <c r="I781" i="4"/>
  <c r="H781" i="4"/>
  <c r="G781" i="4"/>
  <c r="E781" i="4"/>
  <c r="D781" i="4"/>
  <c r="C781" i="4"/>
  <c r="AO780" i="4"/>
  <c r="AN780" i="4"/>
  <c r="AM780" i="4"/>
  <c r="AK780" i="4"/>
  <c r="AJ780" i="4"/>
  <c r="AI780" i="4"/>
  <c r="AG780" i="4"/>
  <c r="AF780" i="4"/>
  <c r="AE780" i="4"/>
  <c r="AC780" i="4"/>
  <c r="AB780" i="4"/>
  <c r="AA780" i="4"/>
  <c r="Y780" i="4"/>
  <c r="X780" i="4"/>
  <c r="W780" i="4"/>
  <c r="U780" i="4"/>
  <c r="T780" i="4"/>
  <c r="S780" i="4"/>
  <c r="Q780" i="4"/>
  <c r="P780" i="4"/>
  <c r="O780" i="4"/>
  <c r="M780" i="4"/>
  <c r="L780" i="4"/>
  <c r="K780" i="4"/>
  <c r="I780" i="4"/>
  <c r="H780" i="4"/>
  <c r="G780" i="4"/>
  <c r="E780" i="4"/>
  <c r="D780" i="4"/>
  <c r="C780" i="4"/>
  <c r="AO779" i="4"/>
  <c r="AN779" i="4"/>
  <c r="AM779" i="4"/>
  <c r="AK779" i="4"/>
  <c r="AJ779" i="4"/>
  <c r="AI779" i="4"/>
  <c r="AG779" i="4"/>
  <c r="AF779" i="4"/>
  <c r="AE779" i="4"/>
  <c r="AC779" i="4"/>
  <c r="AB779" i="4"/>
  <c r="AA779" i="4"/>
  <c r="Y779" i="4"/>
  <c r="X779" i="4"/>
  <c r="W779" i="4"/>
  <c r="U779" i="4"/>
  <c r="T779" i="4"/>
  <c r="S779" i="4"/>
  <c r="Q779" i="4"/>
  <c r="P779" i="4"/>
  <c r="O779" i="4"/>
  <c r="M779" i="4"/>
  <c r="L779" i="4"/>
  <c r="K779" i="4"/>
  <c r="I779" i="4"/>
  <c r="H779" i="4"/>
  <c r="G779" i="4"/>
  <c r="E779" i="4"/>
  <c r="D779" i="4"/>
  <c r="C779" i="4"/>
  <c r="AO778" i="4"/>
  <c r="AN778" i="4"/>
  <c r="AM778" i="4"/>
  <c r="AK778" i="4"/>
  <c r="AJ778" i="4"/>
  <c r="AI778" i="4"/>
  <c r="AG778" i="4"/>
  <c r="AF778" i="4"/>
  <c r="AE778" i="4"/>
  <c r="AC778" i="4"/>
  <c r="AB778" i="4"/>
  <c r="AA778" i="4"/>
  <c r="Y778" i="4"/>
  <c r="X778" i="4"/>
  <c r="W778" i="4"/>
  <c r="U778" i="4"/>
  <c r="T778" i="4"/>
  <c r="S778" i="4"/>
  <c r="Q778" i="4"/>
  <c r="P778" i="4"/>
  <c r="O778" i="4"/>
  <c r="M778" i="4"/>
  <c r="L778" i="4"/>
  <c r="K778" i="4"/>
  <c r="I778" i="4"/>
  <c r="H778" i="4"/>
  <c r="G778" i="4"/>
  <c r="E778" i="4"/>
  <c r="D778" i="4"/>
  <c r="C778" i="4"/>
  <c r="AO777" i="4"/>
  <c r="AN777" i="4"/>
  <c r="AM777" i="4"/>
  <c r="AK777" i="4"/>
  <c r="AJ777" i="4"/>
  <c r="AI777" i="4"/>
  <c r="AG777" i="4"/>
  <c r="AF777" i="4"/>
  <c r="AE777" i="4"/>
  <c r="AC777" i="4"/>
  <c r="AB777" i="4"/>
  <c r="AA777" i="4"/>
  <c r="Y777" i="4"/>
  <c r="X777" i="4"/>
  <c r="W777" i="4"/>
  <c r="U777" i="4"/>
  <c r="T777" i="4"/>
  <c r="S777" i="4"/>
  <c r="Q777" i="4"/>
  <c r="P777" i="4"/>
  <c r="O777" i="4"/>
  <c r="M777" i="4"/>
  <c r="L777" i="4"/>
  <c r="K777" i="4"/>
  <c r="I777" i="4"/>
  <c r="H777" i="4"/>
  <c r="G777" i="4"/>
  <c r="E777" i="4"/>
  <c r="D777" i="4"/>
  <c r="C777" i="4"/>
  <c r="AO776" i="4"/>
  <c r="AN776" i="4"/>
  <c r="AM776" i="4"/>
  <c r="AK776" i="4"/>
  <c r="AJ776" i="4"/>
  <c r="AI776" i="4"/>
  <c r="AG776" i="4"/>
  <c r="AF776" i="4"/>
  <c r="AE776" i="4"/>
  <c r="AC776" i="4"/>
  <c r="AB776" i="4"/>
  <c r="AA776" i="4"/>
  <c r="Y776" i="4"/>
  <c r="X776" i="4"/>
  <c r="W776" i="4"/>
  <c r="U776" i="4"/>
  <c r="T776" i="4"/>
  <c r="S776" i="4"/>
  <c r="Q776" i="4"/>
  <c r="P776" i="4"/>
  <c r="O776" i="4"/>
  <c r="M776" i="4"/>
  <c r="L776" i="4"/>
  <c r="K776" i="4"/>
  <c r="I776" i="4"/>
  <c r="H776" i="4"/>
  <c r="G776" i="4"/>
  <c r="E776" i="4"/>
  <c r="D776" i="4"/>
  <c r="C776" i="4"/>
  <c r="AO775" i="4"/>
  <c r="AN775" i="4"/>
  <c r="AM775" i="4"/>
  <c r="AK775" i="4"/>
  <c r="AJ775" i="4"/>
  <c r="AI775" i="4"/>
  <c r="AG775" i="4"/>
  <c r="AF775" i="4"/>
  <c r="AE775" i="4"/>
  <c r="AC775" i="4"/>
  <c r="AB775" i="4"/>
  <c r="AA775" i="4"/>
  <c r="Y775" i="4"/>
  <c r="X775" i="4"/>
  <c r="W775" i="4"/>
  <c r="U775" i="4"/>
  <c r="T775" i="4"/>
  <c r="S775" i="4"/>
  <c r="Q775" i="4"/>
  <c r="P775" i="4"/>
  <c r="O775" i="4"/>
  <c r="M775" i="4"/>
  <c r="L775" i="4"/>
  <c r="K775" i="4"/>
  <c r="I775" i="4"/>
  <c r="H775" i="4"/>
  <c r="G775" i="4"/>
  <c r="E775" i="4"/>
  <c r="D775" i="4"/>
  <c r="AO774" i="4"/>
  <c r="AN774" i="4"/>
  <c r="AM774" i="4"/>
  <c r="AK774" i="4"/>
  <c r="AJ774" i="4"/>
  <c r="AI774" i="4"/>
  <c r="AG774" i="4"/>
  <c r="AF774" i="4"/>
  <c r="AE774" i="4"/>
  <c r="AC774" i="4"/>
  <c r="AB774" i="4"/>
  <c r="AA774" i="4"/>
  <c r="Y774" i="4"/>
  <c r="X774" i="4"/>
  <c r="W774" i="4"/>
  <c r="U774" i="4"/>
  <c r="T774" i="4"/>
  <c r="S774" i="4"/>
  <c r="Q774" i="4"/>
  <c r="P774" i="4"/>
  <c r="O774" i="4"/>
  <c r="M774" i="4"/>
  <c r="L774" i="4"/>
  <c r="K774" i="4"/>
  <c r="I774" i="4"/>
  <c r="H774" i="4"/>
  <c r="G774" i="4"/>
  <c r="E774" i="4"/>
  <c r="D774" i="4"/>
  <c r="C774" i="4"/>
  <c r="AO773" i="4"/>
  <c r="AN773" i="4"/>
  <c r="AM773" i="4"/>
  <c r="AK773" i="4"/>
  <c r="AJ773" i="4"/>
  <c r="AI773" i="4"/>
  <c r="AG773" i="4"/>
  <c r="AF773" i="4"/>
  <c r="AE773" i="4"/>
  <c r="AC773" i="4"/>
  <c r="AB773" i="4"/>
  <c r="AA773" i="4"/>
  <c r="Y773" i="4"/>
  <c r="X773" i="4"/>
  <c r="W773" i="4"/>
  <c r="U773" i="4"/>
  <c r="T773" i="4"/>
  <c r="S773" i="4"/>
  <c r="Q773" i="4"/>
  <c r="P773" i="4"/>
  <c r="O773" i="4"/>
  <c r="M773" i="4"/>
  <c r="L773" i="4"/>
  <c r="K773" i="4"/>
  <c r="I773" i="4"/>
  <c r="H773" i="4"/>
  <c r="G773" i="4"/>
  <c r="E773" i="4"/>
  <c r="D773" i="4"/>
  <c r="C773" i="4"/>
  <c r="AO772" i="4"/>
  <c r="AN772" i="4"/>
  <c r="AM772" i="4"/>
  <c r="AK772" i="4"/>
  <c r="AJ772" i="4"/>
  <c r="AI772" i="4"/>
  <c r="AG772" i="4"/>
  <c r="AF772" i="4"/>
  <c r="AE772" i="4"/>
  <c r="AC772" i="4"/>
  <c r="AB772" i="4"/>
  <c r="AA772" i="4"/>
  <c r="Y772" i="4"/>
  <c r="X772" i="4"/>
  <c r="W772" i="4"/>
  <c r="U772" i="4"/>
  <c r="T772" i="4"/>
  <c r="S772" i="4"/>
  <c r="Q772" i="4"/>
  <c r="P772" i="4"/>
  <c r="O772" i="4"/>
  <c r="M772" i="4"/>
  <c r="L772" i="4"/>
  <c r="K772" i="4"/>
  <c r="I772" i="4"/>
  <c r="H772" i="4"/>
  <c r="G772" i="4"/>
  <c r="E772" i="4"/>
  <c r="D772" i="4"/>
  <c r="C772" i="4"/>
  <c r="AO771" i="4"/>
  <c r="AN771" i="4"/>
  <c r="AM771" i="4"/>
  <c r="AK771" i="4"/>
  <c r="AJ771" i="4"/>
  <c r="AI771" i="4"/>
  <c r="AG771" i="4"/>
  <c r="AF771" i="4"/>
  <c r="AE771" i="4"/>
  <c r="AC771" i="4"/>
  <c r="AB771" i="4"/>
  <c r="AA771" i="4"/>
  <c r="Y771" i="4"/>
  <c r="X771" i="4"/>
  <c r="W771" i="4"/>
  <c r="U771" i="4"/>
  <c r="T771" i="4"/>
  <c r="S771" i="4"/>
  <c r="Q771" i="4"/>
  <c r="P771" i="4"/>
  <c r="O771" i="4"/>
  <c r="M771" i="4"/>
  <c r="L771" i="4"/>
  <c r="K771" i="4"/>
  <c r="I771" i="4"/>
  <c r="H771" i="4"/>
  <c r="G771" i="4"/>
  <c r="E771" i="4"/>
  <c r="D771" i="4"/>
  <c r="C771" i="4"/>
  <c r="AO770" i="4"/>
  <c r="AN770" i="4"/>
  <c r="AM770" i="4"/>
  <c r="AK770" i="4"/>
  <c r="AJ770" i="4"/>
  <c r="AI770" i="4"/>
  <c r="AG770" i="4"/>
  <c r="AF770" i="4"/>
  <c r="AE770" i="4"/>
  <c r="AC770" i="4"/>
  <c r="AB770" i="4"/>
  <c r="AA770" i="4"/>
  <c r="Y770" i="4"/>
  <c r="X770" i="4"/>
  <c r="W770" i="4"/>
  <c r="U770" i="4"/>
  <c r="T770" i="4"/>
  <c r="S770" i="4"/>
  <c r="Q770" i="4"/>
  <c r="P770" i="4"/>
  <c r="O770" i="4"/>
  <c r="M770" i="4"/>
  <c r="L770" i="4"/>
  <c r="K770" i="4"/>
  <c r="I770" i="4"/>
  <c r="H770" i="4"/>
  <c r="G770" i="4"/>
  <c r="E770" i="4"/>
  <c r="D770" i="4"/>
  <c r="C770" i="4"/>
  <c r="AO769" i="4"/>
  <c r="AN769" i="4"/>
  <c r="AM769" i="4"/>
  <c r="AK769" i="4"/>
  <c r="AJ769" i="4"/>
  <c r="AI769" i="4"/>
  <c r="AG769" i="4"/>
  <c r="AF769" i="4"/>
  <c r="AE769" i="4"/>
  <c r="AC769" i="4"/>
  <c r="AB769" i="4"/>
  <c r="AA769" i="4"/>
  <c r="Y769" i="4"/>
  <c r="X769" i="4"/>
  <c r="W769" i="4"/>
  <c r="U769" i="4"/>
  <c r="T769" i="4"/>
  <c r="S769" i="4"/>
  <c r="Q769" i="4"/>
  <c r="P769" i="4"/>
  <c r="O769" i="4"/>
  <c r="M769" i="4"/>
  <c r="L769" i="4"/>
  <c r="K769" i="4"/>
  <c r="I769" i="4"/>
  <c r="H769" i="4"/>
  <c r="G769" i="4"/>
  <c r="E769" i="4"/>
  <c r="D769" i="4"/>
  <c r="C769" i="4"/>
  <c r="AO768" i="4"/>
  <c r="AN768" i="4"/>
  <c r="AM768" i="4"/>
  <c r="AK768" i="4"/>
  <c r="AJ768" i="4"/>
  <c r="AI768" i="4"/>
  <c r="AG768" i="4"/>
  <c r="AF768" i="4"/>
  <c r="AE768" i="4"/>
  <c r="AC768" i="4"/>
  <c r="AB768" i="4"/>
  <c r="AA768" i="4"/>
  <c r="Y768" i="4"/>
  <c r="X768" i="4"/>
  <c r="W768" i="4"/>
  <c r="U768" i="4"/>
  <c r="T768" i="4"/>
  <c r="S768" i="4"/>
  <c r="Q768" i="4"/>
  <c r="P768" i="4"/>
  <c r="O768" i="4"/>
  <c r="M768" i="4"/>
  <c r="L768" i="4"/>
  <c r="K768" i="4"/>
  <c r="I768" i="4"/>
  <c r="H768" i="4"/>
  <c r="G768" i="4"/>
  <c r="E768" i="4"/>
  <c r="D768" i="4"/>
  <c r="C768" i="4"/>
  <c r="AO767" i="4"/>
  <c r="AN767" i="4"/>
  <c r="AM767" i="4"/>
  <c r="AK767" i="4"/>
  <c r="AJ767" i="4"/>
  <c r="AI767" i="4"/>
  <c r="AG767" i="4"/>
  <c r="AF767" i="4"/>
  <c r="AE767" i="4"/>
  <c r="AC767" i="4"/>
  <c r="AB767" i="4"/>
  <c r="AA767" i="4"/>
  <c r="Y767" i="4"/>
  <c r="X767" i="4"/>
  <c r="W767" i="4"/>
  <c r="U767" i="4"/>
  <c r="T767" i="4"/>
  <c r="S767" i="4"/>
  <c r="Q767" i="4"/>
  <c r="P767" i="4"/>
  <c r="O767" i="4"/>
  <c r="M767" i="4"/>
  <c r="L767" i="4"/>
  <c r="K767" i="4"/>
  <c r="I767" i="4"/>
  <c r="H767" i="4"/>
  <c r="G767" i="4"/>
  <c r="E767" i="4"/>
  <c r="D767" i="4"/>
  <c r="C767" i="4"/>
  <c r="AO766" i="4"/>
  <c r="AN766" i="4"/>
  <c r="AM766" i="4"/>
  <c r="AK766" i="4"/>
  <c r="AJ766" i="4"/>
  <c r="AI766" i="4"/>
  <c r="AG766" i="4"/>
  <c r="AF766" i="4"/>
  <c r="AE766" i="4"/>
  <c r="AC766" i="4"/>
  <c r="AB766" i="4"/>
  <c r="AA766" i="4"/>
  <c r="Y766" i="4"/>
  <c r="X766" i="4"/>
  <c r="W766" i="4"/>
  <c r="U766" i="4"/>
  <c r="T766" i="4"/>
  <c r="S766" i="4"/>
  <c r="Q766" i="4"/>
  <c r="P766" i="4"/>
  <c r="M766" i="4"/>
  <c r="L766" i="4"/>
  <c r="I766" i="4"/>
  <c r="H766" i="4"/>
  <c r="E766" i="4"/>
  <c r="D766" i="4"/>
  <c r="C766" i="4"/>
  <c r="AO765" i="4"/>
  <c r="AN765" i="4"/>
  <c r="AM765" i="4"/>
  <c r="AK765" i="4"/>
  <c r="AJ765" i="4"/>
  <c r="AI765" i="4"/>
  <c r="AG765" i="4"/>
  <c r="AF765" i="4"/>
  <c r="AE765" i="4"/>
  <c r="AC765" i="4"/>
  <c r="AB765" i="4"/>
  <c r="AA765" i="4"/>
  <c r="Y765" i="4"/>
  <c r="X765" i="4"/>
  <c r="W765" i="4"/>
  <c r="U765" i="4"/>
  <c r="T765" i="4"/>
  <c r="S765" i="4"/>
  <c r="Q765" i="4"/>
  <c r="P765" i="4"/>
  <c r="O765" i="4"/>
  <c r="M765" i="4"/>
  <c r="L765" i="4"/>
  <c r="K765" i="4"/>
  <c r="I765" i="4"/>
  <c r="H765" i="4"/>
  <c r="G765" i="4"/>
  <c r="E765" i="4"/>
  <c r="D765" i="4"/>
  <c r="C765" i="4"/>
  <c r="AO764" i="4"/>
  <c r="AN764" i="4"/>
  <c r="AM764" i="4"/>
  <c r="AK764" i="4"/>
  <c r="AJ764" i="4"/>
  <c r="AI764" i="4"/>
  <c r="AG764" i="4"/>
  <c r="AF764" i="4"/>
  <c r="AE764" i="4"/>
  <c r="AC764" i="4"/>
  <c r="AB764" i="4"/>
  <c r="AA764" i="4"/>
  <c r="Y764" i="4"/>
  <c r="X764" i="4"/>
  <c r="W764" i="4"/>
  <c r="U764" i="4"/>
  <c r="T764" i="4"/>
  <c r="S764" i="4"/>
  <c r="Q764" i="4"/>
  <c r="P764" i="4"/>
  <c r="O764" i="4"/>
  <c r="M764" i="4"/>
  <c r="L764" i="4"/>
  <c r="K764" i="4"/>
  <c r="I764" i="4"/>
  <c r="H764" i="4"/>
  <c r="G764" i="4"/>
  <c r="E764" i="4"/>
  <c r="D764" i="4"/>
  <c r="C764" i="4"/>
  <c r="AO763" i="4"/>
  <c r="AN763" i="4"/>
  <c r="AM763" i="4"/>
  <c r="AK763" i="4"/>
  <c r="AJ763" i="4"/>
  <c r="AI763" i="4"/>
  <c r="AG763" i="4"/>
  <c r="AF763" i="4"/>
  <c r="AE763" i="4"/>
  <c r="AC763" i="4"/>
  <c r="AB763" i="4"/>
  <c r="AA763" i="4"/>
  <c r="Y763" i="4"/>
  <c r="X763" i="4"/>
  <c r="W763" i="4"/>
  <c r="U763" i="4"/>
  <c r="T763" i="4"/>
  <c r="S763" i="4"/>
  <c r="Q763" i="4"/>
  <c r="P763" i="4"/>
  <c r="O763" i="4"/>
  <c r="M763" i="4"/>
  <c r="L763" i="4"/>
  <c r="K763" i="4"/>
  <c r="I763" i="4"/>
  <c r="H763" i="4"/>
  <c r="G763" i="4"/>
  <c r="E763" i="4"/>
  <c r="D763" i="4"/>
  <c r="C763" i="4"/>
  <c r="AO762" i="4"/>
  <c r="AN762" i="4"/>
  <c r="AM762" i="4"/>
  <c r="AK762" i="4"/>
  <c r="AJ762" i="4"/>
  <c r="AI762" i="4"/>
  <c r="AG762" i="4"/>
  <c r="AF762" i="4"/>
  <c r="AE762" i="4"/>
  <c r="AC762" i="4"/>
  <c r="AB762" i="4"/>
  <c r="AA762" i="4"/>
  <c r="Y762" i="4"/>
  <c r="X762" i="4"/>
  <c r="W762" i="4"/>
  <c r="U762" i="4"/>
  <c r="T762" i="4"/>
  <c r="S762" i="4"/>
  <c r="Q762" i="4"/>
  <c r="P762" i="4"/>
  <c r="O762" i="4"/>
  <c r="M762" i="4"/>
  <c r="L762" i="4"/>
  <c r="K762" i="4"/>
  <c r="I762" i="4"/>
  <c r="H762" i="4"/>
  <c r="G762" i="4"/>
  <c r="E762" i="4"/>
  <c r="D762" i="4"/>
  <c r="C762" i="4"/>
  <c r="AO761" i="4"/>
  <c r="AN761" i="4"/>
  <c r="AM761" i="4"/>
  <c r="AK761" i="4"/>
  <c r="AJ761" i="4"/>
  <c r="AI761" i="4"/>
  <c r="AG761" i="4"/>
  <c r="AF761" i="4"/>
  <c r="AE761" i="4"/>
  <c r="AC761" i="4"/>
  <c r="AB761" i="4"/>
  <c r="AA761" i="4"/>
  <c r="Y761" i="4"/>
  <c r="X761" i="4"/>
  <c r="W761" i="4"/>
  <c r="U761" i="4"/>
  <c r="T761" i="4"/>
  <c r="S761" i="4"/>
  <c r="Q761" i="4"/>
  <c r="P761" i="4"/>
  <c r="O761" i="4"/>
  <c r="M761" i="4"/>
  <c r="L761" i="4"/>
  <c r="K761" i="4"/>
  <c r="I761" i="4"/>
  <c r="H761" i="4"/>
  <c r="G761" i="4"/>
  <c r="E761" i="4"/>
  <c r="D761" i="4"/>
  <c r="C761" i="4"/>
  <c r="AO760" i="4"/>
  <c r="AN760" i="4"/>
  <c r="AM760" i="4"/>
  <c r="AK760" i="4"/>
  <c r="AJ760" i="4"/>
  <c r="AI760" i="4"/>
  <c r="AG760" i="4"/>
  <c r="AF760" i="4"/>
  <c r="AE760" i="4"/>
  <c r="AC760" i="4"/>
  <c r="AB760" i="4"/>
  <c r="AA760" i="4"/>
  <c r="Y760" i="4"/>
  <c r="X760" i="4"/>
  <c r="W760" i="4"/>
  <c r="U760" i="4"/>
  <c r="T760" i="4"/>
  <c r="S760" i="4"/>
  <c r="Q760" i="4"/>
  <c r="P760" i="4"/>
  <c r="O760" i="4"/>
  <c r="M760" i="4"/>
  <c r="L760" i="4"/>
  <c r="K760" i="4"/>
  <c r="I760" i="4"/>
  <c r="H760" i="4"/>
  <c r="G760" i="4"/>
  <c r="E760" i="4"/>
  <c r="D760" i="4"/>
  <c r="C760" i="4"/>
  <c r="AO759" i="4"/>
  <c r="AN759" i="4"/>
  <c r="AM759" i="4"/>
  <c r="AK759" i="4"/>
  <c r="AJ759" i="4"/>
  <c r="AI759" i="4"/>
  <c r="AG759" i="4"/>
  <c r="AF759" i="4"/>
  <c r="AE759" i="4"/>
  <c r="AC759" i="4"/>
  <c r="AB759" i="4"/>
  <c r="AA759" i="4"/>
  <c r="Y759" i="4"/>
  <c r="X759" i="4"/>
  <c r="W759" i="4"/>
  <c r="U759" i="4"/>
  <c r="T759" i="4"/>
  <c r="S759" i="4"/>
  <c r="Q759" i="4"/>
  <c r="P759" i="4"/>
  <c r="O759" i="4"/>
  <c r="M759" i="4"/>
  <c r="L759" i="4"/>
  <c r="K759" i="4"/>
  <c r="I759" i="4"/>
  <c r="H759" i="4"/>
  <c r="G759" i="4"/>
  <c r="E759" i="4"/>
  <c r="D759" i="4"/>
  <c r="C759" i="4"/>
  <c r="AO758" i="4"/>
  <c r="AN758" i="4"/>
  <c r="AM758" i="4"/>
  <c r="AK758" i="4"/>
  <c r="AJ758" i="4"/>
  <c r="AI758" i="4"/>
  <c r="AG758" i="4"/>
  <c r="AF758" i="4"/>
  <c r="AE758" i="4"/>
  <c r="AC758" i="4"/>
  <c r="AB758" i="4"/>
  <c r="AA758" i="4"/>
  <c r="Y758" i="4"/>
  <c r="X758" i="4"/>
  <c r="W758" i="4"/>
  <c r="U758" i="4"/>
  <c r="T758" i="4"/>
  <c r="S758" i="4"/>
  <c r="Q758" i="4"/>
  <c r="P758" i="4"/>
  <c r="O758" i="4"/>
  <c r="M758" i="4"/>
  <c r="L758" i="4"/>
  <c r="K758" i="4"/>
  <c r="I758" i="4"/>
  <c r="H758" i="4"/>
  <c r="G758" i="4"/>
  <c r="E758" i="4"/>
  <c r="D758" i="4"/>
  <c r="C758" i="4"/>
  <c r="AO757" i="4"/>
  <c r="AN757" i="4"/>
  <c r="AM757" i="4"/>
  <c r="AK757" i="4"/>
  <c r="AJ757" i="4"/>
  <c r="AI757" i="4"/>
  <c r="AG757" i="4"/>
  <c r="AF757" i="4"/>
  <c r="AE757" i="4"/>
  <c r="AC757" i="4"/>
  <c r="AB757" i="4"/>
  <c r="AA757" i="4"/>
  <c r="Y757" i="4"/>
  <c r="X757" i="4"/>
  <c r="W757" i="4"/>
  <c r="U757" i="4"/>
  <c r="T757" i="4"/>
  <c r="S757" i="4"/>
  <c r="Q757" i="4"/>
  <c r="P757" i="4"/>
  <c r="O757" i="4"/>
  <c r="M757" i="4"/>
  <c r="L757" i="4"/>
  <c r="K757" i="4"/>
  <c r="I757" i="4"/>
  <c r="H757" i="4"/>
  <c r="G757" i="4"/>
  <c r="E757" i="4"/>
  <c r="D757" i="4"/>
  <c r="C757" i="4"/>
  <c r="AO756" i="4"/>
  <c r="AN756" i="4"/>
  <c r="AM756" i="4"/>
  <c r="AK756" i="4"/>
  <c r="AJ756" i="4"/>
  <c r="AI756" i="4"/>
  <c r="AG756" i="4"/>
  <c r="AF756" i="4"/>
  <c r="AE756" i="4"/>
  <c r="AC756" i="4"/>
  <c r="AB756" i="4"/>
  <c r="AA756" i="4"/>
  <c r="Y756" i="4"/>
  <c r="X756" i="4"/>
  <c r="W756" i="4"/>
  <c r="U756" i="4"/>
  <c r="T756" i="4"/>
  <c r="S756" i="4"/>
  <c r="Q756" i="4"/>
  <c r="P756" i="4"/>
  <c r="O756" i="4"/>
  <c r="M756" i="4"/>
  <c r="L756" i="4"/>
  <c r="K756" i="4"/>
  <c r="I756" i="4"/>
  <c r="H756" i="4"/>
  <c r="G756" i="4"/>
  <c r="E756" i="4"/>
  <c r="D756" i="4"/>
  <c r="C756" i="4"/>
  <c r="AO755" i="4"/>
  <c r="AN755" i="4"/>
  <c r="AM755" i="4"/>
  <c r="AK755" i="4"/>
  <c r="AJ755" i="4"/>
  <c r="AI755" i="4"/>
  <c r="AG755" i="4"/>
  <c r="AF755" i="4"/>
  <c r="AE755" i="4"/>
  <c r="AC755" i="4"/>
  <c r="AB755" i="4"/>
  <c r="AA755" i="4"/>
  <c r="Y755" i="4"/>
  <c r="X755" i="4"/>
  <c r="W755" i="4"/>
  <c r="U755" i="4"/>
  <c r="T755" i="4"/>
  <c r="S755" i="4"/>
  <c r="Q755" i="4"/>
  <c r="P755" i="4"/>
  <c r="O755" i="4"/>
  <c r="M755" i="4"/>
  <c r="L755" i="4"/>
  <c r="K755" i="4"/>
  <c r="I755" i="4"/>
  <c r="H755" i="4"/>
  <c r="G755" i="4"/>
  <c r="E755" i="4"/>
  <c r="D755" i="4"/>
  <c r="C755" i="4"/>
  <c r="AO754" i="4"/>
  <c r="AN754" i="4"/>
  <c r="AM754" i="4"/>
  <c r="AK754" i="4"/>
  <c r="AJ754" i="4"/>
  <c r="AI754" i="4"/>
  <c r="AG754" i="4"/>
  <c r="AF754" i="4"/>
  <c r="AE754" i="4"/>
  <c r="AC754" i="4"/>
  <c r="AB754" i="4"/>
  <c r="AA754" i="4"/>
  <c r="Y754" i="4"/>
  <c r="X754" i="4"/>
  <c r="W754" i="4"/>
  <c r="U754" i="4"/>
  <c r="T754" i="4"/>
  <c r="S754" i="4"/>
  <c r="Q754" i="4"/>
  <c r="P754" i="4"/>
  <c r="O754" i="4"/>
  <c r="M754" i="4"/>
  <c r="L754" i="4"/>
  <c r="K754" i="4"/>
  <c r="I754" i="4"/>
  <c r="H754" i="4"/>
  <c r="G754" i="4"/>
  <c r="E754" i="4"/>
  <c r="D754" i="4"/>
  <c r="C754" i="4"/>
  <c r="AO753" i="4"/>
  <c r="AN753" i="4"/>
  <c r="AM753" i="4"/>
  <c r="AK753" i="4"/>
  <c r="AJ753" i="4"/>
  <c r="AI753" i="4"/>
  <c r="AG753" i="4"/>
  <c r="AF753" i="4"/>
  <c r="AE753" i="4"/>
  <c r="AC753" i="4"/>
  <c r="AB753" i="4"/>
  <c r="AA753" i="4"/>
  <c r="Y753" i="4"/>
  <c r="X753" i="4"/>
  <c r="W753" i="4"/>
  <c r="U753" i="4"/>
  <c r="T753" i="4"/>
  <c r="S753" i="4"/>
  <c r="Q753" i="4"/>
  <c r="P753" i="4"/>
  <c r="O753" i="4"/>
  <c r="M753" i="4"/>
  <c r="L753" i="4"/>
  <c r="K753" i="4"/>
  <c r="I753" i="4"/>
  <c r="H753" i="4"/>
  <c r="G753" i="4"/>
  <c r="E753" i="4"/>
  <c r="D753" i="4"/>
  <c r="C753" i="4"/>
  <c r="AO752" i="4"/>
  <c r="AN752" i="4"/>
  <c r="AM752" i="4"/>
  <c r="AK752" i="4"/>
  <c r="AJ752" i="4"/>
  <c r="AI752" i="4"/>
  <c r="AG752" i="4"/>
  <c r="AF752" i="4"/>
  <c r="AE752" i="4"/>
  <c r="AC752" i="4"/>
  <c r="AB752" i="4"/>
  <c r="AA752" i="4"/>
  <c r="Y752" i="4"/>
  <c r="X752" i="4"/>
  <c r="W752" i="4"/>
  <c r="U752" i="4"/>
  <c r="T752" i="4"/>
  <c r="S752" i="4"/>
  <c r="Q752" i="4"/>
  <c r="P752" i="4"/>
  <c r="O752" i="4"/>
  <c r="M752" i="4"/>
  <c r="L752" i="4"/>
  <c r="K752" i="4"/>
  <c r="I752" i="4"/>
  <c r="H752" i="4"/>
  <c r="G752" i="4"/>
  <c r="E752" i="4"/>
  <c r="D752" i="4"/>
  <c r="C752" i="4"/>
  <c r="AO751" i="4"/>
  <c r="AN751" i="4"/>
  <c r="AM751" i="4"/>
  <c r="AK751" i="4"/>
  <c r="AJ751" i="4"/>
  <c r="AI751" i="4"/>
  <c r="AG751" i="4"/>
  <c r="AF751" i="4"/>
  <c r="AE751" i="4"/>
  <c r="AC751" i="4"/>
  <c r="AB751" i="4"/>
  <c r="AA751" i="4"/>
  <c r="Y751" i="4"/>
  <c r="X751" i="4"/>
  <c r="W751" i="4"/>
  <c r="U751" i="4"/>
  <c r="T751" i="4"/>
  <c r="S751" i="4"/>
  <c r="Q751" i="4"/>
  <c r="P751" i="4"/>
  <c r="O751" i="4"/>
  <c r="M751" i="4"/>
  <c r="L751" i="4"/>
  <c r="K751" i="4"/>
  <c r="I751" i="4"/>
  <c r="H751" i="4"/>
  <c r="G751" i="4"/>
  <c r="E751" i="4"/>
  <c r="D751" i="4"/>
  <c r="C751" i="4"/>
  <c r="AO750" i="4"/>
  <c r="AN750" i="4"/>
  <c r="AM750" i="4"/>
  <c r="AK750" i="4"/>
  <c r="AJ750" i="4"/>
  <c r="AI750" i="4"/>
  <c r="AG750" i="4"/>
  <c r="AF750" i="4"/>
  <c r="AE750" i="4"/>
  <c r="AC750" i="4"/>
  <c r="AB750" i="4"/>
  <c r="AA750" i="4"/>
  <c r="Y750" i="4"/>
  <c r="X750" i="4"/>
  <c r="W750" i="4"/>
  <c r="U750" i="4"/>
  <c r="T750" i="4"/>
  <c r="S750" i="4"/>
  <c r="Q750" i="4"/>
  <c r="P750" i="4"/>
  <c r="O750" i="4"/>
  <c r="M750" i="4"/>
  <c r="L750" i="4"/>
  <c r="K750" i="4"/>
  <c r="I750" i="4"/>
  <c r="H750" i="4"/>
  <c r="G750" i="4"/>
  <c r="E750" i="4"/>
  <c r="D750" i="4"/>
  <c r="C750" i="4"/>
  <c r="AO749" i="4"/>
  <c r="AN749" i="4"/>
  <c r="AM749" i="4"/>
  <c r="AK749" i="4"/>
  <c r="AJ749" i="4"/>
  <c r="AI749" i="4"/>
  <c r="AG749" i="4"/>
  <c r="AF749" i="4"/>
  <c r="AE749" i="4"/>
  <c r="AC749" i="4"/>
  <c r="AB749" i="4"/>
  <c r="AA749" i="4"/>
  <c r="Y749" i="4"/>
  <c r="X749" i="4"/>
  <c r="W749" i="4"/>
  <c r="U749" i="4"/>
  <c r="T749" i="4"/>
  <c r="S749" i="4"/>
  <c r="Q749" i="4"/>
  <c r="P749" i="4"/>
  <c r="O749" i="4"/>
  <c r="M749" i="4"/>
  <c r="L749" i="4"/>
  <c r="K749" i="4"/>
  <c r="I749" i="4"/>
  <c r="H749" i="4"/>
  <c r="G749" i="4"/>
  <c r="E749" i="4"/>
  <c r="D749" i="4"/>
  <c r="C749" i="4"/>
  <c r="AO748" i="4"/>
  <c r="AN748" i="4"/>
  <c r="AM748" i="4"/>
  <c r="AK748" i="4"/>
  <c r="AJ748" i="4"/>
  <c r="AI748" i="4"/>
  <c r="AG748" i="4"/>
  <c r="AF748" i="4"/>
  <c r="AE748" i="4"/>
  <c r="AC748" i="4"/>
  <c r="AB748" i="4"/>
  <c r="AA748" i="4"/>
  <c r="Y748" i="4"/>
  <c r="X748" i="4"/>
  <c r="W748" i="4"/>
  <c r="U748" i="4"/>
  <c r="T748" i="4"/>
  <c r="S748" i="4"/>
  <c r="Q748" i="4"/>
  <c r="P748" i="4"/>
  <c r="O748" i="4"/>
  <c r="I748" i="4"/>
  <c r="H748" i="4"/>
  <c r="E748" i="4"/>
  <c r="D748" i="4"/>
  <c r="AO747" i="4"/>
  <c r="AN747" i="4"/>
  <c r="AM747" i="4"/>
  <c r="AK747" i="4"/>
  <c r="AJ747" i="4"/>
  <c r="AI747" i="4"/>
  <c r="AG747" i="4"/>
  <c r="AF747" i="4"/>
  <c r="AE747" i="4"/>
  <c r="AC747" i="4"/>
  <c r="AB747" i="4"/>
  <c r="AA747" i="4"/>
  <c r="Y747" i="4"/>
  <c r="X747" i="4"/>
  <c r="W747" i="4"/>
  <c r="U747" i="4"/>
  <c r="T747" i="4"/>
  <c r="S747" i="4"/>
  <c r="Q747" i="4"/>
  <c r="P747" i="4"/>
  <c r="O747" i="4"/>
  <c r="M747" i="4"/>
  <c r="L747" i="4"/>
  <c r="K747" i="4"/>
  <c r="I747" i="4"/>
  <c r="H747" i="4"/>
  <c r="G747" i="4"/>
  <c r="E747" i="4"/>
  <c r="D747" i="4"/>
  <c r="C747" i="4"/>
  <c r="AO746" i="4"/>
  <c r="AN746" i="4"/>
  <c r="AM746" i="4"/>
  <c r="AK746" i="4"/>
  <c r="AJ746" i="4"/>
  <c r="AI746" i="4"/>
  <c r="AG746" i="4"/>
  <c r="AF746" i="4"/>
  <c r="AE746" i="4"/>
  <c r="AC746" i="4"/>
  <c r="AB746" i="4"/>
  <c r="AA746" i="4"/>
  <c r="Y746" i="4"/>
  <c r="X746" i="4"/>
  <c r="W746" i="4"/>
  <c r="U746" i="4"/>
  <c r="T746" i="4"/>
  <c r="S746" i="4"/>
  <c r="Q746" i="4"/>
  <c r="P746" i="4"/>
  <c r="O746" i="4"/>
  <c r="M746" i="4"/>
  <c r="L746" i="4"/>
  <c r="K746" i="4"/>
  <c r="I746" i="4"/>
  <c r="H746" i="4"/>
  <c r="E746" i="4"/>
  <c r="D746" i="4"/>
  <c r="C746" i="4"/>
  <c r="AO745" i="4"/>
  <c r="AN745" i="4"/>
  <c r="AM745" i="4"/>
  <c r="AK745" i="4"/>
  <c r="AJ745" i="4"/>
  <c r="AI745" i="4"/>
  <c r="AG745" i="4"/>
  <c r="AF745" i="4"/>
  <c r="AE745" i="4"/>
  <c r="AC745" i="4"/>
  <c r="AB745" i="4"/>
  <c r="AA745" i="4"/>
  <c r="Y745" i="4"/>
  <c r="X745" i="4"/>
  <c r="W745" i="4"/>
  <c r="U745" i="4"/>
  <c r="T745" i="4"/>
  <c r="S745" i="4"/>
  <c r="Q745" i="4"/>
  <c r="P745" i="4"/>
  <c r="O745" i="4"/>
  <c r="M745" i="4"/>
  <c r="L745" i="4"/>
  <c r="K745" i="4"/>
  <c r="I745" i="4"/>
  <c r="H745" i="4"/>
  <c r="G745" i="4"/>
  <c r="E745" i="4"/>
  <c r="D745" i="4"/>
  <c r="C745" i="4"/>
  <c r="AO744" i="4"/>
  <c r="AN744" i="4"/>
  <c r="AM744" i="4"/>
  <c r="AK744" i="4"/>
  <c r="AJ744" i="4"/>
  <c r="AI744" i="4"/>
  <c r="AG744" i="4"/>
  <c r="AF744" i="4"/>
  <c r="AE744" i="4"/>
  <c r="AC744" i="4"/>
  <c r="AB744" i="4"/>
  <c r="AA744" i="4"/>
  <c r="Y744" i="4"/>
  <c r="X744" i="4"/>
  <c r="W744" i="4"/>
  <c r="U744" i="4"/>
  <c r="T744" i="4"/>
  <c r="S744" i="4"/>
  <c r="Q744" i="4"/>
  <c r="P744" i="4"/>
  <c r="O744" i="4"/>
  <c r="M744" i="4"/>
  <c r="L744" i="4"/>
  <c r="K744" i="4"/>
  <c r="I744" i="4"/>
  <c r="H744" i="4"/>
  <c r="G744" i="4"/>
  <c r="E744" i="4"/>
  <c r="D744" i="4"/>
  <c r="C744" i="4"/>
  <c r="AO743" i="4"/>
  <c r="AN743" i="4"/>
  <c r="AM743" i="4"/>
  <c r="AK743" i="4"/>
  <c r="AJ743" i="4"/>
  <c r="AI743" i="4"/>
  <c r="AG743" i="4"/>
  <c r="AF743" i="4"/>
  <c r="AE743" i="4"/>
  <c r="AC743" i="4"/>
  <c r="AB743" i="4"/>
  <c r="AA743" i="4"/>
  <c r="Y743" i="4"/>
  <c r="X743" i="4"/>
  <c r="W743" i="4"/>
  <c r="U743" i="4"/>
  <c r="T743" i="4"/>
  <c r="S743" i="4"/>
  <c r="Q743" i="4"/>
  <c r="P743" i="4"/>
  <c r="O743" i="4"/>
  <c r="M743" i="4"/>
  <c r="L743" i="4"/>
  <c r="K743" i="4"/>
  <c r="I743" i="4"/>
  <c r="H743" i="4"/>
  <c r="G743" i="4"/>
  <c r="E743" i="4"/>
  <c r="D743" i="4"/>
  <c r="C743" i="4"/>
  <c r="AO742" i="4"/>
  <c r="AN742" i="4"/>
  <c r="AM742" i="4"/>
  <c r="AK742" i="4"/>
  <c r="AJ742" i="4"/>
  <c r="AI742" i="4"/>
  <c r="AG742" i="4"/>
  <c r="AF742" i="4"/>
  <c r="AE742" i="4"/>
  <c r="AC742" i="4"/>
  <c r="AB742" i="4"/>
  <c r="AA742" i="4"/>
  <c r="Y742" i="4"/>
  <c r="X742" i="4"/>
  <c r="W742" i="4"/>
  <c r="U742" i="4"/>
  <c r="T742" i="4"/>
  <c r="S742" i="4"/>
  <c r="Q742" i="4"/>
  <c r="P742" i="4"/>
  <c r="O742" i="4"/>
  <c r="M742" i="4"/>
  <c r="L742" i="4"/>
  <c r="K742" i="4"/>
  <c r="I742" i="4"/>
  <c r="H742" i="4"/>
  <c r="G742" i="4"/>
  <c r="E742" i="4"/>
  <c r="D742" i="4"/>
  <c r="C742" i="4"/>
  <c r="AO741" i="4"/>
  <c r="AN741" i="4"/>
  <c r="AM741" i="4"/>
  <c r="AK741" i="4"/>
  <c r="AJ741" i="4"/>
  <c r="AI741" i="4"/>
  <c r="AG741" i="4"/>
  <c r="AF741" i="4"/>
  <c r="AE741" i="4"/>
  <c r="AC741" i="4"/>
  <c r="AB741" i="4"/>
  <c r="AA741" i="4"/>
  <c r="Y741" i="4"/>
  <c r="X741" i="4"/>
  <c r="W741" i="4"/>
  <c r="U741" i="4"/>
  <c r="T741" i="4"/>
  <c r="S741" i="4"/>
  <c r="Q741" i="4"/>
  <c r="P741" i="4"/>
  <c r="O741" i="4"/>
  <c r="M741" i="4"/>
  <c r="L741" i="4"/>
  <c r="K741" i="4"/>
  <c r="I741" i="4"/>
  <c r="H741" i="4"/>
  <c r="G741" i="4"/>
  <c r="E741" i="4"/>
  <c r="D741" i="4"/>
  <c r="C741" i="4"/>
  <c r="AO740" i="4"/>
  <c r="AN740" i="4"/>
  <c r="AM740" i="4"/>
  <c r="AK740" i="4"/>
  <c r="AJ740" i="4"/>
  <c r="AI740" i="4"/>
  <c r="AG740" i="4"/>
  <c r="AF740" i="4"/>
  <c r="AE740" i="4"/>
  <c r="AC740" i="4"/>
  <c r="AB740" i="4"/>
  <c r="AA740" i="4"/>
  <c r="Y740" i="4"/>
  <c r="X740" i="4"/>
  <c r="W740" i="4"/>
  <c r="U740" i="4"/>
  <c r="T740" i="4"/>
  <c r="S740" i="4"/>
  <c r="Q740" i="4"/>
  <c r="P740" i="4"/>
  <c r="O740" i="4"/>
  <c r="M740" i="4"/>
  <c r="L740" i="4"/>
  <c r="K740" i="4"/>
  <c r="I740" i="4"/>
  <c r="H740" i="4"/>
  <c r="G740" i="4"/>
  <c r="E740" i="4"/>
  <c r="D740" i="4"/>
  <c r="C740" i="4"/>
  <c r="AO739" i="4"/>
  <c r="AN739" i="4"/>
  <c r="AM739" i="4"/>
  <c r="AK739" i="4"/>
  <c r="AJ739" i="4"/>
  <c r="AI739" i="4"/>
  <c r="AG739" i="4"/>
  <c r="AF739" i="4"/>
  <c r="AE739" i="4"/>
  <c r="AC739" i="4"/>
  <c r="AB739" i="4"/>
  <c r="AA739" i="4"/>
  <c r="Y739" i="4"/>
  <c r="X739" i="4"/>
  <c r="W739" i="4"/>
  <c r="U739" i="4"/>
  <c r="T739" i="4"/>
  <c r="S739" i="4"/>
  <c r="Q739" i="4"/>
  <c r="P739" i="4"/>
  <c r="O739" i="4"/>
  <c r="M739" i="4"/>
  <c r="L739" i="4"/>
  <c r="K739" i="4"/>
  <c r="I739" i="4"/>
  <c r="H739" i="4"/>
  <c r="G739" i="4"/>
  <c r="E739" i="4"/>
  <c r="D739" i="4"/>
  <c r="C739" i="4"/>
  <c r="AO738" i="4"/>
  <c r="AN738" i="4"/>
  <c r="AM738" i="4"/>
  <c r="AK738" i="4"/>
  <c r="AJ738" i="4"/>
  <c r="AI738" i="4"/>
  <c r="AG738" i="4"/>
  <c r="AF738" i="4"/>
  <c r="AE738" i="4"/>
  <c r="AC738" i="4"/>
  <c r="AB738" i="4"/>
  <c r="AA738" i="4"/>
  <c r="Y738" i="4"/>
  <c r="X738" i="4"/>
  <c r="W738" i="4"/>
  <c r="U738" i="4"/>
  <c r="T738" i="4"/>
  <c r="S738" i="4"/>
  <c r="Q738" i="4"/>
  <c r="P738" i="4"/>
  <c r="O738" i="4"/>
  <c r="M738" i="4"/>
  <c r="L738" i="4"/>
  <c r="K738" i="4"/>
  <c r="I738" i="4"/>
  <c r="H738" i="4"/>
  <c r="G738" i="4"/>
  <c r="E738" i="4"/>
  <c r="D738" i="4"/>
  <c r="C738" i="4"/>
  <c r="AO737" i="4"/>
  <c r="AN737" i="4"/>
  <c r="AM737" i="4"/>
  <c r="AK737" i="4"/>
  <c r="AJ737" i="4"/>
  <c r="AI737" i="4"/>
  <c r="AG737" i="4"/>
  <c r="AF737" i="4"/>
  <c r="AE737" i="4"/>
  <c r="AC737" i="4"/>
  <c r="AB737" i="4"/>
  <c r="AA737" i="4"/>
  <c r="Y737" i="4"/>
  <c r="X737" i="4"/>
  <c r="W737" i="4"/>
  <c r="U737" i="4"/>
  <c r="T737" i="4"/>
  <c r="S737" i="4"/>
  <c r="Q737" i="4"/>
  <c r="P737" i="4"/>
  <c r="O737" i="4"/>
  <c r="M737" i="4"/>
  <c r="L737" i="4"/>
  <c r="K737" i="4"/>
  <c r="I737" i="4"/>
  <c r="H737" i="4"/>
  <c r="G737" i="4"/>
  <c r="E737" i="4"/>
  <c r="D737" i="4"/>
  <c r="C737" i="4"/>
  <c r="AO736" i="4"/>
  <c r="AN736" i="4"/>
  <c r="AM736" i="4"/>
  <c r="AK736" i="4"/>
  <c r="AJ736" i="4"/>
  <c r="AI736" i="4"/>
  <c r="AG736" i="4"/>
  <c r="AF736" i="4"/>
  <c r="AE736" i="4"/>
  <c r="AC736" i="4"/>
  <c r="AB736" i="4"/>
  <c r="AA736" i="4"/>
  <c r="Y736" i="4"/>
  <c r="X736" i="4"/>
  <c r="W736" i="4"/>
  <c r="U736" i="4"/>
  <c r="T736" i="4"/>
  <c r="S736" i="4"/>
  <c r="Q736" i="4"/>
  <c r="P736" i="4"/>
  <c r="O736" i="4"/>
  <c r="M736" i="4"/>
  <c r="L736" i="4"/>
  <c r="K736" i="4"/>
  <c r="I736" i="4"/>
  <c r="H736" i="4"/>
  <c r="G736" i="4"/>
  <c r="E736" i="4"/>
  <c r="D736" i="4"/>
  <c r="C736" i="4"/>
  <c r="AO735" i="4"/>
  <c r="AN735" i="4"/>
  <c r="AM735" i="4"/>
  <c r="AK735" i="4"/>
  <c r="AJ735" i="4"/>
  <c r="AI735" i="4"/>
  <c r="AG735" i="4"/>
  <c r="AF735" i="4"/>
  <c r="AE735" i="4"/>
  <c r="AC735" i="4"/>
  <c r="AB735" i="4"/>
  <c r="AA735" i="4"/>
  <c r="Y735" i="4"/>
  <c r="X735" i="4"/>
  <c r="W735" i="4"/>
  <c r="U735" i="4"/>
  <c r="T735" i="4"/>
  <c r="S735" i="4"/>
  <c r="Q735" i="4"/>
  <c r="P735" i="4"/>
  <c r="O735" i="4"/>
  <c r="M735" i="4"/>
  <c r="L735" i="4"/>
  <c r="K735" i="4"/>
  <c r="I735" i="4"/>
  <c r="H735" i="4"/>
  <c r="G735" i="4"/>
  <c r="E735" i="4"/>
  <c r="D735" i="4"/>
  <c r="C735" i="4"/>
  <c r="AO734" i="4"/>
  <c r="AN734" i="4"/>
  <c r="AM734" i="4"/>
  <c r="AK734" i="4"/>
  <c r="AJ734" i="4"/>
  <c r="AI734" i="4"/>
  <c r="AG734" i="4"/>
  <c r="AF734" i="4"/>
  <c r="AE734" i="4"/>
  <c r="AC734" i="4"/>
  <c r="AB734" i="4"/>
  <c r="AA734" i="4"/>
  <c r="Y734" i="4"/>
  <c r="X734" i="4"/>
  <c r="W734" i="4"/>
  <c r="U734" i="4"/>
  <c r="T734" i="4"/>
  <c r="S734" i="4"/>
  <c r="Q734" i="4"/>
  <c r="P734" i="4"/>
  <c r="O734" i="4"/>
  <c r="M734" i="4"/>
  <c r="L734" i="4"/>
  <c r="K734" i="4"/>
  <c r="I734" i="4"/>
  <c r="H734" i="4"/>
  <c r="G734" i="4"/>
  <c r="E734" i="4"/>
  <c r="D734" i="4"/>
  <c r="C734" i="4"/>
  <c r="AO733" i="4"/>
  <c r="AN733" i="4"/>
  <c r="AM733" i="4"/>
  <c r="AK733" i="4"/>
  <c r="AJ733" i="4"/>
  <c r="AI733" i="4"/>
  <c r="AG733" i="4"/>
  <c r="AF733" i="4"/>
  <c r="AE733" i="4"/>
  <c r="AC733" i="4"/>
  <c r="AB733" i="4"/>
  <c r="AA733" i="4"/>
  <c r="Y733" i="4"/>
  <c r="X733" i="4"/>
  <c r="W733" i="4"/>
  <c r="U733" i="4"/>
  <c r="T733" i="4"/>
  <c r="S733" i="4"/>
  <c r="Q733" i="4"/>
  <c r="P733" i="4"/>
  <c r="O733" i="4"/>
  <c r="M733" i="4"/>
  <c r="L733" i="4"/>
  <c r="K733" i="4"/>
  <c r="I733" i="4"/>
  <c r="H733" i="4"/>
  <c r="G733" i="4"/>
  <c r="E733" i="4"/>
  <c r="D733" i="4"/>
  <c r="C733" i="4"/>
  <c r="AO732" i="4"/>
  <c r="AN732" i="4"/>
  <c r="AM732" i="4"/>
  <c r="AK732" i="4"/>
  <c r="AJ732" i="4"/>
  <c r="AI732" i="4"/>
  <c r="AG732" i="4"/>
  <c r="AF732" i="4"/>
  <c r="AE732" i="4"/>
  <c r="AC732" i="4"/>
  <c r="AB732" i="4"/>
  <c r="AA732" i="4"/>
  <c r="Y732" i="4"/>
  <c r="X732" i="4"/>
  <c r="W732" i="4"/>
  <c r="U732" i="4"/>
  <c r="T732" i="4"/>
  <c r="S732" i="4"/>
  <c r="Q732" i="4"/>
  <c r="P732" i="4"/>
  <c r="O732" i="4"/>
  <c r="M732" i="4"/>
  <c r="L732" i="4"/>
  <c r="K732" i="4"/>
  <c r="I732" i="4"/>
  <c r="H732" i="4"/>
  <c r="G732" i="4"/>
  <c r="E732" i="4"/>
  <c r="D732" i="4"/>
  <c r="C732" i="4"/>
  <c r="AO731" i="4"/>
  <c r="AN731" i="4"/>
  <c r="AM731" i="4"/>
  <c r="AK731" i="4"/>
  <c r="AJ731" i="4"/>
  <c r="AI731" i="4"/>
  <c r="AG731" i="4"/>
  <c r="AF731" i="4"/>
  <c r="AE731" i="4"/>
  <c r="AC731" i="4"/>
  <c r="AB731" i="4"/>
  <c r="AA731" i="4"/>
  <c r="Y731" i="4"/>
  <c r="X731" i="4"/>
  <c r="W731" i="4"/>
  <c r="U731" i="4"/>
  <c r="T731" i="4"/>
  <c r="S731" i="4"/>
  <c r="Q731" i="4"/>
  <c r="P731" i="4"/>
  <c r="O731" i="4"/>
  <c r="M731" i="4"/>
  <c r="L731" i="4"/>
  <c r="K731" i="4"/>
  <c r="I731" i="4"/>
  <c r="H731" i="4"/>
  <c r="G731" i="4"/>
  <c r="E731" i="4"/>
  <c r="D731" i="4"/>
  <c r="C731" i="4"/>
  <c r="AO730" i="4"/>
  <c r="AN730" i="4"/>
  <c r="AM730" i="4"/>
  <c r="AK730" i="4"/>
  <c r="AJ730" i="4"/>
  <c r="AI730" i="4"/>
  <c r="AG730" i="4"/>
  <c r="AF730" i="4"/>
  <c r="AE730" i="4"/>
  <c r="AC730" i="4"/>
  <c r="AB730" i="4"/>
  <c r="AA730" i="4"/>
  <c r="Y730" i="4"/>
  <c r="X730" i="4"/>
  <c r="W730" i="4"/>
  <c r="U730" i="4"/>
  <c r="T730" i="4"/>
  <c r="S730" i="4"/>
  <c r="Q730" i="4"/>
  <c r="P730" i="4"/>
  <c r="O730" i="4"/>
  <c r="M730" i="4"/>
  <c r="L730" i="4"/>
  <c r="K730" i="4"/>
  <c r="I730" i="4"/>
  <c r="H730" i="4"/>
  <c r="G730" i="4"/>
  <c r="E730" i="4"/>
  <c r="D730" i="4"/>
  <c r="C730" i="4"/>
  <c r="AO729" i="4"/>
  <c r="AN729" i="4"/>
  <c r="AM729" i="4"/>
  <c r="AK729" i="4"/>
  <c r="AJ729" i="4"/>
  <c r="AI729" i="4"/>
  <c r="AG729" i="4"/>
  <c r="AF729" i="4"/>
  <c r="AE729" i="4"/>
  <c r="AC729" i="4"/>
  <c r="AB729" i="4"/>
  <c r="AA729" i="4"/>
  <c r="Y729" i="4"/>
  <c r="X729" i="4"/>
  <c r="W729" i="4"/>
  <c r="U729" i="4"/>
  <c r="T729" i="4"/>
  <c r="S729" i="4"/>
  <c r="Q729" i="4"/>
  <c r="P729" i="4"/>
  <c r="O729" i="4"/>
  <c r="M729" i="4"/>
  <c r="L729" i="4"/>
  <c r="K729" i="4"/>
  <c r="I729" i="4"/>
  <c r="H729" i="4"/>
  <c r="G729" i="4"/>
  <c r="E729" i="4"/>
  <c r="D729" i="4"/>
  <c r="C729" i="4"/>
  <c r="AO728" i="4"/>
  <c r="AN728" i="4"/>
  <c r="AM728" i="4"/>
  <c r="AK728" i="4"/>
  <c r="AJ728" i="4"/>
  <c r="AI728" i="4"/>
  <c r="AG728" i="4"/>
  <c r="AF728" i="4"/>
  <c r="AE728" i="4"/>
  <c r="AC728" i="4"/>
  <c r="AB728" i="4"/>
  <c r="AA728" i="4"/>
  <c r="Y728" i="4"/>
  <c r="X728" i="4"/>
  <c r="W728" i="4"/>
  <c r="U728" i="4"/>
  <c r="T728" i="4"/>
  <c r="S728" i="4"/>
  <c r="Q728" i="4"/>
  <c r="P728" i="4"/>
  <c r="O728" i="4"/>
  <c r="M728" i="4"/>
  <c r="L728" i="4"/>
  <c r="K728" i="4"/>
  <c r="I728" i="4"/>
  <c r="H728" i="4"/>
  <c r="G728" i="4"/>
  <c r="E728" i="4"/>
  <c r="D728" i="4"/>
  <c r="C728" i="4"/>
  <c r="AO727" i="4"/>
  <c r="AN727" i="4"/>
  <c r="AM727" i="4"/>
  <c r="AK727" i="4"/>
  <c r="AJ727" i="4"/>
  <c r="AI727" i="4"/>
  <c r="AG727" i="4"/>
  <c r="AF727" i="4"/>
  <c r="AE727" i="4"/>
  <c r="AC727" i="4"/>
  <c r="AB727" i="4"/>
  <c r="AA727" i="4"/>
  <c r="Y727" i="4"/>
  <c r="X727" i="4"/>
  <c r="W727" i="4"/>
  <c r="U727" i="4"/>
  <c r="T727" i="4"/>
  <c r="S727" i="4"/>
  <c r="Q727" i="4"/>
  <c r="P727" i="4"/>
  <c r="O727" i="4"/>
  <c r="M727" i="4"/>
  <c r="L727" i="4"/>
  <c r="K727" i="4"/>
  <c r="I727" i="4"/>
  <c r="H727" i="4"/>
  <c r="G727" i="4"/>
  <c r="E727" i="4"/>
  <c r="D727" i="4"/>
  <c r="C727" i="4"/>
  <c r="AO726" i="4"/>
  <c r="AN726" i="4"/>
  <c r="AM726" i="4"/>
  <c r="AK726" i="4"/>
  <c r="AJ726" i="4"/>
  <c r="AI726" i="4"/>
  <c r="AG726" i="4"/>
  <c r="AF726" i="4"/>
  <c r="AE726" i="4"/>
  <c r="AC726" i="4"/>
  <c r="AB726" i="4"/>
  <c r="AA726" i="4"/>
  <c r="Y726" i="4"/>
  <c r="X726" i="4"/>
  <c r="W726" i="4"/>
  <c r="U726" i="4"/>
  <c r="T726" i="4"/>
  <c r="S726" i="4"/>
  <c r="Q726" i="4"/>
  <c r="P726" i="4"/>
  <c r="O726" i="4"/>
  <c r="M726" i="4"/>
  <c r="L726" i="4"/>
  <c r="K726" i="4"/>
  <c r="I726" i="4"/>
  <c r="H726" i="4"/>
  <c r="G726" i="4"/>
  <c r="E726" i="4"/>
  <c r="D726" i="4"/>
  <c r="C726" i="4"/>
  <c r="AO725" i="4"/>
  <c r="AN725" i="4"/>
  <c r="AM725" i="4"/>
  <c r="AK725" i="4"/>
  <c r="AJ725" i="4"/>
  <c r="AI725" i="4"/>
  <c r="AG725" i="4"/>
  <c r="AF725" i="4"/>
  <c r="AE725" i="4"/>
  <c r="AC725" i="4"/>
  <c r="AB725" i="4"/>
  <c r="AA725" i="4"/>
  <c r="Y725" i="4"/>
  <c r="X725" i="4"/>
  <c r="W725" i="4"/>
  <c r="U725" i="4"/>
  <c r="T725" i="4"/>
  <c r="S725" i="4"/>
  <c r="Q725" i="4"/>
  <c r="P725" i="4"/>
  <c r="O725" i="4"/>
  <c r="M725" i="4"/>
  <c r="L725" i="4"/>
  <c r="K725" i="4"/>
  <c r="I725" i="4"/>
  <c r="H725" i="4"/>
  <c r="G725" i="4"/>
  <c r="E725" i="4"/>
  <c r="D725" i="4"/>
  <c r="C725" i="4"/>
  <c r="AO724" i="4"/>
  <c r="AN724" i="4"/>
  <c r="AM724" i="4"/>
  <c r="AK724" i="4"/>
  <c r="AJ724" i="4"/>
  <c r="AI724" i="4"/>
  <c r="AG724" i="4"/>
  <c r="AF724" i="4"/>
  <c r="AE724" i="4"/>
  <c r="AC724" i="4"/>
  <c r="AB724" i="4"/>
  <c r="AA724" i="4"/>
  <c r="Y724" i="4"/>
  <c r="X724" i="4"/>
  <c r="W724" i="4"/>
  <c r="U724" i="4"/>
  <c r="T724" i="4"/>
  <c r="S724" i="4"/>
  <c r="Q724" i="4"/>
  <c r="P724" i="4"/>
  <c r="O724" i="4"/>
  <c r="M724" i="4"/>
  <c r="L724" i="4"/>
  <c r="K724" i="4"/>
  <c r="I724" i="4"/>
  <c r="H724" i="4"/>
  <c r="G724" i="4"/>
  <c r="E724" i="4"/>
  <c r="D724" i="4"/>
  <c r="C724" i="4"/>
  <c r="AO723" i="4"/>
  <c r="AN723" i="4"/>
  <c r="AM723" i="4"/>
  <c r="AK723" i="4"/>
  <c r="AJ723" i="4"/>
  <c r="AI723" i="4"/>
  <c r="AG723" i="4"/>
  <c r="AF723" i="4"/>
  <c r="AE723" i="4"/>
  <c r="AC723" i="4"/>
  <c r="AB723" i="4"/>
  <c r="AA723" i="4"/>
  <c r="Y723" i="4"/>
  <c r="X723" i="4"/>
  <c r="W723" i="4"/>
  <c r="U723" i="4"/>
  <c r="T723" i="4"/>
  <c r="S723" i="4"/>
  <c r="Q723" i="4"/>
  <c r="P723" i="4"/>
  <c r="O723" i="4"/>
  <c r="M723" i="4"/>
  <c r="L723" i="4"/>
  <c r="K723" i="4"/>
  <c r="I723" i="4"/>
  <c r="H723" i="4"/>
  <c r="G723" i="4"/>
  <c r="E723" i="4"/>
  <c r="D723" i="4"/>
  <c r="C723" i="4"/>
  <c r="AO722" i="4"/>
  <c r="AN722" i="4"/>
  <c r="AM722" i="4"/>
  <c r="AK722" i="4"/>
  <c r="AJ722" i="4"/>
  <c r="AI722" i="4"/>
  <c r="AG722" i="4"/>
  <c r="AF722" i="4"/>
  <c r="AE722" i="4"/>
  <c r="AC722" i="4"/>
  <c r="AB722" i="4"/>
  <c r="AA722" i="4"/>
  <c r="Y722" i="4"/>
  <c r="X722" i="4"/>
  <c r="W722" i="4"/>
  <c r="U722" i="4"/>
  <c r="T722" i="4"/>
  <c r="S722" i="4"/>
  <c r="Q722" i="4"/>
  <c r="P722" i="4"/>
  <c r="O722" i="4"/>
  <c r="M722" i="4"/>
  <c r="L722" i="4"/>
  <c r="K722" i="4"/>
  <c r="I722" i="4"/>
  <c r="H722" i="4"/>
  <c r="G722" i="4"/>
  <c r="E722" i="4"/>
  <c r="D722" i="4"/>
  <c r="C722" i="4"/>
  <c r="AO721" i="4"/>
  <c r="AN721" i="4"/>
  <c r="AM721" i="4"/>
  <c r="AK721" i="4"/>
  <c r="AJ721" i="4"/>
  <c r="AI721" i="4"/>
  <c r="AG721" i="4"/>
  <c r="AF721" i="4"/>
  <c r="AE721" i="4"/>
  <c r="AC721" i="4"/>
  <c r="AB721" i="4"/>
  <c r="AA721" i="4"/>
  <c r="Y721" i="4"/>
  <c r="X721" i="4"/>
  <c r="W721" i="4"/>
  <c r="U721" i="4"/>
  <c r="T721" i="4"/>
  <c r="S721" i="4"/>
  <c r="Q721" i="4"/>
  <c r="P721" i="4"/>
  <c r="O721" i="4"/>
  <c r="M721" i="4"/>
  <c r="L721" i="4"/>
  <c r="K721" i="4"/>
  <c r="I721" i="4"/>
  <c r="H721" i="4"/>
  <c r="G721" i="4"/>
  <c r="E721" i="4"/>
  <c r="D721" i="4"/>
  <c r="C721" i="4"/>
  <c r="AO720" i="4"/>
  <c r="AN720" i="4"/>
  <c r="AM720" i="4"/>
  <c r="AK720" i="4"/>
  <c r="AJ720" i="4"/>
  <c r="AI720" i="4"/>
  <c r="AG720" i="4"/>
  <c r="AF720" i="4"/>
  <c r="AE720" i="4"/>
  <c r="AC720" i="4"/>
  <c r="AB720" i="4"/>
  <c r="AA720" i="4"/>
  <c r="Y720" i="4"/>
  <c r="X720" i="4"/>
  <c r="W720" i="4"/>
  <c r="U720" i="4"/>
  <c r="T720" i="4"/>
  <c r="S720" i="4"/>
  <c r="Q720" i="4"/>
  <c r="P720" i="4"/>
  <c r="O720" i="4"/>
  <c r="M720" i="4"/>
  <c r="L720" i="4"/>
  <c r="K720" i="4"/>
  <c r="I720" i="4"/>
  <c r="H720" i="4"/>
  <c r="G720" i="4"/>
  <c r="E720" i="4"/>
  <c r="D720" i="4"/>
  <c r="C720" i="4"/>
  <c r="AO719" i="4"/>
  <c r="AN719" i="4"/>
  <c r="AM719" i="4"/>
  <c r="AK719" i="4"/>
  <c r="AJ719" i="4"/>
  <c r="AI719" i="4"/>
  <c r="AG719" i="4"/>
  <c r="AF719" i="4"/>
  <c r="AE719" i="4"/>
  <c r="AC719" i="4"/>
  <c r="AB719" i="4"/>
  <c r="AA719" i="4"/>
  <c r="Y719" i="4"/>
  <c r="X719" i="4"/>
  <c r="W719" i="4"/>
  <c r="U719" i="4"/>
  <c r="T719" i="4"/>
  <c r="S719" i="4"/>
  <c r="Q719" i="4"/>
  <c r="P719" i="4"/>
  <c r="O719" i="4"/>
  <c r="M719" i="4"/>
  <c r="L719" i="4"/>
  <c r="K719" i="4"/>
  <c r="I719" i="4"/>
  <c r="H719" i="4"/>
  <c r="G719" i="4"/>
  <c r="E719" i="4"/>
  <c r="D719" i="4"/>
  <c r="C719" i="4"/>
  <c r="AO718" i="4"/>
  <c r="AN718" i="4"/>
  <c r="AM718" i="4"/>
  <c r="AK718" i="4"/>
  <c r="AJ718" i="4"/>
  <c r="AI718" i="4"/>
  <c r="AG718" i="4"/>
  <c r="AF718" i="4"/>
  <c r="AE718" i="4"/>
  <c r="AC718" i="4"/>
  <c r="AB718" i="4"/>
  <c r="AA718" i="4"/>
  <c r="Y718" i="4"/>
  <c r="X718" i="4"/>
  <c r="W718" i="4"/>
  <c r="U718" i="4"/>
  <c r="T718" i="4"/>
  <c r="S718" i="4"/>
  <c r="Q718" i="4"/>
  <c r="P718" i="4"/>
  <c r="O718" i="4"/>
  <c r="M718" i="4"/>
  <c r="L718" i="4"/>
  <c r="K718" i="4"/>
  <c r="I718" i="4"/>
  <c r="H718" i="4"/>
  <c r="G718" i="4"/>
  <c r="E718" i="4"/>
  <c r="D718" i="4"/>
  <c r="C718" i="4"/>
  <c r="AO717" i="4"/>
  <c r="AN717" i="4"/>
  <c r="AM717" i="4"/>
  <c r="AK717" i="4"/>
  <c r="AJ717" i="4"/>
  <c r="AI717" i="4"/>
  <c r="AG717" i="4"/>
  <c r="AF717" i="4"/>
  <c r="AE717" i="4"/>
  <c r="AC717" i="4"/>
  <c r="AB717" i="4"/>
  <c r="AA717" i="4"/>
  <c r="Y717" i="4"/>
  <c r="X717" i="4"/>
  <c r="W717" i="4"/>
  <c r="U717" i="4"/>
  <c r="T717" i="4"/>
  <c r="S717" i="4"/>
  <c r="Q717" i="4"/>
  <c r="P717" i="4"/>
  <c r="O717" i="4"/>
  <c r="M717" i="4"/>
  <c r="L717" i="4"/>
  <c r="K717" i="4"/>
  <c r="I717" i="4"/>
  <c r="H717" i="4"/>
  <c r="G717" i="4"/>
  <c r="E717" i="4"/>
  <c r="D717" i="4"/>
  <c r="C717" i="4"/>
  <c r="AO716" i="4"/>
  <c r="AN716" i="4"/>
  <c r="AM716" i="4"/>
  <c r="AK716" i="4"/>
  <c r="AJ716" i="4"/>
  <c r="AI716" i="4"/>
  <c r="AG716" i="4"/>
  <c r="AF716" i="4"/>
  <c r="AE716" i="4"/>
  <c r="AC716" i="4"/>
  <c r="AB716" i="4"/>
  <c r="AA716" i="4"/>
  <c r="Y716" i="4"/>
  <c r="X716" i="4"/>
  <c r="W716" i="4"/>
  <c r="U716" i="4"/>
  <c r="T716" i="4"/>
  <c r="S716" i="4"/>
  <c r="Q716" i="4"/>
  <c r="P716" i="4"/>
  <c r="O716" i="4"/>
  <c r="M716" i="4"/>
  <c r="L716" i="4"/>
  <c r="K716" i="4"/>
  <c r="I716" i="4"/>
  <c r="H716" i="4"/>
  <c r="G716" i="4"/>
  <c r="E716" i="4"/>
  <c r="D716" i="4"/>
  <c r="C716" i="4"/>
  <c r="AO715" i="4"/>
  <c r="AN715" i="4"/>
  <c r="AM715" i="4"/>
  <c r="AK715" i="4"/>
  <c r="AJ715" i="4"/>
  <c r="AI715" i="4"/>
  <c r="AG715" i="4"/>
  <c r="AF715" i="4"/>
  <c r="AE715" i="4"/>
  <c r="AC715" i="4"/>
  <c r="AB715" i="4"/>
  <c r="AA715" i="4"/>
  <c r="Y715" i="4"/>
  <c r="X715" i="4"/>
  <c r="W715" i="4"/>
  <c r="U715" i="4"/>
  <c r="T715" i="4"/>
  <c r="S715" i="4"/>
  <c r="Q715" i="4"/>
  <c r="P715" i="4"/>
  <c r="O715" i="4"/>
  <c r="M715" i="4"/>
  <c r="L715" i="4"/>
  <c r="K715" i="4"/>
  <c r="I715" i="4"/>
  <c r="H715" i="4"/>
  <c r="G715" i="4"/>
  <c r="E715" i="4"/>
  <c r="D715" i="4"/>
  <c r="C715" i="4"/>
  <c r="AO714" i="4"/>
  <c r="AN714" i="4"/>
  <c r="AM714" i="4"/>
  <c r="AK714" i="4"/>
  <c r="AJ714" i="4"/>
  <c r="AI714" i="4"/>
  <c r="AG714" i="4"/>
  <c r="AF714" i="4"/>
  <c r="AE714" i="4"/>
  <c r="AC714" i="4"/>
  <c r="AB714" i="4"/>
  <c r="AA714" i="4"/>
  <c r="Y714" i="4"/>
  <c r="X714" i="4"/>
  <c r="W714" i="4"/>
  <c r="U714" i="4"/>
  <c r="T714" i="4"/>
  <c r="S714" i="4"/>
  <c r="Q714" i="4"/>
  <c r="P714" i="4"/>
  <c r="O714" i="4"/>
  <c r="M714" i="4"/>
  <c r="L714" i="4"/>
  <c r="K714" i="4"/>
  <c r="I714" i="4"/>
  <c r="H714" i="4"/>
  <c r="G714" i="4"/>
  <c r="E714" i="4"/>
  <c r="D714" i="4"/>
  <c r="C714" i="4"/>
  <c r="AO713" i="4"/>
  <c r="AN713" i="4"/>
  <c r="AM713" i="4"/>
  <c r="AK713" i="4"/>
  <c r="AJ713" i="4"/>
  <c r="AI713" i="4"/>
  <c r="AG713" i="4"/>
  <c r="AF713" i="4"/>
  <c r="AE713" i="4"/>
  <c r="AC713" i="4"/>
  <c r="AB713" i="4"/>
  <c r="AA713" i="4"/>
  <c r="Y713" i="4"/>
  <c r="X713" i="4"/>
  <c r="W713" i="4"/>
  <c r="U713" i="4"/>
  <c r="T713" i="4"/>
  <c r="S713" i="4"/>
  <c r="Q713" i="4"/>
  <c r="P713" i="4"/>
  <c r="O713" i="4"/>
  <c r="M713" i="4"/>
  <c r="L713" i="4"/>
  <c r="K713" i="4"/>
  <c r="I713" i="4"/>
  <c r="H713" i="4"/>
  <c r="G713" i="4"/>
  <c r="E713" i="4"/>
  <c r="D713" i="4"/>
  <c r="C713" i="4"/>
  <c r="AO712" i="4"/>
  <c r="AN712" i="4"/>
  <c r="AM712" i="4"/>
  <c r="AK712" i="4"/>
  <c r="AJ712" i="4"/>
  <c r="AI712" i="4"/>
  <c r="AG712" i="4"/>
  <c r="AF712" i="4"/>
  <c r="AE712" i="4"/>
  <c r="AC712" i="4"/>
  <c r="AB712" i="4"/>
  <c r="AA712" i="4"/>
  <c r="Y712" i="4"/>
  <c r="X712" i="4"/>
  <c r="W712" i="4"/>
  <c r="U712" i="4"/>
  <c r="T712" i="4"/>
  <c r="S712" i="4"/>
  <c r="Q712" i="4"/>
  <c r="P712" i="4"/>
  <c r="O712" i="4"/>
  <c r="M712" i="4"/>
  <c r="L712" i="4"/>
  <c r="K712" i="4"/>
  <c r="I712" i="4"/>
  <c r="H712" i="4"/>
  <c r="G712" i="4"/>
  <c r="E712" i="4"/>
  <c r="D712" i="4"/>
  <c r="C712" i="4"/>
  <c r="AO711" i="4"/>
  <c r="AN711" i="4"/>
  <c r="AM711" i="4"/>
  <c r="AK711" i="4"/>
  <c r="AJ711" i="4"/>
  <c r="AI711" i="4"/>
  <c r="AG711" i="4"/>
  <c r="AF711" i="4"/>
  <c r="AE711" i="4"/>
  <c r="AC711" i="4"/>
  <c r="AB711" i="4"/>
  <c r="AA711" i="4"/>
  <c r="Y711" i="4"/>
  <c r="X711" i="4"/>
  <c r="W711" i="4"/>
  <c r="U711" i="4"/>
  <c r="T711" i="4"/>
  <c r="S711" i="4"/>
  <c r="Q711" i="4"/>
  <c r="P711" i="4"/>
  <c r="O711" i="4"/>
  <c r="M711" i="4"/>
  <c r="L711" i="4"/>
  <c r="K711" i="4"/>
  <c r="I711" i="4"/>
  <c r="H711" i="4"/>
  <c r="G711" i="4"/>
  <c r="E711" i="4"/>
  <c r="D711" i="4"/>
  <c r="C711" i="4"/>
  <c r="AO710" i="4"/>
  <c r="AN710" i="4"/>
  <c r="AM710" i="4"/>
  <c r="AK710" i="4"/>
  <c r="AJ710" i="4"/>
  <c r="AI710" i="4"/>
  <c r="AG710" i="4"/>
  <c r="AF710" i="4"/>
  <c r="AE710" i="4"/>
  <c r="AC710" i="4"/>
  <c r="AB710" i="4"/>
  <c r="AA710" i="4"/>
  <c r="Y710" i="4"/>
  <c r="X710" i="4"/>
  <c r="W710" i="4"/>
  <c r="U710" i="4"/>
  <c r="T710" i="4"/>
  <c r="S710" i="4"/>
  <c r="Q710" i="4"/>
  <c r="P710" i="4"/>
  <c r="O710" i="4"/>
  <c r="M710" i="4"/>
  <c r="L710" i="4"/>
  <c r="K710" i="4"/>
  <c r="I710" i="4"/>
  <c r="H710" i="4"/>
  <c r="G710" i="4"/>
  <c r="E710" i="4"/>
  <c r="D710" i="4"/>
  <c r="C710" i="4"/>
  <c r="AO709" i="4"/>
  <c r="AN709" i="4"/>
  <c r="AM709" i="4"/>
  <c r="AK709" i="4"/>
  <c r="AJ709" i="4"/>
  <c r="AI709" i="4"/>
  <c r="AG709" i="4"/>
  <c r="AF709" i="4"/>
  <c r="AE709" i="4"/>
  <c r="AC709" i="4"/>
  <c r="AB709" i="4"/>
  <c r="AA709" i="4"/>
  <c r="Y709" i="4"/>
  <c r="X709" i="4"/>
  <c r="W709" i="4"/>
  <c r="U709" i="4"/>
  <c r="T709" i="4"/>
  <c r="S709" i="4"/>
  <c r="Q709" i="4"/>
  <c r="P709" i="4"/>
  <c r="O709" i="4"/>
  <c r="M709" i="4"/>
  <c r="L709" i="4"/>
  <c r="K709" i="4"/>
  <c r="I709" i="4"/>
  <c r="H709" i="4"/>
  <c r="G709" i="4"/>
  <c r="E709" i="4"/>
  <c r="D709" i="4"/>
  <c r="C709" i="4"/>
  <c r="AO708" i="4"/>
  <c r="AN708" i="4"/>
  <c r="AM708" i="4"/>
  <c r="AK708" i="4"/>
  <c r="AJ708" i="4"/>
  <c r="AI708" i="4"/>
  <c r="AG708" i="4"/>
  <c r="AF708" i="4"/>
  <c r="AE708" i="4"/>
  <c r="AC708" i="4"/>
  <c r="AB708" i="4"/>
  <c r="AA708" i="4"/>
  <c r="Y708" i="4"/>
  <c r="X708" i="4"/>
  <c r="W708" i="4"/>
  <c r="U708" i="4"/>
  <c r="T708" i="4"/>
  <c r="S708" i="4"/>
  <c r="Q708" i="4"/>
  <c r="P708" i="4"/>
  <c r="O708" i="4"/>
  <c r="M708" i="4"/>
  <c r="L708" i="4"/>
  <c r="K708" i="4"/>
  <c r="I708" i="4"/>
  <c r="H708" i="4"/>
  <c r="G708" i="4"/>
  <c r="E708" i="4"/>
  <c r="D708" i="4"/>
  <c r="C708" i="4"/>
  <c r="AO707" i="4"/>
  <c r="AN707" i="4"/>
  <c r="AM707" i="4"/>
  <c r="AK707" i="4"/>
  <c r="AJ707" i="4"/>
  <c r="AI707" i="4"/>
  <c r="AG707" i="4"/>
  <c r="AF707" i="4"/>
  <c r="AE707" i="4"/>
  <c r="AC707" i="4"/>
  <c r="AB707" i="4"/>
  <c r="AA707" i="4"/>
  <c r="Y707" i="4"/>
  <c r="X707" i="4"/>
  <c r="W707" i="4"/>
  <c r="U707" i="4"/>
  <c r="T707" i="4"/>
  <c r="S707" i="4"/>
  <c r="Q707" i="4"/>
  <c r="P707" i="4"/>
  <c r="O707" i="4"/>
  <c r="M707" i="4"/>
  <c r="L707" i="4"/>
  <c r="K707" i="4"/>
  <c r="I707" i="4"/>
  <c r="H707" i="4"/>
  <c r="G707" i="4"/>
  <c r="E707" i="4"/>
  <c r="D707" i="4"/>
  <c r="C707" i="4"/>
  <c r="AO706" i="4"/>
  <c r="AN706" i="4"/>
  <c r="AM706" i="4"/>
  <c r="AK706" i="4"/>
  <c r="AJ706" i="4"/>
  <c r="AI706" i="4"/>
  <c r="AG706" i="4"/>
  <c r="AF706" i="4"/>
  <c r="AE706" i="4"/>
  <c r="AC706" i="4"/>
  <c r="AB706" i="4"/>
  <c r="AA706" i="4"/>
  <c r="Y706" i="4"/>
  <c r="X706" i="4"/>
  <c r="W706" i="4"/>
  <c r="U706" i="4"/>
  <c r="T706" i="4"/>
  <c r="S706" i="4"/>
  <c r="Q706" i="4"/>
  <c r="P706" i="4"/>
  <c r="O706" i="4"/>
  <c r="M706" i="4"/>
  <c r="L706" i="4"/>
  <c r="K706" i="4"/>
  <c r="I706" i="4"/>
  <c r="H706" i="4"/>
  <c r="G706" i="4"/>
  <c r="E706" i="4"/>
  <c r="D706" i="4"/>
  <c r="C706" i="4"/>
  <c r="AO705" i="4"/>
  <c r="AN705" i="4"/>
  <c r="AM705" i="4"/>
  <c r="AK705" i="4"/>
  <c r="AJ705" i="4"/>
  <c r="AI705" i="4"/>
  <c r="AG705" i="4"/>
  <c r="AF705" i="4"/>
  <c r="AE705" i="4"/>
  <c r="AC705" i="4"/>
  <c r="AB705" i="4"/>
  <c r="AA705" i="4"/>
  <c r="Y705" i="4"/>
  <c r="X705" i="4"/>
  <c r="W705" i="4"/>
  <c r="U705" i="4"/>
  <c r="T705" i="4"/>
  <c r="S705" i="4"/>
  <c r="Q705" i="4"/>
  <c r="P705" i="4"/>
  <c r="O705" i="4"/>
  <c r="M705" i="4"/>
  <c r="L705" i="4"/>
  <c r="K705" i="4"/>
  <c r="I705" i="4"/>
  <c r="H705" i="4"/>
  <c r="G705" i="4"/>
  <c r="E705" i="4"/>
  <c r="D705" i="4"/>
  <c r="C705" i="4"/>
  <c r="AO704" i="4"/>
  <c r="AN704" i="4"/>
  <c r="AM704" i="4"/>
  <c r="AK704" i="4"/>
  <c r="AJ704" i="4"/>
  <c r="AI704" i="4"/>
  <c r="AG704" i="4"/>
  <c r="AF704" i="4"/>
  <c r="AE704" i="4"/>
  <c r="AC704" i="4"/>
  <c r="AB704" i="4"/>
  <c r="AA704" i="4"/>
  <c r="Y704" i="4"/>
  <c r="X704" i="4"/>
  <c r="W704" i="4"/>
  <c r="U704" i="4"/>
  <c r="T704" i="4"/>
  <c r="S704" i="4"/>
  <c r="Q704" i="4"/>
  <c r="P704" i="4"/>
  <c r="O704" i="4"/>
  <c r="M704" i="4"/>
  <c r="L704" i="4"/>
  <c r="K704" i="4"/>
  <c r="I704" i="4"/>
  <c r="H704" i="4"/>
  <c r="G704" i="4"/>
  <c r="E704" i="4"/>
  <c r="D704" i="4"/>
  <c r="C704" i="4"/>
  <c r="AO703" i="4"/>
  <c r="AN703" i="4"/>
  <c r="AM703" i="4"/>
  <c r="AK703" i="4"/>
  <c r="AJ703" i="4"/>
  <c r="AI703" i="4"/>
  <c r="AG703" i="4"/>
  <c r="AF703" i="4"/>
  <c r="AE703" i="4"/>
  <c r="AC703" i="4"/>
  <c r="AB703" i="4"/>
  <c r="AA703" i="4"/>
  <c r="Y703" i="4"/>
  <c r="X703" i="4"/>
  <c r="W703" i="4"/>
  <c r="U703" i="4"/>
  <c r="T703" i="4"/>
  <c r="S703" i="4"/>
  <c r="Q703" i="4"/>
  <c r="P703" i="4"/>
  <c r="O703" i="4"/>
  <c r="M703" i="4"/>
  <c r="L703" i="4"/>
  <c r="K703" i="4"/>
  <c r="I703" i="4"/>
  <c r="H703" i="4"/>
  <c r="G703" i="4"/>
  <c r="E703" i="4"/>
  <c r="D703" i="4"/>
  <c r="C703" i="4"/>
  <c r="AO702" i="4"/>
  <c r="AN702" i="4"/>
  <c r="AM702" i="4"/>
  <c r="AK702" i="4"/>
  <c r="AJ702" i="4"/>
  <c r="AI702" i="4"/>
  <c r="AG702" i="4"/>
  <c r="AF702" i="4"/>
  <c r="AE702" i="4"/>
  <c r="AC702" i="4"/>
  <c r="AB702" i="4"/>
  <c r="AA702" i="4"/>
  <c r="Y702" i="4"/>
  <c r="X702" i="4"/>
  <c r="W702" i="4"/>
  <c r="U702" i="4"/>
  <c r="T702" i="4"/>
  <c r="S702" i="4"/>
  <c r="Q702" i="4"/>
  <c r="P702" i="4"/>
  <c r="O702" i="4"/>
  <c r="M702" i="4"/>
  <c r="L702" i="4"/>
  <c r="K702" i="4"/>
  <c r="I702" i="4"/>
  <c r="H702" i="4"/>
  <c r="G702" i="4"/>
  <c r="E702" i="4"/>
  <c r="D702" i="4"/>
  <c r="C702" i="4"/>
  <c r="AO701" i="4"/>
  <c r="AN701" i="4"/>
  <c r="AM701" i="4"/>
  <c r="AK701" i="4"/>
  <c r="AJ701" i="4"/>
  <c r="AI701" i="4"/>
  <c r="AG701" i="4"/>
  <c r="AF701" i="4"/>
  <c r="AE701" i="4"/>
  <c r="AC701" i="4"/>
  <c r="AB701" i="4"/>
  <c r="AA701" i="4"/>
  <c r="Y701" i="4"/>
  <c r="X701" i="4"/>
  <c r="W701" i="4"/>
  <c r="U701" i="4"/>
  <c r="T701" i="4"/>
  <c r="S701" i="4"/>
  <c r="Q701" i="4"/>
  <c r="P701" i="4"/>
  <c r="O701" i="4"/>
  <c r="M701" i="4"/>
  <c r="L701" i="4"/>
  <c r="K701" i="4"/>
  <c r="I701" i="4"/>
  <c r="H701" i="4"/>
  <c r="G701" i="4"/>
  <c r="E701" i="4"/>
  <c r="D701" i="4"/>
  <c r="C701" i="4"/>
  <c r="AO700" i="4"/>
  <c r="AN700" i="4"/>
  <c r="AM700" i="4"/>
  <c r="AK700" i="4"/>
  <c r="AJ700" i="4"/>
  <c r="AI700" i="4"/>
  <c r="AG700" i="4"/>
  <c r="AF700" i="4"/>
  <c r="AE700" i="4"/>
  <c r="AC700" i="4"/>
  <c r="AB700" i="4"/>
  <c r="AA700" i="4"/>
  <c r="Y700" i="4"/>
  <c r="X700" i="4"/>
  <c r="W700" i="4"/>
  <c r="U700" i="4"/>
  <c r="T700" i="4"/>
  <c r="S700" i="4"/>
  <c r="Q700" i="4"/>
  <c r="P700" i="4"/>
  <c r="O700" i="4"/>
  <c r="M700" i="4"/>
  <c r="L700" i="4"/>
  <c r="K700" i="4"/>
  <c r="I700" i="4"/>
  <c r="H700" i="4"/>
  <c r="G700" i="4"/>
  <c r="E700" i="4"/>
  <c r="D700" i="4"/>
  <c r="C700" i="4"/>
  <c r="AO699" i="4"/>
  <c r="AN699" i="4"/>
  <c r="AM699" i="4"/>
  <c r="AK699" i="4"/>
  <c r="AJ699" i="4"/>
  <c r="AI699" i="4"/>
  <c r="AG699" i="4"/>
  <c r="AF699" i="4"/>
  <c r="AE699" i="4"/>
  <c r="AC699" i="4"/>
  <c r="AB699" i="4"/>
  <c r="AA699" i="4"/>
  <c r="Y699" i="4"/>
  <c r="X699" i="4"/>
  <c r="W699" i="4"/>
  <c r="U699" i="4"/>
  <c r="T699" i="4"/>
  <c r="S699" i="4"/>
  <c r="Q699" i="4"/>
  <c r="P699" i="4"/>
  <c r="O699" i="4"/>
  <c r="M699" i="4"/>
  <c r="L699" i="4"/>
  <c r="K699" i="4"/>
  <c r="I699" i="4"/>
  <c r="H699" i="4"/>
  <c r="G699" i="4"/>
  <c r="E699" i="4"/>
  <c r="D699" i="4"/>
  <c r="C699" i="4"/>
  <c r="AO698" i="4"/>
  <c r="AN698" i="4"/>
  <c r="AM698" i="4"/>
  <c r="AK698" i="4"/>
  <c r="AJ698" i="4"/>
  <c r="AI698" i="4"/>
  <c r="AG698" i="4"/>
  <c r="AF698" i="4"/>
  <c r="AE698" i="4"/>
  <c r="AC698" i="4"/>
  <c r="AB698" i="4"/>
  <c r="AA698" i="4"/>
  <c r="Y698" i="4"/>
  <c r="X698" i="4"/>
  <c r="W698" i="4"/>
  <c r="U698" i="4"/>
  <c r="T698" i="4"/>
  <c r="S698" i="4"/>
  <c r="Q698" i="4"/>
  <c r="P698" i="4"/>
  <c r="O698" i="4"/>
  <c r="M698" i="4"/>
  <c r="L698" i="4"/>
  <c r="K698" i="4"/>
  <c r="I698" i="4"/>
  <c r="H698" i="4"/>
  <c r="G698" i="4"/>
  <c r="E698" i="4"/>
  <c r="D698" i="4"/>
  <c r="C698" i="4"/>
  <c r="AO697" i="4"/>
  <c r="AN697" i="4"/>
  <c r="AM697" i="4"/>
  <c r="AK697" i="4"/>
  <c r="AJ697" i="4"/>
  <c r="AI697" i="4"/>
  <c r="AG697" i="4"/>
  <c r="AF697" i="4"/>
  <c r="AE697" i="4"/>
  <c r="AC697" i="4"/>
  <c r="AB697" i="4"/>
  <c r="AA697" i="4"/>
  <c r="Y697" i="4"/>
  <c r="X697" i="4"/>
  <c r="W697" i="4"/>
  <c r="U697" i="4"/>
  <c r="T697" i="4"/>
  <c r="S697" i="4"/>
  <c r="Q697" i="4"/>
  <c r="P697" i="4"/>
  <c r="O697" i="4"/>
  <c r="M697" i="4"/>
  <c r="L697" i="4"/>
  <c r="K697" i="4"/>
  <c r="I697" i="4"/>
  <c r="H697" i="4"/>
  <c r="G697" i="4"/>
  <c r="E697" i="4"/>
  <c r="D697" i="4"/>
  <c r="C697" i="4"/>
  <c r="AO696" i="4"/>
  <c r="AN696" i="4"/>
  <c r="AM696" i="4"/>
  <c r="AK696" i="4"/>
  <c r="AJ696" i="4"/>
  <c r="AI696" i="4"/>
  <c r="AG696" i="4"/>
  <c r="AF696" i="4"/>
  <c r="AE696" i="4"/>
  <c r="AC696" i="4"/>
  <c r="AB696" i="4"/>
  <c r="AA696" i="4"/>
  <c r="Y696" i="4"/>
  <c r="X696" i="4"/>
  <c r="W696" i="4"/>
  <c r="U696" i="4"/>
  <c r="T696" i="4"/>
  <c r="S696" i="4"/>
  <c r="Q696" i="4"/>
  <c r="P696" i="4"/>
  <c r="O696" i="4"/>
  <c r="M696" i="4"/>
  <c r="L696" i="4"/>
  <c r="K696" i="4"/>
  <c r="I696" i="4"/>
  <c r="H696" i="4"/>
  <c r="G696" i="4"/>
  <c r="E696" i="4"/>
  <c r="D696" i="4"/>
  <c r="C696" i="4"/>
  <c r="AO695" i="4"/>
  <c r="AN695" i="4"/>
  <c r="AM695" i="4"/>
  <c r="AK695" i="4"/>
  <c r="AJ695" i="4"/>
  <c r="AI695" i="4"/>
  <c r="AG695" i="4"/>
  <c r="AF695" i="4"/>
  <c r="AE695" i="4"/>
  <c r="AC695" i="4"/>
  <c r="AB695" i="4"/>
  <c r="AA695" i="4"/>
  <c r="Y695" i="4"/>
  <c r="X695" i="4"/>
  <c r="W695" i="4"/>
  <c r="U695" i="4"/>
  <c r="T695" i="4"/>
  <c r="S695" i="4"/>
  <c r="Q695" i="4"/>
  <c r="P695" i="4"/>
  <c r="O695" i="4"/>
  <c r="M695" i="4"/>
  <c r="L695" i="4"/>
  <c r="K695" i="4"/>
  <c r="I695" i="4"/>
  <c r="H695" i="4"/>
  <c r="G695" i="4"/>
  <c r="E695" i="4"/>
  <c r="D695" i="4"/>
  <c r="C695" i="4"/>
  <c r="AO694" i="4"/>
  <c r="AN694" i="4"/>
  <c r="AM694" i="4"/>
  <c r="AK694" i="4"/>
  <c r="AJ694" i="4"/>
  <c r="AI694" i="4"/>
  <c r="AG694" i="4"/>
  <c r="AF694" i="4"/>
  <c r="AE694" i="4"/>
  <c r="AC694" i="4"/>
  <c r="AB694" i="4"/>
  <c r="AA694" i="4"/>
  <c r="Y694" i="4"/>
  <c r="X694" i="4"/>
  <c r="W694" i="4"/>
  <c r="U694" i="4"/>
  <c r="T694" i="4"/>
  <c r="S694" i="4"/>
  <c r="Q694" i="4"/>
  <c r="P694" i="4"/>
  <c r="O694" i="4"/>
  <c r="M694" i="4"/>
  <c r="L694" i="4"/>
  <c r="K694" i="4"/>
  <c r="I694" i="4"/>
  <c r="H694" i="4"/>
  <c r="G694" i="4"/>
  <c r="E694" i="4"/>
  <c r="D694" i="4"/>
  <c r="C694" i="4"/>
  <c r="AO693" i="4"/>
  <c r="AN693" i="4"/>
  <c r="AM693" i="4"/>
  <c r="AK693" i="4"/>
  <c r="AJ693" i="4"/>
  <c r="AI693" i="4"/>
  <c r="AG693" i="4"/>
  <c r="AF693" i="4"/>
  <c r="AE693" i="4"/>
  <c r="AC693" i="4"/>
  <c r="AB693" i="4"/>
  <c r="AA693" i="4"/>
  <c r="Y693" i="4"/>
  <c r="X693" i="4"/>
  <c r="W693" i="4"/>
  <c r="U693" i="4"/>
  <c r="T693" i="4"/>
  <c r="S693" i="4"/>
  <c r="Q693" i="4"/>
  <c r="P693" i="4"/>
  <c r="O693" i="4"/>
  <c r="M693" i="4"/>
  <c r="L693" i="4"/>
  <c r="K693" i="4"/>
  <c r="I693" i="4"/>
  <c r="H693" i="4"/>
  <c r="G693" i="4"/>
  <c r="E693" i="4"/>
  <c r="D693" i="4"/>
  <c r="C693" i="4"/>
  <c r="AO692" i="4"/>
  <c r="AN692" i="4"/>
  <c r="AM692" i="4"/>
  <c r="AK692" i="4"/>
  <c r="AJ692" i="4"/>
  <c r="AI692" i="4"/>
  <c r="AG692" i="4"/>
  <c r="AF692" i="4"/>
  <c r="AE692" i="4"/>
  <c r="AC692" i="4"/>
  <c r="AB692" i="4"/>
  <c r="AA692" i="4"/>
  <c r="Y692" i="4"/>
  <c r="X692" i="4"/>
  <c r="W692" i="4"/>
  <c r="U692" i="4"/>
  <c r="T692" i="4"/>
  <c r="S692" i="4"/>
  <c r="Q692" i="4"/>
  <c r="P692" i="4"/>
  <c r="O692" i="4"/>
  <c r="M692" i="4"/>
  <c r="L692" i="4"/>
  <c r="K692" i="4"/>
  <c r="I692" i="4"/>
  <c r="H692" i="4"/>
  <c r="G692" i="4"/>
  <c r="E692" i="4"/>
  <c r="D692" i="4"/>
  <c r="C692" i="4"/>
  <c r="AO691" i="4"/>
  <c r="AN691" i="4"/>
  <c r="AM691" i="4"/>
  <c r="AK691" i="4"/>
  <c r="AJ691" i="4"/>
  <c r="AI691" i="4"/>
  <c r="AG691" i="4"/>
  <c r="AF691" i="4"/>
  <c r="AE691" i="4"/>
  <c r="AC691" i="4"/>
  <c r="AB691" i="4"/>
  <c r="AA691" i="4"/>
  <c r="Y691" i="4"/>
  <c r="X691" i="4"/>
  <c r="W691" i="4"/>
  <c r="U691" i="4"/>
  <c r="T691" i="4"/>
  <c r="S691" i="4"/>
  <c r="Q691" i="4"/>
  <c r="P691" i="4"/>
  <c r="O691" i="4"/>
  <c r="M691" i="4"/>
  <c r="L691" i="4"/>
  <c r="K691" i="4"/>
  <c r="I691" i="4"/>
  <c r="H691" i="4"/>
  <c r="G691" i="4"/>
  <c r="E691" i="4"/>
  <c r="D691" i="4"/>
  <c r="C691" i="4"/>
  <c r="AO690" i="4"/>
  <c r="AN690" i="4"/>
  <c r="AM690" i="4"/>
  <c r="AK690" i="4"/>
  <c r="AJ690" i="4"/>
  <c r="AI690" i="4"/>
  <c r="AG690" i="4"/>
  <c r="AF690" i="4"/>
  <c r="AE690" i="4"/>
  <c r="AC690" i="4"/>
  <c r="AB690" i="4"/>
  <c r="AA690" i="4"/>
  <c r="Y690" i="4"/>
  <c r="X690" i="4"/>
  <c r="W690" i="4"/>
  <c r="U690" i="4"/>
  <c r="T690" i="4"/>
  <c r="S690" i="4"/>
  <c r="Q690" i="4"/>
  <c r="P690" i="4"/>
  <c r="O690" i="4"/>
  <c r="M690" i="4"/>
  <c r="L690" i="4"/>
  <c r="K690" i="4"/>
  <c r="I690" i="4"/>
  <c r="H690" i="4"/>
  <c r="G690" i="4"/>
  <c r="E690" i="4"/>
  <c r="D690" i="4"/>
  <c r="C690" i="4"/>
  <c r="AO689" i="4"/>
  <c r="AN689" i="4"/>
  <c r="AM689" i="4"/>
  <c r="AK689" i="4"/>
  <c r="AJ689" i="4"/>
  <c r="AI689" i="4"/>
  <c r="AG689" i="4"/>
  <c r="AF689" i="4"/>
  <c r="AE689" i="4"/>
  <c r="AC689" i="4"/>
  <c r="AB689" i="4"/>
  <c r="AA689" i="4"/>
  <c r="Y689" i="4"/>
  <c r="X689" i="4"/>
  <c r="W689" i="4"/>
  <c r="U689" i="4"/>
  <c r="T689" i="4"/>
  <c r="S689" i="4"/>
  <c r="Q689" i="4"/>
  <c r="P689" i="4"/>
  <c r="O689" i="4"/>
  <c r="M689" i="4"/>
  <c r="L689" i="4"/>
  <c r="K689" i="4"/>
  <c r="I689" i="4"/>
  <c r="H689" i="4"/>
  <c r="G689" i="4"/>
  <c r="E689" i="4"/>
  <c r="D689" i="4"/>
  <c r="C689" i="4"/>
  <c r="AO688" i="4"/>
  <c r="AN688" i="4"/>
  <c r="AM688" i="4"/>
  <c r="AK688" i="4"/>
  <c r="AJ688" i="4"/>
  <c r="AI688" i="4"/>
  <c r="AG688" i="4"/>
  <c r="AF688" i="4"/>
  <c r="AE688" i="4"/>
  <c r="AC688" i="4"/>
  <c r="AB688" i="4"/>
  <c r="AA688" i="4"/>
  <c r="Y688" i="4"/>
  <c r="X688" i="4"/>
  <c r="W688" i="4"/>
  <c r="U688" i="4"/>
  <c r="T688" i="4"/>
  <c r="S688" i="4"/>
  <c r="Q688" i="4"/>
  <c r="P688" i="4"/>
  <c r="O688" i="4"/>
  <c r="M688" i="4"/>
  <c r="L688" i="4"/>
  <c r="K688" i="4"/>
  <c r="I688" i="4"/>
  <c r="H688" i="4"/>
  <c r="G688" i="4"/>
  <c r="E688" i="4"/>
  <c r="D688" i="4"/>
  <c r="C688" i="4"/>
  <c r="AO687" i="4"/>
  <c r="AN687" i="4"/>
  <c r="AM687" i="4"/>
  <c r="AK687" i="4"/>
  <c r="AJ687" i="4"/>
  <c r="AI687" i="4"/>
  <c r="AG687" i="4"/>
  <c r="AF687" i="4"/>
  <c r="AE687" i="4"/>
  <c r="AC687" i="4"/>
  <c r="AB687" i="4"/>
  <c r="AA687" i="4"/>
  <c r="Y687" i="4"/>
  <c r="X687" i="4"/>
  <c r="W687" i="4"/>
  <c r="U687" i="4"/>
  <c r="T687" i="4"/>
  <c r="S687" i="4"/>
  <c r="Q687" i="4"/>
  <c r="P687" i="4"/>
  <c r="O687" i="4"/>
  <c r="M687" i="4"/>
  <c r="L687" i="4"/>
  <c r="K687" i="4"/>
  <c r="I687" i="4"/>
  <c r="H687" i="4"/>
  <c r="G687" i="4"/>
  <c r="E687" i="4"/>
  <c r="D687" i="4"/>
  <c r="C687" i="4"/>
  <c r="AO686" i="4"/>
  <c r="AN686" i="4"/>
  <c r="AM686" i="4"/>
  <c r="AK686" i="4"/>
  <c r="AJ686" i="4"/>
  <c r="AI686" i="4"/>
  <c r="AG686" i="4"/>
  <c r="AF686" i="4"/>
  <c r="AE686" i="4"/>
  <c r="AC686" i="4"/>
  <c r="AB686" i="4"/>
  <c r="AA686" i="4"/>
  <c r="Y686" i="4"/>
  <c r="X686" i="4"/>
  <c r="W686" i="4"/>
  <c r="U686" i="4"/>
  <c r="T686" i="4"/>
  <c r="S686" i="4"/>
  <c r="Q686" i="4"/>
  <c r="P686" i="4"/>
  <c r="O686" i="4"/>
  <c r="M686" i="4"/>
  <c r="L686" i="4"/>
  <c r="K686" i="4"/>
  <c r="I686" i="4"/>
  <c r="H686" i="4"/>
  <c r="G686" i="4"/>
  <c r="E686" i="4"/>
  <c r="D686" i="4"/>
  <c r="C686" i="4"/>
  <c r="AO685" i="4"/>
  <c r="AN685" i="4"/>
  <c r="AM685" i="4"/>
  <c r="AK685" i="4"/>
  <c r="AJ685" i="4"/>
  <c r="AI685" i="4"/>
  <c r="AG685" i="4"/>
  <c r="AF685" i="4"/>
  <c r="AE685" i="4"/>
  <c r="AC685" i="4"/>
  <c r="AB685" i="4"/>
  <c r="AA685" i="4"/>
  <c r="Y685" i="4"/>
  <c r="X685" i="4"/>
  <c r="W685" i="4"/>
  <c r="U685" i="4"/>
  <c r="T685" i="4"/>
  <c r="S685" i="4"/>
  <c r="Q685" i="4"/>
  <c r="P685" i="4"/>
  <c r="O685" i="4"/>
  <c r="M685" i="4"/>
  <c r="L685" i="4"/>
  <c r="K685" i="4"/>
  <c r="I685" i="4"/>
  <c r="H685" i="4"/>
  <c r="G685" i="4"/>
  <c r="E685" i="4"/>
  <c r="D685" i="4"/>
  <c r="C685" i="4"/>
  <c r="AO684" i="4"/>
  <c r="AN684" i="4"/>
  <c r="AM684" i="4"/>
  <c r="AK684" i="4"/>
  <c r="AJ684" i="4"/>
  <c r="AI684" i="4"/>
  <c r="AG684" i="4"/>
  <c r="AF684" i="4"/>
  <c r="AE684" i="4"/>
  <c r="AC684" i="4"/>
  <c r="AB684" i="4"/>
  <c r="AA684" i="4"/>
  <c r="Y684" i="4"/>
  <c r="X684" i="4"/>
  <c r="W684" i="4"/>
  <c r="U684" i="4"/>
  <c r="T684" i="4"/>
  <c r="S684" i="4"/>
  <c r="Q684" i="4"/>
  <c r="P684" i="4"/>
  <c r="O684" i="4"/>
  <c r="M684" i="4"/>
  <c r="L684" i="4"/>
  <c r="K684" i="4"/>
  <c r="I684" i="4"/>
  <c r="H684" i="4"/>
  <c r="G684" i="4"/>
  <c r="E684" i="4"/>
  <c r="D684" i="4"/>
  <c r="C684" i="4"/>
  <c r="AO683" i="4"/>
  <c r="AN683" i="4"/>
  <c r="AM683" i="4"/>
  <c r="AK683" i="4"/>
  <c r="AJ683" i="4"/>
  <c r="AI683" i="4"/>
  <c r="AG683" i="4"/>
  <c r="AF683" i="4"/>
  <c r="AE683" i="4"/>
  <c r="AC683" i="4"/>
  <c r="AB683" i="4"/>
  <c r="AA683" i="4"/>
  <c r="Y683" i="4"/>
  <c r="X683" i="4"/>
  <c r="W683" i="4"/>
  <c r="U683" i="4"/>
  <c r="T683" i="4"/>
  <c r="S683" i="4"/>
  <c r="Q683" i="4"/>
  <c r="P683" i="4"/>
  <c r="O683" i="4"/>
  <c r="M683" i="4"/>
  <c r="L683" i="4"/>
  <c r="K683" i="4"/>
  <c r="I683" i="4"/>
  <c r="H683" i="4"/>
  <c r="G683" i="4"/>
  <c r="E683" i="4"/>
  <c r="D683" i="4"/>
  <c r="C683" i="4"/>
  <c r="AO682" i="4"/>
  <c r="AN682" i="4"/>
  <c r="AM682" i="4"/>
  <c r="AK682" i="4"/>
  <c r="AJ682" i="4"/>
  <c r="AI682" i="4"/>
  <c r="AG682" i="4"/>
  <c r="AF682" i="4"/>
  <c r="AE682" i="4"/>
  <c r="AC682" i="4"/>
  <c r="AB682" i="4"/>
  <c r="AA682" i="4"/>
  <c r="Y682" i="4"/>
  <c r="X682" i="4"/>
  <c r="W682" i="4"/>
  <c r="U682" i="4"/>
  <c r="T682" i="4"/>
  <c r="S682" i="4"/>
  <c r="Q682" i="4"/>
  <c r="P682" i="4"/>
  <c r="O682" i="4"/>
  <c r="M682" i="4"/>
  <c r="L682" i="4"/>
  <c r="K682" i="4"/>
  <c r="I682" i="4"/>
  <c r="H682" i="4"/>
  <c r="G682" i="4"/>
  <c r="E682" i="4"/>
  <c r="D682" i="4"/>
  <c r="C682" i="4"/>
  <c r="AO681" i="4"/>
  <c r="AN681" i="4"/>
  <c r="AM681" i="4"/>
  <c r="AK681" i="4"/>
  <c r="AJ681" i="4"/>
  <c r="AI681" i="4"/>
  <c r="AG681" i="4"/>
  <c r="AF681" i="4"/>
  <c r="AE681" i="4"/>
  <c r="AC681" i="4"/>
  <c r="AB681" i="4"/>
  <c r="AA681" i="4"/>
  <c r="Y681" i="4"/>
  <c r="X681" i="4"/>
  <c r="W681" i="4"/>
  <c r="U681" i="4"/>
  <c r="T681" i="4"/>
  <c r="S681" i="4"/>
  <c r="Q681" i="4"/>
  <c r="P681" i="4"/>
  <c r="O681" i="4"/>
  <c r="M681" i="4"/>
  <c r="L681" i="4"/>
  <c r="K681" i="4"/>
  <c r="I681" i="4"/>
  <c r="H681" i="4"/>
  <c r="G681" i="4"/>
  <c r="E681" i="4"/>
  <c r="D681" i="4"/>
  <c r="C681" i="4"/>
  <c r="AO680" i="4"/>
  <c r="AN680" i="4"/>
  <c r="AM680" i="4"/>
  <c r="AK680" i="4"/>
  <c r="AJ680" i="4"/>
  <c r="AI680" i="4"/>
  <c r="AG680" i="4"/>
  <c r="AF680" i="4"/>
  <c r="AE680" i="4"/>
  <c r="AC680" i="4"/>
  <c r="AB680" i="4"/>
  <c r="AA680" i="4"/>
  <c r="Y680" i="4"/>
  <c r="X680" i="4"/>
  <c r="W680" i="4"/>
  <c r="U680" i="4"/>
  <c r="T680" i="4"/>
  <c r="S680" i="4"/>
  <c r="Q680" i="4"/>
  <c r="P680" i="4"/>
  <c r="O680" i="4"/>
  <c r="M680" i="4"/>
  <c r="L680" i="4"/>
  <c r="K680" i="4"/>
  <c r="I680" i="4"/>
  <c r="H680" i="4"/>
  <c r="G680" i="4"/>
  <c r="E680" i="4"/>
  <c r="D680" i="4"/>
  <c r="C680" i="4"/>
  <c r="AO679" i="4"/>
  <c r="AN679" i="4"/>
  <c r="AM679" i="4"/>
  <c r="AK679" i="4"/>
  <c r="AJ679" i="4"/>
  <c r="AI679" i="4"/>
  <c r="AG679" i="4"/>
  <c r="AF679" i="4"/>
  <c r="AE679" i="4"/>
  <c r="AC679" i="4"/>
  <c r="AB679" i="4"/>
  <c r="AA679" i="4"/>
  <c r="Y679" i="4"/>
  <c r="X679" i="4"/>
  <c r="W679" i="4"/>
  <c r="U679" i="4"/>
  <c r="T679" i="4"/>
  <c r="S679" i="4"/>
  <c r="Q679" i="4"/>
  <c r="P679" i="4"/>
  <c r="O679" i="4"/>
  <c r="M679" i="4"/>
  <c r="L679" i="4"/>
  <c r="K679" i="4"/>
  <c r="I679" i="4"/>
  <c r="H679" i="4"/>
  <c r="G679" i="4"/>
  <c r="E679" i="4"/>
  <c r="D679" i="4"/>
  <c r="C679" i="4"/>
  <c r="AO678" i="4"/>
  <c r="AN678" i="4"/>
  <c r="AM678" i="4"/>
  <c r="AK678" i="4"/>
  <c r="AJ678" i="4"/>
  <c r="AI678" i="4"/>
  <c r="AG678" i="4"/>
  <c r="AF678" i="4"/>
  <c r="AE678" i="4"/>
  <c r="AC678" i="4"/>
  <c r="AB678" i="4"/>
  <c r="AA678" i="4"/>
  <c r="Y678" i="4"/>
  <c r="X678" i="4"/>
  <c r="W678" i="4"/>
  <c r="U678" i="4"/>
  <c r="T678" i="4"/>
  <c r="S678" i="4"/>
  <c r="Q678" i="4"/>
  <c r="P678" i="4"/>
  <c r="O678" i="4"/>
  <c r="M678" i="4"/>
  <c r="L678" i="4"/>
  <c r="K678" i="4"/>
  <c r="I678" i="4"/>
  <c r="H678" i="4"/>
  <c r="G678" i="4"/>
  <c r="E678" i="4"/>
  <c r="D678" i="4"/>
  <c r="C678" i="4"/>
  <c r="AO677" i="4"/>
  <c r="AN677" i="4"/>
  <c r="AM677" i="4"/>
  <c r="AK677" i="4"/>
  <c r="AJ677" i="4"/>
  <c r="AI677" i="4"/>
  <c r="AG677" i="4"/>
  <c r="AF677" i="4"/>
  <c r="AE677" i="4"/>
  <c r="AC677" i="4"/>
  <c r="AB677" i="4"/>
  <c r="AA677" i="4"/>
  <c r="Y677" i="4"/>
  <c r="X677" i="4"/>
  <c r="W677" i="4"/>
  <c r="U677" i="4"/>
  <c r="T677" i="4"/>
  <c r="S677" i="4"/>
  <c r="Q677" i="4"/>
  <c r="P677" i="4"/>
  <c r="O677" i="4"/>
  <c r="M677" i="4"/>
  <c r="L677" i="4"/>
  <c r="K677" i="4"/>
  <c r="I677" i="4"/>
  <c r="H677" i="4"/>
  <c r="G677" i="4"/>
  <c r="E677" i="4"/>
  <c r="D677" i="4"/>
  <c r="C677" i="4"/>
  <c r="AO676" i="4"/>
  <c r="AN676" i="4"/>
  <c r="AM676" i="4"/>
  <c r="AK676" i="4"/>
  <c r="AJ676" i="4"/>
  <c r="AI676" i="4"/>
  <c r="AG676" i="4"/>
  <c r="AF676" i="4"/>
  <c r="AE676" i="4"/>
  <c r="AC676" i="4"/>
  <c r="AB676" i="4"/>
  <c r="AA676" i="4"/>
  <c r="Y676" i="4"/>
  <c r="X676" i="4"/>
  <c r="W676" i="4"/>
  <c r="U676" i="4"/>
  <c r="T676" i="4"/>
  <c r="S676" i="4"/>
  <c r="Q676" i="4"/>
  <c r="P676" i="4"/>
  <c r="O676" i="4"/>
  <c r="M676" i="4"/>
  <c r="L676" i="4"/>
  <c r="K676" i="4"/>
  <c r="I676" i="4"/>
  <c r="H676" i="4"/>
  <c r="G676" i="4"/>
  <c r="E676" i="4"/>
  <c r="D676" i="4"/>
  <c r="C676" i="4"/>
  <c r="AO675" i="4"/>
  <c r="AN675" i="4"/>
  <c r="AM675" i="4"/>
  <c r="AK675" i="4"/>
  <c r="AJ675" i="4"/>
  <c r="AI675" i="4"/>
  <c r="AG675" i="4"/>
  <c r="AF675" i="4"/>
  <c r="AE675" i="4"/>
  <c r="AC675" i="4"/>
  <c r="AB675" i="4"/>
  <c r="AA675" i="4"/>
  <c r="Y675" i="4"/>
  <c r="X675" i="4"/>
  <c r="W675" i="4"/>
  <c r="U675" i="4"/>
  <c r="T675" i="4"/>
  <c r="S675" i="4"/>
  <c r="Q675" i="4"/>
  <c r="P675" i="4"/>
  <c r="O675" i="4"/>
  <c r="M675" i="4"/>
  <c r="L675" i="4"/>
  <c r="K675" i="4"/>
  <c r="I675" i="4"/>
  <c r="H675" i="4"/>
  <c r="G675" i="4"/>
  <c r="E675" i="4"/>
  <c r="D675" i="4"/>
  <c r="C675" i="4"/>
  <c r="AO674" i="4"/>
  <c r="AN674" i="4"/>
  <c r="AM674" i="4"/>
  <c r="AK674" i="4"/>
  <c r="AJ674" i="4"/>
  <c r="AI674" i="4"/>
  <c r="AG674" i="4"/>
  <c r="AF674" i="4"/>
  <c r="AE674" i="4"/>
  <c r="AC674" i="4"/>
  <c r="AB674" i="4"/>
  <c r="AA674" i="4"/>
  <c r="Y674" i="4"/>
  <c r="X674" i="4"/>
  <c r="W674" i="4"/>
  <c r="U674" i="4"/>
  <c r="T674" i="4"/>
  <c r="S674" i="4"/>
  <c r="Q674" i="4"/>
  <c r="P674" i="4"/>
  <c r="O674" i="4"/>
  <c r="M674" i="4"/>
  <c r="L674" i="4"/>
  <c r="K674" i="4"/>
  <c r="I674" i="4"/>
  <c r="H674" i="4"/>
  <c r="G674" i="4"/>
  <c r="E674" i="4"/>
  <c r="D674" i="4"/>
  <c r="C674" i="4"/>
  <c r="AO673" i="4"/>
  <c r="AN673" i="4"/>
  <c r="AM673" i="4"/>
  <c r="AK673" i="4"/>
  <c r="AJ673" i="4"/>
  <c r="AI673" i="4"/>
  <c r="AG673" i="4"/>
  <c r="AF673" i="4"/>
  <c r="AE673" i="4"/>
  <c r="AC673" i="4"/>
  <c r="AB673" i="4"/>
  <c r="AA673" i="4"/>
  <c r="Y673" i="4"/>
  <c r="X673" i="4"/>
  <c r="W673" i="4"/>
  <c r="U673" i="4"/>
  <c r="T673" i="4"/>
  <c r="S673" i="4"/>
  <c r="Q673" i="4"/>
  <c r="P673" i="4"/>
  <c r="O673" i="4"/>
  <c r="M673" i="4"/>
  <c r="L673" i="4"/>
  <c r="K673" i="4"/>
  <c r="I673" i="4"/>
  <c r="H673" i="4"/>
  <c r="G673" i="4"/>
  <c r="E673" i="4"/>
  <c r="D673" i="4"/>
  <c r="C673" i="4"/>
  <c r="AO672" i="4"/>
  <c r="AN672" i="4"/>
  <c r="AM672" i="4"/>
  <c r="AK672" i="4"/>
  <c r="AJ672" i="4"/>
  <c r="AI672" i="4"/>
  <c r="AG672" i="4"/>
  <c r="AF672" i="4"/>
  <c r="AE672" i="4"/>
  <c r="AC672" i="4"/>
  <c r="AB672" i="4"/>
  <c r="AA672" i="4"/>
  <c r="Y672" i="4"/>
  <c r="X672" i="4"/>
  <c r="W672" i="4"/>
  <c r="U672" i="4"/>
  <c r="T672" i="4"/>
  <c r="S672" i="4"/>
  <c r="Q672" i="4"/>
  <c r="P672" i="4"/>
  <c r="O672" i="4"/>
  <c r="M672" i="4"/>
  <c r="L672" i="4"/>
  <c r="K672" i="4"/>
  <c r="I672" i="4"/>
  <c r="H672" i="4"/>
  <c r="G672" i="4"/>
  <c r="E672" i="4"/>
  <c r="D672" i="4"/>
  <c r="C672" i="4"/>
  <c r="AO671" i="4"/>
  <c r="AN671" i="4"/>
  <c r="AM671" i="4"/>
  <c r="AK671" i="4"/>
  <c r="AJ671" i="4"/>
  <c r="AI671" i="4"/>
  <c r="AG671" i="4"/>
  <c r="AF671" i="4"/>
  <c r="AE671" i="4"/>
  <c r="AC671" i="4"/>
  <c r="AB671" i="4"/>
  <c r="AA671" i="4"/>
  <c r="Y671" i="4"/>
  <c r="X671" i="4"/>
  <c r="W671" i="4"/>
  <c r="U671" i="4"/>
  <c r="T671" i="4"/>
  <c r="S671" i="4"/>
  <c r="Q671" i="4"/>
  <c r="P671" i="4"/>
  <c r="O671" i="4"/>
  <c r="M671" i="4"/>
  <c r="L671" i="4"/>
  <c r="K671" i="4"/>
  <c r="I671" i="4"/>
  <c r="H671" i="4"/>
  <c r="G671" i="4"/>
  <c r="E671" i="4"/>
  <c r="D671" i="4"/>
  <c r="C671" i="4"/>
  <c r="AO670" i="4"/>
  <c r="AN670" i="4"/>
  <c r="AM670" i="4"/>
  <c r="AK670" i="4"/>
  <c r="AJ670" i="4"/>
  <c r="AI670" i="4"/>
  <c r="AG670" i="4"/>
  <c r="AF670" i="4"/>
  <c r="AE670" i="4"/>
  <c r="AC670" i="4"/>
  <c r="AB670" i="4"/>
  <c r="AA670" i="4"/>
  <c r="Y670" i="4"/>
  <c r="X670" i="4"/>
  <c r="W670" i="4"/>
  <c r="U670" i="4"/>
  <c r="T670" i="4"/>
  <c r="S670" i="4"/>
  <c r="Q670" i="4"/>
  <c r="P670" i="4"/>
  <c r="O670" i="4"/>
  <c r="M670" i="4"/>
  <c r="L670" i="4"/>
  <c r="K670" i="4"/>
  <c r="I670" i="4"/>
  <c r="H670" i="4"/>
  <c r="G670" i="4"/>
  <c r="E670" i="4"/>
  <c r="D670" i="4"/>
  <c r="C670" i="4"/>
  <c r="AO669" i="4"/>
  <c r="AN669" i="4"/>
  <c r="AM669" i="4"/>
  <c r="AK669" i="4"/>
  <c r="AJ669" i="4"/>
  <c r="AI669" i="4"/>
  <c r="AG669" i="4"/>
  <c r="AF669" i="4"/>
  <c r="AE669" i="4"/>
  <c r="AC669" i="4"/>
  <c r="AB669" i="4"/>
  <c r="AA669" i="4"/>
  <c r="Y669" i="4"/>
  <c r="X669" i="4"/>
  <c r="W669" i="4"/>
  <c r="U669" i="4"/>
  <c r="T669" i="4"/>
  <c r="S669" i="4"/>
  <c r="Q669" i="4"/>
  <c r="P669" i="4"/>
  <c r="O669" i="4"/>
  <c r="M669" i="4"/>
  <c r="L669" i="4"/>
  <c r="K669" i="4"/>
  <c r="I669" i="4"/>
  <c r="H669" i="4"/>
  <c r="G669" i="4"/>
  <c r="E669" i="4"/>
  <c r="D669" i="4"/>
  <c r="C669" i="4"/>
  <c r="AO668" i="4"/>
  <c r="AN668" i="4"/>
  <c r="AM668" i="4"/>
  <c r="AK668" i="4"/>
  <c r="AJ668" i="4"/>
  <c r="AI668" i="4"/>
  <c r="AG668" i="4"/>
  <c r="AF668" i="4"/>
  <c r="AE668" i="4"/>
  <c r="AC668" i="4"/>
  <c r="AB668" i="4"/>
  <c r="AA668" i="4"/>
  <c r="Y668" i="4"/>
  <c r="X668" i="4"/>
  <c r="W668" i="4"/>
  <c r="U668" i="4"/>
  <c r="T668" i="4"/>
  <c r="S668" i="4"/>
  <c r="Q668" i="4"/>
  <c r="P668" i="4"/>
  <c r="O668" i="4"/>
  <c r="M668" i="4"/>
  <c r="L668" i="4"/>
  <c r="K668" i="4"/>
  <c r="I668" i="4"/>
  <c r="H668" i="4"/>
  <c r="G668" i="4"/>
  <c r="E668" i="4"/>
  <c r="D668" i="4"/>
  <c r="C668" i="4"/>
  <c r="AO667" i="4"/>
  <c r="AN667" i="4"/>
  <c r="AM667" i="4"/>
  <c r="AK667" i="4"/>
  <c r="AJ667" i="4"/>
  <c r="AI667" i="4"/>
  <c r="AG667" i="4"/>
  <c r="AF667" i="4"/>
  <c r="AE667" i="4"/>
  <c r="AC667" i="4"/>
  <c r="AB667" i="4"/>
  <c r="AA667" i="4"/>
  <c r="Y667" i="4"/>
  <c r="X667" i="4"/>
  <c r="W667" i="4"/>
  <c r="U667" i="4"/>
  <c r="T667" i="4"/>
  <c r="S667" i="4"/>
  <c r="Q667" i="4"/>
  <c r="P667" i="4"/>
  <c r="O667" i="4"/>
  <c r="M667" i="4"/>
  <c r="L667" i="4"/>
  <c r="K667" i="4"/>
  <c r="I667" i="4"/>
  <c r="H667" i="4"/>
  <c r="G667" i="4"/>
  <c r="E667" i="4"/>
  <c r="D667" i="4"/>
  <c r="C667" i="4"/>
  <c r="AO666" i="4"/>
  <c r="AN666" i="4"/>
  <c r="AM666" i="4"/>
  <c r="AK666" i="4"/>
  <c r="AJ666" i="4"/>
  <c r="AI666" i="4"/>
  <c r="AG666" i="4"/>
  <c r="AF666" i="4"/>
  <c r="AE666" i="4"/>
  <c r="AC666" i="4"/>
  <c r="AB666" i="4"/>
  <c r="AA666" i="4"/>
  <c r="Y666" i="4"/>
  <c r="X666" i="4"/>
  <c r="W666" i="4"/>
  <c r="U666" i="4"/>
  <c r="T666" i="4"/>
  <c r="S666" i="4"/>
  <c r="Q666" i="4"/>
  <c r="P666" i="4"/>
  <c r="O666" i="4"/>
  <c r="M666" i="4"/>
  <c r="L666" i="4"/>
  <c r="K666" i="4"/>
  <c r="I666" i="4"/>
  <c r="H666" i="4"/>
  <c r="G666" i="4"/>
  <c r="E666" i="4"/>
  <c r="D666" i="4"/>
  <c r="C666" i="4"/>
  <c r="AO665" i="4"/>
  <c r="AN665" i="4"/>
  <c r="AM665" i="4"/>
  <c r="AK665" i="4"/>
  <c r="AJ665" i="4"/>
  <c r="AI665" i="4"/>
  <c r="AG665" i="4"/>
  <c r="AF665" i="4"/>
  <c r="AE665" i="4"/>
  <c r="AC665" i="4"/>
  <c r="AB665" i="4"/>
  <c r="AA665" i="4"/>
  <c r="Y665" i="4"/>
  <c r="X665" i="4"/>
  <c r="W665" i="4"/>
  <c r="U665" i="4"/>
  <c r="T665" i="4"/>
  <c r="S665" i="4"/>
  <c r="Q665" i="4"/>
  <c r="P665" i="4"/>
  <c r="O665" i="4"/>
  <c r="M665" i="4"/>
  <c r="L665" i="4"/>
  <c r="K665" i="4"/>
  <c r="I665" i="4"/>
  <c r="H665" i="4"/>
  <c r="G665" i="4"/>
  <c r="E665" i="4"/>
  <c r="D665" i="4"/>
  <c r="C665" i="4"/>
  <c r="AO664" i="4"/>
  <c r="AN664" i="4"/>
  <c r="AM664" i="4"/>
  <c r="AK664" i="4"/>
  <c r="AJ664" i="4"/>
  <c r="AI664" i="4"/>
  <c r="AG664" i="4"/>
  <c r="AF664" i="4"/>
  <c r="AE664" i="4"/>
  <c r="AC664" i="4"/>
  <c r="AB664" i="4"/>
  <c r="AA664" i="4"/>
  <c r="Y664" i="4"/>
  <c r="X664" i="4"/>
  <c r="W664" i="4"/>
  <c r="U664" i="4"/>
  <c r="T664" i="4"/>
  <c r="S664" i="4"/>
  <c r="Q664" i="4"/>
  <c r="P664" i="4"/>
  <c r="O664" i="4"/>
  <c r="M664" i="4"/>
  <c r="L664" i="4"/>
  <c r="K664" i="4"/>
  <c r="I664" i="4"/>
  <c r="H664" i="4"/>
  <c r="G664" i="4"/>
  <c r="E664" i="4"/>
  <c r="D664" i="4"/>
  <c r="C664" i="4"/>
  <c r="AO663" i="4"/>
  <c r="AN663" i="4"/>
  <c r="AM663" i="4"/>
  <c r="AK663" i="4"/>
  <c r="AJ663" i="4"/>
  <c r="AI663" i="4"/>
  <c r="AG663" i="4"/>
  <c r="AF663" i="4"/>
  <c r="AE663" i="4"/>
  <c r="AC663" i="4"/>
  <c r="AB663" i="4"/>
  <c r="AA663" i="4"/>
  <c r="Y663" i="4"/>
  <c r="X663" i="4"/>
  <c r="W663" i="4"/>
  <c r="U663" i="4"/>
  <c r="T663" i="4"/>
  <c r="S663" i="4"/>
  <c r="Q663" i="4"/>
  <c r="P663" i="4"/>
  <c r="O663" i="4"/>
  <c r="M663" i="4"/>
  <c r="L663" i="4"/>
  <c r="K663" i="4"/>
  <c r="I663" i="4"/>
  <c r="H663" i="4"/>
  <c r="G663" i="4"/>
  <c r="E663" i="4"/>
  <c r="D663" i="4"/>
  <c r="C663" i="4"/>
  <c r="AO662" i="4"/>
  <c r="AN662" i="4"/>
  <c r="AM662" i="4"/>
  <c r="AK662" i="4"/>
  <c r="AJ662" i="4"/>
  <c r="AI662" i="4"/>
  <c r="AG662" i="4"/>
  <c r="AF662" i="4"/>
  <c r="AE662" i="4"/>
  <c r="AC662" i="4"/>
  <c r="AB662" i="4"/>
  <c r="AA662" i="4"/>
  <c r="Y662" i="4"/>
  <c r="X662" i="4"/>
  <c r="W662" i="4"/>
  <c r="U662" i="4"/>
  <c r="T662" i="4"/>
  <c r="S662" i="4"/>
  <c r="Q662" i="4"/>
  <c r="P662" i="4"/>
  <c r="O662" i="4"/>
  <c r="M662" i="4"/>
  <c r="L662" i="4"/>
  <c r="K662" i="4"/>
  <c r="I662" i="4"/>
  <c r="H662" i="4"/>
  <c r="G662" i="4"/>
  <c r="E662" i="4"/>
  <c r="D662" i="4"/>
  <c r="C662" i="4"/>
  <c r="AO661" i="4"/>
  <c r="AN661" i="4"/>
  <c r="AM661" i="4"/>
  <c r="AK661" i="4"/>
  <c r="AJ661" i="4"/>
  <c r="AI661" i="4"/>
  <c r="AG661" i="4"/>
  <c r="AF661" i="4"/>
  <c r="AE661" i="4"/>
  <c r="AC661" i="4"/>
  <c r="AB661" i="4"/>
  <c r="AA661" i="4"/>
  <c r="Y661" i="4"/>
  <c r="X661" i="4"/>
  <c r="W661" i="4"/>
  <c r="U661" i="4"/>
  <c r="T661" i="4"/>
  <c r="S661" i="4"/>
  <c r="Q661" i="4"/>
  <c r="P661" i="4"/>
  <c r="O661" i="4"/>
  <c r="M661" i="4"/>
  <c r="L661" i="4"/>
  <c r="K661" i="4"/>
  <c r="I661" i="4"/>
  <c r="H661" i="4"/>
  <c r="G661" i="4"/>
  <c r="E661" i="4"/>
  <c r="D661" i="4"/>
  <c r="C661" i="4"/>
  <c r="AO660" i="4"/>
  <c r="AN660" i="4"/>
  <c r="AM660" i="4"/>
  <c r="AK660" i="4"/>
  <c r="AJ660" i="4"/>
  <c r="AI660" i="4"/>
  <c r="AG660" i="4"/>
  <c r="AF660" i="4"/>
  <c r="AE660" i="4"/>
  <c r="AC660" i="4"/>
  <c r="AB660" i="4"/>
  <c r="AA660" i="4"/>
  <c r="Y660" i="4"/>
  <c r="X660" i="4"/>
  <c r="W660" i="4"/>
  <c r="U660" i="4"/>
  <c r="T660" i="4"/>
  <c r="S660" i="4"/>
  <c r="Q660" i="4"/>
  <c r="P660" i="4"/>
  <c r="O660" i="4"/>
  <c r="M660" i="4"/>
  <c r="L660" i="4"/>
  <c r="K660" i="4"/>
  <c r="I660" i="4"/>
  <c r="H660" i="4"/>
  <c r="G660" i="4"/>
  <c r="E660" i="4"/>
  <c r="D660" i="4"/>
  <c r="AO659" i="4"/>
  <c r="AN659" i="4"/>
  <c r="AM659" i="4"/>
  <c r="AK659" i="4"/>
  <c r="AJ659" i="4"/>
  <c r="AI659" i="4"/>
  <c r="AG659" i="4"/>
  <c r="AF659" i="4"/>
  <c r="AE659" i="4"/>
  <c r="AC659" i="4"/>
  <c r="AB659" i="4"/>
  <c r="AA659" i="4"/>
  <c r="Y659" i="4"/>
  <c r="X659" i="4"/>
  <c r="W659" i="4"/>
  <c r="U659" i="4"/>
  <c r="T659" i="4"/>
  <c r="S659" i="4"/>
  <c r="Q659" i="4"/>
  <c r="P659" i="4"/>
  <c r="O659" i="4"/>
  <c r="M659" i="4"/>
  <c r="L659" i="4"/>
  <c r="K659" i="4"/>
  <c r="I659" i="4"/>
  <c r="H659" i="4"/>
  <c r="G659" i="4"/>
  <c r="E659" i="4"/>
  <c r="D659" i="4"/>
  <c r="C659" i="4"/>
  <c r="AO658" i="4"/>
  <c r="AN658" i="4"/>
  <c r="AM658" i="4"/>
  <c r="AK658" i="4"/>
  <c r="AJ658" i="4"/>
  <c r="AI658" i="4"/>
  <c r="AG658" i="4"/>
  <c r="AF658" i="4"/>
  <c r="AE658" i="4"/>
  <c r="AC658" i="4"/>
  <c r="AB658" i="4"/>
  <c r="AA658" i="4"/>
  <c r="Y658" i="4"/>
  <c r="X658" i="4"/>
  <c r="W658" i="4"/>
  <c r="U658" i="4"/>
  <c r="T658" i="4"/>
  <c r="S658" i="4"/>
  <c r="Q658" i="4"/>
  <c r="P658" i="4"/>
  <c r="O658" i="4"/>
  <c r="M658" i="4"/>
  <c r="L658" i="4"/>
  <c r="K658" i="4"/>
  <c r="I658" i="4"/>
  <c r="H658" i="4"/>
  <c r="G658" i="4"/>
  <c r="E658" i="4"/>
  <c r="D658" i="4"/>
  <c r="C658" i="4"/>
  <c r="AO657" i="4"/>
  <c r="AN657" i="4"/>
  <c r="AM657" i="4"/>
  <c r="AK657" i="4"/>
  <c r="AJ657" i="4"/>
  <c r="AI657" i="4"/>
  <c r="AG657" i="4"/>
  <c r="AF657" i="4"/>
  <c r="AE657" i="4"/>
  <c r="AC657" i="4"/>
  <c r="AB657" i="4"/>
  <c r="AA657" i="4"/>
  <c r="Y657" i="4"/>
  <c r="X657" i="4"/>
  <c r="W657" i="4"/>
  <c r="U657" i="4"/>
  <c r="T657" i="4"/>
  <c r="S657" i="4"/>
  <c r="Q657" i="4"/>
  <c r="P657" i="4"/>
  <c r="O657" i="4"/>
  <c r="M657" i="4"/>
  <c r="L657" i="4"/>
  <c r="K657" i="4"/>
  <c r="I657" i="4"/>
  <c r="H657" i="4"/>
  <c r="G657" i="4"/>
  <c r="E657" i="4"/>
  <c r="D657" i="4"/>
  <c r="C657" i="4"/>
  <c r="AO656" i="4"/>
  <c r="AN656" i="4"/>
  <c r="AM656" i="4"/>
  <c r="AK656" i="4"/>
  <c r="AJ656" i="4"/>
  <c r="AI656" i="4"/>
  <c r="AG656" i="4"/>
  <c r="AF656" i="4"/>
  <c r="AE656" i="4"/>
  <c r="AC656" i="4"/>
  <c r="AB656" i="4"/>
  <c r="AA656" i="4"/>
  <c r="Y656" i="4"/>
  <c r="X656" i="4"/>
  <c r="W656" i="4"/>
  <c r="U656" i="4"/>
  <c r="T656" i="4"/>
  <c r="S656" i="4"/>
  <c r="Q656" i="4"/>
  <c r="P656" i="4"/>
  <c r="O656" i="4"/>
  <c r="M656" i="4"/>
  <c r="L656" i="4"/>
  <c r="K656" i="4"/>
  <c r="I656" i="4"/>
  <c r="H656" i="4"/>
  <c r="G656" i="4"/>
  <c r="E656" i="4"/>
  <c r="D656" i="4"/>
  <c r="C656" i="4"/>
  <c r="AO655" i="4"/>
  <c r="AN655" i="4"/>
  <c r="AM655" i="4"/>
  <c r="AK655" i="4"/>
  <c r="AJ655" i="4"/>
  <c r="AI655" i="4"/>
  <c r="AG655" i="4"/>
  <c r="AF655" i="4"/>
  <c r="AE655" i="4"/>
  <c r="AC655" i="4"/>
  <c r="AB655" i="4"/>
  <c r="AA655" i="4"/>
  <c r="Y655" i="4"/>
  <c r="X655" i="4"/>
  <c r="W655" i="4"/>
  <c r="U655" i="4"/>
  <c r="T655" i="4"/>
  <c r="S655" i="4"/>
  <c r="Q655" i="4"/>
  <c r="P655" i="4"/>
  <c r="O655" i="4"/>
  <c r="M655" i="4"/>
  <c r="L655" i="4"/>
  <c r="K655" i="4"/>
  <c r="I655" i="4"/>
  <c r="H655" i="4"/>
  <c r="G655" i="4"/>
  <c r="E655" i="4"/>
  <c r="D655" i="4"/>
  <c r="AO654" i="4"/>
  <c r="AN654" i="4"/>
  <c r="AM654" i="4"/>
  <c r="AK654" i="4"/>
  <c r="AJ654" i="4"/>
  <c r="AI654" i="4"/>
  <c r="AG654" i="4"/>
  <c r="AF654" i="4"/>
  <c r="AE654" i="4"/>
  <c r="AC654" i="4"/>
  <c r="AB654" i="4"/>
  <c r="AA654" i="4"/>
  <c r="Y654" i="4"/>
  <c r="X654" i="4"/>
  <c r="W654" i="4"/>
  <c r="U654" i="4"/>
  <c r="T654" i="4"/>
  <c r="S654" i="4"/>
  <c r="Q654" i="4"/>
  <c r="P654" i="4"/>
  <c r="O654" i="4"/>
  <c r="M654" i="4"/>
  <c r="L654" i="4"/>
  <c r="K654" i="4"/>
  <c r="I654" i="4"/>
  <c r="H654" i="4"/>
  <c r="G654" i="4"/>
  <c r="E654" i="4"/>
  <c r="D654" i="4"/>
  <c r="C654" i="4"/>
  <c r="AO653" i="4"/>
  <c r="AN653" i="4"/>
  <c r="AM653" i="4"/>
  <c r="AK653" i="4"/>
  <c r="AJ653" i="4"/>
  <c r="AI653" i="4"/>
  <c r="AG653" i="4"/>
  <c r="AF653" i="4"/>
  <c r="AE653" i="4"/>
  <c r="AC653" i="4"/>
  <c r="AB653" i="4"/>
  <c r="AA653" i="4"/>
  <c r="Y653" i="4"/>
  <c r="X653" i="4"/>
  <c r="W653" i="4"/>
  <c r="U653" i="4"/>
  <c r="T653" i="4"/>
  <c r="S653" i="4"/>
  <c r="Q653" i="4"/>
  <c r="P653" i="4"/>
  <c r="O653" i="4"/>
  <c r="M653" i="4"/>
  <c r="L653" i="4"/>
  <c r="K653" i="4"/>
  <c r="I653" i="4"/>
  <c r="H653" i="4"/>
  <c r="G653" i="4"/>
  <c r="E653" i="4"/>
  <c r="D653" i="4"/>
  <c r="C653" i="4"/>
  <c r="AO652" i="4"/>
  <c r="AN652" i="4"/>
  <c r="AM652" i="4"/>
  <c r="AK652" i="4"/>
  <c r="AJ652" i="4"/>
  <c r="AI652" i="4"/>
  <c r="AG652" i="4"/>
  <c r="AF652" i="4"/>
  <c r="AE652" i="4"/>
  <c r="AC652" i="4"/>
  <c r="AB652" i="4"/>
  <c r="AA652" i="4"/>
  <c r="Y652" i="4"/>
  <c r="X652" i="4"/>
  <c r="W652" i="4"/>
  <c r="U652" i="4"/>
  <c r="T652" i="4"/>
  <c r="S652" i="4"/>
  <c r="Q652" i="4"/>
  <c r="P652" i="4"/>
  <c r="O652" i="4"/>
  <c r="M652" i="4"/>
  <c r="L652" i="4"/>
  <c r="K652" i="4"/>
  <c r="I652" i="4"/>
  <c r="H652" i="4"/>
  <c r="G652" i="4"/>
  <c r="E652" i="4"/>
  <c r="D652" i="4"/>
  <c r="C652" i="4"/>
  <c r="AO651" i="4"/>
  <c r="AN651" i="4"/>
  <c r="AM651" i="4"/>
  <c r="AK651" i="4"/>
  <c r="AJ651" i="4"/>
  <c r="AI651" i="4"/>
  <c r="AG651" i="4"/>
  <c r="AF651" i="4"/>
  <c r="AE651" i="4"/>
  <c r="AC651" i="4"/>
  <c r="AB651" i="4"/>
  <c r="AA651" i="4"/>
  <c r="Y651" i="4"/>
  <c r="X651" i="4"/>
  <c r="W651" i="4"/>
  <c r="U651" i="4"/>
  <c r="T651" i="4"/>
  <c r="S651" i="4"/>
  <c r="Q651" i="4"/>
  <c r="P651" i="4"/>
  <c r="O651" i="4"/>
  <c r="M651" i="4"/>
  <c r="L651" i="4"/>
  <c r="K651" i="4"/>
  <c r="I651" i="4"/>
  <c r="H651" i="4"/>
  <c r="G651" i="4"/>
  <c r="E651" i="4"/>
  <c r="D651" i="4"/>
  <c r="C651" i="4"/>
  <c r="AO650" i="4"/>
  <c r="AN650" i="4"/>
  <c r="AM650" i="4"/>
  <c r="AK650" i="4"/>
  <c r="AJ650" i="4"/>
  <c r="AI650" i="4"/>
  <c r="AG650" i="4"/>
  <c r="AF650" i="4"/>
  <c r="AE650" i="4"/>
  <c r="AC650" i="4"/>
  <c r="AB650" i="4"/>
  <c r="AA650" i="4"/>
  <c r="Y650" i="4"/>
  <c r="X650" i="4"/>
  <c r="W650" i="4"/>
  <c r="U650" i="4"/>
  <c r="T650" i="4"/>
  <c r="S650" i="4"/>
  <c r="Q650" i="4"/>
  <c r="P650" i="4"/>
  <c r="O650" i="4"/>
  <c r="M650" i="4"/>
  <c r="L650" i="4"/>
  <c r="K650" i="4"/>
  <c r="I650" i="4"/>
  <c r="H650" i="4"/>
  <c r="G650" i="4"/>
  <c r="E650" i="4"/>
  <c r="D650" i="4"/>
  <c r="C650" i="4"/>
  <c r="AO649" i="4"/>
  <c r="AN649" i="4"/>
  <c r="AM649" i="4"/>
  <c r="AK649" i="4"/>
  <c r="AJ649" i="4"/>
  <c r="AI649" i="4"/>
  <c r="AG649" i="4"/>
  <c r="AF649" i="4"/>
  <c r="AE649" i="4"/>
  <c r="AC649" i="4"/>
  <c r="AB649" i="4"/>
  <c r="AA649" i="4"/>
  <c r="Y649" i="4"/>
  <c r="X649" i="4"/>
  <c r="W649" i="4"/>
  <c r="U649" i="4"/>
  <c r="T649" i="4"/>
  <c r="S649" i="4"/>
  <c r="Q649" i="4"/>
  <c r="P649" i="4"/>
  <c r="O649" i="4"/>
  <c r="M649" i="4"/>
  <c r="L649" i="4"/>
  <c r="K649" i="4"/>
  <c r="I649" i="4"/>
  <c r="H649" i="4"/>
  <c r="G649" i="4"/>
  <c r="E649" i="4"/>
  <c r="D649" i="4"/>
  <c r="C649" i="4"/>
  <c r="AO648" i="4"/>
  <c r="AN648" i="4"/>
  <c r="AM648" i="4"/>
  <c r="AK648" i="4"/>
  <c r="AJ648" i="4"/>
  <c r="AI648" i="4"/>
  <c r="AG648" i="4"/>
  <c r="AF648" i="4"/>
  <c r="AE648" i="4"/>
  <c r="AC648" i="4"/>
  <c r="AB648" i="4"/>
  <c r="AA648" i="4"/>
  <c r="Y648" i="4"/>
  <c r="X648" i="4"/>
  <c r="W648" i="4"/>
  <c r="U648" i="4"/>
  <c r="T648" i="4"/>
  <c r="S648" i="4"/>
  <c r="Q648" i="4"/>
  <c r="P648" i="4"/>
  <c r="O648" i="4"/>
  <c r="M648" i="4"/>
  <c r="L648" i="4"/>
  <c r="K648" i="4"/>
  <c r="I648" i="4"/>
  <c r="H648" i="4"/>
  <c r="G648" i="4"/>
  <c r="E648" i="4"/>
  <c r="D648" i="4"/>
  <c r="C648" i="4"/>
  <c r="AO647" i="4"/>
  <c r="AN647" i="4"/>
  <c r="AM647" i="4"/>
  <c r="AK647" i="4"/>
  <c r="AJ647" i="4"/>
  <c r="AI647" i="4"/>
  <c r="AG647" i="4"/>
  <c r="AF647" i="4"/>
  <c r="AE647" i="4"/>
  <c r="AC647" i="4"/>
  <c r="AB647" i="4"/>
  <c r="AA647" i="4"/>
  <c r="Y647" i="4"/>
  <c r="X647" i="4"/>
  <c r="W647" i="4"/>
  <c r="U647" i="4"/>
  <c r="T647" i="4"/>
  <c r="S647" i="4"/>
  <c r="Q647" i="4"/>
  <c r="P647" i="4"/>
  <c r="O647" i="4"/>
  <c r="M647" i="4"/>
  <c r="L647" i="4"/>
  <c r="K647" i="4"/>
  <c r="I647" i="4"/>
  <c r="H647" i="4"/>
  <c r="G647" i="4"/>
  <c r="E647" i="4"/>
  <c r="D647" i="4"/>
  <c r="C647" i="4"/>
  <c r="AO646" i="4"/>
  <c r="AN646" i="4"/>
  <c r="AM646" i="4"/>
  <c r="AK646" i="4"/>
  <c r="AJ646" i="4"/>
  <c r="AI646" i="4"/>
  <c r="AG646" i="4"/>
  <c r="AF646" i="4"/>
  <c r="AE646" i="4"/>
  <c r="AC646" i="4"/>
  <c r="AB646" i="4"/>
  <c r="AA646" i="4"/>
  <c r="Y646" i="4"/>
  <c r="X646" i="4"/>
  <c r="W646" i="4"/>
  <c r="U646" i="4"/>
  <c r="T646" i="4"/>
  <c r="S646" i="4"/>
  <c r="Q646" i="4"/>
  <c r="P646" i="4"/>
  <c r="O646" i="4"/>
  <c r="M646" i="4"/>
  <c r="L646" i="4"/>
  <c r="K646" i="4"/>
  <c r="I646" i="4"/>
  <c r="H646" i="4"/>
  <c r="G646" i="4"/>
  <c r="E646" i="4"/>
  <c r="D646" i="4"/>
  <c r="C646" i="4"/>
  <c r="AO645" i="4"/>
  <c r="AN645" i="4"/>
  <c r="AM645" i="4"/>
  <c r="AK645" i="4"/>
  <c r="AJ645" i="4"/>
  <c r="AI645" i="4"/>
  <c r="AG645" i="4"/>
  <c r="AF645" i="4"/>
  <c r="AE645" i="4"/>
  <c r="AC645" i="4"/>
  <c r="AB645" i="4"/>
  <c r="AA645" i="4"/>
  <c r="Y645" i="4"/>
  <c r="X645" i="4"/>
  <c r="W645" i="4"/>
  <c r="U645" i="4"/>
  <c r="T645" i="4"/>
  <c r="S645" i="4"/>
  <c r="Q645" i="4"/>
  <c r="P645" i="4"/>
  <c r="O645" i="4"/>
  <c r="M645" i="4"/>
  <c r="L645" i="4"/>
  <c r="K645" i="4"/>
  <c r="I645" i="4"/>
  <c r="H645" i="4"/>
  <c r="G645" i="4"/>
  <c r="E645" i="4"/>
  <c r="D645" i="4"/>
  <c r="C645" i="4"/>
  <c r="AO644" i="4"/>
  <c r="AN644" i="4"/>
  <c r="AM644" i="4"/>
  <c r="AK644" i="4"/>
  <c r="AJ644" i="4"/>
  <c r="AI644" i="4"/>
  <c r="AG644" i="4"/>
  <c r="AF644" i="4"/>
  <c r="AE644" i="4"/>
  <c r="AC644" i="4"/>
  <c r="AB644" i="4"/>
  <c r="AA644" i="4"/>
  <c r="Y644" i="4"/>
  <c r="X644" i="4"/>
  <c r="W644" i="4"/>
  <c r="U644" i="4"/>
  <c r="T644" i="4"/>
  <c r="S644" i="4"/>
  <c r="Q644" i="4"/>
  <c r="P644" i="4"/>
  <c r="O644" i="4"/>
  <c r="M644" i="4"/>
  <c r="L644" i="4"/>
  <c r="K644" i="4"/>
  <c r="I644" i="4"/>
  <c r="H644" i="4"/>
  <c r="G644" i="4"/>
  <c r="E644" i="4"/>
  <c r="D644" i="4"/>
  <c r="C644" i="4"/>
  <c r="AO643" i="4"/>
  <c r="AN643" i="4"/>
  <c r="AM643" i="4"/>
  <c r="AK643" i="4"/>
  <c r="AJ643" i="4"/>
  <c r="AI643" i="4"/>
  <c r="AG643" i="4"/>
  <c r="AF643" i="4"/>
  <c r="AE643" i="4"/>
  <c r="AC643" i="4"/>
  <c r="AB643" i="4"/>
  <c r="AA643" i="4"/>
  <c r="Y643" i="4"/>
  <c r="X643" i="4"/>
  <c r="W643" i="4"/>
  <c r="U643" i="4"/>
  <c r="T643" i="4"/>
  <c r="S643" i="4"/>
  <c r="Q643" i="4"/>
  <c r="P643" i="4"/>
  <c r="O643" i="4"/>
  <c r="M643" i="4"/>
  <c r="L643" i="4"/>
  <c r="K643" i="4"/>
  <c r="I643" i="4"/>
  <c r="H643" i="4"/>
  <c r="G643" i="4"/>
  <c r="E643" i="4"/>
  <c r="D643" i="4"/>
  <c r="C643" i="4"/>
  <c r="AO642" i="4"/>
  <c r="AN642" i="4"/>
  <c r="AM642" i="4"/>
  <c r="AK642" i="4"/>
  <c r="AJ642" i="4"/>
  <c r="AI642" i="4"/>
  <c r="AG642" i="4"/>
  <c r="AF642" i="4"/>
  <c r="AE642" i="4"/>
  <c r="AC642" i="4"/>
  <c r="AB642" i="4"/>
  <c r="AA642" i="4"/>
  <c r="Y642" i="4"/>
  <c r="X642" i="4"/>
  <c r="W642" i="4"/>
  <c r="U642" i="4"/>
  <c r="T642" i="4"/>
  <c r="S642" i="4"/>
  <c r="Q642" i="4"/>
  <c r="P642" i="4"/>
  <c r="O642" i="4"/>
  <c r="M642" i="4"/>
  <c r="L642" i="4"/>
  <c r="K642" i="4"/>
  <c r="I642" i="4"/>
  <c r="H642" i="4"/>
  <c r="G642" i="4"/>
  <c r="E642" i="4"/>
  <c r="D642" i="4"/>
  <c r="C642" i="4"/>
  <c r="AO641" i="4"/>
  <c r="AN641" i="4"/>
  <c r="AM641" i="4"/>
  <c r="AK641" i="4"/>
  <c r="AJ641" i="4"/>
  <c r="AI641" i="4"/>
  <c r="AG641" i="4"/>
  <c r="AF641" i="4"/>
  <c r="AE641" i="4"/>
  <c r="AC641" i="4"/>
  <c r="AB641" i="4"/>
  <c r="AA641" i="4"/>
  <c r="Y641" i="4"/>
  <c r="X641" i="4"/>
  <c r="W641" i="4"/>
  <c r="U641" i="4"/>
  <c r="T641" i="4"/>
  <c r="S641" i="4"/>
  <c r="Q641" i="4"/>
  <c r="P641" i="4"/>
  <c r="O641" i="4"/>
  <c r="M641" i="4"/>
  <c r="L641" i="4"/>
  <c r="K641" i="4"/>
  <c r="I641" i="4"/>
  <c r="H641" i="4"/>
  <c r="G641" i="4"/>
  <c r="E641" i="4"/>
  <c r="D641" i="4"/>
  <c r="C641" i="4"/>
  <c r="AO640" i="4"/>
  <c r="AN640" i="4"/>
  <c r="AM640" i="4"/>
  <c r="AK640" i="4"/>
  <c r="AJ640" i="4"/>
  <c r="AI640" i="4"/>
  <c r="AG640" i="4"/>
  <c r="AF640" i="4"/>
  <c r="AE640" i="4"/>
  <c r="AC640" i="4"/>
  <c r="AB640" i="4"/>
  <c r="AA640" i="4"/>
  <c r="Y640" i="4"/>
  <c r="X640" i="4"/>
  <c r="W640" i="4"/>
  <c r="U640" i="4"/>
  <c r="T640" i="4"/>
  <c r="S640" i="4"/>
  <c r="Q640" i="4"/>
  <c r="P640" i="4"/>
  <c r="O640" i="4"/>
  <c r="M640" i="4"/>
  <c r="L640" i="4"/>
  <c r="K640" i="4"/>
  <c r="I640" i="4"/>
  <c r="H640" i="4"/>
  <c r="G640" i="4"/>
  <c r="E640" i="4"/>
  <c r="D640" i="4"/>
  <c r="C640" i="4"/>
  <c r="AO639" i="4"/>
  <c r="AN639" i="4"/>
  <c r="AM639" i="4"/>
  <c r="AK639" i="4"/>
  <c r="AJ639" i="4"/>
  <c r="AI639" i="4"/>
  <c r="AG639" i="4"/>
  <c r="AF639" i="4"/>
  <c r="AE639" i="4"/>
  <c r="AC639" i="4"/>
  <c r="AB639" i="4"/>
  <c r="AA639" i="4"/>
  <c r="Y639" i="4"/>
  <c r="X639" i="4"/>
  <c r="W639" i="4"/>
  <c r="U639" i="4"/>
  <c r="T639" i="4"/>
  <c r="S639" i="4"/>
  <c r="Q639" i="4"/>
  <c r="P639" i="4"/>
  <c r="O639" i="4"/>
  <c r="M639" i="4"/>
  <c r="L639" i="4"/>
  <c r="K639" i="4"/>
  <c r="I639" i="4"/>
  <c r="H639" i="4"/>
  <c r="G639" i="4"/>
  <c r="E639" i="4"/>
  <c r="D639" i="4"/>
  <c r="C639" i="4"/>
  <c r="AO638" i="4"/>
  <c r="AN638" i="4"/>
  <c r="AM638" i="4"/>
  <c r="AK638" i="4"/>
  <c r="AJ638" i="4"/>
  <c r="AI638" i="4"/>
  <c r="AG638" i="4"/>
  <c r="AF638" i="4"/>
  <c r="AE638" i="4"/>
  <c r="AC638" i="4"/>
  <c r="AB638" i="4"/>
  <c r="AA638" i="4"/>
  <c r="Y638" i="4"/>
  <c r="X638" i="4"/>
  <c r="W638" i="4"/>
  <c r="U638" i="4"/>
  <c r="T638" i="4"/>
  <c r="S638" i="4"/>
  <c r="Q638" i="4"/>
  <c r="P638" i="4"/>
  <c r="O638" i="4"/>
  <c r="M638" i="4"/>
  <c r="L638" i="4"/>
  <c r="K638" i="4"/>
  <c r="I638" i="4"/>
  <c r="H638" i="4"/>
  <c r="G638" i="4"/>
  <c r="E638" i="4"/>
  <c r="D638" i="4"/>
  <c r="C638" i="4"/>
  <c r="AO637" i="4"/>
  <c r="AN637" i="4"/>
  <c r="AM637" i="4"/>
  <c r="AK637" i="4"/>
  <c r="AJ637" i="4"/>
  <c r="AI637" i="4"/>
  <c r="AG637" i="4"/>
  <c r="AF637" i="4"/>
  <c r="AE637" i="4"/>
  <c r="AC637" i="4"/>
  <c r="AB637" i="4"/>
  <c r="AA637" i="4"/>
  <c r="Y637" i="4"/>
  <c r="X637" i="4"/>
  <c r="W637" i="4"/>
  <c r="U637" i="4"/>
  <c r="T637" i="4"/>
  <c r="S637" i="4"/>
  <c r="Q637" i="4"/>
  <c r="P637" i="4"/>
  <c r="O637" i="4"/>
  <c r="M637" i="4"/>
  <c r="L637" i="4"/>
  <c r="K637" i="4"/>
  <c r="I637" i="4"/>
  <c r="H637" i="4"/>
  <c r="G637" i="4"/>
  <c r="E637" i="4"/>
  <c r="D637" i="4"/>
  <c r="C637" i="4"/>
  <c r="AO636" i="4"/>
  <c r="AN636" i="4"/>
  <c r="AM636" i="4"/>
  <c r="AK636" i="4"/>
  <c r="AJ636" i="4"/>
  <c r="AI636" i="4"/>
  <c r="AG636" i="4"/>
  <c r="AF636" i="4"/>
  <c r="AE636" i="4"/>
  <c r="AC636" i="4"/>
  <c r="AB636" i="4"/>
  <c r="AA636" i="4"/>
  <c r="Y636" i="4"/>
  <c r="X636" i="4"/>
  <c r="W636" i="4"/>
  <c r="U636" i="4"/>
  <c r="T636" i="4"/>
  <c r="S636" i="4"/>
  <c r="Q636" i="4"/>
  <c r="P636" i="4"/>
  <c r="O636" i="4"/>
  <c r="M636" i="4"/>
  <c r="L636" i="4"/>
  <c r="K636" i="4"/>
  <c r="I636" i="4"/>
  <c r="H636" i="4"/>
  <c r="G636" i="4"/>
  <c r="E636" i="4"/>
  <c r="D636" i="4"/>
  <c r="C636" i="4"/>
  <c r="AO635" i="4"/>
  <c r="AN635" i="4"/>
  <c r="AM635" i="4"/>
  <c r="AK635" i="4"/>
  <c r="AJ635" i="4"/>
  <c r="AI635" i="4"/>
  <c r="AG635" i="4"/>
  <c r="AF635" i="4"/>
  <c r="AE635" i="4"/>
  <c r="AC635" i="4"/>
  <c r="AB635" i="4"/>
  <c r="AA635" i="4"/>
  <c r="Y635" i="4"/>
  <c r="X635" i="4"/>
  <c r="W635" i="4"/>
  <c r="U635" i="4"/>
  <c r="T635" i="4"/>
  <c r="S635" i="4"/>
  <c r="Q635" i="4"/>
  <c r="P635" i="4"/>
  <c r="O635" i="4"/>
  <c r="M635" i="4"/>
  <c r="L635" i="4"/>
  <c r="K635" i="4"/>
  <c r="I635" i="4"/>
  <c r="H635" i="4"/>
  <c r="G635" i="4"/>
  <c r="E635" i="4"/>
  <c r="D635" i="4"/>
  <c r="C635" i="4"/>
  <c r="AO634" i="4"/>
  <c r="AN634" i="4"/>
  <c r="AM634" i="4"/>
  <c r="AK634" i="4"/>
  <c r="AJ634" i="4"/>
  <c r="AI634" i="4"/>
  <c r="AG634" i="4"/>
  <c r="AF634" i="4"/>
  <c r="AE634" i="4"/>
  <c r="AC634" i="4"/>
  <c r="AB634" i="4"/>
  <c r="AA634" i="4"/>
  <c r="Y634" i="4"/>
  <c r="X634" i="4"/>
  <c r="W634" i="4"/>
  <c r="U634" i="4"/>
  <c r="T634" i="4"/>
  <c r="S634" i="4"/>
  <c r="Q634" i="4"/>
  <c r="P634" i="4"/>
  <c r="O634" i="4"/>
  <c r="M634" i="4"/>
  <c r="L634" i="4"/>
  <c r="K634" i="4"/>
  <c r="I634" i="4"/>
  <c r="H634" i="4"/>
  <c r="G634" i="4"/>
  <c r="E634" i="4"/>
  <c r="D634" i="4"/>
  <c r="C634" i="4"/>
  <c r="AO633" i="4"/>
  <c r="AN633" i="4"/>
  <c r="AM633" i="4"/>
  <c r="AK633" i="4"/>
  <c r="AJ633" i="4"/>
  <c r="AI633" i="4"/>
  <c r="AG633" i="4"/>
  <c r="AF633" i="4"/>
  <c r="AE633" i="4"/>
  <c r="AC633" i="4"/>
  <c r="AB633" i="4"/>
  <c r="AA633" i="4"/>
  <c r="Y633" i="4"/>
  <c r="X633" i="4"/>
  <c r="W633" i="4"/>
  <c r="U633" i="4"/>
  <c r="T633" i="4"/>
  <c r="S633" i="4"/>
  <c r="Q633" i="4"/>
  <c r="P633" i="4"/>
  <c r="O633" i="4"/>
  <c r="M633" i="4"/>
  <c r="L633" i="4"/>
  <c r="K633" i="4"/>
  <c r="I633" i="4"/>
  <c r="H633" i="4"/>
  <c r="G633" i="4"/>
  <c r="E633" i="4"/>
  <c r="D633" i="4"/>
  <c r="C633" i="4"/>
  <c r="AO632" i="4"/>
  <c r="AN632" i="4"/>
  <c r="AM632" i="4"/>
  <c r="AK632" i="4"/>
  <c r="AJ632" i="4"/>
  <c r="AI632" i="4"/>
  <c r="AG632" i="4"/>
  <c r="AF632" i="4"/>
  <c r="AE632" i="4"/>
  <c r="AC632" i="4"/>
  <c r="AB632" i="4"/>
  <c r="AA632" i="4"/>
  <c r="Y632" i="4"/>
  <c r="X632" i="4"/>
  <c r="W632" i="4"/>
  <c r="U632" i="4"/>
  <c r="T632" i="4"/>
  <c r="S632" i="4"/>
  <c r="Q632" i="4"/>
  <c r="P632" i="4"/>
  <c r="O632" i="4"/>
  <c r="M632" i="4"/>
  <c r="L632" i="4"/>
  <c r="K632" i="4"/>
  <c r="I632" i="4"/>
  <c r="H632" i="4"/>
  <c r="G632" i="4"/>
  <c r="E632" i="4"/>
  <c r="D632" i="4"/>
  <c r="C632" i="4"/>
  <c r="AO631" i="4"/>
  <c r="AN631" i="4"/>
  <c r="AM631" i="4"/>
  <c r="AK631" i="4"/>
  <c r="AJ631" i="4"/>
  <c r="AI631" i="4"/>
  <c r="AG631" i="4"/>
  <c r="AF631" i="4"/>
  <c r="AE631" i="4"/>
  <c r="AC631" i="4"/>
  <c r="AB631" i="4"/>
  <c r="AA631" i="4"/>
  <c r="Y631" i="4"/>
  <c r="X631" i="4"/>
  <c r="W631" i="4"/>
  <c r="U631" i="4"/>
  <c r="T631" i="4"/>
  <c r="S631" i="4"/>
  <c r="Q631" i="4"/>
  <c r="P631" i="4"/>
  <c r="O631" i="4"/>
  <c r="M631" i="4"/>
  <c r="L631" i="4"/>
  <c r="K631" i="4"/>
  <c r="I631" i="4"/>
  <c r="H631" i="4"/>
  <c r="G631" i="4"/>
  <c r="E631" i="4"/>
  <c r="D631" i="4"/>
  <c r="C631" i="4"/>
  <c r="AO630" i="4"/>
  <c r="AN630" i="4"/>
  <c r="AM630" i="4"/>
  <c r="AK630" i="4"/>
  <c r="AJ630" i="4"/>
  <c r="AI630" i="4"/>
  <c r="AG630" i="4"/>
  <c r="AF630" i="4"/>
  <c r="AE630" i="4"/>
  <c r="AC630" i="4"/>
  <c r="AB630" i="4"/>
  <c r="AA630" i="4"/>
  <c r="Y630" i="4"/>
  <c r="X630" i="4"/>
  <c r="W630" i="4"/>
  <c r="U630" i="4"/>
  <c r="T630" i="4"/>
  <c r="S630" i="4"/>
  <c r="Q630" i="4"/>
  <c r="P630" i="4"/>
  <c r="O630" i="4"/>
  <c r="M630" i="4"/>
  <c r="L630" i="4"/>
  <c r="K630" i="4"/>
  <c r="I630" i="4"/>
  <c r="H630" i="4"/>
  <c r="G630" i="4"/>
  <c r="E630" i="4"/>
  <c r="D630" i="4"/>
  <c r="C630" i="4"/>
  <c r="AO629" i="4"/>
  <c r="AN629" i="4"/>
  <c r="AM629" i="4"/>
  <c r="AK629" i="4"/>
  <c r="AJ629" i="4"/>
  <c r="AI629" i="4"/>
  <c r="AG629" i="4"/>
  <c r="AF629" i="4"/>
  <c r="AE629" i="4"/>
  <c r="AC629" i="4"/>
  <c r="AB629" i="4"/>
  <c r="AA629" i="4"/>
  <c r="Y629" i="4"/>
  <c r="X629" i="4"/>
  <c r="W629" i="4"/>
  <c r="U629" i="4"/>
  <c r="T629" i="4"/>
  <c r="S629" i="4"/>
  <c r="Q629" i="4"/>
  <c r="P629" i="4"/>
  <c r="O629" i="4"/>
  <c r="M629" i="4"/>
  <c r="L629" i="4"/>
  <c r="K629" i="4"/>
  <c r="I629" i="4"/>
  <c r="H629" i="4"/>
  <c r="G629" i="4"/>
  <c r="E629" i="4"/>
  <c r="D629" i="4"/>
  <c r="C629" i="4"/>
  <c r="AO628" i="4"/>
  <c r="AN628" i="4"/>
  <c r="AM628" i="4"/>
  <c r="AK628" i="4"/>
  <c r="AJ628" i="4"/>
  <c r="AI628" i="4"/>
  <c r="AG628" i="4"/>
  <c r="AF628" i="4"/>
  <c r="AE628" i="4"/>
  <c r="AC628" i="4"/>
  <c r="AB628" i="4"/>
  <c r="AA628" i="4"/>
  <c r="Y628" i="4"/>
  <c r="X628" i="4"/>
  <c r="W628" i="4"/>
  <c r="U628" i="4"/>
  <c r="T628" i="4"/>
  <c r="S628" i="4"/>
  <c r="Q628" i="4"/>
  <c r="P628" i="4"/>
  <c r="O628" i="4"/>
  <c r="M628" i="4"/>
  <c r="L628" i="4"/>
  <c r="K628" i="4"/>
  <c r="I628" i="4"/>
  <c r="H628" i="4"/>
  <c r="G628" i="4"/>
  <c r="E628" i="4"/>
  <c r="D628" i="4"/>
  <c r="C628" i="4"/>
  <c r="AO627" i="4"/>
  <c r="AN627" i="4"/>
  <c r="AM627" i="4"/>
  <c r="AK627" i="4"/>
  <c r="AJ627" i="4"/>
  <c r="AI627" i="4"/>
  <c r="AG627" i="4"/>
  <c r="AF627" i="4"/>
  <c r="AE627" i="4"/>
  <c r="AC627" i="4"/>
  <c r="AB627" i="4"/>
  <c r="AA627" i="4"/>
  <c r="Y627" i="4"/>
  <c r="X627" i="4"/>
  <c r="W627" i="4"/>
  <c r="U627" i="4"/>
  <c r="T627" i="4"/>
  <c r="S627" i="4"/>
  <c r="Q627" i="4"/>
  <c r="P627" i="4"/>
  <c r="O627" i="4"/>
  <c r="M627" i="4"/>
  <c r="L627" i="4"/>
  <c r="K627" i="4"/>
  <c r="I627" i="4"/>
  <c r="H627" i="4"/>
  <c r="G627" i="4"/>
  <c r="E627" i="4"/>
  <c r="D627" i="4"/>
  <c r="C627" i="4"/>
  <c r="AO626" i="4"/>
  <c r="AN626" i="4"/>
  <c r="AM626" i="4"/>
  <c r="AK626" i="4"/>
  <c r="AJ626" i="4"/>
  <c r="AI626" i="4"/>
  <c r="AG626" i="4"/>
  <c r="AF626" i="4"/>
  <c r="AE626" i="4"/>
  <c r="AC626" i="4"/>
  <c r="AB626" i="4"/>
  <c r="AA626" i="4"/>
  <c r="Y626" i="4"/>
  <c r="X626" i="4"/>
  <c r="W626" i="4"/>
  <c r="U626" i="4"/>
  <c r="T626" i="4"/>
  <c r="S626" i="4"/>
  <c r="Q626" i="4"/>
  <c r="P626" i="4"/>
  <c r="O626" i="4"/>
  <c r="M626" i="4"/>
  <c r="L626" i="4"/>
  <c r="K626" i="4"/>
  <c r="I626" i="4"/>
  <c r="H626" i="4"/>
  <c r="G626" i="4"/>
  <c r="E626" i="4"/>
  <c r="D626" i="4"/>
  <c r="C626" i="4"/>
  <c r="AO625" i="4"/>
  <c r="AN625" i="4"/>
  <c r="AM625" i="4"/>
  <c r="AK625" i="4"/>
  <c r="AJ625" i="4"/>
  <c r="AI625" i="4"/>
  <c r="AG625" i="4"/>
  <c r="AF625" i="4"/>
  <c r="AE625" i="4"/>
  <c r="AC625" i="4"/>
  <c r="AB625" i="4"/>
  <c r="AA625" i="4"/>
  <c r="Y625" i="4"/>
  <c r="X625" i="4"/>
  <c r="W625" i="4"/>
  <c r="U625" i="4"/>
  <c r="T625" i="4"/>
  <c r="S625" i="4"/>
  <c r="Q625" i="4"/>
  <c r="P625" i="4"/>
  <c r="O625" i="4"/>
  <c r="M625" i="4"/>
  <c r="L625" i="4"/>
  <c r="K625" i="4"/>
  <c r="I625" i="4"/>
  <c r="H625" i="4"/>
  <c r="G625" i="4"/>
  <c r="E625" i="4"/>
  <c r="D625" i="4"/>
  <c r="C625" i="4"/>
  <c r="AO624" i="4"/>
  <c r="AN624" i="4"/>
  <c r="AM624" i="4"/>
  <c r="AK624" i="4"/>
  <c r="AJ624" i="4"/>
  <c r="AI624" i="4"/>
  <c r="AG624" i="4"/>
  <c r="AF624" i="4"/>
  <c r="AE624" i="4"/>
  <c r="AC624" i="4"/>
  <c r="AB624" i="4"/>
  <c r="AA624" i="4"/>
  <c r="Y624" i="4"/>
  <c r="X624" i="4"/>
  <c r="W624" i="4"/>
  <c r="U624" i="4"/>
  <c r="T624" i="4"/>
  <c r="S624" i="4"/>
  <c r="Q624" i="4"/>
  <c r="P624" i="4"/>
  <c r="O624" i="4"/>
  <c r="M624" i="4"/>
  <c r="L624" i="4"/>
  <c r="K624" i="4"/>
  <c r="I624" i="4"/>
  <c r="H624" i="4"/>
  <c r="G624" i="4"/>
  <c r="E624" i="4"/>
  <c r="D624" i="4"/>
  <c r="C624" i="4"/>
  <c r="AO623" i="4"/>
  <c r="AN623" i="4"/>
  <c r="AM623" i="4"/>
  <c r="AK623" i="4"/>
  <c r="AJ623" i="4"/>
  <c r="AI623" i="4"/>
  <c r="AG623" i="4"/>
  <c r="AF623" i="4"/>
  <c r="AE623" i="4"/>
  <c r="AC623" i="4"/>
  <c r="AB623" i="4"/>
  <c r="AA623" i="4"/>
  <c r="Y623" i="4"/>
  <c r="X623" i="4"/>
  <c r="W623" i="4"/>
  <c r="U623" i="4"/>
  <c r="T623" i="4"/>
  <c r="S623" i="4"/>
  <c r="Q623" i="4"/>
  <c r="P623" i="4"/>
  <c r="O623" i="4"/>
  <c r="M623" i="4"/>
  <c r="L623" i="4"/>
  <c r="K623" i="4"/>
  <c r="I623" i="4"/>
  <c r="H623" i="4"/>
  <c r="G623" i="4"/>
  <c r="E623" i="4"/>
  <c r="D623" i="4"/>
  <c r="C623" i="4"/>
  <c r="AO622" i="4"/>
  <c r="AN622" i="4"/>
  <c r="AM622" i="4"/>
  <c r="AK622" i="4"/>
  <c r="AJ622" i="4"/>
  <c r="AI622" i="4"/>
  <c r="AG622" i="4"/>
  <c r="AF622" i="4"/>
  <c r="AE622" i="4"/>
  <c r="AC622" i="4"/>
  <c r="AB622" i="4"/>
  <c r="AA622" i="4"/>
  <c r="Y622" i="4"/>
  <c r="X622" i="4"/>
  <c r="W622" i="4"/>
  <c r="U622" i="4"/>
  <c r="T622" i="4"/>
  <c r="S622" i="4"/>
  <c r="Q622" i="4"/>
  <c r="P622" i="4"/>
  <c r="O622" i="4"/>
  <c r="M622" i="4"/>
  <c r="L622" i="4"/>
  <c r="K622" i="4"/>
  <c r="I622" i="4"/>
  <c r="H622" i="4"/>
  <c r="G622" i="4"/>
  <c r="E622" i="4"/>
  <c r="D622" i="4"/>
  <c r="C622" i="4"/>
  <c r="AO621" i="4"/>
  <c r="AN621" i="4"/>
  <c r="AM621" i="4"/>
  <c r="AK621" i="4"/>
  <c r="AJ621" i="4"/>
  <c r="AI621" i="4"/>
  <c r="AG621" i="4"/>
  <c r="AF621" i="4"/>
  <c r="AE621" i="4"/>
  <c r="AC621" i="4"/>
  <c r="AB621" i="4"/>
  <c r="AA621" i="4"/>
  <c r="Y621" i="4"/>
  <c r="X621" i="4"/>
  <c r="W621" i="4"/>
  <c r="U621" i="4"/>
  <c r="T621" i="4"/>
  <c r="S621" i="4"/>
  <c r="Q621" i="4"/>
  <c r="P621" i="4"/>
  <c r="O621" i="4"/>
  <c r="M621" i="4"/>
  <c r="L621" i="4"/>
  <c r="K621" i="4"/>
  <c r="I621" i="4"/>
  <c r="H621" i="4"/>
  <c r="G621" i="4"/>
  <c r="E621" i="4"/>
  <c r="D621" i="4"/>
  <c r="C621" i="4"/>
  <c r="AO620" i="4"/>
  <c r="AN620" i="4"/>
  <c r="AM620" i="4"/>
  <c r="AK620" i="4"/>
  <c r="AJ620" i="4"/>
  <c r="AI620" i="4"/>
  <c r="AG620" i="4"/>
  <c r="AF620" i="4"/>
  <c r="AE620" i="4"/>
  <c r="AC620" i="4"/>
  <c r="AB620" i="4"/>
  <c r="AA620" i="4"/>
  <c r="Y620" i="4"/>
  <c r="X620" i="4"/>
  <c r="W620" i="4"/>
  <c r="U620" i="4"/>
  <c r="T620" i="4"/>
  <c r="S620" i="4"/>
  <c r="Q620" i="4"/>
  <c r="P620" i="4"/>
  <c r="O620" i="4"/>
  <c r="M620" i="4"/>
  <c r="L620" i="4"/>
  <c r="K620" i="4"/>
  <c r="I620" i="4"/>
  <c r="H620" i="4"/>
  <c r="G620" i="4"/>
  <c r="E620" i="4"/>
  <c r="D620" i="4"/>
  <c r="C620" i="4"/>
  <c r="AO619" i="4"/>
  <c r="AN619" i="4"/>
  <c r="AM619" i="4"/>
  <c r="AK619" i="4"/>
  <c r="AJ619" i="4"/>
  <c r="AI619" i="4"/>
  <c r="AG619" i="4"/>
  <c r="AF619" i="4"/>
  <c r="AE619" i="4"/>
  <c r="AC619" i="4"/>
  <c r="AB619" i="4"/>
  <c r="AA619" i="4"/>
  <c r="Y619" i="4"/>
  <c r="X619" i="4"/>
  <c r="W619" i="4"/>
  <c r="U619" i="4"/>
  <c r="T619" i="4"/>
  <c r="S619" i="4"/>
  <c r="Q619" i="4"/>
  <c r="P619" i="4"/>
  <c r="O619" i="4"/>
  <c r="M619" i="4"/>
  <c r="L619" i="4"/>
  <c r="K619" i="4"/>
  <c r="I619" i="4"/>
  <c r="H619" i="4"/>
  <c r="G619" i="4"/>
  <c r="E619" i="4"/>
  <c r="D619" i="4"/>
  <c r="C619" i="4"/>
  <c r="AO618" i="4"/>
  <c r="AN618" i="4"/>
  <c r="AM618" i="4"/>
  <c r="AK618" i="4"/>
  <c r="AJ618" i="4"/>
  <c r="AI618" i="4"/>
  <c r="AG618" i="4"/>
  <c r="AF618" i="4"/>
  <c r="AE618" i="4"/>
  <c r="AC618" i="4"/>
  <c r="AB618" i="4"/>
  <c r="AA618" i="4"/>
  <c r="Y618" i="4"/>
  <c r="X618" i="4"/>
  <c r="W618" i="4"/>
  <c r="U618" i="4"/>
  <c r="T618" i="4"/>
  <c r="S618" i="4"/>
  <c r="Q618" i="4"/>
  <c r="P618" i="4"/>
  <c r="O618" i="4"/>
  <c r="M618" i="4"/>
  <c r="L618" i="4"/>
  <c r="K618" i="4"/>
  <c r="I618" i="4"/>
  <c r="H618" i="4"/>
  <c r="G618" i="4"/>
  <c r="E618" i="4"/>
  <c r="D618" i="4"/>
  <c r="C618" i="4"/>
  <c r="AO617" i="4"/>
  <c r="AN617" i="4"/>
  <c r="AM617" i="4"/>
  <c r="AK617" i="4"/>
  <c r="AJ617" i="4"/>
  <c r="AI617" i="4"/>
  <c r="AG617" i="4"/>
  <c r="AF617" i="4"/>
  <c r="AE617" i="4"/>
  <c r="AC617" i="4"/>
  <c r="AB617" i="4"/>
  <c r="AA617" i="4"/>
  <c r="Y617" i="4"/>
  <c r="X617" i="4"/>
  <c r="W617" i="4"/>
  <c r="U617" i="4"/>
  <c r="T617" i="4"/>
  <c r="S617" i="4"/>
  <c r="Q617" i="4"/>
  <c r="P617" i="4"/>
  <c r="O617" i="4"/>
  <c r="M617" i="4"/>
  <c r="L617" i="4"/>
  <c r="K617" i="4"/>
  <c r="I617" i="4"/>
  <c r="H617" i="4"/>
  <c r="G617" i="4"/>
  <c r="E617" i="4"/>
  <c r="D617" i="4"/>
  <c r="C617" i="4"/>
  <c r="AO616" i="4"/>
  <c r="AN616" i="4"/>
  <c r="AM616" i="4"/>
  <c r="AK616" i="4"/>
  <c r="AJ616" i="4"/>
  <c r="AI616" i="4"/>
  <c r="AG616" i="4"/>
  <c r="AF616" i="4"/>
  <c r="AE616" i="4"/>
  <c r="AC616" i="4"/>
  <c r="AB616" i="4"/>
  <c r="AA616" i="4"/>
  <c r="Y616" i="4"/>
  <c r="X616" i="4"/>
  <c r="W616" i="4"/>
  <c r="U616" i="4"/>
  <c r="T616" i="4"/>
  <c r="S616" i="4"/>
  <c r="Q616" i="4"/>
  <c r="P616" i="4"/>
  <c r="O616" i="4"/>
  <c r="M616" i="4"/>
  <c r="L616" i="4"/>
  <c r="K616" i="4"/>
  <c r="I616" i="4"/>
  <c r="H616" i="4"/>
  <c r="G616" i="4"/>
  <c r="E616" i="4"/>
  <c r="D616" i="4"/>
  <c r="C616" i="4"/>
  <c r="AO615" i="4"/>
  <c r="AN615" i="4"/>
  <c r="AM615" i="4"/>
  <c r="AK615" i="4"/>
  <c r="AJ615" i="4"/>
  <c r="AI615" i="4"/>
  <c r="AG615" i="4"/>
  <c r="AF615" i="4"/>
  <c r="AE615" i="4"/>
  <c r="AC615" i="4"/>
  <c r="AB615" i="4"/>
  <c r="AA615" i="4"/>
  <c r="Y615" i="4"/>
  <c r="X615" i="4"/>
  <c r="W615" i="4"/>
  <c r="U615" i="4"/>
  <c r="T615" i="4"/>
  <c r="S615" i="4"/>
  <c r="Q615" i="4"/>
  <c r="P615" i="4"/>
  <c r="O615" i="4"/>
  <c r="M615" i="4"/>
  <c r="L615" i="4"/>
  <c r="K615" i="4"/>
  <c r="I615" i="4"/>
  <c r="H615" i="4"/>
  <c r="G615" i="4"/>
  <c r="E615" i="4"/>
  <c r="D615" i="4"/>
  <c r="C615" i="4"/>
  <c r="AO614" i="4"/>
  <c r="AN614" i="4"/>
  <c r="AM614" i="4"/>
  <c r="AK614" i="4"/>
  <c r="AJ614" i="4"/>
  <c r="AI614" i="4"/>
  <c r="AG614" i="4"/>
  <c r="AF614" i="4"/>
  <c r="AE614" i="4"/>
  <c r="AC614" i="4"/>
  <c r="AB614" i="4"/>
  <c r="AA614" i="4"/>
  <c r="Y614" i="4"/>
  <c r="X614" i="4"/>
  <c r="W614" i="4"/>
  <c r="U614" i="4"/>
  <c r="T614" i="4"/>
  <c r="S614" i="4"/>
  <c r="Q614" i="4"/>
  <c r="P614" i="4"/>
  <c r="O614" i="4"/>
  <c r="M614" i="4"/>
  <c r="L614" i="4"/>
  <c r="K614" i="4"/>
  <c r="I614" i="4"/>
  <c r="H614" i="4"/>
  <c r="G614" i="4"/>
  <c r="E614" i="4"/>
  <c r="D614" i="4"/>
  <c r="C614" i="4"/>
  <c r="AO613" i="4"/>
  <c r="AN613" i="4"/>
  <c r="AM613" i="4"/>
  <c r="AK613" i="4"/>
  <c r="AJ613" i="4"/>
  <c r="AI613" i="4"/>
  <c r="AG613" i="4"/>
  <c r="AF613" i="4"/>
  <c r="AE613" i="4"/>
  <c r="AC613" i="4"/>
  <c r="AB613" i="4"/>
  <c r="AA613" i="4"/>
  <c r="Y613" i="4"/>
  <c r="X613" i="4"/>
  <c r="W613" i="4"/>
  <c r="U613" i="4"/>
  <c r="T613" i="4"/>
  <c r="S613" i="4"/>
  <c r="Q613" i="4"/>
  <c r="P613" i="4"/>
  <c r="O613" i="4"/>
  <c r="M613" i="4"/>
  <c r="L613" i="4"/>
  <c r="K613" i="4"/>
  <c r="I613" i="4"/>
  <c r="H613" i="4"/>
  <c r="G613" i="4"/>
  <c r="E613" i="4"/>
  <c r="D613" i="4"/>
  <c r="C613" i="4"/>
  <c r="AO612" i="4"/>
  <c r="AN612" i="4"/>
  <c r="AM612" i="4"/>
  <c r="AK612" i="4"/>
  <c r="AJ612" i="4"/>
  <c r="AI612" i="4"/>
  <c r="AG612" i="4"/>
  <c r="AF612" i="4"/>
  <c r="AE612" i="4"/>
  <c r="AC612" i="4"/>
  <c r="AB612" i="4"/>
  <c r="AA612" i="4"/>
  <c r="Y612" i="4"/>
  <c r="X612" i="4"/>
  <c r="W612" i="4"/>
  <c r="U612" i="4"/>
  <c r="T612" i="4"/>
  <c r="S612" i="4"/>
  <c r="Q612" i="4"/>
  <c r="P612" i="4"/>
  <c r="O612" i="4"/>
  <c r="M612" i="4"/>
  <c r="L612" i="4"/>
  <c r="K612" i="4"/>
  <c r="I612" i="4"/>
  <c r="H612" i="4"/>
  <c r="G612" i="4"/>
  <c r="E612" i="4"/>
  <c r="D612" i="4"/>
  <c r="C612" i="4"/>
  <c r="AO611" i="4"/>
  <c r="AN611" i="4"/>
  <c r="AM611" i="4"/>
  <c r="AK611" i="4"/>
  <c r="AJ611" i="4"/>
  <c r="AI611" i="4"/>
  <c r="AG611" i="4"/>
  <c r="AF611" i="4"/>
  <c r="AE611" i="4"/>
  <c r="AC611" i="4"/>
  <c r="AB611" i="4"/>
  <c r="AA611" i="4"/>
  <c r="Y611" i="4"/>
  <c r="X611" i="4"/>
  <c r="W611" i="4"/>
  <c r="U611" i="4"/>
  <c r="T611" i="4"/>
  <c r="S611" i="4"/>
  <c r="Q611" i="4"/>
  <c r="P611" i="4"/>
  <c r="O611" i="4"/>
  <c r="M611" i="4"/>
  <c r="L611" i="4"/>
  <c r="K611" i="4"/>
  <c r="I611" i="4"/>
  <c r="H611" i="4"/>
  <c r="G611" i="4"/>
  <c r="E611" i="4"/>
  <c r="D611" i="4"/>
  <c r="C611" i="4"/>
  <c r="AO610" i="4"/>
  <c r="AN610" i="4"/>
  <c r="AM610" i="4"/>
  <c r="AK610" i="4"/>
  <c r="AJ610" i="4"/>
  <c r="AI610" i="4"/>
  <c r="AG610" i="4"/>
  <c r="AF610" i="4"/>
  <c r="AE610" i="4"/>
  <c r="AC610" i="4"/>
  <c r="AB610" i="4"/>
  <c r="AA610" i="4"/>
  <c r="Y610" i="4"/>
  <c r="X610" i="4"/>
  <c r="W610" i="4"/>
  <c r="U610" i="4"/>
  <c r="T610" i="4"/>
  <c r="S610" i="4"/>
  <c r="Q610" i="4"/>
  <c r="P610" i="4"/>
  <c r="O610" i="4"/>
  <c r="M610" i="4"/>
  <c r="L610" i="4"/>
  <c r="K610" i="4"/>
  <c r="I610" i="4"/>
  <c r="H610" i="4"/>
  <c r="G610" i="4"/>
  <c r="E610" i="4"/>
  <c r="D610" i="4"/>
  <c r="C610" i="4"/>
  <c r="AO609" i="4"/>
  <c r="AN609" i="4"/>
  <c r="AM609" i="4"/>
  <c r="AK609" i="4"/>
  <c r="AJ609" i="4"/>
  <c r="AI609" i="4"/>
  <c r="AG609" i="4"/>
  <c r="AF609" i="4"/>
  <c r="AE609" i="4"/>
  <c r="AC609" i="4"/>
  <c r="AB609" i="4"/>
  <c r="AA609" i="4"/>
  <c r="Y609" i="4"/>
  <c r="X609" i="4"/>
  <c r="W609" i="4"/>
  <c r="U609" i="4"/>
  <c r="T609" i="4"/>
  <c r="S609" i="4"/>
  <c r="Q609" i="4"/>
  <c r="P609" i="4"/>
  <c r="O609" i="4"/>
  <c r="M609" i="4"/>
  <c r="L609" i="4"/>
  <c r="K609" i="4"/>
  <c r="I609" i="4"/>
  <c r="H609" i="4"/>
  <c r="G609" i="4"/>
  <c r="E609" i="4"/>
  <c r="D609" i="4"/>
  <c r="C609" i="4"/>
  <c r="AO608" i="4"/>
  <c r="AN608" i="4"/>
  <c r="AM608" i="4"/>
  <c r="AK608" i="4"/>
  <c r="AJ608" i="4"/>
  <c r="AI608" i="4"/>
  <c r="AG608" i="4"/>
  <c r="AF608" i="4"/>
  <c r="AE608" i="4"/>
  <c r="AC608" i="4"/>
  <c r="AB608" i="4"/>
  <c r="AA608" i="4"/>
  <c r="Y608" i="4"/>
  <c r="X608" i="4"/>
  <c r="W608" i="4"/>
  <c r="U608" i="4"/>
  <c r="T608" i="4"/>
  <c r="S608" i="4"/>
  <c r="Q608" i="4"/>
  <c r="P608" i="4"/>
  <c r="O608" i="4"/>
  <c r="M608" i="4"/>
  <c r="L608" i="4"/>
  <c r="K608" i="4"/>
  <c r="I608" i="4"/>
  <c r="H608" i="4"/>
  <c r="G608" i="4"/>
  <c r="E608" i="4"/>
  <c r="D608" i="4"/>
  <c r="C608" i="4"/>
  <c r="AO607" i="4"/>
  <c r="AN607" i="4"/>
  <c r="AM607" i="4"/>
  <c r="AK607" i="4"/>
  <c r="AJ607" i="4"/>
  <c r="AI607" i="4"/>
  <c r="AG607" i="4"/>
  <c r="AF607" i="4"/>
  <c r="AE607" i="4"/>
  <c r="AC607" i="4"/>
  <c r="AB607" i="4"/>
  <c r="AA607" i="4"/>
  <c r="Y607" i="4"/>
  <c r="X607" i="4"/>
  <c r="W607" i="4"/>
  <c r="U607" i="4"/>
  <c r="T607" i="4"/>
  <c r="S607" i="4"/>
  <c r="Q607" i="4"/>
  <c r="P607" i="4"/>
  <c r="O607" i="4"/>
  <c r="M607" i="4"/>
  <c r="L607" i="4"/>
  <c r="K607" i="4"/>
  <c r="I607" i="4"/>
  <c r="H607" i="4"/>
  <c r="G607" i="4"/>
  <c r="E607" i="4"/>
  <c r="D607" i="4"/>
  <c r="C607" i="4"/>
  <c r="AO606" i="4"/>
  <c r="AN606" i="4"/>
  <c r="AM606" i="4"/>
  <c r="AK606" i="4"/>
  <c r="AJ606" i="4"/>
  <c r="AI606" i="4"/>
  <c r="AG606" i="4"/>
  <c r="AF606" i="4"/>
  <c r="AE606" i="4"/>
  <c r="AC606" i="4"/>
  <c r="AB606" i="4"/>
  <c r="AA606" i="4"/>
  <c r="Y606" i="4"/>
  <c r="X606" i="4"/>
  <c r="W606" i="4"/>
  <c r="U606" i="4"/>
  <c r="T606" i="4"/>
  <c r="S606" i="4"/>
  <c r="Q606" i="4"/>
  <c r="P606" i="4"/>
  <c r="O606" i="4"/>
  <c r="M606" i="4"/>
  <c r="L606" i="4"/>
  <c r="K606" i="4"/>
  <c r="I606" i="4"/>
  <c r="H606" i="4"/>
  <c r="G606" i="4"/>
  <c r="E606" i="4"/>
  <c r="D606" i="4"/>
  <c r="C606" i="4"/>
  <c r="AO605" i="4"/>
  <c r="AN605" i="4"/>
  <c r="AM605" i="4"/>
  <c r="AK605" i="4"/>
  <c r="AJ605" i="4"/>
  <c r="AI605" i="4"/>
  <c r="AG605" i="4"/>
  <c r="AF605" i="4"/>
  <c r="AE605" i="4"/>
  <c r="AC605" i="4"/>
  <c r="AB605" i="4"/>
  <c r="AA605" i="4"/>
  <c r="Y605" i="4"/>
  <c r="X605" i="4"/>
  <c r="W605" i="4"/>
  <c r="U605" i="4"/>
  <c r="T605" i="4"/>
  <c r="S605" i="4"/>
  <c r="Q605" i="4"/>
  <c r="P605" i="4"/>
  <c r="O605" i="4"/>
  <c r="M605" i="4"/>
  <c r="L605" i="4"/>
  <c r="K605" i="4"/>
  <c r="I605" i="4"/>
  <c r="H605" i="4"/>
  <c r="G605" i="4"/>
  <c r="E605" i="4"/>
  <c r="D605" i="4"/>
  <c r="C605" i="4"/>
  <c r="AO604" i="4"/>
  <c r="AN604" i="4"/>
  <c r="AM604" i="4"/>
  <c r="AK604" i="4"/>
  <c r="AJ604" i="4"/>
  <c r="AI604" i="4"/>
  <c r="AG604" i="4"/>
  <c r="AF604" i="4"/>
  <c r="AE604" i="4"/>
  <c r="AC604" i="4"/>
  <c r="AB604" i="4"/>
  <c r="AA604" i="4"/>
  <c r="Y604" i="4"/>
  <c r="X604" i="4"/>
  <c r="W604" i="4"/>
  <c r="U604" i="4"/>
  <c r="T604" i="4"/>
  <c r="S604" i="4"/>
  <c r="Q604" i="4"/>
  <c r="P604" i="4"/>
  <c r="O604" i="4"/>
  <c r="M604" i="4"/>
  <c r="L604" i="4"/>
  <c r="K604" i="4"/>
  <c r="I604" i="4"/>
  <c r="H604" i="4"/>
  <c r="G604" i="4"/>
  <c r="E604" i="4"/>
  <c r="D604" i="4"/>
  <c r="C604" i="4"/>
  <c r="AO603" i="4"/>
  <c r="AN603" i="4"/>
  <c r="AM603" i="4"/>
  <c r="AK603" i="4"/>
  <c r="AJ603" i="4"/>
  <c r="AI603" i="4"/>
  <c r="AG603" i="4"/>
  <c r="AF603" i="4"/>
  <c r="AE603" i="4"/>
  <c r="AC603" i="4"/>
  <c r="AB603" i="4"/>
  <c r="AA603" i="4"/>
  <c r="Y603" i="4"/>
  <c r="X603" i="4"/>
  <c r="W603" i="4"/>
  <c r="U603" i="4"/>
  <c r="T603" i="4"/>
  <c r="S603" i="4"/>
  <c r="Q603" i="4"/>
  <c r="P603" i="4"/>
  <c r="O603" i="4"/>
  <c r="M603" i="4"/>
  <c r="L603" i="4"/>
  <c r="K603" i="4"/>
  <c r="I603" i="4"/>
  <c r="H603" i="4"/>
  <c r="G603" i="4"/>
  <c r="E603" i="4"/>
  <c r="D603" i="4"/>
  <c r="C603" i="4"/>
  <c r="AO602" i="4"/>
  <c r="AN602" i="4"/>
  <c r="AM602" i="4"/>
  <c r="AK602" i="4"/>
  <c r="AJ602" i="4"/>
  <c r="AI602" i="4"/>
  <c r="AG602" i="4"/>
  <c r="AF602" i="4"/>
  <c r="AE602" i="4"/>
  <c r="AC602" i="4"/>
  <c r="AB602" i="4"/>
  <c r="AA602" i="4"/>
  <c r="Y602" i="4"/>
  <c r="X602" i="4"/>
  <c r="W602" i="4"/>
  <c r="U602" i="4"/>
  <c r="T602" i="4"/>
  <c r="S602" i="4"/>
  <c r="Q602" i="4"/>
  <c r="P602" i="4"/>
  <c r="O602" i="4"/>
  <c r="M602" i="4"/>
  <c r="L602" i="4"/>
  <c r="K602" i="4"/>
  <c r="I602" i="4"/>
  <c r="H602" i="4"/>
  <c r="G602" i="4"/>
  <c r="E602" i="4"/>
  <c r="D602" i="4"/>
  <c r="C602" i="4"/>
  <c r="AO601" i="4"/>
  <c r="AN601" i="4"/>
  <c r="AM601" i="4"/>
  <c r="AK601" i="4"/>
  <c r="AJ601" i="4"/>
  <c r="AI601" i="4"/>
  <c r="AG601" i="4"/>
  <c r="AF601" i="4"/>
  <c r="AE601" i="4"/>
  <c r="AC601" i="4"/>
  <c r="AB601" i="4"/>
  <c r="AA601" i="4"/>
  <c r="Y601" i="4"/>
  <c r="X601" i="4"/>
  <c r="W601" i="4"/>
  <c r="U601" i="4"/>
  <c r="T601" i="4"/>
  <c r="S601" i="4"/>
  <c r="Q601" i="4"/>
  <c r="P601" i="4"/>
  <c r="O601" i="4"/>
  <c r="M601" i="4"/>
  <c r="L601" i="4"/>
  <c r="K601" i="4"/>
  <c r="I601" i="4"/>
  <c r="H601" i="4"/>
  <c r="G601" i="4"/>
  <c r="E601" i="4"/>
  <c r="D601" i="4"/>
  <c r="C601" i="4"/>
  <c r="AO600" i="4"/>
  <c r="AN600" i="4"/>
  <c r="AM600" i="4"/>
  <c r="AK600" i="4"/>
  <c r="AJ600" i="4"/>
  <c r="AI600" i="4"/>
  <c r="AG600" i="4"/>
  <c r="AF600" i="4"/>
  <c r="AE600" i="4"/>
  <c r="AC600" i="4"/>
  <c r="AB600" i="4"/>
  <c r="AA600" i="4"/>
  <c r="Y600" i="4"/>
  <c r="X600" i="4"/>
  <c r="W600" i="4"/>
  <c r="U600" i="4"/>
  <c r="T600" i="4"/>
  <c r="S600" i="4"/>
  <c r="Q600" i="4"/>
  <c r="P600" i="4"/>
  <c r="O600" i="4"/>
  <c r="M600" i="4"/>
  <c r="L600" i="4"/>
  <c r="K600" i="4"/>
  <c r="I600" i="4"/>
  <c r="H600" i="4"/>
  <c r="G600" i="4"/>
  <c r="E600" i="4"/>
  <c r="D600" i="4"/>
  <c r="C600" i="4"/>
  <c r="AO599" i="4"/>
  <c r="AN599" i="4"/>
  <c r="AM599" i="4"/>
  <c r="AK599" i="4"/>
  <c r="AJ599" i="4"/>
  <c r="AI599" i="4"/>
  <c r="AG599" i="4"/>
  <c r="AF599" i="4"/>
  <c r="AE599" i="4"/>
  <c r="AC599" i="4"/>
  <c r="AB599" i="4"/>
  <c r="AA599" i="4"/>
  <c r="Y599" i="4"/>
  <c r="X599" i="4"/>
  <c r="W599" i="4"/>
  <c r="U599" i="4"/>
  <c r="T599" i="4"/>
  <c r="S599" i="4"/>
  <c r="Q599" i="4"/>
  <c r="P599" i="4"/>
  <c r="O599" i="4"/>
  <c r="M599" i="4"/>
  <c r="L599" i="4"/>
  <c r="K599" i="4"/>
  <c r="I599" i="4"/>
  <c r="H599" i="4"/>
  <c r="G599" i="4"/>
  <c r="E599" i="4"/>
  <c r="D599" i="4"/>
  <c r="C599" i="4"/>
  <c r="AO598" i="4"/>
  <c r="AN598" i="4"/>
  <c r="AM598" i="4"/>
  <c r="AK598" i="4"/>
  <c r="AJ598" i="4"/>
  <c r="AI598" i="4"/>
  <c r="AG598" i="4"/>
  <c r="AF598" i="4"/>
  <c r="AE598" i="4"/>
  <c r="AC598" i="4"/>
  <c r="AB598" i="4"/>
  <c r="AA598" i="4"/>
  <c r="Y598" i="4"/>
  <c r="X598" i="4"/>
  <c r="W598" i="4"/>
  <c r="U598" i="4"/>
  <c r="T598" i="4"/>
  <c r="S598" i="4"/>
  <c r="Q598" i="4"/>
  <c r="P598" i="4"/>
  <c r="O598" i="4"/>
  <c r="M598" i="4"/>
  <c r="L598" i="4"/>
  <c r="K598" i="4"/>
  <c r="I598" i="4"/>
  <c r="H598" i="4"/>
  <c r="G598" i="4"/>
  <c r="E598" i="4"/>
  <c r="D598" i="4"/>
  <c r="C598" i="4"/>
  <c r="AO597" i="4"/>
  <c r="AN597" i="4"/>
  <c r="AM597" i="4"/>
  <c r="AK597" i="4"/>
  <c r="AJ597" i="4"/>
  <c r="AI597" i="4"/>
  <c r="AG597" i="4"/>
  <c r="AF597" i="4"/>
  <c r="AE597" i="4"/>
  <c r="AC597" i="4"/>
  <c r="AB597" i="4"/>
  <c r="AA597" i="4"/>
  <c r="Y597" i="4"/>
  <c r="X597" i="4"/>
  <c r="W597" i="4"/>
  <c r="U597" i="4"/>
  <c r="T597" i="4"/>
  <c r="S597" i="4"/>
  <c r="Q597" i="4"/>
  <c r="P597" i="4"/>
  <c r="O597" i="4"/>
  <c r="M597" i="4"/>
  <c r="L597" i="4"/>
  <c r="K597" i="4"/>
  <c r="I597" i="4"/>
  <c r="H597" i="4"/>
  <c r="G597" i="4"/>
  <c r="E597" i="4"/>
  <c r="D597" i="4"/>
  <c r="C597" i="4"/>
  <c r="AO596" i="4"/>
  <c r="AN596" i="4"/>
  <c r="AM596" i="4"/>
  <c r="AK596" i="4"/>
  <c r="AJ596" i="4"/>
  <c r="AI596" i="4"/>
  <c r="AG596" i="4"/>
  <c r="AF596" i="4"/>
  <c r="AE596" i="4"/>
  <c r="AC596" i="4"/>
  <c r="AB596" i="4"/>
  <c r="AA596" i="4"/>
  <c r="Y596" i="4"/>
  <c r="X596" i="4"/>
  <c r="W596" i="4"/>
  <c r="U596" i="4"/>
  <c r="T596" i="4"/>
  <c r="S596" i="4"/>
  <c r="Q596" i="4"/>
  <c r="P596" i="4"/>
  <c r="O596" i="4"/>
  <c r="M596" i="4"/>
  <c r="L596" i="4"/>
  <c r="K596" i="4"/>
  <c r="I596" i="4"/>
  <c r="H596" i="4"/>
  <c r="G596" i="4"/>
  <c r="E596" i="4"/>
  <c r="D596" i="4"/>
  <c r="C596" i="4"/>
  <c r="AO595" i="4"/>
  <c r="AN595" i="4"/>
  <c r="AM595" i="4"/>
  <c r="AK595" i="4"/>
  <c r="AJ595" i="4"/>
  <c r="AI595" i="4"/>
  <c r="AG595" i="4"/>
  <c r="AF595" i="4"/>
  <c r="AE595" i="4"/>
  <c r="AC595" i="4"/>
  <c r="AB595" i="4"/>
  <c r="AA595" i="4"/>
  <c r="Y595" i="4"/>
  <c r="X595" i="4"/>
  <c r="W595" i="4"/>
  <c r="U595" i="4"/>
  <c r="T595" i="4"/>
  <c r="S595" i="4"/>
  <c r="Q595" i="4"/>
  <c r="P595" i="4"/>
  <c r="O595" i="4"/>
  <c r="M595" i="4"/>
  <c r="L595" i="4"/>
  <c r="K595" i="4"/>
  <c r="I595" i="4"/>
  <c r="H595" i="4"/>
  <c r="G595" i="4"/>
  <c r="E595" i="4"/>
  <c r="D595" i="4"/>
  <c r="C595" i="4"/>
  <c r="AO594" i="4"/>
  <c r="AN594" i="4"/>
  <c r="AM594" i="4"/>
  <c r="AK594" i="4"/>
  <c r="AJ594" i="4"/>
  <c r="AI594" i="4"/>
  <c r="AG594" i="4"/>
  <c r="AF594" i="4"/>
  <c r="AE594" i="4"/>
  <c r="AC594" i="4"/>
  <c r="AB594" i="4"/>
  <c r="AA594" i="4"/>
  <c r="Y594" i="4"/>
  <c r="X594" i="4"/>
  <c r="W594" i="4"/>
  <c r="U594" i="4"/>
  <c r="T594" i="4"/>
  <c r="S594" i="4"/>
  <c r="Q594" i="4"/>
  <c r="P594" i="4"/>
  <c r="O594" i="4"/>
  <c r="M594" i="4"/>
  <c r="L594" i="4"/>
  <c r="K594" i="4"/>
  <c r="I594" i="4"/>
  <c r="H594" i="4"/>
  <c r="G594" i="4"/>
  <c r="E594" i="4"/>
  <c r="D594" i="4"/>
  <c r="C594" i="4"/>
  <c r="AO593" i="4"/>
  <c r="AN593" i="4"/>
  <c r="AM593" i="4"/>
  <c r="AK593" i="4"/>
  <c r="AJ593" i="4"/>
  <c r="AI593" i="4"/>
  <c r="AG593" i="4"/>
  <c r="AF593" i="4"/>
  <c r="AE593" i="4"/>
  <c r="AC593" i="4"/>
  <c r="AB593" i="4"/>
  <c r="AA593" i="4"/>
  <c r="Y593" i="4"/>
  <c r="X593" i="4"/>
  <c r="W593" i="4"/>
  <c r="U593" i="4"/>
  <c r="T593" i="4"/>
  <c r="S593" i="4"/>
  <c r="Q593" i="4"/>
  <c r="P593" i="4"/>
  <c r="O593" i="4"/>
  <c r="M593" i="4"/>
  <c r="L593" i="4"/>
  <c r="K593" i="4"/>
  <c r="I593" i="4"/>
  <c r="H593" i="4"/>
  <c r="G593" i="4"/>
  <c r="E593" i="4"/>
  <c r="D593" i="4"/>
  <c r="C593" i="4"/>
  <c r="AO592" i="4"/>
  <c r="AN592" i="4"/>
  <c r="AM592" i="4"/>
  <c r="AK592" i="4"/>
  <c r="AJ592" i="4"/>
  <c r="AI592" i="4"/>
  <c r="AG592" i="4"/>
  <c r="AF592" i="4"/>
  <c r="AE592" i="4"/>
  <c r="AC592" i="4"/>
  <c r="AB592" i="4"/>
  <c r="AA592" i="4"/>
  <c r="Y592" i="4"/>
  <c r="X592" i="4"/>
  <c r="W592" i="4"/>
  <c r="U592" i="4"/>
  <c r="T592" i="4"/>
  <c r="S592" i="4"/>
  <c r="Q592" i="4"/>
  <c r="P592" i="4"/>
  <c r="O592" i="4"/>
  <c r="M592" i="4"/>
  <c r="L592" i="4"/>
  <c r="K592" i="4"/>
  <c r="I592" i="4"/>
  <c r="H592" i="4"/>
  <c r="G592" i="4"/>
  <c r="E592" i="4"/>
  <c r="D592" i="4"/>
  <c r="C592" i="4"/>
  <c r="AO591" i="4"/>
  <c r="AN591" i="4"/>
  <c r="AM591" i="4"/>
  <c r="AK591" i="4"/>
  <c r="AJ591" i="4"/>
  <c r="AI591" i="4"/>
  <c r="AG591" i="4"/>
  <c r="AF591" i="4"/>
  <c r="AE591" i="4"/>
  <c r="AC591" i="4"/>
  <c r="AB591" i="4"/>
  <c r="AA591" i="4"/>
  <c r="Y591" i="4"/>
  <c r="X591" i="4"/>
  <c r="W591" i="4"/>
  <c r="U591" i="4"/>
  <c r="T591" i="4"/>
  <c r="S591" i="4"/>
  <c r="Q591" i="4"/>
  <c r="P591" i="4"/>
  <c r="O591" i="4"/>
  <c r="M591" i="4"/>
  <c r="L591" i="4"/>
  <c r="K591" i="4"/>
  <c r="I591" i="4"/>
  <c r="H591" i="4"/>
  <c r="G591" i="4"/>
  <c r="E591" i="4"/>
  <c r="D591" i="4"/>
  <c r="C591" i="4"/>
  <c r="AO590" i="4"/>
  <c r="AN590" i="4"/>
  <c r="AM590" i="4"/>
  <c r="AK590" i="4"/>
  <c r="AJ590" i="4"/>
  <c r="AI590" i="4"/>
  <c r="AG590" i="4"/>
  <c r="AF590" i="4"/>
  <c r="AE590" i="4"/>
  <c r="AC590" i="4"/>
  <c r="AB590" i="4"/>
  <c r="AA590" i="4"/>
  <c r="Y590" i="4"/>
  <c r="X590" i="4"/>
  <c r="W590" i="4"/>
  <c r="U590" i="4"/>
  <c r="T590" i="4"/>
  <c r="S590" i="4"/>
  <c r="Q590" i="4"/>
  <c r="P590" i="4"/>
  <c r="O590" i="4"/>
  <c r="M590" i="4"/>
  <c r="L590" i="4"/>
  <c r="K590" i="4"/>
  <c r="I590" i="4"/>
  <c r="H590" i="4"/>
  <c r="G590" i="4"/>
  <c r="E590" i="4"/>
  <c r="D590" i="4"/>
  <c r="C590" i="4"/>
  <c r="AO589" i="4"/>
  <c r="AN589" i="4"/>
  <c r="AM589" i="4"/>
  <c r="AK589" i="4"/>
  <c r="AJ589" i="4"/>
  <c r="AI589" i="4"/>
  <c r="AG589" i="4"/>
  <c r="AF589" i="4"/>
  <c r="AE589" i="4"/>
  <c r="AC589" i="4"/>
  <c r="AB589" i="4"/>
  <c r="AA589" i="4"/>
  <c r="Y589" i="4"/>
  <c r="X589" i="4"/>
  <c r="W589" i="4"/>
  <c r="U589" i="4"/>
  <c r="T589" i="4"/>
  <c r="S589" i="4"/>
  <c r="Q589" i="4"/>
  <c r="P589" i="4"/>
  <c r="O589" i="4"/>
  <c r="M589" i="4"/>
  <c r="L589" i="4"/>
  <c r="K589" i="4"/>
  <c r="I589" i="4"/>
  <c r="H589" i="4"/>
  <c r="E589" i="4"/>
  <c r="D589" i="4"/>
  <c r="AO588" i="4"/>
  <c r="AN588" i="4"/>
  <c r="AM588" i="4"/>
  <c r="AK588" i="4"/>
  <c r="AJ588" i="4"/>
  <c r="AI588" i="4"/>
  <c r="AG588" i="4"/>
  <c r="AF588" i="4"/>
  <c r="AE588" i="4"/>
  <c r="AC588" i="4"/>
  <c r="AB588" i="4"/>
  <c r="AA588" i="4"/>
  <c r="Y588" i="4"/>
  <c r="X588" i="4"/>
  <c r="W588" i="4"/>
  <c r="U588" i="4"/>
  <c r="T588" i="4"/>
  <c r="Q588" i="4"/>
  <c r="P588" i="4"/>
  <c r="O588" i="4"/>
  <c r="M588" i="4"/>
  <c r="L588" i="4"/>
  <c r="I588" i="4"/>
  <c r="H588" i="4"/>
  <c r="G588" i="4"/>
  <c r="E588" i="4"/>
  <c r="D588" i="4"/>
  <c r="C588" i="4"/>
  <c r="AO587" i="4"/>
  <c r="AN587" i="4"/>
  <c r="AM587" i="4"/>
  <c r="AK587" i="4"/>
  <c r="AJ587" i="4"/>
  <c r="AI587" i="4"/>
  <c r="AG587" i="4"/>
  <c r="AF587" i="4"/>
  <c r="AE587" i="4"/>
  <c r="AC587" i="4"/>
  <c r="AB587" i="4"/>
  <c r="AA587" i="4"/>
  <c r="Y587" i="4"/>
  <c r="X587" i="4"/>
  <c r="W587" i="4"/>
  <c r="U587" i="4"/>
  <c r="T587" i="4"/>
  <c r="S587" i="4"/>
  <c r="Q587" i="4"/>
  <c r="P587" i="4"/>
  <c r="O587" i="4"/>
  <c r="M587" i="4"/>
  <c r="L587" i="4"/>
  <c r="K587" i="4"/>
  <c r="I587" i="4"/>
  <c r="H587" i="4"/>
  <c r="G587" i="4"/>
  <c r="E587" i="4"/>
  <c r="D587" i="4"/>
  <c r="C587" i="4"/>
  <c r="AO586" i="4"/>
  <c r="AN586" i="4"/>
  <c r="AM586" i="4"/>
  <c r="AK586" i="4"/>
  <c r="AJ586" i="4"/>
  <c r="AI586" i="4"/>
  <c r="AG586" i="4"/>
  <c r="AF586" i="4"/>
  <c r="AE586" i="4"/>
  <c r="AC586" i="4"/>
  <c r="AB586" i="4"/>
  <c r="AA586" i="4"/>
  <c r="Y586" i="4"/>
  <c r="X586" i="4"/>
  <c r="W586" i="4"/>
  <c r="U586" i="4"/>
  <c r="T586" i="4"/>
  <c r="S586" i="4"/>
  <c r="Q586" i="4"/>
  <c r="P586" i="4"/>
  <c r="O586" i="4"/>
  <c r="M586" i="4"/>
  <c r="L586" i="4"/>
  <c r="K586" i="4"/>
  <c r="I586" i="4"/>
  <c r="H586" i="4"/>
  <c r="G586" i="4"/>
  <c r="E586" i="4"/>
  <c r="D586" i="4"/>
  <c r="C586" i="4"/>
  <c r="AO585" i="4"/>
  <c r="AN585" i="4"/>
  <c r="AM585" i="4"/>
  <c r="AK585" i="4"/>
  <c r="AJ585" i="4"/>
  <c r="AI585" i="4"/>
  <c r="AG585" i="4"/>
  <c r="AF585" i="4"/>
  <c r="AE585" i="4"/>
  <c r="AC585" i="4"/>
  <c r="AB585" i="4"/>
  <c r="AA585" i="4"/>
  <c r="Y585" i="4"/>
  <c r="X585" i="4"/>
  <c r="W585" i="4"/>
  <c r="U585" i="4"/>
  <c r="T585" i="4"/>
  <c r="S585" i="4"/>
  <c r="Q585" i="4"/>
  <c r="P585" i="4"/>
  <c r="O585" i="4"/>
  <c r="M585" i="4"/>
  <c r="L585" i="4"/>
  <c r="K585" i="4"/>
  <c r="I585" i="4"/>
  <c r="H585" i="4"/>
  <c r="G585" i="4"/>
  <c r="E585" i="4"/>
  <c r="D585" i="4"/>
  <c r="C585" i="4"/>
  <c r="AO584" i="4"/>
  <c r="AN584" i="4"/>
  <c r="AM584" i="4"/>
  <c r="AK584" i="4"/>
  <c r="AJ584" i="4"/>
  <c r="AI584" i="4"/>
  <c r="AG584" i="4"/>
  <c r="AF584" i="4"/>
  <c r="AE584" i="4"/>
  <c r="AC584" i="4"/>
  <c r="AB584" i="4"/>
  <c r="AA584" i="4"/>
  <c r="Y584" i="4"/>
  <c r="X584" i="4"/>
  <c r="W584" i="4"/>
  <c r="U584" i="4"/>
  <c r="T584" i="4"/>
  <c r="S584" i="4"/>
  <c r="Q584" i="4"/>
  <c r="P584" i="4"/>
  <c r="O584" i="4"/>
  <c r="M584" i="4"/>
  <c r="L584" i="4"/>
  <c r="K584" i="4"/>
  <c r="I584" i="4"/>
  <c r="H584" i="4"/>
  <c r="G584" i="4"/>
  <c r="E584" i="4"/>
  <c r="D584" i="4"/>
  <c r="C584" i="4"/>
  <c r="AO583" i="4"/>
  <c r="AN583" i="4"/>
  <c r="AM583" i="4"/>
  <c r="AK583" i="4"/>
  <c r="AJ583" i="4"/>
  <c r="AI583" i="4"/>
  <c r="AG583" i="4"/>
  <c r="AF583" i="4"/>
  <c r="AE583" i="4"/>
  <c r="AC583" i="4"/>
  <c r="AB583" i="4"/>
  <c r="AA583" i="4"/>
  <c r="Y583" i="4"/>
  <c r="X583" i="4"/>
  <c r="W583" i="4"/>
  <c r="U583" i="4"/>
  <c r="T583" i="4"/>
  <c r="S583" i="4"/>
  <c r="Q583" i="4"/>
  <c r="P583" i="4"/>
  <c r="O583" i="4"/>
  <c r="M583" i="4"/>
  <c r="L583" i="4"/>
  <c r="K583" i="4"/>
  <c r="I583" i="4"/>
  <c r="H583" i="4"/>
  <c r="G583" i="4"/>
  <c r="E583" i="4"/>
  <c r="D583" i="4"/>
  <c r="C583" i="4"/>
  <c r="AO582" i="4"/>
  <c r="AN582" i="4"/>
  <c r="AM582" i="4"/>
  <c r="AK582" i="4"/>
  <c r="AJ582" i="4"/>
  <c r="AI582" i="4"/>
  <c r="AG582" i="4"/>
  <c r="AF582" i="4"/>
  <c r="AE582" i="4"/>
  <c r="AC582" i="4"/>
  <c r="AB582" i="4"/>
  <c r="AA582" i="4"/>
  <c r="Y582" i="4"/>
  <c r="X582" i="4"/>
  <c r="W582" i="4"/>
  <c r="U582" i="4"/>
  <c r="T582" i="4"/>
  <c r="S582" i="4"/>
  <c r="Q582" i="4"/>
  <c r="P582" i="4"/>
  <c r="O582" i="4"/>
  <c r="M582" i="4"/>
  <c r="L582" i="4"/>
  <c r="K582" i="4"/>
  <c r="I582" i="4"/>
  <c r="H582" i="4"/>
  <c r="G582" i="4"/>
  <c r="E582" i="4"/>
  <c r="D582" i="4"/>
  <c r="C582" i="4"/>
  <c r="AO581" i="4"/>
  <c r="AN581" i="4"/>
  <c r="AM581" i="4"/>
  <c r="AK581" i="4"/>
  <c r="AJ581" i="4"/>
  <c r="AI581" i="4"/>
  <c r="AG581" i="4"/>
  <c r="AF581" i="4"/>
  <c r="AE581" i="4"/>
  <c r="AC581" i="4"/>
  <c r="AB581" i="4"/>
  <c r="AA581" i="4"/>
  <c r="Y581" i="4"/>
  <c r="X581" i="4"/>
  <c r="W581" i="4"/>
  <c r="U581" i="4"/>
  <c r="T581" i="4"/>
  <c r="S581" i="4"/>
  <c r="Q581" i="4"/>
  <c r="P581" i="4"/>
  <c r="O581" i="4"/>
  <c r="M581" i="4"/>
  <c r="L581" i="4"/>
  <c r="K581" i="4"/>
  <c r="I581" i="4"/>
  <c r="H581" i="4"/>
  <c r="G581" i="4"/>
  <c r="E581" i="4"/>
  <c r="D581" i="4"/>
  <c r="C581" i="4"/>
  <c r="AO580" i="4"/>
  <c r="AN580" i="4"/>
  <c r="AM580" i="4"/>
  <c r="AK580" i="4"/>
  <c r="AJ580" i="4"/>
  <c r="AI580" i="4"/>
  <c r="AG580" i="4"/>
  <c r="AF580" i="4"/>
  <c r="AE580" i="4"/>
  <c r="AC580" i="4"/>
  <c r="AB580" i="4"/>
  <c r="AA580" i="4"/>
  <c r="Y580" i="4"/>
  <c r="X580" i="4"/>
  <c r="W580" i="4"/>
  <c r="U580" i="4"/>
  <c r="T580" i="4"/>
  <c r="S580" i="4"/>
  <c r="Q580" i="4"/>
  <c r="P580" i="4"/>
  <c r="O580" i="4"/>
  <c r="M580" i="4"/>
  <c r="L580" i="4"/>
  <c r="K580" i="4"/>
  <c r="I580" i="4"/>
  <c r="H580" i="4"/>
  <c r="G580" i="4"/>
  <c r="E580" i="4"/>
  <c r="D580" i="4"/>
  <c r="C580" i="4"/>
  <c r="AO579" i="4"/>
  <c r="AN579" i="4"/>
  <c r="AM579" i="4"/>
  <c r="AK579" i="4"/>
  <c r="AJ579" i="4"/>
  <c r="AI579" i="4"/>
  <c r="AG579" i="4"/>
  <c r="AF579" i="4"/>
  <c r="AE579" i="4"/>
  <c r="AC579" i="4"/>
  <c r="AB579" i="4"/>
  <c r="AA579" i="4"/>
  <c r="Y579" i="4"/>
  <c r="X579" i="4"/>
  <c r="W579" i="4"/>
  <c r="U579" i="4"/>
  <c r="T579" i="4"/>
  <c r="S579" i="4"/>
  <c r="Q579" i="4"/>
  <c r="P579" i="4"/>
  <c r="O579" i="4"/>
  <c r="M579" i="4"/>
  <c r="L579" i="4"/>
  <c r="K579" i="4"/>
  <c r="I579" i="4"/>
  <c r="H579" i="4"/>
  <c r="G579" i="4"/>
  <c r="E579" i="4"/>
  <c r="D579" i="4"/>
  <c r="C579" i="4"/>
  <c r="AO578" i="4"/>
  <c r="AN578" i="4"/>
  <c r="AM578" i="4"/>
  <c r="AK578" i="4"/>
  <c r="AJ578" i="4"/>
  <c r="AI578" i="4"/>
  <c r="AG578" i="4"/>
  <c r="AF578" i="4"/>
  <c r="AE578" i="4"/>
  <c r="AC578" i="4"/>
  <c r="AB578" i="4"/>
  <c r="AA578" i="4"/>
  <c r="Y578" i="4"/>
  <c r="X578" i="4"/>
  <c r="W578" i="4"/>
  <c r="U578" i="4"/>
  <c r="T578" i="4"/>
  <c r="S578" i="4"/>
  <c r="Q578" i="4"/>
  <c r="P578" i="4"/>
  <c r="O578" i="4"/>
  <c r="M578" i="4"/>
  <c r="L578" i="4"/>
  <c r="K578" i="4"/>
  <c r="I578" i="4"/>
  <c r="H578" i="4"/>
  <c r="G578" i="4"/>
  <c r="E578" i="4"/>
  <c r="D578" i="4"/>
  <c r="C578" i="4"/>
  <c r="AO577" i="4"/>
  <c r="AN577" i="4"/>
  <c r="AM577" i="4"/>
  <c r="AK577" i="4"/>
  <c r="AJ577" i="4"/>
  <c r="AI577" i="4"/>
  <c r="AG577" i="4"/>
  <c r="AF577" i="4"/>
  <c r="AE577" i="4"/>
  <c r="AC577" i="4"/>
  <c r="AB577" i="4"/>
  <c r="AA577" i="4"/>
  <c r="Y577" i="4"/>
  <c r="X577" i="4"/>
  <c r="W577" i="4"/>
  <c r="U577" i="4"/>
  <c r="T577" i="4"/>
  <c r="S577" i="4"/>
  <c r="Q577" i="4"/>
  <c r="P577" i="4"/>
  <c r="O577" i="4"/>
  <c r="M577" i="4"/>
  <c r="L577" i="4"/>
  <c r="K577" i="4"/>
  <c r="I577" i="4"/>
  <c r="H577" i="4"/>
  <c r="G577" i="4"/>
  <c r="E577" i="4"/>
  <c r="D577" i="4"/>
  <c r="C577" i="4"/>
  <c r="AO576" i="4"/>
  <c r="AN576" i="4"/>
  <c r="AM576" i="4"/>
  <c r="AK576" i="4"/>
  <c r="AJ576" i="4"/>
  <c r="AI576" i="4"/>
  <c r="AG576" i="4"/>
  <c r="AF576" i="4"/>
  <c r="AE576" i="4"/>
  <c r="AC576" i="4"/>
  <c r="AB576" i="4"/>
  <c r="AA576" i="4"/>
  <c r="Y576" i="4"/>
  <c r="X576" i="4"/>
  <c r="W576" i="4"/>
  <c r="U576" i="4"/>
  <c r="T576" i="4"/>
  <c r="S576" i="4"/>
  <c r="Q576" i="4"/>
  <c r="P576" i="4"/>
  <c r="O576" i="4"/>
  <c r="M576" i="4"/>
  <c r="L576" i="4"/>
  <c r="K576" i="4"/>
  <c r="I576" i="4"/>
  <c r="H576" i="4"/>
  <c r="G576" i="4"/>
  <c r="E576" i="4"/>
  <c r="D576" i="4"/>
  <c r="C576" i="4"/>
  <c r="AO575" i="4"/>
  <c r="AN575" i="4"/>
  <c r="AM575" i="4"/>
  <c r="AK575" i="4"/>
  <c r="AJ575" i="4"/>
  <c r="AI575" i="4"/>
  <c r="AG575" i="4"/>
  <c r="AF575" i="4"/>
  <c r="AE575" i="4"/>
  <c r="AC575" i="4"/>
  <c r="AB575" i="4"/>
  <c r="AA575" i="4"/>
  <c r="Y575" i="4"/>
  <c r="X575" i="4"/>
  <c r="W575" i="4"/>
  <c r="U575" i="4"/>
  <c r="T575" i="4"/>
  <c r="S575" i="4"/>
  <c r="Q575" i="4"/>
  <c r="P575" i="4"/>
  <c r="O575" i="4"/>
  <c r="M575" i="4"/>
  <c r="L575" i="4"/>
  <c r="K575" i="4"/>
  <c r="I575" i="4"/>
  <c r="H575" i="4"/>
  <c r="G575" i="4"/>
  <c r="E575" i="4"/>
  <c r="D575" i="4"/>
  <c r="C575" i="4"/>
  <c r="AO574" i="4"/>
  <c r="AN574" i="4"/>
  <c r="AM574" i="4"/>
  <c r="AK574" i="4"/>
  <c r="AJ574" i="4"/>
  <c r="AI574" i="4"/>
  <c r="AG574" i="4"/>
  <c r="AF574" i="4"/>
  <c r="AE574" i="4"/>
  <c r="AC574" i="4"/>
  <c r="AB574" i="4"/>
  <c r="AA574" i="4"/>
  <c r="Y574" i="4"/>
  <c r="X574" i="4"/>
  <c r="W574" i="4"/>
  <c r="U574" i="4"/>
  <c r="T574" i="4"/>
  <c r="S574" i="4"/>
  <c r="Q574" i="4"/>
  <c r="P574" i="4"/>
  <c r="O574" i="4"/>
  <c r="M574" i="4"/>
  <c r="L574" i="4"/>
  <c r="K574" i="4"/>
  <c r="I574" i="4"/>
  <c r="H574" i="4"/>
  <c r="G574" i="4"/>
  <c r="E574" i="4"/>
  <c r="D574" i="4"/>
  <c r="C574" i="4"/>
  <c r="AO573" i="4"/>
  <c r="AN573" i="4"/>
  <c r="AM573" i="4"/>
  <c r="AK573" i="4"/>
  <c r="AJ573" i="4"/>
  <c r="AI573" i="4"/>
  <c r="AG573" i="4"/>
  <c r="AF573" i="4"/>
  <c r="AE573" i="4"/>
  <c r="AC573" i="4"/>
  <c r="AB573" i="4"/>
  <c r="AA573" i="4"/>
  <c r="Y573" i="4"/>
  <c r="X573" i="4"/>
  <c r="W573" i="4"/>
  <c r="U573" i="4"/>
  <c r="T573" i="4"/>
  <c r="S573" i="4"/>
  <c r="Q573" i="4"/>
  <c r="P573" i="4"/>
  <c r="O573" i="4"/>
  <c r="M573" i="4"/>
  <c r="L573" i="4"/>
  <c r="K573" i="4"/>
  <c r="I573" i="4"/>
  <c r="H573" i="4"/>
  <c r="G573" i="4"/>
  <c r="E573" i="4"/>
  <c r="D573" i="4"/>
  <c r="C573" i="4"/>
  <c r="AO572" i="4"/>
  <c r="AN572" i="4"/>
  <c r="AM572" i="4"/>
  <c r="AK572" i="4"/>
  <c r="AJ572" i="4"/>
  <c r="AI572" i="4"/>
  <c r="AG572" i="4"/>
  <c r="AF572" i="4"/>
  <c r="AE572" i="4"/>
  <c r="AC572" i="4"/>
  <c r="AB572" i="4"/>
  <c r="AA572" i="4"/>
  <c r="Y572" i="4"/>
  <c r="X572" i="4"/>
  <c r="W572" i="4"/>
  <c r="U572" i="4"/>
  <c r="T572" i="4"/>
  <c r="S572" i="4"/>
  <c r="Q572" i="4"/>
  <c r="P572" i="4"/>
  <c r="O572" i="4"/>
  <c r="M572" i="4"/>
  <c r="L572" i="4"/>
  <c r="K572" i="4"/>
  <c r="I572" i="4"/>
  <c r="H572" i="4"/>
  <c r="G572" i="4"/>
  <c r="E572" i="4"/>
  <c r="D572" i="4"/>
  <c r="C572" i="4"/>
  <c r="AO571" i="4"/>
  <c r="AN571" i="4"/>
  <c r="AM571" i="4"/>
  <c r="AK571" i="4"/>
  <c r="AJ571" i="4"/>
  <c r="AI571" i="4"/>
  <c r="AG571" i="4"/>
  <c r="AF571" i="4"/>
  <c r="AE571" i="4"/>
  <c r="AC571" i="4"/>
  <c r="AB571" i="4"/>
  <c r="AA571" i="4"/>
  <c r="Y571" i="4"/>
  <c r="X571" i="4"/>
  <c r="W571" i="4"/>
  <c r="U571" i="4"/>
  <c r="T571" i="4"/>
  <c r="S571" i="4"/>
  <c r="Q571" i="4"/>
  <c r="P571" i="4"/>
  <c r="O571" i="4"/>
  <c r="M571" i="4"/>
  <c r="L571" i="4"/>
  <c r="K571" i="4"/>
  <c r="I571" i="4"/>
  <c r="H571" i="4"/>
  <c r="G571" i="4"/>
  <c r="E571" i="4"/>
  <c r="D571" i="4"/>
  <c r="C571" i="4"/>
  <c r="AO570" i="4"/>
  <c r="AN570" i="4"/>
  <c r="AM570" i="4"/>
  <c r="AK570" i="4"/>
  <c r="AJ570" i="4"/>
  <c r="AI570" i="4"/>
  <c r="AG570" i="4"/>
  <c r="AF570" i="4"/>
  <c r="AE570" i="4"/>
  <c r="AC570" i="4"/>
  <c r="AB570" i="4"/>
  <c r="AA570" i="4"/>
  <c r="Y570" i="4"/>
  <c r="X570" i="4"/>
  <c r="W570" i="4"/>
  <c r="U570" i="4"/>
  <c r="T570" i="4"/>
  <c r="S570" i="4"/>
  <c r="Q570" i="4"/>
  <c r="P570" i="4"/>
  <c r="O570" i="4"/>
  <c r="M570" i="4"/>
  <c r="L570" i="4"/>
  <c r="K570" i="4"/>
  <c r="I570" i="4"/>
  <c r="H570" i="4"/>
  <c r="G570" i="4"/>
  <c r="E570" i="4"/>
  <c r="D570" i="4"/>
  <c r="C570" i="4"/>
  <c r="AO569" i="4"/>
  <c r="AN569" i="4"/>
  <c r="AM569" i="4"/>
  <c r="AK569" i="4"/>
  <c r="AJ569" i="4"/>
  <c r="AI569" i="4"/>
  <c r="AG569" i="4"/>
  <c r="AF569" i="4"/>
  <c r="AE569" i="4"/>
  <c r="AC569" i="4"/>
  <c r="AB569" i="4"/>
  <c r="AA569" i="4"/>
  <c r="Y569" i="4"/>
  <c r="X569" i="4"/>
  <c r="W569" i="4"/>
  <c r="U569" i="4"/>
  <c r="T569" i="4"/>
  <c r="S569" i="4"/>
  <c r="Q569" i="4"/>
  <c r="P569" i="4"/>
  <c r="O569" i="4"/>
  <c r="M569" i="4"/>
  <c r="L569" i="4"/>
  <c r="K569" i="4"/>
  <c r="I569" i="4"/>
  <c r="H569" i="4"/>
  <c r="G569" i="4"/>
  <c r="E569" i="4"/>
  <c r="D569" i="4"/>
  <c r="C569" i="4"/>
  <c r="AO568" i="4"/>
  <c r="AN568" i="4"/>
  <c r="AM568" i="4"/>
  <c r="AK568" i="4"/>
  <c r="AJ568" i="4"/>
  <c r="AI568" i="4"/>
  <c r="AG568" i="4"/>
  <c r="AF568" i="4"/>
  <c r="AE568" i="4"/>
  <c r="AC568" i="4"/>
  <c r="AB568" i="4"/>
  <c r="AA568" i="4"/>
  <c r="Y568" i="4"/>
  <c r="X568" i="4"/>
  <c r="W568" i="4"/>
  <c r="U568" i="4"/>
  <c r="T568" i="4"/>
  <c r="S568" i="4"/>
  <c r="Q568" i="4"/>
  <c r="P568" i="4"/>
  <c r="O568" i="4"/>
  <c r="M568" i="4"/>
  <c r="L568" i="4"/>
  <c r="K568" i="4"/>
  <c r="I568" i="4"/>
  <c r="H568" i="4"/>
  <c r="G568" i="4"/>
  <c r="E568" i="4"/>
  <c r="D568" i="4"/>
  <c r="C568" i="4"/>
  <c r="AO567" i="4"/>
  <c r="AN567" i="4"/>
  <c r="AM567" i="4"/>
  <c r="AK567" i="4"/>
  <c r="AJ567" i="4"/>
  <c r="AI567" i="4"/>
  <c r="AG567" i="4"/>
  <c r="AF567" i="4"/>
  <c r="AE567" i="4"/>
  <c r="AC567" i="4"/>
  <c r="AB567" i="4"/>
  <c r="AA567" i="4"/>
  <c r="Y567" i="4"/>
  <c r="X567" i="4"/>
  <c r="W567" i="4"/>
  <c r="U567" i="4"/>
  <c r="T567" i="4"/>
  <c r="S567" i="4"/>
  <c r="Q567" i="4"/>
  <c r="P567" i="4"/>
  <c r="O567" i="4"/>
  <c r="M567" i="4"/>
  <c r="L567" i="4"/>
  <c r="K567" i="4"/>
  <c r="I567" i="4"/>
  <c r="H567" i="4"/>
  <c r="G567" i="4"/>
  <c r="E567" i="4"/>
  <c r="D567" i="4"/>
  <c r="C567" i="4"/>
  <c r="AO566" i="4"/>
  <c r="AN566" i="4"/>
  <c r="AM566" i="4"/>
  <c r="AK566" i="4"/>
  <c r="AJ566" i="4"/>
  <c r="AI566" i="4"/>
  <c r="AG566" i="4"/>
  <c r="AF566" i="4"/>
  <c r="AE566" i="4"/>
  <c r="AC566" i="4"/>
  <c r="AB566" i="4"/>
  <c r="AA566" i="4"/>
  <c r="Y566" i="4"/>
  <c r="X566" i="4"/>
  <c r="W566" i="4"/>
  <c r="U566" i="4"/>
  <c r="T566" i="4"/>
  <c r="S566" i="4"/>
  <c r="Q566" i="4"/>
  <c r="P566" i="4"/>
  <c r="O566" i="4"/>
  <c r="M566" i="4"/>
  <c r="L566" i="4"/>
  <c r="K566" i="4"/>
  <c r="I566" i="4"/>
  <c r="H566" i="4"/>
  <c r="G566" i="4"/>
  <c r="E566" i="4"/>
  <c r="D566" i="4"/>
  <c r="C566" i="4"/>
  <c r="AO565" i="4"/>
  <c r="AN565" i="4"/>
  <c r="AM565" i="4"/>
  <c r="AK565" i="4"/>
  <c r="AJ565" i="4"/>
  <c r="AI565" i="4"/>
  <c r="AG565" i="4"/>
  <c r="AF565" i="4"/>
  <c r="AE565" i="4"/>
  <c r="AC565" i="4"/>
  <c r="AB565" i="4"/>
  <c r="AA565" i="4"/>
  <c r="Y565" i="4"/>
  <c r="X565" i="4"/>
  <c r="W565" i="4"/>
  <c r="U565" i="4"/>
  <c r="T565" i="4"/>
  <c r="S565" i="4"/>
  <c r="Q565" i="4"/>
  <c r="P565" i="4"/>
  <c r="O565" i="4"/>
  <c r="M565" i="4"/>
  <c r="L565" i="4"/>
  <c r="I565" i="4"/>
  <c r="H565" i="4"/>
  <c r="G565" i="4"/>
  <c r="E565" i="4"/>
  <c r="D565" i="4"/>
  <c r="C565" i="4"/>
  <c r="AO564" i="4"/>
  <c r="AN564" i="4"/>
  <c r="AM564" i="4"/>
  <c r="AK564" i="4"/>
  <c r="AJ564" i="4"/>
  <c r="AI564" i="4"/>
  <c r="AG564" i="4"/>
  <c r="AF564" i="4"/>
  <c r="AE564" i="4"/>
  <c r="AC564" i="4"/>
  <c r="AB564" i="4"/>
  <c r="AA564" i="4"/>
  <c r="Y564" i="4"/>
  <c r="X564" i="4"/>
  <c r="U564" i="4"/>
  <c r="T564" i="4"/>
  <c r="Q564" i="4"/>
  <c r="P564" i="4"/>
  <c r="M564" i="4"/>
  <c r="L564" i="4"/>
  <c r="K564" i="4"/>
  <c r="I564" i="4"/>
  <c r="H564" i="4"/>
  <c r="G564" i="4"/>
  <c r="E564" i="4"/>
  <c r="D564" i="4"/>
  <c r="C564" i="4"/>
  <c r="AO563" i="4"/>
  <c r="AN563" i="4"/>
  <c r="AM563" i="4"/>
  <c r="AK563" i="4"/>
  <c r="AJ563" i="4"/>
  <c r="AI563" i="4"/>
  <c r="AG563" i="4"/>
  <c r="AF563" i="4"/>
  <c r="AE563" i="4"/>
  <c r="AC563" i="4"/>
  <c r="AB563" i="4"/>
  <c r="AA563" i="4"/>
  <c r="Y563" i="4"/>
  <c r="X563" i="4"/>
  <c r="W563" i="4"/>
  <c r="U563" i="4"/>
  <c r="T563" i="4"/>
  <c r="S563" i="4"/>
  <c r="Q563" i="4"/>
  <c r="P563" i="4"/>
  <c r="O563" i="4"/>
  <c r="M563" i="4"/>
  <c r="L563" i="4"/>
  <c r="K563" i="4"/>
  <c r="I563" i="4"/>
  <c r="H563" i="4"/>
  <c r="G563" i="4"/>
  <c r="E563" i="4"/>
  <c r="D563" i="4"/>
  <c r="C563" i="4"/>
  <c r="AO562" i="4"/>
  <c r="AN562" i="4"/>
  <c r="AM562" i="4"/>
  <c r="AK562" i="4"/>
  <c r="AJ562" i="4"/>
  <c r="AI562" i="4"/>
  <c r="AG562" i="4"/>
  <c r="AF562" i="4"/>
  <c r="AE562" i="4"/>
  <c r="AC562" i="4"/>
  <c r="AB562" i="4"/>
  <c r="AA562" i="4"/>
  <c r="Y562" i="4"/>
  <c r="X562" i="4"/>
  <c r="W562" i="4"/>
  <c r="U562" i="4"/>
  <c r="T562" i="4"/>
  <c r="S562" i="4"/>
  <c r="Q562" i="4"/>
  <c r="P562" i="4"/>
  <c r="O562" i="4"/>
  <c r="M562" i="4"/>
  <c r="L562" i="4"/>
  <c r="K562" i="4"/>
  <c r="I562" i="4"/>
  <c r="H562" i="4"/>
  <c r="G562" i="4"/>
  <c r="E562" i="4"/>
  <c r="D562" i="4"/>
  <c r="C562" i="4"/>
  <c r="AO561" i="4"/>
  <c r="AN561" i="4"/>
  <c r="AM561" i="4"/>
  <c r="AK561" i="4"/>
  <c r="AJ561" i="4"/>
  <c r="AI561" i="4"/>
  <c r="AG561" i="4"/>
  <c r="AF561" i="4"/>
  <c r="AE561" i="4"/>
  <c r="AC561" i="4"/>
  <c r="AB561" i="4"/>
  <c r="AA561" i="4"/>
  <c r="Y561" i="4"/>
  <c r="X561" i="4"/>
  <c r="W561" i="4"/>
  <c r="U561" i="4"/>
  <c r="T561" i="4"/>
  <c r="S561" i="4"/>
  <c r="Q561" i="4"/>
  <c r="P561" i="4"/>
  <c r="O561" i="4"/>
  <c r="M561" i="4"/>
  <c r="L561" i="4"/>
  <c r="K561" i="4"/>
  <c r="I561" i="4"/>
  <c r="H561" i="4"/>
  <c r="G561" i="4"/>
  <c r="E561" i="4"/>
  <c r="D561" i="4"/>
  <c r="C561" i="4"/>
  <c r="AO560" i="4"/>
  <c r="AN560" i="4"/>
  <c r="AM560" i="4"/>
  <c r="AK560" i="4"/>
  <c r="AJ560" i="4"/>
  <c r="AI560" i="4"/>
  <c r="AG560" i="4"/>
  <c r="AF560" i="4"/>
  <c r="AE560" i="4"/>
  <c r="AC560" i="4"/>
  <c r="AB560" i="4"/>
  <c r="AA560" i="4"/>
  <c r="Y560" i="4"/>
  <c r="X560" i="4"/>
  <c r="W560" i="4"/>
  <c r="U560" i="4"/>
  <c r="T560" i="4"/>
  <c r="S560" i="4"/>
  <c r="Q560" i="4"/>
  <c r="P560" i="4"/>
  <c r="O560" i="4"/>
  <c r="M560" i="4"/>
  <c r="L560" i="4"/>
  <c r="K560" i="4"/>
  <c r="I560" i="4"/>
  <c r="H560" i="4"/>
  <c r="G560" i="4"/>
  <c r="E560" i="4"/>
  <c r="D560" i="4"/>
  <c r="C560" i="4"/>
  <c r="AO559" i="4"/>
  <c r="AN559" i="4"/>
  <c r="AM559" i="4"/>
  <c r="AK559" i="4"/>
  <c r="AJ559" i="4"/>
  <c r="AI559" i="4"/>
  <c r="AG559" i="4"/>
  <c r="AF559" i="4"/>
  <c r="AE559" i="4"/>
  <c r="AC559" i="4"/>
  <c r="AB559" i="4"/>
  <c r="AA559" i="4"/>
  <c r="Y559" i="4"/>
  <c r="X559" i="4"/>
  <c r="W559" i="4"/>
  <c r="U559" i="4"/>
  <c r="T559" i="4"/>
  <c r="S559" i="4"/>
  <c r="Q559" i="4"/>
  <c r="P559" i="4"/>
  <c r="O559" i="4"/>
  <c r="M559" i="4"/>
  <c r="L559" i="4"/>
  <c r="K559" i="4"/>
  <c r="I559" i="4"/>
  <c r="H559" i="4"/>
  <c r="G559" i="4"/>
  <c r="E559" i="4"/>
  <c r="D559" i="4"/>
  <c r="C559" i="4"/>
  <c r="AO558" i="4"/>
  <c r="AN558" i="4"/>
  <c r="AM558" i="4"/>
  <c r="AK558" i="4"/>
  <c r="AJ558" i="4"/>
  <c r="AI558" i="4"/>
  <c r="AG558" i="4"/>
  <c r="AF558" i="4"/>
  <c r="AE558" i="4"/>
  <c r="AC558" i="4"/>
  <c r="AB558" i="4"/>
  <c r="AA558" i="4"/>
  <c r="Y558" i="4"/>
  <c r="X558" i="4"/>
  <c r="W558" i="4"/>
  <c r="U558" i="4"/>
  <c r="T558" i="4"/>
  <c r="S558" i="4"/>
  <c r="Q558" i="4"/>
  <c r="P558" i="4"/>
  <c r="O558" i="4"/>
  <c r="M558" i="4"/>
  <c r="L558" i="4"/>
  <c r="K558" i="4"/>
  <c r="I558" i="4"/>
  <c r="H558" i="4"/>
  <c r="G558" i="4"/>
  <c r="E558" i="4"/>
  <c r="D558" i="4"/>
  <c r="C558" i="4"/>
  <c r="AO557" i="4"/>
  <c r="AN557" i="4"/>
  <c r="AM557" i="4"/>
  <c r="AK557" i="4"/>
  <c r="AJ557" i="4"/>
  <c r="AI557" i="4"/>
  <c r="AG557" i="4"/>
  <c r="AF557" i="4"/>
  <c r="AE557" i="4"/>
  <c r="AC557" i="4"/>
  <c r="AB557" i="4"/>
  <c r="AA557" i="4"/>
  <c r="Y557" i="4"/>
  <c r="X557" i="4"/>
  <c r="W557" i="4"/>
  <c r="U557" i="4"/>
  <c r="T557" i="4"/>
  <c r="S557" i="4"/>
  <c r="Q557" i="4"/>
  <c r="P557" i="4"/>
  <c r="O557" i="4"/>
  <c r="M557" i="4"/>
  <c r="L557" i="4"/>
  <c r="K557" i="4"/>
  <c r="I557" i="4"/>
  <c r="H557" i="4"/>
  <c r="G557" i="4"/>
  <c r="E557" i="4"/>
  <c r="D557" i="4"/>
  <c r="C557" i="4"/>
  <c r="AO556" i="4"/>
  <c r="AN556" i="4"/>
  <c r="AM556" i="4"/>
  <c r="AK556" i="4"/>
  <c r="AJ556" i="4"/>
  <c r="AI556" i="4"/>
  <c r="AG556" i="4"/>
  <c r="AF556" i="4"/>
  <c r="AE556" i="4"/>
  <c r="AC556" i="4"/>
  <c r="AB556" i="4"/>
  <c r="AA556" i="4"/>
  <c r="Y556" i="4"/>
  <c r="X556" i="4"/>
  <c r="W556" i="4"/>
  <c r="U556" i="4"/>
  <c r="T556" i="4"/>
  <c r="S556" i="4"/>
  <c r="Q556" i="4"/>
  <c r="P556" i="4"/>
  <c r="O556" i="4"/>
  <c r="M556" i="4"/>
  <c r="L556" i="4"/>
  <c r="K556" i="4"/>
  <c r="I556" i="4"/>
  <c r="H556" i="4"/>
  <c r="G556" i="4"/>
  <c r="E556" i="4"/>
  <c r="D556" i="4"/>
  <c r="C556" i="4"/>
  <c r="AO555" i="4"/>
  <c r="AN555" i="4"/>
  <c r="AM555" i="4"/>
  <c r="AK555" i="4"/>
  <c r="AJ555" i="4"/>
  <c r="AI555" i="4"/>
  <c r="AG555" i="4"/>
  <c r="AF555" i="4"/>
  <c r="AE555" i="4"/>
  <c r="AC555" i="4"/>
  <c r="AB555" i="4"/>
  <c r="AA555" i="4"/>
  <c r="Y555" i="4"/>
  <c r="X555" i="4"/>
  <c r="W555" i="4"/>
  <c r="U555" i="4"/>
  <c r="T555" i="4"/>
  <c r="S555" i="4"/>
  <c r="Q555" i="4"/>
  <c r="P555" i="4"/>
  <c r="O555" i="4"/>
  <c r="M555" i="4"/>
  <c r="L555" i="4"/>
  <c r="K555" i="4"/>
  <c r="I555" i="4"/>
  <c r="H555" i="4"/>
  <c r="G555" i="4"/>
  <c r="E555" i="4"/>
  <c r="D555" i="4"/>
  <c r="C555" i="4"/>
  <c r="AO554" i="4"/>
  <c r="AN554" i="4"/>
  <c r="AM554" i="4"/>
  <c r="AK554" i="4"/>
  <c r="AJ554" i="4"/>
  <c r="AI554" i="4"/>
  <c r="AG554" i="4"/>
  <c r="AF554" i="4"/>
  <c r="AE554" i="4"/>
  <c r="AC554" i="4"/>
  <c r="AB554" i="4"/>
  <c r="AA554" i="4"/>
  <c r="Y554" i="4"/>
  <c r="X554" i="4"/>
  <c r="W554" i="4"/>
  <c r="U554" i="4"/>
  <c r="T554" i="4"/>
  <c r="S554" i="4"/>
  <c r="Q554" i="4"/>
  <c r="P554" i="4"/>
  <c r="O554" i="4"/>
  <c r="M554" i="4"/>
  <c r="L554" i="4"/>
  <c r="K554" i="4"/>
  <c r="I554" i="4"/>
  <c r="H554" i="4"/>
  <c r="G554" i="4"/>
  <c r="E554" i="4"/>
  <c r="D554" i="4"/>
  <c r="C554" i="4"/>
  <c r="AO553" i="4"/>
  <c r="AN553" i="4"/>
  <c r="AM553" i="4"/>
  <c r="AK553" i="4"/>
  <c r="AJ553" i="4"/>
  <c r="AI553" i="4"/>
  <c r="AG553" i="4"/>
  <c r="AF553" i="4"/>
  <c r="AE553" i="4"/>
  <c r="AC553" i="4"/>
  <c r="AB553" i="4"/>
  <c r="AA553" i="4"/>
  <c r="Y553" i="4"/>
  <c r="X553" i="4"/>
  <c r="W553" i="4"/>
  <c r="U553" i="4"/>
  <c r="T553" i="4"/>
  <c r="Q553" i="4"/>
  <c r="P553" i="4"/>
  <c r="M553" i="4"/>
  <c r="L553" i="4"/>
  <c r="I553" i="4"/>
  <c r="H553" i="4"/>
  <c r="G553" i="4"/>
  <c r="E553" i="4"/>
  <c r="D553" i="4"/>
  <c r="C553" i="4"/>
  <c r="AO552" i="4"/>
  <c r="AN552" i="4"/>
  <c r="AM552" i="4"/>
  <c r="AK552" i="4"/>
  <c r="AJ552" i="4"/>
  <c r="AI552" i="4"/>
  <c r="AG552" i="4"/>
  <c r="AF552" i="4"/>
  <c r="AE552" i="4"/>
  <c r="AC552" i="4"/>
  <c r="AB552" i="4"/>
  <c r="AA552" i="4"/>
  <c r="Y552" i="4"/>
  <c r="X552" i="4"/>
  <c r="W552" i="4"/>
  <c r="U552" i="4"/>
  <c r="T552" i="4"/>
  <c r="S552" i="4"/>
  <c r="Q552" i="4"/>
  <c r="P552" i="4"/>
  <c r="O552" i="4"/>
  <c r="M552" i="4"/>
  <c r="L552" i="4"/>
  <c r="K552" i="4"/>
  <c r="I552" i="4"/>
  <c r="H552" i="4"/>
  <c r="G552" i="4"/>
  <c r="E552" i="4"/>
  <c r="D552" i="4"/>
  <c r="C552" i="4"/>
  <c r="AO551" i="4"/>
  <c r="AN551" i="4"/>
  <c r="AM551" i="4"/>
  <c r="AK551" i="4"/>
  <c r="AJ551" i="4"/>
  <c r="AI551" i="4"/>
  <c r="AG551" i="4"/>
  <c r="AF551" i="4"/>
  <c r="AE551" i="4"/>
  <c r="AC551" i="4"/>
  <c r="AB551" i="4"/>
  <c r="AA551" i="4"/>
  <c r="Y551" i="4"/>
  <c r="X551" i="4"/>
  <c r="W551" i="4"/>
  <c r="U551" i="4"/>
  <c r="T551" i="4"/>
  <c r="S551" i="4"/>
  <c r="Q551" i="4"/>
  <c r="P551" i="4"/>
  <c r="O551" i="4"/>
  <c r="M551" i="4"/>
  <c r="L551" i="4"/>
  <c r="K551" i="4"/>
  <c r="I551" i="4"/>
  <c r="H551" i="4"/>
  <c r="G551" i="4"/>
  <c r="E551" i="4"/>
  <c r="D551" i="4"/>
  <c r="C551" i="4"/>
  <c r="AO550" i="4"/>
  <c r="AN550" i="4"/>
  <c r="AM550" i="4"/>
  <c r="AK550" i="4"/>
  <c r="AJ550" i="4"/>
  <c r="AI550" i="4"/>
  <c r="AG550" i="4"/>
  <c r="AF550" i="4"/>
  <c r="AE550" i="4"/>
  <c r="AC550" i="4"/>
  <c r="AB550" i="4"/>
  <c r="AA550" i="4"/>
  <c r="Y550" i="4"/>
  <c r="X550" i="4"/>
  <c r="W550" i="4"/>
  <c r="U550" i="4"/>
  <c r="T550" i="4"/>
  <c r="S550" i="4"/>
  <c r="Q550" i="4"/>
  <c r="P550" i="4"/>
  <c r="O550" i="4"/>
  <c r="M550" i="4"/>
  <c r="L550" i="4"/>
  <c r="K550" i="4"/>
  <c r="I550" i="4"/>
  <c r="H550" i="4"/>
  <c r="G550" i="4"/>
  <c r="E550" i="4"/>
  <c r="D550" i="4"/>
  <c r="C550" i="4"/>
  <c r="AO549" i="4"/>
  <c r="AN549" i="4"/>
  <c r="AM549" i="4"/>
  <c r="AK549" i="4"/>
  <c r="AJ549" i="4"/>
  <c r="AI549" i="4"/>
  <c r="AG549" i="4"/>
  <c r="AF549" i="4"/>
  <c r="AE549" i="4"/>
  <c r="AC549" i="4"/>
  <c r="AB549" i="4"/>
  <c r="AA549" i="4"/>
  <c r="Y549" i="4"/>
  <c r="X549" i="4"/>
  <c r="W549" i="4"/>
  <c r="U549" i="4"/>
  <c r="T549" i="4"/>
  <c r="S549" i="4"/>
  <c r="Q549" i="4"/>
  <c r="P549" i="4"/>
  <c r="O549" i="4"/>
  <c r="M549" i="4"/>
  <c r="L549" i="4"/>
  <c r="K549" i="4"/>
  <c r="I549" i="4"/>
  <c r="H549" i="4"/>
  <c r="G549" i="4"/>
  <c r="E549" i="4"/>
  <c r="D549" i="4"/>
  <c r="C549" i="4"/>
  <c r="AO548" i="4"/>
  <c r="AN548" i="4"/>
  <c r="AM548" i="4"/>
  <c r="AK548" i="4"/>
  <c r="AJ548" i="4"/>
  <c r="AI548" i="4"/>
  <c r="AG548" i="4"/>
  <c r="AF548" i="4"/>
  <c r="AE548" i="4"/>
  <c r="AC548" i="4"/>
  <c r="AB548" i="4"/>
  <c r="AA548" i="4"/>
  <c r="Y548" i="4"/>
  <c r="X548" i="4"/>
  <c r="W548" i="4"/>
  <c r="U548" i="4"/>
  <c r="T548" i="4"/>
  <c r="S548" i="4"/>
  <c r="Q548" i="4"/>
  <c r="P548" i="4"/>
  <c r="O548" i="4"/>
  <c r="M548" i="4"/>
  <c r="L548" i="4"/>
  <c r="K548" i="4"/>
  <c r="I548" i="4"/>
  <c r="H548" i="4"/>
  <c r="G548" i="4"/>
  <c r="E548" i="4"/>
  <c r="D548" i="4"/>
  <c r="C548" i="4"/>
  <c r="AO547" i="4"/>
  <c r="AN547" i="4"/>
  <c r="AM547" i="4"/>
  <c r="AK547" i="4"/>
  <c r="AJ547" i="4"/>
  <c r="AI547" i="4"/>
  <c r="AG547" i="4"/>
  <c r="AF547" i="4"/>
  <c r="AE547" i="4"/>
  <c r="AC547" i="4"/>
  <c r="AB547" i="4"/>
  <c r="AA547" i="4"/>
  <c r="Y547" i="4"/>
  <c r="X547" i="4"/>
  <c r="W547" i="4"/>
  <c r="U547" i="4"/>
  <c r="T547" i="4"/>
  <c r="S547" i="4"/>
  <c r="Q547" i="4"/>
  <c r="P547" i="4"/>
  <c r="O547" i="4"/>
  <c r="M547" i="4"/>
  <c r="L547" i="4"/>
  <c r="K547" i="4"/>
  <c r="I547" i="4"/>
  <c r="H547" i="4"/>
  <c r="G547" i="4"/>
  <c r="E547" i="4"/>
  <c r="D547" i="4"/>
  <c r="C547" i="4"/>
  <c r="AO546" i="4"/>
  <c r="AN546" i="4"/>
  <c r="AM546" i="4"/>
  <c r="AK546" i="4"/>
  <c r="AJ546" i="4"/>
  <c r="AI546" i="4"/>
  <c r="AG546" i="4"/>
  <c r="AF546" i="4"/>
  <c r="AE546" i="4"/>
  <c r="AC546" i="4"/>
  <c r="AB546" i="4"/>
  <c r="AA546" i="4"/>
  <c r="Y546" i="4"/>
  <c r="X546" i="4"/>
  <c r="W546" i="4"/>
  <c r="U546" i="4"/>
  <c r="T546" i="4"/>
  <c r="S546" i="4"/>
  <c r="Q546" i="4"/>
  <c r="P546" i="4"/>
  <c r="O546" i="4"/>
  <c r="M546" i="4"/>
  <c r="L546" i="4"/>
  <c r="K546" i="4"/>
  <c r="I546" i="4"/>
  <c r="H546" i="4"/>
  <c r="G546" i="4"/>
  <c r="E546" i="4"/>
  <c r="D546" i="4"/>
  <c r="C546" i="4"/>
  <c r="AO545" i="4"/>
  <c r="AN545" i="4"/>
  <c r="AM545" i="4"/>
  <c r="AK545" i="4"/>
  <c r="AJ545" i="4"/>
  <c r="AI545" i="4"/>
  <c r="AG545" i="4"/>
  <c r="AF545" i="4"/>
  <c r="AE545" i="4"/>
  <c r="AC545" i="4"/>
  <c r="AB545" i="4"/>
  <c r="AA545" i="4"/>
  <c r="Y545" i="4"/>
  <c r="X545" i="4"/>
  <c r="W545" i="4"/>
  <c r="U545" i="4"/>
  <c r="T545" i="4"/>
  <c r="S545" i="4"/>
  <c r="Q545" i="4"/>
  <c r="P545" i="4"/>
  <c r="O545" i="4"/>
  <c r="M545" i="4"/>
  <c r="L545" i="4"/>
  <c r="K545" i="4"/>
  <c r="I545" i="4"/>
  <c r="H545" i="4"/>
  <c r="G545" i="4"/>
  <c r="E545" i="4"/>
  <c r="D545" i="4"/>
  <c r="C545" i="4"/>
  <c r="AO544" i="4"/>
  <c r="AN544" i="4"/>
  <c r="AM544" i="4"/>
  <c r="AK544" i="4"/>
  <c r="AJ544" i="4"/>
  <c r="AI544" i="4"/>
  <c r="AG544" i="4"/>
  <c r="AF544" i="4"/>
  <c r="AE544" i="4"/>
  <c r="AC544" i="4"/>
  <c r="AB544" i="4"/>
  <c r="AA544" i="4"/>
  <c r="Y544" i="4"/>
  <c r="X544" i="4"/>
  <c r="W544" i="4"/>
  <c r="U544" i="4"/>
  <c r="T544" i="4"/>
  <c r="S544" i="4"/>
  <c r="Q544" i="4"/>
  <c r="P544" i="4"/>
  <c r="O544" i="4"/>
  <c r="M544" i="4"/>
  <c r="L544" i="4"/>
  <c r="K544" i="4"/>
  <c r="I544" i="4"/>
  <c r="H544" i="4"/>
  <c r="G544" i="4"/>
  <c r="E544" i="4"/>
  <c r="D544" i="4"/>
  <c r="AO543" i="4"/>
  <c r="AN543" i="4"/>
  <c r="AM543" i="4"/>
  <c r="AK543" i="4"/>
  <c r="AJ543" i="4"/>
  <c r="AI543" i="4"/>
  <c r="AG543" i="4"/>
  <c r="AF543" i="4"/>
  <c r="AE543" i="4"/>
  <c r="AC543" i="4"/>
  <c r="AB543" i="4"/>
  <c r="AA543" i="4"/>
  <c r="Y543" i="4"/>
  <c r="X543" i="4"/>
  <c r="W543" i="4"/>
  <c r="U543" i="4"/>
  <c r="T543" i="4"/>
  <c r="S543" i="4"/>
  <c r="Q543" i="4"/>
  <c r="P543" i="4"/>
  <c r="O543" i="4"/>
  <c r="M543" i="4"/>
  <c r="L543" i="4"/>
  <c r="K543" i="4"/>
  <c r="I543" i="4"/>
  <c r="H543" i="4"/>
  <c r="G543" i="4"/>
  <c r="E543" i="4"/>
  <c r="D543" i="4"/>
  <c r="AO542" i="4"/>
  <c r="AN542" i="4"/>
  <c r="AM542" i="4"/>
  <c r="AK542" i="4"/>
  <c r="AJ542" i="4"/>
  <c r="AI542" i="4"/>
  <c r="AG542" i="4"/>
  <c r="AF542" i="4"/>
  <c r="AE542" i="4"/>
  <c r="AC542" i="4"/>
  <c r="AB542" i="4"/>
  <c r="AA542" i="4"/>
  <c r="Y542" i="4"/>
  <c r="X542" i="4"/>
  <c r="W542" i="4"/>
  <c r="U542" i="4"/>
  <c r="T542" i="4"/>
  <c r="S542" i="4"/>
  <c r="Q542" i="4"/>
  <c r="P542" i="4"/>
  <c r="O542" i="4"/>
  <c r="M542" i="4"/>
  <c r="L542" i="4"/>
  <c r="K542" i="4"/>
  <c r="I542" i="4"/>
  <c r="H542" i="4"/>
  <c r="G542" i="4"/>
  <c r="E542" i="4"/>
  <c r="D542" i="4"/>
  <c r="C542" i="4"/>
  <c r="AO541" i="4"/>
  <c r="AN541" i="4"/>
  <c r="AM541" i="4"/>
  <c r="AK541" i="4"/>
  <c r="AJ541" i="4"/>
  <c r="AI541" i="4"/>
  <c r="AG541" i="4"/>
  <c r="AF541" i="4"/>
  <c r="AE541" i="4"/>
  <c r="AC541" i="4"/>
  <c r="AB541" i="4"/>
  <c r="AA541" i="4"/>
  <c r="Y541" i="4"/>
  <c r="X541" i="4"/>
  <c r="W541" i="4"/>
  <c r="U541" i="4"/>
  <c r="T541" i="4"/>
  <c r="S541" i="4"/>
  <c r="Q541" i="4"/>
  <c r="P541" i="4"/>
  <c r="O541" i="4"/>
  <c r="M541" i="4"/>
  <c r="L541" i="4"/>
  <c r="K541" i="4"/>
  <c r="I541" i="4"/>
  <c r="H541" i="4"/>
  <c r="G541" i="4"/>
  <c r="E541" i="4"/>
  <c r="D541" i="4"/>
  <c r="C541" i="4"/>
  <c r="AO540" i="4"/>
  <c r="AN540" i="4"/>
  <c r="AM540" i="4"/>
  <c r="AK540" i="4"/>
  <c r="AJ540" i="4"/>
  <c r="AI540" i="4"/>
  <c r="AG540" i="4"/>
  <c r="AF540" i="4"/>
  <c r="AE540" i="4"/>
  <c r="AC540" i="4"/>
  <c r="AB540" i="4"/>
  <c r="AA540" i="4"/>
  <c r="Y540" i="4"/>
  <c r="X540" i="4"/>
  <c r="W540" i="4"/>
  <c r="U540" i="4"/>
  <c r="T540" i="4"/>
  <c r="S540" i="4"/>
  <c r="Q540" i="4"/>
  <c r="P540" i="4"/>
  <c r="O540" i="4"/>
  <c r="M540" i="4"/>
  <c r="L540" i="4"/>
  <c r="K540" i="4"/>
  <c r="I540" i="4"/>
  <c r="H540" i="4"/>
  <c r="G540" i="4"/>
  <c r="E540" i="4"/>
  <c r="D540" i="4"/>
  <c r="C540" i="4"/>
  <c r="AO539" i="4"/>
  <c r="AN539" i="4"/>
  <c r="AM539" i="4"/>
  <c r="AK539" i="4"/>
  <c r="AJ539" i="4"/>
  <c r="AI539" i="4"/>
  <c r="AG539" i="4"/>
  <c r="AF539" i="4"/>
  <c r="AE539" i="4"/>
  <c r="AC539" i="4"/>
  <c r="AB539" i="4"/>
  <c r="AA539" i="4"/>
  <c r="Y539" i="4"/>
  <c r="X539" i="4"/>
  <c r="W539" i="4"/>
  <c r="U539" i="4"/>
  <c r="T539" i="4"/>
  <c r="S539" i="4"/>
  <c r="Q539" i="4"/>
  <c r="P539" i="4"/>
  <c r="O539" i="4"/>
  <c r="M539" i="4"/>
  <c r="L539" i="4"/>
  <c r="K539" i="4"/>
  <c r="I539" i="4"/>
  <c r="H539" i="4"/>
  <c r="G539" i="4"/>
  <c r="E539" i="4"/>
  <c r="D539" i="4"/>
  <c r="C539" i="4"/>
  <c r="AO538" i="4"/>
  <c r="AN538" i="4"/>
  <c r="AM538" i="4"/>
  <c r="AK538" i="4"/>
  <c r="AJ538" i="4"/>
  <c r="AI538" i="4"/>
  <c r="AG538" i="4"/>
  <c r="AF538" i="4"/>
  <c r="AE538" i="4"/>
  <c r="AC538" i="4"/>
  <c r="AB538" i="4"/>
  <c r="AA538" i="4"/>
  <c r="Y538" i="4"/>
  <c r="X538" i="4"/>
  <c r="W538" i="4"/>
  <c r="U538" i="4"/>
  <c r="T538" i="4"/>
  <c r="S538" i="4"/>
  <c r="Q538" i="4"/>
  <c r="P538" i="4"/>
  <c r="O538" i="4"/>
  <c r="M538" i="4"/>
  <c r="L538" i="4"/>
  <c r="K538" i="4"/>
  <c r="I538" i="4"/>
  <c r="H538" i="4"/>
  <c r="G538" i="4"/>
  <c r="E538" i="4"/>
  <c r="D538" i="4"/>
  <c r="C538" i="4"/>
  <c r="AO537" i="4"/>
  <c r="AN537" i="4"/>
  <c r="AM537" i="4"/>
  <c r="AK537" i="4"/>
  <c r="AJ537" i="4"/>
  <c r="AI537" i="4"/>
  <c r="AG537" i="4"/>
  <c r="AF537" i="4"/>
  <c r="AE537" i="4"/>
  <c r="AC537" i="4"/>
  <c r="AB537" i="4"/>
  <c r="AA537" i="4"/>
  <c r="Y537" i="4"/>
  <c r="X537" i="4"/>
  <c r="W537" i="4"/>
  <c r="U537" i="4"/>
  <c r="T537" i="4"/>
  <c r="S537" i="4"/>
  <c r="Q537" i="4"/>
  <c r="P537" i="4"/>
  <c r="O537" i="4"/>
  <c r="M537" i="4"/>
  <c r="L537" i="4"/>
  <c r="K537" i="4"/>
  <c r="I537" i="4"/>
  <c r="H537" i="4"/>
  <c r="G537" i="4"/>
  <c r="E537" i="4"/>
  <c r="D537" i="4"/>
  <c r="C537" i="4"/>
  <c r="AO536" i="4"/>
  <c r="AN536" i="4"/>
  <c r="AM536" i="4"/>
  <c r="AK536" i="4"/>
  <c r="AJ536" i="4"/>
  <c r="AI536" i="4"/>
  <c r="AG536" i="4"/>
  <c r="AF536" i="4"/>
  <c r="AE536" i="4"/>
  <c r="AC536" i="4"/>
  <c r="AB536" i="4"/>
  <c r="AA536" i="4"/>
  <c r="Y536" i="4"/>
  <c r="X536" i="4"/>
  <c r="W536" i="4"/>
  <c r="U536" i="4"/>
  <c r="T536" i="4"/>
  <c r="S536" i="4"/>
  <c r="Q536" i="4"/>
  <c r="P536" i="4"/>
  <c r="O536" i="4"/>
  <c r="M536" i="4"/>
  <c r="L536" i="4"/>
  <c r="K536" i="4"/>
  <c r="I536" i="4"/>
  <c r="H536" i="4"/>
  <c r="G536" i="4"/>
  <c r="E536" i="4"/>
  <c r="D536" i="4"/>
  <c r="C536" i="4"/>
  <c r="AO535" i="4"/>
  <c r="AN535" i="4"/>
  <c r="AM535" i="4"/>
  <c r="AK535" i="4"/>
  <c r="AJ535" i="4"/>
  <c r="AI535" i="4"/>
  <c r="AG535" i="4"/>
  <c r="AF535" i="4"/>
  <c r="AE535" i="4"/>
  <c r="AC535" i="4"/>
  <c r="AB535" i="4"/>
  <c r="AA535" i="4"/>
  <c r="Y535" i="4"/>
  <c r="X535" i="4"/>
  <c r="W535" i="4"/>
  <c r="U535" i="4"/>
  <c r="T535" i="4"/>
  <c r="S535" i="4"/>
  <c r="Q535" i="4"/>
  <c r="P535" i="4"/>
  <c r="O535" i="4"/>
  <c r="M535" i="4"/>
  <c r="L535" i="4"/>
  <c r="K535" i="4"/>
  <c r="I535" i="4"/>
  <c r="H535" i="4"/>
  <c r="G535" i="4"/>
  <c r="E535" i="4"/>
  <c r="D535" i="4"/>
  <c r="C535" i="4"/>
  <c r="AO534" i="4"/>
  <c r="AN534" i="4"/>
  <c r="AM534" i="4"/>
  <c r="AK534" i="4"/>
  <c r="AJ534" i="4"/>
  <c r="AI534" i="4"/>
  <c r="AG534" i="4"/>
  <c r="AF534" i="4"/>
  <c r="AE534" i="4"/>
  <c r="AC534" i="4"/>
  <c r="AB534" i="4"/>
  <c r="AA534" i="4"/>
  <c r="Y534" i="4"/>
  <c r="X534" i="4"/>
  <c r="W534" i="4"/>
  <c r="U534" i="4"/>
  <c r="T534" i="4"/>
  <c r="S534" i="4"/>
  <c r="Q534" i="4"/>
  <c r="P534" i="4"/>
  <c r="O534" i="4"/>
  <c r="M534" i="4"/>
  <c r="L534" i="4"/>
  <c r="K534" i="4"/>
  <c r="I534" i="4"/>
  <c r="H534" i="4"/>
  <c r="G534" i="4"/>
  <c r="E534" i="4"/>
  <c r="D534" i="4"/>
  <c r="C534" i="4"/>
  <c r="AO533" i="4"/>
  <c r="AN533" i="4"/>
  <c r="AM533" i="4"/>
  <c r="AK533" i="4"/>
  <c r="AJ533" i="4"/>
  <c r="AI533" i="4"/>
  <c r="AG533" i="4"/>
  <c r="AF533" i="4"/>
  <c r="AE533" i="4"/>
  <c r="AC533" i="4"/>
  <c r="AB533" i="4"/>
  <c r="AA533" i="4"/>
  <c r="Y533" i="4"/>
  <c r="X533" i="4"/>
  <c r="W533" i="4"/>
  <c r="U533" i="4"/>
  <c r="T533" i="4"/>
  <c r="S533" i="4"/>
  <c r="Q533" i="4"/>
  <c r="P533" i="4"/>
  <c r="O533" i="4"/>
  <c r="M533" i="4"/>
  <c r="L533" i="4"/>
  <c r="K533" i="4"/>
  <c r="I533" i="4"/>
  <c r="H533" i="4"/>
  <c r="G533" i="4"/>
  <c r="E533" i="4"/>
  <c r="D533" i="4"/>
  <c r="C533" i="4"/>
  <c r="AO532" i="4"/>
  <c r="AN532" i="4"/>
  <c r="AM532" i="4"/>
  <c r="AK532" i="4"/>
  <c r="AJ532" i="4"/>
  <c r="AI532" i="4"/>
  <c r="AG532" i="4"/>
  <c r="AF532" i="4"/>
  <c r="AE532" i="4"/>
  <c r="AC532" i="4"/>
  <c r="AB532" i="4"/>
  <c r="AA532" i="4"/>
  <c r="Y532" i="4"/>
  <c r="X532" i="4"/>
  <c r="W532" i="4"/>
  <c r="U532" i="4"/>
  <c r="T532" i="4"/>
  <c r="S532" i="4"/>
  <c r="Q532" i="4"/>
  <c r="P532" i="4"/>
  <c r="O532" i="4"/>
  <c r="M532" i="4"/>
  <c r="L532" i="4"/>
  <c r="K532" i="4"/>
  <c r="I532" i="4"/>
  <c r="H532" i="4"/>
  <c r="G532" i="4"/>
  <c r="E532" i="4"/>
  <c r="D532" i="4"/>
  <c r="C532" i="4"/>
  <c r="AO531" i="4"/>
  <c r="AN531" i="4"/>
  <c r="AM531" i="4"/>
  <c r="AK531" i="4"/>
  <c r="AJ531" i="4"/>
  <c r="AI531" i="4"/>
  <c r="AG531" i="4"/>
  <c r="AF531" i="4"/>
  <c r="AE531" i="4"/>
  <c r="AC531" i="4"/>
  <c r="AB531" i="4"/>
  <c r="AA531" i="4"/>
  <c r="Y531" i="4"/>
  <c r="X531" i="4"/>
  <c r="W531" i="4"/>
  <c r="U531" i="4"/>
  <c r="T531" i="4"/>
  <c r="S531" i="4"/>
  <c r="Q531" i="4"/>
  <c r="P531" i="4"/>
  <c r="O531" i="4"/>
  <c r="M531" i="4"/>
  <c r="L531" i="4"/>
  <c r="K531" i="4"/>
  <c r="I531" i="4"/>
  <c r="H531" i="4"/>
  <c r="G531" i="4"/>
  <c r="E531" i="4"/>
  <c r="D531" i="4"/>
  <c r="C531" i="4"/>
  <c r="AO530" i="4"/>
  <c r="AN530" i="4"/>
  <c r="AM530" i="4"/>
  <c r="AK530" i="4"/>
  <c r="AJ530" i="4"/>
  <c r="AI530" i="4"/>
  <c r="AG530" i="4"/>
  <c r="AF530" i="4"/>
  <c r="AE530" i="4"/>
  <c r="AC530" i="4"/>
  <c r="AB530" i="4"/>
  <c r="AA530" i="4"/>
  <c r="Y530" i="4"/>
  <c r="X530" i="4"/>
  <c r="W530" i="4"/>
  <c r="U530" i="4"/>
  <c r="T530" i="4"/>
  <c r="S530" i="4"/>
  <c r="Q530" i="4"/>
  <c r="P530" i="4"/>
  <c r="O530" i="4"/>
  <c r="M530" i="4"/>
  <c r="L530" i="4"/>
  <c r="K530" i="4"/>
  <c r="I530" i="4"/>
  <c r="H530" i="4"/>
  <c r="G530" i="4"/>
  <c r="E530" i="4"/>
  <c r="D530" i="4"/>
  <c r="C530" i="4"/>
  <c r="AO529" i="4"/>
  <c r="AN529" i="4"/>
  <c r="AM529" i="4"/>
  <c r="AK529" i="4"/>
  <c r="AJ529" i="4"/>
  <c r="AI529" i="4"/>
  <c r="AG529" i="4"/>
  <c r="AF529" i="4"/>
  <c r="AE529" i="4"/>
  <c r="AC529" i="4"/>
  <c r="AB529" i="4"/>
  <c r="AA529" i="4"/>
  <c r="Y529" i="4"/>
  <c r="X529" i="4"/>
  <c r="W529" i="4"/>
  <c r="U529" i="4"/>
  <c r="T529" i="4"/>
  <c r="S529" i="4"/>
  <c r="Q529" i="4"/>
  <c r="P529" i="4"/>
  <c r="O529" i="4"/>
  <c r="M529" i="4"/>
  <c r="L529" i="4"/>
  <c r="K529" i="4"/>
  <c r="I529" i="4"/>
  <c r="H529" i="4"/>
  <c r="G529" i="4"/>
  <c r="E529" i="4"/>
  <c r="D529" i="4"/>
  <c r="C529" i="4"/>
  <c r="AO528" i="4"/>
  <c r="AN528" i="4"/>
  <c r="AM528" i="4"/>
  <c r="AK528" i="4"/>
  <c r="AJ528" i="4"/>
  <c r="AI528" i="4"/>
  <c r="AG528" i="4"/>
  <c r="AF528" i="4"/>
  <c r="AE528" i="4"/>
  <c r="AC528" i="4"/>
  <c r="AB528" i="4"/>
  <c r="AA528" i="4"/>
  <c r="Y528" i="4"/>
  <c r="X528" i="4"/>
  <c r="W528" i="4"/>
  <c r="U528" i="4"/>
  <c r="T528" i="4"/>
  <c r="S528" i="4"/>
  <c r="Q528" i="4"/>
  <c r="P528" i="4"/>
  <c r="O528" i="4"/>
  <c r="M528" i="4"/>
  <c r="L528" i="4"/>
  <c r="K528" i="4"/>
  <c r="I528" i="4"/>
  <c r="H528" i="4"/>
  <c r="G528" i="4"/>
  <c r="E528" i="4"/>
  <c r="D528" i="4"/>
  <c r="C528" i="4"/>
  <c r="AO527" i="4"/>
  <c r="AN527" i="4"/>
  <c r="AM527" i="4"/>
  <c r="AK527" i="4"/>
  <c r="AJ527" i="4"/>
  <c r="AI527" i="4"/>
  <c r="AG527" i="4"/>
  <c r="AF527" i="4"/>
  <c r="AE527" i="4"/>
  <c r="AC527" i="4"/>
  <c r="AB527" i="4"/>
  <c r="AA527" i="4"/>
  <c r="Y527" i="4"/>
  <c r="X527" i="4"/>
  <c r="W527" i="4"/>
  <c r="U527" i="4"/>
  <c r="T527" i="4"/>
  <c r="S527" i="4"/>
  <c r="Q527" i="4"/>
  <c r="P527" i="4"/>
  <c r="O527" i="4"/>
  <c r="M527" i="4"/>
  <c r="L527" i="4"/>
  <c r="K527" i="4"/>
  <c r="I527" i="4"/>
  <c r="H527" i="4"/>
  <c r="G527" i="4"/>
  <c r="E527" i="4"/>
  <c r="D527" i="4"/>
  <c r="C527" i="4"/>
  <c r="AO526" i="4"/>
  <c r="AN526" i="4"/>
  <c r="AM526" i="4"/>
  <c r="AK526" i="4"/>
  <c r="AJ526" i="4"/>
  <c r="AI526" i="4"/>
  <c r="AG526" i="4"/>
  <c r="AF526" i="4"/>
  <c r="AE526" i="4"/>
  <c r="AC526" i="4"/>
  <c r="AB526" i="4"/>
  <c r="AA526" i="4"/>
  <c r="Y526" i="4"/>
  <c r="X526" i="4"/>
  <c r="W526" i="4"/>
  <c r="U526" i="4"/>
  <c r="T526" i="4"/>
  <c r="S526" i="4"/>
  <c r="Q526" i="4"/>
  <c r="P526" i="4"/>
  <c r="O526" i="4"/>
  <c r="M526" i="4"/>
  <c r="L526" i="4"/>
  <c r="K526" i="4"/>
  <c r="I526" i="4"/>
  <c r="H526" i="4"/>
  <c r="G526" i="4"/>
  <c r="E526" i="4"/>
  <c r="D526" i="4"/>
  <c r="C526" i="4"/>
  <c r="AO525" i="4"/>
  <c r="AN525" i="4"/>
  <c r="AM525" i="4"/>
  <c r="AK525" i="4"/>
  <c r="AJ525" i="4"/>
  <c r="AI525" i="4"/>
  <c r="AG525" i="4"/>
  <c r="AF525" i="4"/>
  <c r="AE525" i="4"/>
  <c r="AC525" i="4"/>
  <c r="AB525" i="4"/>
  <c r="AA525" i="4"/>
  <c r="Y525" i="4"/>
  <c r="X525" i="4"/>
  <c r="W525" i="4"/>
  <c r="U525" i="4"/>
  <c r="T525" i="4"/>
  <c r="S525" i="4"/>
  <c r="Q525" i="4"/>
  <c r="P525" i="4"/>
  <c r="O525" i="4"/>
  <c r="M525" i="4"/>
  <c r="L525" i="4"/>
  <c r="K525" i="4"/>
  <c r="I525" i="4"/>
  <c r="H525" i="4"/>
  <c r="G525" i="4"/>
  <c r="E525" i="4"/>
  <c r="D525" i="4"/>
  <c r="C525" i="4"/>
  <c r="AO524" i="4"/>
  <c r="AN524" i="4"/>
  <c r="AM524" i="4"/>
  <c r="AK524" i="4"/>
  <c r="AJ524" i="4"/>
  <c r="AI524" i="4"/>
  <c r="AG524" i="4"/>
  <c r="AF524" i="4"/>
  <c r="AE524" i="4"/>
  <c r="AC524" i="4"/>
  <c r="AB524" i="4"/>
  <c r="AA524" i="4"/>
  <c r="Y524" i="4"/>
  <c r="X524" i="4"/>
  <c r="W524" i="4"/>
  <c r="U524" i="4"/>
  <c r="T524" i="4"/>
  <c r="S524" i="4"/>
  <c r="Q524" i="4"/>
  <c r="P524" i="4"/>
  <c r="O524" i="4"/>
  <c r="M524" i="4"/>
  <c r="L524" i="4"/>
  <c r="K524" i="4"/>
  <c r="I524" i="4"/>
  <c r="H524" i="4"/>
  <c r="G524" i="4"/>
  <c r="E524" i="4"/>
  <c r="D524" i="4"/>
  <c r="C524" i="4"/>
  <c r="AO523" i="4"/>
  <c r="AN523" i="4"/>
  <c r="AM523" i="4"/>
  <c r="AK523" i="4"/>
  <c r="AJ523" i="4"/>
  <c r="AI523" i="4"/>
  <c r="AG523" i="4"/>
  <c r="AF523" i="4"/>
  <c r="AE523" i="4"/>
  <c r="AC523" i="4"/>
  <c r="AB523" i="4"/>
  <c r="AA523" i="4"/>
  <c r="Y523" i="4"/>
  <c r="X523" i="4"/>
  <c r="W523" i="4"/>
  <c r="U523" i="4"/>
  <c r="T523" i="4"/>
  <c r="S523" i="4"/>
  <c r="Q523" i="4"/>
  <c r="P523" i="4"/>
  <c r="O523" i="4"/>
  <c r="M523" i="4"/>
  <c r="L523" i="4"/>
  <c r="K523" i="4"/>
  <c r="I523" i="4"/>
  <c r="H523" i="4"/>
  <c r="G523" i="4"/>
  <c r="E523" i="4"/>
  <c r="D523" i="4"/>
  <c r="C523" i="4"/>
  <c r="AO522" i="4"/>
  <c r="AN522" i="4"/>
  <c r="AM522" i="4"/>
  <c r="AK522" i="4"/>
  <c r="AJ522" i="4"/>
  <c r="AI522" i="4"/>
  <c r="AG522" i="4"/>
  <c r="AF522" i="4"/>
  <c r="AE522" i="4"/>
  <c r="AC522" i="4"/>
  <c r="AB522" i="4"/>
  <c r="AA522" i="4"/>
  <c r="Y522" i="4"/>
  <c r="X522" i="4"/>
  <c r="W522" i="4"/>
  <c r="U522" i="4"/>
  <c r="T522" i="4"/>
  <c r="S522" i="4"/>
  <c r="Q522" i="4"/>
  <c r="P522" i="4"/>
  <c r="O522" i="4"/>
  <c r="M522" i="4"/>
  <c r="L522" i="4"/>
  <c r="K522" i="4"/>
  <c r="I522" i="4"/>
  <c r="H522" i="4"/>
  <c r="G522" i="4"/>
  <c r="E522" i="4"/>
  <c r="D522" i="4"/>
  <c r="C522" i="4"/>
  <c r="AO521" i="4"/>
  <c r="AN521" i="4"/>
  <c r="AM521" i="4"/>
  <c r="AK521" i="4"/>
  <c r="AJ521" i="4"/>
  <c r="AI521" i="4"/>
  <c r="AG521" i="4"/>
  <c r="AF521" i="4"/>
  <c r="AE521" i="4"/>
  <c r="AC521" i="4"/>
  <c r="AB521" i="4"/>
  <c r="AA521" i="4"/>
  <c r="Y521" i="4"/>
  <c r="X521" i="4"/>
  <c r="W521" i="4"/>
  <c r="U521" i="4"/>
  <c r="T521" i="4"/>
  <c r="S521" i="4"/>
  <c r="Q521" i="4"/>
  <c r="P521" i="4"/>
  <c r="O521" i="4"/>
  <c r="M521" i="4"/>
  <c r="L521" i="4"/>
  <c r="K521" i="4"/>
  <c r="I521" i="4"/>
  <c r="H521" i="4"/>
  <c r="G521" i="4"/>
  <c r="E521" i="4"/>
  <c r="D521" i="4"/>
  <c r="C521" i="4"/>
  <c r="AO520" i="4"/>
  <c r="AN520" i="4"/>
  <c r="AM520" i="4"/>
  <c r="AK520" i="4"/>
  <c r="AJ520" i="4"/>
  <c r="AI520" i="4"/>
  <c r="AG520" i="4"/>
  <c r="AF520" i="4"/>
  <c r="AE520" i="4"/>
  <c r="AC520" i="4"/>
  <c r="AB520" i="4"/>
  <c r="AA520" i="4"/>
  <c r="Y520" i="4"/>
  <c r="X520" i="4"/>
  <c r="W520" i="4"/>
  <c r="U520" i="4"/>
  <c r="T520" i="4"/>
  <c r="S520" i="4"/>
  <c r="Q520" i="4"/>
  <c r="P520" i="4"/>
  <c r="O520" i="4"/>
  <c r="M520" i="4"/>
  <c r="L520" i="4"/>
  <c r="K520" i="4"/>
  <c r="I520" i="4"/>
  <c r="H520" i="4"/>
  <c r="E520" i="4"/>
  <c r="D520" i="4"/>
  <c r="C520" i="4"/>
  <c r="AO519" i="4"/>
  <c r="AN519" i="4"/>
  <c r="AM519" i="4"/>
  <c r="AK519" i="4"/>
  <c r="AJ519" i="4"/>
  <c r="AI519" i="4"/>
  <c r="AG519" i="4"/>
  <c r="AF519" i="4"/>
  <c r="AE519" i="4"/>
  <c r="AC519" i="4"/>
  <c r="AB519" i="4"/>
  <c r="AA519" i="4"/>
  <c r="Y519" i="4"/>
  <c r="X519" i="4"/>
  <c r="W519" i="4"/>
  <c r="U519" i="4"/>
  <c r="T519" i="4"/>
  <c r="S519" i="4"/>
  <c r="Q519" i="4"/>
  <c r="P519" i="4"/>
  <c r="O519" i="4"/>
  <c r="M519" i="4"/>
  <c r="L519" i="4"/>
  <c r="K519" i="4"/>
  <c r="I519" i="4"/>
  <c r="H519" i="4"/>
  <c r="G519" i="4"/>
  <c r="E519" i="4"/>
  <c r="D519" i="4"/>
  <c r="C519" i="4"/>
  <c r="AO518" i="4"/>
  <c r="AN518" i="4"/>
  <c r="AM518" i="4"/>
  <c r="AK518" i="4"/>
  <c r="AJ518" i="4"/>
  <c r="AI518" i="4"/>
  <c r="AG518" i="4"/>
  <c r="AF518" i="4"/>
  <c r="AE518" i="4"/>
  <c r="AC518" i="4"/>
  <c r="AB518" i="4"/>
  <c r="AA518" i="4"/>
  <c r="Y518" i="4"/>
  <c r="X518" i="4"/>
  <c r="W518" i="4"/>
  <c r="U518" i="4"/>
  <c r="T518" i="4"/>
  <c r="S518" i="4"/>
  <c r="Q518" i="4"/>
  <c r="P518" i="4"/>
  <c r="O518" i="4"/>
  <c r="M518" i="4"/>
  <c r="L518" i="4"/>
  <c r="K518" i="4"/>
  <c r="I518" i="4"/>
  <c r="H518" i="4"/>
  <c r="G518" i="4"/>
  <c r="E518" i="4"/>
  <c r="D518" i="4"/>
  <c r="C518" i="4"/>
  <c r="AO517" i="4"/>
  <c r="AN517" i="4"/>
  <c r="AM517" i="4"/>
  <c r="AK517" i="4"/>
  <c r="AJ517" i="4"/>
  <c r="AI517" i="4"/>
  <c r="AG517" i="4"/>
  <c r="AF517" i="4"/>
  <c r="AE517" i="4"/>
  <c r="AC517" i="4"/>
  <c r="AB517" i="4"/>
  <c r="AA517" i="4"/>
  <c r="Y517" i="4"/>
  <c r="X517" i="4"/>
  <c r="W517" i="4"/>
  <c r="U517" i="4"/>
  <c r="T517" i="4"/>
  <c r="S517" i="4"/>
  <c r="Q517" i="4"/>
  <c r="P517" i="4"/>
  <c r="O517" i="4"/>
  <c r="M517" i="4"/>
  <c r="L517" i="4"/>
  <c r="K517" i="4"/>
  <c r="I517" i="4"/>
  <c r="H517" i="4"/>
  <c r="G517" i="4"/>
  <c r="E517" i="4"/>
  <c r="D517" i="4"/>
  <c r="C517" i="4"/>
  <c r="AO516" i="4"/>
  <c r="AN516" i="4"/>
  <c r="AM516" i="4"/>
  <c r="AK516" i="4"/>
  <c r="AJ516" i="4"/>
  <c r="AI516" i="4"/>
  <c r="AG516" i="4"/>
  <c r="AF516" i="4"/>
  <c r="AE516" i="4"/>
  <c r="AC516" i="4"/>
  <c r="AB516" i="4"/>
  <c r="AA516" i="4"/>
  <c r="Y516" i="4"/>
  <c r="X516" i="4"/>
  <c r="W516" i="4"/>
  <c r="U516" i="4"/>
  <c r="T516" i="4"/>
  <c r="S516" i="4"/>
  <c r="Q516" i="4"/>
  <c r="P516" i="4"/>
  <c r="O516" i="4"/>
  <c r="M516" i="4"/>
  <c r="L516" i="4"/>
  <c r="K516" i="4"/>
  <c r="I516" i="4"/>
  <c r="H516" i="4"/>
  <c r="G516" i="4"/>
  <c r="E516" i="4"/>
  <c r="D516" i="4"/>
  <c r="C516" i="4"/>
  <c r="AO515" i="4"/>
  <c r="AN515" i="4"/>
  <c r="AM515" i="4"/>
  <c r="AK515" i="4"/>
  <c r="AJ515" i="4"/>
  <c r="AI515" i="4"/>
  <c r="AG515" i="4"/>
  <c r="AF515" i="4"/>
  <c r="AE515" i="4"/>
  <c r="AC515" i="4"/>
  <c r="AB515" i="4"/>
  <c r="AA515" i="4"/>
  <c r="Y515" i="4"/>
  <c r="X515" i="4"/>
  <c r="W515" i="4"/>
  <c r="U515" i="4"/>
  <c r="T515" i="4"/>
  <c r="S515" i="4"/>
  <c r="Q515" i="4"/>
  <c r="P515" i="4"/>
  <c r="O515" i="4"/>
  <c r="M515" i="4"/>
  <c r="L515" i="4"/>
  <c r="K515" i="4"/>
  <c r="I515" i="4"/>
  <c r="H515" i="4"/>
  <c r="G515" i="4"/>
  <c r="E515" i="4"/>
  <c r="D515" i="4"/>
  <c r="C515" i="4"/>
  <c r="AO514" i="4"/>
  <c r="AN514" i="4"/>
  <c r="AM514" i="4"/>
  <c r="AK514" i="4"/>
  <c r="AJ514" i="4"/>
  <c r="AI514" i="4"/>
  <c r="AG514" i="4"/>
  <c r="AF514" i="4"/>
  <c r="AE514" i="4"/>
  <c r="AC514" i="4"/>
  <c r="AB514" i="4"/>
  <c r="AA514" i="4"/>
  <c r="Y514" i="4"/>
  <c r="X514" i="4"/>
  <c r="W514" i="4"/>
  <c r="U514" i="4"/>
  <c r="T514" i="4"/>
  <c r="S514" i="4"/>
  <c r="Q514" i="4"/>
  <c r="P514" i="4"/>
  <c r="O514" i="4"/>
  <c r="M514" i="4"/>
  <c r="L514" i="4"/>
  <c r="K514" i="4"/>
  <c r="I514" i="4"/>
  <c r="H514" i="4"/>
  <c r="G514" i="4"/>
  <c r="E514" i="4"/>
  <c r="D514" i="4"/>
  <c r="C514" i="4"/>
  <c r="AO513" i="4"/>
  <c r="AN513" i="4"/>
  <c r="AM513" i="4"/>
  <c r="AK513" i="4"/>
  <c r="AJ513" i="4"/>
  <c r="AI513" i="4"/>
  <c r="AG513" i="4"/>
  <c r="AF513" i="4"/>
  <c r="AE513" i="4"/>
  <c r="AC513" i="4"/>
  <c r="AB513" i="4"/>
  <c r="AA513" i="4"/>
  <c r="Y513" i="4"/>
  <c r="X513" i="4"/>
  <c r="W513" i="4"/>
  <c r="U513" i="4"/>
  <c r="T513" i="4"/>
  <c r="S513" i="4"/>
  <c r="Q513" i="4"/>
  <c r="P513" i="4"/>
  <c r="O513" i="4"/>
  <c r="M513" i="4"/>
  <c r="L513" i="4"/>
  <c r="K513" i="4"/>
  <c r="I513" i="4"/>
  <c r="H513" i="4"/>
  <c r="G513" i="4"/>
  <c r="E513" i="4"/>
  <c r="D513" i="4"/>
  <c r="C513" i="4"/>
  <c r="AO512" i="4"/>
  <c r="AN512" i="4"/>
  <c r="AM512" i="4"/>
  <c r="AK512" i="4"/>
  <c r="AJ512" i="4"/>
  <c r="AI512" i="4"/>
  <c r="AG512" i="4"/>
  <c r="AF512" i="4"/>
  <c r="AE512" i="4"/>
  <c r="AC512" i="4"/>
  <c r="AB512" i="4"/>
  <c r="AA512" i="4"/>
  <c r="Y512" i="4"/>
  <c r="X512" i="4"/>
  <c r="W512" i="4"/>
  <c r="U512" i="4"/>
  <c r="T512" i="4"/>
  <c r="S512" i="4"/>
  <c r="Q512" i="4"/>
  <c r="P512" i="4"/>
  <c r="O512" i="4"/>
  <c r="M512" i="4"/>
  <c r="L512" i="4"/>
  <c r="K512" i="4"/>
  <c r="I512" i="4"/>
  <c r="H512" i="4"/>
  <c r="G512" i="4"/>
  <c r="E512" i="4"/>
  <c r="D512" i="4"/>
  <c r="C512" i="4"/>
  <c r="AO511" i="4"/>
  <c r="AN511" i="4"/>
  <c r="AM511" i="4"/>
  <c r="AK511" i="4"/>
  <c r="AJ511" i="4"/>
  <c r="AI511" i="4"/>
  <c r="AG511" i="4"/>
  <c r="AF511" i="4"/>
  <c r="AE511" i="4"/>
  <c r="AC511" i="4"/>
  <c r="AB511" i="4"/>
  <c r="AA511" i="4"/>
  <c r="Y511" i="4"/>
  <c r="X511" i="4"/>
  <c r="W511" i="4"/>
  <c r="U511" i="4"/>
  <c r="T511" i="4"/>
  <c r="S511" i="4"/>
  <c r="Q511" i="4"/>
  <c r="P511" i="4"/>
  <c r="O511" i="4"/>
  <c r="M511" i="4"/>
  <c r="L511" i="4"/>
  <c r="K511" i="4"/>
  <c r="I511" i="4"/>
  <c r="H511" i="4"/>
  <c r="G511" i="4"/>
  <c r="E511" i="4"/>
  <c r="D511" i="4"/>
  <c r="C511" i="4"/>
  <c r="AO510" i="4"/>
  <c r="AN510" i="4"/>
  <c r="AM510" i="4"/>
  <c r="AK510" i="4"/>
  <c r="AJ510" i="4"/>
  <c r="AI510" i="4"/>
  <c r="AG510" i="4"/>
  <c r="AF510" i="4"/>
  <c r="AE510" i="4"/>
  <c r="AC510" i="4"/>
  <c r="AB510" i="4"/>
  <c r="AA510" i="4"/>
  <c r="Y510" i="4"/>
  <c r="X510" i="4"/>
  <c r="W510" i="4"/>
  <c r="U510" i="4"/>
  <c r="T510" i="4"/>
  <c r="S510" i="4"/>
  <c r="Q510" i="4"/>
  <c r="P510" i="4"/>
  <c r="O510" i="4"/>
  <c r="M510" i="4"/>
  <c r="L510" i="4"/>
  <c r="K510" i="4"/>
  <c r="I510" i="4"/>
  <c r="H510" i="4"/>
  <c r="G510" i="4"/>
  <c r="E510" i="4"/>
  <c r="D510" i="4"/>
  <c r="C510" i="4"/>
  <c r="AO509" i="4"/>
  <c r="AN509" i="4"/>
  <c r="AM509" i="4"/>
  <c r="AK509" i="4"/>
  <c r="AJ509" i="4"/>
  <c r="AI509" i="4"/>
  <c r="AG509" i="4"/>
  <c r="AF509" i="4"/>
  <c r="AE509" i="4"/>
  <c r="AC509" i="4"/>
  <c r="AB509" i="4"/>
  <c r="AA509" i="4"/>
  <c r="Y509" i="4"/>
  <c r="X509" i="4"/>
  <c r="W509" i="4"/>
  <c r="U509" i="4"/>
  <c r="T509" i="4"/>
  <c r="S509" i="4"/>
  <c r="Q509" i="4"/>
  <c r="P509" i="4"/>
  <c r="O509" i="4"/>
  <c r="M509" i="4"/>
  <c r="L509" i="4"/>
  <c r="K509" i="4"/>
  <c r="I509" i="4"/>
  <c r="H509" i="4"/>
  <c r="G509" i="4"/>
  <c r="E509" i="4"/>
  <c r="D509" i="4"/>
  <c r="C509" i="4"/>
  <c r="AO508" i="4"/>
  <c r="AN508" i="4"/>
  <c r="AM508" i="4"/>
  <c r="AK508" i="4"/>
  <c r="AJ508" i="4"/>
  <c r="AI508" i="4"/>
  <c r="AG508" i="4"/>
  <c r="AF508" i="4"/>
  <c r="AE508" i="4"/>
  <c r="AC508" i="4"/>
  <c r="AB508" i="4"/>
  <c r="AA508" i="4"/>
  <c r="Y508" i="4"/>
  <c r="X508" i="4"/>
  <c r="W508" i="4"/>
  <c r="U508" i="4"/>
  <c r="T508" i="4"/>
  <c r="S508" i="4"/>
  <c r="Q508" i="4"/>
  <c r="P508" i="4"/>
  <c r="O508" i="4"/>
  <c r="M508" i="4"/>
  <c r="L508" i="4"/>
  <c r="K508" i="4"/>
  <c r="I508" i="4"/>
  <c r="H508" i="4"/>
  <c r="G508" i="4"/>
  <c r="E508" i="4"/>
  <c r="D508" i="4"/>
  <c r="C508" i="4"/>
  <c r="AO507" i="4"/>
  <c r="AN507" i="4"/>
  <c r="AM507" i="4"/>
  <c r="AK507" i="4"/>
  <c r="AJ507" i="4"/>
  <c r="AI507" i="4"/>
  <c r="AG507" i="4"/>
  <c r="AF507" i="4"/>
  <c r="AE507" i="4"/>
  <c r="AC507" i="4"/>
  <c r="AB507" i="4"/>
  <c r="AA507" i="4"/>
  <c r="Y507" i="4"/>
  <c r="X507" i="4"/>
  <c r="W507" i="4"/>
  <c r="U507" i="4"/>
  <c r="T507" i="4"/>
  <c r="S507" i="4"/>
  <c r="Q507" i="4"/>
  <c r="P507" i="4"/>
  <c r="O507" i="4"/>
  <c r="M507" i="4"/>
  <c r="L507" i="4"/>
  <c r="K507" i="4"/>
  <c r="I507" i="4"/>
  <c r="H507" i="4"/>
  <c r="G507" i="4"/>
  <c r="E507" i="4"/>
  <c r="D507" i="4"/>
  <c r="C507" i="4"/>
  <c r="AO506" i="4"/>
  <c r="AN506" i="4"/>
  <c r="AM506" i="4"/>
  <c r="AK506" i="4"/>
  <c r="AJ506" i="4"/>
  <c r="AI506" i="4"/>
  <c r="AG506" i="4"/>
  <c r="AF506" i="4"/>
  <c r="AE506" i="4"/>
  <c r="AC506" i="4"/>
  <c r="AB506" i="4"/>
  <c r="AA506" i="4"/>
  <c r="Y506" i="4"/>
  <c r="X506" i="4"/>
  <c r="W506" i="4"/>
  <c r="U506" i="4"/>
  <c r="T506" i="4"/>
  <c r="S506" i="4"/>
  <c r="Q506" i="4"/>
  <c r="P506" i="4"/>
  <c r="M506" i="4"/>
  <c r="L506" i="4"/>
  <c r="I506" i="4"/>
  <c r="H506" i="4"/>
  <c r="E506" i="4"/>
  <c r="D506" i="4"/>
  <c r="AO505" i="4"/>
  <c r="AN505" i="4"/>
  <c r="AM505" i="4"/>
  <c r="AK505" i="4"/>
  <c r="AJ505" i="4"/>
  <c r="AI505" i="4"/>
  <c r="AG505" i="4"/>
  <c r="AF505" i="4"/>
  <c r="AE505" i="4"/>
  <c r="AC505" i="4"/>
  <c r="AB505" i="4"/>
  <c r="AA505" i="4"/>
  <c r="Y505" i="4"/>
  <c r="X505" i="4"/>
  <c r="W505" i="4"/>
  <c r="U505" i="4"/>
  <c r="T505" i="4"/>
  <c r="S505" i="4"/>
  <c r="Q505" i="4"/>
  <c r="P505" i="4"/>
  <c r="O505" i="4"/>
  <c r="M505" i="4"/>
  <c r="L505" i="4"/>
  <c r="K505" i="4"/>
  <c r="I505" i="4"/>
  <c r="H505" i="4"/>
  <c r="G505" i="4"/>
  <c r="E505" i="4"/>
  <c r="D505" i="4"/>
  <c r="C505" i="4"/>
  <c r="AO504" i="4"/>
  <c r="AN504" i="4"/>
  <c r="AM504" i="4"/>
  <c r="AK504" i="4"/>
  <c r="AJ504" i="4"/>
  <c r="AI504" i="4"/>
  <c r="AG504" i="4"/>
  <c r="AF504" i="4"/>
  <c r="AE504" i="4"/>
  <c r="AC504" i="4"/>
  <c r="AB504" i="4"/>
  <c r="AA504" i="4"/>
  <c r="Y504" i="4"/>
  <c r="X504" i="4"/>
  <c r="W504" i="4"/>
  <c r="U504" i="4"/>
  <c r="T504" i="4"/>
  <c r="S504" i="4"/>
  <c r="Q504" i="4"/>
  <c r="P504" i="4"/>
  <c r="O504" i="4"/>
  <c r="M504" i="4"/>
  <c r="L504" i="4"/>
  <c r="K504" i="4"/>
  <c r="I504" i="4"/>
  <c r="H504" i="4"/>
  <c r="G504" i="4"/>
  <c r="E504" i="4"/>
  <c r="D504" i="4"/>
  <c r="C504" i="4"/>
  <c r="AO503" i="4"/>
  <c r="AN503" i="4"/>
  <c r="AM503" i="4"/>
  <c r="AK503" i="4"/>
  <c r="AJ503" i="4"/>
  <c r="AI503" i="4"/>
  <c r="AG503" i="4"/>
  <c r="AF503" i="4"/>
  <c r="AE503" i="4"/>
  <c r="AC503" i="4"/>
  <c r="AB503" i="4"/>
  <c r="AA503" i="4"/>
  <c r="Y503" i="4"/>
  <c r="X503" i="4"/>
  <c r="W503" i="4"/>
  <c r="U503" i="4"/>
  <c r="T503" i="4"/>
  <c r="S503" i="4"/>
  <c r="Q503" i="4"/>
  <c r="P503" i="4"/>
  <c r="O503" i="4"/>
  <c r="M503" i="4"/>
  <c r="L503" i="4"/>
  <c r="K503" i="4"/>
  <c r="I503" i="4"/>
  <c r="H503" i="4"/>
  <c r="G503" i="4"/>
  <c r="E503" i="4"/>
  <c r="D503" i="4"/>
  <c r="C503" i="4"/>
  <c r="AO502" i="4"/>
  <c r="AN502" i="4"/>
  <c r="AM502" i="4"/>
  <c r="AK502" i="4"/>
  <c r="AJ502" i="4"/>
  <c r="AI502" i="4"/>
  <c r="AG502" i="4"/>
  <c r="AF502" i="4"/>
  <c r="AE502" i="4"/>
  <c r="AC502" i="4"/>
  <c r="AB502" i="4"/>
  <c r="AA502" i="4"/>
  <c r="Y502" i="4"/>
  <c r="X502" i="4"/>
  <c r="W502" i="4"/>
  <c r="U502" i="4"/>
  <c r="T502" i="4"/>
  <c r="S502" i="4"/>
  <c r="Q502" i="4"/>
  <c r="P502" i="4"/>
  <c r="O502" i="4"/>
  <c r="M502" i="4"/>
  <c r="L502" i="4"/>
  <c r="K502" i="4"/>
  <c r="I502" i="4"/>
  <c r="H502" i="4"/>
  <c r="G502" i="4"/>
  <c r="E502" i="4"/>
  <c r="D502" i="4"/>
  <c r="C502" i="4"/>
  <c r="AO501" i="4"/>
  <c r="AN501" i="4"/>
  <c r="AM501" i="4"/>
  <c r="AK501" i="4"/>
  <c r="AJ501" i="4"/>
  <c r="AI501" i="4"/>
  <c r="AG501" i="4"/>
  <c r="AF501" i="4"/>
  <c r="AE501" i="4"/>
  <c r="AC501" i="4"/>
  <c r="AB501" i="4"/>
  <c r="AA501" i="4"/>
  <c r="Y501" i="4"/>
  <c r="X501" i="4"/>
  <c r="W501" i="4"/>
  <c r="U501" i="4"/>
  <c r="T501" i="4"/>
  <c r="S501" i="4"/>
  <c r="Q501" i="4"/>
  <c r="P501" i="4"/>
  <c r="O501" i="4"/>
  <c r="M501" i="4"/>
  <c r="L501" i="4"/>
  <c r="K501" i="4"/>
  <c r="I501" i="4"/>
  <c r="H501" i="4"/>
  <c r="G501" i="4"/>
  <c r="E501" i="4"/>
  <c r="D501" i="4"/>
  <c r="C501" i="4"/>
  <c r="AO500" i="4"/>
  <c r="AN500" i="4"/>
  <c r="AM500" i="4"/>
  <c r="AK500" i="4"/>
  <c r="AJ500" i="4"/>
  <c r="AI500" i="4"/>
  <c r="AG500" i="4"/>
  <c r="AF500" i="4"/>
  <c r="AE500" i="4"/>
  <c r="AC500" i="4"/>
  <c r="AB500" i="4"/>
  <c r="AA500" i="4"/>
  <c r="Y500" i="4"/>
  <c r="X500" i="4"/>
  <c r="W500" i="4"/>
  <c r="U500" i="4"/>
  <c r="T500" i="4"/>
  <c r="S500" i="4"/>
  <c r="Q500" i="4"/>
  <c r="P500" i="4"/>
  <c r="O500" i="4"/>
  <c r="M500" i="4"/>
  <c r="L500" i="4"/>
  <c r="K500" i="4"/>
  <c r="I500" i="4"/>
  <c r="H500" i="4"/>
  <c r="G500" i="4"/>
  <c r="E500" i="4"/>
  <c r="D500" i="4"/>
  <c r="C500" i="4"/>
  <c r="AO499" i="4"/>
  <c r="AN499" i="4"/>
  <c r="AM499" i="4"/>
  <c r="AK499" i="4"/>
  <c r="AJ499" i="4"/>
  <c r="AI499" i="4"/>
  <c r="AG499" i="4"/>
  <c r="AF499" i="4"/>
  <c r="AE499" i="4"/>
  <c r="AC499" i="4"/>
  <c r="AB499" i="4"/>
  <c r="AA499" i="4"/>
  <c r="Y499" i="4"/>
  <c r="X499" i="4"/>
  <c r="W499" i="4"/>
  <c r="U499" i="4"/>
  <c r="T499" i="4"/>
  <c r="S499" i="4"/>
  <c r="Q499" i="4"/>
  <c r="P499" i="4"/>
  <c r="O499" i="4"/>
  <c r="M499" i="4"/>
  <c r="L499" i="4"/>
  <c r="K499" i="4"/>
  <c r="I499" i="4"/>
  <c r="H499" i="4"/>
  <c r="G499" i="4"/>
  <c r="E499" i="4"/>
  <c r="D499" i="4"/>
  <c r="C499" i="4"/>
  <c r="AO498" i="4"/>
  <c r="AN498" i="4"/>
  <c r="AM498" i="4"/>
  <c r="AK498" i="4"/>
  <c r="AJ498" i="4"/>
  <c r="AI498" i="4"/>
  <c r="AG498" i="4"/>
  <c r="AF498" i="4"/>
  <c r="AE498" i="4"/>
  <c r="AC498" i="4"/>
  <c r="AB498" i="4"/>
  <c r="AA498" i="4"/>
  <c r="Y498" i="4"/>
  <c r="X498" i="4"/>
  <c r="W498" i="4"/>
  <c r="U498" i="4"/>
  <c r="T498" i="4"/>
  <c r="S498" i="4"/>
  <c r="Q498" i="4"/>
  <c r="P498" i="4"/>
  <c r="O498" i="4"/>
  <c r="M498" i="4"/>
  <c r="L498" i="4"/>
  <c r="K498" i="4"/>
  <c r="I498" i="4"/>
  <c r="H498" i="4"/>
  <c r="G498" i="4"/>
  <c r="E498" i="4"/>
  <c r="D498" i="4"/>
  <c r="C498" i="4"/>
  <c r="AO497" i="4"/>
  <c r="AN497" i="4"/>
  <c r="AM497" i="4"/>
  <c r="AK497" i="4"/>
  <c r="AJ497" i="4"/>
  <c r="AI497" i="4"/>
  <c r="AG497" i="4"/>
  <c r="AF497" i="4"/>
  <c r="AE497" i="4"/>
  <c r="AC497" i="4"/>
  <c r="AB497" i="4"/>
  <c r="AA497" i="4"/>
  <c r="Y497" i="4"/>
  <c r="X497" i="4"/>
  <c r="W497" i="4"/>
  <c r="U497" i="4"/>
  <c r="T497" i="4"/>
  <c r="S497" i="4"/>
  <c r="Q497" i="4"/>
  <c r="P497" i="4"/>
  <c r="O497" i="4"/>
  <c r="M497" i="4"/>
  <c r="L497" i="4"/>
  <c r="K497" i="4"/>
  <c r="I497" i="4"/>
  <c r="H497" i="4"/>
  <c r="G497" i="4"/>
  <c r="E497" i="4"/>
  <c r="D497" i="4"/>
  <c r="C497" i="4"/>
  <c r="AO496" i="4"/>
  <c r="AN496" i="4"/>
  <c r="AM496" i="4"/>
  <c r="AK496" i="4"/>
  <c r="AJ496" i="4"/>
  <c r="AI496" i="4"/>
  <c r="AG496" i="4"/>
  <c r="AF496" i="4"/>
  <c r="AE496" i="4"/>
  <c r="AC496" i="4"/>
  <c r="AB496" i="4"/>
  <c r="AA496" i="4"/>
  <c r="Y496" i="4"/>
  <c r="X496" i="4"/>
  <c r="W496" i="4"/>
  <c r="U496" i="4"/>
  <c r="T496" i="4"/>
  <c r="S496" i="4"/>
  <c r="Q496" i="4"/>
  <c r="P496" i="4"/>
  <c r="O496" i="4"/>
  <c r="M496" i="4"/>
  <c r="L496" i="4"/>
  <c r="K496" i="4"/>
  <c r="I496" i="4"/>
  <c r="H496" i="4"/>
  <c r="G496" i="4"/>
  <c r="E496" i="4"/>
  <c r="D496" i="4"/>
  <c r="C496" i="4"/>
  <c r="AO495" i="4"/>
  <c r="AN495" i="4"/>
  <c r="AM495" i="4"/>
  <c r="AK495" i="4"/>
  <c r="AJ495" i="4"/>
  <c r="AI495" i="4"/>
  <c r="AG495" i="4"/>
  <c r="AF495" i="4"/>
  <c r="AE495" i="4"/>
  <c r="AC495" i="4"/>
  <c r="AB495" i="4"/>
  <c r="AA495" i="4"/>
  <c r="Y495" i="4"/>
  <c r="X495" i="4"/>
  <c r="W495" i="4"/>
  <c r="U495" i="4"/>
  <c r="T495" i="4"/>
  <c r="S495" i="4"/>
  <c r="Q495" i="4"/>
  <c r="P495" i="4"/>
  <c r="O495" i="4"/>
  <c r="M495" i="4"/>
  <c r="L495" i="4"/>
  <c r="K495" i="4"/>
  <c r="I495" i="4"/>
  <c r="H495" i="4"/>
  <c r="G495" i="4"/>
  <c r="E495" i="4"/>
  <c r="D495" i="4"/>
  <c r="C495" i="4"/>
  <c r="AO494" i="4"/>
  <c r="AN494" i="4"/>
  <c r="AM494" i="4"/>
  <c r="AK494" i="4"/>
  <c r="AJ494" i="4"/>
  <c r="AI494" i="4"/>
  <c r="AG494" i="4"/>
  <c r="AF494" i="4"/>
  <c r="AE494" i="4"/>
  <c r="AC494" i="4"/>
  <c r="AB494" i="4"/>
  <c r="AA494" i="4"/>
  <c r="Y494" i="4"/>
  <c r="X494" i="4"/>
  <c r="W494" i="4"/>
  <c r="U494" i="4"/>
  <c r="T494" i="4"/>
  <c r="S494" i="4"/>
  <c r="Q494" i="4"/>
  <c r="P494" i="4"/>
  <c r="O494" i="4"/>
  <c r="M494" i="4"/>
  <c r="L494" i="4"/>
  <c r="K494" i="4"/>
  <c r="I494" i="4"/>
  <c r="H494" i="4"/>
  <c r="G494" i="4"/>
  <c r="E494" i="4"/>
  <c r="D494" i="4"/>
  <c r="C494" i="4"/>
  <c r="AO493" i="4"/>
  <c r="AN493" i="4"/>
  <c r="AM493" i="4"/>
  <c r="AK493" i="4"/>
  <c r="AJ493" i="4"/>
  <c r="AI493" i="4"/>
  <c r="AG493" i="4"/>
  <c r="AF493" i="4"/>
  <c r="AE493" i="4"/>
  <c r="AC493" i="4"/>
  <c r="AB493" i="4"/>
  <c r="AA493" i="4"/>
  <c r="Y493" i="4"/>
  <c r="X493" i="4"/>
  <c r="W493" i="4"/>
  <c r="U493" i="4"/>
  <c r="T493" i="4"/>
  <c r="S493" i="4"/>
  <c r="Q493" i="4"/>
  <c r="P493" i="4"/>
  <c r="O493" i="4"/>
  <c r="M493" i="4"/>
  <c r="L493" i="4"/>
  <c r="K493" i="4"/>
  <c r="I493" i="4"/>
  <c r="H493" i="4"/>
  <c r="G493" i="4"/>
  <c r="E493" i="4"/>
  <c r="D493" i="4"/>
  <c r="C493" i="4"/>
  <c r="AO492" i="4"/>
  <c r="AN492" i="4"/>
  <c r="AM492" i="4"/>
  <c r="AK492" i="4"/>
  <c r="AJ492" i="4"/>
  <c r="AI492" i="4"/>
  <c r="AG492" i="4"/>
  <c r="AF492" i="4"/>
  <c r="AE492" i="4"/>
  <c r="AC492" i="4"/>
  <c r="AB492" i="4"/>
  <c r="AA492" i="4"/>
  <c r="Y492" i="4"/>
  <c r="X492" i="4"/>
  <c r="W492" i="4"/>
  <c r="U492" i="4"/>
  <c r="T492" i="4"/>
  <c r="S492" i="4"/>
  <c r="Q492" i="4"/>
  <c r="P492" i="4"/>
  <c r="O492" i="4"/>
  <c r="M492" i="4"/>
  <c r="L492" i="4"/>
  <c r="K492" i="4"/>
  <c r="I492" i="4"/>
  <c r="H492" i="4"/>
  <c r="E492" i="4"/>
  <c r="D492" i="4"/>
  <c r="AO491" i="4"/>
  <c r="AN491" i="4"/>
  <c r="AM491" i="4"/>
  <c r="AK491" i="4"/>
  <c r="AJ491" i="4"/>
  <c r="AI491" i="4"/>
  <c r="AG491" i="4"/>
  <c r="AF491" i="4"/>
  <c r="AE491" i="4"/>
  <c r="AC491" i="4"/>
  <c r="AB491" i="4"/>
  <c r="AA491" i="4"/>
  <c r="Y491" i="4"/>
  <c r="X491" i="4"/>
  <c r="W491" i="4"/>
  <c r="U491" i="4"/>
  <c r="T491" i="4"/>
  <c r="S491" i="4"/>
  <c r="Q491" i="4"/>
  <c r="P491" i="4"/>
  <c r="O491" i="4"/>
  <c r="M491" i="4"/>
  <c r="L491" i="4"/>
  <c r="K491" i="4"/>
  <c r="I491" i="4"/>
  <c r="H491" i="4"/>
  <c r="G491" i="4"/>
  <c r="E491" i="4"/>
  <c r="D491" i="4"/>
  <c r="C491" i="4"/>
  <c r="AO490" i="4"/>
  <c r="AN490" i="4"/>
  <c r="AM490" i="4"/>
  <c r="AK490" i="4"/>
  <c r="AJ490" i="4"/>
  <c r="AI490" i="4"/>
  <c r="AG490" i="4"/>
  <c r="AF490" i="4"/>
  <c r="AE490" i="4"/>
  <c r="AC490" i="4"/>
  <c r="AB490" i="4"/>
  <c r="AA490" i="4"/>
  <c r="Y490" i="4"/>
  <c r="X490" i="4"/>
  <c r="W490" i="4"/>
  <c r="U490" i="4"/>
  <c r="T490" i="4"/>
  <c r="S490" i="4"/>
  <c r="Q490" i="4"/>
  <c r="P490" i="4"/>
  <c r="O490" i="4"/>
  <c r="M490" i="4"/>
  <c r="L490" i="4"/>
  <c r="K490" i="4"/>
  <c r="I490" i="4"/>
  <c r="H490" i="4"/>
  <c r="G490" i="4"/>
  <c r="E490" i="4"/>
  <c r="D490" i="4"/>
  <c r="C490" i="4"/>
  <c r="AO489" i="4"/>
  <c r="AN489" i="4"/>
  <c r="AM489" i="4"/>
  <c r="AK489" i="4"/>
  <c r="AJ489" i="4"/>
  <c r="AI489" i="4"/>
  <c r="AG489" i="4"/>
  <c r="AF489" i="4"/>
  <c r="AE489" i="4"/>
  <c r="AC489" i="4"/>
  <c r="AB489" i="4"/>
  <c r="AA489" i="4"/>
  <c r="Y489" i="4"/>
  <c r="X489" i="4"/>
  <c r="W489" i="4"/>
  <c r="U489" i="4"/>
  <c r="T489" i="4"/>
  <c r="S489" i="4"/>
  <c r="Q489" i="4"/>
  <c r="P489" i="4"/>
  <c r="O489" i="4"/>
  <c r="M489" i="4"/>
  <c r="L489" i="4"/>
  <c r="K489" i="4"/>
  <c r="I489" i="4"/>
  <c r="H489" i="4"/>
  <c r="G489" i="4"/>
  <c r="E489" i="4"/>
  <c r="D489" i="4"/>
  <c r="C489" i="4"/>
  <c r="AO488" i="4"/>
  <c r="AN488" i="4"/>
  <c r="AM488" i="4"/>
  <c r="AK488" i="4"/>
  <c r="AJ488" i="4"/>
  <c r="AI488" i="4"/>
  <c r="AG488" i="4"/>
  <c r="AF488" i="4"/>
  <c r="AE488" i="4"/>
  <c r="AC488" i="4"/>
  <c r="AB488" i="4"/>
  <c r="AA488" i="4"/>
  <c r="Y488" i="4"/>
  <c r="X488" i="4"/>
  <c r="W488" i="4"/>
  <c r="U488" i="4"/>
  <c r="T488" i="4"/>
  <c r="S488" i="4"/>
  <c r="Q488" i="4"/>
  <c r="P488" i="4"/>
  <c r="O488" i="4"/>
  <c r="M488" i="4"/>
  <c r="L488" i="4"/>
  <c r="K488" i="4"/>
  <c r="I488" i="4"/>
  <c r="H488" i="4"/>
  <c r="G488" i="4"/>
  <c r="E488" i="4"/>
  <c r="D488" i="4"/>
  <c r="C488" i="4"/>
  <c r="AO487" i="4"/>
  <c r="AN487" i="4"/>
  <c r="AM487" i="4"/>
  <c r="AK487" i="4"/>
  <c r="AJ487" i="4"/>
  <c r="AI487" i="4"/>
  <c r="AG487" i="4"/>
  <c r="AF487" i="4"/>
  <c r="AE487" i="4"/>
  <c r="AC487" i="4"/>
  <c r="AB487" i="4"/>
  <c r="AA487" i="4"/>
  <c r="Y487" i="4"/>
  <c r="X487" i="4"/>
  <c r="W487" i="4"/>
  <c r="U487" i="4"/>
  <c r="T487" i="4"/>
  <c r="S487" i="4"/>
  <c r="Q487" i="4"/>
  <c r="P487" i="4"/>
  <c r="O487" i="4"/>
  <c r="M487" i="4"/>
  <c r="L487" i="4"/>
  <c r="K487" i="4"/>
  <c r="I487" i="4"/>
  <c r="H487" i="4"/>
  <c r="G487" i="4"/>
  <c r="E487" i="4"/>
  <c r="D487" i="4"/>
  <c r="C487" i="4"/>
  <c r="AO486" i="4"/>
  <c r="AN486" i="4"/>
  <c r="AM486" i="4"/>
  <c r="AK486" i="4"/>
  <c r="AJ486" i="4"/>
  <c r="AI486" i="4"/>
  <c r="AG486" i="4"/>
  <c r="AF486" i="4"/>
  <c r="AE486" i="4"/>
  <c r="AC486" i="4"/>
  <c r="AB486" i="4"/>
  <c r="AA486" i="4"/>
  <c r="Y486" i="4"/>
  <c r="X486" i="4"/>
  <c r="W486" i="4"/>
  <c r="U486" i="4"/>
  <c r="T486" i="4"/>
  <c r="S486" i="4"/>
  <c r="Q486" i="4"/>
  <c r="P486" i="4"/>
  <c r="O486" i="4"/>
  <c r="M486" i="4"/>
  <c r="L486" i="4"/>
  <c r="K486" i="4"/>
  <c r="I486" i="4"/>
  <c r="H486" i="4"/>
  <c r="G486" i="4"/>
  <c r="E486" i="4"/>
  <c r="D486" i="4"/>
  <c r="C486" i="4"/>
  <c r="AO485" i="4"/>
  <c r="AN485" i="4"/>
  <c r="AM485" i="4"/>
  <c r="AK485" i="4"/>
  <c r="AJ485" i="4"/>
  <c r="AI485" i="4"/>
  <c r="AG485" i="4"/>
  <c r="AF485" i="4"/>
  <c r="AE485" i="4"/>
  <c r="AC485" i="4"/>
  <c r="AB485" i="4"/>
  <c r="AA485" i="4"/>
  <c r="Y485" i="4"/>
  <c r="X485" i="4"/>
  <c r="W485" i="4"/>
  <c r="U485" i="4"/>
  <c r="T485" i="4"/>
  <c r="S485" i="4"/>
  <c r="Q485" i="4"/>
  <c r="P485" i="4"/>
  <c r="O485" i="4"/>
  <c r="M485" i="4"/>
  <c r="L485" i="4"/>
  <c r="K485" i="4"/>
  <c r="I485" i="4"/>
  <c r="H485" i="4"/>
  <c r="G485" i="4"/>
  <c r="E485" i="4"/>
  <c r="D485" i="4"/>
  <c r="C485" i="4"/>
  <c r="AO484" i="4"/>
  <c r="AN484" i="4"/>
  <c r="AM484" i="4"/>
  <c r="AK484" i="4"/>
  <c r="AJ484" i="4"/>
  <c r="AI484" i="4"/>
  <c r="AG484" i="4"/>
  <c r="AF484" i="4"/>
  <c r="AE484" i="4"/>
  <c r="AC484" i="4"/>
  <c r="AB484" i="4"/>
  <c r="AA484" i="4"/>
  <c r="Y484" i="4"/>
  <c r="X484" i="4"/>
  <c r="W484" i="4"/>
  <c r="U484" i="4"/>
  <c r="T484" i="4"/>
  <c r="S484" i="4"/>
  <c r="Q484" i="4"/>
  <c r="P484" i="4"/>
  <c r="O484" i="4"/>
  <c r="M484" i="4"/>
  <c r="L484" i="4"/>
  <c r="K484" i="4"/>
  <c r="I484" i="4"/>
  <c r="H484" i="4"/>
  <c r="G484" i="4"/>
  <c r="E484" i="4"/>
  <c r="D484" i="4"/>
  <c r="C484" i="4"/>
  <c r="AO483" i="4"/>
  <c r="AN483" i="4"/>
  <c r="AM483" i="4"/>
  <c r="AK483" i="4"/>
  <c r="AJ483" i="4"/>
  <c r="AI483" i="4"/>
  <c r="AG483" i="4"/>
  <c r="AF483" i="4"/>
  <c r="AE483" i="4"/>
  <c r="AC483" i="4"/>
  <c r="AB483" i="4"/>
  <c r="AA483" i="4"/>
  <c r="Y483" i="4"/>
  <c r="X483" i="4"/>
  <c r="W483" i="4"/>
  <c r="U483" i="4"/>
  <c r="T483" i="4"/>
  <c r="S483" i="4"/>
  <c r="Q483" i="4"/>
  <c r="P483" i="4"/>
  <c r="O483" i="4"/>
  <c r="M483" i="4"/>
  <c r="L483" i="4"/>
  <c r="K483" i="4"/>
  <c r="I483" i="4"/>
  <c r="H483" i="4"/>
  <c r="G483" i="4"/>
  <c r="E483" i="4"/>
  <c r="D483" i="4"/>
  <c r="C483" i="4"/>
  <c r="AO482" i="4"/>
  <c r="AN482" i="4"/>
  <c r="AM482" i="4"/>
  <c r="AK482" i="4"/>
  <c r="AJ482" i="4"/>
  <c r="AI482" i="4"/>
  <c r="AG482" i="4"/>
  <c r="AF482" i="4"/>
  <c r="AE482" i="4"/>
  <c r="AC482" i="4"/>
  <c r="AB482" i="4"/>
  <c r="AA482" i="4"/>
  <c r="Y482" i="4"/>
  <c r="X482" i="4"/>
  <c r="W482" i="4"/>
  <c r="U482" i="4"/>
  <c r="T482" i="4"/>
  <c r="S482" i="4"/>
  <c r="Q482" i="4"/>
  <c r="P482" i="4"/>
  <c r="O482" i="4"/>
  <c r="M482" i="4"/>
  <c r="L482" i="4"/>
  <c r="K482" i="4"/>
  <c r="I482" i="4"/>
  <c r="H482" i="4"/>
  <c r="G482" i="4"/>
  <c r="E482" i="4"/>
  <c r="D482" i="4"/>
  <c r="C482" i="4"/>
  <c r="AO481" i="4"/>
  <c r="AN481" i="4"/>
  <c r="AM481" i="4"/>
  <c r="AK481" i="4"/>
  <c r="AJ481" i="4"/>
  <c r="AI481" i="4"/>
  <c r="AG481" i="4"/>
  <c r="AF481" i="4"/>
  <c r="AE481" i="4"/>
  <c r="AC481" i="4"/>
  <c r="AB481" i="4"/>
  <c r="AA481" i="4"/>
  <c r="Y481" i="4"/>
  <c r="X481" i="4"/>
  <c r="W481" i="4"/>
  <c r="U481" i="4"/>
  <c r="T481" i="4"/>
  <c r="S481" i="4"/>
  <c r="Q481" i="4"/>
  <c r="P481" i="4"/>
  <c r="O481" i="4"/>
  <c r="M481" i="4"/>
  <c r="L481" i="4"/>
  <c r="K481" i="4"/>
  <c r="I481" i="4"/>
  <c r="H481" i="4"/>
  <c r="E481" i="4"/>
  <c r="D481" i="4"/>
  <c r="C481" i="4"/>
  <c r="AO480" i="4"/>
  <c r="AN480" i="4"/>
  <c r="AM480" i="4"/>
  <c r="AK480" i="4"/>
  <c r="AJ480" i="4"/>
  <c r="AI480" i="4"/>
  <c r="AG480" i="4"/>
  <c r="AF480" i="4"/>
  <c r="AE480" i="4"/>
  <c r="AC480" i="4"/>
  <c r="AB480" i="4"/>
  <c r="AA480" i="4"/>
  <c r="Y480" i="4"/>
  <c r="X480" i="4"/>
  <c r="W480" i="4"/>
  <c r="U480" i="4"/>
  <c r="T480" i="4"/>
  <c r="S480" i="4"/>
  <c r="Q480" i="4"/>
  <c r="P480" i="4"/>
  <c r="O480" i="4"/>
  <c r="M480" i="4"/>
  <c r="L480" i="4"/>
  <c r="K480" i="4"/>
  <c r="I480" i="4"/>
  <c r="H480" i="4"/>
  <c r="G480" i="4"/>
  <c r="E480" i="4"/>
  <c r="D480" i="4"/>
  <c r="AO479" i="4"/>
  <c r="AN479" i="4"/>
  <c r="AM479" i="4"/>
  <c r="AK479" i="4"/>
  <c r="AJ479" i="4"/>
  <c r="AI479" i="4"/>
  <c r="AG479" i="4"/>
  <c r="AF479" i="4"/>
  <c r="AE479" i="4"/>
  <c r="AC479" i="4"/>
  <c r="AB479" i="4"/>
  <c r="AA479" i="4"/>
  <c r="Y479" i="4"/>
  <c r="X479" i="4"/>
  <c r="W479" i="4"/>
  <c r="U479" i="4"/>
  <c r="T479" i="4"/>
  <c r="S479" i="4"/>
  <c r="Q479" i="4"/>
  <c r="P479" i="4"/>
  <c r="O479" i="4"/>
  <c r="M479" i="4"/>
  <c r="L479" i="4"/>
  <c r="K479" i="4"/>
  <c r="I479" i="4"/>
  <c r="H479" i="4"/>
  <c r="G479" i="4"/>
  <c r="E479" i="4"/>
  <c r="D479" i="4"/>
  <c r="C479" i="4"/>
  <c r="AO478" i="4"/>
  <c r="AN478" i="4"/>
  <c r="AM478" i="4"/>
  <c r="AK478" i="4"/>
  <c r="AJ478" i="4"/>
  <c r="AI478" i="4"/>
  <c r="AG478" i="4"/>
  <c r="AF478" i="4"/>
  <c r="AE478" i="4"/>
  <c r="AC478" i="4"/>
  <c r="AB478" i="4"/>
  <c r="AA478" i="4"/>
  <c r="Y478" i="4"/>
  <c r="X478" i="4"/>
  <c r="W478" i="4"/>
  <c r="U478" i="4"/>
  <c r="T478" i="4"/>
  <c r="S478" i="4"/>
  <c r="Q478" i="4"/>
  <c r="P478" i="4"/>
  <c r="O478" i="4"/>
  <c r="M478" i="4"/>
  <c r="L478" i="4"/>
  <c r="K478" i="4"/>
  <c r="I478" i="4"/>
  <c r="H478" i="4"/>
  <c r="G478" i="4"/>
  <c r="E478" i="4"/>
  <c r="D478" i="4"/>
  <c r="C478" i="4"/>
  <c r="AO477" i="4"/>
  <c r="AN477" i="4"/>
  <c r="AM477" i="4"/>
  <c r="AK477" i="4"/>
  <c r="AJ477" i="4"/>
  <c r="AI477" i="4"/>
  <c r="AG477" i="4"/>
  <c r="AF477" i="4"/>
  <c r="AE477" i="4"/>
  <c r="AC477" i="4"/>
  <c r="AB477" i="4"/>
  <c r="AA477" i="4"/>
  <c r="Y477" i="4"/>
  <c r="X477" i="4"/>
  <c r="W477" i="4"/>
  <c r="U477" i="4"/>
  <c r="T477" i="4"/>
  <c r="S477" i="4"/>
  <c r="Q477" i="4"/>
  <c r="P477" i="4"/>
  <c r="O477" i="4"/>
  <c r="M477" i="4"/>
  <c r="L477" i="4"/>
  <c r="K477" i="4"/>
  <c r="I477" i="4"/>
  <c r="H477" i="4"/>
  <c r="G477" i="4"/>
  <c r="E477" i="4"/>
  <c r="D477" i="4"/>
  <c r="C477" i="4"/>
  <c r="AO476" i="4"/>
  <c r="AN476" i="4"/>
  <c r="AM476" i="4"/>
  <c r="AK476" i="4"/>
  <c r="AJ476" i="4"/>
  <c r="AI476" i="4"/>
  <c r="AG476" i="4"/>
  <c r="AF476" i="4"/>
  <c r="AE476" i="4"/>
  <c r="AC476" i="4"/>
  <c r="AB476" i="4"/>
  <c r="AA476" i="4"/>
  <c r="Y476" i="4"/>
  <c r="X476" i="4"/>
  <c r="W476" i="4"/>
  <c r="U476" i="4"/>
  <c r="T476" i="4"/>
  <c r="S476" i="4"/>
  <c r="Q476" i="4"/>
  <c r="P476" i="4"/>
  <c r="O476" i="4"/>
  <c r="M476" i="4"/>
  <c r="L476" i="4"/>
  <c r="K476" i="4"/>
  <c r="I476" i="4"/>
  <c r="H476" i="4"/>
  <c r="G476" i="4"/>
  <c r="E476" i="4"/>
  <c r="D476" i="4"/>
  <c r="C476" i="4"/>
  <c r="AO475" i="4"/>
  <c r="AN475" i="4"/>
  <c r="AM475" i="4"/>
  <c r="AK475" i="4"/>
  <c r="AJ475" i="4"/>
  <c r="AI475" i="4"/>
  <c r="AG475" i="4"/>
  <c r="AF475" i="4"/>
  <c r="AE475" i="4"/>
  <c r="AC475" i="4"/>
  <c r="AB475" i="4"/>
  <c r="AA475" i="4"/>
  <c r="Y475" i="4"/>
  <c r="X475" i="4"/>
  <c r="W475" i="4"/>
  <c r="U475" i="4"/>
  <c r="T475" i="4"/>
  <c r="S475" i="4"/>
  <c r="Q475" i="4"/>
  <c r="P475" i="4"/>
  <c r="O475" i="4"/>
  <c r="M475" i="4"/>
  <c r="L475" i="4"/>
  <c r="K475" i="4"/>
  <c r="I475" i="4"/>
  <c r="H475" i="4"/>
  <c r="G475" i="4"/>
  <c r="E475" i="4"/>
  <c r="D475" i="4"/>
  <c r="C475" i="4"/>
  <c r="AO474" i="4"/>
  <c r="AN474" i="4"/>
  <c r="AM474" i="4"/>
  <c r="AK474" i="4"/>
  <c r="AJ474" i="4"/>
  <c r="AI474" i="4"/>
  <c r="AG474" i="4"/>
  <c r="AF474" i="4"/>
  <c r="AE474" i="4"/>
  <c r="AC474" i="4"/>
  <c r="AB474" i="4"/>
  <c r="AA474" i="4"/>
  <c r="Y474" i="4"/>
  <c r="X474" i="4"/>
  <c r="W474" i="4"/>
  <c r="U474" i="4"/>
  <c r="T474" i="4"/>
  <c r="S474" i="4"/>
  <c r="Q474" i="4"/>
  <c r="P474" i="4"/>
  <c r="O474" i="4"/>
  <c r="M474" i="4"/>
  <c r="L474" i="4"/>
  <c r="K474" i="4"/>
  <c r="I474" i="4"/>
  <c r="H474" i="4"/>
  <c r="G474" i="4"/>
  <c r="E474" i="4"/>
  <c r="D474" i="4"/>
  <c r="C474" i="4"/>
  <c r="AO473" i="4"/>
  <c r="AN473" i="4"/>
  <c r="AM473" i="4"/>
  <c r="AK473" i="4"/>
  <c r="AJ473" i="4"/>
  <c r="AI473" i="4"/>
  <c r="AG473" i="4"/>
  <c r="AF473" i="4"/>
  <c r="AE473" i="4"/>
  <c r="AC473" i="4"/>
  <c r="AB473" i="4"/>
  <c r="AA473" i="4"/>
  <c r="Y473" i="4"/>
  <c r="X473" i="4"/>
  <c r="W473" i="4"/>
  <c r="U473" i="4"/>
  <c r="T473" i="4"/>
  <c r="S473" i="4"/>
  <c r="Q473" i="4"/>
  <c r="P473" i="4"/>
  <c r="O473" i="4"/>
  <c r="M473" i="4"/>
  <c r="L473" i="4"/>
  <c r="K473" i="4"/>
  <c r="I473" i="4"/>
  <c r="H473" i="4"/>
  <c r="G473" i="4"/>
  <c r="E473" i="4"/>
  <c r="D473" i="4"/>
  <c r="C473" i="4"/>
  <c r="AO472" i="4"/>
  <c r="AN472" i="4"/>
  <c r="AM472" i="4"/>
  <c r="AK472" i="4"/>
  <c r="AJ472" i="4"/>
  <c r="AI472" i="4"/>
  <c r="AG472" i="4"/>
  <c r="AF472" i="4"/>
  <c r="AE472" i="4"/>
  <c r="AC472" i="4"/>
  <c r="AB472" i="4"/>
  <c r="AA472" i="4"/>
  <c r="Y472" i="4"/>
  <c r="X472" i="4"/>
  <c r="W472" i="4"/>
  <c r="U472" i="4"/>
  <c r="T472" i="4"/>
  <c r="S472" i="4"/>
  <c r="Q472" i="4"/>
  <c r="P472" i="4"/>
  <c r="O472" i="4"/>
  <c r="M472" i="4"/>
  <c r="L472" i="4"/>
  <c r="K472" i="4"/>
  <c r="I472" i="4"/>
  <c r="H472" i="4"/>
  <c r="G472" i="4"/>
  <c r="E472" i="4"/>
  <c r="D472" i="4"/>
  <c r="C472" i="4"/>
  <c r="AO471" i="4"/>
  <c r="AN471" i="4"/>
  <c r="AM471" i="4"/>
  <c r="AK471" i="4"/>
  <c r="AJ471" i="4"/>
  <c r="AI471" i="4"/>
  <c r="AG471" i="4"/>
  <c r="AF471" i="4"/>
  <c r="AE471" i="4"/>
  <c r="AC471" i="4"/>
  <c r="AB471" i="4"/>
  <c r="AA471" i="4"/>
  <c r="Y471" i="4"/>
  <c r="X471" i="4"/>
  <c r="W471" i="4"/>
  <c r="U471" i="4"/>
  <c r="T471" i="4"/>
  <c r="S471" i="4"/>
  <c r="Q471" i="4"/>
  <c r="P471" i="4"/>
  <c r="O471" i="4"/>
  <c r="M471" i="4"/>
  <c r="L471" i="4"/>
  <c r="K471" i="4"/>
  <c r="I471" i="4"/>
  <c r="H471" i="4"/>
  <c r="G471" i="4"/>
  <c r="E471" i="4"/>
  <c r="D471" i="4"/>
  <c r="C471" i="4"/>
  <c r="AO470" i="4"/>
  <c r="AN470" i="4"/>
  <c r="AM470" i="4"/>
  <c r="AK470" i="4"/>
  <c r="AJ470" i="4"/>
  <c r="AI470" i="4"/>
  <c r="AG470" i="4"/>
  <c r="AF470" i="4"/>
  <c r="AE470" i="4"/>
  <c r="AC470" i="4"/>
  <c r="AB470" i="4"/>
  <c r="AA470" i="4"/>
  <c r="Y470" i="4"/>
  <c r="X470" i="4"/>
  <c r="W470" i="4"/>
  <c r="U470" i="4"/>
  <c r="T470" i="4"/>
  <c r="S470" i="4"/>
  <c r="Q470" i="4"/>
  <c r="P470" i="4"/>
  <c r="O470" i="4"/>
  <c r="M470" i="4"/>
  <c r="L470" i="4"/>
  <c r="K470" i="4"/>
  <c r="I470" i="4"/>
  <c r="H470" i="4"/>
  <c r="G470" i="4"/>
  <c r="E470" i="4"/>
  <c r="D470" i="4"/>
  <c r="C470" i="4"/>
  <c r="AO469" i="4"/>
  <c r="AN469" i="4"/>
  <c r="AM469" i="4"/>
  <c r="AK469" i="4"/>
  <c r="AJ469" i="4"/>
  <c r="AI469" i="4"/>
  <c r="AG469" i="4"/>
  <c r="AF469" i="4"/>
  <c r="AE469" i="4"/>
  <c r="AC469" i="4"/>
  <c r="AB469" i="4"/>
  <c r="AA469" i="4"/>
  <c r="Y469" i="4"/>
  <c r="X469" i="4"/>
  <c r="W469" i="4"/>
  <c r="U469" i="4"/>
  <c r="T469" i="4"/>
  <c r="S469" i="4"/>
  <c r="Q469" i="4"/>
  <c r="P469" i="4"/>
  <c r="O469" i="4"/>
  <c r="M469" i="4"/>
  <c r="L469" i="4"/>
  <c r="K469" i="4"/>
  <c r="I469" i="4"/>
  <c r="H469" i="4"/>
  <c r="G469" i="4"/>
  <c r="E469" i="4"/>
  <c r="D469" i="4"/>
  <c r="C469" i="4"/>
  <c r="AO468" i="4"/>
  <c r="AN468" i="4"/>
  <c r="AM468" i="4"/>
  <c r="AK468" i="4"/>
  <c r="AJ468" i="4"/>
  <c r="AI468" i="4"/>
  <c r="AG468" i="4"/>
  <c r="AF468" i="4"/>
  <c r="AE468" i="4"/>
  <c r="AC468" i="4"/>
  <c r="AB468" i="4"/>
  <c r="AA468" i="4"/>
  <c r="Y468" i="4"/>
  <c r="X468" i="4"/>
  <c r="W468" i="4"/>
  <c r="U468" i="4"/>
  <c r="T468" i="4"/>
  <c r="S468" i="4"/>
  <c r="Q468" i="4"/>
  <c r="P468" i="4"/>
  <c r="O468" i="4"/>
  <c r="M468" i="4"/>
  <c r="L468" i="4"/>
  <c r="K468" i="4"/>
  <c r="I468" i="4"/>
  <c r="H468" i="4"/>
  <c r="G468" i="4"/>
  <c r="E468" i="4"/>
  <c r="D468" i="4"/>
  <c r="C468" i="4"/>
  <c r="AO467" i="4"/>
  <c r="AN467" i="4"/>
  <c r="AM467" i="4"/>
  <c r="AK467" i="4"/>
  <c r="AJ467" i="4"/>
  <c r="AI467" i="4"/>
  <c r="AG467" i="4"/>
  <c r="AF467" i="4"/>
  <c r="AE467" i="4"/>
  <c r="AC467" i="4"/>
  <c r="AB467" i="4"/>
  <c r="AA467" i="4"/>
  <c r="Y467" i="4"/>
  <c r="X467" i="4"/>
  <c r="W467" i="4"/>
  <c r="U467" i="4"/>
  <c r="T467" i="4"/>
  <c r="S467" i="4"/>
  <c r="Q467" i="4"/>
  <c r="P467" i="4"/>
  <c r="O467" i="4"/>
  <c r="M467" i="4"/>
  <c r="L467" i="4"/>
  <c r="K467" i="4"/>
  <c r="I467" i="4"/>
  <c r="H467" i="4"/>
  <c r="G467" i="4"/>
  <c r="E467" i="4"/>
  <c r="D467" i="4"/>
  <c r="C467" i="4"/>
  <c r="AO466" i="4"/>
  <c r="AN466" i="4"/>
  <c r="AM466" i="4"/>
  <c r="AK466" i="4"/>
  <c r="AJ466" i="4"/>
  <c r="AI466" i="4"/>
  <c r="AG466" i="4"/>
  <c r="AF466" i="4"/>
  <c r="AE466" i="4"/>
  <c r="AC466" i="4"/>
  <c r="AB466" i="4"/>
  <c r="AA466" i="4"/>
  <c r="Y466" i="4"/>
  <c r="X466" i="4"/>
  <c r="W466" i="4"/>
  <c r="U466" i="4"/>
  <c r="T466" i="4"/>
  <c r="S466" i="4"/>
  <c r="Q466" i="4"/>
  <c r="P466" i="4"/>
  <c r="O466" i="4"/>
  <c r="M466" i="4"/>
  <c r="L466" i="4"/>
  <c r="K466" i="4"/>
  <c r="I466" i="4"/>
  <c r="H466" i="4"/>
  <c r="G466" i="4"/>
  <c r="E466" i="4"/>
  <c r="D466" i="4"/>
  <c r="AO465" i="4"/>
  <c r="AN465" i="4"/>
  <c r="AM465" i="4"/>
  <c r="AK465" i="4"/>
  <c r="AJ465" i="4"/>
  <c r="AI465" i="4"/>
  <c r="AG465" i="4"/>
  <c r="AF465" i="4"/>
  <c r="AE465" i="4"/>
  <c r="AC465" i="4"/>
  <c r="AB465" i="4"/>
  <c r="AA465" i="4"/>
  <c r="Y465" i="4"/>
  <c r="X465" i="4"/>
  <c r="W465" i="4"/>
  <c r="U465" i="4"/>
  <c r="T465" i="4"/>
  <c r="S465" i="4"/>
  <c r="Q465" i="4"/>
  <c r="P465" i="4"/>
  <c r="O465" i="4"/>
  <c r="M465" i="4"/>
  <c r="L465" i="4"/>
  <c r="K465" i="4"/>
  <c r="I465" i="4"/>
  <c r="H465" i="4"/>
  <c r="G465" i="4"/>
  <c r="E465" i="4"/>
  <c r="D465" i="4"/>
  <c r="C465" i="4"/>
  <c r="AO464" i="4"/>
  <c r="AN464" i="4"/>
  <c r="AM464" i="4"/>
  <c r="AK464" i="4"/>
  <c r="AJ464" i="4"/>
  <c r="AI464" i="4"/>
  <c r="AG464" i="4"/>
  <c r="AF464" i="4"/>
  <c r="AE464" i="4"/>
  <c r="AC464" i="4"/>
  <c r="AB464" i="4"/>
  <c r="AA464" i="4"/>
  <c r="Y464" i="4"/>
  <c r="X464" i="4"/>
  <c r="W464" i="4"/>
  <c r="U464" i="4"/>
  <c r="T464" i="4"/>
  <c r="S464" i="4"/>
  <c r="Q464" i="4"/>
  <c r="P464" i="4"/>
  <c r="O464" i="4"/>
  <c r="M464" i="4"/>
  <c r="L464" i="4"/>
  <c r="K464" i="4"/>
  <c r="I464" i="4"/>
  <c r="H464" i="4"/>
  <c r="G464" i="4"/>
  <c r="E464" i="4"/>
  <c r="D464" i="4"/>
  <c r="C464" i="4"/>
  <c r="AO463" i="4"/>
  <c r="AN463" i="4"/>
  <c r="AM463" i="4"/>
  <c r="AK463" i="4"/>
  <c r="AJ463" i="4"/>
  <c r="AI463" i="4"/>
  <c r="AG463" i="4"/>
  <c r="AF463" i="4"/>
  <c r="AE463" i="4"/>
  <c r="AC463" i="4"/>
  <c r="AB463" i="4"/>
  <c r="AA463" i="4"/>
  <c r="Y463" i="4"/>
  <c r="X463" i="4"/>
  <c r="W463" i="4"/>
  <c r="U463" i="4"/>
  <c r="T463" i="4"/>
  <c r="S463" i="4"/>
  <c r="Q463" i="4"/>
  <c r="P463" i="4"/>
  <c r="O463" i="4"/>
  <c r="M463" i="4"/>
  <c r="L463" i="4"/>
  <c r="K463" i="4"/>
  <c r="I463" i="4"/>
  <c r="H463" i="4"/>
  <c r="G463" i="4"/>
  <c r="E463" i="4"/>
  <c r="D463" i="4"/>
  <c r="C463" i="4"/>
  <c r="AO462" i="4"/>
  <c r="AN462" i="4"/>
  <c r="AM462" i="4"/>
  <c r="AK462" i="4"/>
  <c r="AJ462" i="4"/>
  <c r="AI462" i="4"/>
  <c r="AG462" i="4"/>
  <c r="AF462" i="4"/>
  <c r="AE462" i="4"/>
  <c r="AC462" i="4"/>
  <c r="AB462" i="4"/>
  <c r="AA462" i="4"/>
  <c r="Y462" i="4"/>
  <c r="X462" i="4"/>
  <c r="W462" i="4"/>
  <c r="U462" i="4"/>
  <c r="T462" i="4"/>
  <c r="S462" i="4"/>
  <c r="Q462" i="4"/>
  <c r="P462" i="4"/>
  <c r="O462" i="4"/>
  <c r="M462" i="4"/>
  <c r="L462" i="4"/>
  <c r="K462" i="4"/>
  <c r="I462" i="4"/>
  <c r="H462" i="4"/>
  <c r="G462" i="4"/>
  <c r="E462" i="4"/>
  <c r="D462" i="4"/>
  <c r="C462" i="4"/>
  <c r="AO461" i="4"/>
  <c r="AN461" i="4"/>
  <c r="AM461" i="4"/>
  <c r="AK461" i="4"/>
  <c r="AJ461" i="4"/>
  <c r="AI461" i="4"/>
  <c r="AG461" i="4"/>
  <c r="AF461" i="4"/>
  <c r="AE461" i="4"/>
  <c r="AC461" i="4"/>
  <c r="AB461" i="4"/>
  <c r="AA461" i="4"/>
  <c r="Y461" i="4"/>
  <c r="X461" i="4"/>
  <c r="W461" i="4"/>
  <c r="U461" i="4"/>
  <c r="T461" i="4"/>
  <c r="S461" i="4"/>
  <c r="Q461" i="4"/>
  <c r="P461" i="4"/>
  <c r="O461" i="4"/>
  <c r="M461" i="4"/>
  <c r="L461" i="4"/>
  <c r="K461" i="4"/>
  <c r="I461" i="4"/>
  <c r="H461" i="4"/>
  <c r="G461" i="4"/>
  <c r="E461" i="4"/>
  <c r="D461" i="4"/>
  <c r="C461" i="4"/>
  <c r="AO460" i="4"/>
  <c r="AN460" i="4"/>
  <c r="AM460" i="4"/>
  <c r="AK460" i="4"/>
  <c r="AJ460" i="4"/>
  <c r="AI460" i="4"/>
  <c r="AG460" i="4"/>
  <c r="AF460" i="4"/>
  <c r="AE460" i="4"/>
  <c r="AC460" i="4"/>
  <c r="AB460" i="4"/>
  <c r="AA460" i="4"/>
  <c r="Y460" i="4"/>
  <c r="X460" i="4"/>
  <c r="W460" i="4"/>
  <c r="U460" i="4"/>
  <c r="T460" i="4"/>
  <c r="S460" i="4"/>
  <c r="Q460" i="4"/>
  <c r="P460" i="4"/>
  <c r="O460" i="4"/>
  <c r="M460" i="4"/>
  <c r="L460" i="4"/>
  <c r="K460" i="4"/>
  <c r="I460" i="4"/>
  <c r="H460" i="4"/>
  <c r="G460" i="4"/>
  <c r="E460" i="4"/>
  <c r="D460" i="4"/>
  <c r="C460" i="4"/>
  <c r="AO459" i="4"/>
  <c r="AN459" i="4"/>
  <c r="AM459" i="4"/>
  <c r="AK459" i="4"/>
  <c r="AJ459" i="4"/>
  <c r="AI459" i="4"/>
  <c r="AG459" i="4"/>
  <c r="AF459" i="4"/>
  <c r="AE459" i="4"/>
  <c r="AC459" i="4"/>
  <c r="AB459" i="4"/>
  <c r="AA459" i="4"/>
  <c r="Y459" i="4"/>
  <c r="X459" i="4"/>
  <c r="W459" i="4"/>
  <c r="U459" i="4"/>
  <c r="T459" i="4"/>
  <c r="S459" i="4"/>
  <c r="Q459" i="4"/>
  <c r="P459" i="4"/>
  <c r="O459" i="4"/>
  <c r="M459" i="4"/>
  <c r="L459" i="4"/>
  <c r="K459" i="4"/>
  <c r="I459" i="4"/>
  <c r="H459" i="4"/>
  <c r="G459" i="4"/>
  <c r="E459" i="4"/>
  <c r="D459" i="4"/>
  <c r="C459" i="4"/>
  <c r="AO458" i="4"/>
  <c r="AN458" i="4"/>
  <c r="AM458" i="4"/>
  <c r="AK458" i="4"/>
  <c r="AJ458" i="4"/>
  <c r="AI458" i="4"/>
  <c r="AG458" i="4"/>
  <c r="AF458" i="4"/>
  <c r="AE458" i="4"/>
  <c r="AC458" i="4"/>
  <c r="AB458" i="4"/>
  <c r="AA458" i="4"/>
  <c r="Y458" i="4"/>
  <c r="X458" i="4"/>
  <c r="W458" i="4"/>
  <c r="U458" i="4"/>
  <c r="T458" i="4"/>
  <c r="S458" i="4"/>
  <c r="Q458" i="4"/>
  <c r="P458" i="4"/>
  <c r="O458" i="4"/>
  <c r="M458" i="4"/>
  <c r="L458" i="4"/>
  <c r="K458" i="4"/>
  <c r="I458" i="4"/>
  <c r="H458" i="4"/>
  <c r="G458" i="4"/>
  <c r="E458" i="4"/>
  <c r="D458" i="4"/>
  <c r="C458" i="4"/>
  <c r="AO457" i="4"/>
  <c r="AN457" i="4"/>
  <c r="AM457" i="4"/>
  <c r="AK457" i="4"/>
  <c r="AJ457" i="4"/>
  <c r="AI457" i="4"/>
  <c r="AG457" i="4"/>
  <c r="AF457" i="4"/>
  <c r="AE457" i="4"/>
  <c r="AC457" i="4"/>
  <c r="AB457" i="4"/>
  <c r="AA457" i="4"/>
  <c r="Y457" i="4"/>
  <c r="X457" i="4"/>
  <c r="W457" i="4"/>
  <c r="U457" i="4"/>
  <c r="T457" i="4"/>
  <c r="S457" i="4"/>
  <c r="Q457" i="4"/>
  <c r="P457" i="4"/>
  <c r="O457" i="4"/>
  <c r="M457" i="4"/>
  <c r="L457" i="4"/>
  <c r="K457" i="4"/>
  <c r="I457" i="4"/>
  <c r="H457" i="4"/>
  <c r="G457" i="4"/>
  <c r="E457" i="4"/>
  <c r="D457" i="4"/>
  <c r="C457" i="4"/>
  <c r="AO456" i="4"/>
  <c r="AN456" i="4"/>
  <c r="AM456" i="4"/>
  <c r="AK456" i="4"/>
  <c r="AJ456" i="4"/>
  <c r="AI456" i="4"/>
  <c r="AG456" i="4"/>
  <c r="AF456" i="4"/>
  <c r="AE456" i="4"/>
  <c r="AC456" i="4"/>
  <c r="AB456" i="4"/>
  <c r="AA456" i="4"/>
  <c r="Y456" i="4"/>
  <c r="X456" i="4"/>
  <c r="W456" i="4"/>
  <c r="U456" i="4"/>
  <c r="T456" i="4"/>
  <c r="S456" i="4"/>
  <c r="Q456" i="4"/>
  <c r="P456" i="4"/>
  <c r="O456" i="4"/>
  <c r="M456" i="4"/>
  <c r="L456" i="4"/>
  <c r="K456" i="4"/>
  <c r="I456" i="4"/>
  <c r="H456" i="4"/>
  <c r="E456" i="4"/>
  <c r="D456" i="4"/>
  <c r="AO455" i="4"/>
  <c r="AN455" i="4"/>
  <c r="AM455" i="4"/>
  <c r="AK455" i="4"/>
  <c r="AJ455" i="4"/>
  <c r="AI455" i="4"/>
  <c r="AG455" i="4"/>
  <c r="AF455" i="4"/>
  <c r="AE455" i="4"/>
  <c r="AC455" i="4"/>
  <c r="AB455" i="4"/>
  <c r="AA455" i="4"/>
  <c r="Y455" i="4"/>
  <c r="X455" i="4"/>
  <c r="W455" i="4"/>
  <c r="U455" i="4"/>
  <c r="T455" i="4"/>
  <c r="S455" i="4"/>
  <c r="Q455" i="4"/>
  <c r="P455" i="4"/>
  <c r="O455" i="4"/>
  <c r="M455" i="4"/>
  <c r="L455" i="4"/>
  <c r="K455" i="4"/>
  <c r="I455" i="4"/>
  <c r="H455" i="4"/>
  <c r="G455" i="4"/>
  <c r="E455" i="4"/>
  <c r="D455" i="4"/>
  <c r="C455" i="4"/>
  <c r="AO454" i="4"/>
  <c r="AN454" i="4"/>
  <c r="AM454" i="4"/>
  <c r="AK454" i="4"/>
  <c r="AJ454" i="4"/>
  <c r="AI454" i="4"/>
  <c r="AG454" i="4"/>
  <c r="AF454" i="4"/>
  <c r="AE454" i="4"/>
  <c r="AC454" i="4"/>
  <c r="AB454" i="4"/>
  <c r="AA454" i="4"/>
  <c r="Y454" i="4"/>
  <c r="X454" i="4"/>
  <c r="W454" i="4"/>
  <c r="U454" i="4"/>
  <c r="T454" i="4"/>
  <c r="S454" i="4"/>
  <c r="Q454" i="4"/>
  <c r="P454" i="4"/>
  <c r="O454" i="4"/>
  <c r="M454" i="4"/>
  <c r="L454" i="4"/>
  <c r="K454" i="4"/>
  <c r="I454" i="4"/>
  <c r="H454" i="4"/>
  <c r="G454" i="4"/>
  <c r="E454" i="4"/>
  <c r="D454" i="4"/>
  <c r="C454" i="4"/>
  <c r="AO453" i="4"/>
  <c r="AN453" i="4"/>
  <c r="AM453" i="4"/>
  <c r="AK453" i="4"/>
  <c r="AJ453" i="4"/>
  <c r="AI453" i="4"/>
  <c r="AG453" i="4"/>
  <c r="AF453" i="4"/>
  <c r="AE453" i="4"/>
  <c r="AC453" i="4"/>
  <c r="AB453" i="4"/>
  <c r="AA453" i="4"/>
  <c r="Y453" i="4"/>
  <c r="X453" i="4"/>
  <c r="W453" i="4"/>
  <c r="U453" i="4"/>
  <c r="T453" i="4"/>
  <c r="S453" i="4"/>
  <c r="Q453" i="4"/>
  <c r="P453" i="4"/>
  <c r="O453" i="4"/>
  <c r="M453" i="4"/>
  <c r="L453" i="4"/>
  <c r="K453" i="4"/>
  <c r="I453" i="4"/>
  <c r="H453" i="4"/>
  <c r="G453" i="4"/>
  <c r="E453" i="4"/>
  <c r="D453" i="4"/>
  <c r="C453" i="4"/>
  <c r="AO452" i="4"/>
  <c r="AN452" i="4"/>
  <c r="AM452" i="4"/>
  <c r="AK452" i="4"/>
  <c r="AJ452" i="4"/>
  <c r="AI452" i="4"/>
  <c r="AG452" i="4"/>
  <c r="AF452" i="4"/>
  <c r="AE452" i="4"/>
  <c r="AC452" i="4"/>
  <c r="AB452" i="4"/>
  <c r="AA452" i="4"/>
  <c r="Y452" i="4"/>
  <c r="X452" i="4"/>
  <c r="W452" i="4"/>
  <c r="U452" i="4"/>
  <c r="T452" i="4"/>
  <c r="S452" i="4"/>
  <c r="Q452" i="4"/>
  <c r="P452" i="4"/>
  <c r="O452" i="4"/>
  <c r="M452" i="4"/>
  <c r="L452" i="4"/>
  <c r="K452" i="4"/>
  <c r="I452" i="4"/>
  <c r="H452" i="4"/>
  <c r="G452" i="4"/>
  <c r="E452" i="4"/>
  <c r="D452" i="4"/>
  <c r="C452" i="4"/>
  <c r="AO451" i="4"/>
  <c r="AN451" i="4"/>
  <c r="AM451" i="4"/>
  <c r="AK451" i="4"/>
  <c r="AJ451" i="4"/>
  <c r="AI451" i="4"/>
  <c r="AG451" i="4"/>
  <c r="AF451" i="4"/>
  <c r="AE451" i="4"/>
  <c r="AC451" i="4"/>
  <c r="AB451" i="4"/>
  <c r="AA451" i="4"/>
  <c r="Y451" i="4"/>
  <c r="X451" i="4"/>
  <c r="W451" i="4"/>
  <c r="U451" i="4"/>
  <c r="T451" i="4"/>
  <c r="S451" i="4"/>
  <c r="Q451" i="4"/>
  <c r="P451" i="4"/>
  <c r="O451" i="4"/>
  <c r="M451" i="4"/>
  <c r="L451" i="4"/>
  <c r="K451" i="4"/>
  <c r="I451" i="4"/>
  <c r="H451" i="4"/>
  <c r="G451" i="4"/>
  <c r="E451" i="4"/>
  <c r="D451" i="4"/>
  <c r="C451" i="4"/>
  <c r="AO450" i="4"/>
  <c r="AN450" i="4"/>
  <c r="AM450" i="4"/>
  <c r="AK450" i="4"/>
  <c r="AJ450" i="4"/>
  <c r="AI450" i="4"/>
  <c r="AG450" i="4"/>
  <c r="AF450" i="4"/>
  <c r="AE450" i="4"/>
  <c r="AC450" i="4"/>
  <c r="AB450" i="4"/>
  <c r="AA450" i="4"/>
  <c r="Y450" i="4"/>
  <c r="X450" i="4"/>
  <c r="W450" i="4"/>
  <c r="U450" i="4"/>
  <c r="T450" i="4"/>
  <c r="S450" i="4"/>
  <c r="Q450" i="4"/>
  <c r="P450" i="4"/>
  <c r="O450" i="4"/>
  <c r="M450" i="4"/>
  <c r="L450" i="4"/>
  <c r="K450" i="4"/>
  <c r="I450" i="4"/>
  <c r="H450" i="4"/>
  <c r="G450" i="4"/>
  <c r="E450" i="4"/>
  <c r="D450" i="4"/>
  <c r="C450" i="4"/>
  <c r="AO449" i="4"/>
  <c r="AN449" i="4"/>
  <c r="AM449" i="4"/>
  <c r="AK449" i="4"/>
  <c r="AJ449" i="4"/>
  <c r="AI449" i="4"/>
  <c r="AG449" i="4"/>
  <c r="AF449" i="4"/>
  <c r="AE449" i="4"/>
  <c r="AC449" i="4"/>
  <c r="AB449" i="4"/>
  <c r="AA449" i="4"/>
  <c r="Y449" i="4"/>
  <c r="X449" i="4"/>
  <c r="W449" i="4"/>
  <c r="U449" i="4"/>
  <c r="T449" i="4"/>
  <c r="S449" i="4"/>
  <c r="Q449" i="4"/>
  <c r="P449" i="4"/>
  <c r="O449" i="4"/>
  <c r="M449" i="4"/>
  <c r="L449" i="4"/>
  <c r="K449" i="4"/>
  <c r="I449" i="4"/>
  <c r="H449" i="4"/>
  <c r="G449" i="4"/>
  <c r="E449" i="4"/>
  <c r="D449" i="4"/>
  <c r="C449" i="4"/>
  <c r="AO448" i="4"/>
  <c r="AN448" i="4"/>
  <c r="AM448" i="4"/>
  <c r="AK448" i="4"/>
  <c r="AJ448" i="4"/>
  <c r="AI448" i="4"/>
  <c r="AG448" i="4"/>
  <c r="AF448" i="4"/>
  <c r="AE448" i="4"/>
  <c r="AC448" i="4"/>
  <c r="AB448" i="4"/>
  <c r="AA448" i="4"/>
  <c r="Y448" i="4"/>
  <c r="X448" i="4"/>
  <c r="W448" i="4"/>
  <c r="U448" i="4"/>
  <c r="T448" i="4"/>
  <c r="S448" i="4"/>
  <c r="Q448" i="4"/>
  <c r="P448" i="4"/>
  <c r="O448" i="4"/>
  <c r="M448" i="4"/>
  <c r="L448" i="4"/>
  <c r="K448" i="4"/>
  <c r="I448" i="4"/>
  <c r="H448" i="4"/>
  <c r="G448" i="4"/>
  <c r="E448" i="4"/>
  <c r="D448" i="4"/>
  <c r="C448" i="4"/>
  <c r="AO447" i="4"/>
  <c r="AN447" i="4"/>
  <c r="AM447" i="4"/>
  <c r="AK447" i="4"/>
  <c r="AJ447" i="4"/>
  <c r="AI447" i="4"/>
  <c r="AG447" i="4"/>
  <c r="AF447" i="4"/>
  <c r="AE447" i="4"/>
  <c r="AC447" i="4"/>
  <c r="AB447" i="4"/>
  <c r="AA447" i="4"/>
  <c r="Y447" i="4"/>
  <c r="X447" i="4"/>
  <c r="W447" i="4"/>
  <c r="U447" i="4"/>
  <c r="T447" i="4"/>
  <c r="S447" i="4"/>
  <c r="Q447" i="4"/>
  <c r="P447" i="4"/>
  <c r="O447" i="4"/>
  <c r="M447" i="4"/>
  <c r="L447" i="4"/>
  <c r="K447" i="4"/>
  <c r="I447" i="4"/>
  <c r="H447" i="4"/>
  <c r="G447" i="4"/>
  <c r="E447" i="4"/>
  <c r="D447" i="4"/>
  <c r="C447" i="4"/>
  <c r="AO446" i="4"/>
  <c r="AN446" i="4"/>
  <c r="AM446" i="4"/>
  <c r="AK446" i="4"/>
  <c r="AJ446" i="4"/>
  <c r="AI446" i="4"/>
  <c r="AG446" i="4"/>
  <c r="AF446" i="4"/>
  <c r="AE446" i="4"/>
  <c r="AC446" i="4"/>
  <c r="AB446" i="4"/>
  <c r="AA446" i="4"/>
  <c r="Y446" i="4"/>
  <c r="X446" i="4"/>
  <c r="W446" i="4"/>
  <c r="U446" i="4"/>
  <c r="T446" i="4"/>
  <c r="S446" i="4"/>
  <c r="Q446" i="4"/>
  <c r="P446" i="4"/>
  <c r="O446" i="4"/>
  <c r="M446" i="4"/>
  <c r="L446" i="4"/>
  <c r="K446" i="4"/>
  <c r="I446" i="4"/>
  <c r="H446" i="4"/>
  <c r="G446" i="4"/>
  <c r="E446" i="4"/>
  <c r="D446" i="4"/>
  <c r="C446" i="4"/>
  <c r="AO445" i="4"/>
  <c r="AN445" i="4"/>
  <c r="AM445" i="4"/>
  <c r="AK445" i="4"/>
  <c r="AJ445" i="4"/>
  <c r="AI445" i="4"/>
  <c r="AG445" i="4"/>
  <c r="AF445" i="4"/>
  <c r="AE445" i="4"/>
  <c r="AC445" i="4"/>
  <c r="AB445" i="4"/>
  <c r="AA445" i="4"/>
  <c r="Y445" i="4"/>
  <c r="X445" i="4"/>
  <c r="W445" i="4"/>
  <c r="U445" i="4"/>
  <c r="T445" i="4"/>
  <c r="S445" i="4"/>
  <c r="Q445" i="4"/>
  <c r="P445" i="4"/>
  <c r="O445" i="4"/>
  <c r="M445" i="4"/>
  <c r="L445" i="4"/>
  <c r="K445" i="4"/>
  <c r="I445" i="4"/>
  <c r="H445" i="4"/>
  <c r="G445" i="4"/>
  <c r="E445" i="4"/>
  <c r="D445" i="4"/>
  <c r="C445" i="4"/>
  <c r="AO444" i="4"/>
  <c r="AN444" i="4"/>
  <c r="AM444" i="4"/>
  <c r="AK444" i="4"/>
  <c r="AJ444" i="4"/>
  <c r="AI444" i="4"/>
  <c r="AG444" i="4"/>
  <c r="AF444" i="4"/>
  <c r="AE444" i="4"/>
  <c r="AC444" i="4"/>
  <c r="AB444" i="4"/>
  <c r="AA444" i="4"/>
  <c r="Y444" i="4"/>
  <c r="X444" i="4"/>
  <c r="W444" i="4"/>
  <c r="U444" i="4"/>
  <c r="T444" i="4"/>
  <c r="S444" i="4"/>
  <c r="Q444" i="4"/>
  <c r="P444" i="4"/>
  <c r="O444" i="4"/>
  <c r="M444" i="4"/>
  <c r="L444" i="4"/>
  <c r="K444" i="4"/>
  <c r="I444" i="4"/>
  <c r="H444" i="4"/>
  <c r="G444" i="4"/>
  <c r="E444" i="4"/>
  <c r="D444" i="4"/>
  <c r="C444" i="4"/>
  <c r="AO443" i="4"/>
  <c r="AN443" i="4"/>
  <c r="AM443" i="4"/>
  <c r="AK443" i="4"/>
  <c r="AJ443" i="4"/>
  <c r="AI443" i="4"/>
  <c r="AG443" i="4"/>
  <c r="AF443" i="4"/>
  <c r="AE443" i="4"/>
  <c r="AC443" i="4"/>
  <c r="AB443" i="4"/>
  <c r="AA443" i="4"/>
  <c r="Y443" i="4"/>
  <c r="X443" i="4"/>
  <c r="W443" i="4"/>
  <c r="U443" i="4"/>
  <c r="T443" i="4"/>
  <c r="S443" i="4"/>
  <c r="Q443" i="4"/>
  <c r="P443" i="4"/>
  <c r="O443" i="4"/>
  <c r="M443" i="4"/>
  <c r="L443" i="4"/>
  <c r="K443" i="4"/>
  <c r="I443" i="4"/>
  <c r="H443" i="4"/>
  <c r="G443" i="4"/>
  <c r="E443" i="4"/>
  <c r="D443" i="4"/>
  <c r="C443" i="4"/>
  <c r="AO442" i="4"/>
  <c r="AN442" i="4"/>
  <c r="AM442" i="4"/>
  <c r="AK442" i="4"/>
  <c r="AJ442" i="4"/>
  <c r="AI442" i="4"/>
  <c r="AG442" i="4"/>
  <c r="AF442" i="4"/>
  <c r="AE442" i="4"/>
  <c r="AC442" i="4"/>
  <c r="AB442" i="4"/>
  <c r="AA442" i="4"/>
  <c r="Y442" i="4"/>
  <c r="X442" i="4"/>
  <c r="W442" i="4"/>
  <c r="U442" i="4"/>
  <c r="T442" i="4"/>
  <c r="S442" i="4"/>
  <c r="Q442" i="4"/>
  <c r="P442" i="4"/>
  <c r="O442" i="4"/>
  <c r="M442" i="4"/>
  <c r="L442" i="4"/>
  <c r="K442" i="4"/>
  <c r="I442" i="4"/>
  <c r="H442" i="4"/>
  <c r="G442" i="4"/>
  <c r="E442" i="4"/>
  <c r="D442" i="4"/>
  <c r="C442" i="4"/>
  <c r="AO441" i="4"/>
  <c r="AN441" i="4"/>
  <c r="AM441" i="4"/>
  <c r="AK441" i="4"/>
  <c r="AJ441" i="4"/>
  <c r="AI441" i="4"/>
  <c r="AG441" i="4"/>
  <c r="AF441" i="4"/>
  <c r="AE441" i="4"/>
  <c r="AC441" i="4"/>
  <c r="AB441" i="4"/>
  <c r="AA441" i="4"/>
  <c r="Y441" i="4"/>
  <c r="X441" i="4"/>
  <c r="W441" i="4"/>
  <c r="U441" i="4"/>
  <c r="T441" i="4"/>
  <c r="S441" i="4"/>
  <c r="Q441" i="4"/>
  <c r="P441" i="4"/>
  <c r="O441" i="4"/>
  <c r="M441" i="4"/>
  <c r="L441" i="4"/>
  <c r="K441" i="4"/>
  <c r="I441" i="4"/>
  <c r="H441" i="4"/>
  <c r="G441" i="4"/>
  <c r="E441" i="4"/>
  <c r="D441" i="4"/>
  <c r="C441" i="4"/>
  <c r="AO440" i="4"/>
  <c r="AN440" i="4"/>
  <c r="AM440" i="4"/>
  <c r="AK440" i="4"/>
  <c r="AJ440" i="4"/>
  <c r="AI440" i="4"/>
  <c r="AG440" i="4"/>
  <c r="AF440" i="4"/>
  <c r="AE440" i="4"/>
  <c r="AC440" i="4"/>
  <c r="AB440" i="4"/>
  <c r="AA440" i="4"/>
  <c r="Y440" i="4"/>
  <c r="X440" i="4"/>
  <c r="W440" i="4"/>
  <c r="U440" i="4"/>
  <c r="T440" i="4"/>
  <c r="S440" i="4"/>
  <c r="Q440" i="4"/>
  <c r="P440" i="4"/>
  <c r="O440" i="4"/>
  <c r="M440" i="4"/>
  <c r="L440" i="4"/>
  <c r="K440" i="4"/>
  <c r="I440" i="4"/>
  <c r="H440" i="4"/>
  <c r="G440" i="4"/>
  <c r="E440" i="4"/>
  <c r="D440" i="4"/>
  <c r="C440" i="4"/>
  <c r="AO439" i="4"/>
  <c r="AN439" i="4"/>
  <c r="AM439" i="4"/>
  <c r="AK439" i="4"/>
  <c r="AJ439" i="4"/>
  <c r="AI439" i="4"/>
  <c r="AG439" i="4"/>
  <c r="AF439" i="4"/>
  <c r="AE439" i="4"/>
  <c r="AC439" i="4"/>
  <c r="AB439" i="4"/>
  <c r="AA439" i="4"/>
  <c r="Y439" i="4"/>
  <c r="X439" i="4"/>
  <c r="W439" i="4"/>
  <c r="U439" i="4"/>
  <c r="T439" i="4"/>
  <c r="S439" i="4"/>
  <c r="Q439" i="4"/>
  <c r="P439" i="4"/>
  <c r="O439" i="4"/>
  <c r="M439" i="4"/>
  <c r="L439" i="4"/>
  <c r="K439" i="4"/>
  <c r="I439" i="4"/>
  <c r="H439" i="4"/>
  <c r="G439" i="4"/>
  <c r="E439" i="4"/>
  <c r="D439" i="4"/>
  <c r="C439" i="4"/>
  <c r="AO438" i="4"/>
  <c r="AN438" i="4"/>
  <c r="AM438" i="4"/>
  <c r="AK438" i="4"/>
  <c r="AJ438" i="4"/>
  <c r="AI438" i="4"/>
  <c r="AG438" i="4"/>
  <c r="AF438" i="4"/>
  <c r="AE438" i="4"/>
  <c r="AC438" i="4"/>
  <c r="AB438" i="4"/>
  <c r="AA438" i="4"/>
  <c r="Y438" i="4"/>
  <c r="X438" i="4"/>
  <c r="W438" i="4"/>
  <c r="U438" i="4"/>
  <c r="T438" i="4"/>
  <c r="S438" i="4"/>
  <c r="Q438" i="4"/>
  <c r="P438" i="4"/>
  <c r="O438" i="4"/>
  <c r="M438" i="4"/>
  <c r="L438" i="4"/>
  <c r="K438" i="4"/>
  <c r="I438" i="4"/>
  <c r="H438" i="4"/>
  <c r="G438" i="4"/>
  <c r="E438" i="4"/>
  <c r="D438" i="4"/>
  <c r="C438" i="4"/>
  <c r="AO437" i="4"/>
  <c r="AN437" i="4"/>
  <c r="AM437" i="4"/>
  <c r="AK437" i="4"/>
  <c r="AJ437" i="4"/>
  <c r="AI437" i="4"/>
  <c r="AG437" i="4"/>
  <c r="AF437" i="4"/>
  <c r="AE437" i="4"/>
  <c r="AC437" i="4"/>
  <c r="AB437" i="4"/>
  <c r="AA437" i="4"/>
  <c r="Y437" i="4"/>
  <c r="X437" i="4"/>
  <c r="W437" i="4"/>
  <c r="U437" i="4"/>
  <c r="T437" i="4"/>
  <c r="S437" i="4"/>
  <c r="Q437" i="4"/>
  <c r="P437" i="4"/>
  <c r="O437" i="4"/>
  <c r="M437" i="4"/>
  <c r="L437" i="4"/>
  <c r="K437" i="4"/>
  <c r="I437" i="4"/>
  <c r="H437" i="4"/>
  <c r="G437" i="4"/>
  <c r="E437" i="4"/>
  <c r="D437" i="4"/>
  <c r="C437" i="4"/>
  <c r="AO436" i="4"/>
  <c r="AN436" i="4"/>
  <c r="AM436" i="4"/>
  <c r="AK436" i="4"/>
  <c r="AJ436" i="4"/>
  <c r="AI436" i="4"/>
  <c r="AG436" i="4"/>
  <c r="AF436" i="4"/>
  <c r="AE436" i="4"/>
  <c r="AC436" i="4"/>
  <c r="AB436" i="4"/>
  <c r="AA436" i="4"/>
  <c r="Y436" i="4"/>
  <c r="X436" i="4"/>
  <c r="W436" i="4"/>
  <c r="U436" i="4"/>
  <c r="T436" i="4"/>
  <c r="S436" i="4"/>
  <c r="Q436" i="4"/>
  <c r="P436" i="4"/>
  <c r="O436" i="4"/>
  <c r="M436" i="4"/>
  <c r="L436" i="4"/>
  <c r="K436" i="4"/>
  <c r="I436" i="4"/>
  <c r="H436" i="4"/>
  <c r="G436" i="4"/>
  <c r="E436" i="4"/>
  <c r="D436" i="4"/>
  <c r="C436" i="4"/>
  <c r="AO435" i="4"/>
  <c r="AN435" i="4"/>
  <c r="AM435" i="4"/>
  <c r="AK435" i="4"/>
  <c r="AJ435" i="4"/>
  <c r="AI435" i="4"/>
  <c r="AG435" i="4"/>
  <c r="AF435" i="4"/>
  <c r="AE435" i="4"/>
  <c r="AC435" i="4"/>
  <c r="AB435" i="4"/>
  <c r="AA435" i="4"/>
  <c r="Y435" i="4"/>
  <c r="X435" i="4"/>
  <c r="W435" i="4"/>
  <c r="U435" i="4"/>
  <c r="T435" i="4"/>
  <c r="S435" i="4"/>
  <c r="Q435" i="4"/>
  <c r="P435" i="4"/>
  <c r="O435" i="4"/>
  <c r="M435" i="4"/>
  <c r="L435" i="4"/>
  <c r="K435" i="4"/>
  <c r="I435" i="4"/>
  <c r="H435" i="4"/>
  <c r="G435" i="4"/>
  <c r="E435" i="4"/>
  <c r="D435" i="4"/>
  <c r="C435" i="4"/>
  <c r="AO434" i="4"/>
  <c r="AN434" i="4"/>
  <c r="AM434" i="4"/>
  <c r="AK434" i="4"/>
  <c r="AJ434" i="4"/>
  <c r="AI434" i="4"/>
  <c r="AG434" i="4"/>
  <c r="AF434" i="4"/>
  <c r="AE434" i="4"/>
  <c r="AC434" i="4"/>
  <c r="AB434" i="4"/>
  <c r="AA434" i="4"/>
  <c r="Y434" i="4"/>
  <c r="X434" i="4"/>
  <c r="W434" i="4"/>
  <c r="U434" i="4"/>
  <c r="T434" i="4"/>
  <c r="S434" i="4"/>
  <c r="Q434" i="4"/>
  <c r="P434" i="4"/>
  <c r="O434" i="4"/>
  <c r="M434" i="4"/>
  <c r="L434" i="4"/>
  <c r="K434" i="4"/>
  <c r="I434" i="4"/>
  <c r="H434" i="4"/>
  <c r="G434" i="4"/>
  <c r="E434" i="4"/>
  <c r="D434" i="4"/>
  <c r="AO433" i="4"/>
  <c r="AN433" i="4"/>
  <c r="AM433" i="4"/>
  <c r="AK433" i="4"/>
  <c r="AJ433" i="4"/>
  <c r="AI433" i="4"/>
  <c r="AG433" i="4"/>
  <c r="AF433" i="4"/>
  <c r="AE433" i="4"/>
  <c r="AC433" i="4"/>
  <c r="AB433" i="4"/>
  <c r="AA433" i="4"/>
  <c r="Y433" i="4"/>
  <c r="X433" i="4"/>
  <c r="W433" i="4"/>
  <c r="U433" i="4"/>
  <c r="T433" i="4"/>
  <c r="S433" i="4"/>
  <c r="Q433" i="4"/>
  <c r="P433" i="4"/>
  <c r="O433" i="4"/>
  <c r="M433" i="4"/>
  <c r="L433" i="4"/>
  <c r="K433" i="4"/>
  <c r="I433" i="4"/>
  <c r="H433" i="4"/>
  <c r="G433" i="4"/>
  <c r="E433" i="4"/>
  <c r="D433" i="4"/>
  <c r="C433" i="4"/>
  <c r="AO432" i="4"/>
  <c r="AN432" i="4"/>
  <c r="AM432" i="4"/>
  <c r="AK432" i="4"/>
  <c r="AJ432" i="4"/>
  <c r="AI432" i="4"/>
  <c r="AG432" i="4"/>
  <c r="AF432" i="4"/>
  <c r="AE432" i="4"/>
  <c r="AC432" i="4"/>
  <c r="AB432" i="4"/>
  <c r="AA432" i="4"/>
  <c r="Y432" i="4"/>
  <c r="X432" i="4"/>
  <c r="W432" i="4"/>
  <c r="U432" i="4"/>
  <c r="T432" i="4"/>
  <c r="S432" i="4"/>
  <c r="Q432" i="4"/>
  <c r="P432" i="4"/>
  <c r="O432" i="4"/>
  <c r="M432" i="4"/>
  <c r="L432" i="4"/>
  <c r="K432" i="4"/>
  <c r="I432" i="4"/>
  <c r="H432" i="4"/>
  <c r="G432" i="4"/>
  <c r="E432" i="4"/>
  <c r="D432" i="4"/>
  <c r="C432" i="4"/>
  <c r="AO431" i="4"/>
  <c r="AN431" i="4"/>
  <c r="AM431" i="4"/>
  <c r="AK431" i="4"/>
  <c r="AJ431" i="4"/>
  <c r="AI431" i="4"/>
  <c r="AG431" i="4"/>
  <c r="AF431" i="4"/>
  <c r="AE431" i="4"/>
  <c r="AC431" i="4"/>
  <c r="AB431" i="4"/>
  <c r="AA431" i="4"/>
  <c r="Y431" i="4"/>
  <c r="X431" i="4"/>
  <c r="W431" i="4"/>
  <c r="U431" i="4"/>
  <c r="T431" i="4"/>
  <c r="S431" i="4"/>
  <c r="Q431" i="4"/>
  <c r="P431" i="4"/>
  <c r="O431" i="4"/>
  <c r="M431" i="4"/>
  <c r="L431" i="4"/>
  <c r="K431" i="4"/>
  <c r="I431" i="4"/>
  <c r="H431" i="4"/>
  <c r="G431" i="4"/>
  <c r="E431" i="4"/>
  <c r="D431" i="4"/>
  <c r="C431" i="4"/>
  <c r="AO430" i="4"/>
  <c r="AN430" i="4"/>
  <c r="AM430" i="4"/>
  <c r="AK430" i="4"/>
  <c r="AJ430" i="4"/>
  <c r="AI430" i="4"/>
  <c r="AG430" i="4"/>
  <c r="AF430" i="4"/>
  <c r="AE430" i="4"/>
  <c r="AC430" i="4"/>
  <c r="AB430" i="4"/>
  <c r="AA430" i="4"/>
  <c r="Y430" i="4"/>
  <c r="X430" i="4"/>
  <c r="W430" i="4"/>
  <c r="U430" i="4"/>
  <c r="T430" i="4"/>
  <c r="S430" i="4"/>
  <c r="Q430" i="4"/>
  <c r="P430" i="4"/>
  <c r="O430" i="4"/>
  <c r="M430" i="4"/>
  <c r="L430" i="4"/>
  <c r="K430" i="4"/>
  <c r="I430" i="4"/>
  <c r="H430" i="4"/>
  <c r="G430" i="4"/>
  <c r="E430" i="4"/>
  <c r="D430" i="4"/>
  <c r="AO429" i="4"/>
  <c r="AN429" i="4"/>
  <c r="AM429" i="4"/>
  <c r="AK429" i="4"/>
  <c r="AJ429" i="4"/>
  <c r="AI429" i="4"/>
  <c r="AG429" i="4"/>
  <c r="AF429" i="4"/>
  <c r="AE429" i="4"/>
  <c r="AC429" i="4"/>
  <c r="AB429" i="4"/>
  <c r="AA429" i="4"/>
  <c r="Y429" i="4"/>
  <c r="X429" i="4"/>
  <c r="W429" i="4"/>
  <c r="U429" i="4"/>
  <c r="T429" i="4"/>
  <c r="S429" i="4"/>
  <c r="Q429" i="4"/>
  <c r="P429" i="4"/>
  <c r="O429" i="4"/>
  <c r="M429" i="4"/>
  <c r="L429" i="4"/>
  <c r="K429" i="4"/>
  <c r="I429" i="4"/>
  <c r="H429" i="4"/>
  <c r="G429" i="4"/>
  <c r="E429" i="4"/>
  <c r="D429" i="4"/>
  <c r="C429" i="4"/>
  <c r="AO428" i="4"/>
  <c r="AN428" i="4"/>
  <c r="AM428" i="4"/>
  <c r="AK428" i="4"/>
  <c r="AJ428" i="4"/>
  <c r="AI428" i="4"/>
  <c r="AG428" i="4"/>
  <c r="AF428" i="4"/>
  <c r="AE428" i="4"/>
  <c r="AC428" i="4"/>
  <c r="AB428" i="4"/>
  <c r="AA428" i="4"/>
  <c r="Y428" i="4"/>
  <c r="X428" i="4"/>
  <c r="W428" i="4"/>
  <c r="U428" i="4"/>
  <c r="T428" i="4"/>
  <c r="S428" i="4"/>
  <c r="Q428" i="4"/>
  <c r="P428" i="4"/>
  <c r="O428" i="4"/>
  <c r="M428" i="4"/>
  <c r="L428" i="4"/>
  <c r="K428" i="4"/>
  <c r="I428" i="4"/>
  <c r="H428" i="4"/>
  <c r="G428" i="4"/>
  <c r="E428" i="4"/>
  <c r="D428" i="4"/>
  <c r="C428" i="4"/>
  <c r="AO427" i="4"/>
  <c r="AN427" i="4"/>
  <c r="AM427" i="4"/>
  <c r="AK427" i="4"/>
  <c r="AJ427" i="4"/>
  <c r="AI427" i="4"/>
  <c r="AG427" i="4"/>
  <c r="AF427" i="4"/>
  <c r="AE427" i="4"/>
  <c r="AC427" i="4"/>
  <c r="AB427" i="4"/>
  <c r="AA427" i="4"/>
  <c r="Y427" i="4"/>
  <c r="X427" i="4"/>
  <c r="W427" i="4"/>
  <c r="U427" i="4"/>
  <c r="T427" i="4"/>
  <c r="S427" i="4"/>
  <c r="Q427" i="4"/>
  <c r="P427" i="4"/>
  <c r="O427" i="4"/>
  <c r="M427" i="4"/>
  <c r="L427" i="4"/>
  <c r="K427" i="4"/>
  <c r="I427" i="4"/>
  <c r="H427" i="4"/>
  <c r="G427" i="4"/>
  <c r="E427" i="4"/>
  <c r="D427" i="4"/>
  <c r="C427" i="4"/>
  <c r="AO426" i="4"/>
  <c r="AN426" i="4"/>
  <c r="AM426" i="4"/>
  <c r="AK426" i="4"/>
  <c r="AJ426" i="4"/>
  <c r="AI426" i="4"/>
  <c r="AG426" i="4"/>
  <c r="AF426" i="4"/>
  <c r="AE426" i="4"/>
  <c r="AC426" i="4"/>
  <c r="AB426" i="4"/>
  <c r="AA426" i="4"/>
  <c r="Y426" i="4"/>
  <c r="X426" i="4"/>
  <c r="W426" i="4"/>
  <c r="U426" i="4"/>
  <c r="T426" i="4"/>
  <c r="S426" i="4"/>
  <c r="Q426" i="4"/>
  <c r="P426" i="4"/>
  <c r="O426" i="4"/>
  <c r="M426" i="4"/>
  <c r="L426" i="4"/>
  <c r="K426" i="4"/>
  <c r="I426" i="4"/>
  <c r="H426" i="4"/>
  <c r="G426" i="4"/>
  <c r="E426" i="4"/>
  <c r="D426" i="4"/>
  <c r="C426" i="4"/>
  <c r="AO425" i="4"/>
  <c r="AN425" i="4"/>
  <c r="AM425" i="4"/>
  <c r="AK425" i="4"/>
  <c r="AJ425" i="4"/>
  <c r="AI425" i="4"/>
  <c r="AG425" i="4"/>
  <c r="AF425" i="4"/>
  <c r="AE425" i="4"/>
  <c r="AC425" i="4"/>
  <c r="AB425" i="4"/>
  <c r="AA425" i="4"/>
  <c r="Y425" i="4"/>
  <c r="X425" i="4"/>
  <c r="W425" i="4"/>
  <c r="U425" i="4"/>
  <c r="T425" i="4"/>
  <c r="S425" i="4"/>
  <c r="Q425" i="4"/>
  <c r="P425" i="4"/>
  <c r="O425" i="4"/>
  <c r="M425" i="4"/>
  <c r="L425" i="4"/>
  <c r="K425" i="4"/>
  <c r="I425" i="4"/>
  <c r="H425" i="4"/>
  <c r="G425" i="4"/>
  <c r="E425" i="4"/>
  <c r="D425" i="4"/>
  <c r="C425" i="4"/>
  <c r="AO424" i="4"/>
  <c r="AN424" i="4"/>
  <c r="AM424" i="4"/>
  <c r="AK424" i="4"/>
  <c r="AJ424" i="4"/>
  <c r="AI424" i="4"/>
  <c r="AG424" i="4"/>
  <c r="AF424" i="4"/>
  <c r="AE424" i="4"/>
  <c r="AC424" i="4"/>
  <c r="AB424" i="4"/>
  <c r="AA424" i="4"/>
  <c r="Y424" i="4"/>
  <c r="X424" i="4"/>
  <c r="W424" i="4"/>
  <c r="U424" i="4"/>
  <c r="T424" i="4"/>
  <c r="S424" i="4"/>
  <c r="Q424" i="4"/>
  <c r="P424" i="4"/>
  <c r="O424" i="4"/>
  <c r="M424" i="4"/>
  <c r="L424" i="4"/>
  <c r="K424" i="4"/>
  <c r="I424" i="4"/>
  <c r="H424" i="4"/>
  <c r="G424" i="4"/>
  <c r="E424" i="4"/>
  <c r="D424" i="4"/>
  <c r="C424" i="4"/>
  <c r="AO423" i="4"/>
  <c r="AN423" i="4"/>
  <c r="AM423" i="4"/>
  <c r="AK423" i="4"/>
  <c r="AJ423" i="4"/>
  <c r="AI423" i="4"/>
  <c r="AG423" i="4"/>
  <c r="AF423" i="4"/>
  <c r="AE423" i="4"/>
  <c r="AC423" i="4"/>
  <c r="AB423" i="4"/>
  <c r="AA423" i="4"/>
  <c r="Y423" i="4"/>
  <c r="X423" i="4"/>
  <c r="W423" i="4"/>
  <c r="U423" i="4"/>
  <c r="T423" i="4"/>
  <c r="S423" i="4"/>
  <c r="Q423" i="4"/>
  <c r="P423" i="4"/>
  <c r="O423" i="4"/>
  <c r="M423" i="4"/>
  <c r="L423" i="4"/>
  <c r="K423" i="4"/>
  <c r="I423" i="4"/>
  <c r="H423" i="4"/>
  <c r="E423" i="4"/>
  <c r="D423" i="4"/>
  <c r="C423" i="4"/>
  <c r="AO422" i="4"/>
  <c r="AN422" i="4"/>
  <c r="AM422" i="4"/>
  <c r="AK422" i="4"/>
  <c r="AJ422" i="4"/>
  <c r="AI422" i="4"/>
  <c r="AG422" i="4"/>
  <c r="AF422" i="4"/>
  <c r="AE422" i="4"/>
  <c r="AC422" i="4"/>
  <c r="AB422" i="4"/>
  <c r="AA422" i="4"/>
  <c r="Y422" i="4"/>
  <c r="X422" i="4"/>
  <c r="W422" i="4"/>
  <c r="U422" i="4"/>
  <c r="T422" i="4"/>
  <c r="S422" i="4"/>
  <c r="Q422" i="4"/>
  <c r="P422" i="4"/>
  <c r="O422" i="4"/>
  <c r="M422" i="4"/>
  <c r="L422" i="4"/>
  <c r="K422" i="4"/>
  <c r="I422" i="4"/>
  <c r="H422" i="4"/>
  <c r="G422" i="4"/>
  <c r="E422" i="4"/>
  <c r="D422" i="4"/>
  <c r="C422" i="4"/>
  <c r="AO421" i="4"/>
  <c r="AN421" i="4"/>
  <c r="AM421" i="4"/>
  <c r="AK421" i="4"/>
  <c r="AJ421" i="4"/>
  <c r="AI421" i="4"/>
  <c r="AG421" i="4"/>
  <c r="AF421" i="4"/>
  <c r="AE421" i="4"/>
  <c r="AC421" i="4"/>
  <c r="AB421" i="4"/>
  <c r="AA421" i="4"/>
  <c r="Y421" i="4"/>
  <c r="X421" i="4"/>
  <c r="W421" i="4"/>
  <c r="U421" i="4"/>
  <c r="T421" i="4"/>
  <c r="S421" i="4"/>
  <c r="Q421" i="4"/>
  <c r="P421" i="4"/>
  <c r="O421" i="4"/>
  <c r="M421" i="4"/>
  <c r="L421" i="4"/>
  <c r="K421" i="4"/>
  <c r="I421" i="4"/>
  <c r="H421" i="4"/>
  <c r="G421" i="4"/>
  <c r="E421" i="4"/>
  <c r="D421" i="4"/>
  <c r="C421" i="4"/>
  <c r="AO420" i="4"/>
  <c r="AN420" i="4"/>
  <c r="AM420" i="4"/>
  <c r="AK420" i="4"/>
  <c r="AJ420" i="4"/>
  <c r="AI420" i="4"/>
  <c r="AG420" i="4"/>
  <c r="AF420" i="4"/>
  <c r="AE420" i="4"/>
  <c r="AC420" i="4"/>
  <c r="AB420" i="4"/>
  <c r="AA420" i="4"/>
  <c r="Y420" i="4"/>
  <c r="X420" i="4"/>
  <c r="W420" i="4"/>
  <c r="U420" i="4"/>
  <c r="T420" i="4"/>
  <c r="S420" i="4"/>
  <c r="Q420" i="4"/>
  <c r="P420" i="4"/>
  <c r="O420" i="4"/>
  <c r="M420" i="4"/>
  <c r="L420" i="4"/>
  <c r="K420" i="4"/>
  <c r="I420" i="4"/>
  <c r="H420" i="4"/>
  <c r="G420" i="4"/>
  <c r="E420" i="4"/>
  <c r="D420" i="4"/>
  <c r="C420" i="4"/>
  <c r="AO419" i="4"/>
  <c r="AN419" i="4"/>
  <c r="AM419" i="4"/>
  <c r="AK419" i="4"/>
  <c r="AJ419" i="4"/>
  <c r="AI419" i="4"/>
  <c r="AG419" i="4"/>
  <c r="AF419" i="4"/>
  <c r="AE419" i="4"/>
  <c r="AC419" i="4"/>
  <c r="AB419" i="4"/>
  <c r="AA419" i="4"/>
  <c r="Y419" i="4"/>
  <c r="X419" i="4"/>
  <c r="W419" i="4"/>
  <c r="U419" i="4"/>
  <c r="T419" i="4"/>
  <c r="S419" i="4"/>
  <c r="Q419" i="4"/>
  <c r="P419" i="4"/>
  <c r="O419" i="4"/>
  <c r="M419" i="4"/>
  <c r="L419" i="4"/>
  <c r="K419" i="4"/>
  <c r="I419" i="4"/>
  <c r="H419" i="4"/>
  <c r="G419" i="4"/>
  <c r="E419" i="4"/>
  <c r="D419" i="4"/>
  <c r="C419" i="4"/>
  <c r="AO418" i="4"/>
  <c r="AN418" i="4"/>
  <c r="AM418" i="4"/>
  <c r="AK418" i="4"/>
  <c r="AJ418" i="4"/>
  <c r="AI418" i="4"/>
  <c r="AG418" i="4"/>
  <c r="AF418" i="4"/>
  <c r="AE418" i="4"/>
  <c r="AC418" i="4"/>
  <c r="AB418" i="4"/>
  <c r="AA418" i="4"/>
  <c r="Y418" i="4"/>
  <c r="X418" i="4"/>
  <c r="W418" i="4"/>
  <c r="U418" i="4"/>
  <c r="T418" i="4"/>
  <c r="S418" i="4"/>
  <c r="Q418" i="4"/>
  <c r="P418" i="4"/>
  <c r="O418" i="4"/>
  <c r="M418" i="4"/>
  <c r="L418" i="4"/>
  <c r="K418" i="4"/>
  <c r="I418" i="4"/>
  <c r="H418" i="4"/>
  <c r="G418" i="4"/>
  <c r="E418" i="4"/>
  <c r="D418" i="4"/>
  <c r="C418" i="4"/>
  <c r="AO417" i="4"/>
  <c r="AN417" i="4"/>
  <c r="AM417" i="4"/>
  <c r="AK417" i="4"/>
  <c r="AJ417" i="4"/>
  <c r="AI417" i="4"/>
  <c r="AG417" i="4"/>
  <c r="AF417" i="4"/>
  <c r="AE417" i="4"/>
  <c r="AC417" i="4"/>
  <c r="AB417" i="4"/>
  <c r="AA417" i="4"/>
  <c r="Y417" i="4"/>
  <c r="X417" i="4"/>
  <c r="W417" i="4"/>
  <c r="U417" i="4"/>
  <c r="T417" i="4"/>
  <c r="S417" i="4"/>
  <c r="Q417" i="4"/>
  <c r="P417" i="4"/>
  <c r="O417" i="4"/>
  <c r="M417" i="4"/>
  <c r="L417" i="4"/>
  <c r="K417" i="4"/>
  <c r="I417" i="4"/>
  <c r="H417" i="4"/>
  <c r="G417" i="4"/>
  <c r="E417" i="4"/>
  <c r="D417" i="4"/>
  <c r="C417" i="4"/>
  <c r="AO416" i="4"/>
  <c r="AN416" i="4"/>
  <c r="AM416" i="4"/>
  <c r="AK416" i="4"/>
  <c r="AJ416" i="4"/>
  <c r="AI416" i="4"/>
  <c r="AG416" i="4"/>
  <c r="AF416" i="4"/>
  <c r="AE416" i="4"/>
  <c r="AC416" i="4"/>
  <c r="AB416" i="4"/>
  <c r="AA416" i="4"/>
  <c r="Y416" i="4"/>
  <c r="X416" i="4"/>
  <c r="W416" i="4"/>
  <c r="U416" i="4"/>
  <c r="T416" i="4"/>
  <c r="S416" i="4"/>
  <c r="Q416" i="4"/>
  <c r="P416" i="4"/>
  <c r="O416" i="4"/>
  <c r="M416" i="4"/>
  <c r="L416" i="4"/>
  <c r="K416" i="4"/>
  <c r="I416" i="4"/>
  <c r="H416" i="4"/>
  <c r="G416" i="4"/>
  <c r="E416" i="4"/>
  <c r="D416" i="4"/>
  <c r="C416" i="4"/>
  <c r="AO415" i="4"/>
  <c r="AN415" i="4"/>
  <c r="AM415" i="4"/>
  <c r="AK415" i="4"/>
  <c r="AJ415" i="4"/>
  <c r="AI415" i="4"/>
  <c r="AG415" i="4"/>
  <c r="AF415" i="4"/>
  <c r="AE415" i="4"/>
  <c r="AC415" i="4"/>
  <c r="AB415" i="4"/>
  <c r="AA415" i="4"/>
  <c r="Y415" i="4"/>
  <c r="X415" i="4"/>
  <c r="W415" i="4"/>
  <c r="U415" i="4"/>
  <c r="T415" i="4"/>
  <c r="S415" i="4"/>
  <c r="Q415" i="4"/>
  <c r="P415" i="4"/>
  <c r="O415" i="4"/>
  <c r="M415" i="4"/>
  <c r="L415" i="4"/>
  <c r="K415" i="4"/>
  <c r="I415" i="4"/>
  <c r="H415" i="4"/>
  <c r="G415" i="4"/>
  <c r="E415" i="4"/>
  <c r="D415" i="4"/>
  <c r="C415" i="4"/>
  <c r="AO414" i="4"/>
  <c r="AN414" i="4"/>
  <c r="AM414" i="4"/>
  <c r="AK414" i="4"/>
  <c r="AJ414" i="4"/>
  <c r="AI414" i="4"/>
  <c r="AG414" i="4"/>
  <c r="AF414" i="4"/>
  <c r="AE414" i="4"/>
  <c r="AC414" i="4"/>
  <c r="AB414" i="4"/>
  <c r="AA414" i="4"/>
  <c r="Y414" i="4"/>
  <c r="X414" i="4"/>
  <c r="W414" i="4"/>
  <c r="U414" i="4"/>
  <c r="T414" i="4"/>
  <c r="S414" i="4"/>
  <c r="Q414" i="4"/>
  <c r="P414" i="4"/>
  <c r="O414" i="4"/>
  <c r="M414" i="4"/>
  <c r="L414" i="4"/>
  <c r="K414" i="4"/>
  <c r="I414" i="4"/>
  <c r="H414" i="4"/>
  <c r="G414" i="4"/>
  <c r="E414" i="4"/>
  <c r="D414" i="4"/>
  <c r="C414" i="4"/>
  <c r="AO413" i="4"/>
  <c r="AN413" i="4"/>
  <c r="AM413" i="4"/>
  <c r="AK413" i="4"/>
  <c r="AJ413" i="4"/>
  <c r="AI413" i="4"/>
  <c r="AG413" i="4"/>
  <c r="AF413" i="4"/>
  <c r="AE413" i="4"/>
  <c r="AC413" i="4"/>
  <c r="AB413" i="4"/>
  <c r="AA413" i="4"/>
  <c r="Y413" i="4"/>
  <c r="X413" i="4"/>
  <c r="W413" i="4"/>
  <c r="U413" i="4"/>
  <c r="T413" i="4"/>
  <c r="S413" i="4"/>
  <c r="Q413" i="4"/>
  <c r="P413" i="4"/>
  <c r="O413" i="4"/>
  <c r="M413" i="4"/>
  <c r="L413" i="4"/>
  <c r="K413" i="4"/>
  <c r="I413" i="4"/>
  <c r="H413" i="4"/>
  <c r="G413" i="4"/>
  <c r="E413" i="4"/>
  <c r="D413" i="4"/>
  <c r="C413" i="4"/>
  <c r="AO412" i="4"/>
  <c r="AN412" i="4"/>
  <c r="AM412" i="4"/>
  <c r="AK412" i="4"/>
  <c r="AJ412" i="4"/>
  <c r="AI412" i="4"/>
  <c r="AG412" i="4"/>
  <c r="AF412" i="4"/>
  <c r="AE412" i="4"/>
  <c r="AC412" i="4"/>
  <c r="AB412" i="4"/>
  <c r="AA412" i="4"/>
  <c r="Y412" i="4"/>
  <c r="X412" i="4"/>
  <c r="W412" i="4"/>
  <c r="U412" i="4"/>
  <c r="T412" i="4"/>
  <c r="S412" i="4"/>
  <c r="Q412" i="4"/>
  <c r="P412" i="4"/>
  <c r="O412" i="4"/>
  <c r="M412" i="4"/>
  <c r="L412" i="4"/>
  <c r="K412" i="4"/>
  <c r="I412" i="4"/>
  <c r="H412" i="4"/>
  <c r="G412" i="4"/>
  <c r="E412" i="4"/>
  <c r="D412" i="4"/>
  <c r="C412" i="4"/>
  <c r="AO411" i="4"/>
  <c r="AN411" i="4"/>
  <c r="AM411" i="4"/>
  <c r="AK411" i="4"/>
  <c r="AJ411" i="4"/>
  <c r="AI411" i="4"/>
  <c r="AG411" i="4"/>
  <c r="AF411" i="4"/>
  <c r="AE411" i="4"/>
  <c r="AC411" i="4"/>
  <c r="AB411" i="4"/>
  <c r="AA411" i="4"/>
  <c r="Y411" i="4"/>
  <c r="X411" i="4"/>
  <c r="W411" i="4"/>
  <c r="U411" i="4"/>
  <c r="T411" i="4"/>
  <c r="S411" i="4"/>
  <c r="Q411" i="4"/>
  <c r="P411" i="4"/>
  <c r="O411" i="4"/>
  <c r="M411" i="4"/>
  <c r="L411" i="4"/>
  <c r="K411" i="4"/>
  <c r="I411" i="4"/>
  <c r="H411" i="4"/>
  <c r="G411" i="4"/>
  <c r="E411" i="4"/>
  <c r="D411" i="4"/>
  <c r="C411" i="4"/>
  <c r="AO410" i="4"/>
  <c r="AN410" i="4"/>
  <c r="AM410" i="4"/>
  <c r="AK410" i="4"/>
  <c r="AJ410" i="4"/>
  <c r="AI410" i="4"/>
  <c r="AG410" i="4"/>
  <c r="AF410" i="4"/>
  <c r="AE410" i="4"/>
  <c r="AC410" i="4"/>
  <c r="AB410" i="4"/>
  <c r="AA410" i="4"/>
  <c r="Y410" i="4"/>
  <c r="X410" i="4"/>
  <c r="W410" i="4"/>
  <c r="U410" i="4"/>
  <c r="T410" i="4"/>
  <c r="S410" i="4"/>
  <c r="Q410" i="4"/>
  <c r="P410" i="4"/>
  <c r="O410" i="4"/>
  <c r="M410" i="4"/>
  <c r="L410" i="4"/>
  <c r="K410" i="4"/>
  <c r="I410" i="4"/>
  <c r="H410" i="4"/>
  <c r="G410" i="4"/>
  <c r="E410" i="4"/>
  <c r="D410" i="4"/>
  <c r="C410" i="4"/>
  <c r="AO409" i="4"/>
  <c r="AN409" i="4"/>
  <c r="AM409" i="4"/>
  <c r="AK409" i="4"/>
  <c r="AJ409" i="4"/>
  <c r="AI409" i="4"/>
  <c r="AG409" i="4"/>
  <c r="AF409" i="4"/>
  <c r="AE409" i="4"/>
  <c r="AC409" i="4"/>
  <c r="AB409" i="4"/>
  <c r="AA409" i="4"/>
  <c r="Y409" i="4"/>
  <c r="X409" i="4"/>
  <c r="W409" i="4"/>
  <c r="U409" i="4"/>
  <c r="T409" i="4"/>
  <c r="S409" i="4"/>
  <c r="Q409" i="4"/>
  <c r="P409" i="4"/>
  <c r="O409" i="4"/>
  <c r="M409" i="4"/>
  <c r="L409" i="4"/>
  <c r="K409" i="4"/>
  <c r="I409" i="4"/>
  <c r="H409" i="4"/>
  <c r="G409" i="4"/>
  <c r="E409" i="4"/>
  <c r="D409" i="4"/>
  <c r="C409" i="4"/>
  <c r="AO408" i="4"/>
  <c r="AN408" i="4"/>
  <c r="AM408" i="4"/>
  <c r="AK408" i="4"/>
  <c r="AJ408" i="4"/>
  <c r="AI408" i="4"/>
  <c r="AG408" i="4"/>
  <c r="AF408" i="4"/>
  <c r="AE408" i="4"/>
  <c r="AC408" i="4"/>
  <c r="AB408" i="4"/>
  <c r="AA408" i="4"/>
  <c r="Y408" i="4"/>
  <c r="X408" i="4"/>
  <c r="W408" i="4"/>
  <c r="U408" i="4"/>
  <c r="T408" i="4"/>
  <c r="S408" i="4"/>
  <c r="Q408" i="4"/>
  <c r="P408" i="4"/>
  <c r="O408" i="4"/>
  <c r="M408" i="4"/>
  <c r="L408" i="4"/>
  <c r="K408" i="4"/>
  <c r="I408" i="4"/>
  <c r="H408" i="4"/>
  <c r="G408" i="4"/>
  <c r="E408" i="4"/>
  <c r="D408" i="4"/>
  <c r="C408" i="4"/>
  <c r="AO407" i="4"/>
  <c r="AN407" i="4"/>
  <c r="AM407" i="4"/>
  <c r="AK407" i="4"/>
  <c r="AJ407" i="4"/>
  <c r="AI407" i="4"/>
  <c r="AG407" i="4"/>
  <c r="AF407" i="4"/>
  <c r="AE407" i="4"/>
  <c r="AC407" i="4"/>
  <c r="AB407" i="4"/>
  <c r="AA407" i="4"/>
  <c r="Y407" i="4"/>
  <c r="X407" i="4"/>
  <c r="W407" i="4"/>
  <c r="U407" i="4"/>
  <c r="T407" i="4"/>
  <c r="S407" i="4"/>
  <c r="Q407" i="4"/>
  <c r="P407" i="4"/>
  <c r="O407" i="4"/>
  <c r="M407" i="4"/>
  <c r="L407" i="4"/>
  <c r="K407" i="4"/>
  <c r="I407" i="4"/>
  <c r="H407" i="4"/>
  <c r="G407" i="4"/>
  <c r="E407" i="4"/>
  <c r="D407" i="4"/>
  <c r="C407" i="4"/>
  <c r="AO406" i="4"/>
  <c r="AN406" i="4"/>
  <c r="AM406" i="4"/>
  <c r="AK406" i="4"/>
  <c r="AJ406" i="4"/>
  <c r="AI406" i="4"/>
  <c r="AG406" i="4"/>
  <c r="AF406" i="4"/>
  <c r="AE406" i="4"/>
  <c r="AC406" i="4"/>
  <c r="AB406" i="4"/>
  <c r="AA406" i="4"/>
  <c r="Y406" i="4"/>
  <c r="X406" i="4"/>
  <c r="W406" i="4"/>
  <c r="U406" i="4"/>
  <c r="T406" i="4"/>
  <c r="S406" i="4"/>
  <c r="Q406" i="4"/>
  <c r="P406" i="4"/>
  <c r="O406" i="4"/>
  <c r="M406" i="4"/>
  <c r="L406" i="4"/>
  <c r="K406" i="4"/>
  <c r="I406" i="4"/>
  <c r="H406" i="4"/>
  <c r="G406" i="4"/>
  <c r="E406" i="4"/>
  <c r="D406" i="4"/>
  <c r="C406" i="4"/>
  <c r="AO405" i="4"/>
  <c r="AN405" i="4"/>
  <c r="AM405" i="4"/>
  <c r="AK405" i="4"/>
  <c r="AJ405" i="4"/>
  <c r="AI405" i="4"/>
  <c r="AG405" i="4"/>
  <c r="AF405" i="4"/>
  <c r="AE405" i="4"/>
  <c r="AC405" i="4"/>
  <c r="AB405" i="4"/>
  <c r="AA405" i="4"/>
  <c r="Y405" i="4"/>
  <c r="X405" i="4"/>
  <c r="W405" i="4"/>
  <c r="U405" i="4"/>
  <c r="T405" i="4"/>
  <c r="S405" i="4"/>
  <c r="Q405" i="4"/>
  <c r="P405" i="4"/>
  <c r="O405" i="4"/>
  <c r="M405" i="4"/>
  <c r="L405" i="4"/>
  <c r="K405" i="4"/>
  <c r="I405" i="4"/>
  <c r="H405" i="4"/>
  <c r="G405" i="4"/>
  <c r="E405" i="4"/>
  <c r="D405" i="4"/>
  <c r="C405" i="4"/>
  <c r="AO404" i="4"/>
  <c r="AN404" i="4"/>
  <c r="AM404" i="4"/>
  <c r="AK404" i="4"/>
  <c r="AJ404" i="4"/>
  <c r="AI404" i="4"/>
  <c r="AG404" i="4"/>
  <c r="AF404" i="4"/>
  <c r="AE404" i="4"/>
  <c r="AC404" i="4"/>
  <c r="AB404" i="4"/>
  <c r="AA404" i="4"/>
  <c r="Y404" i="4"/>
  <c r="X404" i="4"/>
  <c r="W404" i="4"/>
  <c r="U404" i="4"/>
  <c r="T404" i="4"/>
  <c r="S404" i="4"/>
  <c r="Q404" i="4"/>
  <c r="P404" i="4"/>
  <c r="O404" i="4"/>
  <c r="M404" i="4"/>
  <c r="L404" i="4"/>
  <c r="K404" i="4"/>
  <c r="I404" i="4"/>
  <c r="H404" i="4"/>
  <c r="G404" i="4"/>
  <c r="E404" i="4"/>
  <c r="D404" i="4"/>
  <c r="C404" i="4"/>
  <c r="AO403" i="4"/>
  <c r="AN403" i="4"/>
  <c r="AM403" i="4"/>
  <c r="AK403" i="4"/>
  <c r="AJ403" i="4"/>
  <c r="AI403" i="4"/>
  <c r="AG403" i="4"/>
  <c r="AF403" i="4"/>
  <c r="AE403" i="4"/>
  <c r="AC403" i="4"/>
  <c r="AB403" i="4"/>
  <c r="AA403" i="4"/>
  <c r="Y403" i="4"/>
  <c r="X403" i="4"/>
  <c r="W403" i="4"/>
  <c r="U403" i="4"/>
  <c r="T403" i="4"/>
  <c r="S403" i="4"/>
  <c r="Q403" i="4"/>
  <c r="P403" i="4"/>
  <c r="O403" i="4"/>
  <c r="M403" i="4"/>
  <c r="L403" i="4"/>
  <c r="K403" i="4"/>
  <c r="I403" i="4"/>
  <c r="H403" i="4"/>
  <c r="G403" i="4"/>
  <c r="E403" i="4"/>
  <c r="D403" i="4"/>
  <c r="C403" i="4"/>
  <c r="AO402" i="4"/>
  <c r="AN402" i="4"/>
  <c r="AM402" i="4"/>
  <c r="AK402" i="4"/>
  <c r="AJ402" i="4"/>
  <c r="AI402" i="4"/>
  <c r="AG402" i="4"/>
  <c r="AF402" i="4"/>
  <c r="AE402" i="4"/>
  <c r="AC402" i="4"/>
  <c r="AB402" i="4"/>
  <c r="AA402" i="4"/>
  <c r="Y402" i="4"/>
  <c r="X402" i="4"/>
  <c r="W402" i="4"/>
  <c r="U402" i="4"/>
  <c r="T402" i="4"/>
  <c r="S402" i="4"/>
  <c r="Q402" i="4"/>
  <c r="P402" i="4"/>
  <c r="O402" i="4"/>
  <c r="M402" i="4"/>
  <c r="L402" i="4"/>
  <c r="K402" i="4"/>
  <c r="I402" i="4"/>
  <c r="H402" i="4"/>
  <c r="G402" i="4"/>
  <c r="E402" i="4"/>
  <c r="D402" i="4"/>
  <c r="C402" i="4"/>
  <c r="AO401" i="4"/>
  <c r="AN401" i="4"/>
  <c r="AM401" i="4"/>
  <c r="AK401" i="4"/>
  <c r="AJ401" i="4"/>
  <c r="AI401" i="4"/>
  <c r="AG401" i="4"/>
  <c r="AF401" i="4"/>
  <c r="AE401" i="4"/>
  <c r="AC401" i="4"/>
  <c r="AB401" i="4"/>
  <c r="AA401" i="4"/>
  <c r="Y401" i="4"/>
  <c r="X401" i="4"/>
  <c r="W401" i="4"/>
  <c r="U401" i="4"/>
  <c r="T401" i="4"/>
  <c r="S401" i="4"/>
  <c r="Q401" i="4"/>
  <c r="P401" i="4"/>
  <c r="O401" i="4"/>
  <c r="M401" i="4"/>
  <c r="L401" i="4"/>
  <c r="K401" i="4"/>
  <c r="I401" i="4"/>
  <c r="H401" i="4"/>
  <c r="G401" i="4"/>
  <c r="E401" i="4"/>
  <c r="D401" i="4"/>
  <c r="C401" i="4"/>
  <c r="AO400" i="4"/>
  <c r="AN400" i="4"/>
  <c r="AM400" i="4"/>
  <c r="AK400" i="4"/>
  <c r="AJ400" i="4"/>
  <c r="AI400" i="4"/>
  <c r="AG400" i="4"/>
  <c r="AF400" i="4"/>
  <c r="AE400" i="4"/>
  <c r="AC400" i="4"/>
  <c r="AB400" i="4"/>
  <c r="AA400" i="4"/>
  <c r="Y400" i="4"/>
  <c r="X400" i="4"/>
  <c r="W400" i="4"/>
  <c r="U400" i="4"/>
  <c r="T400" i="4"/>
  <c r="S400" i="4"/>
  <c r="Q400" i="4"/>
  <c r="P400" i="4"/>
  <c r="O400" i="4"/>
  <c r="M400" i="4"/>
  <c r="L400" i="4"/>
  <c r="K400" i="4"/>
  <c r="I400" i="4"/>
  <c r="H400" i="4"/>
  <c r="G400" i="4"/>
  <c r="E400" i="4"/>
  <c r="D400" i="4"/>
  <c r="C400" i="4"/>
  <c r="AO399" i="4"/>
  <c r="AN399" i="4"/>
  <c r="AM399" i="4"/>
  <c r="AK399" i="4"/>
  <c r="AJ399" i="4"/>
  <c r="AI399" i="4"/>
  <c r="AG399" i="4"/>
  <c r="AF399" i="4"/>
  <c r="AE399" i="4"/>
  <c r="AC399" i="4"/>
  <c r="AB399" i="4"/>
  <c r="AA399" i="4"/>
  <c r="Y399" i="4"/>
  <c r="X399" i="4"/>
  <c r="W399" i="4"/>
  <c r="U399" i="4"/>
  <c r="T399" i="4"/>
  <c r="S399" i="4"/>
  <c r="Q399" i="4"/>
  <c r="P399" i="4"/>
  <c r="O399" i="4"/>
  <c r="M399" i="4"/>
  <c r="L399" i="4"/>
  <c r="K399" i="4"/>
  <c r="I399" i="4"/>
  <c r="H399" i="4"/>
  <c r="G399" i="4"/>
  <c r="E399" i="4"/>
  <c r="D399" i="4"/>
  <c r="C399" i="4"/>
  <c r="AO398" i="4"/>
  <c r="AN398" i="4"/>
  <c r="AM398" i="4"/>
  <c r="AK398" i="4"/>
  <c r="AJ398" i="4"/>
  <c r="AI398" i="4"/>
  <c r="AG398" i="4"/>
  <c r="AF398" i="4"/>
  <c r="AE398" i="4"/>
  <c r="AC398" i="4"/>
  <c r="AB398" i="4"/>
  <c r="AA398" i="4"/>
  <c r="Y398" i="4"/>
  <c r="X398" i="4"/>
  <c r="W398" i="4"/>
  <c r="U398" i="4"/>
  <c r="T398" i="4"/>
  <c r="S398" i="4"/>
  <c r="Q398" i="4"/>
  <c r="P398" i="4"/>
  <c r="O398" i="4"/>
  <c r="M398" i="4"/>
  <c r="L398" i="4"/>
  <c r="K398" i="4"/>
  <c r="I398" i="4"/>
  <c r="H398" i="4"/>
  <c r="G398" i="4"/>
  <c r="E398" i="4"/>
  <c r="D398" i="4"/>
  <c r="C398" i="4"/>
  <c r="AO397" i="4"/>
  <c r="AN397" i="4"/>
  <c r="AM397" i="4"/>
  <c r="AK397" i="4"/>
  <c r="AJ397" i="4"/>
  <c r="AI397" i="4"/>
  <c r="AG397" i="4"/>
  <c r="AF397" i="4"/>
  <c r="AE397" i="4"/>
  <c r="AC397" i="4"/>
  <c r="AB397" i="4"/>
  <c r="AA397" i="4"/>
  <c r="Y397" i="4"/>
  <c r="X397" i="4"/>
  <c r="W397" i="4"/>
  <c r="U397" i="4"/>
  <c r="T397" i="4"/>
  <c r="S397" i="4"/>
  <c r="Q397" i="4"/>
  <c r="P397" i="4"/>
  <c r="O397" i="4"/>
  <c r="M397" i="4"/>
  <c r="L397" i="4"/>
  <c r="K397" i="4"/>
  <c r="I397" i="4"/>
  <c r="H397" i="4"/>
  <c r="G397" i="4"/>
  <c r="E397" i="4"/>
  <c r="D397" i="4"/>
  <c r="C397" i="4"/>
  <c r="AO396" i="4"/>
  <c r="AN396" i="4"/>
  <c r="AM396" i="4"/>
  <c r="AK396" i="4"/>
  <c r="AJ396" i="4"/>
  <c r="AI396" i="4"/>
  <c r="AG396" i="4"/>
  <c r="AF396" i="4"/>
  <c r="AE396" i="4"/>
  <c r="AC396" i="4"/>
  <c r="AB396" i="4"/>
  <c r="AA396" i="4"/>
  <c r="Y396" i="4"/>
  <c r="X396" i="4"/>
  <c r="W396" i="4"/>
  <c r="U396" i="4"/>
  <c r="T396" i="4"/>
  <c r="S396" i="4"/>
  <c r="Q396" i="4"/>
  <c r="P396" i="4"/>
  <c r="O396" i="4"/>
  <c r="M396" i="4"/>
  <c r="L396" i="4"/>
  <c r="K396" i="4"/>
  <c r="I396" i="4"/>
  <c r="H396" i="4"/>
  <c r="G396" i="4"/>
  <c r="E396" i="4"/>
  <c r="D396" i="4"/>
  <c r="C396" i="4"/>
  <c r="AO395" i="4"/>
  <c r="AN395" i="4"/>
  <c r="AM395" i="4"/>
  <c r="AK395" i="4"/>
  <c r="AJ395" i="4"/>
  <c r="AI395" i="4"/>
  <c r="AG395" i="4"/>
  <c r="AF395" i="4"/>
  <c r="AE395" i="4"/>
  <c r="AC395" i="4"/>
  <c r="AB395" i="4"/>
  <c r="AA395" i="4"/>
  <c r="Y395" i="4"/>
  <c r="X395" i="4"/>
  <c r="W395" i="4"/>
  <c r="U395" i="4"/>
  <c r="T395" i="4"/>
  <c r="S395" i="4"/>
  <c r="Q395" i="4"/>
  <c r="P395" i="4"/>
  <c r="O395" i="4"/>
  <c r="M395" i="4"/>
  <c r="L395" i="4"/>
  <c r="K395" i="4"/>
  <c r="I395" i="4"/>
  <c r="H395" i="4"/>
  <c r="G395" i="4"/>
  <c r="E395" i="4"/>
  <c r="D395" i="4"/>
  <c r="C395" i="4"/>
  <c r="AO394" i="4"/>
  <c r="AN394" i="4"/>
  <c r="AM394" i="4"/>
  <c r="AK394" i="4"/>
  <c r="AJ394" i="4"/>
  <c r="AI394" i="4"/>
  <c r="AG394" i="4"/>
  <c r="AF394" i="4"/>
  <c r="AE394" i="4"/>
  <c r="AC394" i="4"/>
  <c r="AB394" i="4"/>
  <c r="AA394" i="4"/>
  <c r="Y394" i="4"/>
  <c r="X394" i="4"/>
  <c r="W394" i="4"/>
  <c r="U394" i="4"/>
  <c r="T394" i="4"/>
  <c r="S394" i="4"/>
  <c r="Q394" i="4"/>
  <c r="P394" i="4"/>
  <c r="O394" i="4"/>
  <c r="M394" i="4"/>
  <c r="L394" i="4"/>
  <c r="K394" i="4"/>
  <c r="I394" i="4"/>
  <c r="H394" i="4"/>
  <c r="G394" i="4"/>
  <c r="E394" i="4"/>
  <c r="D394" i="4"/>
  <c r="C394" i="4"/>
  <c r="AO393" i="4"/>
  <c r="AN393" i="4"/>
  <c r="AM393" i="4"/>
  <c r="AK393" i="4"/>
  <c r="AJ393" i="4"/>
  <c r="AI393" i="4"/>
  <c r="AG393" i="4"/>
  <c r="AF393" i="4"/>
  <c r="AE393" i="4"/>
  <c r="AC393" i="4"/>
  <c r="AB393" i="4"/>
  <c r="AA393" i="4"/>
  <c r="Y393" i="4"/>
  <c r="X393" i="4"/>
  <c r="W393" i="4"/>
  <c r="U393" i="4"/>
  <c r="T393" i="4"/>
  <c r="S393" i="4"/>
  <c r="Q393" i="4"/>
  <c r="P393" i="4"/>
  <c r="O393" i="4"/>
  <c r="M393" i="4"/>
  <c r="L393" i="4"/>
  <c r="K393" i="4"/>
  <c r="I393" i="4"/>
  <c r="H393" i="4"/>
  <c r="G393" i="4"/>
  <c r="E393" i="4"/>
  <c r="D393" i="4"/>
  <c r="C393" i="4"/>
  <c r="AO392" i="4"/>
  <c r="AN392" i="4"/>
  <c r="AM392" i="4"/>
  <c r="AK392" i="4"/>
  <c r="AJ392" i="4"/>
  <c r="AI392" i="4"/>
  <c r="AG392" i="4"/>
  <c r="AF392" i="4"/>
  <c r="AE392" i="4"/>
  <c r="AC392" i="4"/>
  <c r="AB392" i="4"/>
  <c r="AA392" i="4"/>
  <c r="Y392" i="4"/>
  <c r="X392" i="4"/>
  <c r="W392" i="4"/>
  <c r="U392" i="4"/>
  <c r="T392" i="4"/>
  <c r="S392" i="4"/>
  <c r="Q392" i="4"/>
  <c r="P392" i="4"/>
  <c r="O392" i="4"/>
  <c r="M392" i="4"/>
  <c r="L392" i="4"/>
  <c r="K392" i="4"/>
  <c r="I392" i="4"/>
  <c r="H392" i="4"/>
  <c r="G392" i="4"/>
  <c r="E392" i="4"/>
  <c r="D392" i="4"/>
  <c r="C392" i="4"/>
  <c r="AO391" i="4"/>
  <c r="AN391" i="4"/>
  <c r="AM391" i="4"/>
  <c r="AK391" i="4"/>
  <c r="AJ391" i="4"/>
  <c r="AI391" i="4"/>
  <c r="AG391" i="4"/>
  <c r="AF391" i="4"/>
  <c r="AE391" i="4"/>
  <c r="AC391" i="4"/>
  <c r="AB391" i="4"/>
  <c r="AA391" i="4"/>
  <c r="Y391" i="4"/>
  <c r="X391" i="4"/>
  <c r="W391" i="4"/>
  <c r="U391" i="4"/>
  <c r="T391" i="4"/>
  <c r="S391" i="4"/>
  <c r="Q391" i="4"/>
  <c r="P391" i="4"/>
  <c r="O391" i="4"/>
  <c r="M391" i="4"/>
  <c r="L391" i="4"/>
  <c r="K391" i="4"/>
  <c r="I391" i="4"/>
  <c r="H391" i="4"/>
  <c r="G391" i="4"/>
  <c r="E391" i="4"/>
  <c r="D391" i="4"/>
  <c r="C391" i="4"/>
  <c r="AO390" i="4"/>
  <c r="AN390" i="4"/>
  <c r="AM390" i="4"/>
  <c r="AK390" i="4"/>
  <c r="AJ390" i="4"/>
  <c r="AI390" i="4"/>
  <c r="AG390" i="4"/>
  <c r="AF390" i="4"/>
  <c r="AE390" i="4"/>
  <c r="AC390" i="4"/>
  <c r="AB390" i="4"/>
  <c r="AA390" i="4"/>
  <c r="Y390" i="4"/>
  <c r="X390" i="4"/>
  <c r="W390" i="4"/>
  <c r="U390" i="4"/>
  <c r="T390" i="4"/>
  <c r="S390" i="4"/>
  <c r="Q390" i="4"/>
  <c r="P390" i="4"/>
  <c r="O390" i="4"/>
  <c r="M390" i="4"/>
  <c r="L390" i="4"/>
  <c r="K390" i="4"/>
  <c r="I390" i="4"/>
  <c r="H390" i="4"/>
  <c r="G390" i="4"/>
  <c r="E390" i="4"/>
  <c r="D390" i="4"/>
  <c r="C390" i="4"/>
  <c r="AO389" i="4"/>
  <c r="AN389" i="4"/>
  <c r="AM389" i="4"/>
  <c r="AK389" i="4"/>
  <c r="AJ389" i="4"/>
  <c r="AI389" i="4"/>
  <c r="AG389" i="4"/>
  <c r="AF389" i="4"/>
  <c r="AE389" i="4"/>
  <c r="AC389" i="4"/>
  <c r="AB389" i="4"/>
  <c r="AA389" i="4"/>
  <c r="Y389" i="4"/>
  <c r="X389" i="4"/>
  <c r="W389" i="4"/>
  <c r="U389" i="4"/>
  <c r="T389" i="4"/>
  <c r="S389" i="4"/>
  <c r="Q389" i="4"/>
  <c r="P389" i="4"/>
  <c r="O389" i="4"/>
  <c r="M389" i="4"/>
  <c r="L389" i="4"/>
  <c r="K389" i="4"/>
  <c r="I389" i="4"/>
  <c r="H389" i="4"/>
  <c r="G389" i="4"/>
  <c r="E389" i="4"/>
  <c r="D389" i="4"/>
  <c r="C389" i="4"/>
  <c r="AO388" i="4"/>
  <c r="AN388" i="4"/>
  <c r="AM388" i="4"/>
  <c r="AK388" i="4"/>
  <c r="AJ388" i="4"/>
  <c r="AI388" i="4"/>
  <c r="AG388" i="4"/>
  <c r="AF388" i="4"/>
  <c r="AE388" i="4"/>
  <c r="AC388" i="4"/>
  <c r="AB388" i="4"/>
  <c r="AA388" i="4"/>
  <c r="Y388" i="4"/>
  <c r="X388" i="4"/>
  <c r="W388" i="4"/>
  <c r="U388" i="4"/>
  <c r="T388" i="4"/>
  <c r="S388" i="4"/>
  <c r="Q388" i="4"/>
  <c r="P388" i="4"/>
  <c r="O388" i="4"/>
  <c r="M388" i="4"/>
  <c r="L388" i="4"/>
  <c r="K388" i="4"/>
  <c r="I388" i="4"/>
  <c r="H388" i="4"/>
  <c r="G388" i="4"/>
  <c r="E388" i="4"/>
  <c r="D388" i="4"/>
  <c r="C388" i="4"/>
  <c r="AO387" i="4"/>
  <c r="AN387" i="4"/>
  <c r="AM387" i="4"/>
  <c r="AK387" i="4"/>
  <c r="AJ387" i="4"/>
  <c r="AI387" i="4"/>
  <c r="AG387" i="4"/>
  <c r="AF387" i="4"/>
  <c r="AE387" i="4"/>
  <c r="AC387" i="4"/>
  <c r="AB387" i="4"/>
  <c r="AA387" i="4"/>
  <c r="Y387" i="4"/>
  <c r="X387" i="4"/>
  <c r="W387" i="4"/>
  <c r="U387" i="4"/>
  <c r="T387" i="4"/>
  <c r="S387" i="4"/>
  <c r="Q387" i="4"/>
  <c r="P387" i="4"/>
  <c r="O387" i="4"/>
  <c r="M387" i="4"/>
  <c r="L387" i="4"/>
  <c r="K387" i="4"/>
  <c r="I387" i="4"/>
  <c r="H387" i="4"/>
  <c r="G387" i="4"/>
  <c r="E387" i="4"/>
  <c r="D387" i="4"/>
  <c r="C387" i="4"/>
  <c r="AO386" i="4"/>
  <c r="AN386" i="4"/>
  <c r="AM386" i="4"/>
  <c r="AK386" i="4"/>
  <c r="AJ386" i="4"/>
  <c r="AI386" i="4"/>
  <c r="AG386" i="4"/>
  <c r="AF386" i="4"/>
  <c r="AE386" i="4"/>
  <c r="AC386" i="4"/>
  <c r="AB386" i="4"/>
  <c r="AA386" i="4"/>
  <c r="Y386" i="4"/>
  <c r="X386" i="4"/>
  <c r="W386" i="4"/>
  <c r="U386" i="4"/>
  <c r="T386" i="4"/>
  <c r="S386" i="4"/>
  <c r="Q386" i="4"/>
  <c r="P386" i="4"/>
  <c r="O386" i="4"/>
  <c r="M386" i="4"/>
  <c r="L386" i="4"/>
  <c r="K386" i="4"/>
  <c r="I386" i="4"/>
  <c r="H386" i="4"/>
  <c r="G386" i="4"/>
  <c r="E386" i="4"/>
  <c r="D386" i="4"/>
  <c r="C386" i="4"/>
  <c r="AO385" i="4"/>
  <c r="AN385" i="4"/>
  <c r="AM385" i="4"/>
  <c r="AK385" i="4"/>
  <c r="AJ385" i="4"/>
  <c r="AI385" i="4"/>
  <c r="AG385" i="4"/>
  <c r="AF385" i="4"/>
  <c r="AE385" i="4"/>
  <c r="AC385" i="4"/>
  <c r="AB385" i="4"/>
  <c r="AA385" i="4"/>
  <c r="Y385" i="4"/>
  <c r="X385" i="4"/>
  <c r="W385" i="4"/>
  <c r="U385" i="4"/>
  <c r="T385" i="4"/>
  <c r="S385" i="4"/>
  <c r="Q385" i="4"/>
  <c r="P385" i="4"/>
  <c r="O385" i="4"/>
  <c r="M385" i="4"/>
  <c r="L385" i="4"/>
  <c r="K385" i="4"/>
  <c r="I385" i="4"/>
  <c r="H385" i="4"/>
  <c r="G385" i="4"/>
  <c r="E385" i="4"/>
  <c r="D385" i="4"/>
  <c r="C385" i="4"/>
  <c r="AO384" i="4"/>
  <c r="AN384" i="4"/>
  <c r="AM384" i="4"/>
  <c r="AK384" i="4"/>
  <c r="AJ384" i="4"/>
  <c r="AI384" i="4"/>
  <c r="AG384" i="4"/>
  <c r="AF384" i="4"/>
  <c r="AE384" i="4"/>
  <c r="AC384" i="4"/>
  <c r="AB384" i="4"/>
  <c r="AA384" i="4"/>
  <c r="Y384" i="4"/>
  <c r="X384" i="4"/>
  <c r="W384" i="4"/>
  <c r="U384" i="4"/>
  <c r="T384" i="4"/>
  <c r="Q384" i="4"/>
  <c r="P384" i="4"/>
  <c r="O384" i="4"/>
  <c r="M384" i="4"/>
  <c r="L384" i="4"/>
  <c r="K384" i="4"/>
  <c r="I384" i="4"/>
  <c r="H384" i="4"/>
  <c r="G384" i="4"/>
  <c r="E384" i="4"/>
  <c r="D384" i="4"/>
  <c r="C384" i="4"/>
  <c r="AO383" i="4"/>
  <c r="AN383" i="4"/>
  <c r="AM383" i="4"/>
  <c r="AK383" i="4"/>
  <c r="AJ383" i="4"/>
  <c r="AI383" i="4"/>
  <c r="AG383" i="4"/>
  <c r="AF383" i="4"/>
  <c r="AE383" i="4"/>
  <c r="AC383" i="4"/>
  <c r="AB383" i="4"/>
  <c r="AA383" i="4"/>
  <c r="Y383" i="4"/>
  <c r="X383" i="4"/>
  <c r="W383" i="4"/>
  <c r="U383" i="4"/>
  <c r="T383" i="4"/>
  <c r="S383" i="4"/>
  <c r="Q383" i="4"/>
  <c r="P383" i="4"/>
  <c r="O383" i="4"/>
  <c r="M383" i="4"/>
  <c r="L383" i="4"/>
  <c r="K383" i="4"/>
  <c r="I383" i="4"/>
  <c r="H383" i="4"/>
  <c r="G383" i="4"/>
  <c r="E383" i="4"/>
  <c r="D383" i="4"/>
  <c r="C383" i="4"/>
  <c r="AO382" i="4"/>
  <c r="AN382" i="4"/>
  <c r="AM382" i="4"/>
  <c r="AK382" i="4"/>
  <c r="AJ382" i="4"/>
  <c r="AI382" i="4"/>
  <c r="AG382" i="4"/>
  <c r="AF382" i="4"/>
  <c r="AE382" i="4"/>
  <c r="AC382" i="4"/>
  <c r="AB382" i="4"/>
  <c r="AA382" i="4"/>
  <c r="Y382" i="4"/>
  <c r="X382" i="4"/>
  <c r="W382" i="4"/>
  <c r="U382" i="4"/>
  <c r="T382" i="4"/>
  <c r="S382" i="4"/>
  <c r="Q382" i="4"/>
  <c r="P382" i="4"/>
  <c r="O382" i="4"/>
  <c r="M382" i="4"/>
  <c r="L382" i="4"/>
  <c r="K382" i="4"/>
  <c r="I382" i="4"/>
  <c r="H382" i="4"/>
  <c r="G382" i="4"/>
  <c r="E382" i="4"/>
  <c r="D382" i="4"/>
  <c r="C382" i="4"/>
  <c r="AO381" i="4"/>
  <c r="AN381" i="4"/>
  <c r="AM381" i="4"/>
  <c r="AK381" i="4"/>
  <c r="AJ381" i="4"/>
  <c r="AI381" i="4"/>
  <c r="AG381" i="4"/>
  <c r="AF381" i="4"/>
  <c r="AE381" i="4"/>
  <c r="AC381" i="4"/>
  <c r="AB381" i="4"/>
  <c r="AA381" i="4"/>
  <c r="Y381" i="4"/>
  <c r="X381" i="4"/>
  <c r="W381" i="4"/>
  <c r="U381" i="4"/>
  <c r="T381" i="4"/>
  <c r="Q381" i="4"/>
  <c r="P381" i="4"/>
  <c r="O381" i="4"/>
  <c r="M381" i="4"/>
  <c r="L381" i="4"/>
  <c r="K381" i="4"/>
  <c r="I381" i="4"/>
  <c r="H381" i="4"/>
  <c r="G381" i="4"/>
  <c r="E381" i="4"/>
  <c r="D381" i="4"/>
  <c r="AO380" i="4"/>
  <c r="AN380" i="4"/>
  <c r="AM380" i="4"/>
  <c r="AK380" i="4"/>
  <c r="AJ380" i="4"/>
  <c r="AI380" i="4"/>
  <c r="AG380" i="4"/>
  <c r="AF380" i="4"/>
  <c r="AE380" i="4"/>
  <c r="AC380" i="4"/>
  <c r="AB380" i="4"/>
  <c r="AA380" i="4"/>
  <c r="Y380" i="4"/>
  <c r="X380" i="4"/>
  <c r="W380" i="4"/>
  <c r="U380" i="4"/>
  <c r="T380" i="4"/>
  <c r="S380" i="4"/>
  <c r="Q380" i="4"/>
  <c r="P380" i="4"/>
  <c r="O380" i="4"/>
  <c r="M380" i="4"/>
  <c r="L380" i="4"/>
  <c r="K380" i="4"/>
  <c r="I380" i="4"/>
  <c r="H380" i="4"/>
  <c r="G380" i="4"/>
  <c r="E380" i="4"/>
  <c r="D380" i="4"/>
  <c r="AO379" i="4"/>
  <c r="AN379" i="4"/>
  <c r="AM379" i="4"/>
  <c r="AK379" i="4"/>
  <c r="AJ379" i="4"/>
  <c r="AI379" i="4"/>
  <c r="AG379" i="4"/>
  <c r="AF379" i="4"/>
  <c r="AE379" i="4"/>
  <c r="AC379" i="4"/>
  <c r="AB379" i="4"/>
  <c r="AA379" i="4"/>
  <c r="Y379" i="4"/>
  <c r="X379" i="4"/>
  <c r="W379" i="4"/>
  <c r="U379" i="4"/>
  <c r="T379" i="4"/>
  <c r="S379" i="4"/>
  <c r="Q379" i="4"/>
  <c r="P379" i="4"/>
  <c r="O379" i="4"/>
  <c r="M379" i="4"/>
  <c r="L379" i="4"/>
  <c r="K379" i="4"/>
  <c r="I379" i="4"/>
  <c r="H379" i="4"/>
  <c r="G379" i="4"/>
  <c r="E379" i="4"/>
  <c r="D379" i="4"/>
  <c r="C379" i="4"/>
  <c r="AO378" i="4"/>
  <c r="AN378" i="4"/>
  <c r="AM378" i="4"/>
  <c r="AK378" i="4"/>
  <c r="AJ378" i="4"/>
  <c r="AI378" i="4"/>
  <c r="AG378" i="4"/>
  <c r="AF378" i="4"/>
  <c r="AE378" i="4"/>
  <c r="AC378" i="4"/>
  <c r="AB378" i="4"/>
  <c r="AA378" i="4"/>
  <c r="Y378" i="4"/>
  <c r="X378" i="4"/>
  <c r="W378" i="4"/>
  <c r="U378" i="4"/>
  <c r="T378" i="4"/>
  <c r="S378" i="4"/>
  <c r="Q378" i="4"/>
  <c r="P378" i="4"/>
  <c r="O378" i="4"/>
  <c r="M378" i="4"/>
  <c r="L378" i="4"/>
  <c r="K378" i="4"/>
  <c r="I378" i="4"/>
  <c r="H378" i="4"/>
  <c r="G378" i="4"/>
  <c r="E378" i="4"/>
  <c r="D378" i="4"/>
  <c r="C378" i="4"/>
  <c r="AO377" i="4"/>
  <c r="AN377" i="4"/>
  <c r="AM377" i="4"/>
  <c r="AK377" i="4"/>
  <c r="AJ377" i="4"/>
  <c r="AI377" i="4"/>
  <c r="AG377" i="4"/>
  <c r="AF377" i="4"/>
  <c r="AE377" i="4"/>
  <c r="AC377" i="4"/>
  <c r="AB377" i="4"/>
  <c r="AA377" i="4"/>
  <c r="Y377" i="4"/>
  <c r="X377" i="4"/>
  <c r="W377" i="4"/>
  <c r="U377" i="4"/>
  <c r="T377" i="4"/>
  <c r="S377" i="4"/>
  <c r="Q377" i="4"/>
  <c r="P377" i="4"/>
  <c r="O377" i="4"/>
  <c r="M377" i="4"/>
  <c r="L377" i="4"/>
  <c r="K377" i="4"/>
  <c r="I377" i="4"/>
  <c r="H377" i="4"/>
  <c r="G377" i="4"/>
  <c r="E377" i="4"/>
  <c r="D377" i="4"/>
  <c r="C377" i="4"/>
  <c r="AO376" i="4"/>
  <c r="AN376" i="4"/>
  <c r="AM376" i="4"/>
  <c r="AK376" i="4"/>
  <c r="AJ376" i="4"/>
  <c r="AI376" i="4"/>
  <c r="AG376" i="4"/>
  <c r="AF376" i="4"/>
  <c r="AE376" i="4"/>
  <c r="AC376" i="4"/>
  <c r="AB376" i="4"/>
  <c r="AA376" i="4"/>
  <c r="Y376" i="4"/>
  <c r="X376" i="4"/>
  <c r="W376" i="4"/>
  <c r="U376" i="4"/>
  <c r="T376" i="4"/>
  <c r="S376" i="4"/>
  <c r="Q376" i="4"/>
  <c r="P376" i="4"/>
  <c r="O376" i="4"/>
  <c r="M376" i="4"/>
  <c r="L376" i="4"/>
  <c r="K376" i="4"/>
  <c r="I376" i="4"/>
  <c r="H376" i="4"/>
  <c r="G376" i="4"/>
  <c r="E376" i="4"/>
  <c r="D376" i="4"/>
  <c r="C376" i="4"/>
  <c r="AO375" i="4"/>
  <c r="AN375" i="4"/>
  <c r="AM375" i="4"/>
  <c r="AK375" i="4"/>
  <c r="AJ375" i="4"/>
  <c r="AI375" i="4"/>
  <c r="AG375" i="4"/>
  <c r="AF375" i="4"/>
  <c r="AE375" i="4"/>
  <c r="AC375" i="4"/>
  <c r="AB375" i="4"/>
  <c r="AA375" i="4"/>
  <c r="Y375" i="4"/>
  <c r="X375" i="4"/>
  <c r="W375" i="4"/>
  <c r="U375" i="4"/>
  <c r="T375" i="4"/>
  <c r="S375" i="4"/>
  <c r="Q375" i="4"/>
  <c r="P375" i="4"/>
  <c r="O375" i="4"/>
  <c r="M375" i="4"/>
  <c r="L375" i="4"/>
  <c r="K375" i="4"/>
  <c r="I375" i="4"/>
  <c r="H375" i="4"/>
  <c r="G375" i="4"/>
  <c r="E375" i="4"/>
  <c r="D375" i="4"/>
  <c r="C375" i="4"/>
  <c r="AO374" i="4"/>
  <c r="AN374" i="4"/>
  <c r="AM374" i="4"/>
  <c r="AK374" i="4"/>
  <c r="AJ374" i="4"/>
  <c r="AI374" i="4"/>
  <c r="AG374" i="4"/>
  <c r="AF374" i="4"/>
  <c r="AE374" i="4"/>
  <c r="AC374" i="4"/>
  <c r="AB374" i="4"/>
  <c r="AA374" i="4"/>
  <c r="Y374" i="4"/>
  <c r="X374" i="4"/>
  <c r="W374" i="4"/>
  <c r="U374" i="4"/>
  <c r="T374" i="4"/>
  <c r="S374" i="4"/>
  <c r="Q374" i="4"/>
  <c r="P374" i="4"/>
  <c r="O374" i="4"/>
  <c r="M374" i="4"/>
  <c r="L374" i="4"/>
  <c r="K374" i="4"/>
  <c r="I374" i="4"/>
  <c r="H374" i="4"/>
  <c r="G374" i="4"/>
  <c r="E374" i="4"/>
  <c r="D374" i="4"/>
  <c r="C374" i="4"/>
  <c r="AO373" i="4"/>
  <c r="AN373" i="4"/>
  <c r="AM373" i="4"/>
  <c r="AK373" i="4"/>
  <c r="AJ373" i="4"/>
  <c r="AI373" i="4"/>
  <c r="AG373" i="4"/>
  <c r="AF373" i="4"/>
  <c r="AE373" i="4"/>
  <c r="AC373" i="4"/>
  <c r="AB373" i="4"/>
  <c r="AA373" i="4"/>
  <c r="Y373" i="4"/>
  <c r="X373" i="4"/>
  <c r="W373" i="4"/>
  <c r="U373" i="4"/>
  <c r="T373" i="4"/>
  <c r="S373" i="4"/>
  <c r="Q373" i="4"/>
  <c r="P373" i="4"/>
  <c r="O373" i="4"/>
  <c r="M373" i="4"/>
  <c r="L373" i="4"/>
  <c r="K373" i="4"/>
  <c r="I373" i="4"/>
  <c r="H373" i="4"/>
  <c r="G373" i="4"/>
  <c r="E373" i="4"/>
  <c r="D373" i="4"/>
  <c r="C373" i="4"/>
  <c r="AO372" i="4"/>
  <c r="AN372" i="4"/>
  <c r="AM372" i="4"/>
  <c r="AK372" i="4"/>
  <c r="AJ372" i="4"/>
  <c r="AI372" i="4"/>
  <c r="AG372" i="4"/>
  <c r="AF372" i="4"/>
  <c r="AE372" i="4"/>
  <c r="AC372" i="4"/>
  <c r="AB372" i="4"/>
  <c r="AA372" i="4"/>
  <c r="Y372" i="4"/>
  <c r="X372" i="4"/>
  <c r="W372" i="4"/>
  <c r="U372" i="4"/>
  <c r="T372" i="4"/>
  <c r="S372" i="4"/>
  <c r="Q372" i="4"/>
  <c r="P372" i="4"/>
  <c r="O372" i="4"/>
  <c r="M372" i="4"/>
  <c r="L372" i="4"/>
  <c r="K372" i="4"/>
  <c r="I372" i="4"/>
  <c r="H372" i="4"/>
  <c r="G372" i="4"/>
  <c r="E372" i="4"/>
  <c r="D372" i="4"/>
  <c r="C372" i="4"/>
  <c r="AO371" i="4"/>
  <c r="AN371" i="4"/>
  <c r="AM371" i="4"/>
  <c r="AK371" i="4"/>
  <c r="AJ371" i="4"/>
  <c r="AI371" i="4"/>
  <c r="AG371" i="4"/>
  <c r="AF371" i="4"/>
  <c r="AE371" i="4"/>
  <c r="AC371" i="4"/>
  <c r="AB371" i="4"/>
  <c r="AA371" i="4"/>
  <c r="Y371" i="4"/>
  <c r="X371" i="4"/>
  <c r="W371" i="4"/>
  <c r="U371" i="4"/>
  <c r="T371" i="4"/>
  <c r="S371" i="4"/>
  <c r="Q371" i="4"/>
  <c r="P371" i="4"/>
  <c r="O371" i="4"/>
  <c r="M371" i="4"/>
  <c r="L371" i="4"/>
  <c r="K371" i="4"/>
  <c r="I371" i="4"/>
  <c r="H371" i="4"/>
  <c r="G371" i="4"/>
  <c r="E371" i="4"/>
  <c r="D371" i="4"/>
  <c r="C371" i="4"/>
  <c r="AO370" i="4"/>
  <c r="AN370" i="4"/>
  <c r="AM370" i="4"/>
  <c r="AK370" i="4"/>
  <c r="AJ370" i="4"/>
  <c r="AI370" i="4"/>
  <c r="AG370" i="4"/>
  <c r="AF370" i="4"/>
  <c r="AE370" i="4"/>
  <c r="AC370" i="4"/>
  <c r="AB370" i="4"/>
  <c r="AA370" i="4"/>
  <c r="Y370" i="4"/>
  <c r="X370" i="4"/>
  <c r="W370" i="4"/>
  <c r="U370" i="4"/>
  <c r="T370" i="4"/>
  <c r="S370" i="4"/>
  <c r="Q370" i="4"/>
  <c r="P370" i="4"/>
  <c r="O370" i="4"/>
  <c r="M370" i="4"/>
  <c r="L370" i="4"/>
  <c r="K370" i="4"/>
  <c r="I370" i="4"/>
  <c r="H370" i="4"/>
  <c r="G370" i="4"/>
  <c r="E370" i="4"/>
  <c r="D370" i="4"/>
  <c r="C370" i="4"/>
  <c r="AO369" i="4"/>
  <c r="AN369" i="4"/>
  <c r="AM369" i="4"/>
  <c r="AK369" i="4"/>
  <c r="AJ369" i="4"/>
  <c r="AI369" i="4"/>
  <c r="AG369" i="4"/>
  <c r="AF369" i="4"/>
  <c r="AE369" i="4"/>
  <c r="AC369" i="4"/>
  <c r="AB369" i="4"/>
  <c r="AA369" i="4"/>
  <c r="Y369" i="4"/>
  <c r="X369" i="4"/>
  <c r="W369" i="4"/>
  <c r="U369" i="4"/>
  <c r="T369" i="4"/>
  <c r="S369" i="4"/>
  <c r="Q369" i="4"/>
  <c r="P369" i="4"/>
  <c r="O369" i="4"/>
  <c r="M369" i="4"/>
  <c r="L369" i="4"/>
  <c r="K369" i="4"/>
  <c r="I369" i="4"/>
  <c r="H369" i="4"/>
  <c r="G369" i="4"/>
  <c r="E369" i="4"/>
  <c r="D369" i="4"/>
  <c r="C369" i="4"/>
  <c r="AO368" i="4"/>
  <c r="AN368" i="4"/>
  <c r="AM368" i="4"/>
  <c r="AK368" i="4"/>
  <c r="AJ368" i="4"/>
  <c r="AI368" i="4"/>
  <c r="AG368" i="4"/>
  <c r="AF368" i="4"/>
  <c r="AE368" i="4"/>
  <c r="AC368" i="4"/>
  <c r="AB368" i="4"/>
  <c r="AA368" i="4"/>
  <c r="Y368" i="4"/>
  <c r="X368" i="4"/>
  <c r="W368" i="4"/>
  <c r="U368" i="4"/>
  <c r="T368" i="4"/>
  <c r="S368" i="4"/>
  <c r="Q368" i="4"/>
  <c r="P368" i="4"/>
  <c r="O368" i="4"/>
  <c r="M368" i="4"/>
  <c r="L368" i="4"/>
  <c r="K368" i="4"/>
  <c r="I368" i="4"/>
  <c r="H368" i="4"/>
  <c r="G368" i="4"/>
  <c r="E368" i="4"/>
  <c r="D368" i="4"/>
  <c r="C368" i="4"/>
  <c r="AO367" i="4"/>
  <c r="AN367" i="4"/>
  <c r="AM367" i="4"/>
  <c r="AK367" i="4"/>
  <c r="AJ367" i="4"/>
  <c r="AI367" i="4"/>
  <c r="AG367" i="4"/>
  <c r="AF367" i="4"/>
  <c r="AE367" i="4"/>
  <c r="AC367" i="4"/>
  <c r="AB367" i="4"/>
  <c r="AA367" i="4"/>
  <c r="Y367" i="4"/>
  <c r="X367" i="4"/>
  <c r="W367" i="4"/>
  <c r="U367" i="4"/>
  <c r="T367" i="4"/>
  <c r="S367" i="4"/>
  <c r="Q367" i="4"/>
  <c r="P367" i="4"/>
  <c r="O367" i="4"/>
  <c r="M367" i="4"/>
  <c r="L367" i="4"/>
  <c r="K367" i="4"/>
  <c r="I367" i="4"/>
  <c r="H367" i="4"/>
  <c r="G367" i="4"/>
  <c r="E367" i="4"/>
  <c r="D367" i="4"/>
  <c r="C367" i="4"/>
  <c r="AO366" i="4"/>
  <c r="AN366" i="4"/>
  <c r="AM366" i="4"/>
  <c r="AK366" i="4"/>
  <c r="AJ366" i="4"/>
  <c r="AI366" i="4"/>
  <c r="AG366" i="4"/>
  <c r="AF366" i="4"/>
  <c r="AE366" i="4"/>
  <c r="AC366" i="4"/>
  <c r="AB366" i="4"/>
  <c r="AA366" i="4"/>
  <c r="Y366" i="4"/>
  <c r="X366" i="4"/>
  <c r="W366" i="4"/>
  <c r="U366" i="4"/>
  <c r="T366" i="4"/>
  <c r="S366" i="4"/>
  <c r="Q366" i="4"/>
  <c r="P366" i="4"/>
  <c r="O366" i="4"/>
  <c r="M366" i="4"/>
  <c r="L366" i="4"/>
  <c r="K366" i="4"/>
  <c r="I366" i="4"/>
  <c r="H366" i="4"/>
  <c r="G366" i="4"/>
  <c r="E366" i="4"/>
  <c r="D366" i="4"/>
  <c r="C366" i="4"/>
  <c r="AO365" i="4"/>
  <c r="AN365" i="4"/>
  <c r="AM365" i="4"/>
  <c r="AK365" i="4"/>
  <c r="AJ365" i="4"/>
  <c r="AI365" i="4"/>
  <c r="AG365" i="4"/>
  <c r="AF365" i="4"/>
  <c r="AE365" i="4"/>
  <c r="AC365" i="4"/>
  <c r="AB365" i="4"/>
  <c r="AA365" i="4"/>
  <c r="Y365" i="4"/>
  <c r="X365" i="4"/>
  <c r="W365" i="4"/>
  <c r="U365" i="4"/>
  <c r="T365" i="4"/>
  <c r="S365" i="4"/>
  <c r="Q365" i="4"/>
  <c r="P365" i="4"/>
  <c r="O365" i="4"/>
  <c r="M365" i="4"/>
  <c r="L365" i="4"/>
  <c r="K365" i="4"/>
  <c r="I365" i="4"/>
  <c r="H365" i="4"/>
  <c r="G365" i="4"/>
  <c r="E365" i="4"/>
  <c r="D365" i="4"/>
  <c r="C365" i="4"/>
  <c r="AO364" i="4"/>
  <c r="AN364" i="4"/>
  <c r="AM364" i="4"/>
  <c r="AK364" i="4"/>
  <c r="AJ364" i="4"/>
  <c r="AI364" i="4"/>
  <c r="AG364" i="4"/>
  <c r="AF364" i="4"/>
  <c r="AE364" i="4"/>
  <c r="AC364" i="4"/>
  <c r="AB364" i="4"/>
  <c r="AA364" i="4"/>
  <c r="Y364" i="4"/>
  <c r="X364" i="4"/>
  <c r="W364" i="4"/>
  <c r="U364" i="4"/>
  <c r="T364" i="4"/>
  <c r="S364" i="4"/>
  <c r="Q364" i="4"/>
  <c r="P364" i="4"/>
  <c r="O364" i="4"/>
  <c r="M364" i="4"/>
  <c r="L364" i="4"/>
  <c r="K364" i="4"/>
  <c r="I364" i="4"/>
  <c r="H364" i="4"/>
  <c r="G364" i="4"/>
  <c r="E364" i="4"/>
  <c r="D364" i="4"/>
  <c r="C364" i="4"/>
  <c r="AO363" i="4"/>
  <c r="AN363" i="4"/>
  <c r="AM363" i="4"/>
  <c r="AK363" i="4"/>
  <c r="AJ363" i="4"/>
  <c r="AI363" i="4"/>
  <c r="AG363" i="4"/>
  <c r="AF363" i="4"/>
  <c r="AE363" i="4"/>
  <c r="AC363" i="4"/>
  <c r="AB363" i="4"/>
  <c r="AA363" i="4"/>
  <c r="Y363" i="4"/>
  <c r="X363" i="4"/>
  <c r="W363" i="4"/>
  <c r="U363" i="4"/>
  <c r="T363" i="4"/>
  <c r="S363" i="4"/>
  <c r="Q363" i="4"/>
  <c r="P363" i="4"/>
  <c r="O363" i="4"/>
  <c r="M363" i="4"/>
  <c r="L363" i="4"/>
  <c r="K363" i="4"/>
  <c r="I363" i="4"/>
  <c r="H363" i="4"/>
  <c r="G363" i="4"/>
  <c r="E363" i="4"/>
  <c r="D363" i="4"/>
  <c r="C363" i="4"/>
  <c r="AO362" i="4"/>
  <c r="AN362" i="4"/>
  <c r="AM362" i="4"/>
  <c r="AK362" i="4"/>
  <c r="AJ362" i="4"/>
  <c r="AI362" i="4"/>
  <c r="AG362" i="4"/>
  <c r="AF362" i="4"/>
  <c r="AE362" i="4"/>
  <c r="AC362" i="4"/>
  <c r="AB362" i="4"/>
  <c r="AA362" i="4"/>
  <c r="Y362" i="4"/>
  <c r="X362" i="4"/>
  <c r="W362" i="4"/>
  <c r="U362" i="4"/>
  <c r="T362" i="4"/>
  <c r="S362" i="4"/>
  <c r="Q362" i="4"/>
  <c r="P362" i="4"/>
  <c r="O362" i="4"/>
  <c r="M362" i="4"/>
  <c r="L362" i="4"/>
  <c r="K362" i="4"/>
  <c r="I362" i="4"/>
  <c r="H362" i="4"/>
  <c r="G362" i="4"/>
  <c r="E362" i="4"/>
  <c r="D362" i="4"/>
  <c r="C362" i="4"/>
  <c r="AO361" i="4"/>
  <c r="AN361" i="4"/>
  <c r="AM361" i="4"/>
  <c r="AK361" i="4"/>
  <c r="AJ361" i="4"/>
  <c r="AI361" i="4"/>
  <c r="AG361" i="4"/>
  <c r="AF361" i="4"/>
  <c r="AE361" i="4"/>
  <c r="AC361" i="4"/>
  <c r="AB361" i="4"/>
  <c r="AA361" i="4"/>
  <c r="Y361" i="4"/>
  <c r="X361" i="4"/>
  <c r="W361" i="4"/>
  <c r="U361" i="4"/>
  <c r="T361" i="4"/>
  <c r="S361" i="4"/>
  <c r="Q361" i="4"/>
  <c r="P361" i="4"/>
  <c r="O361" i="4"/>
  <c r="M361" i="4"/>
  <c r="L361" i="4"/>
  <c r="K361" i="4"/>
  <c r="I361" i="4"/>
  <c r="H361" i="4"/>
  <c r="G361" i="4"/>
  <c r="E361" i="4"/>
  <c r="D361" i="4"/>
  <c r="C361" i="4"/>
  <c r="AO360" i="4"/>
  <c r="AN360" i="4"/>
  <c r="AM360" i="4"/>
  <c r="AK360" i="4"/>
  <c r="AJ360" i="4"/>
  <c r="AI360" i="4"/>
  <c r="AG360" i="4"/>
  <c r="AF360" i="4"/>
  <c r="AE360" i="4"/>
  <c r="AC360" i="4"/>
  <c r="AB360" i="4"/>
  <c r="AA360" i="4"/>
  <c r="Y360" i="4"/>
  <c r="X360" i="4"/>
  <c r="W360" i="4"/>
  <c r="U360" i="4"/>
  <c r="T360" i="4"/>
  <c r="S360" i="4"/>
  <c r="Q360" i="4"/>
  <c r="P360" i="4"/>
  <c r="O360" i="4"/>
  <c r="M360" i="4"/>
  <c r="L360" i="4"/>
  <c r="K360" i="4"/>
  <c r="I360" i="4"/>
  <c r="H360" i="4"/>
  <c r="G360" i="4"/>
  <c r="E360" i="4"/>
  <c r="D360" i="4"/>
  <c r="C360" i="4"/>
  <c r="AO359" i="4"/>
  <c r="AN359" i="4"/>
  <c r="AM359" i="4"/>
  <c r="AK359" i="4"/>
  <c r="AJ359" i="4"/>
  <c r="AI359" i="4"/>
  <c r="AG359" i="4"/>
  <c r="AF359" i="4"/>
  <c r="AE359" i="4"/>
  <c r="AC359" i="4"/>
  <c r="AB359" i="4"/>
  <c r="AA359" i="4"/>
  <c r="Y359" i="4"/>
  <c r="X359" i="4"/>
  <c r="W359" i="4"/>
  <c r="U359" i="4"/>
  <c r="T359" i="4"/>
  <c r="S359" i="4"/>
  <c r="Q359" i="4"/>
  <c r="P359" i="4"/>
  <c r="O359" i="4"/>
  <c r="M359" i="4"/>
  <c r="L359" i="4"/>
  <c r="K359" i="4"/>
  <c r="I359" i="4"/>
  <c r="H359" i="4"/>
  <c r="G359" i="4"/>
  <c r="E359" i="4"/>
  <c r="D359" i="4"/>
  <c r="C359" i="4"/>
  <c r="AO358" i="4"/>
  <c r="AN358" i="4"/>
  <c r="AM358" i="4"/>
  <c r="AK358" i="4"/>
  <c r="AJ358" i="4"/>
  <c r="AI358" i="4"/>
  <c r="AG358" i="4"/>
  <c r="AF358" i="4"/>
  <c r="AE358" i="4"/>
  <c r="AC358" i="4"/>
  <c r="AB358" i="4"/>
  <c r="AA358" i="4"/>
  <c r="Y358" i="4"/>
  <c r="X358" i="4"/>
  <c r="W358" i="4"/>
  <c r="U358" i="4"/>
  <c r="T358" i="4"/>
  <c r="S358" i="4"/>
  <c r="Q358" i="4"/>
  <c r="P358" i="4"/>
  <c r="O358" i="4"/>
  <c r="M358" i="4"/>
  <c r="L358" i="4"/>
  <c r="K358" i="4"/>
  <c r="I358" i="4"/>
  <c r="H358" i="4"/>
  <c r="G358" i="4"/>
  <c r="E358" i="4"/>
  <c r="D358" i="4"/>
  <c r="C358" i="4"/>
  <c r="AO357" i="4"/>
  <c r="AN357" i="4"/>
  <c r="AM357" i="4"/>
  <c r="AK357" i="4"/>
  <c r="AJ357" i="4"/>
  <c r="AI357" i="4"/>
  <c r="AG357" i="4"/>
  <c r="AF357" i="4"/>
  <c r="AE357" i="4"/>
  <c r="AC357" i="4"/>
  <c r="AB357" i="4"/>
  <c r="AA357" i="4"/>
  <c r="Y357" i="4"/>
  <c r="X357" i="4"/>
  <c r="W357" i="4"/>
  <c r="U357" i="4"/>
  <c r="T357" i="4"/>
  <c r="S357" i="4"/>
  <c r="Q357" i="4"/>
  <c r="P357" i="4"/>
  <c r="O357" i="4"/>
  <c r="M357" i="4"/>
  <c r="L357" i="4"/>
  <c r="K357" i="4"/>
  <c r="I357" i="4"/>
  <c r="H357" i="4"/>
  <c r="G357" i="4"/>
  <c r="E357" i="4"/>
  <c r="D357" i="4"/>
  <c r="C357" i="4"/>
  <c r="AO356" i="4"/>
  <c r="AN356" i="4"/>
  <c r="AM356" i="4"/>
  <c r="AK356" i="4"/>
  <c r="AJ356" i="4"/>
  <c r="AI356" i="4"/>
  <c r="AG356" i="4"/>
  <c r="AF356" i="4"/>
  <c r="AE356" i="4"/>
  <c r="AC356" i="4"/>
  <c r="AB356" i="4"/>
  <c r="AA356" i="4"/>
  <c r="Y356" i="4"/>
  <c r="X356" i="4"/>
  <c r="W356" i="4"/>
  <c r="U356" i="4"/>
  <c r="T356" i="4"/>
  <c r="S356" i="4"/>
  <c r="Q356" i="4"/>
  <c r="P356" i="4"/>
  <c r="O356" i="4"/>
  <c r="M356" i="4"/>
  <c r="L356" i="4"/>
  <c r="K356" i="4"/>
  <c r="I356" i="4"/>
  <c r="H356" i="4"/>
  <c r="G356" i="4"/>
  <c r="E356" i="4"/>
  <c r="D356" i="4"/>
  <c r="C356" i="4"/>
  <c r="AO355" i="4"/>
  <c r="AN355" i="4"/>
  <c r="AM355" i="4"/>
  <c r="AK355" i="4"/>
  <c r="AJ355" i="4"/>
  <c r="AI355" i="4"/>
  <c r="AG355" i="4"/>
  <c r="AF355" i="4"/>
  <c r="AE355" i="4"/>
  <c r="AC355" i="4"/>
  <c r="AB355" i="4"/>
  <c r="AA355" i="4"/>
  <c r="Y355" i="4"/>
  <c r="X355" i="4"/>
  <c r="W355" i="4"/>
  <c r="U355" i="4"/>
  <c r="T355" i="4"/>
  <c r="S355" i="4"/>
  <c r="Q355" i="4"/>
  <c r="P355" i="4"/>
  <c r="O355" i="4"/>
  <c r="M355" i="4"/>
  <c r="L355" i="4"/>
  <c r="K355" i="4"/>
  <c r="I355" i="4"/>
  <c r="H355" i="4"/>
  <c r="G355" i="4"/>
  <c r="E355" i="4"/>
  <c r="D355" i="4"/>
  <c r="C355" i="4"/>
  <c r="AO354" i="4"/>
  <c r="AN354" i="4"/>
  <c r="AM354" i="4"/>
  <c r="AK354" i="4"/>
  <c r="AJ354" i="4"/>
  <c r="AI354" i="4"/>
  <c r="AG354" i="4"/>
  <c r="AF354" i="4"/>
  <c r="AE354" i="4"/>
  <c r="AC354" i="4"/>
  <c r="AB354" i="4"/>
  <c r="AA354" i="4"/>
  <c r="Y354" i="4"/>
  <c r="X354" i="4"/>
  <c r="W354" i="4"/>
  <c r="U354" i="4"/>
  <c r="T354" i="4"/>
  <c r="S354" i="4"/>
  <c r="Q354" i="4"/>
  <c r="P354" i="4"/>
  <c r="O354" i="4"/>
  <c r="M354" i="4"/>
  <c r="L354" i="4"/>
  <c r="K354" i="4"/>
  <c r="I354" i="4"/>
  <c r="H354" i="4"/>
  <c r="G354" i="4"/>
  <c r="E354" i="4"/>
  <c r="D354" i="4"/>
  <c r="C354" i="4"/>
  <c r="AO353" i="4"/>
  <c r="AN353" i="4"/>
  <c r="AM353" i="4"/>
  <c r="AK353" i="4"/>
  <c r="AJ353" i="4"/>
  <c r="AI353" i="4"/>
  <c r="AG353" i="4"/>
  <c r="AF353" i="4"/>
  <c r="AE353" i="4"/>
  <c r="AC353" i="4"/>
  <c r="AB353" i="4"/>
  <c r="AA353" i="4"/>
  <c r="Y353" i="4"/>
  <c r="X353" i="4"/>
  <c r="W353" i="4"/>
  <c r="U353" i="4"/>
  <c r="T353" i="4"/>
  <c r="S353" i="4"/>
  <c r="Q353" i="4"/>
  <c r="P353" i="4"/>
  <c r="O353" i="4"/>
  <c r="M353" i="4"/>
  <c r="L353" i="4"/>
  <c r="K353" i="4"/>
  <c r="I353" i="4"/>
  <c r="H353" i="4"/>
  <c r="G353" i="4"/>
  <c r="E353" i="4"/>
  <c r="D353" i="4"/>
  <c r="C353" i="4"/>
  <c r="AO352" i="4"/>
  <c r="AN352" i="4"/>
  <c r="AM352" i="4"/>
  <c r="AK352" i="4"/>
  <c r="AJ352" i="4"/>
  <c r="AI352" i="4"/>
  <c r="AG352" i="4"/>
  <c r="AF352" i="4"/>
  <c r="AE352" i="4"/>
  <c r="AC352" i="4"/>
  <c r="AB352" i="4"/>
  <c r="AA352" i="4"/>
  <c r="Y352" i="4"/>
  <c r="X352" i="4"/>
  <c r="W352" i="4"/>
  <c r="U352" i="4"/>
  <c r="T352" i="4"/>
  <c r="S352" i="4"/>
  <c r="Q352" i="4"/>
  <c r="P352" i="4"/>
  <c r="O352" i="4"/>
  <c r="M352" i="4"/>
  <c r="L352" i="4"/>
  <c r="K352" i="4"/>
  <c r="I352" i="4"/>
  <c r="H352" i="4"/>
  <c r="G352" i="4"/>
  <c r="E352" i="4"/>
  <c r="D352" i="4"/>
  <c r="C352" i="4"/>
  <c r="AO351" i="4"/>
  <c r="AN351" i="4"/>
  <c r="AM351" i="4"/>
  <c r="AK351" i="4"/>
  <c r="AJ351" i="4"/>
  <c r="AI351" i="4"/>
  <c r="AG351" i="4"/>
  <c r="AF351" i="4"/>
  <c r="AE351" i="4"/>
  <c r="AC351" i="4"/>
  <c r="AB351" i="4"/>
  <c r="AA351" i="4"/>
  <c r="Y351" i="4"/>
  <c r="X351" i="4"/>
  <c r="W351" i="4"/>
  <c r="U351" i="4"/>
  <c r="T351" i="4"/>
  <c r="S351" i="4"/>
  <c r="Q351" i="4"/>
  <c r="P351" i="4"/>
  <c r="O351" i="4"/>
  <c r="M351" i="4"/>
  <c r="L351" i="4"/>
  <c r="K351" i="4"/>
  <c r="I351" i="4"/>
  <c r="H351" i="4"/>
  <c r="G351" i="4"/>
  <c r="E351" i="4"/>
  <c r="D351" i="4"/>
  <c r="C351" i="4"/>
  <c r="AO350" i="4"/>
  <c r="AN350" i="4"/>
  <c r="AM350" i="4"/>
  <c r="AK350" i="4"/>
  <c r="AJ350" i="4"/>
  <c r="AI350" i="4"/>
  <c r="AG350" i="4"/>
  <c r="AF350" i="4"/>
  <c r="AE350" i="4"/>
  <c r="AC350" i="4"/>
  <c r="AB350" i="4"/>
  <c r="AA350" i="4"/>
  <c r="Y350" i="4"/>
  <c r="X350" i="4"/>
  <c r="W350" i="4"/>
  <c r="U350" i="4"/>
  <c r="T350" i="4"/>
  <c r="S350" i="4"/>
  <c r="Q350" i="4"/>
  <c r="P350" i="4"/>
  <c r="O350" i="4"/>
  <c r="M350" i="4"/>
  <c r="L350" i="4"/>
  <c r="K350" i="4"/>
  <c r="I350" i="4"/>
  <c r="H350" i="4"/>
  <c r="G350" i="4"/>
  <c r="E350" i="4"/>
  <c r="D350" i="4"/>
  <c r="C350" i="4"/>
  <c r="AO349" i="4"/>
  <c r="AN349" i="4"/>
  <c r="AM349" i="4"/>
  <c r="AK349" i="4"/>
  <c r="AJ349" i="4"/>
  <c r="AI349" i="4"/>
  <c r="AG349" i="4"/>
  <c r="AF349" i="4"/>
  <c r="AE349" i="4"/>
  <c r="AC349" i="4"/>
  <c r="AB349" i="4"/>
  <c r="AA349" i="4"/>
  <c r="Y349" i="4"/>
  <c r="X349" i="4"/>
  <c r="W349" i="4"/>
  <c r="U349" i="4"/>
  <c r="T349" i="4"/>
  <c r="S349" i="4"/>
  <c r="Q349" i="4"/>
  <c r="P349" i="4"/>
  <c r="O349" i="4"/>
  <c r="M349" i="4"/>
  <c r="L349" i="4"/>
  <c r="K349" i="4"/>
  <c r="I349" i="4"/>
  <c r="H349" i="4"/>
  <c r="G349" i="4"/>
  <c r="E349" i="4"/>
  <c r="D349" i="4"/>
  <c r="C349" i="4"/>
  <c r="AO348" i="4"/>
  <c r="AN348" i="4"/>
  <c r="AM348" i="4"/>
  <c r="AK348" i="4"/>
  <c r="AJ348" i="4"/>
  <c r="AI348" i="4"/>
  <c r="AG348" i="4"/>
  <c r="AF348" i="4"/>
  <c r="AE348" i="4"/>
  <c r="AC348" i="4"/>
  <c r="AB348" i="4"/>
  <c r="AA348" i="4"/>
  <c r="Y348" i="4"/>
  <c r="X348" i="4"/>
  <c r="W348" i="4"/>
  <c r="U348" i="4"/>
  <c r="T348" i="4"/>
  <c r="S348" i="4"/>
  <c r="Q348" i="4"/>
  <c r="P348" i="4"/>
  <c r="O348" i="4"/>
  <c r="M348" i="4"/>
  <c r="L348" i="4"/>
  <c r="K348" i="4"/>
  <c r="I348" i="4"/>
  <c r="H348" i="4"/>
  <c r="G348" i="4"/>
  <c r="E348" i="4"/>
  <c r="D348" i="4"/>
  <c r="C348" i="4"/>
  <c r="AO347" i="4"/>
  <c r="AN347" i="4"/>
  <c r="AM347" i="4"/>
  <c r="AK347" i="4"/>
  <c r="AJ347" i="4"/>
  <c r="AI347" i="4"/>
  <c r="AG347" i="4"/>
  <c r="AF347" i="4"/>
  <c r="AE347" i="4"/>
  <c r="AC347" i="4"/>
  <c r="AB347" i="4"/>
  <c r="AA347" i="4"/>
  <c r="Y347" i="4"/>
  <c r="X347" i="4"/>
  <c r="W347" i="4"/>
  <c r="U347" i="4"/>
  <c r="T347" i="4"/>
  <c r="S347" i="4"/>
  <c r="Q347" i="4"/>
  <c r="P347" i="4"/>
  <c r="O347" i="4"/>
  <c r="M347" i="4"/>
  <c r="L347" i="4"/>
  <c r="K347" i="4"/>
  <c r="I347" i="4"/>
  <c r="H347" i="4"/>
  <c r="G347" i="4"/>
  <c r="E347" i="4"/>
  <c r="D347" i="4"/>
  <c r="C347" i="4"/>
  <c r="AO346" i="4"/>
  <c r="AN346" i="4"/>
  <c r="AM346" i="4"/>
  <c r="AK346" i="4"/>
  <c r="AJ346" i="4"/>
  <c r="AI346" i="4"/>
  <c r="AG346" i="4"/>
  <c r="AF346" i="4"/>
  <c r="AE346" i="4"/>
  <c r="AC346" i="4"/>
  <c r="AB346" i="4"/>
  <c r="AA346" i="4"/>
  <c r="Y346" i="4"/>
  <c r="X346" i="4"/>
  <c r="W346" i="4"/>
  <c r="U346" i="4"/>
  <c r="T346" i="4"/>
  <c r="S346" i="4"/>
  <c r="Q346" i="4"/>
  <c r="P346" i="4"/>
  <c r="O346" i="4"/>
  <c r="M346" i="4"/>
  <c r="L346" i="4"/>
  <c r="K346" i="4"/>
  <c r="I346" i="4"/>
  <c r="H346" i="4"/>
  <c r="G346" i="4"/>
  <c r="E346" i="4"/>
  <c r="D346" i="4"/>
  <c r="C346" i="4"/>
  <c r="AO345" i="4"/>
  <c r="AN345" i="4"/>
  <c r="AM345" i="4"/>
  <c r="AK345" i="4"/>
  <c r="AJ345" i="4"/>
  <c r="AI345" i="4"/>
  <c r="AG345" i="4"/>
  <c r="AF345" i="4"/>
  <c r="AE345" i="4"/>
  <c r="AC345" i="4"/>
  <c r="AB345" i="4"/>
  <c r="AA345" i="4"/>
  <c r="Y345" i="4"/>
  <c r="X345" i="4"/>
  <c r="W345" i="4"/>
  <c r="U345" i="4"/>
  <c r="T345" i="4"/>
  <c r="S345" i="4"/>
  <c r="Q345" i="4"/>
  <c r="P345" i="4"/>
  <c r="O345" i="4"/>
  <c r="M345" i="4"/>
  <c r="L345" i="4"/>
  <c r="K345" i="4"/>
  <c r="I345" i="4"/>
  <c r="H345" i="4"/>
  <c r="G345" i="4"/>
  <c r="E345" i="4"/>
  <c r="D345" i="4"/>
  <c r="C345" i="4"/>
  <c r="AO344" i="4"/>
  <c r="AN344" i="4"/>
  <c r="AM344" i="4"/>
  <c r="AK344" i="4"/>
  <c r="AJ344" i="4"/>
  <c r="AI344" i="4"/>
  <c r="AG344" i="4"/>
  <c r="AF344" i="4"/>
  <c r="AE344" i="4"/>
  <c r="AC344" i="4"/>
  <c r="AB344" i="4"/>
  <c r="AA344" i="4"/>
  <c r="Y344" i="4"/>
  <c r="X344" i="4"/>
  <c r="W344" i="4"/>
  <c r="U344" i="4"/>
  <c r="T344" i="4"/>
  <c r="S344" i="4"/>
  <c r="Q344" i="4"/>
  <c r="P344" i="4"/>
  <c r="O344" i="4"/>
  <c r="M344" i="4"/>
  <c r="L344" i="4"/>
  <c r="K344" i="4"/>
  <c r="I344" i="4"/>
  <c r="H344" i="4"/>
  <c r="G344" i="4"/>
  <c r="E344" i="4"/>
  <c r="D344" i="4"/>
  <c r="C344" i="4"/>
  <c r="AO343" i="4"/>
  <c r="AN343" i="4"/>
  <c r="AM343" i="4"/>
  <c r="AK343" i="4"/>
  <c r="AJ343" i="4"/>
  <c r="AI343" i="4"/>
  <c r="AG343" i="4"/>
  <c r="AF343" i="4"/>
  <c r="AE343" i="4"/>
  <c r="AC343" i="4"/>
  <c r="AB343" i="4"/>
  <c r="AA343" i="4"/>
  <c r="Y343" i="4"/>
  <c r="X343" i="4"/>
  <c r="W343" i="4"/>
  <c r="U343" i="4"/>
  <c r="T343" i="4"/>
  <c r="S343" i="4"/>
  <c r="Q343" i="4"/>
  <c r="P343" i="4"/>
  <c r="O343" i="4"/>
  <c r="M343" i="4"/>
  <c r="L343" i="4"/>
  <c r="K343" i="4"/>
  <c r="I343" i="4"/>
  <c r="H343" i="4"/>
  <c r="G343" i="4"/>
  <c r="E343" i="4"/>
  <c r="D343" i="4"/>
  <c r="C343" i="4"/>
  <c r="AO342" i="4"/>
  <c r="AN342" i="4"/>
  <c r="AM342" i="4"/>
  <c r="AK342" i="4"/>
  <c r="AJ342" i="4"/>
  <c r="AI342" i="4"/>
  <c r="AG342" i="4"/>
  <c r="AF342" i="4"/>
  <c r="AE342" i="4"/>
  <c r="AC342" i="4"/>
  <c r="AB342" i="4"/>
  <c r="AA342" i="4"/>
  <c r="Y342" i="4"/>
  <c r="X342" i="4"/>
  <c r="W342" i="4"/>
  <c r="U342" i="4"/>
  <c r="T342" i="4"/>
  <c r="S342" i="4"/>
  <c r="Q342" i="4"/>
  <c r="P342" i="4"/>
  <c r="O342" i="4"/>
  <c r="M342" i="4"/>
  <c r="L342" i="4"/>
  <c r="K342" i="4"/>
  <c r="I342" i="4"/>
  <c r="H342" i="4"/>
  <c r="G342" i="4"/>
  <c r="E342" i="4"/>
  <c r="D342" i="4"/>
  <c r="C342" i="4"/>
  <c r="AO341" i="4"/>
  <c r="AN341" i="4"/>
  <c r="AM341" i="4"/>
  <c r="AK341" i="4"/>
  <c r="AJ341" i="4"/>
  <c r="AI341" i="4"/>
  <c r="AG341" i="4"/>
  <c r="AF341" i="4"/>
  <c r="AE341" i="4"/>
  <c r="AC341" i="4"/>
  <c r="AB341" i="4"/>
  <c r="AA341" i="4"/>
  <c r="Y341" i="4"/>
  <c r="X341" i="4"/>
  <c r="W341" i="4"/>
  <c r="U341" i="4"/>
  <c r="T341" i="4"/>
  <c r="S341" i="4"/>
  <c r="Q341" i="4"/>
  <c r="P341" i="4"/>
  <c r="O341" i="4"/>
  <c r="M341" i="4"/>
  <c r="L341" i="4"/>
  <c r="K341" i="4"/>
  <c r="I341" i="4"/>
  <c r="H341" i="4"/>
  <c r="G341" i="4"/>
  <c r="E341" i="4"/>
  <c r="D341" i="4"/>
  <c r="C341" i="4"/>
  <c r="AO340" i="4"/>
  <c r="AN340" i="4"/>
  <c r="AM340" i="4"/>
  <c r="AK340" i="4"/>
  <c r="AJ340" i="4"/>
  <c r="AI340" i="4"/>
  <c r="AG340" i="4"/>
  <c r="AF340" i="4"/>
  <c r="AE340" i="4"/>
  <c r="AC340" i="4"/>
  <c r="AB340" i="4"/>
  <c r="AA340" i="4"/>
  <c r="Y340" i="4"/>
  <c r="X340" i="4"/>
  <c r="W340" i="4"/>
  <c r="U340" i="4"/>
  <c r="T340" i="4"/>
  <c r="S340" i="4"/>
  <c r="Q340" i="4"/>
  <c r="P340" i="4"/>
  <c r="O340" i="4"/>
  <c r="M340" i="4"/>
  <c r="L340" i="4"/>
  <c r="K340" i="4"/>
  <c r="I340" i="4"/>
  <c r="H340" i="4"/>
  <c r="G340" i="4"/>
  <c r="E340" i="4"/>
  <c r="D340" i="4"/>
  <c r="C340" i="4"/>
  <c r="AO339" i="4"/>
  <c r="AN339" i="4"/>
  <c r="AM339" i="4"/>
  <c r="AK339" i="4"/>
  <c r="AJ339" i="4"/>
  <c r="AI339" i="4"/>
  <c r="AG339" i="4"/>
  <c r="AF339" i="4"/>
  <c r="AE339" i="4"/>
  <c r="AC339" i="4"/>
  <c r="AB339" i="4"/>
  <c r="AA339" i="4"/>
  <c r="Y339" i="4"/>
  <c r="X339" i="4"/>
  <c r="W339" i="4"/>
  <c r="U339" i="4"/>
  <c r="T339" i="4"/>
  <c r="S339" i="4"/>
  <c r="Q339" i="4"/>
  <c r="P339" i="4"/>
  <c r="O339" i="4"/>
  <c r="M339" i="4"/>
  <c r="L339" i="4"/>
  <c r="K339" i="4"/>
  <c r="I339" i="4"/>
  <c r="H339" i="4"/>
  <c r="G339" i="4"/>
  <c r="E339" i="4"/>
  <c r="D339" i="4"/>
  <c r="C339" i="4"/>
  <c r="AO338" i="4"/>
  <c r="AN338" i="4"/>
  <c r="AM338" i="4"/>
  <c r="AK338" i="4"/>
  <c r="AJ338" i="4"/>
  <c r="AI338" i="4"/>
  <c r="AG338" i="4"/>
  <c r="AF338" i="4"/>
  <c r="AE338" i="4"/>
  <c r="AC338" i="4"/>
  <c r="AB338" i="4"/>
  <c r="AA338" i="4"/>
  <c r="Y338" i="4"/>
  <c r="X338" i="4"/>
  <c r="W338" i="4"/>
  <c r="U338" i="4"/>
  <c r="T338" i="4"/>
  <c r="S338" i="4"/>
  <c r="Q338" i="4"/>
  <c r="P338" i="4"/>
  <c r="O338" i="4"/>
  <c r="M338" i="4"/>
  <c r="L338" i="4"/>
  <c r="K338" i="4"/>
  <c r="I338" i="4"/>
  <c r="H338" i="4"/>
  <c r="G338" i="4"/>
  <c r="E338" i="4"/>
  <c r="D338" i="4"/>
  <c r="AO337" i="4"/>
  <c r="AN337" i="4"/>
  <c r="AM337" i="4"/>
  <c r="AK337" i="4"/>
  <c r="AJ337" i="4"/>
  <c r="AI337" i="4"/>
  <c r="AG337" i="4"/>
  <c r="AF337" i="4"/>
  <c r="AE337" i="4"/>
  <c r="AC337" i="4"/>
  <c r="AB337" i="4"/>
  <c r="AA337" i="4"/>
  <c r="Y337" i="4"/>
  <c r="X337" i="4"/>
  <c r="W337" i="4"/>
  <c r="U337" i="4"/>
  <c r="T337" i="4"/>
  <c r="S337" i="4"/>
  <c r="Q337" i="4"/>
  <c r="P337" i="4"/>
  <c r="O337" i="4"/>
  <c r="M337" i="4"/>
  <c r="L337" i="4"/>
  <c r="K337" i="4"/>
  <c r="I337" i="4"/>
  <c r="H337" i="4"/>
  <c r="G337" i="4"/>
  <c r="E337" i="4"/>
  <c r="D337" i="4"/>
  <c r="C337" i="4"/>
  <c r="AO336" i="4"/>
  <c r="AN336" i="4"/>
  <c r="AM336" i="4"/>
  <c r="AK336" i="4"/>
  <c r="AJ336" i="4"/>
  <c r="AI336" i="4"/>
  <c r="AG336" i="4"/>
  <c r="AF336" i="4"/>
  <c r="AE336" i="4"/>
  <c r="AC336" i="4"/>
  <c r="AB336" i="4"/>
  <c r="AA336" i="4"/>
  <c r="Y336" i="4"/>
  <c r="X336" i="4"/>
  <c r="W336" i="4"/>
  <c r="U336" i="4"/>
  <c r="T336" i="4"/>
  <c r="S336" i="4"/>
  <c r="Q336" i="4"/>
  <c r="P336" i="4"/>
  <c r="O336" i="4"/>
  <c r="M336" i="4"/>
  <c r="L336" i="4"/>
  <c r="K336" i="4"/>
  <c r="I336" i="4"/>
  <c r="H336" i="4"/>
  <c r="G336" i="4"/>
  <c r="E336" i="4"/>
  <c r="D336" i="4"/>
  <c r="C336" i="4"/>
  <c r="AO335" i="4"/>
  <c r="AN335" i="4"/>
  <c r="AM335" i="4"/>
  <c r="AK335" i="4"/>
  <c r="AJ335" i="4"/>
  <c r="AI335" i="4"/>
  <c r="AG335" i="4"/>
  <c r="AF335" i="4"/>
  <c r="AE335" i="4"/>
  <c r="AC335" i="4"/>
  <c r="AB335" i="4"/>
  <c r="AA335" i="4"/>
  <c r="Y335" i="4"/>
  <c r="X335" i="4"/>
  <c r="W335" i="4"/>
  <c r="U335" i="4"/>
  <c r="T335" i="4"/>
  <c r="S335" i="4"/>
  <c r="Q335" i="4"/>
  <c r="P335" i="4"/>
  <c r="O335" i="4"/>
  <c r="M335" i="4"/>
  <c r="L335" i="4"/>
  <c r="K335" i="4"/>
  <c r="I335" i="4"/>
  <c r="H335" i="4"/>
  <c r="G335" i="4"/>
  <c r="E335" i="4"/>
  <c r="D335" i="4"/>
  <c r="C335" i="4"/>
  <c r="AO334" i="4"/>
  <c r="AN334" i="4"/>
  <c r="AM334" i="4"/>
  <c r="AK334" i="4"/>
  <c r="AJ334" i="4"/>
  <c r="AI334" i="4"/>
  <c r="AG334" i="4"/>
  <c r="AF334" i="4"/>
  <c r="AE334" i="4"/>
  <c r="AC334" i="4"/>
  <c r="AB334" i="4"/>
  <c r="AA334" i="4"/>
  <c r="Y334" i="4"/>
  <c r="X334" i="4"/>
  <c r="W334" i="4"/>
  <c r="U334" i="4"/>
  <c r="T334" i="4"/>
  <c r="S334" i="4"/>
  <c r="Q334" i="4"/>
  <c r="P334" i="4"/>
  <c r="O334" i="4"/>
  <c r="M334" i="4"/>
  <c r="L334" i="4"/>
  <c r="K334" i="4"/>
  <c r="I334" i="4"/>
  <c r="H334" i="4"/>
  <c r="G334" i="4"/>
  <c r="E334" i="4"/>
  <c r="D334" i="4"/>
  <c r="C334" i="4"/>
  <c r="AO333" i="4"/>
  <c r="AN333" i="4"/>
  <c r="AM333" i="4"/>
  <c r="AK333" i="4"/>
  <c r="AJ333" i="4"/>
  <c r="AI333" i="4"/>
  <c r="AG333" i="4"/>
  <c r="AF333" i="4"/>
  <c r="AE333" i="4"/>
  <c r="AC333" i="4"/>
  <c r="AB333" i="4"/>
  <c r="AA333" i="4"/>
  <c r="Y333" i="4"/>
  <c r="X333" i="4"/>
  <c r="W333" i="4"/>
  <c r="U333" i="4"/>
  <c r="T333" i="4"/>
  <c r="S333" i="4"/>
  <c r="Q333" i="4"/>
  <c r="P333" i="4"/>
  <c r="O333" i="4"/>
  <c r="M333" i="4"/>
  <c r="L333" i="4"/>
  <c r="K333" i="4"/>
  <c r="I333" i="4"/>
  <c r="H333" i="4"/>
  <c r="G333" i="4"/>
  <c r="E333" i="4"/>
  <c r="D333" i="4"/>
  <c r="C333" i="4"/>
  <c r="AO332" i="4"/>
  <c r="AN332" i="4"/>
  <c r="AM332" i="4"/>
  <c r="AK332" i="4"/>
  <c r="AJ332" i="4"/>
  <c r="AI332" i="4"/>
  <c r="AG332" i="4"/>
  <c r="AF332" i="4"/>
  <c r="AE332" i="4"/>
  <c r="AC332" i="4"/>
  <c r="AB332" i="4"/>
  <c r="AA332" i="4"/>
  <c r="Y332" i="4"/>
  <c r="X332" i="4"/>
  <c r="W332" i="4"/>
  <c r="U332" i="4"/>
  <c r="T332" i="4"/>
  <c r="S332" i="4"/>
  <c r="Q332" i="4"/>
  <c r="P332" i="4"/>
  <c r="O332" i="4"/>
  <c r="M332" i="4"/>
  <c r="L332" i="4"/>
  <c r="K332" i="4"/>
  <c r="I332" i="4"/>
  <c r="H332" i="4"/>
  <c r="G332" i="4"/>
  <c r="E332" i="4"/>
  <c r="D332" i="4"/>
  <c r="C332" i="4"/>
  <c r="AO331" i="4"/>
  <c r="AN331" i="4"/>
  <c r="AM331" i="4"/>
  <c r="AK331" i="4"/>
  <c r="AJ331" i="4"/>
  <c r="AI331" i="4"/>
  <c r="AG331" i="4"/>
  <c r="AF331" i="4"/>
  <c r="AE331" i="4"/>
  <c r="AC331" i="4"/>
  <c r="AB331" i="4"/>
  <c r="AA331" i="4"/>
  <c r="Y331" i="4"/>
  <c r="X331" i="4"/>
  <c r="W331" i="4"/>
  <c r="U331" i="4"/>
  <c r="T331" i="4"/>
  <c r="S331" i="4"/>
  <c r="Q331" i="4"/>
  <c r="P331" i="4"/>
  <c r="O331" i="4"/>
  <c r="M331" i="4"/>
  <c r="L331" i="4"/>
  <c r="K331" i="4"/>
  <c r="I331" i="4"/>
  <c r="H331" i="4"/>
  <c r="G331" i="4"/>
  <c r="E331" i="4"/>
  <c r="D331" i="4"/>
  <c r="C331" i="4"/>
  <c r="AO330" i="4"/>
  <c r="AN330" i="4"/>
  <c r="AM330" i="4"/>
  <c r="AK330" i="4"/>
  <c r="AJ330" i="4"/>
  <c r="AI330" i="4"/>
  <c r="AG330" i="4"/>
  <c r="AF330" i="4"/>
  <c r="AE330" i="4"/>
  <c r="AC330" i="4"/>
  <c r="AB330" i="4"/>
  <c r="AA330" i="4"/>
  <c r="Y330" i="4"/>
  <c r="X330" i="4"/>
  <c r="W330" i="4"/>
  <c r="U330" i="4"/>
  <c r="T330" i="4"/>
  <c r="S330" i="4"/>
  <c r="Q330" i="4"/>
  <c r="P330" i="4"/>
  <c r="O330" i="4"/>
  <c r="M330" i="4"/>
  <c r="L330" i="4"/>
  <c r="K330" i="4"/>
  <c r="I330" i="4"/>
  <c r="H330" i="4"/>
  <c r="G330" i="4"/>
  <c r="E330" i="4"/>
  <c r="D330" i="4"/>
  <c r="C330" i="4"/>
  <c r="AO329" i="4"/>
  <c r="AN329" i="4"/>
  <c r="AM329" i="4"/>
  <c r="AK329" i="4"/>
  <c r="AJ329" i="4"/>
  <c r="AI329" i="4"/>
  <c r="AG329" i="4"/>
  <c r="AF329" i="4"/>
  <c r="AE329" i="4"/>
  <c r="AC329" i="4"/>
  <c r="AB329" i="4"/>
  <c r="AA329" i="4"/>
  <c r="Y329" i="4"/>
  <c r="X329" i="4"/>
  <c r="W329" i="4"/>
  <c r="U329" i="4"/>
  <c r="T329" i="4"/>
  <c r="S329" i="4"/>
  <c r="Q329" i="4"/>
  <c r="P329" i="4"/>
  <c r="O329" i="4"/>
  <c r="M329" i="4"/>
  <c r="L329" i="4"/>
  <c r="K329" i="4"/>
  <c r="I329" i="4"/>
  <c r="H329" i="4"/>
  <c r="G329" i="4"/>
  <c r="E329" i="4"/>
  <c r="D329" i="4"/>
  <c r="C329" i="4"/>
  <c r="AO328" i="4"/>
  <c r="AN328" i="4"/>
  <c r="AM328" i="4"/>
  <c r="AK328" i="4"/>
  <c r="AJ328" i="4"/>
  <c r="AI328" i="4"/>
  <c r="AG328" i="4"/>
  <c r="AF328" i="4"/>
  <c r="AE328" i="4"/>
  <c r="AC328" i="4"/>
  <c r="AB328" i="4"/>
  <c r="AA328" i="4"/>
  <c r="Y328" i="4"/>
  <c r="X328" i="4"/>
  <c r="W328" i="4"/>
  <c r="U328" i="4"/>
  <c r="T328" i="4"/>
  <c r="S328" i="4"/>
  <c r="Q328" i="4"/>
  <c r="P328" i="4"/>
  <c r="M328" i="4"/>
  <c r="L328" i="4"/>
  <c r="K328" i="4"/>
  <c r="I328" i="4"/>
  <c r="H328" i="4"/>
  <c r="G328" i="4"/>
  <c r="E328" i="4"/>
  <c r="D328" i="4"/>
  <c r="C328" i="4"/>
  <c r="AO327" i="4"/>
  <c r="AN327" i="4"/>
  <c r="AM327" i="4"/>
  <c r="AK327" i="4"/>
  <c r="AJ327" i="4"/>
  <c r="AI327" i="4"/>
  <c r="AG327" i="4"/>
  <c r="AF327" i="4"/>
  <c r="AE327" i="4"/>
  <c r="AC327" i="4"/>
  <c r="AB327" i="4"/>
  <c r="AA327" i="4"/>
  <c r="Y327" i="4"/>
  <c r="X327" i="4"/>
  <c r="W327" i="4"/>
  <c r="U327" i="4"/>
  <c r="T327" i="4"/>
  <c r="S327" i="4"/>
  <c r="Q327" i="4"/>
  <c r="P327" i="4"/>
  <c r="O327" i="4"/>
  <c r="M327" i="4"/>
  <c r="L327" i="4"/>
  <c r="K327" i="4"/>
  <c r="I327" i="4"/>
  <c r="H327" i="4"/>
  <c r="G327" i="4"/>
  <c r="E327" i="4"/>
  <c r="D327" i="4"/>
  <c r="AO326" i="4"/>
  <c r="AN326" i="4"/>
  <c r="AM326" i="4"/>
  <c r="AK326" i="4"/>
  <c r="AJ326" i="4"/>
  <c r="AI326" i="4"/>
  <c r="AG326" i="4"/>
  <c r="AF326" i="4"/>
  <c r="AE326" i="4"/>
  <c r="AC326" i="4"/>
  <c r="AB326" i="4"/>
  <c r="AA326" i="4"/>
  <c r="Y326" i="4"/>
  <c r="X326" i="4"/>
  <c r="W326" i="4"/>
  <c r="U326" i="4"/>
  <c r="T326" i="4"/>
  <c r="S326" i="4"/>
  <c r="Q326" i="4"/>
  <c r="P326" i="4"/>
  <c r="O326" i="4"/>
  <c r="M326" i="4"/>
  <c r="L326" i="4"/>
  <c r="K326" i="4"/>
  <c r="I326" i="4"/>
  <c r="H326" i="4"/>
  <c r="G326" i="4"/>
  <c r="E326" i="4"/>
  <c r="D326" i="4"/>
  <c r="AO325" i="4"/>
  <c r="AN325" i="4"/>
  <c r="AM325" i="4"/>
  <c r="AK325" i="4"/>
  <c r="AJ325" i="4"/>
  <c r="AI325" i="4"/>
  <c r="AG325" i="4"/>
  <c r="AF325" i="4"/>
  <c r="AE325" i="4"/>
  <c r="AC325" i="4"/>
  <c r="AB325" i="4"/>
  <c r="AA325" i="4"/>
  <c r="Y325" i="4"/>
  <c r="X325" i="4"/>
  <c r="W325" i="4"/>
  <c r="U325" i="4"/>
  <c r="T325" i="4"/>
  <c r="S325" i="4"/>
  <c r="Q325" i="4"/>
  <c r="P325" i="4"/>
  <c r="O325" i="4"/>
  <c r="M325" i="4"/>
  <c r="L325" i="4"/>
  <c r="K325" i="4"/>
  <c r="I325" i="4"/>
  <c r="H325" i="4"/>
  <c r="G325" i="4"/>
  <c r="E325" i="4"/>
  <c r="D325" i="4"/>
  <c r="C325" i="4"/>
  <c r="AO324" i="4"/>
  <c r="AN324" i="4"/>
  <c r="AM324" i="4"/>
  <c r="AK324" i="4"/>
  <c r="AJ324" i="4"/>
  <c r="AI324" i="4"/>
  <c r="AG324" i="4"/>
  <c r="AF324" i="4"/>
  <c r="AE324" i="4"/>
  <c r="AC324" i="4"/>
  <c r="AB324" i="4"/>
  <c r="AA324" i="4"/>
  <c r="Y324" i="4"/>
  <c r="X324" i="4"/>
  <c r="W324" i="4"/>
  <c r="U324" i="4"/>
  <c r="T324" i="4"/>
  <c r="S324" i="4"/>
  <c r="Q324" i="4"/>
  <c r="P324" i="4"/>
  <c r="O324" i="4"/>
  <c r="M324" i="4"/>
  <c r="L324" i="4"/>
  <c r="I324" i="4"/>
  <c r="H324" i="4"/>
  <c r="G324" i="4"/>
  <c r="E324" i="4"/>
  <c r="D324" i="4"/>
  <c r="C324" i="4"/>
  <c r="AO323" i="4"/>
  <c r="AN323" i="4"/>
  <c r="AM323" i="4"/>
  <c r="AK323" i="4"/>
  <c r="AJ323" i="4"/>
  <c r="AI323" i="4"/>
  <c r="AG323" i="4"/>
  <c r="AF323" i="4"/>
  <c r="AE323" i="4"/>
  <c r="AC323" i="4"/>
  <c r="AB323" i="4"/>
  <c r="AA323" i="4"/>
  <c r="Y323" i="4"/>
  <c r="X323" i="4"/>
  <c r="W323" i="4"/>
  <c r="U323" i="4"/>
  <c r="T323" i="4"/>
  <c r="S323" i="4"/>
  <c r="Q323" i="4"/>
  <c r="P323" i="4"/>
  <c r="O323" i="4"/>
  <c r="M323" i="4"/>
  <c r="L323" i="4"/>
  <c r="K323" i="4"/>
  <c r="I323" i="4"/>
  <c r="H323" i="4"/>
  <c r="G323" i="4"/>
  <c r="E323" i="4"/>
  <c r="D323" i="4"/>
  <c r="C323" i="4"/>
  <c r="AO322" i="4"/>
  <c r="AN322" i="4"/>
  <c r="AM322" i="4"/>
  <c r="AK322" i="4"/>
  <c r="AJ322" i="4"/>
  <c r="AI322" i="4"/>
  <c r="AG322" i="4"/>
  <c r="AF322" i="4"/>
  <c r="AE322" i="4"/>
  <c r="AC322" i="4"/>
  <c r="AB322" i="4"/>
  <c r="AA322" i="4"/>
  <c r="Y322" i="4"/>
  <c r="X322" i="4"/>
  <c r="W322" i="4"/>
  <c r="U322" i="4"/>
  <c r="T322" i="4"/>
  <c r="S322" i="4"/>
  <c r="Q322" i="4"/>
  <c r="P322" i="4"/>
  <c r="O322" i="4"/>
  <c r="M322" i="4"/>
  <c r="L322" i="4"/>
  <c r="K322" i="4"/>
  <c r="I322" i="4"/>
  <c r="H322" i="4"/>
  <c r="G322" i="4"/>
  <c r="E322" i="4"/>
  <c r="D322" i="4"/>
  <c r="C322" i="4"/>
  <c r="AO321" i="4"/>
  <c r="AN321" i="4"/>
  <c r="AM321" i="4"/>
  <c r="AK321" i="4"/>
  <c r="AJ321" i="4"/>
  <c r="AI321" i="4"/>
  <c r="AG321" i="4"/>
  <c r="AF321" i="4"/>
  <c r="AE321" i="4"/>
  <c r="AC321" i="4"/>
  <c r="AB321" i="4"/>
  <c r="AA321" i="4"/>
  <c r="Y321" i="4"/>
  <c r="X321" i="4"/>
  <c r="W321" i="4"/>
  <c r="U321" i="4"/>
  <c r="T321" i="4"/>
  <c r="S321" i="4"/>
  <c r="Q321" i="4"/>
  <c r="P321" i="4"/>
  <c r="O321" i="4"/>
  <c r="M321" i="4"/>
  <c r="L321" i="4"/>
  <c r="K321" i="4"/>
  <c r="I321" i="4"/>
  <c r="H321" i="4"/>
  <c r="G321" i="4"/>
  <c r="E321" i="4"/>
  <c r="D321" i="4"/>
  <c r="C321" i="4"/>
  <c r="AO320" i="4"/>
  <c r="AN320" i="4"/>
  <c r="AM320" i="4"/>
  <c r="AK320" i="4"/>
  <c r="AJ320" i="4"/>
  <c r="AI320" i="4"/>
  <c r="AG320" i="4"/>
  <c r="AF320" i="4"/>
  <c r="AE320" i="4"/>
  <c r="AC320" i="4"/>
  <c r="AB320" i="4"/>
  <c r="AA320" i="4"/>
  <c r="Y320" i="4"/>
  <c r="X320" i="4"/>
  <c r="W320" i="4"/>
  <c r="U320" i="4"/>
  <c r="T320" i="4"/>
  <c r="S320" i="4"/>
  <c r="Q320" i="4"/>
  <c r="P320" i="4"/>
  <c r="O320" i="4"/>
  <c r="M320" i="4"/>
  <c r="L320" i="4"/>
  <c r="K320" i="4"/>
  <c r="I320" i="4"/>
  <c r="H320" i="4"/>
  <c r="G320" i="4"/>
  <c r="E320" i="4"/>
  <c r="D320" i="4"/>
  <c r="C320" i="4"/>
  <c r="AO319" i="4"/>
  <c r="AN319" i="4"/>
  <c r="AM319" i="4"/>
  <c r="AK319" i="4"/>
  <c r="AJ319" i="4"/>
  <c r="AI319" i="4"/>
  <c r="AG319" i="4"/>
  <c r="AF319" i="4"/>
  <c r="AE319" i="4"/>
  <c r="AC319" i="4"/>
  <c r="AB319" i="4"/>
  <c r="AA319" i="4"/>
  <c r="Y319" i="4"/>
  <c r="X319" i="4"/>
  <c r="W319" i="4"/>
  <c r="U319" i="4"/>
  <c r="T319" i="4"/>
  <c r="S319" i="4"/>
  <c r="Q319" i="4"/>
  <c r="P319" i="4"/>
  <c r="O319" i="4"/>
  <c r="M319" i="4"/>
  <c r="L319" i="4"/>
  <c r="K319" i="4"/>
  <c r="I319" i="4"/>
  <c r="H319" i="4"/>
  <c r="G319" i="4"/>
  <c r="E319" i="4"/>
  <c r="D319" i="4"/>
  <c r="C319" i="4"/>
  <c r="AO318" i="4"/>
  <c r="AN318" i="4"/>
  <c r="AM318" i="4"/>
  <c r="AK318" i="4"/>
  <c r="AJ318" i="4"/>
  <c r="AI318" i="4"/>
  <c r="AG318" i="4"/>
  <c r="AF318" i="4"/>
  <c r="AE318" i="4"/>
  <c r="AC318" i="4"/>
  <c r="AB318" i="4"/>
  <c r="AA318" i="4"/>
  <c r="Y318" i="4"/>
  <c r="X318" i="4"/>
  <c r="W318" i="4"/>
  <c r="U318" i="4"/>
  <c r="T318" i="4"/>
  <c r="S318" i="4"/>
  <c r="Q318" i="4"/>
  <c r="P318" i="4"/>
  <c r="O318" i="4"/>
  <c r="M318" i="4"/>
  <c r="L318" i="4"/>
  <c r="K318" i="4"/>
  <c r="I318" i="4"/>
  <c r="H318" i="4"/>
  <c r="G318" i="4"/>
  <c r="E318" i="4"/>
  <c r="D318" i="4"/>
  <c r="C318" i="4"/>
  <c r="AO317" i="4"/>
  <c r="AN317" i="4"/>
  <c r="AM317" i="4"/>
  <c r="AK317" i="4"/>
  <c r="AJ317" i="4"/>
  <c r="AI317" i="4"/>
  <c r="AG317" i="4"/>
  <c r="AF317" i="4"/>
  <c r="AE317" i="4"/>
  <c r="AC317" i="4"/>
  <c r="AB317" i="4"/>
  <c r="AA317" i="4"/>
  <c r="Y317" i="4"/>
  <c r="X317" i="4"/>
  <c r="W317" i="4"/>
  <c r="U317" i="4"/>
  <c r="T317" i="4"/>
  <c r="S317" i="4"/>
  <c r="Q317" i="4"/>
  <c r="P317" i="4"/>
  <c r="O317" i="4"/>
  <c r="M317" i="4"/>
  <c r="L317" i="4"/>
  <c r="K317" i="4"/>
  <c r="I317" i="4"/>
  <c r="H317" i="4"/>
  <c r="G317" i="4"/>
  <c r="E317" i="4"/>
  <c r="D317" i="4"/>
  <c r="C317" i="4"/>
  <c r="AO316" i="4"/>
  <c r="AN316" i="4"/>
  <c r="AM316" i="4"/>
  <c r="AK316" i="4"/>
  <c r="AJ316" i="4"/>
  <c r="AI316" i="4"/>
  <c r="AG316" i="4"/>
  <c r="AF316" i="4"/>
  <c r="AE316" i="4"/>
  <c r="AC316" i="4"/>
  <c r="AB316" i="4"/>
  <c r="AA316" i="4"/>
  <c r="Y316" i="4"/>
  <c r="X316" i="4"/>
  <c r="W316" i="4"/>
  <c r="U316" i="4"/>
  <c r="T316" i="4"/>
  <c r="S316" i="4"/>
  <c r="Q316" i="4"/>
  <c r="P316" i="4"/>
  <c r="O316" i="4"/>
  <c r="M316" i="4"/>
  <c r="L316" i="4"/>
  <c r="K316" i="4"/>
  <c r="I316" i="4"/>
  <c r="H316" i="4"/>
  <c r="G316" i="4"/>
  <c r="E316" i="4"/>
  <c r="D316" i="4"/>
  <c r="C316" i="4"/>
  <c r="AO315" i="4"/>
  <c r="AN315" i="4"/>
  <c r="AM315" i="4"/>
  <c r="AK315" i="4"/>
  <c r="AJ315" i="4"/>
  <c r="AI315" i="4"/>
  <c r="AG315" i="4"/>
  <c r="AF315" i="4"/>
  <c r="AE315" i="4"/>
  <c r="AC315" i="4"/>
  <c r="AB315" i="4"/>
  <c r="AA315" i="4"/>
  <c r="Y315" i="4"/>
  <c r="X315" i="4"/>
  <c r="W315" i="4"/>
  <c r="U315" i="4"/>
  <c r="T315" i="4"/>
  <c r="S315" i="4"/>
  <c r="Q315" i="4"/>
  <c r="P315" i="4"/>
  <c r="O315" i="4"/>
  <c r="M315" i="4"/>
  <c r="L315" i="4"/>
  <c r="K315" i="4"/>
  <c r="I315" i="4"/>
  <c r="H315" i="4"/>
  <c r="G315" i="4"/>
  <c r="E315" i="4"/>
  <c r="D315" i="4"/>
  <c r="C315" i="4"/>
  <c r="AO314" i="4"/>
  <c r="AN314" i="4"/>
  <c r="AM314" i="4"/>
  <c r="AK314" i="4"/>
  <c r="AJ314" i="4"/>
  <c r="AI314" i="4"/>
  <c r="AG314" i="4"/>
  <c r="AF314" i="4"/>
  <c r="AE314" i="4"/>
  <c r="AC314" i="4"/>
  <c r="AB314" i="4"/>
  <c r="AA314" i="4"/>
  <c r="Y314" i="4"/>
  <c r="X314" i="4"/>
  <c r="W314" i="4"/>
  <c r="U314" i="4"/>
  <c r="T314" i="4"/>
  <c r="S314" i="4"/>
  <c r="Q314" i="4"/>
  <c r="P314" i="4"/>
  <c r="O314" i="4"/>
  <c r="M314" i="4"/>
  <c r="L314" i="4"/>
  <c r="K314" i="4"/>
  <c r="I314" i="4"/>
  <c r="H314" i="4"/>
  <c r="G314" i="4"/>
  <c r="E314" i="4"/>
  <c r="D314" i="4"/>
  <c r="C314" i="4"/>
  <c r="AO313" i="4"/>
  <c r="AN313" i="4"/>
  <c r="AM313" i="4"/>
  <c r="AK313" i="4"/>
  <c r="AJ313" i="4"/>
  <c r="AI313" i="4"/>
  <c r="AG313" i="4"/>
  <c r="AF313" i="4"/>
  <c r="AE313" i="4"/>
  <c r="AC313" i="4"/>
  <c r="AB313" i="4"/>
  <c r="AA313" i="4"/>
  <c r="Y313" i="4"/>
  <c r="X313" i="4"/>
  <c r="W313" i="4"/>
  <c r="U313" i="4"/>
  <c r="T313" i="4"/>
  <c r="S313" i="4"/>
  <c r="Q313" i="4"/>
  <c r="P313" i="4"/>
  <c r="O313" i="4"/>
  <c r="M313" i="4"/>
  <c r="L313" i="4"/>
  <c r="K313" i="4"/>
  <c r="I313" i="4"/>
  <c r="H313" i="4"/>
  <c r="G313" i="4"/>
  <c r="E313" i="4"/>
  <c r="D313" i="4"/>
  <c r="C313" i="4"/>
  <c r="AO312" i="4"/>
  <c r="AN312" i="4"/>
  <c r="AM312" i="4"/>
  <c r="AK312" i="4"/>
  <c r="AJ312" i="4"/>
  <c r="AI312" i="4"/>
  <c r="AG312" i="4"/>
  <c r="AF312" i="4"/>
  <c r="AE312" i="4"/>
  <c r="AC312" i="4"/>
  <c r="AB312" i="4"/>
  <c r="AA312" i="4"/>
  <c r="Y312" i="4"/>
  <c r="X312" i="4"/>
  <c r="W312" i="4"/>
  <c r="U312" i="4"/>
  <c r="T312" i="4"/>
  <c r="S312" i="4"/>
  <c r="Q312" i="4"/>
  <c r="P312" i="4"/>
  <c r="O312" i="4"/>
  <c r="M312" i="4"/>
  <c r="L312" i="4"/>
  <c r="K312" i="4"/>
  <c r="I312" i="4"/>
  <c r="H312" i="4"/>
  <c r="E312" i="4"/>
  <c r="D312" i="4"/>
  <c r="AO311" i="4"/>
  <c r="AN311" i="4"/>
  <c r="AM311" i="4"/>
  <c r="AK311" i="4"/>
  <c r="AJ311" i="4"/>
  <c r="AI311" i="4"/>
  <c r="AG311" i="4"/>
  <c r="AF311" i="4"/>
  <c r="AE311" i="4"/>
  <c r="AC311" i="4"/>
  <c r="AB311" i="4"/>
  <c r="AA311" i="4"/>
  <c r="Y311" i="4"/>
  <c r="X311" i="4"/>
  <c r="W311" i="4"/>
  <c r="U311" i="4"/>
  <c r="T311" i="4"/>
  <c r="S311" i="4"/>
  <c r="Q311" i="4"/>
  <c r="P311" i="4"/>
  <c r="O311" i="4"/>
  <c r="M311" i="4"/>
  <c r="L311" i="4"/>
  <c r="K311" i="4"/>
  <c r="I311" i="4"/>
  <c r="H311" i="4"/>
  <c r="G311" i="4"/>
  <c r="E311" i="4"/>
  <c r="D311" i="4"/>
  <c r="C311" i="4"/>
  <c r="AO310" i="4"/>
  <c r="AN310" i="4"/>
  <c r="AM310" i="4"/>
  <c r="AK310" i="4"/>
  <c r="AJ310" i="4"/>
  <c r="AI310" i="4"/>
  <c r="AG310" i="4"/>
  <c r="AF310" i="4"/>
  <c r="AE310" i="4"/>
  <c r="AC310" i="4"/>
  <c r="AB310" i="4"/>
  <c r="AA310" i="4"/>
  <c r="Y310" i="4"/>
  <c r="X310" i="4"/>
  <c r="W310" i="4"/>
  <c r="U310" i="4"/>
  <c r="T310" i="4"/>
  <c r="S310" i="4"/>
  <c r="Q310" i="4"/>
  <c r="P310" i="4"/>
  <c r="O310" i="4"/>
  <c r="M310" i="4"/>
  <c r="L310" i="4"/>
  <c r="K310" i="4"/>
  <c r="I310" i="4"/>
  <c r="H310" i="4"/>
  <c r="G310" i="4"/>
  <c r="E310" i="4"/>
  <c r="D310" i="4"/>
  <c r="C310" i="4"/>
  <c r="AO309" i="4"/>
  <c r="AN309" i="4"/>
  <c r="AM309" i="4"/>
  <c r="AK309" i="4"/>
  <c r="AJ309" i="4"/>
  <c r="AI309" i="4"/>
  <c r="AG309" i="4"/>
  <c r="AF309" i="4"/>
  <c r="AE309" i="4"/>
  <c r="AC309" i="4"/>
  <c r="AB309" i="4"/>
  <c r="AA309" i="4"/>
  <c r="Y309" i="4"/>
  <c r="X309" i="4"/>
  <c r="W309" i="4"/>
  <c r="U309" i="4"/>
  <c r="T309" i="4"/>
  <c r="S309" i="4"/>
  <c r="Q309" i="4"/>
  <c r="P309" i="4"/>
  <c r="O309" i="4"/>
  <c r="M309" i="4"/>
  <c r="L309" i="4"/>
  <c r="K309" i="4"/>
  <c r="I309" i="4"/>
  <c r="H309" i="4"/>
  <c r="G309" i="4"/>
  <c r="E309" i="4"/>
  <c r="D309" i="4"/>
  <c r="C309" i="4"/>
  <c r="AO308" i="4"/>
  <c r="AN308" i="4"/>
  <c r="AM308" i="4"/>
  <c r="AK308" i="4"/>
  <c r="AJ308" i="4"/>
  <c r="AI308" i="4"/>
  <c r="AG308" i="4"/>
  <c r="AF308" i="4"/>
  <c r="AE308" i="4"/>
  <c r="AC308" i="4"/>
  <c r="AB308" i="4"/>
  <c r="AA308" i="4"/>
  <c r="Y308" i="4"/>
  <c r="X308" i="4"/>
  <c r="W308" i="4"/>
  <c r="U308" i="4"/>
  <c r="T308" i="4"/>
  <c r="S308" i="4"/>
  <c r="Q308" i="4"/>
  <c r="P308" i="4"/>
  <c r="O308" i="4"/>
  <c r="M308" i="4"/>
  <c r="L308" i="4"/>
  <c r="K308" i="4"/>
  <c r="I308" i="4"/>
  <c r="H308" i="4"/>
  <c r="G308" i="4"/>
  <c r="E308" i="4"/>
  <c r="D308" i="4"/>
  <c r="AO307" i="4"/>
  <c r="AN307" i="4"/>
  <c r="AM307" i="4"/>
  <c r="AK307" i="4"/>
  <c r="AJ307" i="4"/>
  <c r="AI307" i="4"/>
  <c r="AG307" i="4"/>
  <c r="AF307" i="4"/>
  <c r="AE307" i="4"/>
  <c r="AC307" i="4"/>
  <c r="AB307" i="4"/>
  <c r="AA307" i="4"/>
  <c r="Y307" i="4"/>
  <c r="X307" i="4"/>
  <c r="W307" i="4"/>
  <c r="U307" i="4"/>
  <c r="T307" i="4"/>
  <c r="S307" i="4"/>
  <c r="Q307" i="4"/>
  <c r="P307" i="4"/>
  <c r="O307" i="4"/>
  <c r="M307" i="4"/>
  <c r="L307" i="4"/>
  <c r="K307" i="4"/>
  <c r="I307" i="4"/>
  <c r="H307" i="4"/>
  <c r="G307" i="4"/>
  <c r="E307" i="4"/>
  <c r="D307" i="4"/>
  <c r="C307" i="4"/>
  <c r="AO306" i="4"/>
  <c r="AN306" i="4"/>
  <c r="AM306" i="4"/>
  <c r="AK306" i="4"/>
  <c r="AJ306" i="4"/>
  <c r="AI306" i="4"/>
  <c r="AG306" i="4"/>
  <c r="AF306" i="4"/>
  <c r="AE306" i="4"/>
  <c r="AC306" i="4"/>
  <c r="AB306" i="4"/>
  <c r="AA306" i="4"/>
  <c r="Y306" i="4"/>
  <c r="X306" i="4"/>
  <c r="W306" i="4"/>
  <c r="U306" i="4"/>
  <c r="T306" i="4"/>
  <c r="S306" i="4"/>
  <c r="Q306" i="4"/>
  <c r="P306" i="4"/>
  <c r="O306" i="4"/>
  <c r="M306" i="4"/>
  <c r="L306" i="4"/>
  <c r="K306" i="4"/>
  <c r="I306" i="4"/>
  <c r="H306" i="4"/>
  <c r="G306" i="4"/>
  <c r="E306" i="4"/>
  <c r="D306" i="4"/>
  <c r="C306" i="4"/>
  <c r="AO305" i="4"/>
  <c r="AN305" i="4"/>
  <c r="AM305" i="4"/>
  <c r="AK305" i="4"/>
  <c r="AJ305" i="4"/>
  <c r="AI305" i="4"/>
  <c r="AG305" i="4"/>
  <c r="AF305" i="4"/>
  <c r="AE305" i="4"/>
  <c r="AC305" i="4"/>
  <c r="AB305" i="4"/>
  <c r="AA305" i="4"/>
  <c r="Y305" i="4"/>
  <c r="X305" i="4"/>
  <c r="W305" i="4"/>
  <c r="U305" i="4"/>
  <c r="T305" i="4"/>
  <c r="S305" i="4"/>
  <c r="Q305" i="4"/>
  <c r="P305" i="4"/>
  <c r="O305" i="4"/>
  <c r="M305" i="4"/>
  <c r="L305" i="4"/>
  <c r="K305" i="4"/>
  <c r="I305" i="4"/>
  <c r="H305" i="4"/>
  <c r="G305" i="4"/>
  <c r="E305" i="4"/>
  <c r="D305" i="4"/>
  <c r="C305" i="4"/>
  <c r="AO304" i="4"/>
  <c r="AN304" i="4"/>
  <c r="AM304" i="4"/>
  <c r="AK304" i="4"/>
  <c r="AJ304" i="4"/>
  <c r="AI304" i="4"/>
  <c r="AG304" i="4"/>
  <c r="AF304" i="4"/>
  <c r="AE304" i="4"/>
  <c r="AC304" i="4"/>
  <c r="AB304" i="4"/>
  <c r="AA304" i="4"/>
  <c r="Y304" i="4"/>
  <c r="X304" i="4"/>
  <c r="W304" i="4"/>
  <c r="U304" i="4"/>
  <c r="T304" i="4"/>
  <c r="S304" i="4"/>
  <c r="Q304" i="4"/>
  <c r="P304" i="4"/>
  <c r="O304" i="4"/>
  <c r="M304" i="4"/>
  <c r="L304" i="4"/>
  <c r="K304" i="4"/>
  <c r="I304" i="4"/>
  <c r="H304" i="4"/>
  <c r="E304" i="4"/>
  <c r="D304" i="4"/>
  <c r="AO303" i="4"/>
  <c r="AN303" i="4"/>
  <c r="AM303" i="4"/>
  <c r="AK303" i="4"/>
  <c r="AJ303" i="4"/>
  <c r="AI303" i="4"/>
  <c r="AG303" i="4"/>
  <c r="AF303" i="4"/>
  <c r="AE303" i="4"/>
  <c r="AC303" i="4"/>
  <c r="AB303" i="4"/>
  <c r="AA303" i="4"/>
  <c r="Y303" i="4"/>
  <c r="X303" i="4"/>
  <c r="W303" i="4"/>
  <c r="U303" i="4"/>
  <c r="T303" i="4"/>
  <c r="S303" i="4"/>
  <c r="Q303" i="4"/>
  <c r="P303" i="4"/>
  <c r="O303" i="4"/>
  <c r="M303" i="4"/>
  <c r="L303" i="4"/>
  <c r="I303" i="4"/>
  <c r="H303" i="4"/>
  <c r="E303" i="4"/>
  <c r="D303" i="4"/>
  <c r="C303" i="4"/>
  <c r="AO302" i="4"/>
  <c r="AN302" i="4"/>
  <c r="AM302" i="4"/>
  <c r="AK302" i="4"/>
  <c r="AJ302" i="4"/>
  <c r="AI302" i="4"/>
  <c r="AG302" i="4"/>
  <c r="AF302" i="4"/>
  <c r="AE302" i="4"/>
  <c r="AC302" i="4"/>
  <c r="AB302" i="4"/>
  <c r="AA302" i="4"/>
  <c r="Y302" i="4"/>
  <c r="X302" i="4"/>
  <c r="W302" i="4"/>
  <c r="U302" i="4"/>
  <c r="T302" i="4"/>
  <c r="S302" i="4"/>
  <c r="Q302" i="4"/>
  <c r="P302" i="4"/>
  <c r="O302" i="4"/>
  <c r="M302" i="4"/>
  <c r="L302" i="4"/>
  <c r="K302" i="4"/>
  <c r="I302" i="4"/>
  <c r="H302" i="4"/>
  <c r="G302" i="4"/>
  <c r="E302" i="4"/>
  <c r="D302" i="4"/>
  <c r="C302" i="4"/>
  <c r="AO301" i="4"/>
  <c r="AN301" i="4"/>
  <c r="AM301" i="4"/>
  <c r="AK301" i="4"/>
  <c r="AJ301" i="4"/>
  <c r="AI301" i="4"/>
  <c r="AG301" i="4"/>
  <c r="AF301" i="4"/>
  <c r="AE301" i="4"/>
  <c r="AC301" i="4"/>
  <c r="AB301" i="4"/>
  <c r="AA301" i="4"/>
  <c r="Y301" i="4"/>
  <c r="X301" i="4"/>
  <c r="W301" i="4"/>
  <c r="U301" i="4"/>
  <c r="T301" i="4"/>
  <c r="S301" i="4"/>
  <c r="Q301" i="4"/>
  <c r="P301" i="4"/>
  <c r="O301" i="4"/>
  <c r="M301" i="4"/>
  <c r="L301" i="4"/>
  <c r="K301" i="4"/>
  <c r="I301" i="4"/>
  <c r="H301" i="4"/>
  <c r="G301" i="4"/>
  <c r="E301" i="4"/>
  <c r="D301" i="4"/>
  <c r="C301" i="4"/>
  <c r="AO300" i="4"/>
  <c r="AN300" i="4"/>
  <c r="AM300" i="4"/>
  <c r="AK300" i="4"/>
  <c r="AJ300" i="4"/>
  <c r="AI300" i="4"/>
  <c r="AG300" i="4"/>
  <c r="AF300" i="4"/>
  <c r="AE300" i="4"/>
  <c r="AC300" i="4"/>
  <c r="AB300" i="4"/>
  <c r="AA300" i="4"/>
  <c r="Y300" i="4"/>
  <c r="X300" i="4"/>
  <c r="W300" i="4"/>
  <c r="U300" i="4"/>
  <c r="T300" i="4"/>
  <c r="S300" i="4"/>
  <c r="Q300" i="4"/>
  <c r="P300" i="4"/>
  <c r="O300" i="4"/>
  <c r="M300" i="4"/>
  <c r="L300" i="4"/>
  <c r="K300" i="4"/>
  <c r="I300" i="4"/>
  <c r="H300" i="4"/>
  <c r="G300" i="4"/>
  <c r="E300" i="4"/>
  <c r="D300" i="4"/>
  <c r="C300" i="4"/>
  <c r="AO299" i="4"/>
  <c r="AN299" i="4"/>
  <c r="AM299" i="4"/>
  <c r="AK299" i="4"/>
  <c r="AJ299" i="4"/>
  <c r="AI299" i="4"/>
  <c r="AG299" i="4"/>
  <c r="AF299" i="4"/>
  <c r="AE299" i="4"/>
  <c r="AC299" i="4"/>
  <c r="AB299" i="4"/>
  <c r="AA299" i="4"/>
  <c r="Y299" i="4"/>
  <c r="X299" i="4"/>
  <c r="W299" i="4"/>
  <c r="U299" i="4"/>
  <c r="T299" i="4"/>
  <c r="S299" i="4"/>
  <c r="Q299" i="4"/>
  <c r="P299" i="4"/>
  <c r="O299" i="4"/>
  <c r="M299" i="4"/>
  <c r="L299" i="4"/>
  <c r="K299" i="4"/>
  <c r="I299" i="4"/>
  <c r="H299" i="4"/>
  <c r="G299" i="4"/>
  <c r="E299" i="4"/>
  <c r="D299" i="4"/>
  <c r="C299" i="4"/>
  <c r="AO298" i="4"/>
  <c r="AN298" i="4"/>
  <c r="AM298" i="4"/>
  <c r="AK298" i="4"/>
  <c r="AJ298" i="4"/>
  <c r="AI298" i="4"/>
  <c r="AG298" i="4"/>
  <c r="AF298" i="4"/>
  <c r="AE298" i="4"/>
  <c r="AC298" i="4"/>
  <c r="AB298" i="4"/>
  <c r="AA298" i="4"/>
  <c r="Y298" i="4"/>
  <c r="X298" i="4"/>
  <c r="W298" i="4"/>
  <c r="U298" i="4"/>
  <c r="T298" i="4"/>
  <c r="S298" i="4"/>
  <c r="Q298" i="4"/>
  <c r="P298" i="4"/>
  <c r="O298" i="4"/>
  <c r="M298" i="4"/>
  <c r="L298" i="4"/>
  <c r="K298" i="4"/>
  <c r="I298" i="4"/>
  <c r="H298" i="4"/>
  <c r="G298" i="4"/>
  <c r="E298" i="4"/>
  <c r="D298" i="4"/>
  <c r="C298" i="4"/>
  <c r="AO297" i="4"/>
  <c r="AN297" i="4"/>
  <c r="AM297" i="4"/>
  <c r="AK297" i="4"/>
  <c r="AJ297" i="4"/>
  <c r="AI297" i="4"/>
  <c r="AG297" i="4"/>
  <c r="AF297" i="4"/>
  <c r="AE297" i="4"/>
  <c r="AC297" i="4"/>
  <c r="AB297" i="4"/>
  <c r="AA297" i="4"/>
  <c r="Y297" i="4"/>
  <c r="X297" i="4"/>
  <c r="W297" i="4"/>
  <c r="U297" i="4"/>
  <c r="T297" i="4"/>
  <c r="S297" i="4"/>
  <c r="Q297" i="4"/>
  <c r="P297" i="4"/>
  <c r="O297" i="4"/>
  <c r="M297" i="4"/>
  <c r="L297" i="4"/>
  <c r="K297" i="4"/>
  <c r="I297" i="4"/>
  <c r="H297" i="4"/>
  <c r="G297" i="4"/>
  <c r="E297" i="4"/>
  <c r="D297" i="4"/>
  <c r="C297" i="4"/>
  <c r="AO296" i="4"/>
  <c r="AN296" i="4"/>
  <c r="AM296" i="4"/>
  <c r="AK296" i="4"/>
  <c r="AJ296" i="4"/>
  <c r="AI296" i="4"/>
  <c r="AG296" i="4"/>
  <c r="AF296" i="4"/>
  <c r="AE296" i="4"/>
  <c r="AC296" i="4"/>
  <c r="AB296" i="4"/>
  <c r="AA296" i="4"/>
  <c r="Y296" i="4"/>
  <c r="X296" i="4"/>
  <c r="W296" i="4"/>
  <c r="U296" i="4"/>
  <c r="T296" i="4"/>
  <c r="S296" i="4"/>
  <c r="Q296" i="4"/>
  <c r="P296" i="4"/>
  <c r="O296" i="4"/>
  <c r="M296" i="4"/>
  <c r="L296" i="4"/>
  <c r="K296" i="4"/>
  <c r="I296" i="4"/>
  <c r="H296" i="4"/>
  <c r="G296" i="4"/>
  <c r="E296" i="4"/>
  <c r="D296" i="4"/>
  <c r="C296" i="4"/>
  <c r="AO295" i="4"/>
  <c r="AN295" i="4"/>
  <c r="AM295" i="4"/>
  <c r="AK295" i="4"/>
  <c r="AJ295" i="4"/>
  <c r="AI295" i="4"/>
  <c r="AG295" i="4"/>
  <c r="AF295" i="4"/>
  <c r="AE295" i="4"/>
  <c r="AC295" i="4"/>
  <c r="AB295" i="4"/>
  <c r="AA295" i="4"/>
  <c r="Y295" i="4"/>
  <c r="X295" i="4"/>
  <c r="W295" i="4"/>
  <c r="U295" i="4"/>
  <c r="T295" i="4"/>
  <c r="S295" i="4"/>
  <c r="Q295" i="4"/>
  <c r="P295" i="4"/>
  <c r="O295" i="4"/>
  <c r="M295" i="4"/>
  <c r="L295" i="4"/>
  <c r="K295" i="4"/>
  <c r="I295" i="4"/>
  <c r="H295" i="4"/>
  <c r="G295" i="4"/>
  <c r="E295" i="4"/>
  <c r="D295" i="4"/>
  <c r="C295" i="4"/>
  <c r="AO294" i="4"/>
  <c r="AN294" i="4"/>
  <c r="AM294" i="4"/>
  <c r="AK294" i="4"/>
  <c r="AJ294" i="4"/>
  <c r="AI294" i="4"/>
  <c r="AG294" i="4"/>
  <c r="AF294" i="4"/>
  <c r="AE294" i="4"/>
  <c r="AC294" i="4"/>
  <c r="AB294" i="4"/>
  <c r="AA294" i="4"/>
  <c r="Y294" i="4"/>
  <c r="X294" i="4"/>
  <c r="W294" i="4"/>
  <c r="U294" i="4"/>
  <c r="T294" i="4"/>
  <c r="S294" i="4"/>
  <c r="Q294" i="4"/>
  <c r="P294" i="4"/>
  <c r="O294" i="4"/>
  <c r="M294" i="4"/>
  <c r="L294" i="4"/>
  <c r="I294" i="4"/>
  <c r="H294" i="4"/>
  <c r="G294" i="4"/>
  <c r="E294" i="4"/>
  <c r="D294" i="4"/>
  <c r="C294" i="4"/>
  <c r="AO293" i="4"/>
  <c r="AN293" i="4"/>
  <c r="AM293" i="4"/>
  <c r="AK293" i="4"/>
  <c r="AJ293" i="4"/>
  <c r="AI293" i="4"/>
  <c r="AG293" i="4"/>
  <c r="AF293" i="4"/>
  <c r="AE293" i="4"/>
  <c r="AC293" i="4"/>
  <c r="AB293" i="4"/>
  <c r="AA293" i="4"/>
  <c r="Y293" i="4"/>
  <c r="X293" i="4"/>
  <c r="W293" i="4"/>
  <c r="U293" i="4"/>
  <c r="T293" i="4"/>
  <c r="S293" i="4"/>
  <c r="Q293" i="4"/>
  <c r="P293" i="4"/>
  <c r="O293" i="4"/>
  <c r="M293" i="4"/>
  <c r="L293" i="4"/>
  <c r="K293" i="4"/>
  <c r="I293" i="4"/>
  <c r="H293" i="4"/>
  <c r="G293" i="4"/>
  <c r="E293" i="4"/>
  <c r="D293" i="4"/>
  <c r="C293" i="4"/>
  <c r="AO292" i="4"/>
  <c r="AN292" i="4"/>
  <c r="AM292" i="4"/>
  <c r="AK292" i="4"/>
  <c r="AJ292" i="4"/>
  <c r="AI292" i="4"/>
  <c r="AG292" i="4"/>
  <c r="AF292" i="4"/>
  <c r="AE292" i="4"/>
  <c r="AC292" i="4"/>
  <c r="AB292" i="4"/>
  <c r="AA292" i="4"/>
  <c r="Y292" i="4"/>
  <c r="X292" i="4"/>
  <c r="W292" i="4"/>
  <c r="U292" i="4"/>
  <c r="T292" i="4"/>
  <c r="Q292" i="4"/>
  <c r="P292" i="4"/>
  <c r="O292" i="4"/>
  <c r="M292" i="4"/>
  <c r="L292" i="4"/>
  <c r="K292" i="4"/>
  <c r="I292" i="4"/>
  <c r="H292" i="4"/>
  <c r="G292" i="4"/>
  <c r="E292" i="4"/>
  <c r="D292" i="4"/>
  <c r="AO291" i="4"/>
  <c r="AN291" i="4"/>
  <c r="AM291" i="4"/>
  <c r="AK291" i="4"/>
  <c r="AJ291" i="4"/>
  <c r="AI291" i="4"/>
  <c r="AG291" i="4"/>
  <c r="AF291" i="4"/>
  <c r="AE291" i="4"/>
  <c r="AC291" i="4"/>
  <c r="AB291" i="4"/>
  <c r="AA291" i="4"/>
  <c r="Y291" i="4"/>
  <c r="X291" i="4"/>
  <c r="W291" i="4"/>
  <c r="U291" i="4"/>
  <c r="T291" i="4"/>
  <c r="S291" i="4"/>
  <c r="Q291" i="4"/>
  <c r="P291" i="4"/>
  <c r="O291" i="4"/>
  <c r="M291" i="4"/>
  <c r="L291" i="4"/>
  <c r="K291" i="4"/>
  <c r="I291" i="4"/>
  <c r="H291" i="4"/>
  <c r="G291" i="4"/>
  <c r="E291" i="4"/>
  <c r="D291" i="4"/>
  <c r="C291" i="4"/>
  <c r="AO290" i="4"/>
  <c r="AN290" i="4"/>
  <c r="AM290" i="4"/>
  <c r="AK290" i="4"/>
  <c r="AJ290" i="4"/>
  <c r="AI290" i="4"/>
  <c r="AG290" i="4"/>
  <c r="AF290" i="4"/>
  <c r="AE290" i="4"/>
  <c r="AC290" i="4"/>
  <c r="AB290" i="4"/>
  <c r="AA290" i="4"/>
  <c r="Y290" i="4"/>
  <c r="X290" i="4"/>
  <c r="W290" i="4"/>
  <c r="U290" i="4"/>
  <c r="T290" i="4"/>
  <c r="S290" i="4"/>
  <c r="Q290" i="4"/>
  <c r="P290" i="4"/>
  <c r="O290" i="4"/>
  <c r="M290" i="4"/>
  <c r="L290" i="4"/>
  <c r="K290" i="4"/>
  <c r="I290" i="4"/>
  <c r="H290" i="4"/>
  <c r="G290" i="4"/>
  <c r="E290" i="4"/>
  <c r="D290" i="4"/>
  <c r="C290" i="4"/>
  <c r="AO289" i="4"/>
  <c r="AN289" i="4"/>
  <c r="AM289" i="4"/>
  <c r="AK289" i="4"/>
  <c r="AJ289" i="4"/>
  <c r="AI289" i="4"/>
  <c r="AG289" i="4"/>
  <c r="AF289" i="4"/>
  <c r="AE289" i="4"/>
  <c r="AC289" i="4"/>
  <c r="AB289" i="4"/>
  <c r="AA289" i="4"/>
  <c r="Y289" i="4"/>
  <c r="X289" i="4"/>
  <c r="W289" i="4"/>
  <c r="U289" i="4"/>
  <c r="T289" i="4"/>
  <c r="S289" i="4"/>
  <c r="Q289" i="4"/>
  <c r="P289" i="4"/>
  <c r="M289" i="4"/>
  <c r="L289" i="4"/>
  <c r="I289" i="4"/>
  <c r="H289" i="4"/>
  <c r="G289" i="4"/>
  <c r="E289" i="4"/>
  <c r="D289" i="4"/>
  <c r="C289" i="4"/>
  <c r="AO288" i="4"/>
  <c r="AN288" i="4"/>
  <c r="AM288" i="4"/>
  <c r="AK288" i="4"/>
  <c r="AJ288" i="4"/>
  <c r="AI288" i="4"/>
  <c r="AG288" i="4"/>
  <c r="AF288" i="4"/>
  <c r="AE288" i="4"/>
  <c r="AC288" i="4"/>
  <c r="AB288" i="4"/>
  <c r="AA288" i="4"/>
  <c r="Y288" i="4"/>
  <c r="X288" i="4"/>
  <c r="W288" i="4"/>
  <c r="U288" i="4"/>
  <c r="T288" i="4"/>
  <c r="S288" i="4"/>
  <c r="Q288" i="4"/>
  <c r="P288" i="4"/>
  <c r="O288" i="4"/>
  <c r="M288" i="4"/>
  <c r="L288" i="4"/>
  <c r="K288" i="4"/>
  <c r="I288" i="4"/>
  <c r="H288" i="4"/>
  <c r="G288" i="4"/>
  <c r="E288" i="4"/>
  <c r="D288" i="4"/>
  <c r="C288" i="4"/>
  <c r="AO287" i="4"/>
  <c r="AN287" i="4"/>
  <c r="AM287" i="4"/>
  <c r="AK287" i="4"/>
  <c r="AJ287" i="4"/>
  <c r="AI287" i="4"/>
  <c r="AG287" i="4"/>
  <c r="AF287" i="4"/>
  <c r="AE287" i="4"/>
  <c r="AC287" i="4"/>
  <c r="AB287" i="4"/>
  <c r="AA287" i="4"/>
  <c r="Y287" i="4"/>
  <c r="X287" i="4"/>
  <c r="W287" i="4"/>
  <c r="U287" i="4"/>
  <c r="T287" i="4"/>
  <c r="S287" i="4"/>
  <c r="Q287" i="4"/>
  <c r="P287" i="4"/>
  <c r="O287" i="4"/>
  <c r="M287" i="4"/>
  <c r="L287" i="4"/>
  <c r="K287" i="4"/>
  <c r="I287" i="4"/>
  <c r="H287" i="4"/>
  <c r="G287" i="4"/>
  <c r="E287" i="4"/>
  <c r="D287" i="4"/>
  <c r="C287" i="4"/>
  <c r="AO286" i="4"/>
  <c r="AN286" i="4"/>
  <c r="AM286" i="4"/>
  <c r="AK286" i="4"/>
  <c r="AJ286" i="4"/>
  <c r="AI286" i="4"/>
  <c r="AG286" i="4"/>
  <c r="AF286" i="4"/>
  <c r="AE286" i="4"/>
  <c r="AC286" i="4"/>
  <c r="AB286" i="4"/>
  <c r="AA286" i="4"/>
  <c r="Y286" i="4"/>
  <c r="X286" i="4"/>
  <c r="W286" i="4"/>
  <c r="U286" i="4"/>
  <c r="T286" i="4"/>
  <c r="S286" i="4"/>
  <c r="Q286" i="4"/>
  <c r="P286" i="4"/>
  <c r="O286" i="4"/>
  <c r="M286" i="4"/>
  <c r="L286" i="4"/>
  <c r="K286" i="4"/>
  <c r="I286" i="4"/>
  <c r="H286" i="4"/>
  <c r="G286" i="4"/>
  <c r="E286" i="4"/>
  <c r="D286" i="4"/>
  <c r="AO285" i="4"/>
  <c r="AN285" i="4"/>
  <c r="AM285" i="4"/>
  <c r="AK285" i="4"/>
  <c r="AJ285" i="4"/>
  <c r="AI285" i="4"/>
  <c r="AG285" i="4"/>
  <c r="AF285" i="4"/>
  <c r="AE285" i="4"/>
  <c r="AC285" i="4"/>
  <c r="AB285" i="4"/>
  <c r="AA285" i="4"/>
  <c r="Y285" i="4"/>
  <c r="X285" i="4"/>
  <c r="W285" i="4"/>
  <c r="U285" i="4"/>
  <c r="T285" i="4"/>
  <c r="S285" i="4"/>
  <c r="Q285" i="4"/>
  <c r="P285" i="4"/>
  <c r="O285" i="4"/>
  <c r="M285" i="4"/>
  <c r="L285" i="4"/>
  <c r="K285" i="4"/>
  <c r="I285" i="4"/>
  <c r="H285" i="4"/>
  <c r="E285" i="4"/>
  <c r="D285" i="4"/>
  <c r="C285" i="4"/>
  <c r="AO284" i="4"/>
  <c r="AN284" i="4"/>
  <c r="AM284" i="4"/>
  <c r="AK284" i="4"/>
  <c r="AJ284" i="4"/>
  <c r="AI284" i="4"/>
  <c r="AG284" i="4"/>
  <c r="AF284" i="4"/>
  <c r="AE284" i="4"/>
  <c r="AC284" i="4"/>
  <c r="AB284" i="4"/>
  <c r="AA284" i="4"/>
  <c r="Y284" i="4"/>
  <c r="X284" i="4"/>
  <c r="W284" i="4"/>
  <c r="U284" i="4"/>
  <c r="T284" i="4"/>
  <c r="S284" i="4"/>
  <c r="Q284" i="4"/>
  <c r="P284" i="4"/>
  <c r="O284" i="4"/>
  <c r="M284" i="4"/>
  <c r="L284" i="4"/>
  <c r="K284" i="4"/>
  <c r="I284" i="4"/>
  <c r="H284" i="4"/>
  <c r="G284" i="4"/>
  <c r="E284" i="4"/>
  <c r="D284" i="4"/>
  <c r="C284" i="4"/>
  <c r="AO283" i="4"/>
  <c r="AN283" i="4"/>
  <c r="AM283" i="4"/>
  <c r="AK283" i="4"/>
  <c r="AJ283" i="4"/>
  <c r="AI283" i="4"/>
  <c r="AG283" i="4"/>
  <c r="AF283" i="4"/>
  <c r="AE283" i="4"/>
  <c r="AC283" i="4"/>
  <c r="AB283" i="4"/>
  <c r="AA283" i="4"/>
  <c r="Y283" i="4"/>
  <c r="X283" i="4"/>
  <c r="W283" i="4"/>
  <c r="U283" i="4"/>
  <c r="T283" i="4"/>
  <c r="S283" i="4"/>
  <c r="Q283" i="4"/>
  <c r="P283" i="4"/>
  <c r="O283" i="4"/>
  <c r="M283" i="4"/>
  <c r="L283" i="4"/>
  <c r="K283" i="4"/>
  <c r="I283" i="4"/>
  <c r="H283" i="4"/>
  <c r="G283" i="4"/>
  <c r="E283" i="4"/>
  <c r="D283" i="4"/>
  <c r="C283" i="4"/>
  <c r="AO282" i="4"/>
  <c r="AN282" i="4"/>
  <c r="AM282" i="4"/>
  <c r="AK282" i="4"/>
  <c r="AJ282" i="4"/>
  <c r="AI282" i="4"/>
  <c r="AG282" i="4"/>
  <c r="AF282" i="4"/>
  <c r="AE282" i="4"/>
  <c r="AC282" i="4"/>
  <c r="AB282" i="4"/>
  <c r="AA282" i="4"/>
  <c r="Y282" i="4"/>
  <c r="X282" i="4"/>
  <c r="W282" i="4"/>
  <c r="U282" i="4"/>
  <c r="T282" i="4"/>
  <c r="S282" i="4"/>
  <c r="Q282" i="4"/>
  <c r="P282" i="4"/>
  <c r="O282" i="4"/>
  <c r="M282" i="4"/>
  <c r="L282" i="4"/>
  <c r="K282" i="4"/>
  <c r="I282" i="4"/>
  <c r="H282" i="4"/>
  <c r="G282" i="4"/>
  <c r="E282" i="4"/>
  <c r="D282" i="4"/>
  <c r="C282" i="4"/>
  <c r="AO281" i="4"/>
  <c r="AN281" i="4"/>
  <c r="AM281" i="4"/>
  <c r="AK281" i="4"/>
  <c r="AJ281" i="4"/>
  <c r="AI281" i="4"/>
  <c r="AG281" i="4"/>
  <c r="AF281" i="4"/>
  <c r="AE281" i="4"/>
  <c r="AC281" i="4"/>
  <c r="AB281" i="4"/>
  <c r="AA281" i="4"/>
  <c r="Y281" i="4"/>
  <c r="X281" i="4"/>
  <c r="W281" i="4"/>
  <c r="U281" i="4"/>
  <c r="T281" i="4"/>
  <c r="S281" i="4"/>
  <c r="Q281" i="4"/>
  <c r="P281" i="4"/>
  <c r="O281" i="4"/>
  <c r="M281" i="4"/>
  <c r="L281" i="4"/>
  <c r="K281" i="4"/>
  <c r="I281" i="4"/>
  <c r="H281" i="4"/>
  <c r="G281" i="4"/>
  <c r="E281" i="4"/>
  <c r="D281" i="4"/>
  <c r="C281" i="4"/>
  <c r="AO280" i="4"/>
  <c r="AN280" i="4"/>
  <c r="AM280" i="4"/>
  <c r="AK280" i="4"/>
  <c r="AJ280" i="4"/>
  <c r="AI280" i="4"/>
  <c r="AG280" i="4"/>
  <c r="AF280" i="4"/>
  <c r="AE280" i="4"/>
  <c r="AC280" i="4"/>
  <c r="AB280" i="4"/>
  <c r="AA280" i="4"/>
  <c r="Y280" i="4"/>
  <c r="X280" i="4"/>
  <c r="W280" i="4"/>
  <c r="U280" i="4"/>
  <c r="T280" i="4"/>
  <c r="S280" i="4"/>
  <c r="Q280" i="4"/>
  <c r="P280" i="4"/>
  <c r="O280" i="4"/>
  <c r="M280" i="4"/>
  <c r="L280" i="4"/>
  <c r="K280" i="4"/>
  <c r="I280" i="4"/>
  <c r="H280" i="4"/>
  <c r="G280" i="4"/>
  <c r="E280" i="4"/>
  <c r="D280" i="4"/>
  <c r="C280" i="4"/>
  <c r="AO279" i="4"/>
  <c r="AN279" i="4"/>
  <c r="AM279" i="4"/>
  <c r="AK279" i="4"/>
  <c r="AJ279" i="4"/>
  <c r="AI279" i="4"/>
  <c r="AG279" i="4"/>
  <c r="AF279" i="4"/>
  <c r="AE279" i="4"/>
  <c r="AC279" i="4"/>
  <c r="AB279" i="4"/>
  <c r="AA279" i="4"/>
  <c r="Y279" i="4"/>
  <c r="X279" i="4"/>
  <c r="W279" i="4"/>
  <c r="U279" i="4"/>
  <c r="T279" i="4"/>
  <c r="S279" i="4"/>
  <c r="Q279" i="4"/>
  <c r="P279" i="4"/>
  <c r="O279" i="4"/>
  <c r="M279" i="4"/>
  <c r="L279" i="4"/>
  <c r="K279" i="4"/>
  <c r="I279" i="4"/>
  <c r="H279" i="4"/>
  <c r="G279" i="4"/>
  <c r="E279" i="4"/>
  <c r="D279" i="4"/>
  <c r="C279" i="4"/>
  <c r="AO278" i="4"/>
  <c r="AN278" i="4"/>
  <c r="AM278" i="4"/>
  <c r="AK278" i="4"/>
  <c r="AJ278" i="4"/>
  <c r="AI278" i="4"/>
  <c r="AG278" i="4"/>
  <c r="AF278" i="4"/>
  <c r="AE278" i="4"/>
  <c r="AC278" i="4"/>
  <c r="AB278" i="4"/>
  <c r="AA278" i="4"/>
  <c r="Y278" i="4"/>
  <c r="X278" i="4"/>
  <c r="W278" i="4"/>
  <c r="U278" i="4"/>
  <c r="T278" i="4"/>
  <c r="S278" i="4"/>
  <c r="Q278" i="4"/>
  <c r="P278" i="4"/>
  <c r="O278" i="4"/>
  <c r="M278" i="4"/>
  <c r="L278" i="4"/>
  <c r="K278" i="4"/>
  <c r="I278" i="4"/>
  <c r="H278" i="4"/>
  <c r="G278" i="4"/>
  <c r="E278" i="4"/>
  <c r="D278" i="4"/>
  <c r="C278" i="4"/>
  <c r="AO277" i="4"/>
  <c r="AN277" i="4"/>
  <c r="AM277" i="4"/>
  <c r="AK277" i="4"/>
  <c r="AJ277" i="4"/>
  <c r="AI277" i="4"/>
  <c r="AG277" i="4"/>
  <c r="AF277" i="4"/>
  <c r="AE277" i="4"/>
  <c r="AC277" i="4"/>
  <c r="AB277" i="4"/>
  <c r="AA277" i="4"/>
  <c r="Y277" i="4"/>
  <c r="X277" i="4"/>
  <c r="W277" i="4"/>
  <c r="U277" i="4"/>
  <c r="T277" i="4"/>
  <c r="S277" i="4"/>
  <c r="Q277" i="4"/>
  <c r="P277" i="4"/>
  <c r="O277" i="4"/>
  <c r="M277" i="4"/>
  <c r="L277" i="4"/>
  <c r="K277" i="4"/>
  <c r="I277" i="4"/>
  <c r="H277" i="4"/>
  <c r="G277" i="4"/>
  <c r="E277" i="4"/>
  <c r="D277" i="4"/>
  <c r="C277" i="4"/>
  <c r="AO276" i="4"/>
  <c r="AN276" i="4"/>
  <c r="AM276" i="4"/>
  <c r="AK276" i="4"/>
  <c r="AJ276" i="4"/>
  <c r="AI276" i="4"/>
  <c r="AG276" i="4"/>
  <c r="AF276" i="4"/>
  <c r="AE276" i="4"/>
  <c r="AC276" i="4"/>
  <c r="AB276" i="4"/>
  <c r="AA276" i="4"/>
  <c r="Y276" i="4"/>
  <c r="X276" i="4"/>
  <c r="W276" i="4"/>
  <c r="U276" i="4"/>
  <c r="T276" i="4"/>
  <c r="S276" i="4"/>
  <c r="Q276" i="4"/>
  <c r="P276" i="4"/>
  <c r="O276" i="4"/>
  <c r="M276" i="4"/>
  <c r="L276" i="4"/>
  <c r="K276" i="4"/>
  <c r="I276" i="4"/>
  <c r="H276" i="4"/>
  <c r="G276" i="4"/>
  <c r="E276" i="4"/>
  <c r="D276" i="4"/>
  <c r="C276" i="4"/>
  <c r="AO275" i="4"/>
  <c r="AN275" i="4"/>
  <c r="AM275" i="4"/>
  <c r="AK275" i="4"/>
  <c r="AJ275" i="4"/>
  <c r="AI275" i="4"/>
  <c r="AG275" i="4"/>
  <c r="AF275" i="4"/>
  <c r="AE275" i="4"/>
  <c r="AC275" i="4"/>
  <c r="AB275" i="4"/>
  <c r="AA275" i="4"/>
  <c r="Y275" i="4"/>
  <c r="X275" i="4"/>
  <c r="W275" i="4"/>
  <c r="U275" i="4"/>
  <c r="T275" i="4"/>
  <c r="S275" i="4"/>
  <c r="Q275" i="4"/>
  <c r="P275" i="4"/>
  <c r="O275" i="4"/>
  <c r="M275" i="4"/>
  <c r="L275" i="4"/>
  <c r="K275" i="4"/>
  <c r="I275" i="4"/>
  <c r="H275" i="4"/>
  <c r="G275" i="4"/>
  <c r="E275" i="4"/>
  <c r="D275" i="4"/>
  <c r="C275" i="4"/>
  <c r="AO274" i="4"/>
  <c r="AN274" i="4"/>
  <c r="AM274" i="4"/>
  <c r="AK274" i="4"/>
  <c r="AJ274" i="4"/>
  <c r="AI274" i="4"/>
  <c r="AG274" i="4"/>
  <c r="AF274" i="4"/>
  <c r="AE274" i="4"/>
  <c r="AC274" i="4"/>
  <c r="AB274" i="4"/>
  <c r="AA274" i="4"/>
  <c r="Y274" i="4"/>
  <c r="X274" i="4"/>
  <c r="W274" i="4"/>
  <c r="U274" i="4"/>
  <c r="T274" i="4"/>
  <c r="S274" i="4"/>
  <c r="Q274" i="4"/>
  <c r="P274" i="4"/>
  <c r="O274" i="4"/>
  <c r="M274" i="4"/>
  <c r="L274" i="4"/>
  <c r="K274" i="4"/>
  <c r="I274" i="4"/>
  <c r="H274" i="4"/>
  <c r="G274" i="4"/>
  <c r="E274" i="4"/>
  <c r="D274" i="4"/>
  <c r="C274" i="4"/>
  <c r="AO273" i="4"/>
  <c r="AN273" i="4"/>
  <c r="AM273" i="4"/>
  <c r="AK273" i="4"/>
  <c r="AJ273" i="4"/>
  <c r="AI273" i="4"/>
  <c r="AG273" i="4"/>
  <c r="AF273" i="4"/>
  <c r="AE273" i="4"/>
  <c r="AC273" i="4"/>
  <c r="AB273" i="4"/>
  <c r="AA273" i="4"/>
  <c r="Y273" i="4"/>
  <c r="X273" i="4"/>
  <c r="W273" i="4"/>
  <c r="U273" i="4"/>
  <c r="T273" i="4"/>
  <c r="S273" i="4"/>
  <c r="Q273" i="4"/>
  <c r="P273" i="4"/>
  <c r="O273" i="4"/>
  <c r="M273" i="4"/>
  <c r="L273" i="4"/>
  <c r="K273" i="4"/>
  <c r="I273" i="4"/>
  <c r="H273" i="4"/>
  <c r="G273" i="4"/>
  <c r="E273" i="4"/>
  <c r="D273" i="4"/>
  <c r="C273" i="4"/>
  <c r="AO272" i="4"/>
  <c r="AN272" i="4"/>
  <c r="AM272" i="4"/>
  <c r="AK272" i="4"/>
  <c r="AJ272" i="4"/>
  <c r="AI272" i="4"/>
  <c r="AG272" i="4"/>
  <c r="AF272" i="4"/>
  <c r="AE272" i="4"/>
  <c r="AC272" i="4"/>
  <c r="AB272" i="4"/>
  <c r="AA272" i="4"/>
  <c r="Y272" i="4"/>
  <c r="X272" i="4"/>
  <c r="W272" i="4"/>
  <c r="U272" i="4"/>
  <c r="T272" i="4"/>
  <c r="S272" i="4"/>
  <c r="Q272" i="4"/>
  <c r="P272" i="4"/>
  <c r="O272" i="4"/>
  <c r="M272" i="4"/>
  <c r="L272" i="4"/>
  <c r="K272" i="4"/>
  <c r="I272" i="4"/>
  <c r="H272" i="4"/>
  <c r="G272" i="4"/>
  <c r="E272" i="4"/>
  <c r="D272" i="4"/>
  <c r="C272" i="4"/>
  <c r="AO271" i="4"/>
  <c r="AN271" i="4"/>
  <c r="AM271" i="4"/>
  <c r="AK271" i="4"/>
  <c r="AJ271" i="4"/>
  <c r="AI271" i="4"/>
  <c r="AG271" i="4"/>
  <c r="AF271" i="4"/>
  <c r="AE271" i="4"/>
  <c r="AC271" i="4"/>
  <c r="AB271" i="4"/>
  <c r="AA271" i="4"/>
  <c r="Y271" i="4"/>
  <c r="X271" i="4"/>
  <c r="W271" i="4"/>
  <c r="U271" i="4"/>
  <c r="T271" i="4"/>
  <c r="S271" i="4"/>
  <c r="Q271" i="4"/>
  <c r="P271" i="4"/>
  <c r="O271" i="4"/>
  <c r="M271" i="4"/>
  <c r="L271" i="4"/>
  <c r="K271" i="4"/>
  <c r="I271" i="4"/>
  <c r="H271" i="4"/>
  <c r="G271" i="4"/>
  <c r="E271" i="4"/>
  <c r="D271" i="4"/>
  <c r="C271" i="4"/>
  <c r="AO270" i="4"/>
  <c r="AN270" i="4"/>
  <c r="AM270" i="4"/>
  <c r="AK270" i="4"/>
  <c r="AJ270" i="4"/>
  <c r="AI270" i="4"/>
  <c r="AG270" i="4"/>
  <c r="AF270" i="4"/>
  <c r="AE270" i="4"/>
  <c r="AC270" i="4"/>
  <c r="AB270" i="4"/>
  <c r="AA270" i="4"/>
  <c r="Y270" i="4"/>
  <c r="X270" i="4"/>
  <c r="W270" i="4"/>
  <c r="U270" i="4"/>
  <c r="T270" i="4"/>
  <c r="S270" i="4"/>
  <c r="Q270" i="4"/>
  <c r="P270" i="4"/>
  <c r="O270" i="4"/>
  <c r="M270" i="4"/>
  <c r="L270" i="4"/>
  <c r="K270" i="4"/>
  <c r="I270" i="4"/>
  <c r="H270" i="4"/>
  <c r="G270" i="4"/>
  <c r="E270" i="4"/>
  <c r="D270" i="4"/>
  <c r="C270" i="4"/>
  <c r="AO269" i="4"/>
  <c r="AN269" i="4"/>
  <c r="AM269" i="4"/>
  <c r="AK269" i="4"/>
  <c r="AJ269" i="4"/>
  <c r="AI269" i="4"/>
  <c r="AG269" i="4"/>
  <c r="AF269" i="4"/>
  <c r="AE269" i="4"/>
  <c r="AC269" i="4"/>
  <c r="AB269" i="4"/>
  <c r="AA269" i="4"/>
  <c r="Y269" i="4"/>
  <c r="X269" i="4"/>
  <c r="W269" i="4"/>
  <c r="U269" i="4"/>
  <c r="T269" i="4"/>
  <c r="S269" i="4"/>
  <c r="Q269" i="4"/>
  <c r="P269" i="4"/>
  <c r="O269" i="4"/>
  <c r="M269" i="4"/>
  <c r="L269" i="4"/>
  <c r="K269" i="4"/>
  <c r="I269" i="4"/>
  <c r="H269" i="4"/>
  <c r="G269" i="4"/>
  <c r="E269" i="4"/>
  <c r="D269" i="4"/>
  <c r="C269" i="4"/>
  <c r="AO268" i="4"/>
  <c r="AN268" i="4"/>
  <c r="AM268" i="4"/>
  <c r="AK268" i="4"/>
  <c r="AJ268" i="4"/>
  <c r="AI268" i="4"/>
  <c r="AG268" i="4"/>
  <c r="AF268" i="4"/>
  <c r="AE268" i="4"/>
  <c r="AC268" i="4"/>
  <c r="AB268" i="4"/>
  <c r="AA268" i="4"/>
  <c r="Y268" i="4"/>
  <c r="X268" i="4"/>
  <c r="W268" i="4"/>
  <c r="U268" i="4"/>
  <c r="T268" i="4"/>
  <c r="S268" i="4"/>
  <c r="Q268" i="4"/>
  <c r="P268" i="4"/>
  <c r="O268" i="4"/>
  <c r="M268" i="4"/>
  <c r="L268" i="4"/>
  <c r="K268" i="4"/>
  <c r="I268" i="4"/>
  <c r="H268" i="4"/>
  <c r="G268" i="4"/>
  <c r="E268" i="4"/>
  <c r="D268" i="4"/>
  <c r="C268" i="4"/>
  <c r="AO267" i="4"/>
  <c r="AN267" i="4"/>
  <c r="AM267" i="4"/>
  <c r="AK267" i="4"/>
  <c r="AJ267" i="4"/>
  <c r="AI267" i="4"/>
  <c r="AG267" i="4"/>
  <c r="AF267" i="4"/>
  <c r="AE267" i="4"/>
  <c r="AC267" i="4"/>
  <c r="AB267" i="4"/>
  <c r="AA267" i="4"/>
  <c r="Y267" i="4"/>
  <c r="X267" i="4"/>
  <c r="W267" i="4"/>
  <c r="U267" i="4"/>
  <c r="T267" i="4"/>
  <c r="S267" i="4"/>
  <c r="Q267" i="4"/>
  <c r="P267" i="4"/>
  <c r="O267" i="4"/>
  <c r="M267" i="4"/>
  <c r="L267" i="4"/>
  <c r="K267" i="4"/>
  <c r="I267" i="4"/>
  <c r="H267" i="4"/>
  <c r="G267" i="4"/>
  <c r="E267" i="4"/>
  <c r="D267" i="4"/>
  <c r="C267" i="4"/>
  <c r="AO266" i="4"/>
  <c r="AN266" i="4"/>
  <c r="AM266" i="4"/>
  <c r="AK266" i="4"/>
  <c r="AJ266" i="4"/>
  <c r="AI266" i="4"/>
  <c r="AG266" i="4"/>
  <c r="AF266" i="4"/>
  <c r="AE266" i="4"/>
  <c r="AC266" i="4"/>
  <c r="AB266" i="4"/>
  <c r="AA266" i="4"/>
  <c r="Y266" i="4"/>
  <c r="X266" i="4"/>
  <c r="W266" i="4"/>
  <c r="U266" i="4"/>
  <c r="T266" i="4"/>
  <c r="S266" i="4"/>
  <c r="Q266" i="4"/>
  <c r="P266" i="4"/>
  <c r="O266" i="4"/>
  <c r="M266" i="4"/>
  <c r="L266" i="4"/>
  <c r="K266" i="4"/>
  <c r="I266" i="4"/>
  <c r="H266" i="4"/>
  <c r="G266" i="4"/>
  <c r="E266" i="4"/>
  <c r="D266" i="4"/>
  <c r="C266" i="4"/>
  <c r="AO265" i="4"/>
  <c r="AN265" i="4"/>
  <c r="AM265" i="4"/>
  <c r="AK265" i="4"/>
  <c r="AJ265" i="4"/>
  <c r="AI265" i="4"/>
  <c r="AG265" i="4"/>
  <c r="AF265" i="4"/>
  <c r="AE265" i="4"/>
  <c r="AC265" i="4"/>
  <c r="AB265" i="4"/>
  <c r="AA265" i="4"/>
  <c r="Y265" i="4"/>
  <c r="X265" i="4"/>
  <c r="W265" i="4"/>
  <c r="U265" i="4"/>
  <c r="T265" i="4"/>
  <c r="S265" i="4"/>
  <c r="Q265" i="4"/>
  <c r="P265" i="4"/>
  <c r="O265" i="4"/>
  <c r="M265" i="4"/>
  <c r="L265" i="4"/>
  <c r="K265" i="4"/>
  <c r="I265" i="4"/>
  <c r="H265" i="4"/>
  <c r="G265" i="4"/>
  <c r="E265" i="4"/>
  <c r="D265" i="4"/>
  <c r="C265" i="4"/>
  <c r="AO264" i="4"/>
  <c r="AN264" i="4"/>
  <c r="AM264" i="4"/>
  <c r="AK264" i="4"/>
  <c r="AJ264" i="4"/>
  <c r="AI264" i="4"/>
  <c r="AG264" i="4"/>
  <c r="AF264" i="4"/>
  <c r="AE264" i="4"/>
  <c r="AC264" i="4"/>
  <c r="AB264" i="4"/>
  <c r="AA264" i="4"/>
  <c r="Y264" i="4"/>
  <c r="X264" i="4"/>
  <c r="W264" i="4"/>
  <c r="U264" i="4"/>
  <c r="T264" i="4"/>
  <c r="S264" i="4"/>
  <c r="Q264" i="4"/>
  <c r="P264" i="4"/>
  <c r="O264" i="4"/>
  <c r="M264" i="4"/>
  <c r="L264" i="4"/>
  <c r="K264" i="4"/>
  <c r="I264" i="4"/>
  <c r="H264" i="4"/>
  <c r="G264" i="4"/>
  <c r="E264" i="4"/>
  <c r="D264" i="4"/>
  <c r="C264" i="4"/>
  <c r="AO263" i="4"/>
  <c r="AN263" i="4"/>
  <c r="AM263" i="4"/>
  <c r="AK263" i="4"/>
  <c r="AJ263" i="4"/>
  <c r="AI263" i="4"/>
  <c r="AG263" i="4"/>
  <c r="AF263" i="4"/>
  <c r="AE263" i="4"/>
  <c r="AC263" i="4"/>
  <c r="AB263" i="4"/>
  <c r="AA263" i="4"/>
  <c r="Y263" i="4"/>
  <c r="X263" i="4"/>
  <c r="W263" i="4"/>
  <c r="U263" i="4"/>
  <c r="T263" i="4"/>
  <c r="S263" i="4"/>
  <c r="Q263" i="4"/>
  <c r="P263" i="4"/>
  <c r="O263" i="4"/>
  <c r="M263" i="4"/>
  <c r="L263" i="4"/>
  <c r="K263" i="4"/>
  <c r="I263" i="4"/>
  <c r="H263" i="4"/>
  <c r="G263" i="4"/>
  <c r="E263" i="4"/>
  <c r="D263" i="4"/>
  <c r="C263" i="4"/>
  <c r="AO262" i="4"/>
  <c r="AN262" i="4"/>
  <c r="AM262" i="4"/>
  <c r="AK262" i="4"/>
  <c r="AJ262" i="4"/>
  <c r="AI262" i="4"/>
  <c r="AG262" i="4"/>
  <c r="AF262" i="4"/>
  <c r="AE262" i="4"/>
  <c r="AC262" i="4"/>
  <c r="AB262" i="4"/>
  <c r="AA262" i="4"/>
  <c r="Y262" i="4"/>
  <c r="X262" i="4"/>
  <c r="W262" i="4"/>
  <c r="U262" i="4"/>
  <c r="T262" i="4"/>
  <c r="S262" i="4"/>
  <c r="Q262" i="4"/>
  <c r="P262" i="4"/>
  <c r="O262" i="4"/>
  <c r="M262" i="4"/>
  <c r="L262" i="4"/>
  <c r="K262" i="4"/>
  <c r="I262" i="4"/>
  <c r="H262" i="4"/>
  <c r="G262" i="4"/>
  <c r="E262" i="4"/>
  <c r="D262" i="4"/>
  <c r="C262" i="4"/>
  <c r="AO261" i="4"/>
  <c r="AN261" i="4"/>
  <c r="AM261" i="4"/>
  <c r="AK261" i="4"/>
  <c r="AJ261" i="4"/>
  <c r="AI261" i="4"/>
  <c r="AG261" i="4"/>
  <c r="AF261" i="4"/>
  <c r="AE261" i="4"/>
  <c r="AC261" i="4"/>
  <c r="AB261" i="4"/>
  <c r="AA261" i="4"/>
  <c r="Y261" i="4"/>
  <c r="X261" i="4"/>
  <c r="W261" i="4"/>
  <c r="U261" i="4"/>
  <c r="T261" i="4"/>
  <c r="S261" i="4"/>
  <c r="Q261" i="4"/>
  <c r="P261" i="4"/>
  <c r="O261" i="4"/>
  <c r="M261" i="4"/>
  <c r="L261" i="4"/>
  <c r="K261" i="4"/>
  <c r="I261" i="4"/>
  <c r="H261" i="4"/>
  <c r="G261" i="4"/>
  <c r="E261" i="4"/>
  <c r="D261" i="4"/>
  <c r="C261" i="4"/>
  <c r="AO260" i="4"/>
  <c r="AN260" i="4"/>
  <c r="AM260" i="4"/>
  <c r="AK260" i="4"/>
  <c r="AJ260" i="4"/>
  <c r="AI260" i="4"/>
  <c r="AG260" i="4"/>
  <c r="AF260" i="4"/>
  <c r="AE260" i="4"/>
  <c r="AC260" i="4"/>
  <c r="AB260" i="4"/>
  <c r="AA260" i="4"/>
  <c r="Y260" i="4"/>
  <c r="X260" i="4"/>
  <c r="W260" i="4"/>
  <c r="U260" i="4"/>
  <c r="T260" i="4"/>
  <c r="S260" i="4"/>
  <c r="Q260" i="4"/>
  <c r="P260" i="4"/>
  <c r="O260" i="4"/>
  <c r="M260" i="4"/>
  <c r="L260" i="4"/>
  <c r="K260" i="4"/>
  <c r="I260" i="4"/>
  <c r="H260" i="4"/>
  <c r="G260" i="4"/>
  <c r="AO259" i="4"/>
  <c r="AN259" i="4"/>
  <c r="AM259" i="4"/>
  <c r="AK259" i="4"/>
  <c r="AJ259" i="4"/>
  <c r="AI259" i="4"/>
  <c r="AG259" i="4"/>
  <c r="AF259" i="4"/>
  <c r="AE259" i="4"/>
  <c r="AC259" i="4"/>
  <c r="AB259" i="4"/>
  <c r="AA259" i="4"/>
  <c r="Y259" i="4"/>
  <c r="X259" i="4"/>
  <c r="W259" i="4"/>
  <c r="U259" i="4"/>
  <c r="T259" i="4"/>
  <c r="S259" i="4"/>
  <c r="Q259" i="4"/>
  <c r="P259" i="4"/>
  <c r="O259" i="4"/>
  <c r="M259" i="4"/>
  <c r="L259" i="4"/>
  <c r="K259" i="4"/>
  <c r="I259" i="4"/>
  <c r="H259" i="4"/>
  <c r="G259" i="4"/>
  <c r="E259" i="4"/>
  <c r="D259" i="4"/>
  <c r="C259" i="4"/>
  <c r="AO258" i="4"/>
  <c r="AN258" i="4"/>
  <c r="AM258" i="4"/>
  <c r="AK258" i="4"/>
  <c r="AJ258" i="4"/>
  <c r="AI258" i="4"/>
  <c r="AG258" i="4"/>
  <c r="AF258" i="4"/>
  <c r="AE258" i="4"/>
  <c r="AC258" i="4"/>
  <c r="AB258" i="4"/>
  <c r="AA258" i="4"/>
  <c r="Y258" i="4"/>
  <c r="X258" i="4"/>
  <c r="W258" i="4"/>
  <c r="U258" i="4"/>
  <c r="T258" i="4"/>
  <c r="S258" i="4"/>
  <c r="Q258" i="4"/>
  <c r="P258" i="4"/>
  <c r="O258" i="4"/>
  <c r="M258" i="4"/>
  <c r="L258" i="4"/>
  <c r="K258" i="4"/>
  <c r="I258" i="4"/>
  <c r="H258" i="4"/>
  <c r="G258" i="4"/>
  <c r="E258" i="4"/>
  <c r="D258" i="4"/>
  <c r="C258" i="4"/>
  <c r="AO257" i="4"/>
  <c r="AN257" i="4"/>
  <c r="AM257" i="4"/>
  <c r="AK257" i="4"/>
  <c r="AJ257" i="4"/>
  <c r="AI257" i="4"/>
  <c r="AG257" i="4"/>
  <c r="AF257" i="4"/>
  <c r="AE257" i="4"/>
  <c r="AC257" i="4"/>
  <c r="AB257" i="4"/>
  <c r="AA257" i="4"/>
  <c r="Y257" i="4"/>
  <c r="X257" i="4"/>
  <c r="W257" i="4"/>
  <c r="U257" i="4"/>
  <c r="T257" i="4"/>
  <c r="S257" i="4"/>
  <c r="Q257" i="4"/>
  <c r="P257" i="4"/>
  <c r="O257" i="4"/>
  <c r="M257" i="4"/>
  <c r="L257" i="4"/>
  <c r="K257" i="4"/>
  <c r="I257" i="4"/>
  <c r="H257" i="4"/>
  <c r="G257" i="4"/>
  <c r="E257" i="4"/>
  <c r="D257" i="4"/>
  <c r="C257" i="4"/>
  <c r="AO256" i="4"/>
  <c r="AN256" i="4"/>
  <c r="AM256" i="4"/>
  <c r="AK256" i="4"/>
  <c r="AJ256" i="4"/>
  <c r="AI256" i="4"/>
  <c r="AG256" i="4"/>
  <c r="AF256" i="4"/>
  <c r="AE256" i="4"/>
  <c r="AC256" i="4"/>
  <c r="AB256" i="4"/>
  <c r="AA256" i="4"/>
  <c r="Y256" i="4"/>
  <c r="X256" i="4"/>
  <c r="W256" i="4"/>
  <c r="U256" i="4"/>
  <c r="T256" i="4"/>
  <c r="S256" i="4"/>
  <c r="Q256" i="4"/>
  <c r="P256" i="4"/>
  <c r="O256" i="4"/>
  <c r="M256" i="4"/>
  <c r="L256" i="4"/>
  <c r="K256" i="4"/>
  <c r="I256" i="4"/>
  <c r="H256" i="4"/>
  <c r="G256" i="4"/>
  <c r="E256" i="4"/>
  <c r="D256" i="4"/>
  <c r="C256" i="4"/>
  <c r="AO255" i="4"/>
  <c r="AN255" i="4"/>
  <c r="AM255" i="4"/>
  <c r="AK255" i="4"/>
  <c r="AJ255" i="4"/>
  <c r="AI255" i="4"/>
  <c r="AG255" i="4"/>
  <c r="AF255" i="4"/>
  <c r="AE255" i="4"/>
  <c r="AC255" i="4"/>
  <c r="AB255" i="4"/>
  <c r="AA255" i="4"/>
  <c r="Y255" i="4"/>
  <c r="X255" i="4"/>
  <c r="W255" i="4"/>
  <c r="U255" i="4"/>
  <c r="T255" i="4"/>
  <c r="S255" i="4"/>
  <c r="Q255" i="4"/>
  <c r="P255" i="4"/>
  <c r="O255" i="4"/>
  <c r="M255" i="4"/>
  <c r="L255" i="4"/>
  <c r="K255" i="4"/>
  <c r="I255" i="4"/>
  <c r="H255" i="4"/>
  <c r="G255" i="4"/>
  <c r="AO254" i="4"/>
  <c r="AN254" i="4"/>
  <c r="AM254" i="4"/>
  <c r="AK254" i="4"/>
  <c r="AJ254" i="4"/>
  <c r="AI254" i="4"/>
  <c r="AG254" i="4"/>
  <c r="AF254" i="4"/>
  <c r="AE254" i="4"/>
  <c r="AC254" i="4"/>
  <c r="AB254" i="4"/>
  <c r="AA254" i="4"/>
  <c r="Y254" i="4"/>
  <c r="X254" i="4"/>
  <c r="W254" i="4"/>
  <c r="U254" i="4"/>
  <c r="T254" i="4"/>
  <c r="S254" i="4"/>
  <c r="Q254" i="4"/>
  <c r="P254" i="4"/>
  <c r="O254" i="4"/>
  <c r="M254" i="4"/>
  <c r="L254" i="4"/>
  <c r="K254" i="4"/>
  <c r="I254" i="4"/>
  <c r="H254" i="4"/>
  <c r="G254" i="4"/>
  <c r="AO253" i="4"/>
  <c r="AN253" i="4"/>
  <c r="AM253" i="4"/>
  <c r="AK253" i="4"/>
  <c r="AJ253" i="4"/>
  <c r="AI253" i="4"/>
  <c r="AG253" i="4"/>
  <c r="AF253" i="4"/>
  <c r="AE253" i="4"/>
  <c r="AC253" i="4"/>
  <c r="AB253" i="4"/>
  <c r="AA253" i="4"/>
  <c r="Y253" i="4"/>
  <c r="X253" i="4"/>
  <c r="W253" i="4"/>
  <c r="U253" i="4"/>
  <c r="T253" i="4"/>
  <c r="S253" i="4"/>
  <c r="Q253" i="4"/>
  <c r="P253" i="4"/>
  <c r="O253" i="4"/>
  <c r="M253" i="4"/>
  <c r="L253" i="4"/>
  <c r="K253" i="4"/>
  <c r="I253" i="4"/>
  <c r="H253" i="4"/>
  <c r="G253" i="4"/>
  <c r="E253" i="4"/>
  <c r="D253" i="4"/>
  <c r="C253" i="4"/>
  <c r="AO252" i="4"/>
  <c r="AN252" i="4"/>
  <c r="AM252" i="4"/>
  <c r="AK252" i="4"/>
  <c r="AJ252" i="4"/>
  <c r="AI252" i="4"/>
  <c r="AG252" i="4"/>
  <c r="AF252" i="4"/>
  <c r="AE252" i="4"/>
  <c r="AC252" i="4"/>
  <c r="AB252" i="4"/>
  <c r="AA252" i="4"/>
  <c r="Y252" i="4"/>
  <c r="X252" i="4"/>
  <c r="W252" i="4"/>
  <c r="U252" i="4"/>
  <c r="T252" i="4"/>
  <c r="S252" i="4"/>
  <c r="Q252" i="4"/>
  <c r="P252" i="4"/>
  <c r="O252" i="4"/>
  <c r="M252" i="4"/>
  <c r="L252" i="4"/>
  <c r="K252" i="4"/>
  <c r="I252" i="4"/>
  <c r="H252" i="4"/>
  <c r="G252" i="4"/>
  <c r="E252" i="4"/>
  <c r="D252" i="4"/>
  <c r="C252" i="4"/>
  <c r="AO251" i="4"/>
  <c r="AN251" i="4"/>
  <c r="AM251" i="4"/>
  <c r="AK251" i="4"/>
  <c r="AJ251" i="4"/>
  <c r="AI251" i="4"/>
  <c r="AG251" i="4"/>
  <c r="AF251" i="4"/>
  <c r="AE251" i="4"/>
  <c r="AC251" i="4"/>
  <c r="AB251" i="4"/>
  <c r="AA251" i="4"/>
  <c r="Y251" i="4"/>
  <c r="X251" i="4"/>
  <c r="W251" i="4"/>
  <c r="U251" i="4"/>
  <c r="T251" i="4"/>
  <c r="S251" i="4"/>
  <c r="Q251" i="4"/>
  <c r="P251" i="4"/>
  <c r="O251" i="4"/>
  <c r="M251" i="4"/>
  <c r="L251" i="4"/>
  <c r="K251" i="4"/>
  <c r="I251" i="4"/>
  <c r="H251" i="4"/>
  <c r="G251" i="4"/>
  <c r="AO250" i="4"/>
  <c r="AN250" i="4"/>
  <c r="AM250" i="4"/>
  <c r="AK250" i="4"/>
  <c r="AJ250" i="4"/>
  <c r="AI250" i="4"/>
  <c r="AG250" i="4"/>
  <c r="AF250" i="4"/>
  <c r="AE250" i="4"/>
  <c r="AC250" i="4"/>
  <c r="AB250" i="4"/>
  <c r="AA250" i="4"/>
  <c r="Y250" i="4"/>
  <c r="X250" i="4"/>
  <c r="W250" i="4"/>
  <c r="U250" i="4"/>
  <c r="T250" i="4"/>
  <c r="S250" i="4"/>
  <c r="Q250" i="4"/>
  <c r="P250" i="4"/>
  <c r="O250" i="4"/>
  <c r="M250" i="4"/>
  <c r="L250" i="4"/>
  <c r="K250" i="4"/>
  <c r="I250" i="4"/>
  <c r="H250" i="4"/>
  <c r="G250" i="4"/>
  <c r="E250" i="4"/>
  <c r="D250" i="4"/>
  <c r="C250" i="4"/>
  <c r="AO249" i="4"/>
  <c r="AN249" i="4"/>
  <c r="AM249" i="4"/>
  <c r="AK249" i="4"/>
  <c r="AJ249" i="4"/>
  <c r="AI249" i="4"/>
  <c r="AG249" i="4"/>
  <c r="AF249" i="4"/>
  <c r="AE249" i="4"/>
  <c r="AC249" i="4"/>
  <c r="AB249" i="4"/>
  <c r="AA249" i="4"/>
  <c r="Y249" i="4"/>
  <c r="X249" i="4"/>
  <c r="W249" i="4"/>
  <c r="U249" i="4"/>
  <c r="T249" i="4"/>
  <c r="S249" i="4"/>
  <c r="Q249" i="4"/>
  <c r="P249" i="4"/>
  <c r="O249" i="4"/>
  <c r="M249" i="4"/>
  <c r="L249" i="4"/>
  <c r="K249" i="4"/>
  <c r="I249" i="4"/>
  <c r="H249" i="4"/>
  <c r="G249" i="4"/>
  <c r="E249" i="4"/>
  <c r="D249" i="4"/>
  <c r="C249" i="4"/>
  <c r="AO248" i="4"/>
  <c r="AN248" i="4"/>
  <c r="AM248" i="4"/>
  <c r="AK248" i="4"/>
  <c r="AJ248" i="4"/>
  <c r="AI248" i="4"/>
  <c r="AG248" i="4"/>
  <c r="AF248" i="4"/>
  <c r="AE248" i="4"/>
  <c r="AC248" i="4"/>
  <c r="AB248" i="4"/>
  <c r="AA248" i="4"/>
  <c r="Y248" i="4"/>
  <c r="X248" i="4"/>
  <c r="W248" i="4"/>
  <c r="U248" i="4"/>
  <c r="T248" i="4"/>
  <c r="Q248" i="4"/>
  <c r="P248" i="4"/>
  <c r="O248" i="4"/>
  <c r="M248" i="4"/>
  <c r="L248" i="4"/>
  <c r="K248" i="4"/>
  <c r="I248" i="4"/>
  <c r="H248" i="4"/>
  <c r="G248" i="4"/>
  <c r="E248" i="4"/>
  <c r="D248" i="4"/>
  <c r="AO247" i="4"/>
  <c r="AN247" i="4"/>
  <c r="AM247" i="4"/>
  <c r="AK247" i="4"/>
  <c r="AJ247" i="4"/>
  <c r="AI247" i="4"/>
  <c r="AG247" i="4"/>
  <c r="AF247" i="4"/>
  <c r="AE247" i="4"/>
  <c r="AC247" i="4"/>
  <c r="AB247" i="4"/>
  <c r="AA247" i="4"/>
  <c r="Y247" i="4"/>
  <c r="X247" i="4"/>
  <c r="W247" i="4"/>
  <c r="U247" i="4"/>
  <c r="T247" i="4"/>
  <c r="S247" i="4"/>
  <c r="Q247" i="4"/>
  <c r="P247" i="4"/>
  <c r="O247" i="4"/>
  <c r="M247" i="4"/>
  <c r="L247" i="4"/>
  <c r="K247" i="4"/>
  <c r="I247" i="4"/>
  <c r="H247" i="4"/>
  <c r="G247" i="4"/>
  <c r="E247" i="4"/>
  <c r="D247" i="4"/>
  <c r="C247" i="4"/>
  <c r="AO246" i="4"/>
  <c r="AN246" i="4"/>
  <c r="AM246" i="4"/>
  <c r="AK246" i="4"/>
  <c r="AJ246" i="4"/>
  <c r="AI246" i="4"/>
  <c r="AG246" i="4"/>
  <c r="AF246" i="4"/>
  <c r="AE246" i="4"/>
  <c r="AC246" i="4"/>
  <c r="AB246" i="4"/>
  <c r="AA246" i="4"/>
  <c r="Y246" i="4"/>
  <c r="X246" i="4"/>
  <c r="W246" i="4"/>
  <c r="U246" i="4"/>
  <c r="T246" i="4"/>
  <c r="S246" i="4"/>
  <c r="Q246" i="4"/>
  <c r="P246" i="4"/>
  <c r="O246" i="4"/>
  <c r="M246" i="4"/>
  <c r="L246" i="4"/>
  <c r="K246" i="4"/>
  <c r="I246" i="4"/>
  <c r="H246" i="4"/>
  <c r="G246" i="4"/>
  <c r="E246" i="4"/>
  <c r="D246" i="4"/>
  <c r="C246" i="4"/>
  <c r="AO245" i="4"/>
  <c r="AN245" i="4"/>
  <c r="AM245" i="4"/>
  <c r="AK245" i="4"/>
  <c r="AJ245" i="4"/>
  <c r="AI245" i="4"/>
  <c r="AG245" i="4"/>
  <c r="AF245" i="4"/>
  <c r="AE245" i="4"/>
  <c r="AC245" i="4"/>
  <c r="AB245" i="4"/>
  <c r="AA245" i="4"/>
  <c r="Y245" i="4"/>
  <c r="X245" i="4"/>
  <c r="W245" i="4"/>
  <c r="U245" i="4"/>
  <c r="T245" i="4"/>
  <c r="S245" i="4"/>
  <c r="Q245" i="4"/>
  <c r="P245" i="4"/>
  <c r="O245" i="4"/>
  <c r="M245" i="4"/>
  <c r="L245" i="4"/>
  <c r="K245" i="4"/>
  <c r="I245" i="4"/>
  <c r="H245" i="4"/>
  <c r="G245" i="4"/>
  <c r="E245" i="4"/>
  <c r="D245" i="4"/>
  <c r="C245" i="4"/>
  <c r="AO244" i="4"/>
  <c r="AN244" i="4"/>
  <c r="AM244" i="4"/>
  <c r="AK244" i="4"/>
  <c r="AJ244" i="4"/>
  <c r="AI244" i="4"/>
  <c r="AG244" i="4"/>
  <c r="AF244" i="4"/>
  <c r="AE244" i="4"/>
  <c r="AC244" i="4"/>
  <c r="AB244" i="4"/>
  <c r="AA244" i="4"/>
  <c r="Y244" i="4"/>
  <c r="X244" i="4"/>
  <c r="W244" i="4"/>
  <c r="U244" i="4"/>
  <c r="T244" i="4"/>
  <c r="S244" i="4"/>
  <c r="Q244" i="4"/>
  <c r="P244" i="4"/>
  <c r="O244" i="4"/>
  <c r="M244" i="4"/>
  <c r="L244" i="4"/>
  <c r="K244" i="4"/>
  <c r="I244" i="4"/>
  <c r="H244" i="4"/>
  <c r="G244" i="4"/>
  <c r="E244" i="4"/>
  <c r="D244" i="4"/>
  <c r="C244" i="4"/>
  <c r="AO243" i="4"/>
  <c r="AN243" i="4"/>
  <c r="AM243" i="4"/>
  <c r="AK243" i="4"/>
  <c r="AJ243" i="4"/>
  <c r="AI243" i="4"/>
  <c r="AG243" i="4"/>
  <c r="AF243" i="4"/>
  <c r="AE243" i="4"/>
  <c r="AC243" i="4"/>
  <c r="AB243" i="4"/>
  <c r="AA243" i="4"/>
  <c r="Y243" i="4"/>
  <c r="X243" i="4"/>
  <c r="W243" i="4"/>
  <c r="U243" i="4"/>
  <c r="T243" i="4"/>
  <c r="S243" i="4"/>
  <c r="Q243" i="4"/>
  <c r="P243" i="4"/>
  <c r="O243" i="4"/>
  <c r="M243" i="4"/>
  <c r="L243" i="4"/>
  <c r="I243" i="4"/>
  <c r="H243" i="4"/>
  <c r="G243" i="4"/>
  <c r="E243" i="4"/>
  <c r="D243" i="4"/>
  <c r="C243" i="4"/>
  <c r="AO242" i="4"/>
  <c r="AN242" i="4"/>
  <c r="AM242" i="4"/>
  <c r="AK242" i="4"/>
  <c r="AJ242" i="4"/>
  <c r="AI242" i="4"/>
  <c r="AG242" i="4"/>
  <c r="AF242" i="4"/>
  <c r="AE242" i="4"/>
  <c r="AC242" i="4"/>
  <c r="AB242" i="4"/>
  <c r="AA242" i="4"/>
  <c r="Y242" i="4"/>
  <c r="X242" i="4"/>
  <c r="W242" i="4"/>
  <c r="U242" i="4"/>
  <c r="T242" i="4"/>
  <c r="S242" i="4"/>
  <c r="Q242" i="4"/>
  <c r="P242" i="4"/>
  <c r="O242" i="4"/>
  <c r="M242" i="4"/>
  <c r="L242" i="4"/>
  <c r="K242" i="4"/>
  <c r="I242" i="4"/>
  <c r="H242" i="4"/>
  <c r="G242" i="4"/>
  <c r="E242" i="4"/>
  <c r="D242" i="4"/>
  <c r="C242" i="4"/>
  <c r="AO241" i="4"/>
  <c r="AN241" i="4"/>
  <c r="AM241" i="4"/>
  <c r="AK241" i="4"/>
  <c r="AJ241" i="4"/>
  <c r="AI241" i="4"/>
  <c r="AG241" i="4"/>
  <c r="AF241" i="4"/>
  <c r="AE241" i="4"/>
  <c r="AC241" i="4"/>
  <c r="AB241" i="4"/>
  <c r="AA241" i="4"/>
  <c r="Y241" i="4"/>
  <c r="X241" i="4"/>
  <c r="W241" i="4"/>
  <c r="U241" i="4"/>
  <c r="T241" i="4"/>
  <c r="Q241" i="4"/>
  <c r="P241" i="4"/>
  <c r="M241" i="4"/>
  <c r="L241" i="4"/>
  <c r="I241" i="4"/>
  <c r="H241" i="4"/>
  <c r="G241" i="4"/>
  <c r="E241" i="4"/>
  <c r="D241" i="4"/>
  <c r="C241" i="4"/>
  <c r="AO240" i="4"/>
  <c r="AN240" i="4"/>
  <c r="AM240" i="4"/>
  <c r="AK240" i="4"/>
  <c r="AJ240" i="4"/>
  <c r="AI240" i="4"/>
  <c r="AG240" i="4"/>
  <c r="AF240" i="4"/>
  <c r="AE240" i="4"/>
  <c r="AC240" i="4"/>
  <c r="AB240" i="4"/>
  <c r="AA240" i="4"/>
  <c r="Y240" i="4"/>
  <c r="X240" i="4"/>
  <c r="W240" i="4"/>
  <c r="U240" i="4"/>
  <c r="T240" i="4"/>
  <c r="S240" i="4"/>
  <c r="Q240" i="4"/>
  <c r="P240" i="4"/>
  <c r="O240" i="4"/>
  <c r="M240" i="4"/>
  <c r="L240" i="4"/>
  <c r="K240" i="4"/>
  <c r="I240" i="4"/>
  <c r="H240" i="4"/>
  <c r="G240" i="4"/>
  <c r="E240" i="4"/>
  <c r="D240" i="4"/>
  <c r="C240" i="4"/>
  <c r="AO239" i="4"/>
  <c r="AN239" i="4"/>
  <c r="AM239" i="4"/>
  <c r="AK239" i="4"/>
  <c r="AJ239" i="4"/>
  <c r="AI239" i="4"/>
  <c r="AG239" i="4"/>
  <c r="AF239" i="4"/>
  <c r="AE239" i="4"/>
  <c r="AC239" i="4"/>
  <c r="AB239" i="4"/>
  <c r="AA239" i="4"/>
  <c r="Y239" i="4"/>
  <c r="X239" i="4"/>
  <c r="W239" i="4"/>
  <c r="U239" i="4"/>
  <c r="T239" i="4"/>
  <c r="S239" i="4"/>
  <c r="Q239" i="4"/>
  <c r="P239" i="4"/>
  <c r="O239" i="4"/>
  <c r="M239" i="4"/>
  <c r="L239" i="4"/>
  <c r="K239" i="4"/>
  <c r="I239" i="4"/>
  <c r="H239" i="4"/>
  <c r="G239" i="4"/>
  <c r="E239" i="4"/>
  <c r="D239" i="4"/>
  <c r="C239" i="4"/>
  <c r="AO238" i="4"/>
  <c r="AN238" i="4"/>
  <c r="AM238" i="4"/>
  <c r="AK238" i="4"/>
  <c r="AJ238" i="4"/>
  <c r="AI238" i="4"/>
  <c r="AG238" i="4"/>
  <c r="AF238" i="4"/>
  <c r="AE238" i="4"/>
  <c r="AC238" i="4"/>
  <c r="AB238" i="4"/>
  <c r="AA238" i="4"/>
  <c r="Y238" i="4"/>
  <c r="X238" i="4"/>
  <c r="W238" i="4"/>
  <c r="U238" i="4"/>
  <c r="T238" i="4"/>
  <c r="S238" i="4"/>
  <c r="Q238" i="4"/>
  <c r="P238" i="4"/>
  <c r="O238" i="4"/>
  <c r="M238" i="4"/>
  <c r="L238" i="4"/>
  <c r="K238" i="4"/>
  <c r="I238" i="4"/>
  <c r="H238" i="4"/>
  <c r="G238" i="4"/>
  <c r="E238" i="4"/>
  <c r="D238" i="4"/>
  <c r="C238" i="4"/>
  <c r="AO237" i="4"/>
  <c r="AN237" i="4"/>
  <c r="AM237" i="4"/>
  <c r="AK237" i="4"/>
  <c r="AJ237" i="4"/>
  <c r="AI237" i="4"/>
  <c r="AG237" i="4"/>
  <c r="AF237" i="4"/>
  <c r="AE237" i="4"/>
  <c r="AC237" i="4"/>
  <c r="AB237" i="4"/>
  <c r="AA237" i="4"/>
  <c r="Y237" i="4"/>
  <c r="X237" i="4"/>
  <c r="W237" i="4"/>
  <c r="U237" i="4"/>
  <c r="T237" i="4"/>
  <c r="S237" i="4"/>
  <c r="Q237" i="4"/>
  <c r="P237" i="4"/>
  <c r="O237" i="4"/>
  <c r="M237" i="4"/>
  <c r="L237" i="4"/>
  <c r="K237" i="4"/>
  <c r="I237" i="4"/>
  <c r="H237" i="4"/>
  <c r="G237" i="4"/>
  <c r="E237" i="4"/>
  <c r="D237" i="4"/>
  <c r="C237" i="4"/>
  <c r="AO236" i="4"/>
  <c r="AN236" i="4"/>
  <c r="AM236" i="4"/>
  <c r="AK236" i="4"/>
  <c r="AJ236" i="4"/>
  <c r="AI236" i="4"/>
  <c r="AG236" i="4"/>
  <c r="AF236" i="4"/>
  <c r="AC236" i="4"/>
  <c r="AB236" i="4"/>
  <c r="Y236" i="4"/>
  <c r="X236" i="4"/>
  <c r="W236" i="4"/>
  <c r="U236" i="4"/>
  <c r="T236" i="4"/>
  <c r="S236" i="4"/>
  <c r="Q236" i="4"/>
  <c r="P236" i="4"/>
  <c r="O236" i="4"/>
  <c r="M236" i="4"/>
  <c r="L236" i="4"/>
  <c r="K236" i="4"/>
  <c r="I236" i="4"/>
  <c r="H236" i="4"/>
  <c r="G236" i="4"/>
  <c r="E236" i="4"/>
  <c r="D236" i="4"/>
  <c r="C236" i="4"/>
  <c r="AO235" i="4"/>
  <c r="AN235" i="4"/>
  <c r="AM235" i="4"/>
  <c r="AK235" i="4"/>
  <c r="AJ235" i="4"/>
  <c r="AI235" i="4"/>
  <c r="AG235" i="4"/>
  <c r="AF235" i="4"/>
  <c r="AE235" i="4"/>
  <c r="AC235" i="4"/>
  <c r="AB235" i="4"/>
  <c r="AA235" i="4"/>
  <c r="Y235" i="4"/>
  <c r="X235" i="4"/>
  <c r="W235" i="4"/>
  <c r="U235" i="4"/>
  <c r="T235" i="4"/>
  <c r="S235" i="4"/>
  <c r="Q235" i="4"/>
  <c r="P235" i="4"/>
  <c r="O235" i="4"/>
  <c r="M235" i="4"/>
  <c r="L235" i="4"/>
  <c r="K235" i="4"/>
  <c r="I235" i="4"/>
  <c r="H235" i="4"/>
  <c r="G235" i="4"/>
  <c r="E235" i="4"/>
  <c r="D235" i="4"/>
  <c r="C235" i="4"/>
  <c r="AO234" i="4"/>
  <c r="AN234" i="4"/>
  <c r="AM234" i="4"/>
  <c r="AK234" i="4"/>
  <c r="AJ234" i="4"/>
  <c r="AI234" i="4"/>
  <c r="AG234" i="4"/>
  <c r="AF234" i="4"/>
  <c r="AE234" i="4"/>
  <c r="AC234" i="4"/>
  <c r="AB234" i="4"/>
  <c r="AA234" i="4"/>
  <c r="Y234" i="4"/>
  <c r="X234" i="4"/>
  <c r="W234" i="4"/>
  <c r="U234" i="4"/>
  <c r="T234" i="4"/>
  <c r="S234" i="4"/>
  <c r="Q234" i="4"/>
  <c r="P234" i="4"/>
  <c r="O234" i="4"/>
  <c r="M234" i="4"/>
  <c r="L234" i="4"/>
  <c r="K234" i="4"/>
  <c r="I234" i="4"/>
  <c r="H234" i="4"/>
  <c r="G234" i="4"/>
  <c r="E234" i="4"/>
  <c r="D234" i="4"/>
  <c r="C234" i="4"/>
  <c r="AO233" i="4"/>
  <c r="AN233" i="4"/>
  <c r="AM233" i="4"/>
  <c r="AK233" i="4"/>
  <c r="AJ233" i="4"/>
  <c r="AI233" i="4"/>
  <c r="AG233" i="4"/>
  <c r="AF233" i="4"/>
  <c r="AE233" i="4"/>
  <c r="AC233" i="4"/>
  <c r="AB233" i="4"/>
  <c r="AA233" i="4"/>
  <c r="Y233" i="4"/>
  <c r="X233" i="4"/>
  <c r="W233" i="4"/>
  <c r="U233" i="4"/>
  <c r="T233" i="4"/>
  <c r="S233" i="4"/>
  <c r="Q233" i="4"/>
  <c r="P233" i="4"/>
  <c r="O233" i="4"/>
  <c r="M233" i="4"/>
  <c r="L233" i="4"/>
  <c r="K233" i="4"/>
  <c r="I233" i="4"/>
  <c r="H233" i="4"/>
  <c r="G233" i="4"/>
  <c r="E233" i="4"/>
  <c r="D233" i="4"/>
  <c r="C233" i="4"/>
  <c r="AO232" i="4"/>
  <c r="AN232" i="4"/>
  <c r="AM232" i="4"/>
  <c r="AK232" i="4"/>
  <c r="AJ232" i="4"/>
  <c r="AI232" i="4"/>
  <c r="AG232" i="4"/>
  <c r="AF232" i="4"/>
  <c r="AE232" i="4"/>
  <c r="AC232" i="4"/>
  <c r="AB232" i="4"/>
  <c r="AA232" i="4"/>
  <c r="Y232" i="4"/>
  <c r="X232" i="4"/>
  <c r="W232" i="4"/>
  <c r="U232" i="4"/>
  <c r="T232" i="4"/>
  <c r="S232" i="4"/>
  <c r="Q232" i="4"/>
  <c r="P232" i="4"/>
  <c r="O232" i="4"/>
  <c r="M232" i="4"/>
  <c r="L232" i="4"/>
  <c r="K232" i="4"/>
  <c r="I232" i="4"/>
  <c r="H232" i="4"/>
  <c r="G232" i="4"/>
  <c r="E232" i="4"/>
  <c r="D232" i="4"/>
  <c r="C232" i="4"/>
  <c r="AO231" i="4"/>
  <c r="AN231" i="4"/>
  <c r="AM231" i="4"/>
  <c r="AK231" i="4"/>
  <c r="AJ231" i="4"/>
  <c r="AI231" i="4"/>
  <c r="AG231" i="4"/>
  <c r="AF231" i="4"/>
  <c r="AE231" i="4"/>
  <c r="AC231" i="4"/>
  <c r="AB231" i="4"/>
  <c r="AA231" i="4"/>
  <c r="Y231" i="4"/>
  <c r="X231" i="4"/>
  <c r="W231" i="4"/>
  <c r="U231" i="4"/>
  <c r="T231" i="4"/>
  <c r="S231" i="4"/>
  <c r="Q231" i="4"/>
  <c r="P231" i="4"/>
  <c r="O231" i="4"/>
  <c r="M231" i="4"/>
  <c r="L231" i="4"/>
  <c r="K231" i="4"/>
  <c r="I231" i="4"/>
  <c r="H231" i="4"/>
  <c r="G231" i="4"/>
  <c r="E231" i="4"/>
  <c r="D231" i="4"/>
  <c r="C231" i="4"/>
  <c r="AO230" i="4"/>
  <c r="AN230" i="4"/>
  <c r="AM230" i="4"/>
  <c r="AK230" i="4"/>
  <c r="AJ230" i="4"/>
  <c r="AI230" i="4"/>
  <c r="AG230" i="4"/>
  <c r="AF230" i="4"/>
  <c r="AE230" i="4"/>
  <c r="AC230" i="4"/>
  <c r="AB230" i="4"/>
  <c r="AA230" i="4"/>
  <c r="Y230" i="4"/>
  <c r="X230" i="4"/>
  <c r="W230" i="4"/>
  <c r="U230" i="4"/>
  <c r="T230" i="4"/>
  <c r="S230" i="4"/>
  <c r="Q230" i="4"/>
  <c r="P230" i="4"/>
  <c r="O230" i="4"/>
  <c r="M230" i="4"/>
  <c r="L230" i="4"/>
  <c r="K230" i="4"/>
  <c r="I230" i="4"/>
  <c r="H230" i="4"/>
  <c r="G230" i="4"/>
  <c r="E230" i="4"/>
  <c r="D230" i="4"/>
  <c r="C230" i="4"/>
  <c r="AO229" i="4"/>
  <c r="AN229" i="4"/>
  <c r="AM229" i="4"/>
  <c r="AK229" i="4"/>
  <c r="AJ229" i="4"/>
  <c r="AI229" i="4"/>
  <c r="AG229" i="4"/>
  <c r="AF229" i="4"/>
  <c r="AE229" i="4"/>
  <c r="AC229" i="4"/>
  <c r="AB229" i="4"/>
  <c r="AA229" i="4"/>
  <c r="Y229" i="4"/>
  <c r="X229" i="4"/>
  <c r="W229" i="4"/>
  <c r="U229" i="4"/>
  <c r="T229" i="4"/>
  <c r="S229" i="4"/>
  <c r="Q229" i="4"/>
  <c r="P229" i="4"/>
  <c r="O229" i="4"/>
  <c r="M229" i="4"/>
  <c r="L229" i="4"/>
  <c r="K229" i="4"/>
  <c r="I229" i="4"/>
  <c r="H229" i="4"/>
  <c r="G229" i="4"/>
  <c r="E229" i="4"/>
  <c r="D229" i="4"/>
  <c r="C229" i="4"/>
  <c r="AO228" i="4"/>
  <c r="AN228" i="4"/>
  <c r="AM228" i="4"/>
  <c r="AK228" i="4"/>
  <c r="AJ228" i="4"/>
  <c r="AI228" i="4"/>
  <c r="AG228" i="4"/>
  <c r="AF228" i="4"/>
  <c r="AE228" i="4"/>
  <c r="AC228" i="4"/>
  <c r="AB228" i="4"/>
  <c r="AA228" i="4"/>
  <c r="Y228" i="4"/>
  <c r="X228" i="4"/>
  <c r="W228" i="4"/>
  <c r="U228" i="4"/>
  <c r="T228" i="4"/>
  <c r="S228" i="4"/>
  <c r="Q228" i="4"/>
  <c r="P228" i="4"/>
  <c r="O228" i="4"/>
  <c r="M228" i="4"/>
  <c r="L228" i="4"/>
  <c r="K228" i="4"/>
  <c r="I228" i="4"/>
  <c r="H228" i="4"/>
  <c r="G228" i="4"/>
  <c r="E228" i="4"/>
  <c r="D228" i="4"/>
  <c r="C228" i="4"/>
  <c r="AO227" i="4"/>
  <c r="AN227" i="4"/>
  <c r="AM227" i="4"/>
  <c r="AK227" i="4"/>
  <c r="AJ227" i="4"/>
  <c r="AI227" i="4"/>
  <c r="AG227" i="4"/>
  <c r="AF227" i="4"/>
  <c r="AE227" i="4"/>
  <c r="AC227" i="4"/>
  <c r="AB227" i="4"/>
  <c r="AA227" i="4"/>
  <c r="Y227" i="4"/>
  <c r="X227" i="4"/>
  <c r="W227" i="4"/>
  <c r="U227" i="4"/>
  <c r="T227" i="4"/>
  <c r="S227" i="4"/>
  <c r="Q227" i="4"/>
  <c r="P227" i="4"/>
  <c r="O227" i="4"/>
  <c r="M227" i="4"/>
  <c r="L227" i="4"/>
  <c r="K227" i="4"/>
  <c r="I227" i="4"/>
  <c r="H227" i="4"/>
  <c r="G227" i="4"/>
  <c r="E227" i="4"/>
  <c r="D227" i="4"/>
  <c r="C227" i="4"/>
  <c r="AO226" i="4"/>
  <c r="AN226" i="4"/>
  <c r="AM226" i="4"/>
  <c r="AK226" i="4"/>
  <c r="AJ226" i="4"/>
  <c r="AG226" i="4"/>
  <c r="AF226" i="4"/>
  <c r="AC226" i="4"/>
  <c r="AB226" i="4"/>
  <c r="Y226" i="4"/>
  <c r="X226" i="4"/>
  <c r="W226" i="4"/>
  <c r="U226" i="4"/>
  <c r="T226" i="4"/>
  <c r="S226" i="4"/>
  <c r="Q226" i="4"/>
  <c r="P226" i="4"/>
  <c r="O226" i="4"/>
  <c r="M226" i="4"/>
  <c r="L226" i="4"/>
  <c r="K226" i="4"/>
  <c r="I226" i="4"/>
  <c r="H226" i="4"/>
  <c r="G226" i="4"/>
  <c r="E226" i="4"/>
  <c r="D226" i="4"/>
  <c r="C226" i="4"/>
  <c r="AO225" i="4"/>
  <c r="AN225" i="4"/>
  <c r="AM225" i="4"/>
  <c r="AK225" i="4"/>
  <c r="AJ225" i="4"/>
  <c r="AI225" i="4"/>
  <c r="AG225" i="4"/>
  <c r="AF225" i="4"/>
  <c r="AE225" i="4"/>
  <c r="AC225" i="4"/>
  <c r="AB225" i="4"/>
  <c r="AA225" i="4"/>
  <c r="Y225" i="4"/>
  <c r="X225" i="4"/>
  <c r="W225" i="4"/>
  <c r="U225" i="4"/>
  <c r="T225" i="4"/>
  <c r="S225" i="4"/>
  <c r="Q225" i="4"/>
  <c r="P225" i="4"/>
  <c r="O225" i="4"/>
  <c r="M225" i="4"/>
  <c r="L225" i="4"/>
  <c r="K225" i="4"/>
  <c r="I225" i="4"/>
  <c r="H225" i="4"/>
  <c r="G225" i="4"/>
  <c r="E225" i="4"/>
  <c r="D225" i="4"/>
  <c r="C225" i="4"/>
  <c r="AO224" i="4"/>
  <c r="AN224" i="4"/>
  <c r="AM224" i="4"/>
  <c r="AK224" i="4"/>
  <c r="AJ224" i="4"/>
  <c r="AI224" i="4"/>
  <c r="AG224" i="4"/>
  <c r="AF224" i="4"/>
  <c r="AE224" i="4"/>
  <c r="AC224" i="4"/>
  <c r="AB224" i="4"/>
  <c r="AA224" i="4"/>
  <c r="Y224" i="4"/>
  <c r="X224" i="4"/>
  <c r="W224" i="4"/>
  <c r="U224" i="4"/>
  <c r="T224" i="4"/>
  <c r="S224" i="4"/>
  <c r="Q224" i="4"/>
  <c r="P224" i="4"/>
  <c r="O224" i="4"/>
  <c r="M224" i="4"/>
  <c r="L224" i="4"/>
  <c r="K224" i="4"/>
  <c r="I224" i="4"/>
  <c r="H224" i="4"/>
  <c r="G224" i="4"/>
  <c r="E224" i="4"/>
  <c r="D224" i="4"/>
  <c r="C224" i="4"/>
  <c r="AO223" i="4"/>
  <c r="AN223" i="4"/>
  <c r="AM223" i="4"/>
  <c r="AK223" i="4"/>
  <c r="AJ223" i="4"/>
  <c r="AI223" i="4"/>
  <c r="AG223" i="4"/>
  <c r="AF223" i="4"/>
  <c r="AE223" i="4"/>
  <c r="AC223" i="4"/>
  <c r="AB223" i="4"/>
  <c r="AA223" i="4"/>
  <c r="Y223" i="4"/>
  <c r="X223" i="4"/>
  <c r="W223" i="4"/>
  <c r="U223" i="4"/>
  <c r="T223" i="4"/>
  <c r="S223" i="4"/>
  <c r="Q223" i="4"/>
  <c r="P223" i="4"/>
  <c r="O223" i="4"/>
  <c r="M223" i="4"/>
  <c r="L223" i="4"/>
  <c r="K223" i="4"/>
  <c r="I223" i="4"/>
  <c r="H223" i="4"/>
  <c r="G223" i="4"/>
  <c r="E223" i="4"/>
  <c r="D223" i="4"/>
  <c r="C223" i="4"/>
  <c r="AO222" i="4"/>
  <c r="AN222" i="4"/>
  <c r="AM222" i="4"/>
  <c r="AK222" i="4"/>
  <c r="AJ222" i="4"/>
  <c r="AI222" i="4"/>
  <c r="AG222" i="4"/>
  <c r="AF222" i="4"/>
  <c r="AE222" i="4"/>
  <c r="AC222" i="4"/>
  <c r="AB222" i="4"/>
  <c r="AA222" i="4"/>
  <c r="Y222" i="4"/>
  <c r="X222" i="4"/>
  <c r="W222" i="4"/>
  <c r="U222" i="4"/>
  <c r="T222" i="4"/>
  <c r="S222" i="4"/>
  <c r="Q222" i="4"/>
  <c r="P222" i="4"/>
  <c r="O222" i="4"/>
  <c r="M222" i="4"/>
  <c r="L222" i="4"/>
  <c r="K222" i="4"/>
  <c r="I222" i="4"/>
  <c r="H222" i="4"/>
  <c r="G222" i="4"/>
  <c r="E222" i="4"/>
  <c r="D222" i="4"/>
  <c r="C222" i="4"/>
  <c r="AO221" i="4"/>
  <c r="AN221" i="4"/>
  <c r="AM221" i="4"/>
  <c r="AK221" i="4"/>
  <c r="AJ221" i="4"/>
  <c r="AI221" i="4"/>
  <c r="AG221" i="4"/>
  <c r="AF221" i="4"/>
  <c r="AE221" i="4"/>
  <c r="AC221" i="4"/>
  <c r="AB221" i="4"/>
  <c r="AA221" i="4"/>
  <c r="Y221" i="4"/>
  <c r="X221" i="4"/>
  <c r="W221" i="4"/>
  <c r="U221" i="4"/>
  <c r="T221" i="4"/>
  <c r="S221" i="4"/>
  <c r="Q221" i="4"/>
  <c r="P221" i="4"/>
  <c r="O221" i="4"/>
  <c r="M221" i="4"/>
  <c r="L221" i="4"/>
  <c r="K221" i="4"/>
  <c r="I221" i="4"/>
  <c r="H221" i="4"/>
  <c r="G221" i="4"/>
  <c r="E221" i="4"/>
  <c r="D221" i="4"/>
  <c r="C221" i="4"/>
  <c r="AO220" i="4"/>
  <c r="AN220" i="4"/>
  <c r="AM220" i="4"/>
  <c r="AK220" i="4"/>
  <c r="AJ220" i="4"/>
  <c r="AI220" i="4"/>
  <c r="AG220" i="4"/>
  <c r="AF220" i="4"/>
  <c r="AE220" i="4"/>
  <c r="AC220" i="4"/>
  <c r="AB220" i="4"/>
  <c r="AA220" i="4"/>
  <c r="Y220" i="4"/>
  <c r="X220" i="4"/>
  <c r="W220" i="4"/>
  <c r="U220" i="4"/>
  <c r="T220" i="4"/>
  <c r="S220" i="4"/>
  <c r="Q220" i="4"/>
  <c r="P220" i="4"/>
  <c r="M220" i="4"/>
  <c r="L220" i="4"/>
  <c r="K220" i="4"/>
  <c r="I220" i="4"/>
  <c r="H220" i="4"/>
  <c r="G220" i="4"/>
  <c r="E220" i="4"/>
  <c r="D220" i="4"/>
  <c r="C220" i="4"/>
  <c r="AO219" i="4"/>
  <c r="AN219" i="4"/>
  <c r="AM219" i="4"/>
  <c r="AK219" i="4"/>
  <c r="AJ219" i="4"/>
  <c r="AI219" i="4"/>
  <c r="AG219" i="4"/>
  <c r="AF219" i="4"/>
  <c r="AE219" i="4"/>
  <c r="AC219" i="4"/>
  <c r="AB219" i="4"/>
  <c r="AA219" i="4"/>
  <c r="Y219" i="4"/>
  <c r="X219" i="4"/>
  <c r="W219" i="4"/>
  <c r="U219" i="4"/>
  <c r="T219" i="4"/>
  <c r="S219" i="4"/>
  <c r="Q219" i="4"/>
  <c r="P219" i="4"/>
  <c r="O219" i="4"/>
  <c r="M219" i="4"/>
  <c r="L219" i="4"/>
  <c r="K219" i="4"/>
  <c r="I219" i="4"/>
  <c r="H219" i="4"/>
  <c r="G219" i="4"/>
  <c r="E219" i="4"/>
  <c r="D219" i="4"/>
  <c r="C219" i="4"/>
  <c r="AO218" i="4"/>
  <c r="AN218" i="4"/>
  <c r="AM218" i="4"/>
  <c r="AK218" i="4"/>
  <c r="AJ218" i="4"/>
  <c r="AI218" i="4"/>
  <c r="AG218" i="4"/>
  <c r="AF218" i="4"/>
  <c r="AE218" i="4"/>
  <c r="AC218" i="4"/>
  <c r="AB218" i="4"/>
  <c r="AA218" i="4"/>
  <c r="Y218" i="4"/>
  <c r="X218" i="4"/>
  <c r="W218" i="4"/>
  <c r="U218" i="4"/>
  <c r="T218" i="4"/>
  <c r="S218" i="4"/>
  <c r="Q218" i="4"/>
  <c r="P218" i="4"/>
  <c r="O218" i="4"/>
  <c r="M218" i="4"/>
  <c r="L218" i="4"/>
  <c r="K218" i="4"/>
  <c r="I218" i="4"/>
  <c r="H218" i="4"/>
  <c r="G218" i="4"/>
  <c r="E218" i="4"/>
  <c r="D218" i="4"/>
  <c r="C218" i="4"/>
  <c r="AO217" i="4"/>
  <c r="AN217" i="4"/>
  <c r="AM217" i="4"/>
  <c r="AK217" i="4"/>
  <c r="AJ217" i="4"/>
  <c r="AI217" i="4"/>
  <c r="AG217" i="4"/>
  <c r="AF217" i="4"/>
  <c r="AE217" i="4"/>
  <c r="AC217" i="4"/>
  <c r="AB217" i="4"/>
  <c r="AA217" i="4"/>
  <c r="Y217" i="4"/>
  <c r="X217" i="4"/>
  <c r="W217" i="4"/>
  <c r="U217" i="4"/>
  <c r="T217" i="4"/>
  <c r="S217" i="4"/>
  <c r="Q217" i="4"/>
  <c r="P217" i="4"/>
  <c r="O217" i="4"/>
  <c r="M217" i="4"/>
  <c r="L217" i="4"/>
  <c r="K217" i="4"/>
  <c r="I217" i="4"/>
  <c r="H217" i="4"/>
  <c r="G217" i="4"/>
  <c r="E217" i="4"/>
  <c r="D217" i="4"/>
  <c r="C217" i="4"/>
  <c r="AO216" i="4"/>
  <c r="AN216" i="4"/>
  <c r="AM216" i="4"/>
  <c r="AK216" i="4"/>
  <c r="AJ216" i="4"/>
  <c r="AI216" i="4"/>
  <c r="AG216" i="4"/>
  <c r="AF216" i="4"/>
  <c r="AE216" i="4"/>
  <c r="AC216" i="4"/>
  <c r="AB216" i="4"/>
  <c r="AA216" i="4"/>
  <c r="Y216" i="4"/>
  <c r="X216" i="4"/>
  <c r="W216" i="4"/>
  <c r="U216" i="4"/>
  <c r="T216" i="4"/>
  <c r="S216" i="4"/>
  <c r="Q216" i="4"/>
  <c r="P216" i="4"/>
  <c r="O216" i="4"/>
  <c r="M216" i="4"/>
  <c r="L216" i="4"/>
  <c r="K216" i="4"/>
  <c r="I216" i="4"/>
  <c r="H216" i="4"/>
  <c r="G216" i="4"/>
  <c r="E216" i="4"/>
  <c r="D216" i="4"/>
  <c r="C216" i="4"/>
  <c r="AO215" i="4"/>
  <c r="AN215" i="4"/>
  <c r="AM215" i="4"/>
  <c r="AK215" i="4"/>
  <c r="AJ215" i="4"/>
  <c r="AI215" i="4"/>
  <c r="AG215" i="4"/>
  <c r="AF215" i="4"/>
  <c r="AE215" i="4"/>
  <c r="AC215" i="4"/>
  <c r="AB215" i="4"/>
  <c r="AA215" i="4"/>
  <c r="Y215" i="4"/>
  <c r="X215" i="4"/>
  <c r="W215" i="4"/>
  <c r="U215" i="4"/>
  <c r="T215" i="4"/>
  <c r="Q215" i="4"/>
  <c r="P215" i="4"/>
  <c r="O215" i="4"/>
  <c r="M215" i="4"/>
  <c r="L215" i="4"/>
  <c r="I215" i="4"/>
  <c r="H215" i="4"/>
  <c r="G215" i="4"/>
  <c r="E215" i="4"/>
  <c r="D215" i="4"/>
  <c r="C215" i="4"/>
  <c r="AO214" i="4"/>
  <c r="AN214" i="4"/>
  <c r="AM214" i="4"/>
  <c r="AK214" i="4"/>
  <c r="AJ214" i="4"/>
  <c r="AI214" i="4"/>
  <c r="AG214" i="4"/>
  <c r="AF214" i="4"/>
  <c r="AE214" i="4"/>
  <c r="AC214" i="4"/>
  <c r="AB214" i="4"/>
  <c r="AA214" i="4"/>
  <c r="Y214" i="4"/>
  <c r="X214" i="4"/>
  <c r="W214" i="4"/>
  <c r="U214" i="4"/>
  <c r="T214" i="4"/>
  <c r="S214" i="4"/>
  <c r="Q214" i="4"/>
  <c r="P214" i="4"/>
  <c r="O214" i="4"/>
  <c r="M214" i="4"/>
  <c r="L214" i="4"/>
  <c r="K214" i="4"/>
  <c r="I214" i="4"/>
  <c r="H214" i="4"/>
  <c r="G214" i="4"/>
  <c r="E214" i="4"/>
  <c r="D214" i="4"/>
  <c r="C214" i="4"/>
  <c r="AO213" i="4"/>
  <c r="AN213" i="4"/>
  <c r="AM213" i="4"/>
  <c r="AK213" i="4"/>
  <c r="AJ213" i="4"/>
  <c r="AI213" i="4"/>
  <c r="AG213" i="4"/>
  <c r="AF213" i="4"/>
  <c r="AE213" i="4"/>
  <c r="AC213" i="4"/>
  <c r="AB213" i="4"/>
  <c r="AA213" i="4"/>
  <c r="Y213" i="4"/>
  <c r="X213" i="4"/>
  <c r="W213" i="4"/>
  <c r="U213" i="4"/>
  <c r="T213" i="4"/>
  <c r="S213" i="4"/>
  <c r="Q213" i="4"/>
  <c r="P213" i="4"/>
  <c r="O213" i="4"/>
  <c r="M213" i="4"/>
  <c r="L213" i="4"/>
  <c r="I213" i="4"/>
  <c r="H213" i="4"/>
  <c r="E213" i="4"/>
  <c r="D213" i="4"/>
  <c r="C213" i="4"/>
  <c r="AO212" i="4"/>
  <c r="AN212" i="4"/>
  <c r="AM212" i="4"/>
  <c r="AK212" i="4"/>
  <c r="AJ212" i="4"/>
  <c r="AI212" i="4"/>
  <c r="AG212" i="4"/>
  <c r="AF212" i="4"/>
  <c r="AE212" i="4"/>
  <c r="AC212" i="4"/>
  <c r="AB212" i="4"/>
  <c r="AA212" i="4"/>
  <c r="Y212" i="4"/>
  <c r="X212" i="4"/>
  <c r="W212" i="4"/>
  <c r="U212" i="4"/>
  <c r="T212" i="4"/>
  <c r="S212" i="4"/>
  <c r="Q212" i="4"/>
  <c r="P212" i="4"/>
  <c r="O212" i="4"/>
  <c r="M212" i="4"/>
  <c r="L212" i="4"/>
  <c r="K212" i="4"/>
  <c r="I212" i="4"/>
  <c r="H212" i="4"/>
  <c r="G212" i="4"/>
  <c r="E212" i="4"/>
  <c r="D212" i="4"/>
  <c r="C212" i="4"/>
  <c r="AO211" i="4"/>
  <c r="AN211" i="4"/>
  <c r="AM211" i="4"/>
  <c r="AK211" i="4"/>
  <c r="AJ211" i="4"/>
  <c r="AI211" i="4"/>
  <c r="AG211" i="4"/>
  <c r="AF211" i="4"/>
  <c r="AE211" i="4"/>
  <c r="AC211" i="4"/>
  <c r="AB211" i="4"/>
  <c r="AA211" i="4"/>
  <c r="Y211" i="4"/>
  <c r="X211" i="4"/>
  <c r="W211" i="4"/>
  <c r="U211" i="4"/>
  <c r="T211" i="4"/>
  <c r="S211" i="4"/>
  <c r="Q211" i="4"/>
  <c r="P211" i="4"/>
  <c r="O211" i="4"/>
  <c r="M211" i="4"/>
  <c r="L211" i="4"/>
  <c r="K211" i="4"/>
  <c r="I211" i="4"/>
  <c r="H211" i="4"/>
  <c r="G211" i="4"/>
  <c r="E211" i="4"/>
  <c r="D211" i="4"/>
  <c r="C211" i="4"/>
  <c r="AO210" i="4"/>
  <c r="AN210" i="4"/>
  <c r="AM210" i="4"/>
  <c r="AK210" i="4"/>
  <c r="AJ210" i="4"/>
  <c r="AI210" i="4"/>
  <c r="AG210" i="4"/>
  <c r="AF210" i="4"/>
  <c r="AE210" i="4"/>
  <c r="AC210" i="4"/>
  <c r="AB210" i="4"/>
  <c r="AA210" i="4"/>
  <c r="Y210" i="4"/>
  <c r="X210" i="4"/>
  <c r="W210" i="4"/>
  <c r="U210" i="4"/>
  <c r="T210" i="4"/>
  <c r="S210" i="4"/>
  <c r="Q210" i="4"/>
  <c r="P210" i="4"/>
  <c r="O210" i="4"/>
  <c r="M210" i="4"/>
  <c r="L210" i="4"/>
  <c r="K210" i="4"/>
  <c r="I210" i="4"/>
  <c r="H210" i="4"/>
  <c r="G210" i="4"/>
  <c r="E210" i="4"/>
  <c r="D210" i="4"/>
  <c r="C210" i="4"/>
  <c r="AO209" i="4"/>
  <c r="AN209" i="4"/>
  <c r="AM209" i="4"/>
  <c r="AK209" i="4"/>
  <c r="AJ209" i="4"/>
  <c r="AI209" i="4"/>
  <c r="AG209" i="4"/>
  <c r="AF209" i="4"/>
  <c r="AE209" i="4"/>
  <c r="AC209" i="4"/>
  <c r="AB209" i="4"/>
  <c r="AA209" i="4"/>
  <c r="Y209" i="4"/>
  <c r="X209" i="4"/>
  <c r="W209" i="4"/>
  <c r="U209" i="4"/>
  <c r="T209" i="4"/>
  <c r="S209" i="4"/>
  <c r="Q209" i="4"/>
  <c r="P209" i="4"/>
  <c r="O209" i="4"/>
  <c r="M209" i="4"/>
  <c r="L209" i="4"/>
  <c r="K209" i="4"/>
  <c r="I209" i="4"/>
  <c r="H209" i="4"/>
  <c r="G209" i="4"/>
  <c r="E209" i="4"/>
  <c r="D209" i="4"/>
  <c r="C209" i="4"/>
  <c r="AO208" i="4"/>
  <c r="AN208" i="4"/>
  <c r="AM208" i="4"/>
  <c r="AK208" i="4"/>
  <c r="AJ208" i="4"/>
  <c r="AI208" i="4"/>
  <c r="AG208" i="4"/>
  <c r="AF208" i="4"/>
  <c r="AE208" i="4"/>
  <c r="AC208" i="4"/>
  <c r="AB208" i="4"/>
  <c r="AA208" i="4"/>
  <c r="Y208" i="4"/>
  <c r="X208" i="4"/>
  <c r="W208" i="4"/>
  <c r="U208" i="4"/>
  <c r="T208" i="4"/>
  <c r="S208" i="4"/>
  <c r="Q208" i="4"/>
  <c r="P208" i="4"/>
  <c r="O208" i="4"/>
  <c r="M208" i="4"/>
  <c r="L208" i="4"/>
  <c r="I208" i="4"/>
  <c r="H208" i="4"/>
  <c r="G208" i="4"/>
  <c r="E208" i="4"/>
  <c r="D208" i="4"/>
  <c r="C208" i="4"/>
  <c r="AO207" i="4"/>
  <c r="AN207" i="4"/>
  <c r="AM207" i="4"/>
  <c r="AK207" i="4"/>
  <c r="AJ207" i="4"/>
  <c r="AI207" i="4"/>
  <c r="AG207" i="4"/>
  <c r="AF207" i="4"/>
  <c r="AE207" i="4"/>
  <c r="AC207" i="4"/>
  <c r="AB207" i="4"/>
  <c r="AA207" i="4"/>
  <c r="Y207" i="4"/>
  <c r="X207" i="4"/>
  <c r="W207" i="4"/>
  <c r="U207" i="4"/>
  <c r="T207" i="4"/>
  <c r="S207" i="4"/>
  <c r="Q207" i="4"/>
  <c r="P207" i="4"/>
  <c r="O207" i="4"/>
  <c r="M207" i="4"/>
  <c r="L207" i="4"/>
  <c r="K207" i="4"/>
  <c r="I207" i="4"/>
  <c r="H207" i="4"/>
  <c r="G207" i="4"/>
  <c r="E207" i="4"/>
  <c r="D207" i="4"/>
  <c r="C207" i="4"/>
  <c r="AO206" i="4"/>
  <c r="AN206" i="4"/>
  <c r="AM206" i="4"/>
  <c r="AK206" i="4"/>
  <c r="AJ206" i="4"/>
  <c r="AI206" i="4"/>
  <c r="AG206" i="4"/>
  <c r="AF206" i="4"/>
  <c r="AE206" i="4"/>
  <c r="AC206" i="4"/>
  <c r="AB206" i="4"/>
  <c r="AA206" i="4"/>
  <c r="Y206" i="4"/>
  <c r="X206" i="4"/>
  <c r="W206" i="4"/>
  <c r="U206" i="4"/>
  <c r="T206" i="4"/>
  <c r="S206" i="4"/>
  <c r="Q206" i="4"/>
  <c r="P206" i="4"/>
  <c r="O206" i="4"/>
  <c r="M206" i="4"/>
  <c r="L206" i="4"/>
  <c r="K206" i="4"/>
  <c r="I206" i="4"/>
  <c r="H206" i="4"/>
  <c r="E206" i="4"/>
  <c r="D206" i="4"/>
  <c r="C206" i="4"/>
  <c r="AO205" i="4"/>
  <c r="AN205" i="4"/>
  <c r="AM205" i="4"/>
  <c r="AK205" i="4"/>
  <c r="AJ205" i="4"/>
  <c r="AI205" i="4"/>
  <c r="AG205" i="4"/>
  <c r="AF205" i="4"/>
  <c r="AE205" i="4"/>
  <c r="AC205" i="4"/>
  <c r="AB205" i="4"/>
  <c r="AA205" i="4"/>
  <c r="Y205" i="4"/>
  <c r="X205" i="4"/>
  <c r="W205" i="4"/>
  <c r="U205" i="4"/>
  <c r="T205" i="4"/>
  <c r="S205" i="4"/>
  <c r="Q205" i="4"/>
  <c r="P205" i="4"/>
  <c r="O205" i="4"/>
  <c r="M205" i="4"/>
  <c r="L205" i="4"/>
  <c r="K205" i="4"/>
  <c r="I205" i="4"/>
  <c r="H205" i="4"/>
  <c r="G205" i="4"/>
  <c r="E205" i="4"/>
  <c r="D205" i="4"/>
  <c r="C205" i="4"/>
  <c r="AO204" i="4"/>
  <c r="AN204" i="4"/>
  <c r="AM204" i="4"/>
  <c r="AK204" i="4"/>
  <c r="AJ204" i="4"/>
  <c r="AI204" i="4"/>
  <c r="AG204" i="4"/>
  <c r="AF204" i="4"/>
  <c r="AE204" i="4"/>
  <c r="AC204" i="4"/>
  <c r="AB204" i="4"/>
  <c r="AA204" i="4"/>
  <c r="Y204" i="4"/>
  <c r="X204" i="4"/>
  <c r="W204" i="4"/>
  <c r="U204" i="4"/>
  <c r="T204" i="4"/>
  <c r="S204" i="4"/>
  <c r="Q204" i="4"/>
  <c r="P204" i="4"/>
  <c r="O204" i="4"/>
  <c r="M204" i="4"/>
  <c r="L204" i="4"/>
  <c r="K204" i="4"/>
  <c r="I204" i="4"/>
  <c r="H204" i="4"/>
  <c r="G204" i="4"/>
  <c r="E204" i="4"/>
  <c r="D204" i="4"/>
  <c r="C204" i="4"/>
  <c r="AO203" i="4"/>
  <c r="AN203" i="4"/>
  <c r="AM203" i="4"/>
  <c r="AK203" i="4"/>
  <c r="AJ203" i="4"/>
  <c r="AI203" i="4"/>
  <c r="AG203" i="4"/>
  <c r="AF203" i="4"/>
  <c r="AE203" i="4"/>
  <c r="AC203" i="4"/>
  <c r="AB203" i="4"/>
  <c r="AA203" i="4"/>
  <c r="Y203" i="4"/>
  <c r="X203" i="4"/>
  <c r="W203" i="4"/>
  <c r="U203" i="4"/>
  <c r="T203" i="4"/>
  <c r="S203" i="4"/>
  <c r="Q203" i="4"/>
  <c r="P203" i="4"/>
  <c r="O203" i="4"/>
  <c r="M203" i="4"/>
  <c r="L203" i="4"/>
  <c r="K203" i="4"/>
  <c r="I203" i="4"/>
  <c r="H203" i="4"/>
  <c r="G203" i="4"/>
  <c r="E203" i="4"/>
  <c r="D203" i="4"/>
  <c r="C203" i="4"/>
  <c r="AO202" i="4"/>
  <c r="AN202" i="4"/>
  <c r="AM202" i="4"/>
  <c r="AK202" i="4"/>
  <c r="AJ202" i="4"/>
  <c r="AI202" i="4"/>
  <c r="AG202" i="4"/>
  <c r="AF202" i="4"/>
  <c r="AE202" i="4"/>
  <c r="AC202" i="4"/>
  <c r="AB202" i="4"/>
  <c r="AA202" i="4"/>
  <c r="Y202" i="4"/>
  <c r="X202" i="4"/>
  <c r="W202" i="4"/>
  <c r="U202" i="4"/>
  <c r="T202" i="4"/>
  <c r="S202" i="4"/>
  <c r="Q202" i="4"/>
  <c r="P202" i="4"/>
  <c r="O202" i="4"/>
  <c r="M202" i="4"/>
  <c r="L202" i="4"/>
  <c r="K202" i="4"/>
  <c r="I202" i="4"/>
  <c r="H202" i="4"/>
  <c r="G202" i="4"/>
  <c r="E202" i="4"/>
  <c r="D202" i="4"/>
  <c r="C202" i="4"/>
  <c r="AO201" i="4"/>
  <c r="AN201" i="4"/>
  <c r="AM201" i="4"/>
  <c r="AK201" i="4"/>
  <c r="AJ201" i="4"/>
  <c r="AI201" i="4"/>
  <c r="AG201" i="4"/>
  <c r="AF201" i="4"/>
  <c r="AE201" i="4"/>
  <c r="AC201" i="4"/>
  <c r="AB201" i="4"/>
  <c r="AA201" i="4"/>
  <c r="Y201" i="4"/>
  <c r="X201" i="4"/>
  <c r="W201" i="4"/>
  <c r="U201" i="4"/>
  <c r="T201" i="4"/>
  <c r="S201" i="4"/>
  <c r="Q201" i="4"/>
  <c r="P201" i="4"/>
  <c r="O201" i="4"/>
  <c r="M201" i="4"/>
  <c r="L201" i="4"/>
  <c r="K201" i="4"/>
  <c r="I201" i="4"/>
  <c r="H201" i="4"/>
  <c r="G201" i="4"/>
  <c r="E201" i="4"/>
  <c r="D201" i="4"/>
  <c r="C201" i="4"/>
  <c r="AO200" i="4"/>
  <c r="AN200" i="4"/>
  <c r="AM200" i="4"/>
  <c r="AK200" i="4"/>
  <c r="AJ200" i="4"/>
  <c r="AI200" i="4"/>
  <c r="AG200" i="4"/>
  <c r="AF200" i="4"/>
  <c r="AE200" i="4"/>
  <c r="AC200" i="4"/>
  <c r="AB200" i="4"/>
  <c r="AA200" i="4"/>
  <c r="Y200" i="4"/>
  <c r="X200" i="4"/>
  <c r="W200" i="4"/>
  <c r="U200" i="4"/>
  <c r="T200" i="4"/>
  <c r="S200" i="4"/>
  <c r="Q200" i="4"/>
  <c r="P200" i="4"/>
  <c r="O200" i="4"/>
  <c r="M200" i="4"/>
  <c r="L200" i="4"/>
  <c r="I200" i="4"/>
  <c r="H200" i="4"/>
  <c r="E200" i="4"/>
  <c r="D200" i="4"/>
  <c r="C200" i="4"/>
  <c r="AO199" i="4"/>
  <c r="AN199" i="4"/>
  <c r="AM199" i="4"/>
  <c r="AK199" i="4"/>
  <c r="AJ199" i="4"/>
  <c r="AI199" i="4"/>
  <c r="AG199" i="4"/>
  <c r="AF199" i="4"/>
  <c r="AE199" i="4"/>
  <c r="AC199" i="4"/>
  <c r="AB199" i="4"/>
  <c r="AA199" i="4"/>
  <c r="Y199" i="4"/>
  <c r="X199" i="4"/>
  <c r="W199" i="4"/>
  <c r="U199" i="4"/>
  <c r="T199" i="4"/>
  <c r="S199" i="4"/>
  <c r="Q199" i="4"/>
  <c r="P199" i="4"/>
  <c r="O199" i="4"/>
  <c r="M199" i="4"/>
  <c r="L199" i="4"/>
  <c r="K199" i="4"/>
  <c r="I199" i="4"/>
  <c r="H199" i="4"/>
  <c r="G199" i="4"/>
  <c r="E199" i="4"/>
  <c r="D199" i="4"/>
  <c r="AO198" i="4"/>
  <c r="AN198" i="4"/>
  <c r="AM198" i="4"/>
  <c r="AK198" i="4"/>
  <c r="AJ198" i="4"/>
  <c r="AI198" i="4"/>
  <c r="AG198" i="4"/>
  <c r="AF198" i="4"/>
  <c r="AE198" i="4"/>
  <c r="AC198" i="4"/>
  <c r="AB198" i="4"/>
  <c r="AA198" i="4"/>
  <c r="Y198" i="4"/>
  <c r="X198" i="4"/>
  <c r="W198" i="4"/>
  <c r="U198" i="4"/>
  <c r="T198" i="4"/>
  <c r="S198" i="4"/>
  <c r="Q198" i="4"/>
  <c r="P198" i="4"/>
  <c r="O198" i="4"/>
  <c r="M198" i="4"/>
  <c r="L198" i="4"/>
  <c r="K198" i="4"/>
  <c r="I198" i="4"/>
  <c r="H198" i="4"/>
  <c r="G198" i="4"/>
  <c r="E198" i="4"/>
  <c r="D198" i="4"/>
  <c r="C198" i="4"/>
  <c r="AO197" i="4"/>
  <c r="AN197" i="4"/>
  <c r="AM197" i="4"/>
  <c r="AK197" i="4"/>
  <c r="AJ197" i="4"/>
  <c r="AI197" i="4"/>
  <c r="AG197" i="4"/>
  <c r="AF197" i="4"/>
  <c r="AE197" i="4"/>
  <c r="AC197" i="4"/>
  <c r="AB197" i="4"/>
  <c r="AA197" i="4"/>
  <c r="Y197" i="4"/>
  <c r="X197" i="4"/>
  <c r="W197" i="4"/>
  <c r="U197" i="4"/>
  <c r="T197" i="4"/>
  <c r="S197" i="4"/>
  <c r="Q197" i="4"/>
  <c r="P197" i="4"/>
  <c r="O197" i="4"/>
  <c r="M197" i="4"/>
  <c r="L197" i="4"/>
  <c r="K197" i="4"/>
  <c r="I197" i="4"/>
  <c r="H197" i="4"/>
  <c r="G197" i="4"/>
  <c r="E197" i="4"/>
  <c r="AO196" i="4"/>
  <c r="AN196" i="4"/>
  <c r="AM196" i="4"/>
  <c r="AK196" i="4"/>
  <c r="AJ196" i="4"/>
  <c r="AI196" i="4"/>
  <c r="AG196" i="4"/>
  <c r="AF196" i="4"/>
  <c r="AE196" i="4"/>
  <c r="AC196" i="4"/>
  <c r="AB196" i="4"/>
  <c r="AA196" i="4"/>
  <c r="Y196" i="4"/>
  <c r="X196" i="4"/>
  <c r="W196" i="4"/>
  <c r="U196" i="4"/>
  <c r="T196" i="4"/>
  <c r="S196" i="4"/>
  <c r="Q196" i="4"/>
  <c r="P196" i="4"/>
  <c r="O196" i="4"/>
  <c r="M196" i="4"/>
  <c r="L196" i="4"/>
  <c r="K196" i="4"/>
  <c r="I196" i="4"/>
  <c r="H196" i="4"/>
  <c r="G196" i="4"/>
  <c r="E196" i="4"/>
  <c r="D196" i="4"/>
  <c r="C196" i="4"/>
  <c r="AO195" i="4"/>
  <c r="AN195" i="4"/>
  <c r="AM195" i="4"/>
  <c r="AK195" i="4"/>
  <c r="AJ195" i="4"/>
  <c r="AI195" i="4"/>
  <c r="AG195" i="4"/>
  <c r="AF195" i="4"/>
  <c r="AE195" i="4"/>
  <c r="AC195" i="4"/>
  <c r="AB195" i="4"/>
  <c r="AA195" i="4"/>
  <c r="Y195" i="4"/>
  <c r="X195" i="4"/>
  <c r="W195" i="4"/>
  <c r="U195" i="4"/>
  <c r="T195" i="4"/>
  <c r="S195" i="4"/>
  <c r="Q195" i="4"/>
  <c r="P195" i="4"/>
  <c r="O195" i="4"/>
  <c r="M195" i="4"/>
  <c r="L195" i="4"/>
  <c r="K195" i="4"/>
  <c r="I195" i="4"/>
  <c r="H195" i="4"/>
  <c r="G195" i="4"/>
  <c r="E195" i="4"/>
  <c r="D195" i="4"/>
  <c r="C195" i="4"/>
  <c r="AO194" i="4"/>
  <c r="AN194" i="4"/>
  <c r="AM194" i="4"/>
  <c r="AK194" i="4"/>
  <c r="AJ194" i="4"/>
  <c r="AI194" i="4"/>
  <c r="AG194" i="4"/>
  <c r="AF194" i="4"/>
  <c r="AE194" i="4"/>
  <c r="AC194" i="4"/>
  <c r="AB194" i="4"/>
  <c r="AA194" i="4"/>
  <c r="Y194" i="4"/>
  <c r="X194" i="4"/>
  <c r="W194" i="4"/>
  <c r="U194" i="4"/>
  <c r="T194" i="4"/>
  <c r="S194" i="4"/>
  <c r="Q194" i="4"/>
  <c r="P194" i="4"/>
  <c r="O194" i="4"/>
  <c r="M194" i="4"/>
  <c r="L194" i="4"/>
  <c r="K194" i="4"/>
  <c r="I194" i="4"/>
  <c r="H194" i="4"/>
  <c r="G194" i="4"/>
  <c r="E194" i="4"/>
  <c r="D194" i="4"/>
  <c r="C194" i="4"/>
  <c r="AO193" i="4"/>
  <c r="AN193" i="4"/>
  <c r="AK193" i="4"/>
  <c r="AJ193" i="4"/>
  <c r="AI193" i="4"/>
  <c r="AG193" i="4"/>
  <c r="AF193" i="4"/>
  <c r="AE193" i="4"/>
  <c r="AC193" i="4"/>
  <c r="AB193" i="4"/>
  <c r="AA193" i="4"/>
  <c r="Y193" i="4"/>
  <c r="X193" i="4"/>
  <c r="W193" i="4"/>
  <c r="U193" i="4"/>
  <c r="T193" i="4"/>
  <c r="S193" i="4"/>
  <c r="Q193" i="4"/>
  <c r="P193" i="4"/>
  <c r="O193" i="4"/>
  <c r="M193" i="4"/>
  <c r="L193" i="4"/>
  <c r="K193" i="4"/>
  <c r="I193" i="4"/>
  <c r="H193" i="4"/>
  <c r="G193" i="4"/>
  <c r="E193" i="4"/>
  <c r="D193" i="4"/>
  <c r="C193" i="4"/>
  <c r="AO192" i="4"/>
  <c r="AN192" i="4"/>
  <c r="AM192" i="4"/>
  <c r="AK192" i="4"/>
  <c r="AJ192" i="4"/>
  <c r="AI192" i="4"/>
  <c r="AG192" i="4"/>
  <c r="AF192" i="4"/>
  <c r="AE192" i="4"/>
  <c r="AC192" i="4"/>
  <c r="AB192" i="4"/>
  <c r="AA192" i="4"/>
  <c r="Y192" i="4"/>
  <c r="X192" i="4"/>
  <c r="W192" i="4"/>
  <c r="U192" i="4"/>
  <c r="T192" i="4"/>
  <c r="S192" i="4"/>
  <c r="Q192" i="4"/>
  <c r="P192" i="4"/>
  <c r="O192" i="4"/>
  <c r="M192" i="4"/>
  <c r="L192" i="4"/>
  <c r="K192" i="4"/>
  <c r="I192" i="4"/>
  <c r="H192" i="4"/>
  <c r="G192" i="4"/>
  <c r="E192" i="4"/>
  <c r="D192" i="4"/>
  <c r="C192" i="4"/>
  <c r="AO191" i="4"/>
  <c r="AN191" i="4"/>
  <c r="AM191" i="4"/>
  <c r="AK191" i="4"/>
  <c r="AJ191" i="4"/>
  <c r="AI191" i="4"/>
  <c r="AG191" i="4"/>
  <c r="AF191" i="4"/>
  <c r="AE191" i="4"/>
  <c r="AC191" i="4"/>
  <c r="AB191" i="4"/>
  <c r="AA191" i="4"/>
  <c r="Y191" i="4"/>
  <c r="X191" i="4"/>
  <c r="W191" i="4"/>
  <c r="U191" i="4"/>
  <c r="T191" i="4"/>
  <c r="S191" i="4"/>
  <c r="Q191" i="4"/>
  <c r="P191" i="4"/>
  <c r="O191" i="4"/>
  <c r="M191" i="4"/>
  <c r="L191" i="4"/>
  <c r="K191" i="4"/>
  <c r="I191" i="4"/>
  <c r="H191" i="4"/>
  <c r="G191" i="4"/>
  <c r="E191" i="4"/>
  <c r="D191" i="4"/>
  <c r="C191" i="4"/>
  <c r="AO190" i="4"/>
  <c r="AN190" i="4"/>
  <c r="AM190" i="4"/>
  <c r="AK190" i="4"/>
  <c r="AJ190" i="4"/>
  <c r="AI190" i="4"/>
  <c r="AG190" i="4"/>
  <c r="AF190" i="4"/>
  <c r="AE190" i="4"/>
  <c r="AC190" i="4"/>
  <c r="AB190" i="4"/>
  <c r="AA190" i="4"/>
  <c r="Y190" i="4"/>
  <c r="X190" i="4"/>
  <c r="W190" i="4"/>
  <c r="U190" i="4"/>
  <c r="T190" i="4"/>
  <c r="S190" i="4"/>
  <c r="Q190" i="4"/>
  <c r="P190" i="4"/>
  <c r="O190" i="4"/>
  <c r="M190" i="4"/>
  <c r="L190" i="4"/>
  <c r="K190" i="4"/>
  <c r="I190" i="4"/>
  <c r="H190" i="4"/>
  <c r="G190" i="4"/>
  <c r="E190" i="4"/>
  <c r="D190" i="4"/>
  <c r="C190" i="4"/>
  <c r="AO189" i="4"/>
  <c r="AN189" i="4"/>
  <c r="AM189" i="4"/>
  <c r="AK189" i="4"/>
  <c r="AJ189" i="4"/>
  <c r="AI189" i="4"/>
  <c r="AG189" i="4"/>
  <c r="AF189" i="4"/>
  <c r="AE189" i="4"/>
  <c r="AC189" i="4"/>
  <c r="AB189" i="4"/>
  <c r="AA189" i="4"/>
  <c r="Y189" i="4"/>
  <c r="X189" i="4"/>
  <c r="W189" i="4"/>
  <c r="U189" i="4"/>
  <c r="T189" i="4"/>
  <c r="S189" i="4"/>
  <c r="Q189" i="4"/>
  <c r="P189" i="4"/>
  <c r="O189" i="4"/>
  <c r="M189" i="4"/>
  <c r="L189" i="4"/>
  <c r="I189" i="4"/>
  <c r="H189" i="4"/>
  <c r="G189" i="4"/>
  <c r="E189" i="4"/>
  <c r="D189" i="4"/>
  <c r="C189" i="4"/>
  <c r="AO188" i="4"/>
  <c r="AN188" i="4"/>
  <c r="AM188" i="4"/>
  <c r="AK188" i="4"/>
  <c r="AJ188" i="4"/>
  <c r="AI188" i="4"/>
  <c r="AG188" i="4"/>
  <c r="AF188" i="4"/>
  <c r="AE188" i="4"/>
  <c r="AC188" i="4"/>
  <c r="AB188" i="4"/>
  <c r="AA188" i="4"/>
  <c r="Y188" i="4"/>
  <c r="X188" i="4"/>
  <c r="W188" i="4"/>
  <c r="U188" i="4"/>
  <c r="T188" i="4"/>
  <c r="S188" i="4"/>
  <c r="Q188" i="4"/>
  <c r="P188" i="4"/>
  <c r="M188" i="4"/>
  <c r="L188" i="4"/>
  <c r="I188" i="4"/>
  <c r="H188" i="4"/>
  <c r="G188" i="4"/>
  <c r="E188" i="4"/>
  <c r="D188" i="4"/>
  <c r="AO187" i="4"/>
  <c r="AN187" i="4"/>
  <c r="AM187" i="4"/>
  <c r="AK187" i="4"/>
  <c r="AJ187" i="4"/>
  <c r="AI187" i="4"/>
  <c r="AG187" i="4"/>
  <c r="AF187" i="4"/>
  <c r="AE187" i="4"/>
  <c r="AC187" i="4"/>
  <c r="AB187" i="4"/>
  <c r="AA187" i="4"/>
  <c r="Y187" i="4"/>
  <c r="X187" i="4"/>
  <c r="W187" i="4"/>
  <c r="U187" i="4"/>
  <c r="T187" i="4"/>
  <c r="S187" i="4"/>
  <c r="Q187" i="4"/>
  <c r="P187" i="4"/>
  <c r="O187" i="4"/>
  <c r="M187" i="4"/>
  <c r="L187" i="4"/>
  <c r="I187" i="4"/>
  <c r="H187" i="4"/>
  <c r="G187" i="4"/>
  <c r="E187" i="4"/>
  <c r="D187" i="4"/>
  <c r="C187" i="4"/>
  <c r="AO186" i="4"/>
  <c r="AN186" i="4"/>
  <c r="AM186" i="4"/>
  <c r="AK186" i="4"/>
  <c r="AJ186" i="4"/>
  <c r="AI186" i="4"/>
  <c r="AG186" i="4"/>
  <c r="AF186" i="4"/>
  <c r="AE186" i="4"/>
  <c r="AC186" i="4"/>
  <c r="AB186" i="4"/>
  <c r="AA186" i="4"/>
  <c r="Y186" i="4"/>
  <c r="X186" i="4"/>
  <c r="U186" i="4"/>
  <c r="T186" i="4"/>
  <c r="S186" i="4"/>
  <c r="Q186" i="4"/>
  <c r="P186" i="4"/>
  <c r="O186" i="4"/>
  <c r="M186" i="4"/>
  <c r="L186" i="4"/>
  <c r="K186" i="4"/>
  <c r="I186" i="4"/>
  <c r="H186" i="4"/>
  <c r="E186" i="4"/>
  <c r="D186" i="4"/>
  <c r="C186" i="4"/>
  <c r="AO185" i="4"/>
  <c r="AN185" i="4"/>
  <c r="AM185" i="4"/>
  <c r="AK185" i="4"/>
  <c r="AJ185" i="4"/>
  <c r="AI185" i="4"/>
  <c r="AG185" i="4"/>
  <c r="AF185" i="4"/>
  <c r="AE185" i="4"/>
  <c r="AC185" i="4"/>
  <c r="AB185" i="4"/>
  <c r="AA185" i="4"/>
  <c r="Y185" i="4"/>
  <c r="X185" i="4"/>
  <c r="W185" i="4"/>
  <c r="U185" i="4"/>
  <c r="T185" i="4"/>
  <c r="S185" i="4"/>
  <c r="Q185" i="4"/>
  <c r="P185" i="4"/>
  <c r="O185" i="4"/>
  <c r="M185" i="4"/>
  <c r="L185" i="4"/>
  <c r="K185" i="4"/>
  <c r="I185" i="4"/>
  <c r="H185" i="4"/>
  <c r="G185" i="4"/>
  <c r="E185" i="4"/>
  <c r="D185" i="4"/>
  <c r="C185" i="4"/>
  <c r="AO184" i="4"/>
  <c r="AN184" i="4"/>
  <c r="AM184" i="4"/>
  <c r="AK184" i="4"/>
  <c r="AJ184" i="4"/>
  <c r="AI184" i="4"/>
  <c r="AG184" i="4"/>
  <c r="AF184" i="4"/>
  <c r="AE184" i="4"/>
  <c r="AC184" i="4"/>
  <c r="AB184" i="4"/>
  <c r="AA184" i="4"/>
  <c r="Y184" i="4"/>
  <c r="X184" i="4"/>
  <c r="W184" i="4"/>
  <c r="U184" i="4"/>
  <c r="T184" i="4"/>
  <c r="S184" i="4"/>
  <c r="Q184" i="4"/>
  <c r="P184" i="4"/>
  <c r="O184" i="4"/>
  <c r="M184" i="4"/>
  <c r="L184" i="4"/>
  <c r="K184" i="4"/>
  <c r="I184" i="4"/>
  <c r="H184" i="4"/>
  <c r="G184" i="4"/>
  <c r="E184" i="4"/>
  <c r="D184" i="4"/>
  <c r="C184" i="4"/>
  <c r="AO183" i="4"/>
  <c r="AN183" i="4"/>
  <c r="AM183" i="4"/>
  <c r="AK183" i="4"/>
  <c r="AJ183" i="4"/>
  <c r="AI183" i="4"/>
  <c r="AG183" i="4"/>
  <c r="AF183" i="4"/>
  <c r="AE183" i="4"/>
  <c r="AC183" i="4"/>
  <c r="AB183" i="4"/>
  <c r="AA183" i="4"/>
  <c r="Y183" i="4"/>
  <c r="X183" i="4"/>
  <c r="W183" i="4"/>
  <c r="U183" i="4"/>
  <c r="T183" i="4"/>
  <c r="S183" i="4"/>
  <c r="Q183" i="4"/>
  <c r="P183" i="4"/>
  <c r="O183" i="4"/>
  <c r="M183" i="4"/>
  <c r="L183" i="4"/>
  <c r="K183" i="4"/>
  <c r="I183" i="4"/>
  <c r="H183" i="4"/>
  <c r="G183" i="4"/>
  <c r="E183" i="4"/>
  <c r="D183" i="4"/>
  <c r="C183" i="4"/>
  <c r="AO182" i="4"/>
  <c r="AN182" i="4"/>
  <c r="AM182" i="4"/>
  <c r="AK182" i="4"/>
  <c r="AJ182" i="4"/>
  <c r="AI182" i="4"/>
  <c r="AG182" i="4"/>
  <c r="AF182" i="4"/>
  <c r="AE182" i="4"/>
  <c r="AC182" i="4"/>
  <c r="AB182" i="4"/>
  <c r="AA182" i="4"/>
  <c r="Y182" i="4"/>
  <c r="X182" i="4"/>
  <c r="W182" i="4"/>
  <c r="U182" i="4"/>
  <c r="T182" i="4"/>
  <c r="S182" i="4"/>
  <c r="Q182" i="4"/>
  <c r="P182" i="4"/>
  <c r="O182" i="4"/>
  <c r="M182" i="4"/>
  <c r="L182" i="4"/>
  <c r="K182" i="4"/>
  <c r="I182" i="4"/>
  <c r="H182" i="4"/>
  <c r="G182" i="4"/>
  <c r="E182" i="4"/>
  <c r="D182" i="4"/>
  <c r="C182" i="4"/>
  <c r="AO181" i="4"/>
  <c r="AN181" i="4"/>
  <c r="AM181" i="4"/>
  <c r="AK181" i="4"/>
  <c r="AJ181" i="4"/>
  <c r="AI181" i="4"/>
  <c r="AG181" i="4"/>
  <c r="AF181" i="4"/>
  <c r="AE181" i="4"/>
  <c r="AC181" i="4"/>
  <c r="AB181" i="4"/>
  <c r="AA181" i="4"/>
  <c r="Y181" i="4"/>
  <c r="X181" i="4"/>
  <c r="W181" i="4"/>
  <c r="U181" i="4"/>
  <c r="T181" i="4"/>
  <c r="S181" i="4"/>
  <c r="Q181" i="4"/>
  <c r="P181" i="4"/>
  <c r="O181" i="4"/>
  <c r="M181" i="4"/>
  <c r="L181" i="4"/>
  <c r="K181" i="4"/>
  <c r="I181" i="4"/>
  <c r="H181" i="4"/>
  <c r="G181" i="4"/>
  <c r="E181" i="4"/>
  <c r="D181" i="4"/>
  <c r="C181" i="4"/>
  <c r="AO180" i="4"/>
  <c r="AN180" i="4"/>
  <c r="AM180" i="4"/>
  <c r="AK180" i="4"/>
  <c r="AJ180" i="4"/>
  <c r="AI180" i="4"/>
  <c r="AG180" i="4"/>
  <c r="AF180" i="4"/>
  <c r="AE180" i="4"/>
  <c r="AC180" i="4"/>
  <c r="AB180" i="4"/>
  <c r="AA180" i="4"/>
  <c r="Y180" i="4"/>
  <c r="X180" i="4"/>
  <c r="W180" i="4"/>
  <c r="U180" i="4"/>
  <c r="T180" i="4"/>
  <c r="S180" i="4"/>
  <c r="Q180" i="4"/>
  <c r="P180" i="4"/>
  <c r="O180" i="4"/>
  <c r="M180" i="4"/>
  <c r="L180" i="4"/>
  <c r="K180" i="4"/>
  <c r="I180" i="4"/>
  <c r="H180" i="4"/>
  <c r="G180" i="4"/>
  <c r="E180" i="4"/>
  <c r="D180" i="4"/>
  <c r="C180" i="4"/>
  <c r="AO179" i="4"/>
  <c r="AN179" i="4"/>
  <c r="AM179" i="4"/>
  <c r="AK179" i="4"/>
  <c r="AJ179" i="4"/>
  <c r="AI179" i="4"/>
  <c r="AG179" i="4"/>
  <c r="AF179" i="4"/>
  <c r="AE179" i="4"/>
  <c r="AC179" i="4"/>
  <c r="AB179" i="4"/>
  <c r="AA179" i="4"/>
  <c r="Y179" i="4"/>
  <c r="X179" i="4"/>
  <c r="W179" i="4"/>
  <c r="U179" i="4"/>
  <c r="T179" i="4"/>
  <c r="S179" i="4"/>
  <c r="Q179" i="4"/>
  <c r="P179" i="4"/>
  <c r="O179" i="4"/>
  <c r="M179" i="4"/>
  <c r="L179" i="4"/>
  <c r="K179" i="4"/>
  <c r="I179" i="4"/>
  <c r="H179" i="4"/>
  <c r="G179" i="4"/>
  <c r="E179" i="4"/>
  <c r="D179" i="4"/>
  <c r="C179" i="4"/>
  <c r="AO178" i="4"/>
  <c r="AN178" i="4"/>
  <c r="AM178" i="4"/>
  <c r="AK178" i="4"/>
  <c r="AJ178" i="4"/>
  <c r="AI178" i="4"/>
  <c r="AG178" i="4"/>
  <c r="AF178" i="4"/>
  <c r="AE178" i="4"/>
  <c r="AC178" i="4"/>
  <c r="AB178" i="4"/>
  <c r="AA178" i="4"/>
  <c r="Y178" i="4"/>
  <c r="X178" i="4"/>
  <c r="W178" i="4"/>
  <c r="U178" i="4"/>
  <c r="T178" i="4"/>
  <c r="S178" i="4"/>
  <c r="Q178" i="4"/>
  <c r="P178" i="4"/>
  <c r="O178" i="4"/>
  <c r="M178" i="4"/>
  <c r="L178" i="4"/>
  <c r="K178" i="4"/>
  <c r="I178" i="4"/>
  <c r="H178" i="4"/>
  <c r="G178" i="4"/>
  <c r="E178" i="4"/>
  <c r="D178" i="4"/>
  <c r="C178" i="4"/>
  <c r="AO177" i="4"/>
  <c r="AN177" i="4"/>
  <c r="AM177" i="4"/>
  <c r="AK177" i="4"/>
  <c r="AJ177" i="4"/>
  <c r="AI177" i="4"/>
  <c r="AG177" i="4"/>
  <c r="AF177" i="4"/>
  <c r="AE177" i="4"/>
  <c r="AC177" i="4"/>
  <c r="AB177" i="4"/>
  <c r="AA177" i="4"/>
  <c r="Y177" i="4"/>
  <c r="X177" i="4"/>
  <c r="W177" i="4"/>
  <c r="U177" i="4"/>
  <c r="T177" i="4"/>
  <c r="S177" i="4"/>
  <c r="Q177" i="4"/>
  <c r="P177" i="4"/>
  <c r="O177" i="4"/>
  <c r="M177" i="4"/>
  <c r="L177" i="4"/>
  <c r="K177" i="4"/>
  <c r="I177" i="4"/>
  <c r="H177" i="4"/>
  <c r="G177" i="4"/>
  <c r="E177" i="4"/>
  <c r="D177" i="4"/>
  <c r="C177" i="4"/>
  <c r="AO176" i="4"/>
  <c r="AN176" i="4"/>
  <c r="AM176" i="4"/>
  <c r="AK176" i="4"/>
  <c r="AJ176" i="4"/>
  <c r="AI176" i="4"/>
  <c r="AG176" i="4"/>
  <c r="AF176" i="4"/>
  <c r="AE176" i="4"/>
  <c r="AC176" i="4"/>
  <c r="AB176" i="4"/>
  <c r="AA176" i="4"/>
  <c r="Y176" i="4"/>
  <c r="X176" i="4"/>
  <c r="W176" i="4"/>
  <c r="U176" i="4"/>
  <c r="T176" i="4"/>
  <c r="S176" i="4"/>
  <c r="Q176" i="4"/>
  <c r="P176" i="4"/>
  <c r="O176" i="4"/>
  <c r="M176" i="4"/>
  <c r="L176" i="4"/>
  <c r="K176" i="4"/>
  <c r="I176" i="4"/>
  <c r="H176" i="4"/>
  <c r="G176" i="4"/>
  <c r="E176" i="4"/>
  <c r="D176" i="4"/>
  <c r="AO175" i="4"/>
  <c r="AN175" i="4"/>
  <c r="AM175" i="4"/>
  <c r="AK175" i="4"/>
  <c r="AJ175" i="4"/>
  <c r="AI175" i="4"/>
  <c r="AG175" i="4"/>
  <c r="AF175" i="4"/>
  <c r="AE175" i="4"/>
  <c r="AC175" i="4"/>
  <c r="AB175" i="4"/>
  <c r="AA175" i="4"/>
  <c r="Y175" i="4"/>
  <c r="X175" i="4"/>
  <c r="W175" i="4"/>
  <c r="U175" i="4"/>
  <c r="T175" i="4"/>
  <c r="S175" i="4"/>
  <c r="Q175" i="4"/>
  <c r="P175" i="4"/>
  <c r="O175" i="4"/>
  <c r="M175" i="4"/>
  <c r="L175" i="4"/>
  <c r="K175" i="4"/>
  <c r="I175" i="4"/>
  <c r="H175" i="4"/>
  <c r="G175" i="4"/>
  <c r="E175" i="4"/>
  <c r="D175" i="4"/>
  <c r="C175" i="4"/>
  <c r="AO174" i="4"/>
  <c r="AN174" i="4"/>
  <c r="AM174" i="4"/>
  <c r="AK174" i="4"/>
  <c r="AJ174" i="4"/>
  <c r="AI174" i="4"/>
  <c r="AG174" i="4"/>
  <c r="AF174" i="4"/>
  <c r="AE174" i="4"/>
  <c r="AC174" i="4"/>
  <c r="AB174" i="4"/>
  <c r="AA174" i="4"/>
  <c r="Y174" i="4"/>
  <c r="X174" i="4"/>
  <c r="W174" i="4"/>
  <c r="U174" i="4"/>
  <c r="T174" i="4"/>
  <c r="S174" i="4"/>
  <c r="Q174" i="4"/>
  <c r="P174" i="4"/>
  <c r="M174" i="4"/>
  <c r="L174" i="4"/>
  <c r="I174" i="4"/>
  <c r="H174" i="4"/>
  <c r="G174" i="4"/>
  <c r="E174" i="4"/>
  <c r="D174" i="4"/>
  <c r="C174" i="4"/>
  <c r="AO173" i="4"/>
  <c r="AN173" i="4"/>
  <c r="AM173" i="4"/>
  <c r="AK173" i="4"/>
  <c r="AJ173" i="4"/>
  <c r="AI173" i="4"/>
  <c r="AG173" i="4"/>
  <c r="AF173" i="4"/>
  <c r="AE173" i="4"/>
  <c r="AC173" i="4"/>
  <c r="AB173" i="4"/>
  <c r="AA173" i="4"/>
  <c r="Y173" i="4"/>
  <c r="X173" i="4"/>
  <c r="W173" i="4"/>
  <c r="U173" i="4"/>
  <c r="T173" i="4"/>
  <c r="S173" i="4"/>
  <c r="Q173" i="4"/>
  <c r="P173" i="4"/>
  <c r="O173" i="4"/>
  <c r="M173" i="4"/>
  <c r="L173" i="4"/>
  <c r="K173" i="4"/>
  <c r="I173" i="4"/>
  <c r="H173" i="4"/>
  <c r="G173" i="4"/>
  <c r="E173" i="4"/>
  <c r="D173" i="4"/>
  <c r="C173" i="4"/>
  <c r="AO172" i="4"/>
  <c r="AN172" i="4"/>
  <c r="AM172" i="4"/>
  <c r="AK172" i="4"/>
  <c r="AJ172" i="4"/>
  <c r="AI172" i="4"/>
  <c r="AG172" i="4"/>
  <c r="AF172" i="4"/>
  <c r="AE172" i="4"/>
  <c r="AC172" i="4"/>
  <c r="AB172" i="4"/>
  <c r="AA172" i="4"/>
  <c r="Y172" i="4"/>
  <c r="X172" i="4"/>
  <c r="W172" i="4"/>
  <c r="U172" i="4"/>
  <c r="T172" i="4"/>
  <c r="S172" i="4"/>
  <c r="Q172" i="4"/>
  <c r="P172" i="4"/>
  <c r="O172" i="4"/>
  <c r="M172" i="4"/>
  <c r="L172" i="4"/>
  <c r="K172" i="4"/>
  <c r="I172" i="4"/>
  <c r="H172" i="4"/>
  <c r="G172" i="4"/>
  <c r="E172" i="4"/>
  <c r="D172" i="4"/>
  <c r="C172" i="4"/>
  <c r="AO171" i="4"/>
  <c r="AN171" i="4"/>
  <c r="AM171" i="4"/>
  <c r="AK171" i="4"/>
  <c r="AJ171" i="4"/>
  <c r="AI171" i="4"/>
  <c r="AG171" i="4"/>
  <c r="AF171" i="4"/>
  <c r="AE171" i="4"/>
  <c r="AC171" i="4"/>
  <c r="AB171" i="4"/>
  <c r="AA171" i="4"/>
  <c r="Y171" i="4"/>
  <c r="X171" i="4"/>
  <c r="W171" i="4"/>
  <c r="U171" i="4"/>
  <c r="T171" i="4"/>
  <c r="S171" i="4"/>
  <c r="Q171" i="4"/>
  <c r="P171" i="4"/>
  <c r="O171" i="4"/>
  <c r="M171" i="4"/>
  <c r="L171" i="4"/>
  <c r="K171" i="4"/>
  <c r="I171" i="4"/>
  <c r="H171" i="4"/>
  <c r="G171" i="4"/>
  <c r="E171" i="4"/>
  <c r="D171" i="4"/>
  <c r="C171" i="4"/>
  <c r="AO170" i="4"/>
  <c r="AN170" i="4"/>
  <c r="AM170" i="4"/>
  <c r="AK170" i="4"/>
  <c r="AJ170" i="4"/>
  <c r="AI170" i="4"/>
  <c r="AG170" i="4"/>
  <c r="AF170" i="4"/>
  <c r="AE170" i="4"/>
  <c r="AC170" i="4"/>
  <c r="AB170" i="4"/>
  <c r="AA170" i="4"/>
  <c r="Y170" i="4"/>
  <c r="X170" i="4"/>
  <c r="W170" i="4"/>
  <c r="U170" i="4"/>
  <c r="T170" i="4"/>
  <c r="S170" i="4"/>
  <c r="Q170" i="4"/>
  <c r="P170" i="4"/>
  <c r="O170" i="4"/>
  <c r="M170" i="4"/>
  <c r="L170" i="4"/>
  <c r="K170" i="4"/>
  <c r="I170" i="4"/>
  <c r="H170" i="4"/>
  <c r="G170" i="4"/>
  <c r="E170" i="4"/>
  <c r="D170" i="4"/>
  <c r="C170" i="4"/>
  <c r="AO169" i="4"/>
  <c r="AN169" i="4"/>
  <c r="AM169" i="4"/>
  <c r="AK169" i="4"/>
  <c r="AJ169" i="4"/>
  <c r="AI169" i="4"/>
  <c r="AG169" i="4"/>
  <c r="AF169" i="4"/>
  <c r="AE169" i="4"/>
  <c r="AC169" i="4"/>
  <c r="AB169" i="4"/>
  <c r="AA169" i="4"/>
  <c r="Y169" i="4"/>
  <c r="X169" i="4"/>
  <c r="W169" i="4"/>
  <c r="U169" i="4"/>
  <c r="T169" i="4"/>
  <c r="S169" i="4"/>
  <c r="Q169" i="4"/>
  <c r="P169" i="4"/>
  <c r="O169" i="4"/>
  <c r="M169" i="4"/>
  <c r="L169" i="4"/>
  <c r="K169" i="4"/>
  <c r="I169" i="4"/>
  <c r="H169" i="4"/>
  <c r="G169" i="4"/>
  <c r="E169" i="4"/>
  <c r="D169" i="4"/>
  <c r="C169" i="4"/>
  <c r="AO168" i="4"/>
  <c r="AN168" i="4"/>
  <c r="AM168" i="4"/>
  <c r="AK168" i="4"/>
  <c r="AJ168" i="4"/>
  <c r="AI168" i="4"/>
  <c r="AG168" i="4"/>
  <c r="AF168" i="4"/>
  <c r="AE168" i="4"/>
  <c r="AC168" i="4"/>
  <c r="AB168" i="4"/>
  <c r="AA168" i="4"/>
  <c r="Y168" i="4"/>
  <c r="X168" i="4"/>
  <c r="W168" i="4"/>
  <c r="U168" i="4"/>
  <c r="T168" i="4"/>
  <c r="S168" i="4"/>
  <c r="Q168" i="4"/>
  <c r="P168" i="4"/>
  <c r="O168" i="4"/>
  <c r="M168" i="4"/>
  <c r="L168" i="4"/>
  <c r="K168" i="4"/>
  <c r="I168" i="4"/>
  <c r="H168" i="4"/>
  <c r="G168" i="4"/>
  <c r="E168" i="4"/>
  <c r="D168" i="4"/>
  <c r="C168" i="4"/>
  <c r="AO167" i="4"/>
  <c r="AN167" i="4"/>
  <c r="AM167" i="4"/>
  <c r="AK167" i="4"/>
  <c r="AJ167" i="4"/>
  <c r="AI167" i="4"/>
  <c r="AG167" i="4"/>
  <c r="AF167" i="4"/>
  <c r="AE167" i="4"/>
  <c r="AC167" i="4"/>
  <c r="AB167" i="4"/>
  <c r="AA167" i="4"/>
  <c r="Y167" i="4"/>
  <c r="X167" i="4"/>
  <c r="W167" i="4"/>
  <c r="U167" i="4"/>
  <c r="T167" i="4"/>
  <c r="S167" i="4"/>
  <c r="Q167" i="4"/>
  <c r="P167" i="4"/>
  <c r="O167" i="4"/>
  <c r="M167" i="4"/>
  <c r="L167" i="4"/>
  <c r="K167" i="4"/>
  <c r="I167" i="4"/>
  <c r="H167" i="4"/>
  <c r="G167" i="4"/>
  <c r="E167" i="4"/>
  <c r="D167" i="4"/>
  <c r="C167" i="4"/>
  <c r="AO166" i="4"/>
  <c r="AN166" i="4"/>
  <c r="AM166" i="4"/>
  <c r="AK166" i="4"/>
  <c r="AJ166" i="4"/>
  <c r="AI166" i="4"/>
  <c r="AG166" i="4"/>
  <c r="AF166" i="4"/>
  <c r="AE166" i="4"/>
  <c r="AC166" i="4"/>
  <c r="AB166" i="4"/>
  <c r="AA166" i="4"/>
  <c r="Y166" i="4"/>
  <c r="X166" i="4"/>
  <c r="W166" i="4"/>
  <c r="U166" i="4"/>
  <c r="T166" i="4"/>
  <c r="Q166" i="4"/>
  <c r="P166" i="4"/>
  <c r="O166" i="4"/>
  <c r="M166" i="4"/>
  <c r="L166" i="4"/>
  <c r="K166" i="4"/>
  <c r="I166" i="4"/>
  <c r="H166" i="4"/>
  <c r="G166" i="4"/>
  <c r="E166" i="4"/>
  <c r="D166" i="4"/>
  <c r="C166" i="4"/>
  <c r="AO165" i="4"/>
  <c r="AN165" i="4"/>
  <c r="AM165" i="4"/>
  <c r="AK165" i="4"/>
  <c r="AJ165" i="4"/>
  <c r="AI165" i="4"/>
  <c r="AG165" i="4"/>
  <c r="AF165" i="4"/>
  <c r="AE165" i="4"/>
  <c r="AC165" i="4"/>
  <c r="AB165" i="4"/>
  <c r="AA165" i="4"/>
  <c r="Y165" i="4"/>
  <c r="X165" i="4"/>
  <c r="W165" i="4"/>
  <c r="U165" i="4"/>
  <c r="T165" i="4"/>
  <c r="S165" i="4"/>
  <c r="Q165" i="4"/>
  <c r="P165" i="4"/>
  <c r="O165" i="4"/>
  <c r="M165" i="4"/>
  <c r="L165" i="4"/>
  <c r="I165" i="4"/>
  <c r="H165" i="4"/>
  <c r="G165" i="4"/>
  <c r="E165" i="4"/>
  <c r="D165" i="4"/>
  <c r="C165" i="4"/>
  <c r="AO164" i="4"/>
  <c r="AN164" i="4"/>
  <c r="AM164" i="4"/>
  <c r="AK164" i="4"/>
  <c r="AJ164" i="4"/>
  <c r="AI164" i="4"/>
  <c r="AG164" i="4"/>
  <c r="AF164" i="4"/>
  <c r="AE164" i="4"/>
  <c r="AC164" i="4"/>
  <c r="AB164" i="4"/>
  <c r="AA164" i="4"/>
  <c r="Y164" i="4"/>
  <c r="X164" i="4"/>
  <c r="W164" i="4"/>
  <c r="U164" i="4"/>
  <c r="T164" i="4"/>
  <c r="S164" i="4"/>
  <c r="Q164" i="4"/>
  <c r="P164" i="4"/>
  <c r="O164" i="4"/>
  <c r="M164" i="4"/>
  <c r="L164" i="4"/>
  <c r="K164" i="4"/>
  <c r="I164" i="4"/>
  <c r="H164" i="4"/>
  <c r="G164" i="4"/>
  <c r="E164" i="4"/>
  <c r="D164" i="4"/>
  <c r="C164" i="4"/>
  <c r="AO163" i="4"/>
  <c r="AN163" i="4"/>
  <c r="AM163" i="4"/>
  <c r="AK163" i="4"/>
  <c r="AJ163" i="4"/>
  <c r="AI163" i="4"/>
  <c r="AG163" i="4"/>
  <c r="AF163" i="4"/>
  <c r="AE163" i="4"/>
  <c r="AC163" i="4"/>
  <c r="AB163" i="4"/>
  <c r="AA163" i="4"/>
  <c r="Y163" i="4"/>
  <c r="X163" i="4"/>
  <c r="W163" i="4"/>
  <c r="U163" i="4"/>
  <c r="T163" i="4"/>
  <c r="Q163" i="4"/>
  <c r="P163" i="4"/>
  <c r="M163" i="4"/>
  <c r="L163" i="4"/>
  <c r="K163" i="4"/>
  <c r="I163" i="4"/>
  <c r="H163" i="4"/>
  <c r="G163" i="4"/>
  <c r="E163" i="4"/>
  <c r="D163" i="4"/>
  <c r="C163" i="4"/>
  <c r="AO162" i="4"/>
  <c r="AN162" i="4"/>
  <c r="AM162" i="4"/>
  <c r="AK162" i="4"/>
  <c r="AJ162" i="4"/>
  <c r="AI162" i="4"/>
  <c r="AG162" i="4"/>
  <c r="AF162" i="4"/>
  <c r="AE162" i="4"/>
  <c r="AC162" i="4"/>
  <c r="AB162" i="4"/>
  <c r="AA162" i="4"/>
  <c r="Y162" i="4"/>
  <c r="X162" i="4"/>
  <c r="W162" i="4"/>
  <c r="U162" i="4"/>
  <c r="T162" i="4"/>
  <c r="S162" i="4"/>
  <c r="Q162" i="4"/>
  <c r="P162" i="4"/>
  <c r="M162" i="4"/>
  <c r="L162" i="4"/>
  <c r="K162" i="4"/>
  <c r="I162" i="4"/>
  <c r="H162" i="4"/>
  <c r="G162" i="4"/>
  <c r="E162" i="4"/>
  <c r="D162" i="4"/>
  <c r="C162" i="4"/>
  <c r="AO161" i="4"/>
  <c r="AN161" i="4"/>
  <c r="AM161" i="4"/>
  <c r="AK161" i="4"/>
  <c r="AJ161" i="4"/>
  <c r="AI161" i="4"/>
  <c r="AG161" i="4"/>
  <c r="AF161" i="4"/>
  <c r="AE161" i="4"/>
  <c r="AC161" i="4"/>
  <c r="AB161" i="4"/>
  <c r="AA161" i="4"/>
  <c r="Y161" i="4"/>
  <c r="X161" i="4"/>
  <c r="W161" i="4"/>
  <c r="U161" i="4"/>
  <c r="T161" i="4"/>
  <c r="S161" i="4"/>
  <c r="Q161" i="4"/>
  <c r="P161" i="4"/>
  <c r="O161" i="4"/>
  <c r="M161" i="4"/>
  <c r="L161" i="4"/>
  <c r="K161" i="4"/>
  <c r="I161" i="4"/>
  <c r="H161" i="4"/>
  <c r="G161" i="4"/>
  <c r="E161" i="4"/>
  <c r="D161" i="4"/>
  <c r="C161" i="4"/>
  <c r="AO160" i="4"/>
  <c r="AN160" i="4"/>
  <c r="AM160" i="4"/>
  <c r="AK160" i="4"/>
  <c r="AJ160" i="4"/>
  <c r="AI160" i="4"/>
  <c r="AG160" i="4"/>
  <c r="AF160" i="4"/>
  <c r="AE160" i="4"/>
  <c r="AC160" i="4"/>
  <c r="AB160" i="4"/>
  <c r="AA160" i="4"/>
  <c r="Y160" i="4"/>
  <c r="X160" i="4"/>
  <c r="W160" i="4"/>
  <c r="U160" i="4"/>
  <c r="T160" i="4"/>
  <c r="S160" i="4"/>
  <c r="Q160" i="4"/>
  <c r="P160" i="4"/>
  <c r="O160" i="4"/>
  <c r="M160" i="4"/>
  <c r="L160" i="4"/>
  <c r="K160" i="4"/>
  <c r="I160" i="4"/>
  <c r="H160" i="4"/>
  <c r="G160" i="4"/>
  <c r="E160" i="4"/>
  <c r="D160" i="4"/>
  <c r="AO159" i="4"/>
  <c r="AN159" i="4"/>
  <c r="AM159" i="4"/>
  <c r="AK159" i="4"/>
  <c r="AJ159" i="4"/>
  <c r="AI159" i="4"/>
  <c r="AG159" i="4"/>
  <c r="AF159" i="4"/>
  <c r="AE159" i="4"/>
  <c r="AC159" i="4"/>
  <c r="AB159" i="4"/>
  <c r="AA159" i="4"/>
  <c r="Y159" i="4"/>
  <c r="X159" i="4"/>
  <c r="W159" i="4"/>
  <c r="U159" i="4"/>
  <c r="T159" i="4"/>
  <c r="S159" i="4"/>
  <c r="Q159" i="4"/>
  <c r="P159" i="4"/>
  <c r="O159" i="4"/>
  <c r="M159" i="4"/>
  <c r="L159" i="4"/>
  <c r="K159" i="4"/>
  <c r="I159" i="4"/>
  <c r="H159" i="4"/>
  <c r="G159" i="4"/>
  <c r="E159" i="4"/>
  <c r="D159" i="4"/>
  <c r="C159" i="4"/>
  <c r="AO158" i="4"/>
  <c r="AN158" i="4"/>
  <c r="AM158" i="4"/>
  <c r="AK158" i="4"/>
  <c r="AJ158" i="4"/>
  <c r="AI158" i="4"/>
  <c r="AG158" i="4"/>
  <c r="AF158" i="4"/>
  <c r="AE158" i="4"/>
  <c r="AC158" i="4"/>
  <c r="AB158" i="4"/>
  <c r="AA158" i="4"/>
  <c r="Y158" i="4"/>
  <c r="X158" i="4"/>
  <c r="W158" i="4"/>
  <c r="U158" i="4"/>
  <c r="T158" i="4"/>
  <c r="S158" i="4"/>
  <c r="Q158" i="4"/>
  <c r="P158" i="4"/>
  <c r="O158" i="4"/>
  <c r="M158" i="4"/>
  <c r="L158" i="4"/>
  <c r="K158" i="4"/>
  <c r="I158" i="4"/>
  <c r="H158" i="4"/>
  <c r="G158" i="4"/>
  <c r="E158" i="4"/>
  <c r="D158" i="4"/>
  <c r="C158" i="4"/>
  <c r="AO157" i="4"/>
  <c r="AN157" i="4"/>
  <c r="AM157" i="4"/>
  <c r="AK157" i="4"/>
  <c r="AJ157" i="4"/>
  <c r="AI157" i="4"/>
  <c r="AG157" i="4"/>
  <c r="AF157" i="4"/>
  <c r="AE157" i="4"/>
  <c r="AC157" i="4"/>
  <c r="AB157" i="4"/>
  <c r="AA157" i="4"/>
  <c r="Y157" i="4"/>
  <c r="X157" i="4"/>
  <c r="W157" i="4"/>
  <c r="U157" i="4"/>
  <c r="T157" i="4"/>
  <c r="S157" i="4"/>
  <c r="Q157" i="4"/>
  <c r="P157" i="4"/>
  <c r="M157" i="4"/>
  <c r="L157" i="4"/>
  <c r="I157" i="4"/>
  <c r="H157" i="4"/>
  <c r="E157" i="4"/>
  <c r="D157" i="4"/>
  <c r="C157" i="4"/>
  <c r="AO156" i="4"/>
  <c r="AN156" i="4"/>
  <c r="AM156" i="4"/>
  <c r="AK156" i="4"/>
  <c r="AJ156" i="4"/>
  <c r="AI156" i="4"/>
  <c r="AG156" i="4"/>
  <c r="AF156" i="4"/>
  <c r="AE156" i="4"/>
  <c r="AC156" i="4"/>
  <c r="AB156" i="4"/>
  <c r="AA156" i="4"/>
  <c r="Y156" i="4"/>
  <c r="X156" i="4"/>
  <c r="W156" i="4"/>
  <c r="U156" i="4"/>
  <c r="T156" i="4"/>
  <c r="S156" i="4"/>
  <c r="Q156" i="4"/>
  <c r="P156" i="4"/>
  <c r="O156" i="4"/>
  <c r="M156" i="4"/>
  <c r="L156" i="4"/>
  <c r="K156" i="4"/>
  <c r="I156" i="4"/>
  <c r="H156" i="4"/>
  <c r="G156" i="4"/>
  <c r="E156" i="4"/>
  <c r="D156" i="4"/>
  <c r="C156" i="4"/>
  <c r="AO155" i="4"/>
  <c r="AN155" i="4"/>
  <c r="AM155" i="4"/>
  <c r="AK155" i="4"/>
  <c r="AJ155" i="4"/>
  <c r="AI155" i="4"/>
  <c r="AG155" i="4"/>
  <c r="AF155" i="4"/>
  <c r="AE155" i="4"/>
  <c r="AC155" i="4"/>
  <c r="AB155" i="4"/>
  <c r="AA155" i="4"/>
  <c r="Y155" i="4"/>
  <c r="X155" i="4"/>
  <c r="W155" i="4"/>
  <c r="U155" i="4"/>
  <c r="T155" i="4"/>
  <c r="S155" i="4"/>
  <c r="Q155" i="4"/>
  <c r="P155" i="4"/>
  <c r="O155" i="4"/>
  <c r="M155" i="4"/>
  <c r="L155" i="4"/>
  <c r="K155" i="4"/>
  <c r="I155" i="4"/>
  <c r="H155" i="4"/>
  <c r="G155" i="4"/>
  <c r="E155" i="4"/>
  <c r="D155" i="4"/>
  <c r="C155" i="4"/>
  <c r="AO154" i="4"/>
  <c r="AN154" i="4"/>
  <c r="AM154" i="4"/>
  <c r="AK154" i="4"/>
  <c r="AJ154" i="4"/>
  <c r="AI154" i="4"/>
  <c r="AG154" i="4"/>
  <c r="AF154" i="4"/>
  <c r="AE154" i="4"/>
  <c r="AC154" i="4"/>
  <c r="AB154" i="4"/>
  <c r="AA154" i="4"/>
  <c r="Y154" i="4"/>
  <c r="X154" i="4"/>
  <c r="W154" i="4"/>
  <c r="U154" i="4"/>
  <c r="T154" i="4"/>
  <c r="S154" i="4"/>
  <c r="Q154" i="4"/>
  <c r="P154" i="4"/>
  <c r="O154" i="4"/>
  <c r="M154" i="4"/>
  <c r="L154" i="4"/>
  <c r="K154" i="4"/>
  <c r="I154" i="4"/>
  <c r="H154" i="4"/>
  <c r="G154" i="4"/>
  <c r="E154" i="4"/>
  <c r="D154" i="4"/>
  <c r="C154" i="4"/>
  <c r="AO153" i="4"/>
  <c r="AN153" i="4"/>
  <c r="AM153" i="4"/>
  <c r="AK153" i="4"/>
  <c r="AJ153" i="4"/>
  <c r="AI153" i="4"/>
  <c r="AG153" i="4"/>
  <c r="AF153" i="4"/>
  <c r="AE153" i="4"/>
  <c r="AC153" i="4"/>
  <c r="AB153" i="4"/>
  <c r="AA153" i="4"/>
  <c r="Y153" i="4"/>
  <c r="X153" i="4"/>
  <c r="W153" i="4"/>
  <c r="U153" i="4"/>
  <c r="T153" i="4"/>
  <c r="S153" i="4"/>
  <c r="Q153" i="4"/>
  <c r="P153" i="4"/>
  <c r="O153" i="4"/>
  <c r="M153" i="4"/>
  <c r="L153" i="4"/>
  <c r="K153" i="4"/>
  <c r="I153" i="4"/>
  <c r="H153" i="4"/>
  <c r="G153" i="4"/>
  <c r="E153" i="4"/>
  <c r="D153" i="4"/>
  <c r="C153" i="4"/>
  <c r="AO152" i="4"/>
  <c r="AN152" i="4"/>
  <c r="AM152" i="4"/>
  <c r="AK152" i="4"/>
  <c r="AJ152" i="4"/>
  <c r="AI152" i="4"/>
  <c r="AG152" i="4"/>
  <c r="AF152" i="4"/>
  <c r="AE152" i="4"/>
  <c r="AC152" i="4"/>
  <c r="AB152" i="4"/>
  <c r="AA152" i="4"/>
  <c r="Y152" i="4"/>
  <c r="X152" i="4"/>
  <c r="W152" i="4"/>
  <c r="U152" i="4"/>
  <c r="T152" i="4"/>
  <c r="S152" i="4"/>
  <c r="Q152" i="4"/>
  <c r="P152" i="4"/>
  <c r="O152" i="4"/>
  <c r="M152" i="4"/>
  <c r="L152" i="4"/>
  <c r="K152" i="4"/>
  <c r="I152" i="4"/>
  <c r="H152" i="4"/>
  <c r="G152" i="4"/>
  <c r="E152" i="4"/>
  <c r="D152" i="4"/>
  <c r="C152" i="4"/>
  <c r="AO151" i="4"/>
  <c r="AN151" i="4"/>
  <c r="AM151" i="4"/>
  <c r="AK151" i="4"/>
  <c r="AJ151" i="4"/>
  <c r="AI151" i="4"/>
  <c r="AG151" i="4"/>
  <c r="AF151" i="4"/>
  <c r="AE151" i="4"/>
  <c r="AC151" i="4"/>
  <c r="AB151" i="4"/>
  <c r="AA151" i="4"/>
  <c r="Y151" i="4"/>
  <c r="X151" i="4"/>
  <c r="W151" i="4"/>
  <c r="U151" i="4"/>
  <c r="T151" i="4"/>
  <c r="Q151" i="4"/>
  <c r="P151" i="4"/>
  <c r="O151" i="4"/>
  <c r="M151" i="4"/>
  <c r="L151" i="4"/>
  <c r="K151" i="4"/>
  <c r="I151" i="4"/>
  <c r="H151" i="4"/>
  <c r="G151" i="4"/>
  <c r="E151" i="4"/>
  <c r="D151" i="4"/>
  <c r="C151" i="4"/>
  <c r="AO150" i="4"/>
  <c r="AN150" i="4"/>
  <c r="AM150" i="4"/>
  <c r="AK150" i="4"/>
  <c r="AJ150" i="4"/>
  <c r="AI150" i="4"/>
  <c r="AG150" i="4"/>
  <c r="AF150" i="4"/>
  <c r="AE150" i="4"/>
  <c r="AC150" i="4"/>
  <c r="AB150" i="4"/>
  <c r="AA150" i="4"/>
  <c r="Y150" i="4"/>
  <c r="X150" i="4"/>
  <c r="W150" i="4"/>
  <c r="U150" i="4"/>
  <c r="T150" i="4"/>
  <c r="S150" i="4"/>
  <c r="Q150" i="4"/>
  <c r="P150" i="4"/>
  <c r="O150" i="4"/>
  <c r="M150" i="4"/>
  <c r="L150" i="4"/>
  <c r="K150" i="4"/>
  <c r="I150" i="4"/>
  <c r="H150" i="4"/>
  <c r="G150" i="4"/>
  <c r="E150" i="4"/>
  <c r="D150" i="4"/>
  <c r="C150" i="4"/>
  <c r="AO149" i="4"/>
  <c r="AN149" i="4"/>
  <c r="AM149" i="4"/>
  <c r="AK149" i="4"/>
  <c r="AJ149" i="4"/>
  <c r="AI149" i="4"/>
  <c r="AG149" i="4"/>
  <c r="AF149" i="4"/>
  <c r="AE149" i="4"/>
  <c r="AC149" i="4"/>
  <c r="AB149" i="4"/>
  <c r="AA149" i="4"/>
  <c r="Y149" i="4"/>
  <c r="X149" i="4"/>
  <c r="W149" i="4"/>
  <c r="U149" i="4"/>
  <c r="T149" i="4"/>
  <c r="S149" i="4"/>
  <c r="Q149" i="4"/>
  <c r="P149" i="4"/>
  <c r="O149" i="4"/>
  <c r="M149" i="4"/>
  <c r="L149" i="4"/>
  <c r="K149" i="4"/>
  <c r="I149" i="4"/>
  <c r="H149" i="4"/>
  <c r="G149" i="4"/>
  <c r="E149" i="4"/>
  <c r="D149" i="4"/>
  <c r="C149" i="4"/>
  <c r="AO148" i="4"/>
  <c r="AN148" i="4"/>
  <c r="AM148" i="4"/>
  <c r="AK148" i="4"/>
  <c r="AJ148" i="4"/>
  <c r="AI148" i="4"/>
  <c r="AG148" i="4"/>
  <c r="AF148" i="4"/>
  <c r="AE148" i="4"/>
  <c r="AC148" i="4"/>
  <c r="AB148" i="4"/>
  <c r="AA148" i="4"/>
  <c r="Y148" i="4"/>
  <c r="X148" i="4"/>
  <c r="W148" i="4"/>
  <c r="U148" i="4"/>
  <c r="T148" i="4"/>
  <c r="S148" i="4"/>
  <c r="Q148" i="4"/>
  <c r="P148" i="4"/>
  <c r="O148" i="4"/>
  <c r="M148" i="4"/>
  <c r="L148" i="4"/>
  <c r="K148" i="4"/>
  <c r="I148" i="4"/>
  <c r="H148" i="4"/>
  <c r="G148" i="4"/>
  <c r="E148" i="4"/>
  <c r="D148" i="4"/>
  <c r="C148" i="4"/>
  <c r="AO147" i="4"/>
  <c r="AN147" i="4"/>
  <c r="AM147" i="4"/>
  <c r="AK147" i="4"/>
  <c r="AJ147" i="4"/>
  <c r="AI147" i="4"/>
  <c r="AG147" i="4"/>
  <c r="AF147" i="4"/>
  <c r="AE147" i="4"/>
  <c r="AC147" i="4"/>
  <c r="AB147" i="4"/>
  <c r="AA147" i="4"/>
  <c r="Y147" i="4"/>
  <c r="X147" i="4"/>
  <c r="W147" i="4"/>
  <c r="U147" i="4"/>
  <c r="T147" i="4"/>
  <c r="S147" i="4"/>
  <c r="Q147" i="4"/>
  <c r="P147" i="4"/>
  <c r="O147" i="4"/>
  <c r="M147" i="4"/>
  <c r="L147" i="4"/>
  <c r="K147" i="4"/>
  <c r="I147" i="4"/>
  <c r="H147" i="4"/>
  <c r="G147" i="4"/>
  <c r="E147" i="4"/>
  <c r="D147" i="4"/>
  <c r="C147" i="4"/>
  <c r="AO146" i="4"/>
  <c r="AN146" i="4"/>
  <c r="AM146" i="4"/>
  <c r="AK146" i="4"/>
  <c r="AJ146" i="4"/>
  <c r="AI146" i="4"/>
  <c r="AG146" i="4"/>
  <c r="AF146" i="4"/>
  <c r="AE146" i="4"/>
  <c r="AC146" i="4"/>
  <c r="AB146" i="4"/>
  <c r="AA146" i="4"/>
  <c r="Y146" i="4"/>
  <c r="X146" i="4"/>
  <c r="W146" i="4"/>
  <c r="U146" i="4"/>
  <c r="T146" i="4"/>
  <c r="S146" i="4"/>
  <c r="Q146" i="4"/>
  <c r="P146" i="4"/>
  <c r="O146" i="4"/>
  <c r="M146" i="4"/>
  <c r="L146" i="4"/>
  <c r="K146" i="4"/>
  <c r="I146" i="4"/>
  <c r="H146" i="4"/>
  <c r="G146" i="4"/>
  <c r="E146" i="4"/>
  <c r="D146" i="4"/>
  <c r="C146" i="4"/>
  <c r="AO145" i="4"/>
  <c r="AN145" i="4"/>
  <c r="AM145" i="4"/>
  <c r="AK145" i="4"/>
  <c r="AJ145" i="4"/>
  <c r="AI145" i="4"/>
  <c r="AG145" i="4"/>
  <c r="AF145" i="4"/>
  <c r="AE145" i="4"/>
  <c r="AC145" i="4"/>
  <c r="AB145" i="4"/>
  <c r="AA145" i="4"/>
  <c r="Y145" i="4"/>
  <c r="X145" i="4"/>
  <c r="W145" i="4"/>
  <c r="U145" i="4"/>
  <c r="T145" i="4"/>
  <c r="S145" i="4"/>
  <c r="Q145" i="4"/>
  <c r="P145" i="4"/>
  <c r="O145" i="4"/>
  <c r="M145" i="4"/>
  <c r="L145" i="4"/>
  <c r="K145" i="4"/>
  <c r="I145" i="4"/>
  <c r="H145" i="4"/>
  <c r="G145" i="4"/>
  <c r="E145" i="4"/>
  <c r="D145" i="4"/>
  <c r="C145" i="4"/>
  <c r="AO144" i="4"/>
  <c r="AN144" i="4"/>
  <c r="AM144" i="4"/>
  <c r="AK144" i="4"/>
  <c r="AJ144" i="4"/>
  <c r="AI144" i="4"/>
  <c r="AG144" i="4"/>
  <c r="AF144" i="4"/>
  <c r="AE144" i="4"/>
  <c r="AC144" i="4"/>
  <c r="AB144" i="4"/>
  <c r="AA144" i="4"/>
  <c r="Y144" i="4"/>
  <c r="X144" i="4"/>
  <c r="W144" i="4"/>
  <c r="U144" i="4"/>
  <c r="T144" i="4"/>
  <c r="S144" i="4"/>
  <c r="Q144" i="4"/>
  <c r="P144" i="4"/>
  <c r="O144" i="4"/>
  <c r="M144" i="4"/>
  <c r="L144" i="4"/>
  <c r="K144" i="4"/>
  <c r="I144" i="4"/>
  <c r="H144" i="4"/>
  <c r="G144" i="4"/>
  <c r="E144" i="4"/>
  <c r="D144" i="4"/>
  <c r="C144" i="4"/>
  <c r="AO143" i="4"/>
  <c r="AN143" i="4"/>
  <c r="AM143" i="4"/>
  <c r="AK143" i="4"/>
  <c r="AJ143" i="4"/>
  <c r="AI143" i="4"/>
  <c r="AG143" i="4"/>
  <c r="AF143" i="4"/>
  <c r="AE143" i="4"/>
  <c r="AC143" i="4"/>
  <c r="AB143" i="4"/>
  <c r="AA143" i="4"/>
  <c r="Y143" i="4"/>
  <c r="X143" i="4"/>
  <c r="W143" i="4"/>
  <c r="U143" i="4"/>
  <c r="T143" i="4"/>
  <c r="S143" i="4"/>
  <c r="Q143" i="4"/>
  <c r="P143" i="4"/>
  <c r="O143" i="4"/>
  <c r="M143" i="4"/>
  <c r="L143" i="4"/>
  <c r="K143" i="4"/>
  <c r="I143" i="4"/>
  <c r="H143" i="4"/>
  <c r="G143" i="4"/>
  <c r="E143" i="4"/>
  <c r="D143" i="4"/>
  <c r="C143" i="4"/>
  <c r="AO142" i="4"/>
  <c r="AN142" i="4"/>
  <c r="AM142" i="4"/>
  <c r="AK142" i="4"/>
  <c r="AJ142" i="4"/>
  <c r="AI142" i="4"/>
  <c r="AG142" i="4"/>
  <c r="AF142" i="4"/>
  <c r="AE142" i="4"/>
  <c r="AC142" i="4"/>
  <c r="AB142" i="4"/>
  <c r="AA142" i="4"/>
  <c r="Y142" i="4"/>
  <c r="X142" i="4"/>
  <c r="W142" i="4"/>
  <c r="U142" i="4"/>
  <c r="T142" i="4"/>
  <c r="S142" i="4"/>
  <c r="Q142" i="4"/>
  <c r="P142" i="4"/>
  <c r="O142" i="4"/>
  <c r="M142" i="4"/>
  <c r="L142" i="4"/>
  <c r="K142" i="4"/>
  <c r="I142" i="4"/>
  <c r="H142" i="4"/>
  <c r="G142" i="4"/>
  <c r="E142" i="4"/>
  <c r="D142" i="4"/>
  <c r="C142" i="4"/>
  <c r="AO141" i="4"/>
  <c r="AN141" i="4"/>
  <c r="AM141" i="4"/>
  <c r="AK141" i="4"/>
  <c r="AJ141" i="4"/>
  <c r="AI141" i="4"/>
  <c r="AG141" i="4"/>
  <c r="AF141" i="4"/>
  <c r="AE141" i="4"/>
  <c r="AC141" i="4"/>
  <c r="AB141" i="4"/>
  <c r="AA141" i="4"/>
  <c r="Y141" i="4"/>
  <c r="X141" i="4"/>
  <c r="W141" i="4"/>
  <c r="U141" i="4"/>
  <c r="T141" i="4"/>
  <c r="S141" i="4"/>
  <c r="Q141" i="4"/>
  <c r="P141" i="4"/>
  <c r="O141" i="4"/>
  <c r="M141" i="4"/>
  <c r="L141" i="4"/>
  <c r="K141" i="4"/>
  <c r="I141" i="4"/>
  <c r="H141" i="4"/>
  <c r="G141" i="4"/>
  <c r="E141" i="4"/>
  <c r="D141" i="4"/>
  <c r="C141" i="4"/>
  <c r="AO140" i="4"/>
  <c r="AN140" i="4"/>
  <c r="AM140" i="4"/>
  <c r="AK140" i="4"/>
  <c r="AJ140" i="4"/>
  <c r="AI140" i="4"/>
  <c r="AG140" i="4"/>
  <c r="AF140" i="4"/>
  <c r="AE140" i="4"/>
  <c r="AC140" i="4"/>
  <c r="AB140" i="4"/>
  <c r="AA140" i="4"/>
  <c r="Y140" i="4"/>
  <c r="X140" i="4"/>
  <c r="W140" i="4"/>
  <c r="U140" i="4"/>
  <c r="T140" i="4"/>
  <c r="S140" i="4"/>
  <c r="Q140" i="4"/>
  <c r="P140" i="4"/>
  <c r="O140" i="4"/>
  <c r="M140" i="4"/>
  <c r="L140" i="4"/>
  <c r="K140" i="4"/>
  <c r="I140" i="4"/>
  <c r="H140" i="4"/>
  <c r="E140" i="4"/>
  <c r="D140" i="4"/>
  <c r="C140" i="4"/>
  <c r="AO139" i="4"/>
  <c r="AN139" i="4"/>
  <c r="AM139" i="4"/>
  <c r="AK139" i="4"/>
  <c r="AJ139" i="4"/>
  <c r="AI139" i="4"/>
  <c r="AG139" i="4"/>
  <c r="AF139" i="4"/>
  <c r="AE139" i="4"/>
  <c r="AC139" i="4"/>
  <c r="AB139" i="4"/>
  <c r="AA139" i="4"/>
  <c r="Y139" i="4"/>
  <c r="X139" i="4"/>
  <c r="W139" i="4"/>
  <c r="U139" i="4"/>
  <c r="T139" i="4"/>
  <c r="S139" i="4"/>
  <c r="Q139" i="4"/>
  <c r="P139" i="4"/>
  <c r="O139" i="4"/>
  <c r="M139" i="4"/>
  <c r="L139" i="4"/>
  <c r="K139" i="4"/>
  <c r="I139" i="4"/>
  <c r="H139" i="4"/>
  <c r="G139" i="4"/>
  <c r="E139" i="4"/>
  <c r="D139" i="4"/>
  <c r="C139" i="4"/>
  <c r="AO138" i="4"/>
  <c r="AN138" i="4"/>
  <c r="AM138" i="4"/>
  <c r="AK138" i="4"/>
  <c r="AJ138" i="4"/>
  <c r="AG138" i="4"/>
  <c r="AF138" i="4"/>
  <c r="AE138" i="4"/>
  <c r="AC138" i="4"/>
  <c r="AB138" i="4"/>
  <c r="AA138" i="4"/>
  <c r="Y138" i="4"/>
  <c r="X138" i="4"/>
  <c r="W138" i="4"/>
  <c r="U138" i="4"/>
  <c r="T138" i="4"/>
  <c r="S138" i="4"/>
  <c r="Q138" i="4"/>
  <c r="P138" i="4"/>
  <c r="O138" i="4"/>
  <c r="M138" i="4"/>
  <c r="L138" i="4"/>
  <c r="K138" i="4"/>
  <c r="I138" i="4"/>
  <c r="H138" i="4"/>
  <c r="G138" i="4"/>
  <c r="E138" i="4"/>
  <c r="D138" i="4"/>
  <c r="C138" i="4"/>
  <c r="AO137" i="4"/>
  <c r="AN137" i="4"/>
  <c r="AM137" i="4"/>
  <c r="AK137" i="4"/>
  <c r="AJ137" i="4"/>
  <c r="AI137" i="4"/>
  <c r="AG137" i="4"/>
  <c r="AF137" i="4"/>
  <c r="AE137" i="4"/>
  <c r="AC137" i="4"/>
  <c r="AB137" i="4"/>
  <c r="AA137" i="4"/>
  <c r="Y137" i="4"/>
  <c r="X137" i="4"/>
  <c r="W137" i="4"/>
  <c r="U137" i="4"/>
  <c r="T137" i="4"/>
  <c r="S137" i="4"/>
  <c r="Q137" i="4"/>
  <c r="P137" i="4"/>
  <c r="O137" i="4"/>
  <c r="M137" i="4"/>
  <c r="L137" i="4"/>
  <c r="I137" i="4"/>
  <c r="H137" i="4"/>
  <c r="E137" i="4"/>
  <c r="D137" i="4"/>
  <c r="C137" i="4"/>
  <c r="AO136" i="4"/>
  <c r="AN136" i="4"/>
  <c r="AM136" i="4"/>
  <c r="AK136" i="4"/>
  <c r="AJ136" i="4"/>
  <c r="AI136" i="4"/>
  <c r="AG136" i="4"/>
  <c r="AF136" i="4"/>
  <c r="AE136" i="4"/>
  <c r="AC136" i="4"/>
  <c r="AB136" i="4"/>
  <c r="AA136" i="4"/>
  <c r="Y136" i="4"/>
  <c r="X136" i="4"/>
  <c r="W136" i="4"/>
  <c r="U136" i="4"/>
  <c r="T136" i="4"/>
  <c r="S136" i="4"/>
  <c r="Q136" i="4"/>
  <c r="P136" i="4"/>
  <c r="O136" i="4"/>
  <c r="M136" i="4"/>
  <c r="L136" i="4"/>
  <c r="K136" i="4"/>
  <c r="I136" i="4"/>
  <c r="H136" i="4"/>
  <c r="G136" i="4"/>
  <c r="E136" i="4"/>
  <c r="D136" i="4"/>
  <c r="C136" i="4"/>
  <c r="AO135" i="4"/>
  <c r="AN135" i="4"/>
  <c r="AM135" i="4"/>
  <c r="AK135" i="4"/>
  <c r="AJ135" i="4"/>
  <c r="AI135" i="4"/>
  <c r="AG135" i="4"/>
  <c r="AF135" i="4"/>
  <c r="AE135" i="4"/>
  <c r="AC135" i="4"/>
  <c r="AB135" i="4"/>
  <c r="AA135" i="4"/>
  <c r="Y135" i="4"/>
  <c r="X135" i="4"/>
  <c r="W135" i="4"/>
  <c r="U135" i="4"/>
  <c r="T135" i="4"/>
  <c r="S135" i="4"/>
  <c r="Q135" i="4"/>
  <c r="P135" i="4"/>
  <c r="O135" i="4"/>
  <c r="M135" i="4"/>
  <c r="L135" i="4"/>
  <c r="K135" i="4"/>
  <c r="I135" i="4"/>
  <c r="H135" i="4"/>
  <c r="G135" i="4"/>
  <c r="E135" i="4"/>
  <c r="D135" i="4"/>
  <c r="C135" i="4"/>
  <c r="AO134" i="4"/>
  <c r="AN134" i="4"/>
  <c r="AM134" i="4"/>
  <c r="AK134" i="4"/>
  <c r="AJ134" i="4"/>
  <c r="AI134" i="4"/>
  <c r="AG134" i="4"/>
  <c r="AF134" i="4"/>
  <c r="AE134" i="4"/>
  <c r="AC134" i="4"/>
  <c r="AB134" i="4"/>
  <c r="AA134" i="4"/>
  <c r="Y134" i="4"/>
  <c r="X134" i="4"/>
  <c r="W134" i="4"/>
  <c r="U134" i="4"/>
  <c r="T134" i="4"/>
  <c r="S134" i="4"/>
  <c r="Q134" i="4"/>
  <c r="P134" i="4"/>
  <c r="O134" i="4"/>
  <c r="M134" i="4"/>
  <c r="L134" i="4"/>
  <c r="K134" i="4"/>
  <c r="I134" i="4"/>
  <c r="H134" i="4"/>
  <c r="G134" i="4"/>
  <c r="E134" i="4"/>
  <c r="D134" i="4"/>
  <c r="AO133" i="4"/>
  <c r="AN133" i="4"/>
  <c r="AM133" i="4"/>
  <c r="AK133" i="4"/>
  <c r="AJ133" i="4"/>
  <c r="AI133" i="4"/>
  <c r="AG133" i="4"/>
  <c r="AF133" i="4"/>
  <c r="AC133" i="4"/>
  <c r="AB133" i="4"/>
  <c r="Y133" i="4"/>
  <c r="X133" i="4"/>
  <c r="U133" i="4"/>
  <c r="T133" i="4"/>
  <c r="S133" i="4"/>
  <c r="Q133" i="4"/>
  <c r="P133" i="4"/>
  <c r="M133" i="4"/>
  <c r="L133" i="4"/>
  <c r="I133" i="4"/>
  <c r="H133" i="4"/>
  <c r="E133" i="4"/>
  <c r="D133" i="4"/>
  <c r="C133" i="4"/>
  <c r="AO132" i="4"/>
  <c r="AN132" i="4"/>
  <c r="AM132" i="4"/>
  <c r="AK132" i="4"/>
  <c r="AJ132" i="4"/>
  <c r="AI132" i="4"/>
  <c r="AG132" i="4"/>
  <c r="AF132" i="4"/>
  <c r="AE132" i="4"/>
  <c r="AC132" i="4"/>
  <c r="AB132" i="4"/>
  <c r="AA132" i="4"/>
  <c r="Y132" i="4"/>
  <c r="X132" i="4"/>
  <c r="W132" i="4"/>
  <c r="U132" i="4"/>
  <c r="T132" i="4"/>
  <c r="S132" i="4"/>
  <c r="Q132" i="4"/>
  <c r="P132" i="4"/>
  <c r="O132" i="4"/>
  <c r="M132" i="4"/>
  <c r="L132" i="4"/>
  <c r="K132" i="4"/>
  <c r="I132" i="4"/>
  <c r="H132" i="4"/>
  <c r="G132" i="4"/>
  <c r="E132" i="4"/>
  <c r="D132" i="4"/>
  <c r="C132" i="4"/>
  <c r="AO131" i="4"/>
  <c r="AN131" i="4"/>
  <c r="AM131" i="4"/>
  <c r="AK131" i="4"/>
  <c r="AJ131" i="4"/>
  <c r="AI131" i="4"/>
  <c r="AG131" i="4"/>
  <c r="AF131" i="4"/>
  <c r="AE131" i="4"/>
  <c r="AC131" i="4"/>
  <c r="AB131" i="4"/>
  <c r="AA131" i="4"/>
  <c r="Y131" i="4"/>
  <c r="X131" i="4"/>
  <c r="W131" i="4"/>
  <c r="U131" i="4"/>
  <c r="T131" i="4"/>
  <c r="S131" i="4"/>
  <c r="Q131" i="4"/>
  <c r="P131" i="4"/>
  <c r="O131" i="4"/>
  <c r="M131" i="4"/>
  <c r="L131" i="4"/>
  <c r="K131" i="4"/>
  <c r="I131" i="4"/>
  <c r="H131" i="4"/>
  <c r="G131" i="4"/>
  <c r="E131" i="4"/>
  <c r="D131" i="4"/>
  <c r="C131" i="4"/>
  <c r="AO130" i="4"/>
  <c r="AN130" i="4"/>
  <c r="AM130" i="4"/>
  <c r="AK130" i="4"/>
  <c r="AJ130" i="4"/>
  <c r="AI130" i="4"/>
  <c r="AG130" i="4"/>
  <c r="AF130" i="4"/>
  <c r="AE130" i="4"/>
  <c r="AC130" i="4"/>
  <c r="AB130" i="4"/>
  <c r="AA130" i="4"/>
  <c r="Y130" i="4"/>
  <c r="X130" i="4"/>
  <c r="W130" i="4"/>
  <c r="U130" i="4"/>
  <c r="T130" i="4"/>
  <c r="S130" i="4"/>
  <c r="Q130" i="4"/>
  <c r="P130" i="4"/>
  <c r="O130" i="4"/>
  <c r="M130" i="4"/>
  <c r="L130" i="4"/>
  <c r="K130" i="4"/>
  <c r="I130" i="4"/>
  <c r="H130" i="4"/>
  <c r="E130" i="4"/>
  <c r="D130" i="4"/>
  <c r="C130" i="4"/>
  <c r="AO129" i="4"/>
  <c r="AN129" i="4"/>
  <c r="AM129" i="4"/>
  <c r="AK129" i="4"/>
  <c r="AJ129" i="4"/>
  <c r="AI129" i="4"/>
  <c r="AG129" i="4"/>
  <c r="AF129" i="4"/>
  <c r="AE129" i="4"/>
  <c r="AC129" i="4"/>
  <c r="AB129" i="4"/>
  <c r="AA129" i="4"/>
  <c r="Y129" i="4"/>
  <c r="X129" i="4"/>
  <c r="W129" i="4"/>
  <c r="U129" i="4"/>
  <c r="T129" i="4"/>
  <c r="S129" i="4"/>
  <c r="Q129" i="4"/>
  <c r="P129" i="4"/>
  <c r="O129" i="4"/>
  <c r="M129" i="4"/>
  <c r="L129" i="4"/>
  <c r="K129" i="4"/>
  <c r="I129" i="4"/>
  <c r="H129" i="4"/>
  <c r="G129" i="4"/>
  <c r="E129" i="4"/>
  <c r="D129" i="4"/>
  <c r="C129" i="4"/>
  <c r="AO128" i="4"/>
  <c r="AN128" i="4"/>
  <c r="AM128" i="4"/>
  <c r="AK128" i="4"/>
  <c r="AJ128" i="4"/>
  <c r="AI128" i="4"/>
  <c r="AG128" i="4"/>
  <c r="AF128" i="4"/>
  <c r="AE128" i="4"/>
  <c r="AC128" i="4"/>
  <c r="AB128" i="4"/>
  <c r="AA128" i="4"/>
  <c r="Y128" i="4"/>
  <c r="X128" i="4"/>
  <c r="W128" i="4"/>
  <c r="U128" i="4"/>
  <c r="T128" i="4"/>
  <c r="S128" i="4"/>
  <c r="Q128" i="4"/>
  <c r="P128" i="4"/>
  <c r="O128" i="4"/>
  <c r="M128" i="4"/>
  <c r="L128" i="4"/>
  <c r="K128" i="4"/>
  <c r="I128" i="4"/>
  <c r="H128" i="4"/>
  <c r="G128" i="4"/>
  <c r="E128" i="4"/>
  <c r="D128" i="4"/>
  <c r="C128" i="4"/>
  <c r="AO127" i="4"/>
  <c r="AN127" i="4"/>
  <c r="AM127" i="4"/>
  <c r="AK127" i="4"/>
  <c r="AJ127" i="4"/>
  <c r="AI127" i="4"/>
  <c r="AG127" i="4"/>
  <c r="AF127" i="4"/>
  <c r="AE127" i="4"/>
  <c r="AC127" i="4"/>
  <c r="AB127" i="4"/>
  <c r="AA127" i="4"/>
  <c r="Y127" i="4"/>
  <c r="X127" i="4"/>
  <c r="W127" i="4"/>
  <c r="U127" i="4"/>
  <c r="T127" i="4"/>
  <c r="S127" i="4"/>
  <c r="Q127" i="4"/>
  <c r="P127" i="4"/>
  <c r="O127" i="4"/>
  <c r="M127" i="4"/>
  <c r="L127" i="4"/>
  <c r="K127" i="4"/>
  <c r="I127" i="4"/>
  <c r="H127" i="4"/>
  <c r="G127" i="4"/>
  <c r="E127" i="4"/>
  <c r="D127" i="4"/>
  <c r="C127" i="4"/>
  <c r="AO126" i="4"/>
  <c r="AN126" i="4"/>
  <c r="AM126" i="4"/>
  <c r="AK126" i="4"/>
  <c r="AJ126" i="4"/>
  <c r="AI126" i="4"/>
  <c r="AG126" i="4"/>
  <c r="AF126" i="4"/>
  <c r="AE126" i="4"/>
  <c r="AC126" i="4"/>
  <c r="AB126" i="4"/>
  <c r="AA126" i="4"/>
  <c r="Y126" i="4"/>
  <c r="X126" i="4"/>
  <c r="W126" i="4"/>
  <c r="U126" i="4"/>
  <c r="T126" i="4"/>
  <c r="S126" i="4"/>
  <c r="Q126" i="4"/>
  <c r="P126" i="4"/>
  <c r="O126" i="4"/>
  <c r="M126" i="4"/>
  <c r="L126" i="4"/>
  <c r="K126" i="4"/>
  <c r="I126" i="4"/>
  <c r="H126" i="4"/>
  <c r="G126" i="4"/>
  <c r="E126" i="4"/>
  <c r="D126" i="4"/>
  <c r="C126" i="4"/>
  <c r="AO125" i="4"/>
  <c r="AN125" i="4"/>
  <c r="AM125" i="4"/>
  <c r="AK125" i="4"/>
  <c r="AJ125" i="4"/>
  <c r="AI125" i="4"/>
  <c r="AG125" i="4"/>
  <c r="AF125" i="4"/>
  <c r="AE125" i="4"/>
  <c r="AC125" i="4"/>
  <c r="AB125" i="4"/>
  <c r="AA125" i="4"/>
  <c r="Y125" i="4"/>
  <c r="X125" i="4"/>
  <c r="W125" i="4"/>
  <c r="U125" i="4"/>
  <c r="T125" i="4"/>
  <c r="S125" i="4"/>
  <c r="Q125" i="4"/>
  <c r="P125" i="4"/>
  <c r="O125" i="4"/>
  <c r="M125" i="4"/>
  <c r="L125" i="4"/>
  <c r="K125" i="4"/>
  <c r="I125" i="4"/>
  <c r="H125" i="4"/>
  <c r="G125" i="4"/>
  <c r="E125" i="4"/>
  <c r="D125" i="4"/>
  <c r="C125" i="4"/>
  <c r="AO124" i="4"/>
  <c r="AN124" i="4"/>
  <c r="AM124" i="4"/>
  <c r="AK124" i="4"/>
  <c r="AJ124" i="4"/>
  <c r="AI124" i="4"/>
  <c r="AG124" i="4"/>
  <c r="AF124" i="4"/>
  <c r="AE124" i="4"/>
  <c r="AC124" i="4"/>
  <c r="AB124" i="4"/>
  <c r="AA124" i="4"/>
  <c r="Y124" i="4"/>
  <c r="X124" i="4"/>
  <c r="W124" i="4"/>
  <c r="U124" i="4"/>
  <c r="T124" i="4"/>
  <c r="S124" i="4"/>
  <c r="Q124" i="4"/>
  <c r="P124" i="4"/>
  <c r="O124" i="4"/>
  <c r="M124" i="4"/>
  <c r="L124" i="4"/>
  <c r="K124" i="4"/>
  <c r="I124" i="4"/>
  <c r="H124" i="4"/>
  <c r="G124" i="4"/>
  <c r="E124" i="4"/>
  <c r="D124" i="4"/>
  <c r="C124" i="4"/>
  <c r="AO123" i="4"/>
  <c r="AN123" i="4"/>
  <c r="AM123" i="4"/>
  <c r="AK123" i="4"/>
  <c r="AJ123" i="4"/>
  <c r="AI123" i="4"/>
  <c r="AG123" i="4"/>
  <c r="AF123" i="4"/>
  <c r="AC123" i="4"/>
  <c r="AB123" i="4"/>
  <c r="AA123" i="4"/>
  <c r="Y123" i="4"/>
  <c r="X123" i="4"/>
  <c r="W123" i="4"/>
  <c r="U123" i="4"/>
  <c r="T123" i="4"/>
  <c r="S123" i="4"/>
  <c r="Q123" i="4"/>
  <c r="P123" i="4"/>
  <c r="O123" i="4"/>
  <c r="M123" i="4"/>
  <c r="L123" i="4"/>
  <c r="K123" i="4"/>
  <c r="I123" i="4"/>
  <c r="H123" i="4"/>
  <c r="G123" i="4"/>
  <c r="E123" i="4"/>
  <c r="D123" i="4"/>
  <c r="C123" i="4"/>
  <c r="AO122" i="4"/>
  <c r="AN122" i="4"/>
  <c r="AM122" i="4"/>
  <c r="AK122" i="4"/>
  <c r="AJ122" i="4"/>
  <c r="AI122" i="4"/>
  <c r="AG122" i="4"/>
  <c r="AF122" i="4"/>
  <c r="AE122" i="4"/>
  <c r="AC122" i="4"/>
  <c r="AB122" i="4"/>
  <c r="AA122" i="4"/>
  <c r="Y122" i="4"/>
  <c r="X122" i="4"/>
  <c r="W122" i="4"/>
  <c r="U122" i="4"/>
  <c r="T122" i="4"/>
  <c r="S122" i="4"/>
  <c r="Q122" i="4"/>
  <c r="P122" i="4"/>
  <c r="O122" i="4"/>
  <c r="M122" i="4"/>
  <c r="L122" i="4"/>
  <c r="K122" i="4"/>
  <c r="I122" i="4"/>
  <c r="H122" i="4"/>
  <c r="G122" i="4"/>
  <c r="E122" i="4"/>
  <c r="D122" i="4"/>
  <c r="C122" i="4"/>
  <c r="AO121" i="4"/>
  <c r="AN121" i="4"/>
  <c r="AM121" i="4"/>
  <c r="AK121" i="4"/>
  <c r="AJ121" i="4"/>
  <c r="AI121" i="4"/>
  <c r="AG121" i="4"/>
  <c r="AF121" i="4"/>
  <c r="AE121" i="4"/>
  <c r="AC121" i="4"/>
  <c r="AB121" i="4"/>
  <c r="AA121" i="4"/>
  <c r="Y121" i="4"/>
  <c r="X121" i="4"/>
  <c r="W121" i="4"/>
  <c r="U121" i="4"/>
  <c r="T121" i="4"/>
  <c r="S121" i="4"/>
  <c r="Q121" i="4"/>
  <c r="P121" i="4"/>
  <c r="O121" i="4"/>
  <c r="M121" i="4"/>
  <c r="L121" i="4"/>
  <c r="K121" i="4"/>
  <c r="I121" i="4"/>
  <c r="H121" i="4"/>
  <c r="E121" i="4"/>
  <c r="D121" i="4"/>
  <c r="C121" i="4"/>
  <c r="AO120" i="4"/>
  <c r="AN120" i="4"/>
  <c r="AM120" i="4"/>
  <c r="AK120" i="4"/>
  <c r="AJ120" i="4"/>
  <c r="AI120" i="4"/>
  <c r="AG120" i="4"/>
  <c r="AF120" i="4"/>
  <c r="AE120" i="4"/>
  <c r="AC120" i="4"/>
  <c r="AB120" i="4"/>
  <c r="AA120" i="4"/>
  <c r="Y120" i="4"/>
  <c r="X120" i="4"/>
  <c r="W120" i="4"/>
  <c r="U120" i="4"/>
  <c r="T120" i="4"/>
  <c r="S120" i="4"/>
  <c r="Q120" i="4"/>
  <c r="P120" i="4"/>
  <c r="O120" i="4"/>
  <c r="M120" i="4"/>
  <c r="L120" i="4"/>
  <c r="K120" i="4"/>
  <c r="I120" i="4"/>
  <c r="H120" i="4"/>
  <c r="G120" i="4"/>
  <c r="E120" i="4"/>
  <c r="D120" i="4"/>
  <c r="C120" i="4"/>
  <c r="AO119" i="4"/>
  <c r="AN119" i="4"/>
  <c r="AM119" i="4"/>
  <c r="AK119" i="4"/>
  <c r="AJ119" i="4"/>
  <c r="AI119" i="4"/>
  <c r="AG119" i="4"/>
  <c r="AF119" i="4"/>
  <c r="AE119" i="4"/>
  <c r="AC119" i="4"/>
  <c r="AB119" i="4"/>
  <c r="AA119" i="4"/>
  <c r="Y119" i="4"/>
  <c r="X119" i="4"/>
  <c r="W119" i="4"/>
  <c r="U119" i="4"/>
  <c r="T119" i="4"/>
  <c r="S119" i="4"/>
  <c r="Q119" i="4"/>
  <c r="P119" i="4"/>
  <c r="O119" i="4"/>
  <c r="M119" i="4"/>
  <c r="L119" i="4"/>
  <c r="K119" i="4"/>
  <c r="I119" i="4"/>
  <c r="H119" i="4"/>
  <c r="G119" i="4"/>
  <c r="E119" i="4"/>
  <c r="D119" i="4"/>
  <c r="C119" i="4"/>
  <c r="AO118" i="4"/>
  <c r="AN118" i="4"/>
  <c r="AM118" i="4"/>
  <c r="AK118" i="4"/>
  <c r="AJ118" i="4"/>
  <c r="AI118" i="4"/>
  <c r="AG118" i="4"/>
  <c r="AF118" i="4"/>
  <c r="AE118" i="4"/>
  <c r="AC118" i="4"/>
  <c r="AB118" i="4"/>
  <c r="AA118" i="4"/>
  <c r="Y118" i="4"/>
  <c r="X118" i="4"/>
  <c r="W118" i="4"/>
  <c r="U118" i="4"/>
  <c r="T118" i="4"/>
  <c r="S118" i="4"/>
  <c r="Q118" i="4"/>
  <c r="P118" i="4"/>
  <c r="O118" i="4"/>
  <c r="M118" i="4"/>
  <c r="L118" i="4"/>
  <c r="K118" i="4"/>
  <c r="I118" i="4"/>
  <c r="H118" i="4"/>
  <c r="G118" i="4"/>
  <c r="E118" i="4"/>
  <c r="D118" i="4"/>
  <c r="C118" i="4"/>
  <c r="AO117" i="4"/>
  <c r="AN117" i="4"/>
  <c r="AM117" i="4"/>
  <c r="AK117" i="4"/>
  <c r="AJ117" i="4"/>
  <c r="AI117" i="4"/>
  <c r="AG117" i="4"/>
  <c r="AF117" i="4"/>
  <c r="AE117" i="4"/>
  <c r="AC117" i="4"/>
  <c r="AB117" i="4"/>
  <c r="AA117" i="4"/>
  <c r="Y117" i="4"/>
  <c r="X117" i="4"/>
  <c r="W117" i="4"/>
  <c r="U117" i="4"/>
  <c r="T117" i="4"/>
  <c r="S117" i="4"/>
  <c r="Q117" i="4"/>
  <c r="P117" i="4"/>
  <c r="O117" i="4"/>
  <c r="M117" i="4"/>
  <c r="L117" i="4"/>
  <c r="K117" i="4"/>
  <c r="I117" i="4"/>
  <c r="H117" i="4"/>
  <c r="E117" i="4"/>
  <c r="D117" i="4"/>
  <c r="AO116" i="4"/>
  <c r="AN116" i="4"/>
  <c r="AM116" i="4"/>
  <c r="AK116" i="4"/>
  <c r="AJ116" i="4"/>
  <c r="AI116" i="4"/>
  <c r="AG116" i="4"/>
  <c r="AF116" i="4"/>
  <c r="AE116" i="4"/>
  <c r="AC116" i="4"/>
  <c r="AB116" i="4"/>
  <c r="AA116" i="4"/>
  <c r="Y116" i="4"/>
  <c r="X116" i="4"/>
  <c r="W116" i="4"/>
  <c r="U116" i="4"/>
  <c r="T116" i="4"/>
  <c r="S116" i="4"/>
  <c r="Q116" i="4"/>
  <c r="P116" i="4"/>
  <c r="O116" i="4"/>
  <c r="M116" i="4"/>
  <c r="L116" i="4"/>
  <c r="K116" i="4"/>
  <c r="I116" i="4"/>
  <c r="H116" i="4"/>
  <c r="G116" i="4"/>
  <c r="E116" i="4"/>
  <c r="D116" i="4"/>
  <c r="C116" i="4"/>
  <c r="AO115" i="4"/>
  <c r="AN115" i="4"/>
  <c r="AM115" i="4"/>
  <c r="AK115" i="4"/>
  <c r="AJ115" i="4"/>
  <c r="AI115" i="4"/>
  <c r="AG115" i="4"/>
  <c r="AF115" i="4"/>
  <c r="AE115" i="4"/>
  <c r="AC115" i="4"/>
  <c r="AB115" i="4"/>
  <c r="AA115" i="4"/>
  <c r="Y115" i="4"/>
  <c r="X115" i="4"/>
  <c r="W115" i="4"/>
  <c r="U115" i="4"/>
  <c r="T115" i="4"/>
  <c r="S115" i="4"/>
  <c r="Q115" i="4"/>
  <c r="P115" i="4"/>
  <c r="O115" i="4"/>
  <c r="M115" i="4"/>
  <c r="L115" i="4"/>
  <c r="K115" i="4"/>
  <c r="I115" i="4"/>
  <c r="H115" i="4"/>
  <c r="G115" i="4"/>
  <c r="E115" i="4"/>
  <c r="D115" i="4"/>
  <c r="C115" i="4"/>
  <c r="AO114" i="4"/>
  <c r="AN114" i="4"/>
  <c r="AM114" i="4"/>
  <c r="AK114" i="4"/>
  <c r="AJ114" i="4"/>
  <c r="AI114" i="4"/>
  <c r="AG114" i="4"/>
  <c r="AF114" i="4"/>
  <c r="AE114" i="4"/>
  <c r="AC114" i="4"/>
  <c r="AB114" i="4"/>
  <c r="AA114" i="4"/>
  <c r="Y114" i="4"/>
  <c r="X114" i="4"/>
  <c r="W114" i="4"/>
  <c r="U114" i="4"/>
  <c r="T114" i="4"/>
  <c r="S114" i="4"/>
  <c r="Q114" i="4"/>
  <c r="P114" i="4"/>
  <c r="M114" i="4"/>
  <c r="L114" i="4"/>
  <c r="K114" i="4"/>
  <c r="I114" i="4"/>
  <c r="H114" i="4"/>
  <c r="G114" i="4"/>
  <c r="E114" i="4"/>
  <c r="D114" i="4"/>
  <c r="C114" i="4"/>
  <c r="AO113" i="4"/>
  <c r="AN113" i="4"/>
  <c r="AM113" i="4"/>
  <c r="AK113" i="4"/>
  <c r="AJ113" i="4"/>
  <c r="AI113" i="4"/>
  <c r="AG113" i="4"/>
  <c r="AF113" i="4"/>
  <c r="AE113" i="4"/>
  <c r="AC113" i="4"/>
  <c r="AB113" i="4"/>
  <c r="AA113" i="4"/>
  <c r="Y113" i="4"/>
  <c r="X113" i="4"/>
  <c r="W113" i="4"/>
  <c r="U113" i="4"/>
  <c r="T113" i="4"/>
  <c r="S113" i="4"/>
  <c r="Q113" i="4"/>
  <c r="P113" i="4"/>
  <c r="O113" i="4"/>
  <c r="M113" i="4"/>
  <c r="L113" i="4"/>
  <c r="K113" i="4"/>
  <c r="I113" i="4"/>
  <c r="H113" i="4"/>
  <c r="G113" i="4"/>
  <c r="E113" i="4"/>
  <c r="D113" i="4"/>
  <c r="C113" i="4"/>
  <c r="AO112" i="4"/>
  <c r="AN112" i="4"/>
  <c r="AM112" i="4"/>
  <c r="AK112" i="4"/>
  <c r="AJ112" i="4"/>
  <c r="AI112" i="4"/>
  <c r="AG112" i="4"/>
  <c r="AF112" i="4"/>
  <c r="AE112" i="4"/>
  <c r="AC112" i="4"/>
  <c r="AB112" i="4"/>
  <c r="AA112" i="4"/>
  <c r="Y112" i="4"/>
  <c r="X112" i="4"/>
  <c r="W112" i="4"/>
  <c r="U112" i="4"/>
  <c r="T112" i="4"/>
  <c r="S112" i="4"/>
  <c r="Q112" i="4"/>
  <c r="P112" i="4"/>
  <c r="O112" i="4"/>
  <c r="M112" i="4"/>
  <c r="L112" i="4"/>
  <c r="K112" i="4"/>
  <c r="I112" i="4"/>
  <c r="H112" i="4"/>
  <c r="G112" i="4"/>
  <c r="E112" i="4"/>
  <c r="D112" i="4"/>
  <c r="C112" i="4"/>
  <c r="AO111" i="4"/>
  <c r="AN111" i="4"/>
  <c r="AM111" i="4"/>
  <c r="AK111" i="4"/>
  <c r="AJ111" i="4"/>
  <c r="AI111" i="4"/>
  <c r="AG111" i="4"/>
  <c r="AF111" i="4"/>
  <c r="AE111" i="4"/>
  <c r="AC111" i="4"/>
  <c r="AB111" i="4"/>
  <c r="AA111" i="4"/>
  <c r="Y111" i="4"/>
  <c r="X111" i="4"/>
  <c r="W111" i="4"/>
  <c r="U111" i="4"/>
  <c r="T111" i="4"/>
  <c r="S111" i="4"/>
  <c r="Q111" i="4"/>
  <c r="P111" i="4"/>
  <c r="O111" i="4"/>
  <c r="M111" i="4"/>
  <c r="L111" i="4"/>
  <c r="K111" i="4"/>
  <c r="I111" i="4"/>
  <c r="H111" i="4"/>
  <c r="G111" i="4"/>
  <c r="E111" i="4"/>
  <c r="D111" i="4"/>
  <c r="C111" i="4"/>
  <c r="AO110" i="4"/>
  <c r="AN110" i="4"/>
  <c r="AM110" i="4"/>
  <c r="AK110" i="4"/>
  <c r="AJ110" i="4"/>
  <c r="AI110" i="4"/>
  <c r="AG110" i="4"/>
  <c r="AF110" i="4"/>
  <c r="AE110" i="4"/>
  <c r="AC110" i="4"/>
  <c r="AB110" i="4"/>
  <c r="AA110" i="4"/>
  <c r="Y110" i="4"/>
  <c r="X110" i="4"/>
  <c r="W110" i="4"/>
  <c r="U110" i="4"/>
  <c r="T110" i="4"/>
  <c r="S110" i="4"/>
  <c r="Q110" i="4"/>
  <c r="P110" i="4"/>
  <c r="O110" i="4"/>
  <c r="M110" i="4"/>
  <c r="L110" i="4"/>
  <c r="K110" i="4"/>
  <c r="I110" i="4"/>
  <c r="H110" i="4"/>
  <c r="G110" i="4"/>
  <c r="E110" i="4"/>
  <c r="D110" i="4"/>
  <c r="C110" i="4"/>
  <c r="AO109" i="4"/>
  <c r="AN109" i="4"/>
  <c r="AM109" i="4"/>
  <c r="AK109" i="4"/>
  <c r="AJ109" i="4"/>
  <c r="AI109" i="4"/>
  <c r="AG109" i="4"/>
  <c r="AF109" i="4"/>
  <c r="AE109" i="4"/>
  <c r="AC109" i="4"/>
  <c r="AB109" i="4"/>
  <c r="AA109" i="4"/>
  <c r="Y109" i="4"/>
  <c r="X109" i="4"/>
  <c r="W109" i="4"/>
  <c r="U109" i="4"/>
  <c r="T109" i="4"/>
  <c r="S109" i="4"/>
  <c r="Q109" i="4"/>
  <c r="P109" i="4"/>
  <c r="O109" i="4"/>
  <c r="M109" i="4"/>
  <c r="L109" i="4"/>
  <c r="K109" i="4"/>
  <c r="I109" i="4"/>
  <c r="H109" i="4"/>
  <c r="G109" i="4"/>
  <c r="E109" i="4"/>
  <c r="D109" i="4"/>
  <c r="AO108" i="4"/>
  <c r="AN108" i="4"/>
  <c r="AM108" i="4"/>
  <c r="AK108" i="4"/>
  <c r="AJ108" i="4"/>
  <c r="AI108" i="4"/>
  <c r="AG108" i="4"/>
  <c r="AF108" i="4"/>
  <c r="AE108" i="4"/>
  <c r="AC108" i="4"/>
  <c r="AB108" i="4"/>
  <c r="AA108" i="4"/>
  <c r="Y108" i="4"/>
  <c r="X108" i="4"/>
  <c r="W108" i="4"/>
  <c r="U108" i="4"/>
  <c r="T108" i="4"/>
  <c r="S108" i="4"/>
  <c r="Q108" i="4"/>
  <c r="P108" i="4"/>
  <c r="O108" i="4"/>
  <c r="M108" i="4"/>
  <c r="L108" i="4"/>
  <c r="K108" i="4"/>
  <c r="I108" i="4"/>
  <c r="H108" i="4"/>
  <c r="G108" i="4"/>
  <c r="E108" i="4"/>
  <c r="D108" i="4"/>
  <c r="C108" i="4"/>
  <c r="AO107" i="4"/>
  <c r="AN107" i="4"/>
  <c r="AM107" i="4"/>
  <c r="AK107" i="4"/>
  <c r="AJ107" i="4"/>
  <c r="AI107" i="4"/>
  <c r="AG107" i="4"/>
  <c r="AF107" i="4"/>
  <c r="AE107" i="4"/>
  <c r="AC107" i="4"/>
  <c r="AB107" i="4"/>
  <c r="AA107" i="4"/>
  <c r="Y107" i="4"/>
  <c r="X107" i="4"/>
  <c r="W107" i="4"/>
  <c r="U107" i="4"/>
  <c r="T107" i="4"/>
  <c r="S107" i="4"/>
  <c r="Q107" i="4"/>
  <c r="P107" i="4"/>
  <c r="O107" i="4"/>
  <c r="M107" i="4"/>
  <c r="L107" i="4"/>
  <c r="K107" i="4"/>
  <c r="I107" i="4"/>
  <c r="H107" i="4"/>
  <c r="G107" i="4"/>
  <c r="E107" i="4"/>
  <c r="D107" i="4"/>
  <c r="C107" i="4"/>
  <c r="AO106" i="4"/>
  <c r="AN106" i="4"/>
  <c r="AM106" i="4"/>
  <c r="AK106" i="4"/>
  <c r="AJ106" i="4"/>
  <c r="AI106" i="4"/>
  <c r="AG106" i="4"/>
  <c r="AF106" i="4"/>
  <c r="AE106" i="4"/>
  <c r="AC106" i="4"/>
  <c r="AB106" i="4"/>
  <c r="AA106" i="4"/>
  <c r="Y106" i="4"/>
  <c r="X106" i="4"/>
  <c r="W106" i="4"/>
  <c r="U106" i="4"/>
  <c r="T106" i="4"/>
  <c r="S106" i="4"/>
  <c r="Q106" i="4"/>
  <c r="P106" i="4"/>
  <c r="O106" i="4"/>
  <c r="M106" i="4"/>
  <c r="L106" i="4"/>
  <c r="K106" i="4"/>
  <c r="I106" i="4"/>
  <c r="H106" i="4"/>
  <c r="G106" i="4"/>
  <c r="E106" i="4"/>
  <c r="D106" i="4"/>
  <c r="C106" i="4"/>
  <c r="AO105" i="4"/>
  <c r="AN105" i="4"/>
  <c r="AM105" i="4"/>
  <c r="AK105" i="4"/>
  <c r="AJ105" i="4"/>
  <c r="AI105" i="4"/>
  <c r="AG105" i="4"/>
  <c r="AF105" i="4"/>
  <c r="AE105" i="4"/>
  <c r="AC105" i="4"/>
  <c r="AB105" i="4"/>
  <c r="AA105" i="4"/>
  <c r="Y105" i="4"/>
  <c r="X105" i="4"/>
  <c r="W105" i="4"/>
  <c r="U105" i="4"/>
  <c r="T105" i="4"/>
  <c r="S105" i="4"/>
  <c r="Q105" i="4"/>
  <c r="P105" i="4"/>
  <c r="O105" i="4"/>
  <c r="M105" i="4"/>
  <c r="L105" i="4"/>
  <c r="K105" i="4"/>
  <c r="I105" i="4"/>
  <c r="H105" i="4"/>
  <c r="G105" i="4"/>
  <c r="E105" i="4"/>
  <c r="D105" i="4"/>
  <c r="AO104" i="4"/>
  <c r="AN104" i="4"/>
  <c r="AM104" i="4"/>
  <c r="AK104" i="4"/>
  <c r="AJ104" i="4"/>
  <c r="AI104" i="4"/>
  <c r="AG104" i="4"/>
  <c r="AF104" i="4"/>
  <c r="AE104" i="4"/>
  <c r="AC104" i="4"/>
  <c r="AB104" i="4"/>
  <c r="AA104" i="4"/>
  <c r="Y104" i="4"/>
  <c r="X104" i="4"/>
  <c r="W104" i="4"/>
  <c r="U104" i="4"/>
  <c r="T104" i="4"/>
  <c r="S104" i="4"/>
  <c r="Q104" i="4"/>
  <c r="P104" i="4"/>
  <c r="O104" i="4"/>
  <c r="M104" i="4"/>
  <c r="L104" i="4"/>
  <c r="K104" i="4"/>
  <c r="I104" i="4"/>
  <c r="H104" i="4"/>
  <c r="G104" i="4"/>
  <c r="E104" i="4"/>
  <c r="D104" i="4"/>
  <c r="C104" i="4"/>
  <c r="AO103" i="4"/>
  <c r="AN103" i="4"/>
  <c r="AM103" i="4"/>
  <c r="AK103" i="4"/>
  <c r="AJ103" i="4"/>
  <c r="AI103" i="4"/>
  <c r="AG103" i="4"/>
  <c r="AF103" i="4"/>
  <c r="AE103" i="4"/>
  <c r="AC103" i="4"/>
  <c r="AB103" i="4"/>
  <c r="AA103" i="4"/>
  <c r="Y103" i="4"/>
  <c r="X103" i="4"/>
  <c r="W103" i="4"/>
  <c r="U103" i="4"/>
  <c r="T103" i="4"/>
  <c r="S103" i="4"/>
  <c r="Q103" i="4"/>
  <c r="P103" i="4"/>
  <c r="O103" i="4"/>
  <c r="M103" i="4"/>
  <c r="L103" i="4"/>
  <c r="K103" i="4"/>
  <c r="I103" i="4"/>
  <c r="H103" i="4"/>
  <c r="G103" i="4"/>
  <c r="E103" i="4"/>
  <c r="D103" i="4"/>
  <c r="C103" i="4"/>
  <c r="AO102" i="4"/>
  <c r="AN102" i="4"/>
  <c r="AM102" i="4"/>
  <c r="AK102" i="4"/>
  <c r="AJ102" i="4"/>
  <c r="AI102" i="4"/>
  <c r="AG102" i="4"/>
  <c r="AF102" i="4"/>
  <c r="AE102" i="4"/>
  <c r="AC102" i="4"/>
  <c r="AB102" i="4"/>
  <c r="AA102" i="4"/>
  <c r="Y102" i="4"/>
  <c r="X102" i="4"/>
  <c r="W102" i="4"/>
  <c r="U102" i="4"/>
  <c r="T102" i="4"/>
  <c r="S102" i="4"/>
  <c r="Q102" i="4"/>
  <c r="P102" i="4"/>
  <c r="O102" i="4"/>
  <c r="M102" i="4"/>
  <c r="L102" i="4"/>
  <c r="K102" i="4"/>
  <c r="I102" i="4"/>
  <c r="H102" i="4"/>
  <c r="G102" i="4"/>
  <c r="E102" i="4"/>
  <c r="D102" i="4"/>
  <c r="AO101" i="4"/>
  <c r="AN101" i="4"/>
  <c r="AM101" i="4"/>
  <c r="AK101" i="4"/>
  <c r="AJ101" i="4"/>
  <c r="AI101" i="4"/>
  <c r="AG101" i="4"/>
  <c r="AF101" i="4"/>
  <c r="AE101" i="4"/>
  <c r="AC101" i="4"/>
  <c r="AB101" i="4"/>
  <c r="AA101" i="4"/>
  <c r="Y101" i="4"/>
  <c r="X101" i="4"/>
  <c r="W101" i="4"/>
  <c r="U101" i="4"/>
  <c r="T101" i="4"/>
  <c r="S101" i="4"/>
  <c r="Q101" i="4"/>
  <c r="P101" i="4"/>
  <c r="O101" i="4"/>
  <c r="M101" i="4"/>
  <c r="L101" i="4"/>
  <c r="K101" i="4"/>
  <c r="I101" i="4"/>
  <c r="H101" i="4"/>
  <c r="G101" i="4"/>
  <c r="E101" i="4"/>
  <c r="D101" i="4"/>
  <c r="C101" i="4"/>
  <c r="AO100" i="4"/>
  <c r="AN100" i="4"/>
  <c r="AM100" i="4"/>
  <c r="AK100" i="4"/>
  <c r="AJ100" i="4"/>
  <c r="AI100" i="4"/>
  <c r="AG100" i="4"/>
  <c r="AF100" i="4"/>
  <c r="AE100" i="4"/>
  <c r="AC100" i="4"/>
  <c r="AB100" i="4"/>
  <c r="AA100" i="4"/>
  <c r="Y100" i="4"/>
  <c r="X100" i="4"/>
  <c r="W100" i="4"/>
  <c r="U100" i="4"/>
  <c r="T100" i="4"/>
  <c r="S100" i="4"/>
  <c r="Q100" i="4"/>
  <c r="P100" i="4"/>
  <c r="O100" i="4"/>
  <c r="M100" i="4"/>
  <c r="L100" i="4"/>
  <c r="I100" i="4"/>
  <c r="H100" i="4"/>
  <c r="G100" i="4"/>
  <c r="E100" i="4"/>
  <c r="D100" i="4"/>
  <c r="C100" i="4"/>
  <c r="AO99" i="4"/>
  <c r="AN99" i="4"/>
  <c r="AM99" i="4"/>
  <c r="AK99" i="4"/>
  <c r="AJ99" i="4"/>
  <c r="AI99" i="4"/>
  <c r="AG99" i="4"/>
  <c r="AF99" i="4"/>
  <c r="AE99" i="4"/>
  <c r="AC99" i="4"/>
  <c r="AB99" i="4"/>
  <c r="AA99" i="4"/>
  <c r="Y99" i="4"/>
  <c r="X99" i="4"/>
  <c r="W99" i="4"/>
  <c r="U99" i="4"/>
  <c r="T99" i="4"/>
  <c r="S99" i="4"/>
  <c r="Q99" i="4"/>
  <c r="P99" i="4"/>
  <c r="O99" i="4"/>
  <c r="M99" i="4"/>
  <c r="L99" i="4"/>
  <c r="K99" i="4"/>
  <c r="I99" i="4"/>
  <c r="H99" i="4"/>
  <c r="G99" i="4"/>
  <c r="E99" i="4"/>
  <c r="D99" i="4"/>
  <c r="C99" i="4"/>
  <c r="AO98" i="4"/>
  <c r="AN98" i="4"/>
  <c r="AM98" i="4"/>
  <c r="AK98" i="4"/>
  <c r="AJ98" i="4"/>
  <c r="AI98" i="4"/>
  <c r="AG98" i="4"/>
  <c r="AF98" i="4"/>
  <c r="AE98" i="4"/>
  <c r="AC98" i="4"/>
  <c r="AB98" i="4"/>
  <c r="AA98" i="4"/>
  <c r="Y98" i="4"/>
  <c r="X98" i="4"/>
  <c r="W98" i="4"/>
  <c r="U98" i="4"/>
  <c r="T98" i="4"/>
  <c r="S98" i="4"/>
  <c r="Q98" i="4"/>
  <c r="P98" i="4"/>
  <c r="O98" i="4"/>
  <c r="M98" i="4"/>
  <c r="L98" i="4"/>
  <c r="I98" i="4"/>
  <c r="H98" i="4"/>
  <c r="G98" i="4"/>
  <c r="E98" i="4"/>
  <c r="D98" i="4"/>
  <c r="C98" i="4"/>
  <c r="AO97" i="4"/>
  <c r="AN97" i="4"/>
  <c r="AM97" i="4"/>
  <c r="AK97" i="4"/>
  <c r="AJ97" i="4"/>
  <c r="AI97" i="4"/>
  <c r="AG97" i="4"/>
  <c r="AF97" i="4"/>
  <c r="AE97" i="4"/>
  <c r="AC97" i="4"/>
  <c r="AB97" i="4"/>
  <c r="AA97" i="4"/>
  <c r="Y97" i="4"/>
  <c r="X97" i="4"/>
  <c r="W97" i="4"/>
  <c r="U97" i="4"/>
  <c r="T97" i="4"/>
  <c r="S97" i="4"/>
  <c r="Q97" i="4"/>
  <c r="P97" i="4"/>
  <c r="O97" i="4"/>
  <c r="M97" i="4"/>
  <c r="L97" i="4"/>
  <c r="K97" i="4"/>
  <c r="I97" i="4"/>
  <c r="H97" i="4"/>
  <c r="G97" i="4"/>
  <c r="E97" i="4"/>
  <c r="D97" i="4"/>
  <c r="C97" i="4"/>
  <c r="AO96" i="4"/>
  <c r="AN96" i="4"/>
  <c r="AM96" i="4"/>
  <c r="AK96" i="4"/>
  <c r="AJ96" i="4"/>
  <c r="AI96" i="4"/>
  <c r="AG96" i="4"/>
  <c r="AF96" i="4"/>
  <c r="AE96" i="4"/>
  <c r="AC96" i="4"/>
  <c r="AB96" i="4"/>
  <c r="AA96" i="4"/>
  <c r="Y96" i="4"/>
  <c r="X96" i="4"/>
  <c r="W96" i="4"/>
  <c r="U96" i="4"/>
  <c r="T96" i="4"/>
  <c r="S96" i="4"/>
  <c r="Q96" i="4"/>
  <c r="P96" i="4"/>
  <c r="O96" i="4"/>
  <c r="M96" i="4"/>
  <c r="L96" i="4"/>
  <c r="I96" i="4"/>
  <c r="H96" i="4"/>
  <c r="E96" i="4"/>
  <c r="D96" i="4"/>
  <c r="AO95" i="4"/>
  <c r="AN95" i="4"/>
  <c r="AM95" i="4"/>
  <c r="AK95" i="4"/>
  <c r="AJ95" i="4"/>
  <c r="AI95" i="4"/>
  <c r="AG95" i="4"/>
  <c r="AF95" i="4"/>
  <c r="AE95" i="4"/>
  <c r="AC95" i="4"/>
  <c r="AB95" i="4"/>
  <c r="AA95" i="4"/>
  <c r="Y95" i="4"/>
  <c r="X95" i="4"/>
  <c r="W95" i="4"/>
  <c r="U95" i="4"/>
  <c r="T95" i="4"/>
  <c r="S95" i="4"/>
  <c r="Q95" i="4"/>
  <c r="P95" i="4"/>
  <c r="O95" i="4"/>
  <c r="M95" i="4"/>
  <c r="L95" i="4"/>
  <c r="K95" i="4"/>
  <c r="I95" i="4"/>
  <c r="H95" i="4"/>
  <c r="G95" i="4"/>
  <c r="E95" i="4"/>
  <c r="D95" i="4"/>
  <c r="C95" i="4"/>
  <c r="AO94" i="4"/>
  <c r="AN94" i="4"/>
  <c r="AM94" i="4"/>
  <c r="AK94" i="4"/>
  <c r="AJ94" i="4"/>
  <c r="AI94" i="4"/>
  <c r="AG94" i="4"/>
  <c r="AF94" i="4"/>
  <c r="AE94" i="4"/>
  <c r="AC94" i="4"/>
  <c r="AB94" i="4"/>
  <c r="AA94" i="4"/>
  <c r="Y94" i="4"/>
  <c r="X94" i="4"/>
  <c r="W94" i="4"/>
  <c r="U94" i="4"/>
  <c r="T94" i="4"/>
  <c r="S94" i="4"/>
  <c r="Q94" i="4"/>
  <c r="P94" i="4"/>
  <c r="O94" i="4"/>
  <c r="M94" i="4"/>
  <c r="L94" i="4"/>
  <c r="I94" i="4"/>
  <c r="H94" i="4"/>
  <c r="E94" i="4"/>
  <c r="D94" i="4"/>
  <c r="C94" i="4"/>
  <c r="AO93" i="4"/>
  <c r="AN93" i="4"/>
  <c r="AM93" i="4"/>
  <c r="AK93" i="4"/>
  <c r="AJ93" i="4"/>
  <c r="AI93" i="4"/>
  <c r="AG93" i="4"/>
  <c r="AF93" i="4"/>
  <c r="AE93" i="4"/>
  <c r="AC93" i="4"/>
  <c r="AB93" i="4"/>
  <c r="AA93" i="4"/>
  <c r="Y93" i="4"/>
  <c r="X93" i="4"/>
  <c r="W93" i="4"/>
  <c r="U93" i="4"/>
  <c r="T93" i="4"/>
  <c r="S93" i="4"/>
  <c r="Q93" i="4"/>
  <c r="P93" i="4"/>
  <c r="O93" i="4"/>
  <c r="M93" i="4"/>
  <c r="L93" i="4"/>
  <c r="K93" i="4"/>
  <c r="I93" i="4"/>
  <c r="H93" i="4"/>
  <c r="G93" i="4"/>
  <c r="AO92" i="4"/>
  <c r="AN92" i="4"/>
  <c r="AM92" i="4"/>
  <c r="AK92" i="4"/>
  <c r="AJ92" i="4"/>
  <c r="AI92" i="4"/>
  <c r="AG92" i="4"/>
  <c r="AF92" i="4"/>
  <c r="AE92" i="4"/>
  <c r="AC92" i="4"/>
  <c r="AB92" i="4"/>
  <c r="AA92" i="4"/>
  <c r="Y92" i="4"/>
  <c r="X92" i="4"/>
  <c r="W92" i="4"/>
  <c r="U92" i="4"/>
  <c r="T92" i="4"/>
  <c r="S92" i="4"/>
  <c r="Q92" i="4"/>
  <c r="P92" i="4"/>
  <c r="O92" i="4"/>
  <c r="M92" i="4"/>
  <c r="L92" i="4"/>
  <c r="K92" i="4"/>
  <c r="I92" i="4"/>
  <c r="H92" i="4"/>
  <c r="G92" i="4"/>
  <c r="E92" i="4"/>
  <c r="D92" i="4"/>
  <c r="C92" i="4"/>
  <c r="AO91" i="4"/>
  <c r="AN91" i="4"/>
  <c r="AM91" i="4"/>
  <c r="AK91" i="4"/>
  <c r="AJ91" i="4"/>
  <c r="AI91" i="4"/>
  <c r="AG91" i="4"/>
  <c r="AF91" i="4"/>
  <c r="AE91" i="4"/>
  <c r="AC91" i="4"/>
  <c r="AB91" i="4"/>
  <c r="AA91" i="4"/>
  <c r="Y91" i="4"/>
  <c r="X91" i="4"/>
  <c r="W91" i="4"/>
  <c r="U91" i="4"/>
  <c r="T91" i="4"/>
  <c r="S91" i="4"/>
  <c r="Q91" i="4"/>
  <c r="P91" i="4"/>
  <c r="O91" i="4"/>
  <c r="M91" i="4"/>
  <c r="L91" i="4"/>
  <c r="K91" i="4"/>
  <c r="I91" i="4"/>
  <c r="H91" i="4"/>
  <c r="G91" i="4"/>
  <c r="E91" i="4"/>
  <c r="D91" i="4"/>
  <c r="C91" i="4"/>
  <c r="AO90" i="4"/>
  <c r="AN90" i="4"/>
  <c r="AM90" i="4"/>
  <c r="AK90" i="4"/>
  <c r="AJ90" i="4"/>
  <c r="AI90" i="4"/>
  <c r="AG90" i="4"/>
  <c r="AF90" i="4"/>
  <c r="AE90" i="4"/>
  <c r="AC90" i="4"/>
  <c r="AB90" i="4"/>
  <c r="AA90" i="4"/>
  <c r="Y90" i="4"/>
  <c r="X90" i="4"/>
  <c r="W90" i="4"/>
  <c r="U90" i="4"/>
  <c r="T90" i="4"/>
  <c r="S90" i="4"/>
  <c r="Q90" i="4"/>
  <c r="P90" i="4"/>
  <c r="O90" i="4"/>
  <c r="M90" i="4"/>
  <c r="L90" i="4"/>
  <c r="K90" i="4"/>
  <c r="I90" i="4"/>
  <c r="H90" i="4"/>
  <c r="G90" i="4"/>
  <c r="E90" i="4"/>
  <c r="D90" i="4"/>
  <c r="C90" i="4"/>
  <c r="AO89" i="4"/>
  <c r="AN89" i="4"/>
  <c r="AM89" i="4"/>
  <c r="AK89" i="4"/>
  <c r="AJ89" i="4"/>
  <c r="AI89" i="4"/>
  <c r="AG89" i="4"/>
  <c r="AF89" i="4"/>
  <c r="AE89" i="4"/>
  <c r="AC89" i="4"/>
  <c r="AB89" i="4"/>
  <c r="Y89" i="4"/>
  <c r="X89" i="4"/>
  <c r="W89" i="4"/>
  <c r="U89" i="4"/>
  <c r="T89" i="4"/>
  <c r="S89" i="4"/>
  <c r="Q89" i="4"/>
  <c r="P89" i="4"/>
  <c r="O89" i="4"/>
  <c r="M89" i="4"/>
  <c r="L89" i="4"/>
  <c r="K89" i="4"/>
  <c r="I89" i="4"/>
  <c r="H89" i="4"/>
  <c r="G89" i="4"/>
  <c r="E89" i="4"/>
  <c r="D89" i="4"/>
  <c r="C89" i="4"/>
  <c r="AO88" i="4"/>
  <c r="AN88" i="4"/>
  <c r="AM88" i="4"/>
  <c r="AK88" i="4"/>
  <c r="AJ88" i="4"/>
  <c r="AI88" i="4"/>
  <c r="AG88" i="4"/>
  <c r="AF88" i="4"/>
  <c r="AE88" i="4"/>
  <c r="AC88" i="4"/>
  <c r="AB88" i="4"/>
  <c r="AA88" i="4"/>
  <c r="Y88" i="4"/>
  <c r="X88" i="4"/>
  <c r="W88" i="4"/>
  <c r="U88" i="4"/>
  <c r="T88" i="4"/>
  <c r="S88" i="4"/>
  <c r="Q88" i="4"/>
  <c r="P88" i="4"/>
  <c r="O88" i="4"/>
  <c r="M88" i="4"/>
  <c r="L88" i="4"/>
  <c r="K88" i="4"/>
  <c r="I88" i="4"/>
  <c r="H88" i="4"/>
  <c r="G88" i="4"/>
  <c r="E88" i="4"/>
  <c r="D88" i="4"/>
  <c r="C88" i="4"/>
  <c r="AO87" i="4"/>
  <c r="AN87" i="4"/>
  <c r="AM87" i="4"/>
  <c r="AK87" i="4"/>
  <c r="AJ87" i="4"/>
  <c r="AI87" i="4"/>
  <c r="AG87" i="4"/>
  <c r="AF87" i="4"/>
  <c r="AE87" i="4"/>
  <c r="AC87" i="4"/>
  <c r="AB87" i="4"/>
  <c r="AA87" i="4"/>
  <c r="Y87" i="4"/>
  <c r="X87" i="4"/>
  <c r="W87" i="4"/>
  <c r="U87" i="4"/>
  <c r="T87" i="4"/>
  <c r="S87" i="4"/>
  <c r="Q87" i="4"/>
  <c r="P87" i="4"/>
  <c r="O87" i="4"/>
  <c r="M87" i="4"/>
  <c r="L87" i="4"/>
  <c r="K87" i="4"/>
  <c r="I87" i="4"/>
  <c r="H87" i="4"/>
  <c r="G87" i="4"/>
  <c r="E87" i="4"/>
  <c r="D87" i="4"/>
  <c r="C87" i="4"/>
  <c r="AO86" i="4"/>
  <c r="AN86" i="4"/>
  <c r="AM86" i="4"/>
  <c r="AK86" i="4"/>
  <c r="AJ86" i="4"/>
  <c r="AI86" i="4"/>
  <c r="AG86" i="4"/>
  <c r="AF86" i="4"/>
  <c r="AE86" i="4"/>
  <c r="AC86" i="4"/>
  <c r="AB86" i="4"/>
  <c r="AA86" i="4"/>
  <c r="Y86" i="4"/>
  <c r="X86" i="4"/>
  <c r="W86" i="4"/>
  <c r="U86" i="4"/>
  <c r="T86" i="4"/>
  <c r="S86" i="4"/>
  <c r="Q86" i="4"/>
  <c r="P86" i="4"/>
  <c r="O86" i="4"/>
  <c r="M86" i="4"/>
  <c r="L86" i="4"/>
  <c r="K86" i="4"/>
  <c r="I86" i="4"/>
  <c r="H86" i="4"/>
  <c r="G86" i="4"/>
  <c r="E86" i="4"/>
  <c r="D86" i="4"/>
  <c r="C86" i="4"/>
  <c r="AO85" i="4"/>
  <c r="AN85" i="4"/>
  <c r="AM85" i="4"/>
  <c r="AK85" i="4"/>
  <c r="AJ85" i="4"/>
  <c r="AI85" i="4"/>
  <c r="AG85" i="4"/>
  <c r="AF85" i="4"/>
  <c r="AE85" i="4"/>
  <c r="AC85" i="4"/>
  <c r="AB85" i="4"/>
  <c r="AA85" i="4"/>
  <c r="Y85" i="4"/>
  <c r="X85" i="4"/>
  <c r="W85" i="4"/>
  <c r="U85" i="4"/>
  <c r="T85" i="4"/>
  <c r="S85" i="4"/>
  <c r="Q85" i="4"/>
  <c r="P85" i="4"/>
  <c r="O85" i="4"/>
  <c r="M85" i="4"/>
  <c r="L85" i="4"/>
  <c r="K85" i="4"/>
  <c r="I85" i="4"/>
  <c r="H85" i="4"/>
  <c r="G85" i="4"/>
  <c r="E85" i="4"/>
  <c r="D85" i="4"/>
  <c r="C85" i="4"/>
  <c r="AO84" i="4"/>
  <c r="AN84" i="4"/>
  <c r="AM84" i="4"/>
  <c r="AK84" i="4"/>
  <c r="AJ84" i="4"/>
  <c r="AI84" i="4"/>
  <c r="AG84" i="4"/>
  <c r="AF84" i="4"/>
  <c r="AE84" i="4"/>
  <c r="AC84" i="4"/>
  <c r="AB84" i="4"/>
  <c r="AA84" i="4"/>
  <c r="Y84" i="4"/>
  <c r="X84" i="4"/>
  <c r="W84" i="4"/>
  <c r="U84" i="4"/>
  <c r="T84" i="4"/>
  <c r="S84" i="4"/>
  <c r="Q84" i="4"/>
  <c r="P84" i="4"/>
  <c r="O84" i="4"/>
  <c r="M84" i="4"/>
  <c r="L84" i="4"/>
  <c r="K84" i="4"/>
  <c r="I84" i="4"/>
  <c r="H84" i="4"/>
  <c r="G84" i="4"/>
  <c r="E84" i="4"/>
  <c r="D84" i="4"/>
  <c r="C84" i="4"/>
  <c r="AO83" i="4"/>
  <c r="AN83" i="4"/>
  <c r="AM83" i="4"/>
  <c r="AK83" i="4"/>
  <c r="AJ83" i="4"/>
  <c r="AI83" i="4"/>
  <c r="AG83" i="4"/>
  <c r="AF83" i="4"/>
  <c r="AE83" i="4"/>
  <c r="AC83" i="4"/>
  <c r="AB83" i="4"/>
  <c r="AA83" i="4"/>
  <c r="Y83" i="4"/>
  <c r="X83" i="4"/>
  <c r="W83" i="4"/>
  <c r="U83" i="4"/>
  <c r="T83" i="4"/>
  <c r="S83" i="4"/>
  <c r="Q83" i="4"/>
  <c r="P83" i="4"/>
  <c r="O83" i="4"/>
  <c r="M83" i="4"/>
  <c r="L83" i="4"/>
  <c r="K83" i="4"/>
  <c r="I83" i="4"/>
  <c r="H83" i="4"/>
  <c r="G83" i="4"/>
  <c r="E83" i="4"/>
  <c r="D83" i="4"/>
  <c r="AO82" i="4"/>
  <c r="AN82" i="4"/>
  <c r="AM82" i="4"/>
  <c r="AK82" i="4"/>
  <c r="AJ82" i="4"/>
  <c r="AI82" i="4"/>
  <c r="AG82" i="4"/>
  <c r="AF82" i="4"/>
  <c r="AE82" i="4"/>
  <c r="AC82" i="4"/>
  <c r="AB82" i="4"/>
  <c r="AA82" i="4"/>
  <c r="Y82" i="4"/>
  <c r="X82" i="4"/>
  <c r="W82" i="4"/>
  <c r="U82" i="4"/>
  <c r="T82" i="4"/>
  <c r="S82" i="4"/>
  <c r="Q82" i="4"/>
  <c r="P82" i="4"/>
  <c r="O82" i="4"/>
  <c r="M82" i="4"/>
  <c r="L82" i="4"/>
  <c r="K82" i="4"/>
  <c r="I82" i="4"/>
  <c r="H82" i="4"/>
  <c r="E82" i="4"/>
  <c r="D82" i="4"/>
  <c r="AO81" i="4"/>
  <c r="AN81" i="4"/>
  <c r="AM81" i="4"/>
  <c r="AK81" i="4"/>
  <c r="AJ81" i="4"/>
  <c r="AI81" i="4"/>
  <c r="AG81" i="4"/>
  <c r="AF81" i="4"/>
  <c r="AE81" i="4"/>
  <c r="AC81" i="4"/>
  <c r="AB81" i="4"/>
  <c r="AA81" i="4"/>
  <c r="Y81" i="4"/>
  <c r="X81" i="4"/>
  <c r="W81" i="4"/>
  <c r="U81" i="4"/>
  <c r="T81" i="4"/>
  <c r="S81" i="4"/>
  <c r="Q81" i="4"/>
  <c r="P81" i="4"/>
  <c r="O81" i="4"/>
  <c r="M81" i="4"/>
  <c r="L81" i="4"/>
  <c r="K81" i="4"/>
  <c r="I81" i="4"/>
  <c r="H81" i="4"/>
  <c r="G81" i="4"/>
  <c r="E81" i="4"/>
  <c r="D81" i="4"/>
  <c r="C81" i="4"/>
  <c r="AO80" i="4"/>
  <c r="AN80" i="4"/>
  <c r="AM80" i="4"/>
  <c r="AK80" i="4"/>
  <c r="AJ80" i="4"/>
  <c r="AI80" i="4"/>
  <c r="AG80" i="4"/>
  <c r="AF80" i="4"/>
  <c r="AE80" i="4"/>
  <c r="AC80" i="4"/>
  <c r="AB80" i="4"/>
  <c r="AA80" i="4"/>
  <c r="Y80" i="4"/>
  <c r="X80" i="4"/>
  <c r="W80" i="4"/>
  <c r="U80" i="4"/>
  <c r="T80" i="4"/>
  <c r="S80" i="4"/>
  <c r="Q80" i="4"/>
  <c r="P80" i="4"/>
  <c r="O80" i="4"/>
  <c r="M80" i="4"/>
  <c r="L80" i="4"/>
  <c r="K80" i="4"/>
  <c r="I80" i="4"/>
  <c r="H80" i="4"/>
  <c r="G80" i="4"/>
  <c r="E80" i="4"/>
  <c r="D80" i="4"/>
  <c r="C80" i="4"/>
  <c r="AO79" i="4"/>
  <c r="AN79" i="4"/>
  <c r="AM79" i="4"/>
  <c r="AK79" i="4"/>
  <c r="AJ79" i="4"/>
  <c r="AI79" i="4"/>
  <c r="AG79" i="4"/>
  <c r="AF79" i="4"/>
  <c r="AE79" i="4"/>
  <c r="AC79" i="4"/>
  <c r="AB79" i="4"/>
  <c r="AA79" i="4"/>
  <c r="Y79" i="4"/>
  <c r="X79" i="4"/>
  <c r="W79" i="4"/>
  <c r="U79" i="4"/>
  <c r="T79" i="4"/>
  <c r="S79" i="4"/>
  <c r="Q79" i="4"/>
  <c r="P79" i="4"/>
  <c r="O79" i="4"/>
  <c r="M79" i="4"/>
  <c r="L79" i="4"/>
  <c r="K79" i="4"/>
  <c r="I79" i="4"/>
  <c r="H79" i="4"/>
  <c r="G79" i="4"/>
  <c r="E79" i="4"/>
  <c r="D79" i="4"/>
  <c r="C79" i="4"/>
  <c r="AO78" i="4"/>
  <c r="AN78" i="4"/>
  <c r="AM78" i="4"/>
  <c r="AK78" i="4"/>
  <c r="AJ78" i="4"/>
  <c r="AI78" i="4"/>
  <c r="AG78" i="4"/>
  <c r="AF78" i="4"/>
  <c r="AE78" i="4"/>
  <c r="AC78" i="4"/>
  <c r="AB78" i="4"/>
  <c r="AA78" i="4"/>
  <c r="Y78" i="4"/>
  <c r="X78" i="4"/>
  <c r="W78" i="4"/>
  <c r="U78" i="4"/>
  <c r="T78" i="4"/>
  <c r="S78" i="4"/>
  <c r="Q78" i="4"/>
  <c r="P78" i="4"/>
  <c r="O78" i="4"/>
  <c r="M78" i="4"/>
  <c r="L78" i="4"/>
  <c r="K78" i="4"/>
  <c r="I78" i="4"/>
  <c r="H78" i="4"/>
  <c r="G78" i="4"/>
  <c r="E78" i="4"/>
  <c r="D78" i="4"/>
  <c r="C78" i="4"/>
  <c r="AO77" i="4"/>
  <c r="AN77" i="4"/>
  <c r="AM77" i="4"/>
  <c r="AK77" i="4"/>
  <c r="AJ77" i="4"/>
  <c r="AI77" i="4"/>
  <c r="AG77" i="4"/>
  <c r="AF77" i="4"/>
  <c r="AE77" i="4"/>
  <c r="AC77" i="4"/>
  <c r="AB77" i="4"/>
  <c r="AA77" i="4"/>
  <c r="Y77" i="4"/>
  <c r="X77" i="4"/>
  <c r="W77" i="4"/>
  <c r="U77" i="4"/>
  <c r="T77" i="4"/>
  <c r="S77" i="4"/>
  <c r="Q77" i="4"/>
  <c r="P77" i="4"/>
  <c r="O77" i="4"/>
  <c r="M77" i="4"/>
  <c r="L77" i="4"/>
  <c r="K77" i="4"/>
  <c r="I77" i="4"/>
  <c r="H77" i="4"/>
  <c r="G77" i="4"/>
  <c r="E77" i="4"/>
  <c r="D77" i="4"/>
  <c r="AO76" i="4"/>
  <c r="AN76" i="4"/>
  <c r="AM76" i="4"/>
  <c r="AK76" i="4"/>
  <c r="AJ76" i="4"/>
  <c r="AI76" i="4"/>
  <c r="AG76" i="4"/>
  <c r="AF76" i="4"/>
  <c r="AE76" i="4"/>
  <c r="AC76" i="4"/>
  <c r="AB76" i="4"/>
  <c r="AA76" i="4"/>
  <c r="Y76" i="4"/>
  <c r="X76" i="4"/>
  <c r="W76" i="4"/>
  <c r="U76" i="4"/>
  <c r="T76" i="4"/>
  <c r="S76" i="4"/>
  <c r="Q76" i="4"/>
  <c r="P76" i="4"/>
  <c r="O76" i="4"/>
  <c r="M76" i="4"/>
  <c r="L76" i="4"/>
  <c r="K76" i="4"/>
  <c r="I76" i="4"/>
  <c r="H76" i="4"/>
  <c r="G76" i="4"/>
  <c r="E76" i="4"/>
  <c r="C76" i="4"/>
  <c r="AO75" i="4"/>
  <c r="AN75" i="4"/>
  <c r="AM75" i="4"/>
  <c r="AK75" i="4"/>
  <c r="AJ75" i="4"/>
  <c r="AI75" i="4"/>
  <c r="AG75" i="4"/>
  <c r="AF75" i="4"/>
  <c r="AE75" i="4"/>
  <c r="AC75" i="4"/>
  <c r="AB75" i="4"/>
  <c r="AA75" i="4"/>
  <c r="Y75" i="4"/>
  <c r="X75" i="4"/>
  <c r="W75" i="4"/>
  <c r="U75" i="4"/>
  <c r="T75" i="4"/>
  <c r="S75" i="4"/>
  <c r="Q75" i="4"/>
  <c r="P75" i="4"/>
  <c r="O75" i="4"/>
  <c r="M75" i="4"/>
  <c r="L75" i="4"/>
  <c r="K75" i="4"/>
  <c r="I75" i="4"/>
  <c r="H75" i="4"/>
  <c r="G75" i="4"/>
  <c r="E75" i="4"/>
  <c r="D75" i="4"/>
  <c r="C75" i="4"/>
  <c r="AO74" i="4"/>
  <c r="AN74" i="4"/>
  <c r="AM74" i="4"/>
  <c r="AK74" i="4"/>
  <c r="AJ74" i="4"/>
  <c r="AI74" i="4"/>
  <c r="AG74" i="4"/>
  <c r="AF74" i="4"/>
  <c r="AE74" i="4"/>
  <c r="AC74" i="4"/>
  <c r="AB74" i="4"/>
  <c r="AA74" i="4"/>
  <c r="Y74" i="4"/>
  <c r="X74" i="4"/>
  <c r="W74" i="4"/>
  <c r="U74" i="4"/>
  <c r="T74" i="4"/>
  <c r="S74" i="4"/>
  <c r="Q74" i="4"/>
  <c r="P74" i="4"/>
  <c r="O74" i="4"/>
  <c r="M74" i="4"/>
  <c r="L74" i="4"/>
  <c r="K74" i="4"/>
  <c r="I74" i="4"/>
  <c r="H74" i="4"/>
  <c r="G74" i="4"/>
  <c r="E74" i="4"/>
  <c r="D74" i="4"/>
  <c r="C74" i="4"/>
  <c r="AO73" i="4"/>
  <c r="AN73" i="4"/>
  <c r="AM73" i="4"/>
  <c r="AK73" i="4"/>
  <c r="AJ73" i="4"/>
  <c r="AI73" i="4"/>
  <c r="AG73" i="4"/>
  <c r="AF73" i="4"/>
  <c r="AE73" i="4"/>
  <c r="AC73" i="4"/>
  <c r="AB73" i="4"/>
  <c r="AA73" i="4"/>
  <c r="Y73" i="4"/>
  <c r="X73" i="4"/>
  <c r="W73" i="4"/>
  <c r="U73" i="4"/>
  <c r="T73" i="4"/>
  <c r="S73" i="4"/>
  <c r="Q73" i="4"/>
  <c r="P73" i="4"/>
  <c r="O73" i="4"/>
  <c r="M73" i="4"/>
  <c r="L73" i="4"/>
  <c r="K73" i="4"/>
  <c r="I73" i="4"/>
  <c r="H73" i="4"/>
  <c r="G73" i="4"/>
  <c r="E73" i="4"/>
  <c r="D73" i="4"/>
  <c r="C73" i="4"/>
  <c r="AO72" i="4"/>
  <c r="AN72" i="4"/>
  <c r="AM72" i="4"/>
  <c r="AK72" i="4"/>
  <c r="AJ72" i="4"/>
  <c r="AI72" i="4"/>
  <c r="AG72" i="4"/>
  <c r="AF72" i="4"/>
  <c r="AE72" i="4"/>
  <c r="AC72" i="4"/>
  <c r="AB72" i="4"/>
  <c r="AA72" i="4"/>
  <c r="Y72" i="4"/>
  <c r="X72" i="4"/>
  <c r="W72" i="4"/>
  <c r="U72" i="4"/>
  <c r="T72" i="4"/>
  <c r="S72" i="4"/>
  <c r="Q72" i="4"/>
  <c r="P72" i="4"/>
  <c r="O72" i="4"/>
  <c r="M72" i="4"/>
  <c r="L72" i="4"/>
  <c r="K72" i="4"/>
  <c r="I72" i="4"/>
  <c r="H72" i="4"/>
  <c r="G72" i="4"/>
  <c r="E72" i="4"/>
  <c r="D72" i="4"/>
  <c r="C72" i="4"/>
  <c r="AO71" i="4"/>
  <c r="AN71" i="4"/>
  <c r="AM71" i="4"/>
  <c r="AK71" i="4"/>
  <c r="AJ71" i="4"/>
  <c r="AI71" i="4"/>
  <c r="AG71" i="4"/>
  <c r="AF71" i="4"/>
  <c r="AE71" i="4"/>
  <c r="AC71" i="4"/>
  <c r="AB71" i="4"/>
  <c r="AA71" i="4"/>
  <c r="Y71" i="4"/>
  <c r="X71" i="4"/>
  <c r="W71" i="4"/>
  <c r="U71" i="4"/>
  <c r="T71" i="4"/>
  <c r="S71" i="4"/>
  <c r="Q71" i="4"/>
  <c r="P71" i="4"/>
  <c r="O71" i="4"/>
  <c r="M71" i="4"/>
  <c r="L71" i="4"/>
  <c r="K71" i="4"/>
  <c r="I71" i="4"/>
  <c r="H71" i="4"/>
  <c r="G71" i="4"/>
  <c r="E71" i="4"/>
  <c r="D71" i="4"/>
  <c r="C71" i="4"/>
  <c r="AO70" i="4"/>
  <c r="AN70" i="4"/>
  <c r="AM70" i="4"/>
  <c r="AK70" i="4"/>
  <c r="AJ70" i="4"/>
  <c r="AI70" i="4"/>
  <c r="AG70" i="4"/>
  <c r="AF70" i="4"/>
  <c r="AE70" i="4"/>
  <c r="AC70" i="4"/>
  <c r="AB70" i="4"/>
  <c r="AA70" i="4"/>
  <c r="Y70" i="4"/>
  <c r="X70" i="4"/>
  <c r="W70" i="4"/>
  <c r="U70" i="4"/>
  <c r="T70" i="4"/>
  <c r="S70" i="4"/>
  <c r="Q70" i="4"/>
  <c r="P70" i="4"/>
  <c r="O70" i="4"/>
  <c r="M70" i="4"/>
  <c r="L70" i="4"/>
  <c r="K70" i="4"/>
  <c r="I70" i="4"/>
  <c r="H70" i="4"/>
  <c r="G70" i="4"/>
  <c r="E70" i="4"/>
  <c r="D70" i="4"/>
  <c r="C70" i="4"/>
  <c r="AO69" i="4"/>
  <c r="AN69" i="4"/>
  <c r="AM69" i="4"/>
  <c r="AK69" i="4"/>
  <c r="AJ69" i="4"/>
  <c r="AI69" i="4"/>
  <c r="AG69" i="4"/>
  <c r="AF69" i="4"/>
  <c r="AE69" i="4"/>
  <c r="AC69" i="4"/>
  <c r="AB69" i="4"/>
  <c r="AA69" i="4"/>
  <c r="Y69" i="4"/>
  <c r="X69" i="4"/>
  <c r="W69" i="4"/>
  <c r="U69" i="4"/>
  <c r="T69" i="4"/>
  <c r="S69" i="4"/>
  <c r="Q69" i="4"/>
  <c r="P69" i="4"/>
  <c r="O69" i="4"/>
  <c r="M69" i="4"/>
  <c r="L69" i="4"/>
  <c r="I69" i="4"/>
  <c r="H69" i="4"/>
  <c r="G69" i="4"/>
  <c r="E69" i="4"/>
  <c r="D69" i="4"/>
  <c r="C69" i="4"/>
  <c r="AO68" i="4"/>
  <c r="AN68" i="4"/>
  <c r="AM68" i="4"/>
  <c r="AK68" i="4"/>
  <c r="AJ68" i="4"/>
  <c r="AG68" i="4"/>
  <c r="AF68" i="4"/>
  <c r="AE68" i="4"/>
  <c r="AC68" i="4"/>
  <c r="AB68" i="4"/>
  <c r="AA68" i="4"/>
  <c r="Y68" i="4"/>
  <c r="X68" i="4"/>
  <c r="W68" i="4"/>
  <c r="U68" i="4"/>
  <c r="T68" i="4"/>
  <c r="S68" i="4"/>
  <c r="Q68" i="4"/>
  <c r="P68" i="4"/>
  <c r="O68" i="4"/>
  <c r="M68" i="4"/>
  <c r="L68" i="4"/>
  <c r="K68" i="4"/>
  <c r="I68" i="4"/>
  <c r="H68" i="4"/>
  <c r="G68" i="4"/>
  <c r="E68" i="4"/>
  <c r="D68" i="4"/>
  <c r="C68" i="4"/>
  <c r="AO67" i="4"/>
  <c r="AN67" i="4"/>
  <c r="AM67" i="4"/>
  <c r="AK67" i="4"/>
  <c r="AJ67" i="4"/>
  <c r="AI67" i="4"/>
  <c r="AG67" i="4"/>
  <c r="AF67" i="4"/>
  <c r="AE67" i="4"/>
  <c r="AC67" i="4"/>
  <c r="AB67" i="4"/>
  <c r="AA67" i="4"/>
  <c r="Y67" i="4"/>
  <c r="X67" i="4"/>
  <c r="W67" i="4"/>
  <c r="U67" i="4"/>
  <c r="T67" i="4"/>
  <c r="S67" i="4"/>
  <c r="Q67" i="4"/>
  <c r="P67" i="4"/>
  <c r="O67" i="4"/>
  <c r="M67" i="4"/>
  <c r="L67" i="4"/>
  <c r="K67" i="4"/>
  <c r="I67" i="4"/>
  <c r="H67" i="4"/>
  <c r="G67" i="4"/>
  <c r="E67" i="4"/>
  <c r="D67" i="4"/>
  <c r="C67" i="4"/>
  <c r="AO66" i="4"/>
  <c r="AN66" i="4"/>
  <c r="AM66" i="4"/>
  <c r="AK66" i="4"/>
  <c r="AJ66" i="4"/>
  <c r="AI66" i="4"/>
  <c r="AG66" i="4"/>
  <c r="AF66" i="4"/>
  <c r="AE66" i="4"/>
  <c r="AC66" i="4"/>
  <c r="AB66" i="4"/>
  <c r="AA66" i="4"/>
  <c r="Y66" i="4"/>
  <c r="X66" i="4"/>
  <c r="W66" i="4"/>
  <c r="U66" i="4"/>
  <c r="T66" i="4"/>
  <c r="S66" i="4"/>
  <c r="Q66" i="4"/>
  <c r="P66" i="4"/>
  <c r="O66" i="4"/>
  <c r="M66" i="4"/>
  <c r="L66" i="4"/>
  <c r="K66" i="4"/>
  <c r="I66" i="4"/>
  <c r="H66" i="4"/>
  <c r="G66" i="4"/>
  <c r="E66" i="4"/>
  <c r="D66" i="4"/>
  <c r="C66" i="4"/>
  <c r="AO65" i="4"/>
  <c r="AN65" i="4"/>
  <c r="AM65" i="4"/>
  <c r="AK65" i="4"/>
  <c r="AJ65" i="4"/>
  <c r="AI65" i="4"/>
  <c r="AG65" i="4"/>
  <c r="AF65" i="4"/>
  <c r="AE65" i="4"/>
  <c r="AC65" i="4"/>
  <c r="AB65" i="4"/>
  <c r="AA65" i="4"/>
  <c r="Y65" i="4"/>
  <c r="X65" i="4"/>
  <c r="W65" i="4"/>
  <c r="U65" i="4"/>
  <c r="T65" i="4"/>
  <c r="S65" i="4"/>
  <c r="Q65" i="4"/>
  <c r="P65" i="4"/>
  <c r="O65" i="4"/>
  <c r="M65" i="4"/>
  <c r="L65" i="4"/>
  <c r="K65" i="4"/>
  <c r="I65" i="4"/>
  <c r="H65" i="4"/>
  <c r="G65" i="4"/>
  <c r="E65" i="4"/>
  <c r="D65" i="4"/>
  <c r="C65" i="4"/>
  <c r="AO64" i="4"/>
  <c r="AN64" i="4"/>
  <c r="AM64" i="4"/>
  <c r="AK64" i="4"/>
  <c r="AJ64" i="4"/>
  <c r="AI64" i="4"/>
  <c r="AG64" i="4"/>
  <c r="AF64" i="4"/>
  <c r="AE64" i="4"/>
  <c r="AC64" i="4"/>
  <c r="AB64" i="4"/>
  <c r="AA64" i="4"/>
  <c r="Y64" i="4"/>
  <c r="X64" i="4"/>
  <c r="W64" i="4"/>
  <c r="U64" i="4"/>
  <c r="T64" i="4"/>
  <c r="S64" i="4"/>
  <c r="Q64" i="4"/>
  <c r="P64" i="4"/>
  <c r="O64" i="4"/>
  <c r="M64" i="4"/>
  <c r="L64" i="4"/>
  <c r="K64" i="4"/>
  <c r="I64" i="4"/>
  <c r="H64" i="4"/>
  <c r="G64" i="4"/>
  <c r="E64" i="4"/>
  <c r="D64" i="4"/>
  <c r="C64" i="4"/>
  <c r="AO63" i="4"/>
  <c r="AN63" i="4"/>
  <c r="AM63" i="4"/>
  <c r="AK63" i="4"/>
  <c r="AJ63" i="4"/>
  <c r="AI63" i="4"/>
  <c r="AG63" i="4"/>
  <c r="AF63" i="4"/>
  <c r="AE63" i="4"/>
  <c r="AC63" i="4"/>
  <c r="AB63" i="4"/>
  <c r="AA63" i="4"/>
  <c r="Y63" i="4"/>
  <c r="X63" i="4"/>
  <c r="W63" i="4"/>
  <c r="U63" i="4"/>
  <c r="T63" i="4"/>
  <c r="S63" i="4"/>
  <c r="Q63" i="4"/>
  <c r="P63" i="4"/>
  <c r="O63" i="4"/>
  <c r="M63" i="4"/>
  <c r="L63" i="4"/>
  <c r="K63" i="4"/>
  <c r="I63" i="4"/>
  <c r="H63" i="4"/>
  <c r="G63" i="4"/>
  <c r="E63" i="4"/>
  <c r="D63" i="4"/>
  <c r="C63" i="4"/>
  <c r="AO62" i="4"/>
  <c r="AN62" i="4"/>
  <c r="AM62" i="4"/>
  <c r="AK62" i="4"/>
  <c r="AJ62" i="4"/>
  <c r="AI62" i="4"/>
  <c r="AG62" i="4"/>
  <c r="AF62" i="4"/>
  <c r="AE62" i="4"/>
  <c r="AC62" i="4"/>
  <c r="AB62" i="4"/>
  <c r="AA62" i="4"/>
  <c r="Y62" i="4"/>
  <c r="X62" i="4"/>
  <c r="W62" i="4"/>
  <c r="U62" i="4"/>
  <c r="T62" i="4"/>
  <c r="Q62" i="4"/>
  <c r="P62" i="4"/>
  <c r="O62" i="4"/>
  <c r="M62" i="4"/>
  <c r="L62" i="4"/>
  <c r="K62" i="4"/>
  <c r="I62" i="4"/>
  <c r="H62" i="4"/>
  <c r="G62" i="4"/>
  <c r="E62" i="4"/>
  <c r="D62" i="4"/>
  <c r="C62" i="4"/>
  <c r="AO61" i="4"/>
  <c r="AN61" i="4"/>
  <c r="AM61" i="4"/>
  <c r="AK61" i="4"/>
  <c r="AJ61" i="4"/>
  <c r="AI61" i="4"/>
  <c r="AG61" i="4"/>
  <c r="AF61" i="4"/>
  <c r="AE61" i="4"/>
  <c r="AC61" i="4"/>
  <c r="AB61" i="4"/>
  <c r="AA61" i="4"/>
  <c r="Y61" i="4"/>
  <c r="X61" i="4"/>
  <c r="W61" i="4"/>
  <c r="U61" i="4"/>
  <c r="T61" i="4"/>
  <c r="S61" i="4"/>
  <c r="Q61" i="4"/>
  <c r="P61" i="4"/>
  <c r="O61" i="4"/>
  <c r="M61" i="4"/>
  <c r="L61" i="4"/>
  <c r="K61" i="4"/>
  <c r="I61" i="4"/>
  <c r="H61" i="4"/>
  <c r="G61" i="4"/>
  <c r="E61" i="4"/>
  <c r="D61" i="4"/>
  <c r="C61" i="4"/>
  <c r="AO60" i="4"/>
  <c r="AN60" i="4"/>
  <c r="AM60" i="4"/>
  <c r="AK60" i="4"/>
  <c r="AJ60" i="4"/>
  <c r="AI60" i="4"/>
  <c r="AG60" i="4"/>
  <c r="AF60" i="4"/>
  <c r="AE60" i="4"/>
  <c r="AC60" i="4"/>
  <c r="AB60" i="4"/>
  <c r="AA60" i="4"/>
  <c r="Y60" i="4"/>
  <c r="X60" i="4"/>
  <c r="W60" i="4"/>
  <c r="U60" i="4"/>
  <c r="T60" i="4"/>
  <c r="S60" i="4"/>
  <c r="Q60" i="4"/>
  <c r="P60" i="4"/>
  <c r="O60" i="4"/>
  <c r="M60" i="4"/>
  <c r="L60" i="4"/>
  <c r="K60" i="4"/>
  <c r="I60" i="4"/>
  <c r="H60" i="4"/>
  <c r="G60" i="4"/>
  <c r="E60" i="4"/>
  <c r="D60" i="4"/>
  <c r="C60" i="4"/>
  <c r="AO59" i="4"/>
  <c r="AN59" i="4"/>
  <c r="AM59" i="4"/>
  <c r="AK59" i="4"/>
  <c r="AJ59" i="4"/>
  <c r="AI59" i="4"/>
  <c r="AG59" i="4"/>
  <c r="AF59" i="4"/>
  <c r="AE59" i="4"/>
  <c r="AC59" i="4"/>
  <c r="AB59" i="4"/>
  <c r="AA59" i="4"/>
  <c r="Y59" i="4"/>
  <c r="X59" i="4"/>
  <c r="W59" i="4"/>
  <c r="U59" i="4"/>
  <c r="T59" i="4"/>
  <c r="S59" i="4"/>
  <c r="Q59" i="4"/>
  <c r="P59" i="4"/>
  <c r="O59" i="4"/>
  <c r="M59" i="4"/>
  <c r="L59" i="4"/>
  <c r="K59" i="4"/>
  <c r="I59" i="4"/>
  <c r="H59" i="4"/>
  <c r="G59" i="4"/>
  <c r="E59" i="4"/>
  <c r="D59" i="4"/>
  <c r="C59" i="4"/>
  <c r="AO58" i="4"/>
  <c r="AN58" i="4"/>
  <c r="AM58" i="4"/>
  <c r="AK58" i="4"/>
  <c r="AJ58" i="4"/>
  <c r="AI58" i="4"/>
  <c r="AG58" i="4"/>
  <c r="AF58" i="4"/>
  <c r="AE58" i="4"/>
  <c r="AC58" i="4"/>
  <c r="AB58" i="4"/>
  <c r="AA58" i="4"/>
  <c r="Y58" i="4"/>
  <c r="X58" i="4"/>
  <c r="W58" i="4"/>
  <c r="U58" i="4"/>
  <c r="T58" i="4"/>
  <c r="S58" i="4"/>
  <c r="Q58" i="4"/>
  <c r="P58" i="4"/>
  <c r="O58" i="4"/>
  <c r="M58" i="4"/>
  <c r="L58" i="4"/>
  <c r="K58" i="4"/>
  <c r="I58" i="4"/>
  <c r="H58" i="4"/>
  <c r="G58" i="4"/>
  <c r="E58" i="4"/>
  <c r="D58" i="4"/>
  <c r="AO57" i="4"/>
  <c r="AN57" i="4"/>
  <c r="AM57" i="4"/>
  <c r="AK57" i="4"/>
  <c r="AJ57" i="4"/>
  <c r="AI57" i="4"/>
  <c r="AG57" i="4"/>
  <c r="AF57" i="4"/>
  <c r="AE57" i="4"/>
  <c r="AC57" i="4"/>
  <c r="AB57" i="4"/>
  <c r="AA57" i="4"/>
  <c r="Y57" i="4"/>
  <c r="X57" i="4"/>
  <c r="W57" i="4"/>
  <c r="U57" i="4"/>
  <c r="T57" i="4"/>
  <c r="S57" i="4"/>
  <c r="Q57" i="4"/>
  <c r="P57" i="4"/>
  <c r="O57" i="4"/>
  <c r="M57" i="4"/>
  <c r="L57" i="4"/>
  <c r="K57" i="4"/>
  <c r="I57" i="4"/>
  <c r="H57" i="4"/>
  <c r="G57" i="4"/>
  <c r="E57" i="4"/>
  <c r="D57" i="4"/>
  <c r="C57" i="4"/>
  <c r="AO56" i="4"/>
  <c r="AN56" i="4"/>
  <c r="AM56" i="4"/>
  <c r="AK56" i="4"/>
  <c r="AJ56" i="4"/>
  <c r="AI56" i="4"/>
  <c r="AG56" i="4"/>
  <c r="AF56" i="4"/>
  <c r="AE56" i="4"/>
  <c r="AC56" i="4"/>
  <c r="AB56" i="4"/>
  <c r="AA56" i="4"/>
  <c r="Y56" i="4"/>
  <c r="X56" i="4"/>
  <c r="W56" i="4"/>
  <c r="U56" i="4"/>
  <c r="T56" i="4"/>
  <c r="S56" i="4"/>
  <c r="Q56" i="4"/>
  <c r="P56" i="4"/>
  <c r="O56" i="4"/>
  <c r="M56" i="4"/>
  <c r="L56" i="4"/>
  <c r="K56" i="4"/>
  <c r="I56" i="4"/>
  <c r="H56" i="4"/>
  <c r="G56" i="4"/>
  <c r="E56" i="4"/>
  <c r="D56" i="4"/>
  <c r="C56" i="4"/>
  <c r="AO55" i="4"/>
  <c r="AN55" i="4"/>
  <c r="AM55" i="4"/>
  <c r="AK55" i="4"/>
  <c r="AJ55" i="4"/>
  <c r="AI55" i="4"/>
  <c r="AG55" i="4"/>
  <c r="AF55" i="4"/>
  <c r="AE55" i="4"/>
  <c r="AC55" i="4"/>
  <c r="AB55" i="4"/>
  <c r="AA55" i="4"/>
  <c r="Y55" i="4"/>
  <c r="X55" i="4"/>
  <c r="W55" i="4"/>
  <c r="U55" i="4"/>
  <c r="T55" i="4"/>
  <c r="S55" i="4"/>
  <c r="Q55" i="4"/>
  <c r="P55" i="4"/>
  <c r="O55" i="4"/>
  <c r="M55" i="4"/>
  <c r="L55" i="4"/>
  <c r="K55" i="4"/>
  <c r="I55" i="4"/>
  <c r="H55" i="4"/>
  <c r="G55" i="4"/>
  <c r="E55" i="4"/>
  <c r="D55" i="4"/>
  <c r="C55" i="4"/>
  <c r="AO54" i="4"/>
  <c r="AN54" i="4"/>
  <c r="AM54" i="4"/>
  <c r="AK54" i="4"/>
  <c r="AJ54" i="4"/>
  <c r="AI54" i="4"/>
  <c r="AG54" i="4"/>
  <c r="AF54" i="4"/>
  <c r="AE54" i="4"/>
  <c r="AC54" i="4"/>
  <c r="AB54" i="4"/>
  <c r="AA54" i="4"/>
  <c r="Y54" i="4"/>
  <c r="X54" i="4"/>
  <c r="W54" i="4"/>
  <c r="U54" i="4"/>
  <c r="T54" i="4"/>
  <c r="S54" i="4"/>
  <c r="Q54" i="4"/>
  <c r="P54" i="4"/>
  <c r="O54" i="4"/>
  <c r="M54" i="4"/>
  <c r="L54" i="4"/>
  <c r="K54" i="4"/>
  <c r="I54" i="4"/>
  <c r="H54" i="4"/>
  <c r="G54" i="4"/>
  <c r="E54" i="4"/>
  <c r="D54" i="4"/>
  <c r="C54" i="4"/>
  <c r="AO53" i="4"/>
  <c r="AN53" i="4"/>
  <c r="AM53" i="4"/>
  <c r="AK53" i="4"/>
  <c r="AJ53" i="4"/>
  <c r="AI53" i="4"/>
  <c r="AG53" i="4"/>
  <c r="AF53" i="4"/>
  <c r="AE53" i="4"/>
  <c r="AC53" i="4"/>
  <c r="AB53" i="4"/>
  <c r="AA53" i="4"/>
  <c r="Y53" i="4"/>
  <c r="X53" i="4"/>
  <c r="W53" i="4"/>
  <c r="U53" i="4"/>
  <c r="T53" i="4"/>
  <c r="S53" i="4"/>
  <c r="Q53" i="4"/>
  <c r="P53" i="4"/>
  <c r="O53" i="4"/>
  <c r="M53" i="4"/>
  <c r="L53" i="4"/>
  <c r="K53" i="4"/>
  <c r="I53" i="4"/>
  <c r="H53" i="4"/>
  <c r="G53" i="4"/>
  <c r="E53" i="4"/>
  <c r="D53" i="4"/>
  <c r="C53" i="4"/>
  <c r="AO52" i="4"/>
  <c r="AN52" i="4"/>
  <c r="AM52" i="4"/>
  <c r="AK52" i="4"/>
  <c r="AJ52" i="4"/>
  <c r="AI52" i="4"/>
  <c r="AG52" i="4"/>
  <c r="AF52" i="4"/>
  <c r="AE52" i="4"/>
  <c r="AC52" i="4"/>
  <c r="AB52" i="4"/>
  <c r="AA52" i="4"/>
  <c r="Y52" i="4"/>
  <c r="X52" i="4"/>
  <c r="W52" i="4"/>
  <c r="U52" i="4"/>
  <c r="T52" i="4"/>
  <c r="S52" i="4"/>
  <c r="Q52" i="4"/>
  <c r="P52" i="4"/>
  <c r="O52" i="4"/>
  <c r="M52" i="4"/>
  <c r="L52" i="4"/>
  <c r="K52" i="4"/>
  <c r="I52" i="4"/>
  <c r="H52" i="4"/>
  <c r="G52" i="4"/>
  <c r="E52" i="4"/>
  <c r="D52" i="4"/>
  <c r="C52" i="4"/>
  <c r="AO51" i="4"/>
  <c r="AN51" i="4"/>
  <c r="AM51" i="4"/>
  <c r="AK51" i="4"/>
  <c r="AJ51" i="4"/>
  <c r="AI51" i="4"/>
  <c r="AG51" i="4"/>
  <c r="AF51" i="4"/>
  <c r="AE51" i="4"/>
  <c r="AC51" i="4"/>
  <c r="AB51" i="4"/>
  <c r="AA51" i="4"/>
  <c r="Y51" i="4"/>
  <c r="X51" i="4"/>
  <c r="W51" i="4"/>
  <c r="U51" i="4"/>
  <c r="T51" i="4"/>
  <c r="S51" i="4"/>
  <c r="Q51" i="4"/>
  <c r="P51" i="4"/>
  <c r="O51" i="4"/>
  <c r="M51" i="4"/>
  <c r="L51" i="4"/>
  <c r="K51" i="4"/>
  <c r="I51" i="4"/>
  <c r="H51" i="4"/>
  <c r="G51" i="4"/>
  <c r="E51" i="4"/>
  <c r="D51" i="4"/>
  <c r="C51" i="4"/>
  <c r="AO50" i="4"/>
  <c r="AN50" i="4"/>
  <c r="AM50" i="4"/>
  <c r="AK50" i="4"/>
  <c r="AJ50" i="4"/>
  <c r="AI50" i="4"/>
  <c r="AG50" i="4"/>
  <c r="AF50" i="4"/>
  <c r="AE50" i="4"/>
  <c r="AC50" i="4"/>
  <c r="AB50" i="4"/>
  <c r="AA50" i="4"/>
  <c r="Y50" i="4"/>
  <c r="X50" i="4"/>
  <c r="W50" i="4"/>
  <c r="U50" i="4"/>
  <c r="T50" i="4"/>
  <c r="S50" i="4"/>
  <c r="Q50" i="4"/>
  <c r="P50" i="4"/>
  <c r="O50" i="4"/>
  <c r="M50" i="4"/>
  <c r="L50" i="4"/>
  <c r="K50" i="4"/>
  <c r="I50" i="4"/>
  <c r="H50" i="4"/>
  <c r="G50" i="4"/>
  <c r="E50" i="4"/>
  <c r="D50" i="4"/>
  <c r="C50" i="4"/>
  <c r="AO49" i="4"/>
  <c r="AN49" i="4"/>
  <c r="AM49" i="4"/>
  <c r="AK49" i="4"/>
  <c r="AJ49" i="4"/>
  <c r="AI49" i="4"/>
  <c r="AG49" i="4"/>
  <c r="AF49" i="4"/>
  <c r="AE49" i="4"/>
  <c r="AC49" i="4"/>
  <c r="AB49" i="4"/>
  <c r="AA49" i="4"/>
  <c r="Y49" i="4"/>
  <c r="X49" i="4"/>
  <c r="W49" i="4"/>
  <c r="U49" i="4"/>
  <c r="T49" i="4"/>
  <c r="S49" i="4"/>
  <c r="Q49" i="4"/>
  <c r="P49" i="4"/>
  <c r="O49" i="4"/>
  <c r="M49" i="4"/>
  <c r="L49" i="4"/>
  <c r="K49" i="4"/>
  <c r="I49" i="4"/>
  <c r="H49" i="4"/>
  <c r="G49" i="4"/>
  <c r="E49" i="4"/>
  <c r="D49" i="4"/>
  <c r="C49" i="4"/>
  <c r="AO48" i="4"/>
  <c r="AN48" i="4"/>
  <c r="AM48" i="4"/>
  <c r="AK48" i="4"/>
  <c r="AJ48" i="4"/>
  <c r="AI48" i="4"/>
  <c r="AG48" i="4"/>
  <c r="AF48" i="4"/>
  <c r="AE48" i="4"/>
  <c r="AC48" i="4"/>
  <c r="AB48" i="4"/>
  <c r="AA48" i="4"/>
  <c r="Y48" i="4"/>
  <c r="X48" i="4"/>
  <c r="W48" i="4"/>
  <c r="U48" i="4"/>
  <c r="T48" i="4"/>
  <c r="S48" i="4"/>
  <c r="Q48" i="4"/>
  <c r="P48" i="4"/>
  <c r="O48" i="4"/>
  <c r="M48" i="4"/>
  <c r="L48" i="4"/>
  <c r="K48" i="4"/>
  <c r="I48" i="4"/>
  <c r="H48" i="4"/>
  <c r="G48" i="4"/>
  <c r="E48" i="4"/>
  <c r="D48" i="4"/>
  <c r="C48" i="4"/>
  <c r="AO47" i="4"/>
  <c r="AN47" i="4"/>
  <c r="AM47" i="4"/>
  <c r="AK47" i="4"/>
  <c r="AJ47" i="4"/>
  <c r="AI47" i="4"/>
  <c r="AG47" i="4"/>
  <c r="AF47" i="4"/>
  <c r="AE47" i="4"/>
  <c r="AC47" i="4"/>
  <c r="AB47" i="4"/>
  <c r="AA47" i="4"/>
  <c r="Y47" i="4"/>
  <c r="X47" i="4"/>
  <c r="W47" i="4"/>
  <c r="U47" i="4"/>
  <c r="T47" i="4"/>
  <c r="S47" i="4"/>
  <c r="Q47" i="4"/>
  <c r="P47" i="4"/>
  <c r="O47" i="4"/>
  <c r="M47" i="4"/>
  <c r="L47" i="4"/>
  <c r="K47" i="4"/>
  <c r="I47" i="4"/>
  <c r="H47" i="4"/>
  <c r="G47" i="4"/>
  <c r="E47" i="4"/>
  <c r="D47" i="4"/>
  <c r="C47" i="4"/>
  <c r="AO46" i="4"/>
  <c r="AN46" i="4"/>
  <c r="AM46" i="4"/>
  <c r="AK46" i="4"/>
  <c r="AJ46" i="4"/>
  <c r="AI46" i="4"/>
  <c r="AG46" i="4"/>
  <c r="AF46" i="4"/>
  <c r="AE46" i="4"/>
  <c r="AC46" i="4"/>
  <c r="AB46" i="4"/>
  <c r="AA46" i="4"/>
  <c r="Y46" i="4"/>
  <c r="X46" i="4"/>
  <c r="W46" i="4"/>
  <c r="U46" i="4"/>
  <c r="T46" i="4"/>
  <c r="S46" i="4"/>
  <c r="Q46" i="4"/>
  <c r="P46" i="4"/>
  <c r="O46" i="4"/>
  <c r="M46" i="4"/>
  <c r="L46" i="4"/>
  <c r="K46" i="4"/>
  <c r="I46" i="4"/>
  <c r="H46" i="4"/>
  <c r="G46" i="4"/>
  <c r="E46" i="4"/>
  <c r="D46" i="4"/>
  <c r="C46" i="4"/>
  <c r="AO45" i="4"/>
  <c r="AN45" i="4"/>
  <c r="AM45" i="4"/>
  <c r="AK45" i="4"/>
  <c r="AJ45" i="4"/>
  <c r="AG45" i="4"/>
  <c r="AF45" i="4"/>
  <c r="AE45" i="4"/>
  <c r="AC45" i="4"/>
  <c r="AB45" i="4"/>
  <c r="AA45" i="4"/>
  <c r="Y45" i="4"/>
  <c r="X45" i="4"/>
  <c r="W45" i="4"/>
  <c r="U45" i="4"/>
  <c r="T45" i="4"/>
  <c r="S45" i="4"/>
  <c r="Q45" i="4"/>
  <c r="P45" i="4"/>
  <c r="O45" i="4"/>
  <c r="M45" i="4"/>
  <c r="L45" i="4"/>
  <c r="K45" i="4"/>
  <c r="I45" i="4"/>
  <c r="H45" i="4"/>
  <c r="G45" i="4"/>
  <c r="E45" i="4"/>
  <c r="D45" i="4"/>
  <c r="C45" i="4"/>
  <c r="AO44" i="4"/>
  <c r="AN44" i="4"/>
  <c r="AM44" i="4"/>
  <c r="AK44" i="4"/>
  <c r="AJ44" i="4"/>
  <c r="AI44" i="4"/>
  <c r="AG44" i="4"/>
  <c r="AF44" i="4"/>
  <c r="AE44" i="4"/>
  <c r="AC44" i="4"/>
  <c r="AB44" i="4"/>
  <c r="AA44" i="4"/>
  <c r="Y44" i="4"/>
  <c r="X44" i="4"/>
  <c r="W44" i="4"/>
  <c r="U44" i="4"/>
  <c r="T44" i="4"/>
  <c r="S44" i="4"/>
  <c r="Q44" i="4"/>
  <c r="P44" i="4"/>
  <c r="O44" i="4"/>
  <c r="M44" i="4"/>
  <c r="L44" i="4"/>
  <c r="K44" i="4"/>
  <c r="I44" i="4"/>
  <c r="H44" i="4"/>
  <c r="G44" i="4"/>
  <c r="E44" i="4"/>
  <c r="D44" i="4"/>
  <c r="C44" i="4"/>
  <c r="AO43" i="4"/>
  <c r="AN43" i="4"/>
  <c r="AM43" i="4"/>
  <c r="AK43" i="4"/>
  <c r="AJ43" i="4"/>
  <c r="AI43" i="4"/>
  <c r="AG43" i="4"/>
  <c r="AF43" i="4"/>
  <c r="AE43" i="4"/>
  <c r="AC43" i="4"/>
  <c r="AB43" i="4"/>
  <c r="AA43" i="4"/>
  <c r="Y43" i="4"/>
  <c r="X43" i="4"/>
  <c r="W43" i="4"/>
  <c r="U43" i="4"/>
  <c r="T43" i="4"/>
  <c r="Q43" i="4"/>
  <c r="P43" i="4"/>
  <c r="O43" i="4"/>
  <c r="M43" i="4"/>
  <c r="L43" i="4"/>
  <c r="K43" i="4"/>
  <c r="I43" i="4"/>
  <c r="H43" i="4"/>
  <c r="G43" i="4"/>
  <c r="E43" i="4"/>
  <c r="D43" i="4"/>
  <c r="C43" i="4"/>
  <c r="AO42" i="4"/>
  <c r="AN42" i="4"/>
  <c r="AM42" i="4"/>
  <c r="AK42" i="4"/>
  <c r="AJ42" i="4"/>
  <c r="AI42" i="4"/>
  <c r="AG42" i="4"/>
  <c r="AF42" i="4"/>
  <c r="AE42" i="4"/>
  <c r="AC42" i="4"/>
  <c r="AB42" i="4"/>
  <c r="AA42" i="4"/>
  <c r="Y42" i="4"/>
  <c r="X42" i="4"/>
  <c r="W42" i="4"/>
  <c r="U42" i="4"/>
  <c r="T42" i="4"/>
  <c r="S42" i="4"/>
  <c r="Q42" i="4"/>
  <c r="P42" i="4"/>
  <c r="O42" i="4"/>
  <c r="M42" i="4"/>
  <c r="L42" i="4"/>
  <c r="K42" i="4"/>
  <c r="I42" i="4"/>
  <c r="H42" i="4"/>
  <c r="G42" i="4"/>
  <c r="E42" i="4"/>
  <c r="D42" i="4"/>
  <c r="C42" i="4"/>
  <c r="AO41" i="4"/>
  <c r="AN41" i="4"/>
  <c r="AM41" i="4"/>
  <c r="AK41" i="4"/>
  <c r="AJ41" i="4"/>
  <c r="AI41" i="4"/>
  <c r="AG41" i="4"/>
  <c r="AF41" i="4"/>
  <c r="AE41" i="4"/>
  <c r="AC41" i="4"/>
  <c r="AB41" i="4"/>
  <c r="AA41" i="4"/>
  <c r="Y41" i="4"/>
  <c r="X41" i="4"/>
  <c r="W41" i="4"/>
  <c r="U41" i="4"/>
  <c r="T41" i="4"/>
  <c r="S41" i="4"/>
  <c r="Q41" i="4"/>
  <c r="P41" i="4"/>
  <c r="O41" i="4"/>
  <c r="M41" i="4"/>
  <c r="L41" i="4"/>
  <c r="K41" i="4"/>
  <c r="I41" i="4"/>
  <c r="H41" i="4"/>
  <c r="G41" i="4"/>
  <c r="E41" i="4"/>
  <c r="D41" i="4"/>
  <c r="C41" i="4"/>
  <c r="AO40" i="4"/>
  <c r="AN40" i="4"/>
  <c r="AM40" i="4"/>
  <c r="AK40" i="4"/>
  <c r="AJ40" i="4"/>
  <c r="AI40" i="4"/>
  <c r="AG40" i="4"/>
  <c r="AF40" i="4"/>
  <c r="AE40" i="4"/>
  <c r="AC40" i="4"/>
  <c r="AB40" i="4"/>
  <c r="AA40" i="4"/>
  <c r="Y40" i="4"/>
  <c r="X40" i="4"/>
  <c r="W40" i="4"/>
  <c r="U40" i="4"/>
  <c r="T40" i="4"/>
  <c r="S40" i="4"/>
  <c r="Q40" i="4"/>
  <c r="P40" i="4"/>
  <c r="O40" i="4"/>
  <c r="M40" i="4"/>
  <c r="L40" i="4"/>
  <c r="K40" i="4"/>
  <c r="I40" i="4"/>
  <c r="H40" i="4"/>
  <c r="G40" i="4"/>
  <c r="E40" i="4"/>
  <c r="D40" i="4"/>
  <c r="C40" i="4"/>
  <c r="AO39" i="4"/>
  <c r="AN39" i="4"/>
  <c r="AM39" i="4"/>
  <c r="AK39" i="4"/>
  <c r="AJ39" i="4"/>
  <c r="AI39" i="4"/>
  <c r="AG39" i="4"/>
  <c r="AF39" i="4"/>
  <c r="AE39" i="4"/>
  <c r="AC39" i="4"/>
  <c r="AB39" i="4"/>
  <c r="AA39" i="4"/>
  <c r="Y39" i="4"/>
  <c r="X39" i="4"/>
  <c r="W39" i="4"/>
  <c r="U39" i="4"/>
  <c r="T39" i="4"/>
  <c r="S39" i="4"/>
  <c r="Q39" i="4"/>
  <c r="P39" i="4"/>
  <c r="O39" i="4"/>
  <c r="M39" i="4"/>
  <c r="L39" i="4"/>
  <c r="K39" i="4"/>
  <c r="I39" i="4"/>
  <c r="H39" i="4"/>
  <c r="G39" i="4"/>
  <c r="E39" i="4"/>
  <c r="D39" i="4"/>
  <c r="C39" i="4"/>
  <c r="AO38" i="4"/>
  <c r="AN38" i="4"/>
  <c r="AM38" i="4"/>
  <c r="AK38" i="4"/>
  <c r="AJ38" i="4"/>
  <c r="AI38" i="4"/>
  <c r="AG38" i="4"/>
  <c r="AF38" i="4"/>
  <c r="AE38" i="4"/>
  <c r="AC38" i="4"/>
  <c r="AB38" i="4"/>
  <c r="AA38" i="4"/>
  <c r="Y38" i="4"/>
  <c r="X38" i="4"/>
  <c r="W38" i="4"/>
  <c r="U38" i="4"/>
  <c r="T38" i="4"/>
  <c r="S38" i="4"/>
  <c r="Q38" i="4"/>
  <c r="P38" i="4"/>
  <c r="O38" i="4"/>
  <c r="M38" i="4"/>
  <c r="L38" i="4"/>
  <c r="K38" i="4"/>
  <c r="I38" i="4"/>
  <c r="H38" i="4"/>
  <c r="G38" i="4"/>
  <c r="E38" i="4"/>
  <c r="D38" i="4"/>
  <c r="C38" i="4"/>
  <c r="AO37" i="4"/>
  <c r="AN37" i="4"/>
  <c r="AM37" i="4"/>
  <c r="AK37" i="4"/>
  <c r="AJ37" i="4"/>
  <c r="AI37" i="4"/>
  <c r="AG37" i="4"/>
  <c r="AF37" i="4"/>
  <c r="AE37" i="4"/>
  <c r="AC37" i="4"/>
  <c r="AB37" i="4"/>
  <c r="AA37" i="4"/>
  <c r="Y37" i="4"/>
  <c r="X37" i="4"/>
  <c r="W37" i="4"/>
  <c r="U37" i="4"/>
  <c r="T37" i="4"/>
  <c r="Q37" i="4"/>
  <c r="P37" i="4"/>
  <c r="O37" i="4"/>
  <c r="M37" i="4"/>
  <c r="L37" i="4"/>
  <c r="K37" i="4"/>
  <c r="I37" i="4"/>
  <c r="H37" i="4"/>
  <c r="G37" i="4"/>
  <c r="E37" i="4"/>
  <c r="D37" i="4"/>
  <c r="C37" i="4"/>
  <c r="AO36" i="4"/>
  <c r="AN36" i="4"/>
  <c r="AM36" i="4"/>
  <c r="AK36" i="4"/>
  <c r="AJ36" i="4"/>
  <c r="AI36" i="4"/>
  <c r="AG36" i="4"/>
  <c r="AF36" i="4"/>
  <c r="AE36" i="4"/>
  <c r="AC36" i="4"/>
  <c r="AB36" i="4"/>
  <c r="AA36" i="4"/>
  <c r="Y36" i="4"/>
  <c r="X36" i="4"/>
  <c r="W36" i="4"/>
  <c r="U36" i="4"/>
  <c r="T36" i="4"/>
  <c r="S36" i="4"/>
  <c r="Q36" i="4"/>
  <c r="P36" i="4"/>
  <c r="O36" i="4"/>
  <c r="M36" i="4"/>
  <c r="L36" i="4"/>
  <c r="K36" i="4"/>
  <c r="I36" i="4"/>
  <c r="H36" i="4"/>
  <c r="G36" i="4"/>
  <c r="E36" i="4"/>
  <c r="D36" i="4"/>
  <c r="C36" i="4"/>
  <c r="AO35" i="4"/>
  <c r="AN35" i="4"/>
  <c r="AM35" i="4"/>
  <c r="AK35" i="4"/>
  <c r="AJ35" i="4"/>
  <c r="AI35" i="4"/>
  <c r="AG35" i="4"/>
  <c r="AF35" i="4"/>
  <c r="AE35" i="4"/>
  <c r="AC35" i="4"/>
  <c r="AB35" i="4"/>
  <c r="AA35" i="4"/>
  <c r="Y35" i="4"/>
  <c r="X35" i="4"/>
  <c r="W35" i="4"/>
  <c r="U35" i="4"/>
  <c r="T35" i="4"/>
  <c r="S35" i="4"/>
  <c r="Q35" i="4"/>
  <c r="P35" i="4"/>
  <c r="O35" i="4"/>
  <c r="M35" i="4"/>
  <c r="L35" i="4"/>
  <c r="K35" i="4"/>
  <c r="I35" i="4"/>
  <c r="H35" i="4"/>
  <c r="G35" i="4"/>
  <c r="E35" i="4"/>
  <c r="D35" i="4"/>
  <c r="C35" i="4"/>
  <c r="AO34" i="4"/>
  <c r="AN34" i="4"/>
  <c r="AM34" i="4"/>
  <c r="AK34" i="4"/>
  <c r="AJ34" i="4"/>
  <c r="AI34" i="4"/>
  <c r="AG34" i="4"/>
  <c r="AF34" i="4"/>
  <c r="AE34" i="4"/>
  <c r="AC34" i="4"/>
  <c r="AB34" i="4"/>
  <c r="AA34" i="4"/>
  <c r="Y34" i="4"/>
  <c r="X34" i="4"/>
  <c r="W34" i="4"/>
  <c r="U34" i="4"/>
  <c r="T34" i="4"/>
  <c r="S34" i="4"/>
  <c r="Q34" i="4"/>
  <c r="P34" i="4"/>
  <c r="O34" i="4"/>
  <c r="M34" i="4"/>
  <c r="L34" i="4"/>
  <c r="K34" i="4"/>
  <c r="I34" i="4"/>
  <c r="H34" i="4"/>
  <c r="G34" i="4"/>
  <c r="E34" i="4"/>
  <c r="D34" i="4"/>
  <c r="C34" i="4"/>
  <c r="AO33" i="4"/>
  <c r="AN33" i="4"/>
  <c r="AM33" i="4"/>
  <c r="AK33" i="4"/>
  <c r="AJ33" i="4"/>
  <c r="AI33" i="4"/>
  <c r="AG33" i="4"/>
  <c r="AF33" i="4"/>
  <c r="AE33" i="4"/>
  <c r="AC33" i="4"/>
  <c r="AB33" i="4"/>
  <c r="AA33" i="4"/>
  <c r="Y33" i="4"/>
  <c r="X33" i="4"/>
  <c r="W33" i="4"/>
  <c r="U33" i="4"/>
  <c r="T33" i="4"/>
  <c r="S33" i="4"/>
  <c r="Q33" i="4"/>
  <c r="P33" i="4"/>
  <c r="O33" i="4"/>
  <c r="M33" i="4"/>
  <c r="L33" i="4"/>
  <c r="K33" i="4"/>
  <c r="I33" i="4"/>
  <c r="H33" i="4"/>
  <c r="G33" i="4"/>
  <c r="E33" i="4"/>
  <c r="D33" i="4"/>
  <c r="C33" i="4"/>
  <c r="AO32" i="4"/>
  <c r="AN32" i="4"/>
  <c r="AM32" i="4"/>
  <c r="AK32" i="4"/>
  <c r="AJ32" i="4"/>
  <c r="AI32" i="4"/>
  <c r="AG32" i="4"/>
  <c r="AF32" i="4"/>
  <c r="AE32" i="4"/>
  <c r="AC32" i="4"/>
  <c r="AB32" i="4"/>
  <c r="AA32" i="4"/>
  <c r="Y32" i="4"/>
  <c r="X32" i="4"/>
  <c r="W32" i="4"/>
  <c r="U32" i="4"/>
  <c r="T32" i="4"/>
  <c r="S32" i="4"/>
  <c r="Q32" i="4"/>
  <c r="P32" i="4"/>
  <c r="O32" i="4"/>
  <c r="M32" i="4"/>
  <c r="L32" i="4"/>
  <c r="K32" i="4"/>
  <c r="I32" i="4"/>
  <c r="H32" i="4"/>
  <c r="G32" i="4"/>
  <c r="E32" i="4"/>
  <c r="D32" i="4"/>
  <c r="C32" i="4"/>
  <c r="AO31" i="4"/>
  <c r="AN31" i="4"/>
  <c r="AM31" i="4"/>
  <c r="AK31" i="4"/>
  <c r="AJ31" i="4"/>
  <c r="AI31" i="4"/>
  <c r="AG31" i="4"/>
  <c r="AF31" i="4"/>
  <c r="AE31" i="4"/>
  <c r="AC31" i="4"/>
  <c r="AB31" i="4"/>
  <c r="AA31" i="4"/>
  <c r="Y31" i="4"/>
  <c r="X31" i="4"/>
  <c r="W31" i="4"/>
  <c r="U31" i="4"/>
  <c r="T31" i="4"/>
  <c r="S31" i="4"/>
  <c r="Q31" i="4"/>
  <c r="P31" i="4"/>
  <c r="O31" i="4"/>
  <c r="M31" i="4"/>
  <c r="L31" i="4"/>
  <c r="K31" i="4"/>
  <c r="I31" i="4"/>
  <c r="H31" i="4"/>
  <c r="G31" i="4"/>
  <c r="E31" i="4"/>
  <c r="D31" i="4"/>
  <c r="C31" i="4"/>
  <c r="AO30" i="4"/>
  <c r="AN30" i="4"/>
  <c r="AM30" i="4"/>
  <c r="AK30" i="4"/>
  <c r="AJ30" i="4"/>
  <c r="AI30" i="4"/>
  <c r="AG30" i="4"/>
  <c r="AF30" i="4"/>
  <c r="AE30" i="4"/>
  <c r="AC30" i="4"/>
  <c r="AB30" i="4"/>
  <c r="AA30" i="4"/>
  <c r="Y30" i="4"/>
  <c r="X30" i="4"/>
  <c r="W30" i="4"/>
  <c r="U30" i="4"/>
  <c r="T30" i="4"/>
  <c r="S30" i="4"/>
  <c r="Q30" i="4"/>
  <c r="P30" i="4"/>
  <c r="O30" i="4"/>
  <c r="M30" i="4"/>
  <c r="L30" i="4"/>
  <c r="K30" i="4"/>
  <c r="I30" i="4"/>
  <c r="H30" i="4"/>
  <c r="G30" i="4"/>
  <c r="E30" i="4"/>
  <c r="D30" i="4"/>
  <c r="C30" i="4"/>
  <c r="AO29" i="4"/>
  <c r="AN29" i="4"/>
  <c r="AM29" i="4"/>
  <c r="AK29" i="4"/>
  <c r="AJ29" i="4"/>
  <c r="AI29" i="4"/>
  <c r="AG29" i="4"/>
  <c r="AF29" i="4"/>
  <c r="AE29" i="4"/>
  <c r="AC29" i="4"/>
  <c r="AB29" i="4"/>
  <c r="AA29" i="4"/>
  <c r="Y29" i="4"/>
  <c r="X29" i="4"/>
  <c r="W29" i="4"/>
  <c r="U29" i="4"/>
  <c r="T29" i="4"/>
  <c r="S29" i="4"/>
  <c r="Q29" i="4"/>
  <c r="P29" i="4"/>
  <c r="O29" i="4"/>
  <c r="M29" i="4"/>
  <c r="L29" i="4"/>
  <c r="K29" i="4"/>
  <c r="I29" i="4"/>
  <c r="H29" i="4"/>
  <c r="G29" i="4"/>
  <c r="E29" i="4"/>
  <c r="D29" i="4"/>
  <c r="C29" i="4"/>
  <c r="AO28" i="4"/>
  <c r="AN28" i="4"/>
  <c r="AM28" i="4"/>
  <c r="AK28" i="4"/>
  <c r="AJ28" i="4"/>
  <c r="AI28" i="4"/>
  <c r="AG28" i="4"/>
  <c r="AF28" i="4"/>
  <c r="AE28" i="4"/>
  <c r="AC28" i="4"/>
  <c r="AB28" i="4"/>
  <c r="AA28" i="4"/>
  <c r="Y28" i="4"/>
  <c r="X28" i="4"/>
  <c r="W28" i="4"/>
  <c r="U28" i="4"/>
  <c r="T28" i="4"/>
  <c r="S28" i="4"/>
  <c r="Q28" i="4"/>
  <c r="P28" i="4"/>
  <c r="O28" i="4"/>
  <c r="M28" i="4"/>
  <c r="L28" i="4"/>
  <c r="K28" i="4"/>
  <c r="I28" i="4"/>
  <c r="H28" i="4"/>
  <c r="G28" i="4"/>
  <c r="E28" i="4"/>
  <c r="D28" i="4"/>
  <c r="C28" i="4"/>
  <c r="AO27" i="4"/>
  <c r="AN27" i="4"/>
  <c r="AM27" i="4"/>
  <c r="AK27" i="4"/>
  <c r="AJ27" i="4"/>
  <c r="AI27" i="4"/>
  <c r="AG27" i="4"/>
  <c r="AF27" i="4"/>
  <c r="AE27" i="4"/>
  <c r="AC27" i="4"/>
  <c r="AB27" i="4"/>
  <c r="AA27" i="4"/>
  <c r="Y27" i="4"/>
  <c r="X27" i="4"/>
  <c r="W27" i="4"/>
  <c r="U27" i="4"/>
  <c r="T27" i="4"/>
  <c r="S27" i="4"/>
  <c r="Q27" i="4"/>
  <c r="P27" i="4"/>
  <c r="O27" i="4"/>
  <c r="M27" i="4"/>
  <c r="L27" i="4"/>
  <c r="K27" i="4"/>
  <c r="I27" i="4"/>
  <c r="H27" i="4"/>
  <c r="G27" i="4"/>
  <c r="E27" i="4"/>
  <c r="D27" i="4"/>
  <c r="C27" i="4"/>
  <c r="AO26" i="4"/>
  <c r="AN26" i="4"/>
  <c r="AM26" i="4"/>
  <c r="AK26" i="4"/>
  <c r="AJ26" i="4"/>
  <c r="AI26" i="4"/>
  <c r="AG26" i="4"/>
  <c r="AF26" i="4"/>
  <c r="AE26" i="4"/>
  <c r="AC26" i="4"/>
  <c r="AB26" i="4"/>
  <c r="AA26" i="4"/>
  <c r="Y26" i="4"/>
  <c r="X26" i="4"/>
  <c r="W26" i="4"/>
  <c r="U26" i="4"/>
  <c r="T26" i="4"/>
  <c r="S26" i="4"/>
  <c r="Q26" i="4"/>
  <c r="P26" i="4"/>
  <c r="O26" i="4"/>
  <c r="M26" i="4"/>
  <c r="L26" i="4"/>
  <c r="K26" i="4"/>
  <c r="I26" i="4"/>
  <c r="H26" i="4"/>
  <c r="E26" i="4"/>
  <c r="D26" i="4"/>
  <c r="C26" i="4"/>
  <c r="AO25" i="4"/>
  <c r="AN25" i="4"/>
  <c r="AM25" i="4"/>
  <c r="AK25" i="4"/>
  <c r="AJ25" i="4"/>
  <c r="AI25" i="4"/>
  <c r="AG25" i="4"/>
  <c r="AF25" i="4"/>
  <c r="AE25" i="4"/>
  <c r="AC25" i="4"/>
  <c r="AB25" i="4"/>
  <c r="AA25" i="4"/>
  <c r="Y25" i="4"/>
  <c r="X25" i="4"/>
  <c r="W25" i="4"/>
  <c r="U25" i="4"/>
  <c r="T25" i="4"/>
  <c r="S25" i="4"/>
  <c r="Q25" i="4"/>
  <c r="P25" i="4"/>
  <c r="O25" i="4"/>
  <c r="M25" i="4"/>
  <c r="L25" i="4"/>
  <c r="K25" i="4"/>
  <c r="I25" i="4"/>
  <c r="H25" i="4"/>
  <c r="G25" i="4"/>
  <c r="E25" i="4"/>
  <c r="D25" i="4"/>
  <c r="C25" i="4"/>
  <c r="AO24" i="4"/>
  <c r="AN24" i="4"/>
  <c r="AM24" i="4"/>
  <c r="AK24" i="4"/>
  <c r="AJ24" i="4"/>
  <c r="AI24" i="4"/>
  <c r="AG24" i="4"/>
  <c r="AF24" i="4"/>
  <c r="AE24" i="4"/>
  <c r="AC24" i="4"/>
  <c r="AB24" i="4"/>
  <c r="AA24" i="4"/>
  <c r="Y24" i="4"/>
  <c r="X24" i="4"/>
  <c r="U24" i="4"/>
  <c r="T24" i="4"/>
  <c r="S24" i="4"/>
  <c r="Q24" i="4"/>
  <c r="P24" i="4"/>
  <c r="O24" i="4"/>
  <c r="M24" i="4"/>
  <c r="L24" i="4"/>
  <c r="K24" i="4"/>
  <c r="I24" i="4"/>
  <c r="H24" i="4"/>
  <c r="G24" i="4"/>
  <c r="E24" i="4"/>
  <c r="D24" i="4"/>
  <c r="C24" i="4"/>
  <c r="AO23" i="4"/>
  <c r="AN23" i="4"/>
  <c r="AM23" i="4"/>
  <c r="AK23" i="4"/>
  <c r="AJ23" i="4"/>
  <c r="AI23" i="4"/>
  <c r="AG23" i="4"/>
  <c r="AF23" i="4"/>
  <c r="AE23" i="4"/>
  <c r="AC23" i="4"/>
  <c r="AB23" i="4"/>
  <c r="AA23" i="4"/>
  <c r="Y23" i="4"/>
  <c r="X23" i="4"/>
  <c r="W23" i="4"/>
  <c r="U23" i="4"/>
  <c r="T23" i="4"/>
  <c r="S23" i="4"/>
  <c r="Q23" i="4"/>
  <c r="P23" i="4"/>
  <c r="O23" i="4"/>
  <c r="M23" i="4"/>
  <c r="L23" i="4"/>
  <c r="K23" i="4"/>
  <c r="I23" i="4"/>
  <c r="H23" i="4"/>
  <c r="G23" i="4"/>
  <c r="E23" i="4"/>
  <c r="D23" i="4"/>
  <c r="C23" i="4"/>
  <c r="AO22" i="4"/>
  <c r="AN22" i="4"/>
  <c r="AM22" i="4"/>
  <c r="AK22" i="4"/>
  <c r="AJ22" i="4"/>
  <c r="AI22" i="4"/>
  <c r="AG22" i="4"/>
  <c r="AF22" i="4"/>
  <c r="AE22" i="4"/>
  <c r="AC22" i="4"/>
  <c r="AB22" i="4"/>
  <c r="AA22" i="4"/>
  <c r="Y22" i="4"/>
  <c r="X22" i="4"/>
  <c r="W22" i="4"/>
  <c r="U22" i="4"/>
  <c r="T22" i="4"/>
  <c r="S22" i="4"/>
  <c r="Q22" i="4"/>
  <c r="P22" i="4"/>
  <c r="O22" i="4"/>
  <c r="M22" i="4"/>
  <c r="L22" i="4"/>
  <c r="K22" i="4"/>
  <c r="I22" i="4"/>
  <c r="H22" i="4"/>
  <c r="G22" i="4"/>
  <c r="E22" i="4"/>
  <c r="D22" i="4"/>
  <c r="C22" i="4"/>
  <c r="AO21" i="4"/>
  <c r="AN21" i="4"/>
  <c r="AM21" i="4"/>
  <c r="AK21" i="4"/>
  <c r="AJ21" i="4"/>
  <c r="AI21" i="4"/>
  <c r="AG21" i="4"/>
  <c r="AF21" i="4"/>
  <c r="AE21" i="4"/>
  <c r="AC21" i="4"/>
  <c r="AB21" i="4"/>
  <c r="AA21" i="4"/>
  <c r="Y21" i="4"/>
  <c r="X21" i="4"/>
  <c r="W21" i="4"/>
  <c r="U21" i="4"/>
  <c r="T21" i="4"/>
  <c r="S21" i="4"/>
  <c r="Q21" i="4"/>
  <c r="P21" i="4"/>
  <c r="O21" i="4"/>
  <c r="M21" i="4"/>
  <c r="L21" i="4"/>
  <c r="K21" i="4"/>
  <c r="I21" i="4"/>
  <c r="H21" i="4"/>
  <c r="G21" i="4"/>
  <c r="E21" i="4"/>
  <c r="D21" i="4"/>
  <c r="C21" i="4"/>
  <c r="AO20" i="4"/>
  <c r="AN20" i="4"/>
  <c r="AM20" i="4"/>
  <c r="AK20" i="4"/>
  <c r="AJ20" i="4"/>
  <c r="AI20" i="4"/>
  <c r="AG20" i="4"/>
  <c r="AF20" i="4"/>
  <c r="AE20" i="4"/>
  <c r="AC20" i="4"/>
  <c r="AB20" i="4"/>
  <c r="AA20" i="4"/>
  <c r="Y20" i="4"/>
  <c r="X20" i="4"/>
  <c r="W20" i="4"/>
  <c r="U20" i="4"/>
  <c r="T20" i="4"/>
  <c r="S20" i="4"/>
  <c r="Q20" i="4"/>
  <c r="P20" i="4"/>
  <c r="O20" i="4"/>
  <c r="M20" i="4"/>
  <c r="L20" i="4"/>
  <c r="K20" i="4"/>
  <c r="I20" i="4"/>
  <c r="H20" i="4"/>
  <c r="G20" i="4"/>
  <c r="E20" i="4"/>
  <c r="D20" i="4"/>
  <c r="C20" i="4"/>
  <c r="AO19" i="4"/>
  <c r="AN19" i="4"/>
  <c r="AM19" i="4"/>
  <c r="AK19" i="4"/>
  <c r="AJ19" i="4"/>
  <c r="AI19" i="4"/>
  <c r="AG19" i="4"/>
  <c r="AF19" i="4"/>
  <c r="AE19" i="4"/>
  <c r="AC19" i="4"/>
  <c r="AB19" i="4"/>
  <c r="AA19" i="4"/>
  <c r="Y19" i="4"/>
  <c r="X19" i="4"/>
  <c r="W19" i="4"/>
  <c r="U19" i="4"/>
  <c r="T19" i="4"/>
  <c r="S19" i="4"/>
  <c r="Q19" i="4"/>
  <c r="P19" i="4"/>
  <c r="O19" i="4"/>
  <c r="M19" i="4"/>
  <c r="L19" i="4"/>
  <c r="K19" i="4"/>
  <c r="I19" i="4"/>
  <c r="H19" i="4"/>
  <c r="G19" i="4"/>
  <c r="E19" i="4"/>
  <c r="D19" i="4"/>
  <c r="C19" i="4"/>
  <c r="AO18" i="4"/>
  <c r="AN18" i="4"/>
  <c r="AM18" i="4"/>
  <c r="AK18" i="4"/>
  <c r="AJ18" i="4"/>
  <c r="AI18" i="4"/>
  <c r="AG18" i="4"/>
  <c r="AF18" i="4"/>
  <c r="AE18" i="4"/>
  <c r="AC18" i="4"/>
  <c r="AB18" i="4"/>
  <c r="AA18" i="4"/>
  <c r="Y18" i="4"/>
  <c r="X18" i="4"/>
  <c r="W18" i="4"/>
  <c r="U18" i="4"/>
  <c r="T18" i="4"/>
  <c r="S18" i="4"/>
  <c r="Q18" i="4"/>
  <c r="P18" i="4"/>
  <c r="O18" i="4"/>
  <c r="M18" i="4"/>
  <c r="L18" i="4"/>
  <c r="K18" i="4"/>
  <c r="I18" i="4"/>
  <c r="H18" i="4"/>
  <c r="G18" i="4"/>
  <c r="E18" i="4"/>
  <c r="D18" i="4"/>
  <c r="C18" i="4"/>
  <c r="AO17" i="4"/>
  <c r="AN17" i="4"/>
  <c r="AM17" i="4"/>
  <c r="AK17" i="4"/>
  <c r="AJ17" i="4"/>
  <c r="AI17" i="4"/>
  <c r="AG17" i="4"/>
  <c r="AF17" i="4"/>
  <c r="AE17" i="4"/>
  <c r="AC17" i="4"/>
  <c r="AB17" i="4"/>
  <c r="AA17" i="4"/>
  <c r="Y17" i="4"/>
  <c r="X17" i="4"/>
  <c r="W17" i="4"/>
  <c r="U17" i="4"/>
  <c r="T17" i="4"/>
  <c r="S17" i="4"/>
  <c r="Q17" i="4"/>
  <c r="P17" i="4"/>
  <c r="O17" i="4"/>
  <c r="M17" i="4"/>
  <c r="L17" i="4"/>
  <c r="K17" i="4"/>
  <c r="I17" i="4"/>
  <c r="H17" i="4"/>
  <c r="G17" i="4"/>
  <c r="E17" i="4"/>
  <c r="D17" i="4"/>
  <c r="C17" i="4"/>
  <c r="AO16" i="4"/>
  <c r="AN16" i="4"/>
  <c r="AM16" i="4"/>
  <c r="AK16" i="4"/>
  <c r="AJ16" i="4"/>
  <c r="AI16" i="4"/>
  <c r="AG16" i="4"/>
  <c r="AF16" i="4"/>
  <c r="AE16" i="4"/>
  <c r="AC16" i="4"/>
  <c r="AB16" i="4"/>
  <c r="AA16" i="4"/>
  <c r="Y16" i="4"/>
  <c r="X16" i="4"/>
  <c r="W16" i="4"/>
  <c r="U16" i="4"/>
  <c r="T16" i="4"/>
  <c r="S16" i="4"/>
  <c r="Q16" i="4"/>
  <c r="P16" i="4"/>
  <c r="O16" i="4"/>
  <c r="M16" i="4"/>
  <c r="L16" i="4"/>
  <c r="K16" i="4"/>
  <c r="I16" i="4"/>
  <c r="H16" i="4"/>
  <c r="G16" i="4"/>
  <c r="E16" i="4"/>
  <c r="D16" i="4"/>
  <c r="C16" i="4"/>
  <c r="AO15" i="4"/>
  <c r="AN15" i="4"/>
  <c r="AM15" i="4"/>
  <c r="AK15" i="4"/>
  <c r="AJ15" i="4"/>
  <c r="AI15" i="4"/>
  <c r="AG15" i="4"/>
  <c r="AF15" i="4"/>
  <c r="AE15" i="4"/>
  <c r="AC15" i="4"/>
  <c r="AB15" i="4"/>
  <c r="AA15" i="4"/>
  <c r="Y15" i="4"/>
  <c r="X15" i="4"/>
  <c r="W15" i="4"/>
  <c r="U15" i="4"/>
  <c r="T15" i="4"/>
  <c r="S15" i="4"/>
  <c r="Q15" i="4"/>
  <c r="P15" i="4"/>
  <c r="O15" i="4"/>
  <c r="M15" i="4"/>
  <c r="L15" i="4"/>
  <c r="K15" i="4"/>
  <c r="H15" i="4"/>
  <c r="E15" i="4"/>
  <c r="D15" i="4"/>
  <c r="C15" i="4"/>
  <c r="AO14" i="4"/>
  <c r="AN14" i="4"/>
  <c r="AM14" i="4"/>
  <c r="AK14" i="4"/>
  <c r="AJ14" i="4"/>
  <c r="AI14" i="4"/>
  <c r="AG14" i="4"/>
  <c r="AF14" i="4"/>
  <c r="AE14" i="4"/>
  <c r="AC14" i="4"/>
  <c r="AB14" i="4"/>
  <c r="AA14" i="4"/>
  <c r="Y14" i="4"/>
  <c r="X14" i="4"/>
  <c r="W14" i="4"/>
  <c r="U14" i="4"/>
  <c r="T14" i="4"/>
  <c r="S14" i="4"/>
  <c r="Q14" i="4"/>
  <c r="P14" i="4"/>
  <c r="O14" i="4"/>
  <c r="M14" i="4"/>
  <c r="L14" i="4"/>
  <c r="K14" i="4"/>
  <c r="I14" i="4"/>
  <c r="H14" i="4"/>
  <c r="G14" i="4"/>
  <c r="E14" i="4"/>
  <c r="D14" i="4"/>
  <c r="C14" i="4"/>
  <c r="AO13" i="4"/>
  <c r="AN13" i="4"/>
  <c r="AM13" i="4"/>
  <c r="AK13" i="4"/>
  <c r="AJ13" i="4"/>
  <c r="AI13" i="4"/>
  <c r="AG13" i="4"/>
  <c r="AF13" i="4"/>
  <c r="AE13" i="4"/>
  <c r="AC13" i="4"/>
  <c r="AB13" i="4"/>
  <c r="AA13" i="4"/>
  <c r="Y13" i="4"/>
  <c r="X13" i="4"/>
  <c r="W13" i="4"/>
  <c r="U13" i="4"/>
  <c r="T13" i="4"/>
  <c r="S13" i="4"/>
  <c r="Q13" i="4"/>
  <c r="P13" i="4"/>
  <c r="O13" i="4"/>
  <c r="M13" i="4"/>
  <c r="L13" i="4"/>
  <c r="K13" i="4"/>
  <c r="I13" i="4"/>
  <c r="H13" i="4"/>
  <c r="G13" i="4"/>
  <c r="E13" i="4"/>
  <c r="D13" i="4"/>
  <c r="C13" i="4"/>
  <c r="AO12" i="4"/>
  <c r="AN12" i="4"/>
  <c r="AM12" i="4"/>
  <c r="AK12" i="4"/>
  <c r="AJ12" i="4"/>
  <c r="AI12" i="4"/>
  <c r="AG12" i="4"/>
  <c r="AF12" i="4"/>
  <c r="AE12" i="4"/>
  <c r="AC12" i="4"/>
  <c r="AB12" i="4"/>
  <c r="AA12" i="4"/>
  <c r="Y12" i="4"/>
  <c r="X12" i="4"/>
  <c r="W12" i="4"/>
  <c r="U12" i="4"/>
  <c r="T12" i="4"/>
  <c r="S12" i="4"/>
  <c r="Q12" i="4"/>
  <c r="P12" i="4"/>
  <c r="O12" i="4"/>
  <c r="M12" i="4"/>
  <c r="L12" i="4"/>
  <c r="K12" i="4"/>
  <c r="I12" i="4"/>
  <c r="H12" i="4"/>
  <c r="G12" i="4"/>
  <c r="E12" i="4"/>
  <c r="D12" i="4"/>
  <c r="C12" i="4"/>
  <c r="AO11" i="4"/>
  <c r="AN11" i="4"/>
  <c r="AM11" i="4"/>
  <c r="AK11" i="4"/>
  <c r="AJ11" i="4"/>
  <c r="AI11" i="4"/>
  <c r="AG11" i="4"/>
  <c r="AF11" i="4"/>
  <c r="AE11" i="4"/>
  <c r="AC11" i="4"/>
  <c r="AB11" i="4"/>
  <c r="AA11" i="4"/>
  <c r="Y11" i="4"/>
  <c r="X11" i="4"/>
  <c r="W11" i="4"/>
  <c r="U11" i="4"/>
  <c r="T11" i="4"/>
  <c r="S11" i="4"/>
  <c r="Q11" i="4"/>
  <c r="P11" i="4"/>
  <c r="O11" i="4"/>
  <c r="M11" i="4"/>
  <c r="L11" i="4"/>
  <c r="K11" i="4"/>
  <c r="I11" i="4"/>
  <c r="H11" i="4"/>
  <c r="G11" i="4"/>
  <c r="E11" i="4"/>
  <c r="D11" i="4"/>
  <c r="C11" i="4"/>
  <c r="AO10" i="4"/>
  <c r="AN10" i="4"/>
  <c r="AM10" i="4"/>
  <c r="AK10" i="4"/>
  <c r="AJ10" i="4"/>
  <c r="AI10" i="4"/>
  <c r="AG10" i="4"/>
  <c r="AF10" i="4"/>
  <c r="AE10" i="4"/>
  <c r="AC10" i="4"/>
  <c r="AB10" i="4"/>
  <c r="AA10" i="4"/>
  <c r="Y10" i="4"/>
  <c r="X10" i="4"/>
  <c r="W10" i="4"/>
  <c r="U10" i="4"/>
  <c r="T10" i="4"/>
  <c r="S10" i="4"/>
  <c r="Q10" i="4"/>
  <c r="P10" i="4"/>
  <c r="O10" i="4"/>
  <c r="M10" i="4"/>
  <c r="L10" i="4"/>
  <c r="K10" i="4"/>
  <c r="I10" i="4"/>
  <c r="H10" i="4"/>
  <c r="G10" i="4"/>
  <c r="E10" i="4"/>
  <c r="D10" i="4"/>
  <c r="C10" i="4"/>
  <c r="AO9" i="4"/>
  <c r="AN9" i="4"/>
  <c r="AM9" i="4"/>
  <c r="AK9" i="4"/>
  <c r="AJ9" i="4"/>
  <c r="AI9" i="4"/>
  <c r="AG9" i="4"/>
  <c r="AF9" i="4"/>
  <c r="AE9" i="4"/>
  <c r="AC9" i="4"/>
  <c r="AB9" i="4"/>
  <c r="AA9" i="4"/>
  <c r="Y9" i="4"/>
  <c r="X9" i="4"/>
  <c r="W9" i="4"/>
  <c r="U9" i="4"/>
  <c r="T9" i="4"/>
  <c r="S9" i="4"/>
  <c r="Q9" i="4"/>
  <c r="P9" i="4"/>
  <c r="O9" i="4"/>
  <c r="M9" i="4"/>
  <c r="L9" i="4"/>
  <c r="K9" i="4"/>
  <c r="I9" i="4"/>
  <c r="H9" i="4"/>
  <c r="G9" i="4"/>
  <c r="E9" i="4"/>
  <c r="D9" i="4"/>
  <c r="C9" i="4"/>
  <c r="AO8" i="4"/>
  <c r="AN8" i="4"/>
  <c r="AM8" i="4"/>
  <c r="AK8" i="4"/>
  <c r="AJ8" i="4"/>
  <c r="AI8" i="4"/>
  <c r="AG8" i="4"/>
  <c r="AF8" i="4"/>
  <c r="AE8" i="4"/>
  <c r="AC8" i="4"/>
  <c r="AB8" i="4"/>
  <c r="AA8" i="4"/>
  <c r="Y8" i="4"/>
  <c r="X8" i="4"/>
  <c r="W8" i="4"/>
  <c r="U8" i="4"/>
  <c r="T8" i="4"/>
  <c r="S8" i="4"/>
  <c r="Q8" i="4"/>
  <c r="P8" i="4"/>
  <c r="O8" i="4"/>
  <c r="M8" i="4"/>
  <c r="L8" i="4"/>
  <c r="K8" i="4"/>
  <c r="I8" i="4"/>
  <c r="H8" i="4"/>
  <c r="G8" i="4"/>
  <c r="E8" i="4"/>
  <c r="D8" i="4"/>
  <c r="C8" i="4"/>
  <c r="AO7" i="4"/>
  <c r="AN7" i="4"/>
  <c r="AM7" i="4"/>
  <c r="AK7" i="4"/>
  <c r="AJ7" i="4"/>
  <c r="AI7" i="4"/>
  <c r="AG7" i="4"/>
  <c r="AF7" i="4"/>
  <c r="AE7" i="4"/>
  <c r="AC7" i="4"/>
  <c r="AB7" i="4"/>
  <c r="AA7" i="4"/>
  <c r="Y7" i="4"/>
  <c r="X7" i="4"/>
  <c r="W7" i="4"/>
  <c r="U7" i="4"/>
  <c r="T7" i="4"/>
  <c r="S7" i="4"/>
  <c r="Q7" i="4"/>
  <c r="P7" i="4"/>
  <c r="O7" i="4"/>
  <c r="M7" i="4"/>
  <c r="L7" i="4"/>
  <c r="K7" i="4"/>
  <c r="I7" i="4"/>
  <c r="H7" i="4"/>
  <c r="G7" i="4"/>
  <c r="E7" i="4"/>
  <c r="D7" i="4"/>
  <c r="AO6" i="4"/>
  <c r="AN6" i="4"/>
  <c r="AM6" i="4"/>
  <c r="AK6" i="4"/>
  <c r="AJ6" i="4"/>
  <c r="AI6" i="4"/>
  <c r="AG6" i="4"/>
  <c r="AF6" i="4"/>
  <c r="AE6" i="4"/>
  <c r="AC6" i="4"/>
  <c r="AB6" i="4"/>
  <c r="AA6" i="4"/>
  <c r="Y6" i="4"/>
  <c r="X6" i="4"/>
  <c r="W6" i="4"/>
  <c r="U6" i="4"/>
  <c r="T6" i="4"/>
  <c r="S6" i="4"/>
  <c r="Q6" i="4"/>
  <c r="P6" i="4"/>
  <c r="O6" i="4"/>
  <c r="M6" i="4"/>
  <c r="L6" i="4"/>
  <c r="K6" i="4"/>
  <c r="I6" i="4"/>
  <c r="H6" i="4"/>
  <c r="G6" i="4"/>
  <c r="E6" i="4"/>
  <c r="D6" i="4"/>
  <c r="C6" i="4"/>
  <c r="AO5" i="4"/>
  <c r="AN5" i="4"/>
  <c r="AM5" i="4"/>
  <c r="AK5" i="4"/>
  <c r="AJ5" i="4"/>
  <c r="AI5" i="4"/>
  <c r="AG5" i="4"/>
  <c r="AF5" i="4"/>
  <c r="AE5" i="4"/>
  <c r="AC5" i="4"/>
  <c r="AB5" i="4"/>
  <c r="AA5" i="4"/>
  <c r="Y5" i="4"/>
  <c r="X5" i="4"/>
  <c r="W5" i="4"/>
  <c r="U5" i="4"/>
  <c r="T5" i="4"/>
  <c r="S5" i="4"/>
  <c r="Q5" i="4"/>
  <c r="P5" i="4"/>
  <c r="O5" i="4"/>
  <c r="M5" i="4"/>
  <c r="L5" i="4"/>
  <c r="K5" i="4"/>
  <c r="I5" i="4"/>
  <c r="H5" i="4"/>
  <c r="G5" i="4"/>
  <c r="E5" i="4"/>
  <c r="D5" i="4"/>
  <c r="C5" i="4"/>
  <c r="AO4" i="4"/>
  <c r="AN4" i="4"/>
  <c r="AM4" i="4"/>
  <c r="AK4" i="4"/>
  <c r="AJ4" i="4"/>
  <c r="AI4" i="4"/>
  <c r="AG4" i="4"/>
  <c r="AF4" i="4"/>
  <c r="AE4" i="4"/>
  <c r="AC4" i="4"/>
  <c r="AB4" i="4"/>
  <c r="AA4" i="4"/>
  <c r="Y4" i="4"/>
  <c r="X4" i="4"/>
  <c r="W4" i="4"/>
  <c r="U4" i="4"/>
  <c r="T4" i="4"/>
  <c r="S4" i="4"/>
  <c r="Q4" i="4"/>
  <c r="P4" i="4"/>
  <c r="O4" i="4"/>
  <c r="M4" i="4"/>
  <c r="L4" i="4"/>
  <c r="K4" i="4"/>
  <c r="I4" i="4"/>
  <c r="H4" i="4"/>
  <c r="G4" i="4"/>
  <c r="E4" i="4"/>
  <c r="D4" i="4"/>
  <c r="C4" i="4"/>
  <c r="AO3" i="4"/>
  <c r="AN3" i="4"/>
  <c r="AM3" i="4"/>
  <c r="AK3" i="4"/>
  <c r="AJ3" i="4"/>
  <c r="AI3" i="4"/>
  <c r="AG3" i="4"/>
  <c r="AF3" i="4"/>
  <c r="AE3" i="4"/>
  <c r="AC3" i="4"/>
  <c r="AB3" i="4"/>
  <c r="AA3" i="4"/>
  <c r="Y3" i="4"/>
  <c r="X3" i="4"/>
  <c r="W3" i="4"/>
  <c r="U3" i="4"/>
  <c r="T3" i="4"/>
  <c r="S3" i="4"/>
  <c r="Q3" i="4"/>
  <c r="P3" i="4"/>
  <c r="O3" i="4"/>
  <c r="M3" i="4"/>
  <c r="L3" i="4"/>
  <c r="K3" i="4"/>
  <c r="I3" i="4"/>
  <c r="H3" i="4"/>
  <c r="G3" i="4"/>
  <c r="E3" i="4"/>
  <c r="D3" i="4"/>
  <c r="C3" i="4"/>
  <c r="AO2" i="4"/>
  <c r="AN2" i="4"/>
  <c r="AM2" i="4"/>
  <c r="AK2" i="4"/>
  <c r="AJ2" i="4"/>
  <c r="AI2" i="4"/>
  <c r="AG2" i="4"/>
  <c r="AF2" i="4"/>
  <c r="AE2" i="4"/>
  <c r="AC2" i="4"/>
  <c r="AB2" i="4"/>
  <c r="AA2" i="4"/>
  <c r="Y2" i="4"/>
  <c r="X2" i="4"/>
  <c r="W2" i="4"/>
  <c r="U2" i="4"/>
  <c r="T2" i="4"/>
  <c r="S2" i="4"/>
  <c r="Q2" i="4"/>
  <c r="P2" i="4"/>
  <c r="O2" i="4"/>
  <c r="M2" i="4"/>
  <c r="L2" i="4"/>
  <c r="K2" i="4"/>
  <c r="I2" i="4"/>
  <c r="H2" i="4"/>
  <c r="G2" i="4"/>
  <c r="E2" i="4"/>
  <c r="D2" i="4"/>
  <c r="E1001" i="3"/>
  <c r="D1001" i="3"/>
  <c r="U1000" i="3"/>
  <c r="T1000" i="3"/>
  <c r="S1000" i="3"/>
  <c r="Q1000" i="3"/>
  <c r="P1000" i="3"/>
  <c r="M1000" i="3"/>
  <c r="L1000" i="3"/>
  <c r="I1000" i="3"/>
  <c r="H1000" i="3"/>
  <c r="G1000" i="3"/>
  <c r="E1000" i="3"/>
  <c r="D1000" i="3"/>
  <c r="C1000" i="3"/>
  <c r="U999" i="3"/>
  <c r="T999" i="3"/>
  <c r="S999" i="3"/>
  <c r="Q999" i="3"/>
  <c r="P999" i="3"/>
  <c r="M999" i="3"/>
  <c r="L999" i="3"/>
  <c r="K999" i="3"/>
  <c r="I999" i="3"/>
  <c r="H999" i="3"/>
  <c r="G999" i="3"/>
  <c r="E999" i="3"/>
  <c r="D999" i="3"/>
  <c r="C999" i="3"/>
  <c r="U998" i="3"/>
  <c r="T998" i="3"/>
  <c r="S998" i="3"/>
  <c r="Q998" i="3"/>
  <c r="P998" i="3"/>
  <c r="M998" i="3"/>
  <c r="L998" i="3"/>
  <c r="K998" i="3"/>
  <c r="I998" i="3"/>
  <c r="H998" i="3"/>
  <c r="G998" i="3"/>
  <c r="E998" i="3"/>
  <c r="D998" i="3"/>
  <c r="C998" i="3"/>
  <c r="U997" i="3"/>
  <c r="T997" i="3"/>
  <c r="S997" i="3"/>
  <c r="Q997" i="3"/>
  <c r="P997" i="3"/>
  <c r="M997" i="3"/>
  <c r="L997" i="3"/>
  <c r="K997" i="3"/>
  <c r="I997" i="3"/>
  <c r="H997" i="3"/>
  <c r="G997" i="3"/>
  <c r="E997" i="3"/>
  <c r="D997" i="3"/>
  <c r="C997" i="3"/>
  <c r="U996" i="3"/>
  <c r="T996" i="3"/>
  <c r="S996" i="3"/>
  <c r="Q996" i="3"/>
  <c r="P996" i="3"/>
  <c r="O996" i="3"/>
  <c r="M996" i="3"/>
  <c r="L996" i="3"/>
  <c r="K996" i="3"/>
  <c r="I996" i="3"/>
  <c r="H996" i="3"/>
  <c r="G996" i="3"/>
  <c r="E996" i="3"/>
  <c r="D996" i="3"/>
  <c r="C996" i="3"/>
  <c r="U995" i="3"/>
  <c r="T995" i="3"/>
  <c r="S995" i="3"/>
  <c r="Q995" i="3"/>
  <c r="P995" i="3"/>
  <c r="O995" i="3"/>
  <c r="M995" i="3"/>
  <c r="L995" i="3"/>
  <c r="K995" i="3"/>
  <c r="I995" i="3"/>
  <c r="H995" i="3"/>
  <c r="G995" i="3"/>
  <c r="E995" i="3"/>
  <c r="D995" i="3"/>
  <c r="C995" i="3"/>
  <c r="U994" i="3"/>
  <c r="T994" i="3"/>
  <c r="S994" i="3"/>
  <c r="Q994" i="3"/>
  <c r="P994" i="3"/>
  <c r="O994" i="3"/>
  <c r="M994" i="3"/>
  <c r="L994" i="3"/>
  <c r="K994" i="3"/>
  <c r="I994" i="3"/>
  <c r="H994" i="3"/>
  <c r="G994" i="3"/>
  <c r="E994" i="3"/>
  <c r="D994" i="3"/>
  <c r="C994" i="3"/>
  <c r="U993" i="3"/>
  <c r="T993" i="3"/>
  <c r="S993" i="3"/>
  <c r="Q993" i="3"/>
  <c r="P993" i="3"/>
  <c r="O993" i="3"/>
  <c r="M993" i="3"/>
  <c r="L993" i="3"/>
  <c r="K993" i="3"/>
  <c r="I993" i="3"/>
  <c r="H993" i="3"/>
  <c r="G993" i="3"/>
  <c r="E993" i="3"/>
  <c r="D993" i="3"/>
  <c r="C993" i="3"/>
  <c r="U992" i="3"/>
  <c r="T992" i="3"/>
  <c r="S992" i="3"/>
  <c r="Q992" i="3"/>
  <c r="P992" i="3"/>
  <c r="O992" i="3"/>
  <c r="M992" i="3"/>
  <c r="L992" i="3"/>
  <c r="K992" i="3"/>
  <c r="I992" i="3"/>
  <c r="H992" i="3"/>
  <c r="G992" i="3"/>
  <c r="E992" i="3"/>
  <c r="D992" i="3"/>
  <c r="C992" i="3"/>
  <c r="U991" i="3"/>
  <c r="T991" i="3"/>
  <c r="S991" i="3"/>
  <c r="Q991" i="3"/>
  <c r="P991" i="3"/>
  <c r="O991" i="3"/>
  <c r="M991" i="3"/>
  <c r="L991" i="3"/>
  <c r="K991" i="3"/>
  <c r="I991" i="3"/>
  <c r="H991" i="3"/>
  <c r="G991" i="3"/>
  <c r="E991" i="3"/>
  <c r="D991" i="3"/>
  <c r="C991" i="3"/>
  <c r="U990" i="3"/>
  <c r="T990" i="3"/>
  <c r="S990" i="3"/>
  <c r="Q990" i="3"/>
  <c r="P990" i="3"/>
  <c r="O990" i="3"/>
  <c r="M990" i="3"/>
  <c r="L990" i="3"/>
  <c r="K990" i="3"/>
  <c r="I990" i="3"/>
  <c r="H990" i="3"/>
  <c r="E990" i="3"/>
  <c r="D990" i="3"/>
  <c r="U989" i="3"/>
  <c r="T989" i="3"/>
  <c r="S989" i="3"/>
  <c r="Q989" i="3"/>
  <c r="P989" i="3"/>
  <c r="O989" i="3"/>
  <c r="M989" i="3"/>
  <c r="L989" i="3"/>
  <c r="K989" i="3"/>
  <c r="I989" i="3"/>
  <c r="H989" i="3"/>
  <c r="G989" i="3"/>
  <c r="E989" i="3"/>
  <c r="D989" i="3"/>
  <c r="C989" i="3"/>
  <c r="U988" i="3"/>
  <c r="T988" i="3"/>
  <c r="S988" i="3"/>
  <c r="Q988" i="3"/>
  <c r="P988" i="3"/>
  <c r="O988" i="3"/>
  <c r="M988" i="3"/>
  <c r="L988" i="3"/>
  <c r="I988" i="3"/>
  <c r="H988" i="3"/>
  <c r="E988" i="3"/>
  <c r="D988" i="3"/>
  <c r="C988" i="3"/>
  <c r="U987" i="3"/>
  <c r="T987" i="3"/>
  <c r="S987" i="3"/>
  <c r="Q987" i="3"/>
  <c r="P987" i="3"/>
  <c r="O987" i="3"/>
  <c r="M987" i="3"/>
  <c r="L987" i="3"/>
  <c r="K987" i="3"/>
  <c r="I987" i="3"/>
  <c r="H987" i="3"/>
  <c r="G987" i="3"/>
  <c r="E987" i="3"/>
  <c r="D987" i="3"/>
  <c r="C987" i="3"/>
  <c r="U986" i="3"/>
  <c r="T986" i="3"/>
  <c r="S986" i="3"/>
  <c r="Q986" i="3"/>
  <c r="P986" i="3"/>
  <c r="O986" i="3"/>
  <c r="M986" i="3"/>
  <c r="L986" i="3"/>
  <c r="K986" i="3"/>
  <c r="I986" i="3"/>
  <c r="H986" i="3"/>
  <c r="G986" i="3"/>
  <c r="E986" i="3"/>
  <c r="D986" i="3"/>
  <c r="C986" i="3"/>
  <c r="U985" i="3"/>
  <c r="T985" i="3"/>
  <c r="S985" i="3"/>
  <c r="Q985" i="3"/>
  <c r="P985" i="3"/>
  <c r="O985" i="3"/>
  <c r="M985" i="3"/>
  <c r="L985" i="3"/>
  <c r="K985" i="3"/>
  <c r="I985" i="3"/>
  <c r="H985" i="3"/>
  <c r="G985" i="3"/>
  <c r="D985" i="3"/>
  <c r="C985" i="3"/>
  <c r="U984" i="3"/>
  <c r="T984" i="3"/>
  <c r="S984" i="3"/>
  <c r="Q984" i="3"/>
  <c r="P984" i="3"/>
  <c r="O984" i="3"/>
  <c r="M984" i="3"/>
  <c r="L984" i="3"/>
  <c r="K984" i="3"/>
  <c r="I984" i="3"/>
  <c r="H984" i="3"/>
  <c r="G984" i="3"/>
  <c r="E984" i="3"/>
  <c r="D984" i="3"/>
  <c r="C984" i="3"/>
  <c r="U983" i="3"/>
  <c r="T983" i="3"/>
  <c r="S983" i="3"/>
  <c r="Q983" i="3"/>
  <c r="P983" i="3"/>
  <c r="O983" i="3"/>
  <c r="M983" i="3"/>
  <c r="L983" i="3"/>
  <c r="K983" i="3"/>
  <c r="I983" i="3"/>
  <c r="H983" i="3"/>
  <c r="G983" i="3"/>
  <c r="E983" i="3"/>
  <c r="D983" i="3"/>
  <c r="C983" i="3"/>
  <c r="U982" i="3"/>
  <c r="T982" i="3"/>
  <c r="S982" i="3"/>
  <c r="Q982" i="3"/>
  <c r="P982" i="3"/>
  <c r="O982" i="3"/>
  <c r="M982" i="3"/>
  <c r="L982" i="3"/>
  <c r="K982" i="3"/>
  <c r="I982" i="3"/>
  <c r="H982" i="3"/>
  <c r="G982" i="3"/>
  <c r="E982" i="3"/>
  <c r="D982" i="3"/>
  <c r="C982" i="3"/>
  <c r="U981" i="3"/>
  <c r="T981" i="3"/>
  <c r="S981" i="3"/>
  <c r="Q981" i="3"/>
  <c r="P981" i="3"/>
  <c r="O981" i="3"/>
  <c r="M981" i="3"/>
  <c r="L981" i="3"/>
  <c r="K981" i="3"/>
  <c r="I981" i="3"/>
  <c r="H981" i="3"/>
  <c r="G981" i="3"/>
  <c r="E981" i="3"/>
  <c r="D981" i="3"/>
  <c r="C981" i="3"/>
  <c r="U980" i="3"/>
  <c r="T980" i="3"/>
  <c r="S980" i="3"/>
  <c r="Q980" i="3"/>
  <c r="P980" i="3"/>
  <c r="O980" i="3"/>
  <c r="M980" i="3"/>
  <c r="L980" i="3"/>
  <c r="K980" i="3"/>
  <c r="I980" i="3"/>
  <c r="H980" i="3"/>
  <c r="G980" i="3"/>
  <c r="E980" i="3"/>
  <c r="D980" i="3"/>
  <c r="C980" i="3"/>
  <c r="U979" i="3"/>
  <c r="T979" i="3"/>
  <c r="S979" i="3"/>
  <c r="Q979" i="3"/>
  <c r="P979" i="3"/>
  <c r="O979" i="3"/>
  <c r="M979" i="3"/>
  <c r="L979" i="3"/>
  <c r="K979" i="3"/>
  <c r="I979" i="3"/>
  <c r="H979" i="3"/>
  <c r="G979" i="3"/>
  <c r="E979" i="3"/>
  <c r="D979" i="3"/>
  <c r="C979" i="3"/>
  <c r="U978" i="3"/>
  <c r="T978" i="3"/>
  <c r="S978" i="3"/>
  <c r="Q978" i="3"/>
  <c r="P978" i="3"/>
  <c r="O978" i="3"/>
  <c r="M978" i="3"/>
  <c r="L978" i="3"/>
  <c r="K978" i="3"/>
  <c r="I978" i="3"/>
  <c r="H978" i="3"/>
  <c r="G978" i="3"/>
  <c r="E978" i="3"/>
  <c r="D978" i="3"/>
  <c r="C978" i="3"/>
  <c r="U977" i="3"/>
  <c r="T977" i="3"/>
  <c r="S977" i="3"/>
  <c r="Q977" i="3"/>
  <c r="P977" i="3"/>
  <c r="O977" i="3"/>
  <c r="M977" i="3"/>
  <c r="L977" i="3"/>
  <c r="K977" i="3"/>
  <c r="I977" i="3"/>
  <c r="H977" i="3"/>
  <c r="G977" i="3"/>
  <c r="E977" i="3"/>
  <c r="D977" i="3"/>
  <c r="C977" i="3"/>
  <c r="U976" i="3"/>
  <c r="T976" i="3"/>
  <c r="S976" i="3"/>
  <c r="Q976" i="3"/>
  <c r="P976" i="3"/>
  <c r="O976" i="3"/>
  <c r="M976" i="3"/>
  <c r="L976" i="3"/>
  <c r="K976" i="3"/>
  <c r="I976" i="3"/>
  <c r="H976" i="3"/>
  <c r="G976" i="3"/>
  <c r="E976" i="3"/>
  <c r="D976" i="3"/>
  <c r="C976" i="3"/>
  <c r="U975" i="3"/>
  <c r="T975" i="3"/>
  <c r="S975" i="3"/>
  <c r="Q975" i="3"/>
  <c r="P975" i="3"/>
  <c r="O975" i="3"/>
  <c r="M975" i="3"/>
  <c r="L975" i="3"/>
  <c r="K975" i="3"/>
  <c r="I975" i="3"/>
  <c r="H975" i="3"/>
  <c r="G975" i="3"/>
  <c r="E975" i="3"/>
  <c r="D975" i="3"/>
  <c r="C975" i="3"/>
  <c r="U974" i="3"/>
  <c r="T974" i="3"/>
  <c r="S974" i="3"/>
  <c r="Q974" i="3"/>
  <c r="P974" i="3"/>
  <c r="O974" i="3"/>
  <c r="M974" i="3"/>
  <c r="L974" i="3"/>
  <c r="K974" i="3"/>
  <c r="I974" i="3"/>
  <c r="H974" i="3"/>
  <c r="G974" i="3"/>
  <c r="E974" i="3"/>
  <c r="D974" i="3"/>
  <c r="C974" i="3"/>
  <c r="U973" i="3"/>
  <c r="T973" i="3"/>
  <c r="S973" i="3"/>
  <c r="Q973" i="3"/>
  <c r="P973" i="3"/>
  <c r="O973" i="3"/>
  <c r="M973" i="3"/>
  <c r="L973" i="3"/>
  <c r="K973" i="3"/>
  <c r="I973" i="3"/>
  <c r="H973" i="3"/>
  <c r="G973" i="3"/>
  <c r="E973" i="3"/>
  <c r="D973" i="3"/>
  <c r="C973" i="3"/>
  <c r="U972" i="3"/>
  <c r="T972" i="3"/>
  <c r="S972" i="3"/>
  <c r="Q972" i="3"/>
  <c r="P972" i="3"/>
  <c r="O972" i="3"/>
  <c r="M972" i="3"/>
  <c r="L972" i="3"/>
  <c r="K972" i="3"/>
  <c r="I972" i="3"/>
  <c r="H972" i="3"/>
  <c r="G972" i="3"/>
  <c r="E972" i="3"/>
  <c r="D972" i="3"/>
  <c r="C972" i="3"/>
  <c r="U971" i="3"/>
  <c r="T971" i="3"/>
  <c r="S971" i="3"/>
  <c r="Q971" i="3"/>
  <c r="P971" i="3"/>
  <c r="O971" i="3"/>
  <c r="M971" i="3"/>
  <c r="L971" i="3"/>
  <c r="K971" i="3"/>
  <c r="I971" i="3"/>
  <c r="H971" i="3"/>
  <c r="G971" i="3"/>
  <c r="E971" i="3"/>
  <c r="D971" i="3"/>
  <c r="C971" i="3"/>
  <c r="U970" i="3"/>
  <c r="T970" i="3"/>
  <c r="S970" i="3"/>
  <c r="Q970" i="3"/>
  <c r="P970" i="3"/>
  <c r="O970" i="3"/>
  <c r="M970" i="3"/>
  <c r="L970" i="3"/>
  <c r="K970" i="3"/>
  <c r="I970" i="3"/>
  <c r="H970" i="3"/>
  <c r="G970" i="3"/>
  <c r="E970" i="3"/>
  <c r="D970" i="3"/>
  <c r="C970" i="3"/>
  <c r="U969" i="3"/>
  <c r="T969" i="3"/>
  <c r="S969" i="3"/>
  <c r="Q969" i="3"/>
  <c r="P969" i="3"/>
  <c r="O969" i="3"/>
  <c r="M969" i="3"/>
  <c r="L969" i="3"/>
  <c r="K969" i="3"/>
  <c r="I969" i="3"/>
  <c r="H969" i="3"/>
  <c r="G969" i="3"/>
  <c r="E969" i="3"/>
  <c r="D969" i="3"/>
  <c r="C969" i="3"/>
  <c r="U968" i="3"/>
  <c r="T968" i="3"/>
  <c r="S968" i="3"/>
  <c r="Q968" i="3"/>
  <c r="P968" i="3"/>
  <c r="O968" i="3"/>
  <c r="M968" i="3"/>
  <c r="L968" i="3"/>
  <c r="K968" i="3"/>
  <c r="I968" i="3"/>
  <c r="H968" i="3"/>
  <c r="G968" i="3"/>
  <c r="E968" i="3"/>
  <c r="D968" i="3"/>
  <c r="C968" i="3"/>
  <c r="U967" i="3"/>
  <c r="T967" i="3"/>
  <c r="S967" i="3"/>
  <c r="Q967" i="3"/>
  <c r="P967" i="3"/>
  <c r="O967" i="3"/>
  <c r="M967" i="3"/>
  <c r="L967" i="3"/>
  <c r="K967" i="3"/>
  <c r="I967" i="3"/>
  <c r="H967" i="3"/>
  <c r="G967" i="3"/>
  <c r="E967" i="3"/>
  <c r="D967" i="3"/>
  <c r="C967" i="3"/>
  <c r="U966" i="3"/>
  <c r="T966" i="3"/>
  <c r="S966" i="3"/>
  <c r="Q966" i="3"/>
  <c r="P966" i="3"/>
  <c r="O966" i="3"/>
  <c r="M966" i="3"/>
  <c r="L966" i="3"/>
  <c r="K966" i="3"/>
  <c r="I966" i="3"/>
  <c r="H966" i="3"/>
  <c r="G966" i="3"/>
  <c r="E966" i="3"/>
  <c r="D966" i="3"/>
  <c r="C966" i="3"/>
  <c r="U965" i="3"/>
  <c r="T965" i="3"/>
  <c r="S965" i="3"/>
  <c r="Q965" i="3"/>
  <c r="P965" i="3"/>
  <c r="O965" i="3"/>
  <c r="M965" i="3"/>
  <c r="L965" i="3"/>
  <c r="K965" i="3"/>
  <c r="I965" i="3"/>
  <c r="H965" i="3"/>
  <c r="G965" i="3"/>
  <c r="E965" i="3"/>
  <c r="D965" i="3"/>
  <c r="C965" i="3"/>
  <c r="U964" i="3"/>
  <c r="T964" i="3"/>
  <c r="S964" i="3"/>
  <c r="Q964" i="3"/>
  <c r="P964" i="3"/>
  <c r="O964" i="3"/>
  <c r="M964" i="3"/>
  <c r="L964" i="3"/>
  <c r="K964" i="3"/>
  <c r="I964" i="3"/>
  <c r="H964" i="3"/>
  <c r="G964" i="3"/>
  <c r="E964" i="3"/>
  <c r="D964" i="3"/>
  <c r="C964" i="3"/>
  <c r="U963" i="3"/>
  <c r="T963" i="3"/>
  <c r="S963" i="3"/>
  <c r="Q963" i="3"/>
  <c r="P963" i="3"/>
  <c r="O963" i="3"/>
  <c r="M963" i="3"/>
  <c r="L963" i="3"/>
  <c r="K963" i="3"/>
  <c r="I963" i="3"/>
  <c r="H963" i="3"/>
  <c r="G963" i="3"/>
  <c r="E963" i="3"/>
  <c r="D963" i="3"/>
  <c r="C963" i="3"/>
  <c r="U962" i="3"/>
  <c r="T962" i="3"/>
  <c r="S962" i="3"/>
  <c r="Q962" i="3"/>
  <c r="P962" i="3"/>
  <c r="O962" i="3"/>
  <c r="M962" i="3"/>
  <c r="L962" i="3"/>
  <c r="K962" i="3"/>
  <c r="I962" i="3"/>
  <c r="H962" i="3"/>
  <c r="G962" i="3"/>
  <c r="E962" i="3"/>
  <c r="D962" i="3"/>
  <c r="C962" i="3"/>
  <c r="U961" i="3"/>
  <c r="T961" i="3"/>
  <c r="S961" i="3"/>
  <c r="Q961" i="3"/>
  <c r="P961" i="3"/>
  <c r="O961" i="3"/>
  <c r="M961" i="3"/>
  <c r="L961" i="3"/>
  <c r="K961" i="3"/>
  <c r="I961" i="3"/>
  <c r="H961" i="3"/>
  <c r="G961" i="3"/>
  <c r="E961" i="3"/>
  <c r="D961" i="3"/>
  <c r="C961" i="3"/>
  <c r="U960" i="3"/>
  <c r="T960" i="3"/>
  <c r="S960" i="3"/>
  <c r="Q960" i="3"/>
  <c r="P960" i="3"/>
  <c r="O960" i="3"/>
  <c r="M960" i="3"/>
  <c r="L960" i="3"/>
  <c r="K960" i="3"/>
  <c r="I960" i="3"/>
  <c r="H960" i="3"/>
  <c r="G960" i="3"/>
  <c r="E960" i="3"/>
  <c r="D960" i="3"/>
  <c r="C960" i="3"/>
  <c r="U959" i="3"/>
  <c r="T959" i="3"/>
  <c r="S959" i="3"/>
  <c r="Q959" i="3"/>
  <c r="P959" i="3"/>
  <c r="O959" i="3"/>
  <c r="M959" i="3"/>
  <c r="L959" i="3"/>
  <c r="K959" i="3"/>
  <c r="I959" i="3"/>
  <c r="H959" i="3"/>
  <c r="G959" i="3"/>
  <c r="E959" i="3"/>
  <c r="D959" i="3"/>
  <c r="C959" i="3"/>
  <c r="U958" i="3"/>
  <c r="T958" i="3"/>
  <c r="S958" i="3"/>
  <c r="Q958" i="3"/>
  <c r="P958" i="3"/>
  <c r="O958" i="3"/>
  <c r="M958" i="3"/>
  <c r="L958" i="3"/>
  <c r="K958" i="3"/>
  <c r="I958" i="3"/>
  <c r="H958" i="3"/>
  <c r="G958" i="3"/>
  <c r="E958" i="3"/>
  <c r="D958" i="3"/>
  <c r="C958" i="3"/>
  <c r="U957" i="3"/>
  <c r="T957" i="3"/>
  <c r="S957" i="3"/>
  <c r="Q957" i="3"/>
  <c r="P957" i="3"/>
  <c r="O957" i="3"/>
  <c r="M957" i="3"/>
  <c r="L957" i="3"/>
  <c r="K957" i="3"/>
  <c r="I957" i="3"/>
  <c r="H957" i="3"/>
  <c r="G957" i="3"/>
  <c r="E957" i="3"/>
  <c r="D957" i="3"/>
  <c r="C957" i="3"/>
  <c r="U956" i="3"/>
  <c r="T956" i="3"/>
  <c r="S956" i="3"/>
  <c r="Q956" i="3"/>
  <c r="P956" i="3"/>
  <c r="O956" i="3"/>
  <c r="M956" i="3"/>
  <c r="L956" i="3"/>
  <c r="K956" i="3"/>
  <c r="I956" i="3"/>
  <c r="H956" i="3"/>
  <c r="G956" i="3"/>
  <c r="E956" i="3"/>
  <c r="D956" i="3"/>
  <c r="C956" i="3"/>
  <c r="U955" i="3"/>
  <c r="T955" i="3"/>
  <c r="S955" i="3"/>
  <c r="Q955" i="3"/>
  <c r="P955" i="3"/>
  <c r="O955" i="3"/>
  <c r="M955" i="3"/>
  <c r="L955" i="3"/>
  <c r="K955" i="3"/>
  <c r="I955" i="3"/>
  <c r="H955" i="3"/>
  <c r="G955" i="3"/>
  <c r="E955" i="3"/>
  <c r="D955" i="3"/>
  <c r="C955" i="3"/>
  <c r="U954" i="3"/>
  <c r="T954" i="3"/>
  <c r="S954" i="3"/>
  <c r="Q954" i="3"/>
  <c r="P954" i="3"/>
  <c r="O954" i="3"/>
  <c r="M954" i="3"/>
  <c r="L954" i="3"/>
  <c r="K954" i="3"/>
  <c r="I954" i="3"/>
  <c r="H954" i="3"/>
  <c r="G954" i="3"/>
  <c r="E954" i="3"/>
  <c r="D954" i="3"/>
  <c r="C954" i="3"/>
  <c r="U953" i="3"/>
  <c r="T953" i="3"/>
  <c r="S953" i="3"/>
  <c r="Q953" i="3"/>
  <c r="P953" i="3"/>
  <c r="O953" i="3"/>
  <c r="M953" i="3"/>
  <c r="L953" i="3"/>
  <c r="K953" i="3"/>
  <c r="I953" i="3"/>
  <c r="H953" i="3"/>
  <c r="G953" i="3"/>
  <c r="E953" i="3"/>
  <c r="D953" i="3"/>
  <c r="C953" i="3"/>
  <c r="U952" i="3"/>
  <c r="T952" i="3"/>
  <c r="S952" i="3"/>
  <c r="Q952" i="3"/>
  <c r="P952" i="3"/>
  <c r="O952" i="3"/>
  <c r="M952" i="3"/>
  <c r="L952" i="3"/>
  <c r="K952" i="3"/>
  <c r="I952" i="3"/>
  <c r="H952" i="3"/>
  <c r="G952" i="3"/>
  <c r="E952" i="3"/>
  <c r="D952" i="3"/>
  <c r="C952" i="3"/>
  <c r="U951" i="3"/>
  <c r="T951" i="3"/>
  <c r="S951" i="3"/>
  <c r="Q951" i="3"/>
  <c r="P951" i="3"/>
  <c r="O951" i="3"/>
  <c r="M951" i="3"/>
  <c r="L951" i="3"/>
  <c r="K951" i="3"/>
  <c r="I951" i="3"/>
  <c r="H951" i="3"/>
  <c r="G951" i="3"/>
  <c r="E951" i="3"/>
  <c r="D951" i="3"/>
  <c r="C951" i="3"/>
  <c r="U950" i="3"/>
  <c r="T950" i="3"/>
  <c r="S950" i="3"/>
  <c r="Q950" i="3"/>
  <c r="P950" i="3"/>
  <c r="O950" i="3"/>
  <c r="M950" i="3"/>
  <c r="L950" i="3"/>
  <c r="K950" i="3"/>
  <c r="I950" i="3"/>
  <c r="H950" i="3"/>
  <c r="G950" i="3"/>
  <c r="E950" i="3"/>
  <c r="D950" i="3"/>
  <c r="C950" i="3"/>
  <c r="U949" i="3"/>
  <c r="T949" i="3"/>
  <c r="S949" i="3"/>
  <c r="Q949" i="3"/>
  <c r="P949" i="3"/>
  <c r="O949" i="3"/>
  <c r="M949" i="3"/>
  <c r="L949" i="3"/>
  <c r="K949" i="3"/>
  <c r="I949" i="3"/>
  <c r="H949" i="3"/>
  <c r="G949" i="3"/>
  <c r="E949" i="3"/>
  <c r="D949" i="3"/>
  <c r="C949" i="3"/>
  <c r="U948" i="3"/>
  <c r="T948" i="3"/>
  <c r="S948" i="3"/>
  <c r="Q948" i="3"/>
  <c r="P948" i="3"/>
  <c r="O948" i="3"/>
  <c r="M948" i="3"/>
  <c r="L948" i="3"/>
  <c r="K948" i="3"/>
  <c r="I948" i="3"/>
  <c r="H948" i="3"/>
  <c r="G948" i="3"/>
  <c r="E948" i="3"/>
  <c r="D948" i="3"/>
  <c r="C948" i="3"/>
  <c r="U947" i="3"/>
  <c r="T947" i="3"/>
  <c r="S947" i="3"/>
  <c r="Q947" i="3"/>
  <c r="P947" i="3"/>
  <c r="O947" i="3"/>
  <c r="M947" i="3"/>
  <c r="L947" i="3"/>
  <c r="K947" i="3"/>
  <c r="I947" i="3"/>
  <c r="H947" i="3"/>
  <c r="G947" i="3"/>
  <c r="E947" i="3"/>
  <c r="D947" i="3"/>
  <c r="C947" i="3"/>
  <c r="U946" i="3"/>
  <c r="T946" i="3"/>
  <c r="S946" i="3"/>
  <c r="Q946" i="3"/>
  <c r="P946" i="3"/>
  <c r="O946" i="3"/>
  <c r="M946" i="3"/>
  <c r="L946" i="3"/>
  <c r="K946" i="3"/>
  <c r="I946" i="3"/>
  <c r="H946" i="3"/>
  <c r="G946" i="3"/>
  <c r="E946" i="3"/>
  <c r="D946" i="3"/>
  <c r="C946" i="3"/>
  <c r="U945" i="3"/>
  <c r="T945" i="3"/>
  <c r="S945" i="3"/>
  <c r="Q945" i="3"/>
  <c r="P945" i="3"/>
  <c r="O945" i="3"/>
  <c r="M945" i="3"/>
  <c r="L945" i="3"/>
  <c r="K945" i="3"/>
  <c r="I945" i="3"/>
  <c r="H945" i="3"/>
  <c r="G945" i="3"/>
  <c r="E945" i="3"/>
  <c r="D945" i="3"/>
  <c r="C945" i="3"/>
  <c r="U944" i="3"/>
  <c r="T944" i="3"/>
  <c r="S944" i="3"/>
  <c r="Q944" i="3"/>
  <c r="P944" i="3"/>
  <c r="O944" i="3"/>
  <c r="M944" i="3"/>
  <c r="L944" i="3"/>
  <c r="K944" i="3"/>
  <c r="I944" i="3"/>
  <c r="H944" i="3"/>
  <c r="G944" i="3"/>
  <c r="E944" i="3"/>
  <c r="D944" i="3"/>
  <c r="C944" i="3"/>
  <c r="U943" i="3"/>
  <c r="T943" i="3"/>
  <c r="S943" i="3"/>
  <c r="Q943" i="3"/>
  <c r="P943" i="3"/>
  <c r="O943" i="3"/>
  <c r="M943" i="3"/>
  <c r="L943" i="3"/>
  <c r="K943" i="3"/>
  <c r="I943" i="3"/>
  <c r="H943" i="3"/>
  <c r="G943" i="3"/>
  <c r="E943" i="3"/>
  <c r="D943" i="3"/>
  <c r="C943" i="3"/>
  <c r="U942" i="3"/>
  <c r="T942" i="3"/>
  <c r="S942" i="3"/>
  <c r="Q942" i="3"/>
  <c r="P942" i="3"/>
  <c r="O942" i="3"/>
  <c r="M942" i="3"/>
  <c r="L942" i="3"/>
  <c r="K942" i="3"/>
  <c r="I942" i="3"/>
  <c r="H942" i="3"/>
  <c r="G942" i="3"/>
  <c r="E942" i="3"/>
  <c r="D942" i="3"/>
  <c r="C942" i="3"/>
  <c r="U941" i="3"/>
  <c r="T941" i="3"/>
  <c r="S941" i="3"/>
  <c r="Q941" i="3"/>
  <c r="P941" i="3"/>
  <c r="O941" i="3"/>
  <c r="M941" i="3"/>
  <c r="L941" i="3"/>
  <c r="K941" i="3"/>
  <c r="I941" i="3"/>
  <c r="H941" i="3"/>
  <c r="G941" i="3"/>
  <c r="E941" i="3"/>
  <c r="D941" i="3"/>
  <c r="C941" i="3"/>
  <c r="U940" i="3"/>
  <c r="T940" i="3"/>
  <c r="S940" i="3"/>
  <c r="Q940" i="3"/>
  <c r="P940" i="3"/>
  <c r="O940" i="3"/>
  <c r="M940" i="3"/>
  <c r="L940" i="3"/>
  <c r="K940" i="3"/>
  <c r="I940" i="3"/>
  <c r="H940" i="3"/>
  <c r="G940" i="3"/>
  <c r="E940" i="3"/>
  <c r="D940" i="3"/>
  <c r="C940" i="3"/>
  <c r="U939" i="3"/>
  <c r="T939" i="3"/>
  <c r="S939" i="3"/>
  <c r="Q939" i="3"/>
  <c r="P939" i="3"/>
  <c r="O939" i="3"/>
  <c r="M939" i="3"/>
  <c r="L939" i="3"/>
  <c r="K939" i="3"/>
  <c r="I939" i="3"/>
  <c r="H939" i="3"/>
  <c r="G939" i="3"/>
  <c r="E939" i="3"/>
  <c r="D939" i="3"/>
  <c r="C939" i="3"/>
  <c r="U938" i="3"/>
  <c r="T938" i="3"/>
  <c r="S938" i="3"/>
  <c r="Q938" i="3"/>
  <c r="P938" i="3"/>
  <c r="O938" i="3"/>
  <c r="M938" i="3"/>
  <c r="L938" i="3"/>
  <c r="K938" i="3"/>
  <c r="I938" i="3"/>
  <c r="H938" i="3"/>
  <c r="G938" i="3"/>
  <c r="E938" i="3"/>
  <c r="D938" i="3"/>
  <c r="C938" i="3"/>
  <c r="U937" i="3"/>
  <c r="T937" i="3"/>
  <c r="S937" i="3"/>
  <c r="Q937" i="3"/>
  <c r="P937" i="3"/>
  <c r="O937" i="3"/>
  <c r="M937" i="3"/>
  <c r="L937" i="3"/>
  <c r="K937" i="3"/>
  <c r="I937" i="3"/>
  <c r="H937" i="3"/>
  <c r="G937" i="3"/>
  <c r="E937" i="3"/>
  <c r="D937" i="3"/>
  <c r="C937" i="3"/>
  <c r="U936" i="3"/>
  <c r="T936" i="3"/>
  <c r="S936" i="3"/>
  <c r="Q936" i="3"/>
  <c r="P936" i="3"/>
  <c r="O936" i="3"/>
  <c r="M936" i="3"/>
  <c r="L936" i="3"/>
  <c r="K936" i="3"/>
  <c r="I936" i="3"/>
  <c r="H936" i="3"/>
  <c r="G936" i="3"/>
  <c r="E936" i="3"/>
  <c r="D936" i="3"/>
  <c r="C936" i="3"/>
  <c r="U935" i="3"/>
  <c r="T935" i="3"/>
  <c r="S935" i="3"/>
  <c r="Q935" i="3"/>
  <c r="P935" i="3"/>
  <c r="O935" i="3"/>
  <c r="M935" i="3"/>
  <c r="L935" i="3"/>
  <c r="K935" i="3"/>
  <c r="I935" i="3"/>
  <c r="H935" i="3"/>
  <c r="G935" i="3"/>
  <c r="E935" i="3"/>
  <c r="D935" i="3"/>
  <c r="C935" i="3"/>
  <c r="U934" i="3"/>
  <c r="T934" i="3"/>
  <c r="S934" i="3"/>
  <c r="Q934" i="3"/>
  <c r="P934" i="3"/>
  <c r="O934" i="3"/>
  <c r="M934" i="3"/>
  <c r="L934" i="3"/>
  <c r="K934" i="3"/>
  <c r="I934" i="3"/>
  <c r="H934" i="3"/>
  <c r="G934" i="3"/>
  <c r="E934" i="3"/>
  <c r="D934" i="3"/>
  <c r="C934" i="3"/>
  <c r="U933" i="3"/>
  <c r="T933" i="3"/>
  <c r="S933" i="3"/>
  <c r="Q933" i="3"/>
  <c r="P933" i="3"/>
  <c r="O933" i="3"/>
  <c r="M933" i="3"/>
  <c r="L933" i="3"/>
  <c r="K933" i="3"/>
  <c r="I933" i="3"/>
  <c r="H933" i="3"/>
  <c r="G933" i="3"/>
  <c r="E933" i="3"/>
  <c r="D933" i="3"/>
  <c r="C933" i="3"/>
  <c r="U932" i="3"/>
  <c r="T932" i="3"/>
  <c r="S932" i="3"/>
  <c r="Q932" i="3"/>
  <c r="P932" i="3"/>
  <c r="O932" i="3"/>
  <c r="M932" i="3"/>
  <c r="L932" i="3"/>
  <c r="K932" i="3"/>
  <c r="I932" i="3"/>
  <c r="H932" i="3"/>
  <c r="E932" i="3"/>
  <c r="D932" i="3"/>
  <c r="C932" i="3"/>
  <c r="U931" i="3"/>
  <c r="T931" i="3"/>
  <c r="S931" i="3"/>
  <c r="Q931" i="3"/>
  <c r="P931" i="3"/>
  <c r="O931" i="3"/>
  <c r="M931" i="3"/>
  <c r="L931" i="3"/>
  <c r="K931" i="3"/>
  <c r="I931" i="3"/>
  <c r="H931" i="3"/>
  <c r="E931" i="3"/>
  <c r="D931" i="3"/>
  <c r="U930" i="3"/>
  <c r="T930" i="3"/>
  <c r="S930" i="3"/>
  <c r="Q930" i="3"/>
  <c r="P930" i="3"/>
  <c r="O930" i="3"/>
  <c r="M930" i="3"/>
  <c r="L930" i="3"/>
  <c r="K930" i="3"/>
  <c r="I930" i="3"/>
  <c r="H930" i="3"/>
  <c r="G930" i="3"/>
  <c r="E930" i="3"/>
  <c r="D930" i="3"/>
  <c r="C930" i="3"/>
  <c r="U929" i="3"/>
  <c r="T929" i="3"/>
  <c r="S929" i="3"/>
  <c r="Q929" i="3"/>
  <c r="P929" i="3"/>
  <c r="O929" i="3"/>
  <c r="M929" i="3"/>
  <c r="L929" i="3"/>
  <c r="K929" i="3"/>
  <c r="I929" i="3"/>
  <c r="H929" i="3"/>
  <c r="G929" i="3"/>
  <c r="E929" i="3"/>
  <c r="D929" i="3"/>
  <c r="C929" i="3"/>
  <c r="U928" i="3"/>
  <c r="T928" i="3"/>
  <c r="S928" i="3"/>
  <c r="Q928" i="3"/>
  <c r="P928" i="3"/>
  <c r="O928" i="3"/>
  <c r="M928" i="3"/>
  <c r="L928" i="3"/>
  <c r="K928" i="3"/>
  <c r="I928" i="3"/>
  <c r="H928" i="3"/>
  <c r="G928" i="3"/>
  <c r="E928" i="3"/>
  <c r="D928" i="3"/>
  <c r="C928" i="3"/>
  <c r="U927" i="3"/>
  <c r="T927" i="3"/>
  <c r="S927" i="3"/>
  <c r="Q927" i="3"/>
  <c r="P927" i="3"/>
  <c r="O927" i="3"/>
  <c r="M927" i="3"/>
  <c r="L927" i="3"/>
  <c r="K927" i="3"/>
  <c r="I927" i="3"/>
  <c r="H927" i="3"/>
  <c r="G927" i="3"/>
  <c r="E927" i="3"/>
  <c r="D927" i="3"/>
  <c r="C927" i="3"/>
  <c r="U926" i="3"/>
  <c r="T926" i="3"/>
  <c r="S926" i="3"/>
  <c r="Q926" i="3"/>
  <c r="P926" i="3"/>
  <c r="O926" i="3"/>
  <c r="M926" i="3"/>
  <c r="L926" i="3"/>
  <c r="K926" i="3"/>
  <c r="I926" i="3"/>
  <c r="H926" i="3"/>
  <c r="G926" i="3"/>
  <c r="E926" i="3"/>
  <c r="D926" i="3"/>
  <c r="C926" i="3"/>
  <c r="U925" i="3"/>
  <c r="T925" i="3"/>
  <c r="S925" i="3"/>
  <c r="Q925" i="3"/>
  <c r="P925" i="3"/>
  <c r="O925" i="3"/>
  <c r="M925" i="3"/>
  <c r="L925" i="3"/>
  <c r="K925" i="3"/>
  <c r="I925" i="3"/>
  <c r="H925" i="3"/>
  <c r="G925" i="3"/>
  <c r="E925" i="3"/>
  <c r="D925" i="3"/>
  <c r="C925" i="3"/>
  <c r="U924" i="3"/>
  <c r="T924" i="3"/>
  <c r="S924" i="3"/>
  <c r="Q924" i="3"/>
  <c r="P924" i="3"/>
  <c r="O924" i="3"/>
  <c r="M924" i="3"/>
  <c r="L924" i="3"/>
  <c r="K924" i="3"/>
  <c r="I924" i="3"/>
  <c r="H924" i="3"/>
  <c r="G924" i="3"/>
  <c r="E924" i="3"/>
  <c r="D924" i="3"/>
  <c r="C924" i="3"/>
  <c r="U923" i="3"/>
  <c r="T923" i="3"/>
  <c r="S923" i="3"/>
  <c r="Q923" i="3"/>
  <c r="P923" i="3"/>
  <c r="O923" i="3"/>
  <c r="M923" i="3"/>
  <c r="L923" i="3"/>
  <c r="K923" i="3"/>
  <c r="I923" i="3"/>
  <c r="H923" i="3"/>
  <c r="G923" i="3"/>
  <c r="E923" i="3"/>
  <c r="D923" i="3"/>
  <c r="C923" i="3"/>
  <c r="U922" i="3"/>
  <c r="T922" i="3"/>
  <c r="S922" i="3"/>
  <c r="Q922" i="3"/>
  <c r="P922" i="3"/>
  <c r="O922" i="3"/>
  <c r="M922" i="3"/>
  <c r="L922" i="3"/>
  <c r="K922" i="3"/>
  <c r="I922" i="3"/>
  <c r="H922" i="3"/>
  <c r="G922" i="3"/>
  <c r="E922" i="3"/>
  <c r="D922" i="3"/>
  <c r="C922" i="3"/>
  <c r="U921" i="3"/>
  <c r="T921" i="3"/>
  <c r="S921" i="3"/>
  <c r="Q921" i="3"/>
  <c r="P921" i="3"/>
  <c r="O921" i="3"/>
  <c r="M921" i="3"/>
  <c r="L921" i="3"/>
  <c r="K921" i="3"/>
  <c r="I921" i="3"/>
  <c r="H921" i="3"/>
  <c r="G921" i="3"/>
  <c r="E921" i="3"/>
  <c r="D921" i="3"/>
  <c r="C921" i="3"/>
  <c r="U920" i="3"/>
  <c r="T920" i="3"/>
  <c r="S920" i="3"/>
  <c r="Q920" i="3"/>
  <c r="P920" i="3"/>
  <c r="O920" i="3"/>
  <c r="M920" i="3"/>
  <c r="L920" i="3"/>
  <c r="I920" i="3"/>
  <c r="H920" i="3"/>
  <c r="G920" i="3"/>
  <c r="E920" i="3"/>
  <c r="D920" i="3"/>
  <c r="C920" i="3"/>
  <c r="U919" i="3"/>
  <c r="T919" i="3"/>
  <c r="S919" i="3"/>
  <c r="Q919" i="3"/>
  <c r="P919" i="3"/>
  <c r="O919" i="3"/>
  <c r="M919" i="3"/>
  <c r="L919" i="3"/>
  <c r="K919" i="3"/>
  <c r="I919" i="3"/>
  <c r="H919" i="3"/>
  <c r="G919" i="3"/>
  <c r="E919" i="3"/>
  <c r="D919" i="3"/>
  <c r="C919" i="3"/>
  <c r="U918" i="3"/>
  <c r="T918" i="3"/>
  <c r="S918" i="3"/>
  <c r="Q918" i="3"/>
  <c r="P918" i="3"/>
  <c r="O918" i="3"/>
  <c r="M918" i="3"/>
  <c r="L918" i="3"/>
  <c r="K918" i="3"/>
  <c r="I918" i="3"/>
  <c r="H918" i="3"/>
  <c r="G918" i="3"/>
  <c r="E918" i="3"/>
  <c r="D918" i="3"/>
  <c r="C918" i="3"/>
  <c r="U917" i="3"/>
  <c r="T917" i="3"/>
  <c r="S917" i="3"/>
  <c r="Q917" i="3"/>
  <c r="P917" i="3"/>
  <c r="O917" i="3"/>
  <c r="M917" i="3"/>
  <c r="L917" i="3"/>
  <c r="K917" i="3"/>
  <c r="I917" i="3"/>
  <c r="H917" i="3"/>
  <c r="G917" i="3"/>
  <c r="E917" i="3"/>
  <c r="D917" i="3"/>
  <c r="C917" i="3"/>
  <c r="U916" i="3"/>
  <c r="T916" i="3"/>
  <c r="S916" i="3"/>
  <c r="Q916" i="3"/>
  <c r="P916" i="3"/>
  <c r="O916" i="3"/>
  <c r="M916" i="3"/>
  <c r="L916" i="3"/>
  <c r="K916" i="3"/>
  <c r="I916" i="3"/>
  <c r="H916" i="3"/>
  <c r="G916" i="3"/>
  <c r="E916" i="3"/>
  <c r="D916" i="3"/>
  <c r="C916" i="3"/>
  <c r="U915" i="3"/>
  <c r="T915" i="3"/>
  <c r="S915" i="3"/>
  <c r="Q915" i="3"/>
  <c r="P915" i="3"/>
  <c r="O915" i="3"/>
  <c r="M915" i="3"/>
  <c r="L915" i="3"/>
  <c r="K915" i="3"/>
  <c r="I915" i="3"/>
  <c r="H915" i="3"/>
  <c r="G915" i="3"/>
  <c r="E915" i="3"/>
  <c r="D915" i="3"/>
  <c r="C915" i="3"/>
  <c r="U914" i="3"/>
  <c r="T914" i="3"/>
  <c r="S914" i="3"/>
  <c r="Q914" i="3"/>
  <c r="P914" i="3"/>
  <c r="O914" i="3"/>
  <c r="M914" i="3"/>
  <c r="L914" i="3"/>
  <c r="K914" i="3"/>
  <c r="I914" i="3"/>
  <c r="H914" i="3"/>
  <c r="G914" i="3"/>
  <c r="E914" i="3"/>
  <c r="D914" i="3"/>
  <c r="C914" i="3"/>
  <c r="U913" i="3"/>
  <c r="T913" i="3"/>
  <c r="S913" i="3"/>
  <c r="Q913" i="3"/>
  <c r="P913" i="3"/>
  <c r="O913" i="3"/>
  <c r="M913" i="3"/>
  <c r="L913" i="3"/>
  <c r="K913" i="3"/>
  <c r="I913" i="3"/>
  <c r="H913" i="3"/>
  <c r="G913" i="3"/>
  <c r="E913" i="3"/>
  <c r="D913" i="3"/>
  <c r="C913" i="3"/>
  <c r="U912" i="3"/>
  <c r="T912" i="3"/>
  <c r="S912" i="3"/>
  <c r="Q912" i="3"/>
  <c r="P912" i="3"/>
  <c r="O912" i="3"/>
  <c r="M912" i="3"/>
  <c r="L912" i="3"/>
  <c r="K912" i="3"/>
  <c r="I912" i="3"/>
  <c r="H912" i="3"/>
  <c r="G912" i="3"/>
  <c r="E912" i="3"/>
  <c r="D912" i="3"/>
  <c r="C912" i="3"/>
  <c r="U911" i="3"/>
  <c r="T911" i="3"/>
  <c r="S911" i="3"/>
  <c r="Q911" i="3"/>
  <c r="P911" i="3"/>
  <c r="O911" i="3"/>
  <c r="M911" i="3"/>
  <c r="L911" i="3"/>
  <c r="K911" i="3"/>
  <c r="I911" i="3"/>
  <c r="H911" i="3"/>
  <c r="G911" i="3"/>
  <c r="E911" i="3"/>
  <c r="D911" i="3"/>
  <c r="C911" i="3"/>
  <c r="U910" i="3"/>
  <c r="T910" i="3"/>
  <c r="S910" i="3"/>
  <c r="Q910" i="3"/>
  <c r="P910" i="3"/>
  <c r="O910" i="3"/>
  <c r="M910" i="3"/>
  <c r="L910" i="3"/>
  <c r="K910" i="3"/>
  <c r="I910" i="3"/>
  <c r="H910" i="3"/>
  <c r="G910" i="3"/>
  <c r="E910" i="3"/>
  <c r="D910" i="3"/>
  <c r="C910" i="3"/>
  <c r="U909" i="3"/>
  <c r="T909" i="3"/>
  <c r="S909" i="3"/>
  <c r="Q909" i="3"/>
  <c r="P909" i="3"/>
  <c r="O909" i="3"/>
  <c r="M909" i="3"/>
  <c r="L909" i="3"/>
  <c r="K909" i="3"/>
  <c r="I909" i="3"/>
  <c r="H909" i="3"/>
  <c r="G909" i="3"/>
  <c r="E909" i="3"/>
  <c r="D909" i="3"/>
  <c r="U908" i="3"/>
  <c r="T908" i="3"/>
  <c r="S908" i="3"/>
  <c r="Q908" i="3"/>
  <c r="P908" i="3"/>
  <c r="O908" i="3"/>
  <c r="M908" i="3"/>
  <c r="L908" i="3"/>
  <c r="K908" i="3"/>
  <c r="I908" i="3"/>
  <c r="H908" i="3"/>
  <c r="G908" i="3"/>
  <c r="E908" i="3"/>
  <c r="D908" i="3"/>
  <c r="C908" i="3"/>
  <c r="U907" i="3"/>
  <c r="T907" i="3"/>
  <c r="S907" i="3"/>
  <c r="Q907" i="3"/>
  <c r="P907" i="3"/>
  <c r="O907" i="3"/>
  <c r="M907" i="3"/>
  <c r="L907" i="3"/>
  <c r="K907" i="3"/>
  <c r="I907" i="3"/>
  <c r="H907" i="3"/>
  <c r="G907" i="3"/>
  <c r="E907" i="3"/>
  <c r="D907" i="3"/>
  <c r="C907" i="3"/>
  <c r="U906" i="3"/>
  <c r="T906" i="3"/>
  <c r="S906" i="3"/>
  <c r="Q906" i="3"/>
  <c r="P906" i="3"/>
  <c r="O906" i="3"/>
  <c r="M906" i="3"/>
  <c r="L906" i="3"/>
  <c r="K906" i="3"/>
  <c r="I906" i="3"/>
  <c r="H906" i="3"/>
  <c r="G906" i="3"/>
  <c r="E906" i="3"/>
  <c r="D906" i="3"/>
  <c r="C906" i="3"/>
  <c r="U905" i="3"/>
  <c r="T905" i="3"/>
  <c r="S905" i="3"/>
  <c r="Q905" i="3"/>
  <c r="P905" i="3"/>
  <c r="O905" i="3"/>
  <c r="M905" i="3"/>
  <c r="L905" i="3"/>
  <c r="K905" i="3"/>
  <c r="I905" i="3"/>
  <c r="H905" i="3"/>
  <c r="G905" i="3"/>
  <c r="E905" i="3"/>
  <c r="D905" i="3"/>
  <c r="C905" i="3"/>
  <c r="U904" i="3"/>
  <c r="T904" i="3"/>
  <c r="S904" i="3"/>
  <c r="Q904" i="3"/>
  <c r="P904" i="3"/>
  <c r="O904" i="3"/>
  <c r="M904" i="3"/>
  <c r="L904" i="3"/>
  <c r="K904" i="3"/>
  <c r="I904" i="3"/>
  <c r="H904" i="3"/>
  <c r="G904" i="3"/>
  <c r="E904" i="3"/>
  <c r="D904" i="3"/>
  <c r="C904" i="3"/>
  <c r="U903" i="3"/>
  <c r="T903" i="3"/>
  <c r="S903" i="3"/>
  <c r="Q903" i="3"/>
  <c r="P903" i="3"/>
  <c r="O903" i="3"/>
  <c r="M903" i="3"/>
  <c r="L903" i="3"/>
  <c r="K903" i="3"/>
  <c r="I903" i="3"/>
  <c r="H903" i="3"/>
  <c r="G903" i="3"/>
  <c r="E903" i="3"/>
  <c r="D903" i="3"/>
  <c r="C903" i="3"/>
  <c r="U902" i="3"/>
  <c r="T902" i="3"/>
  <c r="S902" i="3"/>
  <c r="Q902" i="3"/>
  <c r="P902" i="3"/>
  <c r="O902" i="3"/>
  <c r="M902" i="3"/>
  <c r="L902" i="3"/>
  <c r="K902" i="3"/>
  <c r="I902" i="3"/>
  <c r="H902" i="3"/>
  <c r="G902" i="3"/>
  <c r="E902" i="3"/>
  <c r="D902" i="3"/>
  <c r="C902" i="3"/>
  <c r="U901" i="3"/>
  <c r="T901" i="3"/>
  <c r="S901" i="3"/>
  <c r="Q901" i="3"/>
  <c r="P901" i="3"/>
  <c r="O901" i="3"/>
  <c r="M901" i="3"/>
  <c r="L901" i="3"/>
  <c r="K901" i="3"/>
  <c r="I901" i="3"/>
  <c r="H901" i="3"/>
  <c r="G901" i="3"/>
  <c r="E901" i="3"/>
  <c r="D901" i="3"/>
  <c r="C901" i="3"/>
  <c r="U900" i="3"/>
  <c r="T900" i="3"/>
  <c r="S900" i="3"/>
  <c r="Q900" i="3"/>
  <c r="P900" i="3"/>
  <c r="O900" i="3"/>
  <c r="M900" i="3"/>
  <c r="L900" i="3"/>
  <c r="K900" i="3"/>
  <c r="I900" i="3"/>
  <c r="H900" i="3"/>
  <c r="G900" i="3"/>
  <c r="E900" i="3"/>
  <c r="D900" i="3"/>
  <c r="C900" i="3"/>
  <c r="U899" i="3"/>
  <c r="T899" i="3"/>
  <c r="S899" i="3"/>
  <c r="Q899" i="3"/>
  <c r="P899" i="3"/>
  <c r="O899" i="3"/>
  <c r="M899" i="3"/>
  <c r="L899" i="3"/>
  <c r="I899" i="3"/>
  <c r="H899" i="3"/>
  <c r="G899" i="3"/>
  <c r="E899" i="3"/>
  <c r="D899" i="3"/>
  <c r="C899" i="3"/>
  <c r="U898" i="3"/>
  <c r="T898" i="3"/>
  <c r="S898" i="3"/>
  <c r="Q898" i="3"/>
  <c r="P898" i="3"/>
  <c r="O898" i="3"/>
  <c r="M898" i="3"/>
  <c r="L898" i="3"/>
  <c r="K898" i="3"/>
  <c r="I898" i="3"/>
  <c r="H898" i="3"/>
  <c r="G898" i="3"/>
  <c r="E898" i="3"/>
  <c r="D898" i="3"/>
  <c r="C898" i="3"/>
  <c r="U897" i="3"/>
  <c r="T897" i="3"/>
  <c r="S897" i="3"/>
  <c r="Q897" i="3"/>
  <c r="P897" i="3"/>
  <c r="O897" i="3"/>
  <c r="M897" i="3"/>
  <c r="L897" i="3"/>
  <c r="K897" i="3"/>
  <c r="I897" i="3"/>
  <c r="H897" i="3"/>
  <c r="G897" i="3"/>
  <c r="E897" i="3"/>
  <c r="D897" i="3"/>
  <c r="C897" i="3"/>
  <c r="U896" i="3"/>
  <c r="T896" i="3"/>
  <c r="S896" i="3"/>
  <c r="Q896" i="3"/>
  <c r="P896" i="3"/>
  <c r="O896" i="3"/>
  <c r="M896" i="3"/>
  <c r="L896" i="3"/>
  <c r="K896" i="3"/>
  <c r="I896" i="3"/>
  <c r="H896" i="3"/>
  <c r="G896" i="3"/>
  <c r="E896" i="3"/>
  <c r="D896" i="3"/>
  <c r="C896" i="3"/>
  <c r="U895" i="3"/>
  <c r="T895" i="3"/>
  <c r="S895" i="3"/>
  <c r="Q895" i="3"/>
  <c r="P895" i="3"/>
  <c r="O895" i="3"/>
  <c r="M895" i="3"/>
  <c r="L895" i="3"/>
  <c r="K895" i="3"/>
  <c r="I895" i="3"/>
  <c r="H895" i="3"/>
  <c r="G895" i="3"/>
  <c r="E895" i="3"/>
  <c r="D895" i="3"/>
  <c r="C895" i="3"/>
  <c r="U894" i="3"/>
  <c r="T894" i="3"/>
  <c r="S894" i="3"/>
  <c r="Q894" i="3"/>
  <c r="P894" i="3"/>
  <c r="O894" i="3"/>
  <c r="M894" i="3"/>
  <c r="L894" i="3"/>
  <c r="K894" i="3"/>
  <c r="I894" i="3"/>
  <c r="H894" i="3"/>
  <c r="G894" i="3"/>
  <c r="E894" i="3"/>
  <c r="D894" i="3"/>
  <c r="C894" i="3"/>
  <c r="U893" i="3"/>
  <c r="T893" i="3"/>
  <c r="S893" i="3"/>
  <c r="Q893" i="3"/>
  <c r="P893" i="3"/>
  <c r="O893" i="3"/>
  <c r="M893" i="3"/>
  <c r="L893" i="3"/>
  <c r="K893" i="3"/>
  <c r="I893" i="3"/>
  <c r="H893" i="3"/>
  <c r="G893" i="3"/>
  <c r="E893" i="3"/>
  <c r="D893" i="3"/>
  <c r="C893" i="3"/>
  <c r="U892" i="3"/>
  <c r="T892" i="3"/>
  <c r="S892" i="3"/>
  <c r="Q892" i="3"/>
  <c r="P892" i="3"/>
  <c r="O892" i="3"/>
  <c r="M892" i="3"/>
  <c r="L892" i="3"/>
  <c r="K892" i="3"/>
  <c r="I892" i="3"/>
  <c r="H892" i="3"/>
  <c r="G892" i="3"/>
  <c r="E892" i="3"/>
  <c r="D892" i="3"/>
  <c r="C892" i="3"/>
  <c r="U891" i="3"/>
  <c r="T891" i="3"/>
  <c r="S891" i="3"/>
  <c r="Q891" i="3"/>
  <c r="P891" i="3"/>
  <c r="O891" i="3"/>
  <c r="M891" i="3"/>
  <c r="L891" i="3"/>
  <c r="K891" i="3"/>
  <c r="I891" i="3"/>
  <c r="H891" i="3"/>
  <c r="G891" i="3"/>
  <c r="E891" i="3"/>
  <c r="D891" i="3"/>
  <c r="C891" i="3"/>
  <c r="U890" i="3"/>
  <c r="T890" i="3"/>
  <c r="S890" i="3"/>
  <c r="Q890" i="3"/>
  <c r="P890" i="3"/>
  <c r="O890" i="3"/>
  <c r="M890" i="3"/>
  <c r="L890" i="3"/>
  <c r="K890" i="3"/>
  <c r="I890" i="3"/>
  <c r="H890" i="3"/>
  <c r="G890" i="3"/>
  <c r="E890" i="3"/>
  <c r="D890" i="3"/>
  <c r="C890" i="3"/>
  <c r="U889" i="3"/>
  <c r="T889" i="3"/>
  <c r="S889" i="3"/>
  <c r="Q889" i="3"/>
  <c r="P889" i="3"/>
  <c r="O889" i="3"/>
  <c r="M889" i="3"/>
  <c r="L889" i="3"/>
  <c r="K889" i="3"/>
  <c r="I889" i="3"/>
  <c r="H889" i="3"/>
  <c r="G889" i="3"/>
  <c r="E889" i="3"/>
  <c r="D889" i="3"/>
  <c r="C889" i="3"/>
  <c r="U888" i="3"/>
  <c r="T888" i="3"/>
  <c r="S888" i="3"/>
  <c r="Q888" i="3"/>
  <c r="P888" i="3"/>
  <c r="O888" i="3"/>
  <c r="M888" i="3"/>
  <c r="L888" i="3"/>
  <c r="K888" i="3"/>
  <c r="I888" i="3"/>
  <c r="H888" i="3"/>
  <c r="G888" i="3"/>
  <c r="E888" i="3"/>
  <c r="D888" i="3"/>
  <c r="C888" i="3"/>
  <c r="U887" i="3"/>
  <c r="T887" i="3"/>
  <c r="S887" i="3"/>
  <c r="Q887" i="3"/>
  <c r="P887" i="3"/>
  <c r="O887" i="3"/>
  <c r="M887" i="3"/>
  <c r="L887" i="3"/>
  <c r="K887" i="3"/>
  <c r="I887" i="3"/>
  <c r="H887" i="3"/>
  <c r="G887" i="3"/>
  <c r="E887" i="3"/>
  <c r="D887" i="3"/>
  <c r="C887" i="3"/>
  <c r="U886" i="3"/>
  <c r="T886" i="3"/>
  <c r="S886" i="3"/>
  <c r="Q886" i="3"/>
  <c r="P886" i="3"/>
  <c r="O886" i="3"/>
  <c r="M886" i="3"/>
  <c r="L886" i="3"/>
  <c r="K886" i="3"/>
  <c r="I886" i="3"/>
  <c r="H886" i="3"/>
  <c r="G886" i="3"/>
  <c r="E886" i="3"/>
  <c r="D886" i="3"/>
  <c r="C886" i="3"/>
  <c r="U885" i="3"/>
  <c r="T885" i="3"/>
  <c r="S885" i="3"/>
  <c r="Q885" i="3"/>
  <c r="P885" i="3"/>
  <c r="O885" i="3"/>
  <c r="M885" i="3"/>
  <c r="L885" i="3"/>
  <c r="K885" i="3"/>
  <c r="I885" i="3"/>
  <c r="H885" i="3"/>
  <c r="G885" i="3"/>
  <c r="E885" i="3"/>
  <c r="D885" i="3"/>
  <c r="C885" i="3"/>
  <c r="U884" i="3"/>
  <c r="T884" i="3"/>
  <c r="S884" i="3"/>
  <c r="Q884" i="3"/>
  <c r="P884" i="3"/>
  <c r="O884" i="3"/>
  <c r="M884" i="3"/>
  <c r="L884" i="3"/>
  <c r="K884" i="3"/>
  <c r="I884" i="3"/>
  <c r="H884" i="3"/>
  <c r="G884" i="3"/>
  <c r="E884" i="3"/>
  <c r="D884" i="3"/>
  <c r="C884" i="3"/>
  <c r="U883" i="3"/>
  <c r="T883" i="3"/>
  <c r="S883" i="3"/>
  <c r="Q883" i="3"/>
  <c r="P883" i="3"/>
  <c r="O883" i="3"/>
  <c r="M883" i="3"/>
  <c r="L883" i="3"/>
  <c r="K883" i="3"/>
  <c r="I883" i="3"/>
  <c r="H883" i="3"/>
  <c r="G883" i="3"/>
  <c r="E883" i="3"/>
  <c r="D883" i="3"/>
  <c r="C883" i="3"/>
  <c r="U882" i="3"/>
  <c r="T882" i="3"/>
  <c r="S882" i="3"/>
  <c r="Q882" i="3"/>
  <c r="P882" i="3"/>
  <c r="O882" i="3"/>
  <c r="M882" i="3"/>
  <c r="L882" i="3"/>
  <c r="K882" i="3"/>
  <c r="I882" i="3"/>
  <c r="H882" i="3"/>
  <c r="G882" i="3"/>
  <c r="E882" i="3"/>
  <c r="D882" i="3"/>
  <c r="C882" i="3"/>
  <c r="U881" i="3"/>
  <c r="T881" i="3"/>
  <c r="S881" i="3"/>
  <c r="Q881" i="3"/>
  <c r="P881" i="3"/>
  <c r="O881" i="3"/>
  <c r="M881" i="3"/>
  <c r="L881" i="3"/>
  <c r="K881" i="3"/>
  <c r="I881" i="3"/>
  <c r="H881" i="3"/>
  <c r="G881" i="3"/>
  <c r="E881" i="3"/>
  <c r="D881" i="3"/>
  <c r="C881" i="3"/>
  <c r="U880" i="3"/>
  <c r="T880" i="3"/>
  <c r="S880" i="3"/>
  <c r="Q880" i="3"/>
  <c r="P880" i="3"/>
  <c r="O880" i="3"/>
  <c r="M880" i="3"/>
  <c r="L880" i="3"/>
  <c r="K880" i="3"/>
  <c r="I880" i="3"/>
  <c r="H880" i="3"/>
  <c r="G880" i="3"/>
  <c r="E880" i="3"/>
  <c r="D880" i="3"/>
  <c r="C880" i="3"/>
  <c r="U879" i="3"/>
  <c r="T879" i="3"/>
  <c r="S879" i="3"/>
  <c r="Q879" i="3"/>
  <c r="P879" i="3"/>
  <c r="O879" i="3"/>
  <c r="M879" i="3"/>
  <c r="L879" i="3"/>
  <c r="K879" i="3"/>
  <c r="I879" i="3"/>
  <c r="H879" i="3"/>
  <c r="G879" i="3"/>
  <c r="E879" i="3"/>
  <c r="D879" i="3"/>
  <c r="C879" i="3"/>
  <c r="U878" i="3"/>
  <c r="T878" i="3"/>
  <c r="S878" i="3"/>
  <c r="Q878" i="3"/>
  <c r="P878" i="3"/>
  <c r="O878" i="3"/>
  <c r="M878" i="3"/>
  <c r="L878" i="3"/>
  <c r="K878" i="3"/>
  <c r="I878" i="3"/>
  <c r="H878" i="3"/>
  <c r="G878" i="3"/>
  <c r="E878" i="3"/>
  <c r="D878" i="3"/>
  <c r="C878" i="3"/>
  <c r="U877" i="3"/>
  <c r="T877" i="3"/>
  <c r="S877" i="3"/>
  <c r="Q877" i="3"/>
  <c r="P877" i="3"/>
  <c r="O877" i="3"/>
  <c r="M877" i="3"/>
  <c r="L877" i="3"/>
  <c r="K877" i="3"/>
  <c r="I877" i="3"/>
  <c r="H877" i="3"/>
  <c r="G877" i="3"/>
  <c r="E877" i="3"/>
  <c r="D877" i="3"/>
  <c r="C877" i="3"/>
  <c r="U876" i="3"/>
  <c r="T876" i="3"/>
  <c r="S876" i="3"/>
  <c r="Q876" i="3"/>
  <c r="P876" i="3"/>
  <c r="O876" i="3"/>
  <c r="M876" i="3"/>
  <c r="L876" i="3"/>
  <c r="K876" i="3"/>
  <c r="I876" i="3"/>
  <c r="H876" i="3"/>
  <c r="G876" i="3"/>
  <c r="E876" i="3"/>
  <c r="D876" i="3"/>
  <c r="C876" i="3"/>
  <c r="U875" i="3"/>
  <c r="T875" i="3"/>
  <c r="S875" i="3"/>
  <c r="Q875" i="3"/>
  <c r="P875" i="3"/>
  <c r="O875" i="3"/>
  <c r="M875" i="3"/>
  <c r="L875" i="3"/>
  <c r="K875" i="3"/>
  <c r="I875" i="3"/>
  <c r="H875" i="3"/>
  <c r="G875" i="3"/>
  <c r="E875" i="3"/>
  <c r="D875" i="3"/>
  <c r="C875" i="3"/>
  <c r="U874" i="3"/>
  <c r="T874" i="3"/>
  <c r="S874" i="3"/>
  <c r="Q874" i="3"/>
  <c r="P874" i="3"/>
  <c r="O874" i="3"/>
  <c r="M874" i="3"/>
  <c r="L874" i="3"/>
  <c r="K874" i="3"/>
  <c r="I874" i="3"/>
  <c r="H874" i="3"/>
  <c r="G874" i="3"/>
  <c r="E874" i="3"/>
  <c r="D874" i="3"/>
  <c r="C874" i="3"/>
  <c r="U873" i="3"/>
  <c r="T873" i="3"/>
  <c r="S873" i="3"/>
  <c r="Q873" i="3"/>
  <c r="P873" i="3"/>
  <c r="O873" i="3"/>
  <c r="M873" i="3"/>
  <c r="L873" i="3"/>
  <c r="K873" i="3"/>
  <c r="I873" i="3"/>
  <c r="H873" i="3"/>
  <c r="G873" i="3"/>
  <c r="E873" i="3"/>
  <c r="D873" i="3"/>
  <c r="C873" i="3"/>
  <c r="U872" i="3"/>
  <c r="T872" i="3"/>
  <c r="S872" i="3"/>
  <c r="Q872" i="3"/>
  <c r="P872" i="3"/>
  <c r="O872" i="3"/>
  <c r="M872" i="3"/>
  <c r="L872" i="3"/>
  <c r="K872" i="3"/>
  <c r="I872" i="3"/>
  <c r="H872" i="3"/>
  <c r="G872" i="3"/>
  <c r="E872" i="3"/>
  <c r="D872" i="3"/>
  <c r="C872" i="3"/>
  <c r="U871" i="3"/>
  <c r="T871" i="3"/>
  <c r="S871" i="3"/>
  <c r="Q871" i="3"/>
  <c r="P871" i="3"/>
  <c r="O871" i="3"/>
  <c r="M871" i="3"/>
  <c r="L871" i="3"/>
  <c r="K871" i="3"/>
  <c r="I871" i="3"/>
  <c r="H871" i="3"/>
  <c r="G871" i="3"/>
  <c r="E871" i="3"/>
  <c r="D871" i="3"/>
  <c r="C871" i="3"/>
  <c r="U870" i="3"/>
  <c r="T870" i="3"/>
  <c r="S870" i="3"/>
  <c r="Q870" i="3"/>
  <c r="P870" i="3"/>
  <c r="O870" i="3"/>
  <c r="M870" i="3"/>
  <c r="L870" i="3"/>
  <c r="K870" i="3"/>
  <c r="I870" i="3"/>
  <c r="H870" i="3"/>
  <c r="G870" i="3"/>
  <c r="E870" i="3"/>
  <c r="D870" i="3"/>
  <c r="C870" i="3"/>
  <c r="U869" i="3"/>
  <c r="T869" i="3"/>
  <c r="S869" i="3"/>
  <c r="Q869" i="3"/>
  <c r="P869" i="3"/>
  <c r="O869" i="3"/>
  <c r="M869" i="3"/>
  <c r="L869" i="3"/>
  <c r="K869" i="3"/>
  <c r="I869" i="3"/>
  <c r="H869" i="3"/>
  <c r="G869" i="3"/>
  <c r="E869" i="3"/>
  <c r="D869" i="3"/>
  <c r="C869" i="3"/>
  <c r="U868" i="3"/>
  <c r="T868" i="3"/>
  <c r="S868" i="3"/>
  <c r="Q868" i="3"/>
  <c r="P868" i="3"/>
  <c r="O868" i="3"/>
  <c r="M868" i="3"/>
  <c r="L868" i="3"/>
  <c r="K868" i="3"/>
  <c r="I868" i="3"/>
  <c r="H868" i="3"/>
  <c r="G868" i="3"/>
  <c r="E868" i="3"/>
  <c r="D868" i="3"/>
  <c r="C868" i="3"/>
  <c r="U867" i="3"/>
  <c r="T867" i="3"/>
  <c r="S867" i="3"/>
  <c r="Q867" i="3"/>
  <c r="P867" i="3"/>
  <c r="O867" i="3"/>
  <c r="M867" i="3"/>
  <c r="L867" i="3"/>
  <c r="K867" i="3"/>
  <c r="I867" i="3"/>
  <c r="H867" i="3"/>
  <c r="G867" i="3"/>
  <c r="E867" i="3"/>
  <c r="D867" i="3"/>
  <c r="C867" i="3"/>
  <c r="U866" i="3"/>
  <c r="T866" i="3"/>
  <c r="S866" i="3"/>
  <c r="Q866" i="3"/>
  <c r="P866" i="3"/>
  <c r="O866" i="3"/>
  <c r="M866" i="3"/>
  <c r="L866" i="3"/>
  <c r="K866" i="3"/>
  <c r="I866" i="3"/>
  <c r="H866" i="3"/>
  <c r="G866" i="3"/>
  <c r="E866" i="3"/>
  <c r="D866" i="3"/>
  <c r="C866" i="3"/>
  <c r="U865" i="3"/>
  <c r="T865" i="3"/>
  <c r="S865" i="3"/>
  <c r="Q865" i="3"/>
  <c r="P865" i="3"/>
  <c r="O865" i="3"/>
  <c r="M865" i="3"/>
  <c r="L865" i="3"/>
  <c r="K865" i="3"/>
  <c r="I865" i="3"/>
  <c r="H865" i="3"/>
  <c r="G865" i="3"/>
  <c r="E865" i="3"/>
  <c r="D865" i="3"/>
  <c r="C865" i="3"/>
  <c r="U864" i="3"/>
  <c r="T864" i="3"/>
  <c r="S864" i="3"/>
  <c r="Q864" i="3"/>
  <c r="P864" i="3"/>
  <c r="O864" i="3"/>
  <c r="M864" i="3"/>
  <c r="L864" i="3"/>
  <c r="K864" i="3"/>
  <c r="I864" i="3"/>
  <c r="H864" i="3"/>
  <c r="G864" i="3"/>
  <c r="E864" i="3"/>
  <c r="D864" i="3"/>
  <c r="C864" i="3"/>
  <c r="U863" i="3"/>
  <c r="T863" i="3"/>
  <c r="S863" i="3"/>
  <c r="Q863" i="3"/>
  <c r="P863" i="3"/>
  <c r="O863" i="3"/>
  <c r="M863" i="3"/>
  <c r="L863" i="3"/>
  <c r="K863" i="3"/>
  <c r="I863" i="3"/>
  <c r="H863" i="3"/>
  <c r="E863" i="3"/>
  <c r="D863" i="3"/>
  <c r="C863" i="3"/>
  <c r="U862" i="3"/>
  <c r="T862" i="3"/>
  <c r="S862" i="3"/>
  <c r="Q862" i="3"/>
  <c r="P862" i="3"/>
  <c r="O862" i="3"/>
  <c r="M862" i="3"/>
  <c r="L862" i="3"/>
  <c r="K862" i="3"/>
  <c r="I862" i="3"/>
  <c r="H862" i="3"/>
  <c r="G862" i="3"/>
  <c r="E862" i="3"/>
  <c r="D862" i="3"/>
  <c r="C862" i="3"/>
  <c r="U861" i="3"/>
  <c r="T861" i="3"/>
  <c r="S861" i="3"/>
  <c r="Q861" i="3"/>
  <c r="P861" i="3"/>
  <c r="O861" i="3"/>
  <c r="M861" i="3"/>
  <c r="L861" i="3"/>
  <c r="K861" i="3"/>
  <c r="I861" i="3"/>
  <c r="H861" i="3"/>
  <c r="G861" i="3"/>
  <c r="E861" i="3"/>
  <c r="D861" i="3"/>
  <c r="C861" i="3"/>
  <c r="U860" i="3"/>
  <c r="T860" i="3"/>
  <c r="S860" i="3"/>
  <c r="Q860" i="3"/>
  <c r="P860" i="3"/>
  <c r="O860" i="3"/>
  <c r="M860" i="3"/>
  <c r="L860" i="3"/>
  <c r="K860" i="3"/>
  <c r="I860" i="3"/>
  <c r="H860" i="3"/>
  <c r="E860" i="3"/>
  <c r="D860" i="3"/>
  <c r="C860" i="3"/>
  <c r="U859" i="3"/>
  <c r="T859" i="3"/>
  <c r="S859" i="3"/>
  <c r="Q859" i="3"/>
  <c r="P859" i="3"/>
  <c r="O859" i="3"/>
  <c r="M859" i="3"/>
  <c r="L859" i="3"/>
  <c r="K859" i="3"/>
  <c r="I859" i="3"/>
  <c r="H859" i="3"/>
  <c r="G859" i="3"/>
  <c r="E859" i="3"/>
  <c r="D859" i="3"/>
  <c r="C859" i="3"/>
  <c r="U858" i="3"/>
  <c r="T858" i="3"/>
  <c r="S858" i="3"/>
  <c r="Q858" i="3"/>
  <c r="P858" i="3"/>
  <c r="O858" i="3"/>
  <c r="M858" i="3"/>
  <c r="L858" i="3"/>
  <c r="K858" i="3"/>
  <c r="I858" i="3"/>
  <c r="H858" i="3"/>
  <c r="G858" i="3"/>
  <c r="E858" i="3"/>
  <c r="D858" i="3"/>
  <c r="C858" i="3"/>
  <c r="U857" i="3"/>
  <c r="T857" i="3"/>
  <c r="S857" i="3"/>
  <c r="Q857" i="3"/>
  <c r="P857" i="3"/>
  <c r="O857" i="3"/>
  <c r="M857" i="3"/>
  <c r="L857" i="3"/>
  <c r="K857" i="3"/>
  <c r="I857" i="3"/>
  <c r="H857" i="3"/>
  <c r="G857" i="3"/>
  <c r="E857" i="3"/>
  <c r="D857" i="3"/>
  <c r="C857" i="3"/>
  <c r="U856" i="3"/>
  <c r="T856" i="3"/>
  <c r="S856" i="3"/>
  <c r="Q856" i="3"/>
  <c r="P856" i="3"/>
  <c r="O856" i="3"/>
  <c r="M856" i="3"/>
  <c r="L856" i="3"/>
  <c r="I856" i="3"/>
  <c r="H856" i="3"/>
  <c r="G856" i="3"/>
  <c r="E856" i="3"/>
  <c r="D856" i="3"/>
  <c r="C856" i="3"/>
  <c r="U855" i="3"/>
  <c r="T855" i="3"/>
  <c r="S855" i="3"/>
  <c r="Q855" i="3"/>
  <c r="P855" i="3"/>
  <c r="O855" i="3"/>
  <c r="M855" i="3"/>
  <c r="L855" i="3"/>
  <c r="K855" i="3"/>
  <c r="I855" i="3"/>
  <c r="H855" i="3"/>
  <c r="G855" i="3"/>
  <c r="E855" i="3"/>
  <c r="D855" i="3"/>
  <c r="C855" i="3"/>
  <c r="U854" i="3"/>
  <c r="T854" i="3"/>
  <c r="S854" i="3"/>
  <c r="Q854" i="3"/>
  <c r="P854" i="3"/>
  <c r="O854" i="3"/>
  <c r="M854" i="3"/>
  <c r="L854" i="3"/>
  <c r="K854" i="3"/>
  <c r="I854" i="3"/>
  <c r="H854" i="3"/>
  <c r="G854" i="3"/>
  <c r="E854" i="3"/>
  <c r="D854" i="3"/>
  <c r="C854" i="3"/>
  <c r="U853" i="3"/>
  <c r="T853" i="3"/>
  <c r="S853" i="3"/>
  <c r="Q853" i="3"/>
  <c r="P853" i="3"/>
  <c r="O853" i="3"/>
  <c r="M853" i="3"/>
  <c r="L853" i="3"/>
  <c r="K853" i="3"/>
  <c r="I853" i="3"/>
  <c r="H853" i="3"/>
  <c r="G853" i="3"/>
  <c r="E853" i="3"/>
  <c r="D853" i="3"/>
  <c r="C853" i="3"/>
  <c r="U852" i="3"/>
  <c r="T852" i="3"/>
  <c r="S852" i="3"/>
  <c r="Q852" i="3"/>
  <c r="P852" i="3"/>
  <c r="O852" i="3"/>
  <c r="M852" i="3"/>
  <c r="L852" i="3"/>
  <c r="K852" i="3"/>
  <c r="I852" i="3"/>
  <c r="H852" i="3"/>
  <c r="G852" i="3"/>
  <c r="E852" i="3"/>
  <c r="D852" i="3"/>
  <c r="C852" i="3"/>
  <c r="U851" i="3"/>
  <c r="T851" i="3"/>
  <c r="S851" i="3"/>
  <c r="Q851" i="3"/>
  <c r="P851" i="3"/>
  <c r="O851" i="3"/>
  <c r="M851" i="3"/>
  <c r="L851" i="3"/>
  <c r="K851" i="3"/>
  <c r="I851" i="3"/>
  <c r="H851" i="3"/>
  <c r="G851" i="3"/>
  <c r="E851" i="3"/>
  <c r="D851" i="3"/>
  <c r="C851" i="3"/>
  <c r="U850" i="3"/>
  <c r="T850" i="3"/>
  <c r="S850" i="3"/>
  <c r="Q850" i="3"/>
  <c r="P850" i="3"/>
  <c r="O850" i="3"/>
  <c r="M850" i="3"/>
  <c r="L850" i="3"/>
  <c r="K850" i="3"/>
  <c r="I850" i="3"/>
  <c r="H850" i="3"/>
  <c r="G850" i="3"/>
  <c r="E850" i="3"/>
  <c r="D850" i="3"/>
  <c r="C850" i="3"/>
  <c r="U849" i="3"/>
  <c r="T849" i="3"/>
  <c r="S849" i="3"/>
  <c r="Q849" i="3"/>
  <c r="P849" i="3"/>
  <c r="O849" i="3"/>
  <c r="M849" i="3"/>
  <c r="L849" i="3"/>
  <c r="K849" i="3"/>
  <c r="I849" i="3"/>
  <c r="H849" i="3"/>
  <c r="G849" i="3"/>
  <c r="E849" i="3"/>
  <c r="D849" i="3"/>
  <c r="C849" i="3"/>
  <c r="U848" i="3"/>
  <c r="T848" i="3"/>
  <c r="S848" i="3"/>
  <c r="Q848" i="3"/>
  <c r="P848" i="3"/>
  <c r="O848" i="3"/>
  <c r="M848" i="3"/>
  <c r="L848" i="3"/>
  <c r="K848" i="3"/>
  <c r="I848" i="3"/>
  <c r="H848" i="3"/>
  <c r="G848" i="3"/>
  <c r="E848" i="3"/>
  <c r="D848" i="3"/>
  <c r="C848" i="3"/>
  <c r="U847" i="3"/>
  <c r="T847" i="3"/>
  <c r="S847" i="3"/>
  <c r="Q847" i="3"/>
  <c r="P847" i="3"/>
  <c r="O847" i="3"/>
  <c r="M847" i="3"/>
  <c r="L847" i="3"/>
  <c r="I847" i="3"/>
  <c r="H847" i="3"/>
  <c r="G847" i="3"/>
  <c r="E847" i="3"/>
  <c r="D847" i="3"/>
  <c r="C847" i="3"/>
  <c r="U846" i="3"/>
  <c r="T846" i="3"/>
  <c r="S846" i="3"/>
  <c r="Q846" i="3"/>
  <c r="P846" i="3"/>
  <c r="O846" i="3"/>
  <c r="M846" i="3"/>
  <c r="L846" i="3"/>
  <c r="K846" i="3"/>
  <c r="I846" i="3"/>
  <c r="H846" i="3"/>
  <c r="G846" i="3"/>
  <c r="E846" i="3"/>
  <c r="D846" i="3"/>
  <c r="C846" i="3"/>
  <c r="U845" i="3"/>
  <c r="T845" i="3"/>
  <c r="S845" i="3"/>
  <c r="Q845" i="3"/>
  <c r="P845" i="3"/>
  <c r="O845" i="3"/>
  <c r="M845" i="3"/>
  <c r="L845" i="3"/>
  <c r="K845" i="3"/>
  <c r="I845" i="3"/>
  <c r="H845" i="3"/>
  <c r="G845" i="3"/>
  <c r="E845" i="3"/>
  <c r="D845" i="3"/>
  <c r="C845" i="3"/>
  <c r="U844" i="3"/>
  <c r="T844" i="3"/>
  <c r="S844" i="3"/>
  <c r="Q844" i="3"/>
  <c r="P844" i="3"/>
  <c r="O844" i="3"/>
  <c r="M844" i="3"/>
  <c r="L844" i="3"/>
  <c r="K844" i="3"/>
  <c r="I844" i="3"/>
  <c r="H844" i="3"/>
  <c r="G844" i="3"/>
  <c r="E844" i="3"/>
  <c r="D844" i="3"/>
  <c r="C844" i="3"/>
  <c r="U843" i="3"/>
  <c r="T843" i="3"/>
  <c r="S843" i="3"/>
  <c r="Q843" i="3"/>
  <c r="P843" i="3"/>
  <c r="O843" i="3"/>
  <c r="M843" i="3"/>
  <c r="L843" i="3"/>
  <c r="K843" i="3"/>
  <c r="I843" i="3"/>
  <c r="H843" i="3"/>
  <c r="G843" i="3"/>
  <c r="E843" i="3"/>
  <c r="D843" i="3"/>
  <c r="C843" i="3"/>
  <c r="U842" i="3"/>
  <c r="T842" i="3"/>
  <c r="S842" i="3"/>
  <c r="Q842" i="3"/>
  <c r="P842" i="3"/>
  <c r="O842" i="3"/>
  <c r="M842" i="3"/>
  <c r="L842" i="3"/>
  <c r="K842" i="3"/>
  <c r="I842" i="3"/>
  <c r="H842" i="3"/>
  <c r="G842" i="3"/>
  <c r="E842" i="3"/>
  <c r="D842" i="3"/>
  <c r="C842" i="3"/>
  <c r="U841" i="3"/>
  <c r="T841" i="3"/>
  <c r="S841" i="3"/>
  <c r="Q841" i="3"/>
  <c r="P841" i="3"/>
  <c r="O841" i="3"/>
  <c r="M841" i="3"/>
  <c r="L841" i="3"/>
  <c r="K841" i="3"/>
  <c r="I841" i="3"/>
  <c r="H841" i="3"/>
  <c r="G841" i="3"/>
  <c r="E841" i="3"/>
  <c r="D841" i="3"/>
  <c r="C841" i="3"/>
  <c r="U840" i="3"/>
  <c r="T840" i="3"/>
  <c r="S840" i="3"/>
  <c r="Q840" i="3"/>
  <c r="P840" i="3"/>
  <c r="O840" i="3"/>
  <c r="M840" i="3"/>
  <c r="L840" i="3"/>
  <c r="K840" i="3"/>
  <c r="I840" i="3"/>
  <c r="H840" i="3"/>
  <c r="G840" i="3"/>
  <c r="E840" i="3"/>
  <c r="D840" i="3"/>
  <c r="C840" i="3"/>
  <c r="U839" i="3"/>
  <c r="T839" i="3"/>
  <c r="S839" i="3"/>
  <c r="Q839" i="3"/>
  <c r="P839" i="3"/>
  <c r="O839" i="3"/>
  <c r="M839" i="3"/>
  <c r="L839" i="3"/>
  <c r="K839" i="3"/>
  <c r="I839" i="3"/>
  <c r="H839" i="3"/>
  <c r="E839" i="3"/>
  <c r="D839" i="3"/>
  <c r="C839" i="3"/>
  <c r="U838" i="3"/>
  <c r="T838" i="3"/>
  <c r="S838" i="3"/>
  <c r="Q838" i="3"/>
  <c r="P838" i="3"/>
  <c r="O838" i="3"/>
  <c r="M838" i="3"/>
  <c r="L838" i="3"/>
  <c r="K838" i="3"/>
  <c r="I838" i="3"/>
  <c r="H838" i="3"/>
  <c r="G838" i="3"/>
  <c r="E838" i="3"/>
  <c r="D838" i="3"/>
  <c r="C838" i="3"/>
  <c r="U837" i="3"/>
  <c r="T837" i="3"/>
  <c r="S837" i="3"/>
  <c r="Q837" i="3"/>
  <c r="P837" i="3"/>
  <c r="O837" i="3"/>
  <c r="M837" i="3"/>
  <c r="L837" i="3"/>
  <c r="K837" i="3"/>
  <c r="I837" i="3"/>
  <c r="H837" i="3"/>
  <c r="G837" i="3"/>
  <c r="E837" i="3"/>
  <c r="D837" i="3"/>
  <c r="C837" i="3"/>
  <c r="U836" i="3"/>
  <c r="T836" i="3"/>
  <c r="S836" i="3"/>
  <c r="Q836" i="3"/>
  <c r="P836" i="3"/>
  <c r="O836" i="3"/>
  <c r="M836" i="3"/>
  <c r="L836" i="3"/>
  <c r="K836" i="3"/>
  <c r="I836" i="3"/>
  <c r="H836" i="3"/>
  <c r="G836" i="3"/>
  <c r="E836" i="3"/>
  <c r="D836" i="3"/>
  <c r="C836" i="3"/>
  <c r="U835" i="3"/>
  <c r="T835" i="3"/>
  <c r="S835" i="3"/>
  <c r="Q835" i="3"/>
  <c r="P835" i="3"/>
  <c r="O835" i="3"/>
  <c r="M835" i="3"/>
  <c r="L835" i="3"/>
  <c r="K835" i="3"/>
  <c r="I835" i="3"/>
  <c r="H835" i="3"/>
  <c r="G835" i="3"/>
  <c r="E835" i="3"/>
  <c r="D835" i="3"/>
  <c r="C835" i="3"/>
  <c r="U834" i="3"/>
  <c r="T834" i="3"/>
  <c r="S834" i="3"/>
  <c r="Q834" i="3"/>
  <c r="P834" i="3"/>
  <c r="O834" i="3"/>
  <c r="M834" i="3"/>
  <c r="L834" i="3"/>
  <c r="K834" i="3"/>
  <c r="I834" i="3"/>
  <c r="H834" i="3"/>
  <c r="G834" i="3"/>
  <c r="E834" i="3"/>
  <c r="D834" i="3"/>
  <c r="C834" i="3"/>
  <c r="U833" i="3"/>
  <c r="T833" i="3"/>
  <c r="S833" i="3"/>
  <c r="Q833" i="3"/>
  <c r="P833" i="3"/>
  <c r="O833" i="3"/>
  <c r="M833" i="3"/>
  <c r="L833" i="3"/>
  <c r="K833" i="3"/>
  <c r="I833" i="3"/>
  <c r="H833" i="3"/>
  <c r="G833" i="3"/>
  <c r="E833" i="3"/>
  <c r="D833" i="3"/>
  <c r="C833" i="3"/>
  <c r="U832" i="3"/>
  <c r="T832" i="3"/>
  <c r="S832" i="3"/>
  <c r="Q832" i="3"/>
  <c r="P832" i="3"/>
  <c r="O832" i="3"/>
  <c r="M832" i="3"/>
  <c r="L832" i="3"/>
  <c r="K832" i="3"/>
  <c r="I832" i="3"/>
  <c r="H832" i="3"/>
  <c r="G832" i="3"/>
  <c r="E832" i="3"/>
  <c r="D832" i="3"/>
  <c r="C832" i="3"/>
  <c r="U831" i="3"/>
  <c r="T831" i="3"/>
  <c r="S831" i="3"/>
  <c r="Q831" i="3"/>
  <c r="P831" i="3"/>
  <c r="O831" i="3"/>
  <c r="M831" i="3"/>
  <c r="L831" i="3"/>
  <c r="K831" i="3"/>
  <c r="I831" i="3"/>
  <c r="H831" i="3"/>
  <c r="G831" i="3"/>
  <c r="E831" i="3"/>
  <c r="D831" i="3"/>
  <c r="C831" i="3"/>
  <c r="U830" i="3"/>
  <c r="T830" i="3"/>
  <c r="S830" i="3"/>
  <c r="Q830" i="3"/>
  <c r="P830" i="3"/>
  <c r="O830" i="3"/>
  <c r="M830" i="3"/>
  <c r="L830" i="3"/>
  <c r="K830" i="3"/>
  <c r="I830" i="3"/>
  <c r="H830" i="3"/>
  <c r="G830" i="3"/>
  <c r="E830" i="3"/>
  <c r="D830" i="3"/>
  <c r="C830" i="3"/>
  <c r="U829" i="3"/>
  <c r="T829" i="3"/>
  <c r="S829" i="3"/>
  <c r="Q829" i="3"/>
  <c r="P829" i="3"/>
  <c r="O829" i="3"/>
  <c r="M829" i="3"/>
  <c r="L829" i="3"/>
  <c r="K829" i="3"/>
  <c r="I829" i="3"/>
  <c r="H829" i="3"/>
  <c r="G829" i="3"/>
  <c r="E829" i="3"/>
  <c r="D829" i="3"/>
  <c r="C829" i="3"/>
  <c r="U828" i="3"/>
  <c r="T828" i="3"/>
  <c r="S828" i="3"/>
  <c r="Q828" i="3"/>
  <c r="P828" i="3"/>
  <c r="O828" i="3"/>
  <c r="M828" i="3"/>
  <c r="L828" i="3"/>
  <c r="K828" i="3"/>
  <c r="I828" i="3"/>
  <c r="H828" i="3"/>
  <c r="G828" i="3"/>
  <c r="E828" i="3"/>
  <c r="D828" i="3"/>
  <c r="C828" i="3"/>
  <c r="U827" i="3"/>
  <c r="T827" i="3"/>
  <c r="S827" i="3"/>
  <c r="Q827" i="3"/>
  <c r="P827" i="3"/>
  <c r="O827" i="3"/>
  <c r="M827" i="3"/>
  <c r="L827" i="3"/>
  <c r="K827" i="3"/>
  <c r="I827" i="3"/>
  <c r="H827" i="3"/>
  <c r="G827" i="3"/>
  <c r="E827" i="3"/>
  <c r="D827" i="3"/>
  <c r="C827" i="3"/>
  <c r="U826" i="3"/>
  <c r="T826" i="3"/>
  <c r="S826" i="3"/>
  <c r="Q826" i="3"/>
  <c r="P826" i="3"/>
  <c r="O826" i="3"/>
  <c r="M826" i="3"/>
  <c r="L826" i="3"/>
  <c r="K826" i="3"/>
  <c r="I826" i="3"/>
  <c r="H826" i="3"/>
  <c r="G826" i="3"/>
  <c r="E826" i="3"/>
  <c r="D826" i="3"/>
  <c r="C826" i="3"/>
  <c r="U825" i="3"/>
  <c r="T825" i="3"/>
  <c r="S825" i="3"/>
  <c r="Q825" i="3"/>
  <c r="P825" i="3"/>
  <c r="O825" i="3"/>
  <c r="M825" i="3"/>
  <c r="L825" i="3"/>
  <c r="K825" i="3"/>
  <c r="I825" i="3"/>
  <c r="H825" i="3"/>
  <c r="G825" i="3"/>
  <c r="E825" i="3"/>
  <c r="D825" i="3"/>
  <c r="C825" i="3"/>
  <c r="U824" i="3"/>
  <c r="T824" i="3"/>
  <c r="S824" i="3"/>
  <c r="Q824" i="3"/>
  <c r="P824" i="3"/>
  <c r="O824" i="3"/>
  <c r="M824" i="3"/>
  <c r="L824" i="3"/>
  <c r="K824" i="3"/>
  <c r="I824" i="3"/>
  <c r="H824" i="3"/>
  <c r="G824" i="3"/>
  <c r="E824" i="3"/>
  <c r="D824" i="3"/>
  <c r="C824" i="3"/>
  <c r="U823" i="3"/>
  <c r="T823" i="3"/>
  <c r="S823" i="3"/>
  <c r="Q823" i="3"/>
  <c r="P823" i="3"/>
  <c r="O823" i="3"/>
  <c r="M823" i="3"/>
  <c r="L823" i="3"/>
  <c r="K823" i="3"/>
  <c r="I823" i="3"/>
  <c r="H823" i="3"/>
  <c r="G823" i="3"/>
  <c r="E823" i="3"/>
  <c r="D823" i="3"/>
  <c r="C823" i="3"/>
  <c r="U822" i="3"/>
  <c r="T822" i="3"/>
  <c r="S822" i="3"/>
  <c r="Q822" i="3"/>
  <c r="P822" i="3"/>
  <c r="O822" i="3"/>
  <c r="M822" i="3"/>
  <c r="L822" i="3"/>
  <c r="K822" i="3"/>
  <c r="I822" i="3"/>
  <c r="H822" i="3"/>
  <c r="G822" i="3"/>
  <c r="E822" i="3"/>
  <c r="D822" i="3"/>
  <c r="C822" i="3"/>
  <c r="U821" i="3"/>
  <c r="T821" i="3"/>
  <c r="S821" i="3"/>
  <c r="Q821" i="3"/>
  <c r="P821" i="3"/>
  <c r="O821" i="3"/>
  <c r="M821" i="3"/>
  <c r="L821" i="3"/>
  <c r="K821" i="3"/>
  <c r="I821" i="3"/>
  <c r="H821" i="3"/>
  <c r="G821" i="3"/>
  <c r="E821" i="3"/>
  <c r="D821" i="3"/>
  <c r="C821" i="3"/>
  <c r="U820" i="3"/>
  <c r="T820" i="3"/>
  <c r="S820" i="3"/>
  <c r="Q820" i="3"/>
  <c r="P820" i="3"/>
  <c r="O820" i="3"/>
  <c r="M820" i="3"/>
  <c r="L820" i="3"/>
  <c r="K820" i="3"/>
  <c r="I820" i="3"/>
  <c r="H820" i="3"/>
  <c r="G820" i="3"/>
  <c r="E820" i="3"/>
  <c r="D820" i="3"/>
  <c r="C820" i="3"/>
  <c r="U819" i="3"/>
  <c r="T819" i="3"/>
  <c r="S819" i="3"/>
  <c r="Q819" i="3"/>
  <c r="P819" i="3"/>
  <c r="O819" i="3"/>
  <c r="M819" i="3"/>
  <c r="L819" i="3"/>
  <c r="K819" i="3"/>
  <c r="I819" i="3"/>
  <c r="H819" i="3"/>
  <c r="G819" i="3"/>
  <c r="E819" i="3"/>
  <c r="D819" i="3"/>
  <c r="C819" i="3"/>
  <c r="U818" i="3"/>
  <c r="T818" i="3"/>
  <c r="S818" i="3"/>
  <c r="Q818" i="3"/>
  <c r="P818" i="3"/>
  <c r="O818" i="3"/>
  <c r="M818" i="3"/>
  <c r="L818" i="3"/>
  <c r="K818" i="3"/>
  <c r="I818" i="3"/>
  <c r="H818" i="3"/>
  <c r="G818" i="3"/>
  <c r="E818" i="3"/>
  <c r="D818" i="3"/>
  <c r="C818" i="3"/>
  <c r="U817" i="3"/>
  <c r="T817" i="3"/>
  <c r="S817" i="3"/>
  <c r="Q817" i="3"/>
  <c r="P817" i="3"/>
  <c r="O817" i="3"/>
  <c r="M817" i="3"/>
  <c r="L817" i="3"/>
  <c r="K817" i="3"/>
  <c r="I817" i="3"/>
  <c r="H817" i="3"/>
  <c r="G817" i="3"/>
  <c r="E817" i="3"/>
  <c r="D817" i="3"/>
  <c r="C817" i="3"/>
  <c r="U816" i="3"/>
  <c r="T816" i="3"/>
  <c r="S816" i="3"/>
  <c r="Q816" i="3"/>
  <c r="P816" i="3"/>
  <c r="O816" i="3"/>
  <c r="M816" i="3"/>
  <c r="L816" i="3"/>
  <c r="K816" i="3"/>
  <c r="I816" i="3"/>
  <c r="H816" i="3"/>
  <c r="G816" i="3"/>
  <c r="E816" i="3"/>
  <c r="D816" i="3"/>
  <c r="C816" i="3"/>
  <c r="U815" i="3"/>
  <c r="T815" i="3"/>
  <c r="S815" i="3"/>
  <c r="Q815" i="3"/>
  <c r="P815" i="3"/>
  <c r="O815" i="3"/>
  <c r="M815" i="3"/>
  <c r="L815" i="3"/>
  <c r="K815" i="3"/>
  <c r="I815" i="3"/>
  <c r="H815" i="3"/>
  <c r="G815" i="3"/>
  <c r="E815" i="3"/>
  <c r="D815" i="3"/>
  <c r="C815" i="3"/>
  <c r="U814" i="3"/>
  <c r="T814" i="3"/>
  <c r="S814" i="3"/>
  <c r="Q814" i="3"/>
  <c r="P814" i="3"/>
  <c r="O814" i="3"/>
  <c r="M814" i="3"/>
  <c r="L814" i="3"/>
  <c r="K814" i="3"/>
  <c r="I814" i="3"/>
  <c r="H814" i="3"/>
  <c r="G814" i="3"/>
  <c r="E814" i="3"/>
  <c r="D814" i="3"/>
  <c r="C814" i="3"/>
  <c r="U813" i="3"/>
  <c r="T813" i="3"/>
  <c r="S813" i="3"/>
  <c r="Q813" i="3"/>
  <c r="P813" i="3"/>
  <c r="O813" i="3"/>
  <c r="M813" i="3"/>
  <c r="L813" i="3"/>
  <c r="K813" i="3"/>
  <c r="I813" i="3"/>
  <c r="H813" i="3"/>
  <c r="G813" i="3"/>
  <c r="E813" i="3"/>
  <c r="D813" i="3"/>
  <c r="C813" i="3"/>
  <c r="U812" i="3"/>
  <c r="T812" i="3"/>
  <c r="S812" i="3"/>
  <c r="Q812" i="3"/>
  <c r="P812" i="3"/>
  <c r="O812" i="3"/>
  <c r="M812" i="3"/>
  <c r="L812" i="3"/>
  <c r="K812" i="3"/>
  <c r="I812" i="3"/>
  <c r="H812" i="3"/>
  <c r="G812" i="3"/>
  <c r="E812" i="3"/>
  <c r="D812" i="3"/>
  <c r="C812" i="3"/>
  <c r="U811" i="3"/>
  <c r="T811" i="3"/>
  <c r="S811" i="3"/>
  <c r="Q811" i="3"/>
  <c r="P811" i="3"/>
  <c r="O811" i="3"/>
  <c r="M811" i="3"/>
  <c r="L811" i="3"/>
  <c r="K811" i="3"/>
  <c r="I811" i="3"/>
  <c r="H811" i="3"/>
  <c r="G811" i="3"/>
  <c r="E811" i="3"/>
  <c r="D811" i="3"/>
  <c r="C811" i="3"/>
  <c r="U810" i="3"/>
  <c r="T810" i="3"/>
  <c r="S810" i="3"/>
  <c r="Q810" i="3"/>
  <c r="P810" i="3"/>
  <c r="O810" i="3"/>
  <c r="M810" i="3"/>
  <c r="L810" i="3"/>
  <c r="K810" i="3"/>
  <c r="I810" i="3"/>
  <c r="H810" i="3"/>
  <c r="G810" i="3"/>
  <c r="E810" i="3"/>
  <c r="D810" i="3"/>
  <c r="C810" i="3"/>
  <c r="U809" i="3"/>
  <c r="T809" i="3"/>
  <c r="S809" i="3"/>
  <c r="Q809" i="3"/>
  <c r="P809" i="3"/>
  <c r="O809" i="3"/>
  <c r="M809" i="3"/>
  <c r="L809" i="3"/>
  <c r="K809" i="3"/>
  <c r="I809" i="3"/>
  <c r="H809" i="3"/>
  <c r="G809" i="3"/>
  <c r="E809" i="3"/>
  <c r="D809" i="3"/>
  <c r="C809" i="3"/>
  <c r="U808" i="3"/>
  <c r="T808" i="3"/>
  <c r="S808" i="3"/>
  <c r="Q808" i="3"/>
  <c r="P808" i="3"/>
  <c r="O808" i="3"/>
  <c r="M808" i="3"/>
  <c r="L808" i="3"/>
  <c r="K808" i="3"/>
  <c r="I808" i="3"/>
  <c r="H808" i="3"/>
  <c r="G808" i="3"/>
  <c r="E808" i="3"/>
  <c r="D808" i="3"/>
  <c r="C808" i="3"/>
  <c r="U807" i="3"/>
  <c r="T807" i="3"/>
  <c r="S807" i="3"/>
  <c r="Q807" i="3"/>
  <c r="P807" i="3"/>
  <c r="O807" i="3"/>
  <c r="M807" i="3"/>
  <c r="L807" i="3"/>
  <c r="K807" i="3"/>
  <c r="I807" i="3"/>
  <c r="H807" i="3"/>
  <c r="G807" i="3"/>
  <c r="E807" i="3"/>
  <c r="D807" i="3"/>
  <c r="C807" i="3"/>
  <c r="U806" i="3"/>
  <c r="T806" i="3"/>
  <c r="S806" i="3"/>
  <c r="Q806" i="3"/>
  <c r="P806" i="3"/>
  <c r="O806" i="3"/>
  <c r="M806" i="3"/>
  <c r="L806" i="3"/>
  <c r="K806" i="3"/>
  <c r="I806" i="3"/>
  <c r="H806" i="3"/>
  <c r="G806" i="3"/>
  <c r="E806" i="3"/>
  <c r="D806" i="3"/>
  <c r="C806" i="3"/>
  <c r="U805" i="3"/>
  <c r="T805" i="3"/>
  <c r="S805" i="3"/>
  <c r="Q805" i="3"/>
  <c r="P805" i="3"/>
  <c r="O805" i="3"/>
  <c r="M805" i="3"/>
  <c r="L805" i="3"/>
  <c r="K805" i="3"/>
  <c r="I805" i="3"/>
  <c r="H805" i="3"/>
  <c r="G805" i="3"/>
  <c r="E805" i="3"/>
  <c r="D805" i="3"/>
  <c r="C805" i="3"/>
  <c r="U804" i="3"/>
  <c r="T804" i="3"/>
  <c r="S804" i="3"/>
  <c r="Q804" i="3"/>
  <c r="P804" i="3"/>
  <c r="O804" i="3"/>
  <c r="M804" i="3"/>
  <c r="L804" i="3"/>
  <c r="K804" i="3"/>
  <c r="I804" i="3"/>
  <c r="H804" i="3"/>
  <c r="G804" i="3"/>
  <c r="E804" i="3"/>
  <c r="D804" i="3"/>
  <c r="C804" i="3"/>
  <c r="U803" i="3"/>
  <c r="T803" i="3"/>
  <c r="S803" i="3"/>
  <c r="Q803" i="3"/>
  <c r="P803" i="3"/>
  <c r="O803" i="3"/>
  <c r="M803" i="3"/>
  <c r="L803" i="3"/>
  <c r="K803" i="3"/>
  <c r="I803" i="3"/>
  <c r="H803" i="3"/>
  <c r="G803" i="3"/>
  <c r="E803" i="3"/>
  <c r="D803" i="3"/>
  <c r="C803" i="3"/>
  <c r="U802" i="3"/>
  <c r="T802" i="3"/>
  <c r="S802" i="3"/>
  <c r="Q802" i="3"/>
  <c r="P802" i="3"/>
  <c r="O802" i="3"/>
  <c r="M802" i="3"/>
  <c r="L802" i="3"/>
  <c r="K802" i="3"/>
  <c r="I802" i="3"/>
  <c r="H802" i="3"/>
  <c r="G802" i="3"/>
  <c r="E802" i="3"/>
  <c r="D802" i="3"/>
  <c r="C802" i="3"/>
  <c r="U801" i="3"/>
  <c r="T801" i="3"/>
  <c r="S801" i="3"/>
  <c r="Q801" i="3"/>
  <c r="P801" i="3"/>
  <c r="O801" i="3"/>
  <c r="M801" i="3"/>
  <c r="L801" i="3"/>
  <c r="K801" i="3"/>
  <c r="I801" i="3"/>
  <c r="H801" i="3"/>
  <c r="G801" i="3"/>
  <c r="E801" i="3"/>
  <c r="D801" i="3"/>
  <c r="C801" i="3"/>
  <c r="U800" i="3"/>
  <c r="T800" i="3"/>
  <c r="S800" i="3"/>
  <c r="Q800" i="3"/>
  <c r="P800" i="3"/>
  <c r="O800" i="3"/>
  <c r="M800" i="3"/>
  <c r="L800" i="3"/>
  <c r="K800" i="3"/>
  <c r="I800" i="3"/>
  <c r="H800" i="3"/>
  <c r="G800" i="3"/>
  <c r="E800" i="3"/>
  <c r="D800" i="3"/>
  <c r="C800" i="3"/>
  <c r="U799" i="3"/>
  <c r="T799" i="3"/>
  <c r="S799" i="3"/>
  <c r="Q799" i="3"/>
  <c r="P799" i="3"/>
  <c r="O799" i="3"/>
  <c r="M799" i="3"/>
  <c r="L799" i="3"/>
  <c r="K799" i="3"/>
  <c r="I799" i="3"/>
  <c r="H799" i="3"/>
  <c r="G799" i="3"/>
  <c r="E799" i="3"/>
  <c r="D799" i="3"/>
  <c r="C799" i="3"/>
  <c r="U798" i="3"/>
  <c r="T798" i="3"/>
  <c r="S798" i="3"/>
  <c r="Q798" i="3"/>
  <c r="P798" i="3"/>
  <c r="O798" i="3"/>
  <c r="M798" i="3"/>
  <c r="L798" i="3"/>
  <c r="K798" i="3"/>
  <c r="I798" i="3"/>
  <c r="H798" i="3"/>
  <c r="G798" i="3"/>
  <c r="E798" i="3"/>
  <c r="D798" i="3"/>
  <c r="C798" i="3"/>
  <c r="U797" i="3"/>
  <c r="T797" i="3"/>
  <c r="S797" i="3"/>
  <c r="Q797" i="3"/>
  <c r="P797" i="3"/>
  <c r="O797" i="3"/>
  <c r="M797" i="3"/>
  <c r="L797" i="3"/>
  <c r="K797" i="3"/>
  <c r="I797" i="3"/>
  <c r="H797" i="3"/>
  <c r="G797" i="3"/>
  <c r="E797" i="3"/>
  <c r="D797" i="3"/>
  <c r="C797" i="3"/>
  <c r="U796" i="3"/>
  <c r="T796" i="3"/>
  <c r="S796" i="3"/>
  <c r="Q796" i="3"/>
  <c r="P796" i="3"/>
  <c r="O796" i="3"/>
  <c r="M796" i="3"/>
  <c r="L796" i="3"/>
  <c r="K796" i="3"/>
  <c r="I796" i="3"/>
  <c r="H796" i="3"/>
  <c r="G796" i="3"/>
  <c r="E796" i="3"/>
  <c r="D796" i="3"/>
  <c r="C796" i="3"/>
  <c r="U795" i="3"/>
  <c r="T795" i="3"/>
  <c r="S795" i="3"/>
  <c r="Q795" i="3"/>
  <c r="P795" i="3"/>
  <c r="O795" i="3"/>
  <c r="M795" i="3"/>
  <c r="L795" i="3"/>
  <c r="K795" i="3"/>
  <c r="I795" i="3"/>
  <c r="H795" i="3"/>
  <c r="G795" i="3"/>
  <c r="E795" i="3"/>
  <c r="D795" i="3"/>
  <c r="C795" i="3"/>
  <c r="U794" i="3"/>
  <c r="T794" i="3"/>
  <c r="S794" i="3"/>
  <c r="Q794" i="3"/>
  <c r="P794" i="3"/>
  <c r="O794" i="3"/>
  <c r="M794" i="3"/>
  <c r="L794" i="3"/>
  <c r="K794" i="3"/>
  <c r="I794" i="3"/>
  <c r="H794" i="3"/>
  <c r="G794" i="3"/>
  <c r="E794" i="3"/>
  <c r="D794" i="3"/>
  <c r="C794" i="3"/>
  <c r="U793" i="3"/>
  <c r="T793" i="3"/>
  <c r="S793" i="3"/>
  <c r="Q793" i="3"/>
  <c r="P793" i="3"/>
  <c r="O793" i="3"/>
  <c r="M793" i="3"/>
  <c r="L793" i="3"/>
  <c r="K793" i="3"/>
  <c r="I793" i="3"/>
  <c r="H793" i="3"/>
  <c r="G793" i="3"/>
  <c r="E793" i="3"/>
  <c r="D793" i="3"/>
  <c r="C793" i="3"/>
  <c r="U792" i="3"/>
  <c r="T792" i="3"/>
  <c r="S792" i="3"/>
  <c r="Q792" i="3"/>
  <c r="P792" i="3"/>
  <c r="O792" i="3"/>
  <c r="M792" i="3"/>
  <c r="L792" i="3"/>
  <c r="K792" i="3"/>
  <c r="I792" i="3"/>
  <c r="H792" i="3"/>
  <c r="G792" i="3"/>
  <c r="E792" i="3"/>
  <c r="D792" i="3"/>
  <c r="C792" i="3"/>
  <c r="U791" i="3"/>
  <c r="T791" i="3"/>
  <c r="S791" i="3"/>
  <c r="Q791" i="3"/>
  <c r="P791" i="3"/>
  <c r="O791" i="3"/>
  <c r="M791" i="3"/>
  <c r="L791" i="3"/>
  <c r="K791" i="3"/>
  <c r="I791" i="3"/>
  <c r="H791" i="3"/>
  <c r="G791" i="3"/>
  <c r="E791" i="3"/>
  <c r="D791" i="3"/>
  <c r="C791" i="3"/>
  <c r="U790" i="3"/>
  <c r="T790" i="3"/>
  <c r="S790" i="3"/>
  <c r="Q790" i="3"/>
  <c r="P790" i="3"/>
  <c r="O790" i="3"/>
  <c r="M790" i="3"/>
  <c r="L790" i="3"/>
  <c r="K790" i="3"/>
  <c r="I790" i="3"/>
  <c r="H790" i="3"/>
  <c r="G790" i="3"/>
  <c r="E790" i="3"/>
  <c r="D790" i="3"/>
  <c r="C790" i="3"/>
  <c r="U789" i="3"/>
  <c r="T789" i="3"/>
  <c r="S789" i="3"/>
  <c r="Q789" i="3"/>
  <c r="P789" i="3"/>
  <c r="O789" i="3"/>
  <c r="M789" i="3"/>
  <c r="L789" i="3"/>
  <c r="K789" i="3"/>
  <c r="I789" i="3"/>
  <c r="H789" i="3"/>
  <c r="G789" i="3"/>
  <c r="E789" i="3"/>
  <c r="D789" i="3"/>
  <c r="C789" i="3"/>
  <c r="U788" i="3"/>
  <c r="T788" i="3"/>
  <c r="S788" i="3"/>
  <c r="Q788" i="3"/>
  <c r="P788" i="3"/>
  <c r="O788" i="3"/>
  <c r="M788" i="3"/>
  <c r="L788" i="3"/>
  <c r="K788" i="3"/>
  <c r="I788" i="3"/>
  <c r="H788" i="3"/>
  <c r="G788" i="3"/>
  <c r="E788" i="3"/>
  <c r="D788" i="3"/>
  <c r="C788" i="3"/>
  <c r="U787" i="3"/>
  <c r="T787" i="3"/>
  <c r="S787" i="3"/>
  <c r="Q787" i="3"/>
  <c r="P787" i="3"/>
  <c r="O787" i="3"/>
  <c r="M787" i="3"/>
  <c r="L787" i="3"/>
  <c r="K787" i="3"/>
  <c r="I787" i="3"/>
  <c r="H787" i="3"/>
  <c r="G787" i="3"/>
  <c r="E787" i="3"/>
  <c r="D787" i="3"/>
  <c r="C787" i="3"/>
  <c r="U786" i="3"/>
  <c r="T786" i="3"/>
  <c r="S786" i="3"/>
  <c r="Q786" i="3"/>
  <c r="P786" i="3"/>
  <c r="O786" i="3"/>
  <c r="M786" i="3"/>
  <c r="L786" i="3"/>
  <c r="K786" i="3"/>
  <c r="I786" i="3"/>
  <c r="H786" i="3"/>
  <c r="G786" i="3"/>
  <c r="E786" i="3"/>
  <c r="D786" i="3"/>
  <c r="C786" i="3"/>
  <c r="U785" i="3"/>
  <c r="T785" i="3"/>
  <c r="S785" i="3"/>
  <c r="Q785" i="3"/>
  <c r="P785" i="3"/>
  <c r="O785" i="3"/>
  <c r="M785" i="3"/>
  <c r="L785" i="3"/>
  <c r="K785" i="3"/>
  <c r="I785" i="3"/>
  <c r="H785" i="3"/>
  <c r="G785" i="3"/>
  <c r="E785" i="3"/>
  <c r="D785" i="3"/>
  <c r="C785" i="3"/>
  <c r="U784" i="3"/>
  <c r="T784" i="3"/>
  <c r="S784" i="3"/>
  <c r="Q784" i="3"/>
  <c r="P784" i="3"/>
  <c r="O784" i="3"/>
  <c r="M784" i="3"/>
  <c r="L784" i="3"/>
  <c r="K784" i="3"/>
  <c r="I784" i="3"/>
  <c r="H784" i="3"/>
  <c r="G784" i="3"/>
  <c r="E784" i="3"/>
  <c r="D784" i="3"/>
  <c r="C784" i="3"/>
  <c r="U783" i="3"/>
  <c r="T783" i="3"/>
  <c r="S783" i="3"/>
  <c r="Q783" i="3"/>
  <c r="P783" i="3"/>
  <c r="O783" i="3"/>
  <c r="M783" i="3"/>
  <c r="L783" i="3"/>
  <c r="K783" i="3"/>
  <c r="I783" i="3"/>
  <c r="H783" i="3"/>
  <c r="G783" i="3"/>
  <c r="E783" i="3"/>
  <c r="D783" i="3"/>
  <c r="C783" i="3"/>
  <c r="U782" i="3"/>
  <c r="T782" i="3"/>
  <c r="S782" i="3"/>
  <c r="Q782" i="3"/>
  <c r="P782" i="3"/>
  <c r="O782" i="3"/>
  <c r="M782" i="3"/>
  <c r="L782" i="3"/>
  <c r="K782" i="3"/>
  <c r="I782" i="3"/>
  <c r="H782" i="3"/>
  <c r="G782" i="3"/>
  <c r="E782" i="3"/>
  <c r="D782" i="3"/>
  <c r="C782" i="3"/>
  <c r="U781" i="3"/>
  <c r="T781" i="3"/>
  <c r="S781" i="3"/>
  <c r="Q781" i="3"/>
  <c r="P781" i="3"/>
  <c r="O781" i="3"/>
  <c r="M781" i="3"/>
  <c r="L781" i="3"/>
  <c r="K781" i="3"/>
  <c r="I781" i="3"/>
  <c r="H781" i="3"/>
  <c r="G781" i="3"/>
  <c r="E781" i="3"/>
  <c r="D781" i="3"/>
  <c r="C781" i="3"/>
  <c r="U780" i="3"/>
  <c r="T780" i="3"/>
  <c r="S780" i="3"/>
  <c r="Q780" i="3"/>
  <c r="P780" i="3"/>
  <c r="O780" i="3"/>
  <c r="M780" i="3"/>
  <c r="L780" i="3"/>
  <c r="K780" i="3"/>
  <c r="I780" i="3"/>
  <c r="H780" i="3"/>
  <c r="G780" i="3"/>
  <c r="E780" i="3"/>
  <c r="D780" i="3"/>
  <c r="C780" i="3"/>
  <c r="U779" i="3"/>
  <c r="T779" i="3"/>
  <c r="S779" i="3"/>
  <c r="Q779" i="3"/>
  <c r="P779" i="3"/>
  <c r="O779" i="3"/>
  <c r="M779" i="3"/>
  <c r="L779" i="3"/>
  <c r="K779" i="3"/>
  <c r="I779" i="3"/>
  <c r="H779" i="3"/>
  <c r="G779" i="3"/>
  <c r="E779" i="3"/>
  <c r="D779" i="3"/>
  <c r="C779" i="3"/>
  <c r="U778" i="3"/>
  <c r="T778" i="3"/>
  <c r="S778" i="3"/>
  <c r="Q778" i="3"/>
  <c r="P778" i="3"/>
  <c r="O778" i="3"/>
  <c r="M778" i="3"/>
  <c r="L778" i="3"/>
  <c r="I778" i="3"/>
  <c r="H778" i="3"/>
  <c r="G778" i="3"/>
  <c r="E778" i="3"/>
  <c r="D778" i="3"/>
  <c r="C778" i="3"/>
  <c r="U777" i="3"/>
  <c r="T777" i="3"/>
  <c r="S777" i="3"/>
  <c r="Q777" i="3"/>
  <c r="P777" i="3"/>
  <c r="O777" i="3"/>
  <c r="M777" i="3"/>
  <c r="L777" i="3"/>
  <c r="K777" i="3"/>
  <c r="I777" i="3"/>
  <c r="H777" i="3"/>
  <c r="G777" i="3"/>
  <c r="E777" i="3"/>
  <c r="D777" i="3"/>
  <c r="C777" i="3"/>
  <c r="U776" i="3"/>
  <c r="T776" i="3"/>
  <c r="S776" i="3"/>
  <c r="Q776" i="3"/>
  <c r="P776" i="3"/>
  <c r="O776" i="3"/>
  <c r="M776" i="3"/>
  <c r="L776" i="3"/>
  <c r="K776" i="3"/>
  <c r="I776" i="3"/>
  <c r="H776" i="3"/>
  <c r="G776" i="3"/>
  <c r="E776" i="3"/>
  <c r="D776" i="3"/>
  <c r="C776" i="3"/>
  <c r="U775" i="3"/>
  <c r="T775" i="3"/>
  <c r="S775" i="3"/>
  <c r="Q775" i="3"/>
  <c r="P775" i="3"/>
  <c r="O775" i="3"/>
  <c r="M775" i="3"/>
  <c r="L775" i="3"/>
  <c r="K775" i="3"/>
  <c r="I775" i="3"/>
  <c r="H775" i="3"/>
  <c r="G775" i="3"/>
  <c r="E775" i="3"/>
  <c r="D775" i="3"/>
  <c r="C775" i="3"/>
  <c r="U774" i="3"/>
  <c r="T774" i="3"/>
  <c r="S774" i="3"/>
  <c r="Q774" i="3"/>
  <c r="P774" i="3"/>
  <c r="O774" i="3"/>
  <c r="M774" i="3"/>
  <c r="L774" i="3"/>
  <c r="K774" i="3"/>
  <c r="I774" i="3"/>
  <c r="H774" i="3"/>
  <c r="G774" i="3"/>
  <c r="E774" i="3"/>
  <c r="D774" i="3"/>
  <c r="C774" i="3"/>
  <c r="U773" i="3"/>
  <c r="T773" i="3"/>
  <c r="S773" i="3"/>
  <c r="Q773" i="3"/>
  <c r="P773" i="3"/>
  <c r="O773" i="3"/>
  <c r="M773" i="3"/>
  <c r="L773" i="3"/>
  <c r="K773" i="3"/>
  <c r="I773" i="3"/>
  <c r="H773" i="3"/>
  <c r="G773" i="3"/>
  <c r="E773" i="3"/>
  <c r="D773" i="3"/>
  <c r="C773" i="3"/>
  <c r="U772" i="3"/>
  <c r="T772" i="3"/>
  <c r="S772" i="3"/>
  <c r="Q772" i="3"/>
  <c r="P772" i="3"/>
  <c r="O772" i="3"/>
  <c r="M772" i="3"/>
  <c r="L772" i="3"/>
  <c r="K772" i="3"/>
  <c r="I772" i="3"/>
  <c r="H772" i="3"/>
  <c r="G772" i="3"/>
  <c r="E772" i="3"/>
  <c r="D772" i="3"/>
  <c r="C772" i="3"/>
  <c r="U771" i="3"/>
  <c r="T771" i="3"/>
  <c r="S771" i="3"/>
  <c r="Q771" i="3"/>
  <c r="P771" i="3"/>
  <c r="O771" i="3"/>
  <c r="M771" i="3"/>
  <c r="L771" i="3"/>
  <c r="K771" i="3"/>
  <c r="I771" i="3"/>
  <c r="H771" i="3"/>
  <c r="G771" i="3"/>
  <c r="E771" i="3"/>
  <c r="D771" i="3"/>
  <c r="C771" i="3"/>
  <c r="U770" i="3"/>
  <c r="T770" i="3"/>
  <c r="S770" i="3"/>
  <c r="Q770" i="3"/>
  <c r="P770" i="3"/>
  <c r="O770" i="3"/>
  <c r="M770" i="3"/>
  <c r="L770" i="3"/>
  <c r="K770" i="3"/>
  <c r="I770" i="3"/>
  <c r="H770" i="3"/>
  <c r="G770" i="3"/>
  <c r="E770" i="3"/>
  <c r="D770" i="3"/>
  <c r="C770" i="3"/>
  <c r="U769" i="3"/>
  <c r="T769" i="3"/>
  <c r="S769" i="3"/>
  <c r="Q769" i="3"/>
  <c r="P769" i="3"/>
  <c r="O769" i="3"/>
  <c r="M769" i="3"/>
  <c r="L769" i="3"/>
  <c r="K769" i="3"/>
  <c r="I769" i="3"/>
  <c r="H769" i="3"/>
  <c r="G769" i="3"/>
  <c r="E769" i="3"/>
  <c r="D769" i="3"/>
  <c r="C769" i="3"/>
  <c r="U768" i="3"/>
  <c r="T768" i="3"/>
  <c r="S768" i="3"/>
  <c r="Q768" i="3"/>
  <c r="P768" i="3"/>
  <c r="O768" i="3"/>
  <c r="M768" i="3"/>
  <c r="L768" i="3"/>
  <c r="K768" i="3"/>
  <c r="I768" i="3"/>
  <c r="H768" i="3"/>
  <c r="G768" i="3"/>
  <c r="E768" i="3"/>
  <c r="D768" i="3"/>
  <c r="C768" i="3"/>
  <c r="U767" i="3"/>
  <c r="T767" i="3"/>
  <c r="S767" i="3"/>
  <c r="Q767" i="3"/>
  <c r="P767" i="3"/>
  <c r="O767" i="3"/>
  <c r="M767" i="3"/>
  <c r="L767" i="3"/>
  <c r="K767" i="3"/>
  <c r="I767" i="3"/>
  <c r="H767" i="3"/>
  <c r="G767" i="3"/>
  <c r="E767" i="3"/>
  <c r="D767" i="3"/>
  <c r="C767" i="3"/>
  <c r="U766" i="3"/>
  <c r="T766" i="3"/>
  <c r="S766" i="3"/>
  <c r="Q766" i="3"/>
  <c r="P766" i="3"/>
  <c r="O766" i="3"/>
  <c r="M766" i="3"/>
  <c r="L766" i="3"/>
  <c r="K766" i="3"/>
  <c r="I766" i="3"/>
  <c r="H766" i="3"/>
  <c r="G766" i="3"/>
  <c r="E766" i="3"/>
  <c r="D766" i="3"/>
  <c r="C766" i="3"/>
  <c r="U765" i="3"/>
  <c r="T765" i="3"/>
  <c r="S765" i="3"/>
  <c r="Q765" i="3"/>
  <c r="P765" i="3"/>
  <c r="O765" i="3"/>
  <c r="M765" i="3"/>
  <c r="L765" i="3"/>
  <c r="K765" i="3"/>
  <c r="I765" i="3"/>
  <c r="H765" i="3"/>
  <c r="G765" i="3"/>
  <c r="E765" i="3"/>
  <c r="D765" i="3"/>
  <c r="C765" i="3"/>
  <c r="U764" i="3"/>
  <c r="T764" i="3"/>
  <c r="S764" i="3"/>
  <c r="Q764" i="3"/>
  <c r="P764" i="3"/>
  <c r="O764" i="3"/>
  <c r="M764" i="3"/>
  <c r="L764" i="3"/>
  <c r="K764" i="3"/>
  <c r="I764" i="3"/>
  <c r="H764" i="3"/>
  <c r="G764" i="3"/>
  <c r="E764" i="3"/>
  <c r="D764" i="3"/>
  <c r="C764" i="3"/>
  <c r="U763" i="3"/>
  <c r="T763" i="3"/>
  <c r="S763" i="3"/>
  <c r="Q763" i="3"/>
  <c r="P763" i="3"/>
  <c r="O763" i="3"/>
  <c r="M763" i="3"/>
  <c r="L763" i="3"/>
  <c r="K763" i="3"/>
  <c r="I763" i="3"/>
  <c r="H763" i="3"/>
  <c r="G763" i="3"/>
  <c r="E763" i="3"/>
  <c r="D763" i="3"/>
  <c r="C763" i="3"/>
  <c r="U762" i="3"/>
  <c r="T762" i="3"/>
  <c r="S762" i="3"/>
  <c r="Q762" i="3"/>
  <c r="P762" i="3"/>
  <c r="O762" i="3"/>
  <c r="M762" i="3"/>
  <c r="L762" i="3"/>
  <c r="K762" i="3"/>
  <c r="I762" i="3"/>
  <c r="H762" i="3"/>
  <c r="G762" i="3"/>
  <c r="E762" i="3"/>
  <c r="D762" i="3"/>
  <c r="C762" i="3"/>
  <c r="U761" i="3"/>
  <c r="T761" i="3"/>
  <c r="S761" i="3"/>
  <c r="Q761" i="3"/>
  <c r="P761" i="3"/>
  <c r="O761" i="3"/>
  <c r="M761" i="3"/>
  <c r="L761" i="3"/>
  <c r="K761" i="3"/>
  <c r="I761" i="3"/>
  <c r="H761" i="3"/>
  <c r="G761" i="3"/>
  <c r="E761" i="3"/>
  <c r="D761" i="3"/>
  <c r="C761" i="3"/>
  <c r="U760" i="3"/>
  <c r="T760" i="3"/>
  <c r="S760" i="3"/>
  <c r="Q760" i="3"/>
  <c r="P760" i="3"/>
  <c r="O760" i="3"/>
  <c r="M760" i="3"/>
  <c r="L760" i="3"/>
  <c r="K760" i="3"/>
  <c r="I760" i="3"/>
  <c r="H760" i="3"/>
  <c r="G760" i="3"/>
  <c r="E760" i="3"/>
  <c r="D760" i="3"/>
  <c r="C760" i="3"/>
  <c r="U759" i="3"/>
  <c r="T759" i="3"/>
  <c r="S759" i="3"/>
  <c r="Q759" i="3"/>
  <c r="P759" i="3"/>
  <c r="O759" i="3"/>
  <c r="M759" i="3"/>
  <c r="L759" i="3"/>
  <c r="K759" i="3"/>
  <c r="I759" i="3"/>
  <c r="H759" i="3"/>
  <c r="G759" i="3"/>
  <c r="E759" i="3"/>
  <c r="D759" i="3"/>
  <c r="C759" i="3"/>
  <c r="U758" i="3"/>
  <c r="T758" i="3"/>
  <c r="S758" i="3"/>
  <c r="Q758" i="3"/>
  <c r="P758" i="3"/>
  <c r="O758" i="3"/>
  <c r="M758" i="3"/>
  <c r="L758" i="3"/>
  <c r="K758" i="3"/>
  <c r="I758" i="3"/>
  <c r="H758" i="3"/>
  <c r="G758" i="3"/>
  <c r="E758" i="3"/>
  <c r="D758" i="3"/>
  <c r="C758" i="3"/>
  <c r="U757" i="3"/>
  <c r="T757" i="3"/>
  <c r="S757" i="3"/>
  <c r="Q757" i="3"/>
  <c r="P757" i="3"/>
  <c r="O757" i="3"/>
  <c r="M757" i="3"/>
  <c r="L757" i="3"/>
  <c r="K757" i="3"/>
  <c r="I757" i="3"/>
  <c r="H757" i="3"/>
  <c r="G757" i="3"/>
  <c r="E757" i="3"/>
  <c r="D757" i="3"/>
  <c r="C757" i="3"/>
  <c r="U756" i="3"/>
  <c r="T756" i="3"/>
  <c r="S756" i="3"/>
  <c r="Q756" i="3"/>
  <c r="P756" i="3"/>
  <c r="O756" i="3"/>
  <c r="M756" i="3"/>
  <c r="L756" i="3"/>
  <c r="K756" i="3"/>
  <c r="I756" i="3"/>
  <c r="H756" i="3"/>
  <c r="G756" i="3"/>
  <c r="E756" i="3"/>
  <c r="D756" i="3"/>
  <c r="C756" i="3"/>
  <c r="U755" i="3"/>
  <c r="T755" i="3"/>
  <c r="S755" i="3"/>
  <c r="Q755" i="3"/>
  <c r="P755" i="3"/>
  <c r="O755" i="3"/>
  <c r="M755" i="3"/>
  <c r="L755" i="3"/>
  <c r="K755" i="3"/>
  <c r="I755" i="3"/>
  <c r="H755" i="3"/>
  <c r="G755" i="3"/>
  <c r="E755" i="3"/>
  <c r="D755" i="3"/>
  <c r="C755" i="3"/>
  <c r="U754" i="3"/>
  <c r="T754" i="3"/>
  <c r="S754" i="3"/>
  <c r="Q754" i="3"/>
  <c r="P754" i="3"/>
  <c r="O754" i="3"/>
  <c r="M754" i="3"/>
  <c r="L754" i="3"/>
  <c r="K754" i="3"/>
  <c r="I754" i="3"/>
  <c r="H754" i="3"/>
  <c r="G754" i="3"/>
  <c r="E754" i="3"/>
  <c r="D754" i="3"/>
  <c r="C754" i="3"/>
  <c r="U753" i="3"/>
  <c r="T753" i="3"/>
  <c r="S753" i="3"/>
  <c r="Q753" i="3"/>
  <c r="P753" i="3"/>
  <c r="O753" i="3"/>
  <c r="M753" i="3"/>
  <c r="L753" i="3"/>
  <c r="K753" i="3"/>
  <c r="I753" i="3"/>
  <c r="H753" i="3"/>
  <c r="G753" i="3"/>
  <c r="E753" i="3"/>
  <c r="D753" i="3"/>
  <c r="C753" i="3"/>
  <c r="U752" i="3"/>
  <c r="T752" i="3"/>
  <c r="S752" i="3"/>
  <c r="Q752" i="3"/>
  <c r="P752" i="3"/>
  <c r="O752" i="3"/>
  <c r="M752" i="3"/>
  <c r="L752" i="3"/>
  <c r="K752" i="3"/>
  <c r="I752" i="3"/>
  <c r="H752" i="3"/>
  <c r="G752" i="3"/>
  <c r="E752" i="3"/>
  <c r="D752" i="3"/>
  <c r="C752" i="3"/>
  <c r="U751" i="3"/>
  <c r="T751" i="3"/>
  <c r="S751" i="3"/>
  <c r="Q751" i="3"/>
  <c r="P751" i="3"/>
  <c r="O751" i="3"/>
  <c r="M751" i="3"/>
  <c r="L751" i="3"/>
  <c r="K751" i="3"/>
  <c r="I751" i="3"/>
  <c r="H751" i="3"/>
  <c r="G751" i="3"/>
  <c r="E751" i="3"/>
  <c r="D751" i="3"/>
  <c r="C751" i="3"/>
  <c r="U750" i="3"/>
  <c r="T750" i="3"/>
  <c r="S750" i="3"/>
  <c r="Q750" i="3"/>
  <c r="P750" i="3"/>
  <c r="O750" i="3"/>
  <c r="M750" i="3"/>
  <c r="L750" i="3"/>
  <c r="K750" i="3"/>
  <c r="I750" i="3"/>
  <c r="H750" i="3"/>
  <c r="G750" i="3"/>
  <c r="E750" i="3"/>
  <c r="D750" i="3"/>
  <c r="C750" i="3"/>
  <c r="U749" i="3"/>
  <c r="T749" i="3"/>
  <c r="S749" i="3"/>
  <c r="Q749" i="3"/>
  <c r="P749" i="3"/>
  <c r="O749" i="3"/>
  <c r="M749" i="3"/>
  <c r="L749" i="3"/>
  <c r="K749" i="3"/>
  <c r="I749" i="3"/>
  <c r="H749" i="3"/>
  <c r="G749" i="3"/>
  <c r="E749" i="3"/>
  <c r="D749" i="3"/>
  <c r="C749" i="3"/>
  <c r="U748" i="3"/>
  <c r="T748" i="3"/>
  <c r="S748" i="3"/>
  <c r="Q748" i="3"/>
  <c r="P748" i="3"/>
  <c r="O748" i="3"/>
  <c r="M748" i="3"/>
  <c r="L748" i="3"/>
  <c r="K748" i="3"/>
  <c r="I748" i="3"/>
  <c r="H748" i="3"/>
  <c r="G748" i="3"/>
  <c r="E748" i="3"/>
  <c r="D748" i="3"/>
  <c r="U747" i="3"/>
  <c r="T747" i="3"/>
  <c r="S747" i="3"/>
  <c r="Q747" i="3"/>
  <c r="P747" i="3"/>
  <c r="O747" i="3"/>
  <c r="M747" i="3"/>
  <c r="L747" i="3"/>
  <c r="K747" i="3"/>
  <c r="I747" i="3"/>
  <c r="H747" i="3"/>
  <c r="G747" i="3"/>
  <c r="E747" i="3"/>
  <c r="D747" i="3"/>
  <c r="C747" i="3"/>
  <c r="U746" i="3"/>
  <c r="T746" i="3"/>
  <c r="S746" i="3"/>
  <c r="Q746" i="3"/>
  <c r="P746" i="3"/>
  <c r="O746" i="3"/>
  <c r="M746" i="3"/>
  <c r="L746" i="3"/>
  <c r="K746" i="3"/>
  <c r="I746" i="3"/>
  <c r="H746" i="3"/>
  <c r="G746" i="3"/>
  <c r="E746" i="3"/>
  <c r="D746" i="3"/>
  <c r="C746" i="3"/>
  <c r="U745" i="3"/>
  <c r="T745" i="3"/>
  <c r="S745" i="3"/>
  <c r="Q745" i="3"/>
  <c r="P745" i="3"/>
  <c r="O745" i="3"/>
  <c r="M745" i="3"/>
  <c r="L745" i="3"/>
  <c r="K745" i="3"/>
  <c r="I745" i="3"/>
  <c r="H745" i="3"/>
  <c r="G745" i="3"/>
  <c r="E745" i="3"/>
  <c r="D745" i="3"/>
  <c r="C745" i="3"/>
  <c r="U744" i="3"/>
  <c r="T744" i="3"/>
  <c r="S744" i="3"/>
  <c r="Q744" i="3"/>
  <c r="P744" i="3"/>
  <c r="O744" i="3"/>
  <c r="M744" i="3"/>
  <c r="L744" i="3"/>
  <c r="K744" i="3"/>
  <c r="I744" i="3"/>
  <c r="H744" i="3"/>
  <c r="G744" i="3"/>
  <c r="E744" i="3"/>
  <c r="D744" i="3"/>
  <c r="C744" i="3"/>
  <c r="U743" i="3"/>
  <c r="T743" i="3"/>
  <c r="S743" i="3"/>
  <c r="Q743" i="3"/>
  <c r="P743" i="3"/>
  <c r="O743" i="3"/>
  <c r="M743" i="3"/>
  <c r="L743" i="3"/>
  <c r="K743" i="3"/>
  <c r="I743" i="3"/>
  <c r="H743" i="3"/>
  <c r="G743" i="3"/>
  <c r="E743" i="3"/>
  <c r="D743" i="3"/>
  <c r="C743" i="3"/>
  <c r="U742" i="3"/>
  <c r="T742" i="3"/>
  <c r="S742" i="3"/>
  <c r="Q742" i="3"/>
  <c r="P742" i="3"/>
  <c r="O742" i="3"/>
  <c r="M742" i="3"/>
  <c r="L742" i="3"/>
  <c r="K742" i="3"/>
  <c r="I742" i="3"/>
  <c r="H742" i="3"/>
  <c r="G742" i="3"/>
  <c r="E742" i="3"/>
  <c r="D742" i="3"/>
  <c r="C742" i="3"/>
  <c r="U741" i="3"/>
  <c r="T741" i="3"/>
  <c r="S741" i="3"/>
  <c r="Q741" i="3"/>
  <c r="P741" i="3"/>
  <c r="O741" i="3"/>
  <c r="M741" i="3"/>
  <c r="L741" i="3"/>
  <c r="K741" i="3"/>
  <c r="I741" i="3"/>
  <c r="H741" i="3"/>
  <c r="G741" i="3"/>
  <c r="E741" i="3"/>
  <c r="D741" i="3"/>
  <c r="C741" i="3"/>
  <c r="U740" i="3"/>
  <c r="T740" i="3"/>
  <c r="S740" i="3"/>
  <c r="Q740" i="3"/>
  <c r="P740" i="3"/>
  <c r="O740" i="3"/>
  <c r="M740" i="3"/>
  <c r="L740" i="3"/>
  <c r="K740" i="3"/>
  <c r="I740" i="3"/>
  <c r="H740" i="3"/>
  <c r="G740" i="3"/>
  <c r="E740" i="3"/>
  <c r="D740" i="3"/>
  <c r="C740" i="3"/>
  <c r="U739" i="3"/>
  <c r="T739" i="3"/>
  <c r="S739" i="3"/>
  <c r="Q739" i="3"/>
  <c r="P739" i="3"/>
  <c r="O739" i="3"/>
  <c r="M739" i="3"/>
  <c r="L739" i="3"/>
  <c r="K739" i="3"/>
  <c r="I739" i="3"/>
  <c r="H739" i="3"/>
  <c r="G739" i="3"/>
  <c r="E739" i="3"/>
  <c r="D739" i="3"/>
  <c r="C739" i="3"/>
  <c r="U738" i="3"/>
  <c r="T738" i="3"/>
  <c r="S738" i="3"/>
  <c r="Q738" i="3"/>
  <c r="P738" i="3"/>
  <c r="O738" i="3"/>
  <c r="M738" i="3"/>
  <c r="L738" i="3"/>
  <c r="K738" i="3"/>
  <c r="I738" i="3"/>
  <c r="H738" i="3"/>
  <c r="G738" i="3"/>
  <c r="E738" i="3"/>
  <c r="D738" i="3"/>
  <c r="C738" i="3"/>
  <c r="U737" i="3"/>
  <c r="T737" i="3"/>
  <c r="S737" i="3"/>
  <c r="Q737" i="3"/>
  <c r="P737" i="3"/>
  <c r="O737" i="3"/>
  <c r="M737" i="3"/>
  <c r="L737" i="3"/>
  <c r="K737" i="3"/>
  <c r="I737" i="3"/>
  <c r="H737" i="3"/>
  <c r="G737" i="3"/>
  <c r="E737" i="3"/>
  <c r="D737" i="3"/>
  <c r="C737" i="3"/>
  <c r="U736" i="3"/>
  <c r="T736" i="3"/>
  <c r="S736" i="3"/>
  <c r="Q736" i="3"/>
  <c r="P736" i="3"/>
  <c r="O736" i="3"/>
  <c r="M736" i="3"/>
  <c r="L736" i="3"/>
  <c r="K736" i="3"/>
  <c r="I736" i="3"/>
  <c r="H736" i="3"/>
  <c r="G736" i="3"/>
  <c r="E736" i="3"/>
  <c r="D736" i="3"/>
  <c r="C736" i="3"/>
  <c r="U735" i="3"/>
  <c r="T735" i="3"/>
  <c r="S735" i="3"/>
  <c r="Q735" i="3"/>
  <c r="P735" i="3"/>
  <c r="O735" i="3"/>
  <c r="M735" i="3"/>
  <c r="L735" i="3"/>
  <c r="K735" i="3"/>
  <c r="I735" i="3"/>
  <c r="H735" i="3"/>
  <c r="G735" i="3"/>
  <c r="E735" i="3"/>
  <c r="D735" i="3"/>
  <c r="C735" i="3"/>
  <c r="U734" i="3"/>
  <c r="T734" i="3"/>
  <c r="S734" i="3"/>
  <c r="Q734" i="3"/>
  <c r="P734" i="3"/>
  <c r="O734" i="3"/>
  <c r="M734" i="3"/>
  <c r="L734" i="3"/>
  <c r="K734" i="3"/>
  <c r="I734" i="3"/>
  <c r="H734" i="3"/>
  <c r="G734" i="3"/>
  <c r="E734" i="3"/>
  <c r="D734" i="3"/>
  <c r="C734" i="3"/>
  <c r="U733" i="3"/>
  <c r="T733" i="3"/>
  <c r="S733" i="3"/>
  <c r="Q733" i="3"/>
  <c r="P733" i="3"/>
  <c r="O733" i="3"/>
  <c r="M733" i="3"/>
  <c r="L733" i="3"/>
  <c r="K733" i="3"/>
  <c r="I733" i="3"/>
  <c r="H733" i="3"/>
  <c r="G733" i="3"/>
  <c r="E733" i="3"/>
  <c r="D733" i="3"/>
  <c r="C733" i="3"/>
  <c r="U732" i="3"/>
  <c r="T732" i="3"/>
  <c r="S732" i="3"/>
  <c r="Q732" i="3"/>
  <c r="P732" i="3"/>
  <c r="O732" i="3"/>
  <c r="M732" i="3"/>
  <c r="L732" i="3"/>
  <c r="K732" i="3"/>
  <c r="I732" i="3"/>
  <c r="H732" i="3"/>
  <c r="G732" i="3"/>
  <c r="E732" i="3"/>
  <c r="D732" i="3"/>
  <c r="C732" i="3"/>
  <c r="U731" i="3"/>
  <c r="T731" i="3"/>
  <c r="S731" i="3"/>
  <c r="Q731" i="3"/>
  <c r="P731" i="3"/>
  <c r="O731" i="3"/>
  <c r="M731" i="3"/>
  <c r="L731" i="3"/>
  <c r="I731" i="3"/>
  <c r="H731" i="3"/>
  <c r="G731" i="3"/>
  <c r="E731" i="3"/>
  <c r="D731" i="3"/>
  <c r="U730" i="3"/>
  <c r="T730" i="3"/>
  <c r="S730" i="3"/>
  <c r="Q730" i="3"/>
  <c r="P730" i="3"/>
  <c r="O730" i="3"/>
  <c r="M730" i="3"/>
  <c r="L730" i="3"/>
  <c r="K730" i="3"/>
  <c r="I730" i="3"/>
  <c r="H730" i="3"/>
  <c r="G730" i="3"/>
  <c r="E730" i="3"/>
  <c r="D730" i="3"/>
  <c r="C730" i="3"/>
  <c r="U729" i="3"/>
  <c r="T729" i="3"/>
  <c r="S729" i="3"/>
  <c r="Q729" i="3"/>
  <c r="P729" i="3"/>
  <c r="O729" i="3"/>
  <c r="M729" i="3"/>
  <c r="L729" i="3"/>
  <c r="K729" i="3"/>
  <c r="I729" i="3"/>
  <c r="H729" i="3"/>
  <c r="G729" i="3"/>
  <c r="E729" i="3"/>
  <c r="D729" i="3"/>
  <c r="C729" i="3"/>
  <c r="U728" i="3"/>
  <c r="T728" i="3"/>
  <c r="S728" i="3"/>
  <c r="Q728" i="3"/>
  <c r="P728" i="3"/>
  <c r="O728" i="3"/>
  <c r="M728" i="3"/>
  <c r="L728" i="3"/>
  <c r="K728" i="3"/>
  <c r="I728" i="3"/>
  <c r="H728" i="3"/>
  <c r="G728" i="3"/>
  <c r="E728" i="3"/>
  <c r="D728" i="3"/>
  <c r="C728" i="3"/>
  <c r="U727" i="3"/>
  <c r="T727" i="3"/>
  <c r="S727" i="3"/>
  <c r="Q727" i="3"/>
  <c r="P727" i="3"/>
  <c r="O727" i="3"/>
  <c r="M727" i="3"/>
  <c r="L727" i="3"/>
  <c r="K727" i="3"/>
  <c r="I727" i="3"/>
  <c r="H727" i="3"/>
  <c r="G727" i="3"/>
  <c r="E727" i="3"/>
  <c r="D727" i="3"/>
  <c r="C727" i="3"/>
  <c r="U726" i="3"/>
  <c r="T726" i="3"/>
  <c r="S726" i="3"/>
  <c r="Q726" i="3"/>
  <c r="P726" i="3"/>
  <c r="O726" i="3"/>
  <c r="M726" i="3"/>
  <c r="L726" i="3"/>
  <c r="K726" i="3"/>
  <c r="I726" i="3"/>
  <c r="H726" i="3"/>
  <c r="G726" i="3"/>
  <c r="E726" i="3"/>
  <c r="D726" i="3"/>
  <c r="C726" i="3"/>
  <c r="U725" i="3"/>
  <c r="T725" i="3"/>
  <c r="S725" i="3"/>
  <c r="Q725" i="3"/>
  <c r="P725" i="3"/>
  <c r="O725" i="3"/>
  <c r="M725" i="3"/>
  <c r="L725" i="3"/>
  <c r="K725" i="3"/>
  <c r="I725" i="3"/>
  <c r="H725" i="3"/>
  <c r="E725" i="3"/>
  <c r="D725" i="3"/>
  <c r="C725" i="3"/>
  <c r="U724" i="3"/>
  <c r="T724" i="3"/>
  <c r="S724" i="3"/>
  <c r="Q724" i="3"/>
  <c r="P724" i="3"/>
  <c r="O724" i="3"/>
  <c r="M724" i="3"/>
  <c r="L724" i="3"/>
  <c r="K724" i="3"/>
  <c r="I724" i="3"/>
  <c r="H724" i="3"/>
  <c r="G724" i="3"/>
  <c r="E724" i="3"/>
  <c r="D724" i="3"/>
  <c r="C724" i="3"/>
  <c r="U723" i="3"/>
  <c r="T723" i="3"/>
  <c r="S723" i="3"/>
  <c r="Q723" i="3"/>
  <c r="P723" i="3"/>
  <c r="O723" i="3"/>
  <c r="M723" i="3"/>
  <c r="L723" i="3"/>
  <c r="K723" i="3"/>
  <c r="I723" i="3"/>
  <c r="H723" i="3"/>
  <c r="G723" i="3"/>
  <c r="E723" i="3"/>
  <c r="D723" i="3"/>
  <c r="C723" i="3"/>
  <c r="U722" i="3"/>
  <c r="T722" i="3"/>
  <c r="S722" i="3"/>
  <c r="Q722" i="3"/>
  <c r="P722" i="3"/>
  <c r="O722" i="3"/>
  <c r="M722" i="3"/>
  <c r="L722" i="3"/>
  <c r="K722" i="3"/>
  <c r="I722" i="3"/>
  <c r="H722" i="3"/>
  <c r="G722" i="3"/>
  <c r="E722" i="3"/>
  <c r="D722" i="3"/>
  <c r="C722" i="3"/>
  <c r="U721" i="3"/>
  <c r="T721" i="3"/>
  <c r="S721" i="3"/>
  <c r="Q721" i="3"/>
  <c r="P721" i="3"/>
  <c r="O721" i="3"/>
  <c r="M721" i="3"/>
  <c r="L721" i="3"/>
  <c r="K721" i="3"/>
  <c r="I721" i="3"/>
  <c r="H721" i="3"/>
  <c r="G721" i="3"/>
  <c r="E721" i="3"/>
  <c r="D721" i="3"/>
  <c r="C721" i="3"/>
  <c r="U720" i="3"/>
  <c r="T720" i="3"/>
  <c r="S720" i="3"/>
  <c r="Q720" i="3"/>
  <c r="P720" i="3"/>
  <c r="O720" i="3"/>
  <c r="M720" i="3"/>
  <c r="L720" i="3"/>
  <c r="K720" i="3"/>
  <c r="I720" i="3"/>
  <c r="H720" i="3"/>
  <c r="G720" i="3"/>
  <c r="E720" i="3"/>
  <c r="D720" i="3"/>
  <c r="C720" i="3"/>
  <c r="U719" i="3"/>
  <c r="T719" i="3"/>
  <c r="S719" i="3"/>
  <c r="Q719" i="3"/>
  <c r="P719" i="3"/>
  <c r="O719" i="3"/>
  <c r="M719" i="3"/>
  <c r="L719" i="3"/>
  <c r="K719" i="3"/>
  <c r="I719" i="3"/>
  <c r="H719" i="3"/>
  <c r="G719" i="3"/>
  <c r="E719" i="3"/>
  <c r="D719" i="3"/>
  <c r="C719" i="3"/>
  <c r="U718" i="3"/>
  <c r="T718" i="3"/>
  <c r="S718" i="3"/>
  <c r="Q718" i="3"/>
  <c r="P718" i="3"/>
  <c r="O718" i="3"/>
  <c r="M718" i="3"/>
  <c r="L718" i="3"/>
  <c r="K718" i="3"/>
  <c r="I718" i="3"/>
  <c r="H718" i="3"/>
  <c r="G718" i="3"/>
  <c r="E718" i="3"/>
  <c r="D718" i="3"/>
  <c r="C718" i="3"/>
  <c r="U717" i="3"/>
  <c r="T717" i="3"/>
  <c r="S717" i="3"/>
  <c r="Q717" i="3"/>
  <c r="P717" i="3"/>
  <c r="O717" i="3"/>
  <c r="M717" i="3"/>
  <c r="L717" i="3"/>
  <c r="K717" i="3"/>
  <c r="I717" i="3"/>
  <c r="H717" i="3"/>
  <c r="G717" i="3"/>
  <c r="E717" i="3"/>
  <c r="D717" i="3"/>
  <c r="C717" i="3"/>
  <c r="U716" i="3"/>
  <c r="T716" i="3"/>
  <c r="S716" i="3"/>
  <c r="Q716" i="3"/>
  <c r="P716" i="3"/>
  <c r="O716" i="3"/>
  <c r="M716" i="3"/>
  <c r="L716" i="3"/>
  <c r="K716" i="3"/>
  <c r="I716" i="3"/>
  <c r="H716" i="3"/>
  <c r="G716" i="3"/>
  <c r="E716" i="3"/>
  <c r="D716" i="3"/>
  <c r="C716" i="3"/>
  <c r="U715" i="3"/>
  <c r="T715" i="3"/>
  <c r="S715" i="3"/>
  <c r="Q715" i="3"/>
  <c r="P715" i="3"/>
  <c r="O715" i="3"/>
  <c r="M715" i="3"/>
  <c r="L715" i="3"/>
  <c r="K715" i="3"/>
  <c r="I715" i="3"/>
  <c r="H715" i="3"/>
  <c r="G715" i="3"/>
  <c r="E715" i="3"/>
  <c r="D715" i="3"/>
  <c r="C715" i="3"/>
  <c r="U714" i="3"/>
  <c r="T714" i="3"/>
  <c r="S714" i="3"/>
  <c r="Q714" i="3"/>
  <c r="P714" i="3"/>
  <c r="O714" i="3"/>
  <c r="M714" i="3"/>
  <c r="L714" i="3"/>
  <c r="K714" i="3"/>
  <c r="I714" i="3"/>
  <c r="H714" i="3"/>
  <c r="G714" i="3"/>
  <c r="E714" i="3"/>
  <c r="D714" i="3"/>
  <c r="C714" i="3"/>
  <c r="U713" i="3"/>
  <c r="T713" i="3"/>
  <c r="S713" i="3"/>
  <c r="Q713" i="3"/>
  <c r="P713" i="3"/>
  <c r="O713" i="3"/>
  <c r="M713" i="3"/>
  <c r="L713" i="3"/>
  <c r="K713" i="3"/>
  <c r="I713" i="3"/>
  <c r="H713" i="3"/>
  <c r="G713" i="3"/>
  <c r="E713" i="3"/>
  <c r="D713" i="3"/>
  <c r="C713" i="3"/>
  <c r="U712" i="3"/>
  <c r="T712" i="3"/>
  <c r="S712" i="3"/>
  <c r="Q712" i="3"/>
  <c r="P712" i="3"/>
  <c r="O712" i="3"/>
  <c r="M712" i="3"/>
  <c r="L712" i="3"/>
  <c r="K712" i="3"/>
  <c r="I712" i="3"/>
  <c r="H712" i="3"/>
  <c r="G712" i="3"/>
  <c r="E712" i="3"/>
  <c r="D712" i="3"/>
  <c r="C712" i="3"/>
  <c r="U711" i="3"/>
  <c r="T711" i="3"/>
  <c r="S711" i="3"/>
  <c r="Q711" i="3"/>
  <c r="P711" i="3"/>
  <c r="O711" i="3"/>
  <c r="M711" i="3"/>
  <c r="L711" i="3"/>
  <c r="K711" i="3"/>
  <c r="I711" i="3"/>
  <c r="H711" i="3"/>
  <c r="G711" i="3"/>
  <c r="E711" i="3"/>
  <c r="D711" i="3"/>
  <c r="C711" i="3"/>
  <c r="U710" i="3"/>
  <c r="T710" i="3"/>
  <c r="S710" i="3"/>
  <c r="Q710" i="3"/>
  <c r="P710" i="3"/>
  <c r="O710" i="3"/>
  <c r="M710" i="3"/>
  <c r="L710" i="3"/>
  <c r="K710" i="3"/>
  <c r="I710" i="3"/>
  <c r="H710" i="3"/>
  <c r="G710" i="3"/>
  <c r="E710" i="3"/>
  <c r="D710" i="3"/>
  <c r="C710" i="3"/>
  <c r="U709" i="3"/>
  <c r="T709" i="3"/>
  <c r="S709" i="3"/>
  <c r="Q709" i="3"/>
  <c r="P709" i="3"/>
  <c r="O709" i="3"/>
  <c r="M709" i="3"/>
  <c r="L709" i="3"/>
  <c r="K709" i="3"/>
  <c r="I709" i="3"/>
  <c r="H709" i="3"/>
  <c r="G709" i="3"/>
  <c r="E709" i="3"/>
  <c r="D709" i="3"/>
  <c r="C709" i="3"/>
  <c r="U708" i="3"/>
  <c r="T708" i="3"/>
  <c r="S708" i="3"/>
  <c r="Q708" i="3"/>
  <c r="P708" i="3"/>
  <c r="O708" i="3"/>
  <c r="M708" i="3"/>
  <c r="L708" i="3"/>
  <c r="K708" i="3"/>
  <c r="I708" i="3"/>
  <c r="H708" i="3"/>
  <c r="G708" i="3"/>
  <c r="E708" i="3"/>
  <c r="D708" i="3"/>
  <c r="C708" i="3"/>
  <c r="U707" i="3"/>
  <c r="T707" i="3"/>
  <c r="S707" i="3"/>
  <c r="Q707" i="3"/>
  <c r="P707" i="3"/>
  <c r="O707" i="3"/>
  <c r="M707" i="3"/>
  <c r="L707" i="3"/>
  <c r="K707" i="3"/>
  <c r="I707" i="3"/>
  <c r="H707" i="3"/>
  <c r="G707" i="3"/>
  <c r="E707" i="3"/>
  <c r="D707" i="3"/>
  <c r="C707" i="3"/>
  <c r="U706" i="3"/>
  <c r="T706" i="3"/>
  <c r="S706" i="3"/>
  <c r="Q706" i="3"/>
  <c r="P706" i="3"/>
  <c r="O706" i="3"/>
  <c r="M706" i="3"/>
  <c r="L706" i="3"/>
  <c r="K706" i="3"/>
  <c r="I706" i="3"/>
  <c r="H706" i="3"/>
  <c r="G706" i="3"/>
  <c r="E706" i="3"/>
  <c r="D706" i="3"/>
  <c r="C706" i="3"/>
  <c r="U705" i="3"/>
  <c r="T705" i="3"/>
  <c r="S705" i="3"/>
  <c r="Q705" i="3"/>
  <c r="P705" i="3"/>
  <c r="O705" i="3"/>
  <c r="M705" i="3"/>
  <c r="L705" i="3"/>
  <c r="K705" i="3"/>
  <c r="I705" i="3"/>
  <c r="H705" i="3"/>
  <c r="G705" i="3"/>
  <c r="E705" i="3"/>
  <c r="D705" i="3"/>
  <c r="C705" i="3"/>
  <c r="U704" i="3"/>
  <c r="T704" i="3"/>
  <c r="S704" i="3"/>
  <c r="Q704" i="3"/>
  <c r="P704" i="3"/>
  <c r="O704" i="3"/>
  <c r="M704" i="3"/>
  <c r="L704" i="3"/>
  <c r="K704" i="3"/>
  <c r="I704" i="3"/>
  <c r="H704" i="3"/>
  <c r="G704" i="3"/>
  <c r="E704" i="3"/>
  <c r="D704" i="3"/>
  <c r="C704" i="3"/>
  <c r="U703" i="3"/>
  <c r="T703" i="3"/>
  <c r="S703" i="3"/>
  <c r="Q703" i="3"/>
  <c r="P703" i="3"/>
  <c r="O703" i="3"/>
  <c r="M703" i="3"/>
  <c r="L703" i="3"/>
  <c r="K703" i="3"/>
  <c r="I703" i="3"/>
  <c r="H703" i="3"/>
  <c r="G703" i="3"/>
  <c r="E703" i="3"/>
  <c r="D703" i="3"/>
  <c r="C703" i="3"/>
  <c r="U702" i="3"/>
  <c r="T702" i="3"/>
  <c r="S702" i="3"/>
  <c r="Q702" i="3"/>
  <c r="P702" i="3"/>
  <c r="O702" i="3"/>
  <c r="M702" i="3"/>
  <c r="L702" i="3"/>
  <c r="K702" i="3"/>
  <c r="I702" i="3"/>
  <c r="H702" i="3"/>
  <c r="G702" i="3"/>
  <c r="E702" i="3"/>
  <c r="D702" i="3"/>
  <c r="C702" i="3"/>
  <c r="U701" i="3"/>
  <c r="T701" i="3"/>
  <c r="S701" i="3"/>
  <c r="Q701" i="3"/>
  <c r="P701" i="3"/>
  <c r="O701" i="3"/>
  <c r="M701" i="3"/>
  <c r="L701" i="3"/>
  <c r="K701" i="3"/>
  <c r="I701" i="3"/>
  <c r="H701" i="3"/>
  <c r="G701" i="3"/>
  <c r="E701" i="3"/>
  <c r="D701" i="3"/>
  <c r="C701" i="3"/>
  <c r="U700" i="3"/>
  <c r="T700" i="3"/>
  <c r="S700" i="3"/>
  <c r="Q700" i="3"/>
  <c r="P700" i="3"/>
  <c r="O700" i="3"/>
  <c r="M700" i="3"/>
  <c r="L700" i="3"/>
  <c r="K700" i="3"/>
  <c r="I700" i="3"/>
  <c r="H700" i="3"/>
  <c r="G700" i="3"/>
  <c r="E700" i="3"/>
  <c r="D700" i="3"/>
  <c r="C700" i="3"/>
  <c r="U699" i="3"/>
  <c r="T699" i="3"/>
  <c r="S699" i="3"/>
  <c r="Q699" i="3"/>
  <c r="P699" i="3"/>
  <c r="O699" i="3"/>
  <c r="M699" i="3"/>
  <c r="L699" i="3"/>
  <c r="K699" i="3"/>
  <c r="I699" i="3"/>
  <c r="H699" i="3"/>
  <c r="G699" i="3"/>
  <c r="E699" i="3"/>
  <c r="D699" i="3"/>
  <c r="C699" i="3"/>
  <c r="U698" i="3"/>
  <c r="T698" i="3"/>
  <c r="S698" i="3"/>
  <c r="Q698" i="3"/>
  <c r="P698" i="3"/>
  <c r="O698" i="3"/>
  <c r="M698" i="3"/>
  <c r="L698" i="3"/>
  <c r="K698" i="3"/>
  <c r="I698" i="3"/>
  <c r="H698" i="3"/>
  <c r="G698" i="3"/>
  <c r="E698" i="3"/>
  <c r="D698" i="3"/>
  <c r="C698" i="3"/>
  <c r="U697" i="3"/>
  <c r="T697" i="3"/>
  <c r="S697" i="3"/>
  <c r="Q697" i="3"/>
  <c r="P697" i="3"/>
  <c r="O697" i="3"/>
  <c r="M697" i="3"/>
  <c r="L697" i="3"/>
  <c r="K697" i="3"/>
  <c r="I697" i="3"/>
  <c r="H697" i="3"/>
  <c r="G697" i="3"/>
  <c r="E697" i="3"/>
  <c r="D697" i="3"/>
  <c r="C697" i="3"/>
  <c r="U696" i="3"/>
  <c r="T696" i="3"/>
  <c r="S696" i="3"/>
  <c r="Q696" i="3"/>
  <c r="P696" i="3"/>
  <c r="O696" i="3"/>
  <c r="M696" i="3"/>
  <c r="L696" i="3"/>
  <c r="K696" i="3"/>
  <c r="I696" i="3"/>
  <c r="H696" i="3"/>
  <c r="G696" i="3"/>
  <c r="E696" i="3"/>
  <c r="D696" i="3"/>
  <c r="C696" i="3"/>
  <c r="U695" i="3"/>
  <c r="T695" i="3"/>
  <c r="S695" i="3"/>
  <c r="Q695" i="3"/>
  <c r="P695" i="3"/>
  <c r="O695" i="3"/>
  <c r="M695" i="3"/>
  <c r="L695" i="3"/>
  <c r="K695" i="3"/>
  <c r="I695" i="3"/>
  <c r="H695" i="3"/>
  <c r="G695" i="3"/>
  <c r="E695" i="3"/>
  <c r="D695" i="3"/>
  <c r="C695" i="3"/>
  <c r="U694" i="3"/>
  <c r="T694" i="3"/>
  <c r="S694" i="3"/>
  <c r="Q694" i="3"/>
  <c r="P694" i="3"/>
  <c r="O694" i="3"/>
  <c r="M694" i="3"/>
  <c r="L694" i="3"/>
  <c r="K694" i="3"/>
  <c r="I694" i="3"/>
  <c r="H694" i="3"/>
  <c r="G694" i="3"/>
  <c r="E694" i="3"/>
  <c r="D694" i="3"/>
  <c r="C694" i="3"/>
  <c r="U693" i="3"/>
  <c r="T693" i="3"/>
  <c r="S693" i="3"/>
  <c r="Q693" i="3"/>
  <c r="P693" i="3"/>
  <c r="O693" i="3"/>
  <c r="M693" i="3"/>
  <c r="L693" i="3"/>
  <c r="K693" i="3"/>
  <c r="I693" i="3"/>
  <c r="H693" i="3"/>
  <c r="G693" i="3"/>
  <c r="E693" i="3"/>
  <c r="D693" i="3"/>
  <c r="C693" i="3"/>
  <c r="U692" i="3"/>
  <c r="T692" i="3"/>
  <c r="S692" i="3"/>
  <c r="Q692" i="3"/>
  <c r="P692" i="3"/>
  <c r="O692" i="3"/>
  <c r="M692" i="3"/>
  <c r="L692" i="3"/>
  <c r="K692" i="3"/>
  <c r="I692" i="3"/>
  <c r="H692" i="3"/>
  <c r="E692" i="3"/>
  <c r="D692" i="3"/>
  <c r="C692" i="3"/>
  <c r="U691" i="3"/>
  <c r="T691" i="3"/>
  <c r="S691" i="3"/>
  <c r="Q691" i="3"/>
  <c r="P691" i="3"/>
  <c r="O691" i="3"/>
  <c r="M691" i="3"/>
  <c r="L691" i="3"/>
  <c r="K691" i="3"/>
  <c r="I691" i="3"/>
  <c r="H691" i="3"/>
  <c r="G691" i="3"/>
  <c r="E691" i="3"/>
  <c r="D691" i="3"/>
  <c r="C691" i="3"/>
  <c r="U690" i="3"/>
  <c r="T690" i="3"/>
  <c r="S690" i="3"/>
  <c r="Q690" i="3"/>
  <c r="P690" i="3"/>
  <c r="O690" i="3"/>
  <c r="M690" i="3"/>
  <c r="L690" i="3"/>
  <c r="K690" i="3"/>
  <c r="I690" i="3"/>
  <c r="H690" i="3"/>
  <c r="G690" i="3"/>
  <c r="E690" i="3"/>
  <c r="D690" i="3"/>
  <c r="C690" i="3"/>
  <c r="U689" i="3"/>
  <c r="T689" i="3"/>
  <c r="S689" i="3"/>
  <c r="Q689" i="3"/>
  <c r="P689" i="3"/>
  <c r="O689" i="3"/>
  <c r="M689" i="3"/>
  <c r="L689" i="3"/>
  <c r="K689" i="3"/>
  <c r="I689" i="3"/>
  <c r="H689" i="3"/>
  <c r="G689" i="3"/>
  <c r="E689" i="3"/>
  <c r="D689" i="3"/>
  <c r="C689" i="3"/>
  <c r="U688" i="3"/>
  <c r="T688" i="3"/>
  <c r="S688" i="3"/>
  <c r="Q688" i="3"/>
  <c r="P688" i="3"/>
  <c r="O688" i="3"/>
  <c r="M688" i="3"/>
  <c r="L688" i="3"/>
  <c r="K688" i="3"/>
  <c r="I688" i="3"/>
  <c r="H688" i="3"/>
  <c r="G688" i="3"/>
  <c r="E688" i="3"/>
  <c r="D688" i="3"/>
  <c r="C688" i="3"/>
  <c r="U687" i="3"/>
  <c r="T687" i="3"/>
  <c r="S687" i="3"/>
  <c r="Q687" i="3"/>
  <c r="P687" i="3"/>
  <c r="O687" i="3"/>
  <c r="M687" i="3"/>
  <c r="L687" i="3"/>
  <c r="K687" i="3"/>
  <c r="I687" i="3"/>
  <c r="H687" i="3"/>
  <c r="G687" i="3"/>
  <c r="E687" i="3"/>
  <c r="D687" i="3"/>
  <c r="C687" i="3"/>
  <c r="U686" i="3"/>
  <c r="T686" i="3"/>
  <c r="S686" i="3"/>
  <c r="Q686" i="3"/>
  <c r="P686" i="3"/>
  <c r="O686" i="3"/>
  <c r="M686" i="3"/>
  <c r="L686" i="3"/>
  <c r="K686" i="3"/>
  <c r="I686" i="3"/>
  <c r="H686" i="3"/>
  <c r="G686" i="3"/>
  <c r="E686" i="3"/>
  <c r="D686" i="3"/>
  <c r="C686" i="3"/>
  <c r="U685" i="3"/>
  <c r="T685" i="3"/>
  <c r="S685" i="3"/>
  <c r="Q685" i="3"/>
  <c r="P685" i="3"/>
  <c r="O685" i="3"/>
  <c r="M685" i="3"/>
  <c r="L685" i="3"/>
  <c r="K685" i="3"/>
  <c r="I685" i="3"/>
  <c r="H685" i="3"/>
  <c r="G685" i="3"/>
  <c r="E685" i="3"/>
  <c r="D685" i="3"/>
  <c r="C685" i="3"/>
  <c r="U684" i="3"/>
  <c r="T684" i="3"/>
  <c r="S684" i="3"/>
  <c r="Q684" i="3"/>
  <c r="P684" i="3"/>
  <c r="O684" i="3"/>
  <c r="M684" i="3"/>
  <c r="L684" i="3"/>
  <c r="K684" i="3"/>
  <c r="I684" i="3"/>
  <c r="H684" i="3"/>
  <c r="G684" i="3"/>
  <c r="E684" i="3"/>
  <c r="D684" i="3"/>
  <c r="C684" i="3"/>
  <c r="U683" i="3"/>
  <c r="T683" i="3"/>
  <c r="S683" i="3"/>
  <c r="Q683" i="3"/>
  <c r="P683" i="3"/>
  <c r="O683" i="3"/>
  <c r="M683" i="3"/>
  <c r="L683" i="3"/>
  <c r="K683" i="3"/>
  <c r="I683" i="3"/>
  <c r="H683" i="3"/>
  <c r="G683" i="3"/>
  <c r="E683" i="3"/>
  <c r="D683" i="3"/>
  <c r="C683" i="3"/>
  <c r="U682" i="3"/>
  <c r="T682" i="3"/>
  <c r="S682" i="3"/>
  <c r="Q682" i="3"/>
  <c r="P682" i="3"/>
  <c r="O682" i="3"/>
  <c r="M682" i="3"/>
  <c r="L682" i="3"/>
  <c r="K682" i="3"/>
  <c r="I682" i="3"/>
  <c r="H682" i="3"/>
  <c r="G682" i="3"/>
  <c r="E682" i="3"/>
  <c r="D682" i="3"/>
  <c r="C682" i="3"/>
  <c r="U681" i="3"/>
  <c r="T681" i="3"/>
  <c r="S681" i="3"/>
  <c r="Q681" i="3"/>
  <c r="P681" i="3"/>
  <c r="O681" i="3"/>
  <c r="M681" i="3"/>
  <c r="L681" i="3"/>
  <c r="K681" i="3"/>
  <c r="I681" i="3"/>
  <c r="H681" i="3"/>
  <c r="G681" i="3"/>
  <c r="E681" i="3"/>
  <c r="D681" i="3"/>
  <c r="C681" i="3"/>
  <c r="U680" i="3"/>
  <c r="T680" i="3"/>
  <c r="S680" i="3"/>
  <c r="Q680" i="3"/>
  <c r="P680" i="3"/>
  <c r="O680" i="3"/>
  <c r="M680" i="3"/>
  <c r="L680" i="3"/>
  <c r="K680" i="3"/>
  <c r="I680" i="3"/>
  <c r="H680" i="3"/>
  <c r="G680" i="3"/>
  <c r="E680" i="3"/>
  <c r="D680" i="3"/>
  <c r="C680" i="3"/>
  <c r="U679" i="3"/>
  <c r="T679" i="3"/>
  <c r="S679" i="3"/>
  <c r="Q679" i="3"/>
  <c r="P679" i="3"/>
  <c r="O679" i="3"/>
  <c r="M679" i="3"/>
  <c r="L679" i="3"/>
  <c r="K679" i="3"/>
  <c r="I679" i="3"/>
  <c r="H679" i="3"/>
  <c r="G679" i="3"/>
  <c r="E679" i="3"/>
  <c r="D679" i="3"/>
  <c r="C679" i="3"/>
  <c r="U678" i="3"/>
  <c r="T678" i="3"/>
  <c r="S678" i="3"/>
  <c r="Q678" i="3"/>
  <c r="P678" i="3"/>
  <c r="O678" i="3"/>
  <c r="M678" i="3"/>
  <c r="L678" i="3"/>
  <c r="K678" i="3"/>
  <c r="I678" i="3"/>
  <c r="H678" i="3"/>
  <c r="G678" i="3"/>
  <c r="E678" i="3"/>
  <c r="D678" i="3"/>
  <c r="C678" i="3"/>
  <c r="U677" i="3"/>
  <c r="T677" i="3"/>
  <c r="S677" i="3"/>
  <c r="Q677" i="3"/>
  <c r="P677" i="3"/>
  <c r="O677" i="3"/>
  <c r="M677" i="3"/>
  <c r="L677" i="3"/>
  <c r="K677" i="3"/>
  <c r="I677" i="3"/>
  <c r="H677" i="3"/>
  <c r="G677" i="3"/>
  <c r="E677" i="3"/>
  <c r="D677" i="3"/>
  <c r="C677" i="3"/>
  <c r="U676" i="3"/>
  <c r="T676" i="3"/>
  <c r="S676" i="3"/>
  <c r="Q676" i="3"/>
  <c r="P676" i="3"/>
  <c r="O676" i="3"/>
  <c r="M676" i="3"/>
  <c r="L676" i="3"/>
  <c r="K676" i="3"/>
  <c r="I676" i="3"/>
  <c r="H676" i="3"/>
  <c r="G676" i="3"/>
  <c r="E676" i="3"/>
  <c r="D676" i="3"/>
  <c r="C676" i="3"/>
  <c r="U675" i="3"/>
  <c r="T675" i="3"/>
  <c r="S675" i="3"/>
  <c r="Q675" i="3"/>
  <c r="P675" i="3"/>
  <c r="O675" i="3"/>
  <c r="M675" i="3"/>
  <c r="L675" i="3"/>
  <c r="K675" i="3"/>
  <c r="I675" i="3"/>
  <c r="H675" i="3"/>
  <c r="G675" i="3"/>
  <c r="E675" i="3"/>
  <c r="D675" i="3"/>
  <c r="U674" i="3"/>
  <c r="T674" i="3"/>
  <c r="S674" i="3"/>
  <c r="Q674" i="3"/>
  <c r="P674" i="3"/>
  <c r="O674" i="3"/>
  <c r="M674" i="3"/>
  <c r="L674" i="3"/>
  <c r="K674" i="3"/>
  <c r="I674" i="3"/>
  <c r="H674" i="3"/>
  <c r="G674" i="3"/>
  <c r="E674" i="3"/>
  <c r="D674" i="3"/>
  <c r="C674" i="3"/>
  <c r="U673" i="3"/>
  <c r="T673" i="3"/>
  <c r="S673" i="3"/>
  <c r="Q673" i="3"/>
  <c r="P673" i="3"/>
  <c r="O673" i="3"/>
  <c r="M673" i="3"/>
  <c r="L673" i="3"/>
  <c r="K673" i="3"/>
  <c r="I673" i="3"/>
  <c r="H673" i="3"/>
  <c r="G673" i="3"/>
  <c r="E673" i="3"/>
  <c r="D673" i="3"/>
  <c r="C673" i="3"/>
  <c r="U672" i="3"/>
  <c r="T672" i="3"/>
  <c r="S672" i="3"/>
  <c r="Q672" i="3"/>
  <c r="P672" i="3"/>
  <c r="O672" i="3"/>
  <c r="M672" i="3"/>
  <c r="L672" i="3"/>
  <c r="K672" i="3"/>
  <c r="I672" i="3"/>
  <c r="H672" i="3"/>
  <c r="G672" i="3"/>
  <c r="E672" i="3"/>
  <c r="D672" i="3"/>
  <c r="C672" i="3"/>
  <c r="U671" i="3"/>
  <c r="T671" i="3"/>
  <c r="S671" i="3"/>
  <c r="Q671" i="3"/>
  <c r="P671" i="3"/>
  <c r="O671" i="3"/>
  <c r="M671" i="3"/>
  <c r="L671" i="3"/>
  <c r="K671" i="3"/>
  <c r="I671" i="3"/>
  <c r="H671" i="3"/>
  <c r="G671" i="3"/>
  <c r="E671" i="3"/>
  <c r="D671" i="3"/>
  <c r="C671" i="3"/>
  <c r="U670" i="3"/>
  <c r="T670" i="3"/>
  <c r="S670" i="3"/>
  <c r="Q670" i="3"/>
  <c r="P670" i="3"/>
  <c r="O670" i="3"/>
  <c r="M670" i="3"/>
  <c r="L670" i="3"/>
  <c r="K670" i="3"/>
  <c r="I670" i="3"/>
  <c r="H670" i="3"/>
  <c r="E670" i="3"/>
  <c r="D670" i="3"/>
  <c r="C670" i="3"/>
  <c r="U669" i="3"/>
  <c r="T669" i="3"/>
  <c r="S669" i="3"/>
  <c r="Q669" i="3"/>
  <c r="P669" i="3"/>
  <c r="O669" i="3"/>
  <c r="M669" i="3"/>
  <c r="L669" i="3"/>
  <c r="K669" i="3"/>
  <c r="I669" i="3"/>
  <c r="H669" i="3"/>
  <c r="G669" i="3"/>
  <c r="E669" i="3"/>
  <c r="D669" i="3"/>
  <c r="C669" i="3"/>
  <c r="U668" i="3"/>
  <c r="T668" i="3"/>
  <c r="S668" i="3"/>
  <c r="Q668" i="3"/>
  <c r="P668" i="3"/>
  <c r="O668" i="3"/>
  <c r="M668" i="3"/>
  <c r="L668" i="3"/>
  <c r="K668" i="3"/>
  <c r="I668" i="3"/>
  <c r="H668" i="3"/>
  <c r="G668" i="3"/>
  <c r="E668" i="3"/>
  <c r="D668" i="3"/>
  <c r="C668" i="3"/>
  <c r="U667" i="3"/>
  <c r="T667" i="3"/>
  <c r="S667" i="3"/>
  <c r="Q667" i="3"/>
  <c r="P667" i="3"/>
  <c r="O667" i="3"/>
  <c r="M667" i="3"/>
  <c r="L667" i="3"/>
  <c r="K667" i="3"/>
  <c r="I667" i="3"/>
  <c r="H667" i="3"/>
  <c r="G667" i="3"/>
  <c r="E667" i="3"/>
  <c r="D667" i="3"/>
  <c r="C667" i="3"/>
  <c r="U666" i="3"/>
  <c r="T666" i="3"/>
  <c r="S666" i="3"/>
  <c r="Q666" i="3"/>
  <c r="P666" i="3"/>
  <c r="O666" i="3"/>
  <c r="M666" i="3"/>
  <c r="L666" i="3"/>
  <c r="K666" i="3"/>
  <c r="I666" i="3"/>
  <c r="H666" i="3"/>
  <c r="G666" i="3"/>
  <c r="E666" i="3"/>
  <c r="D666" i="3"/>
  <c r="C666" i="3"/>
  <c r="U665" i="3"/>
  <c r="T665" i="3"/>
  <c r="S665" i="3"/>
  <c r="Q665" i="3"/>
  <c r="P665" i="3"/>
  <c r="O665" i="3"/>
  <c r="M665" i="3"/>
  <c r="L665" i="3"/>
  <c r="K665" i="3"/>
  <c r="I665" i="3"/>
  <c r="H665" i="3"/>
  <c r="G665" i="3"/>
  <c r="E665" i="3"/>
  <c r="D665" i="3"/>
  <c r="C665" i="3"/>
  <c r="U664" i="3"/>
  <c r="T664" i="3"/>
  <c r="S664" i="3"/>
  <c r="Q664" i="3"/>
  <c r="P664" i="3"/>
  <c r="O664" i="3"/>
  <c r="M664" i="3"/>
  <c r="L664" i="3"/>
  <c r="K664" i="3"/>
  <c r="I664" i="3"/>
  <c r="H664" i="3"/>
  <c r="G664" i="3"/>
  <c r="E664" i="3"/>
  <c r="D664" i="3"/>
  <c r="C664" i="3"/>
  <c r="U663" i="3"/>
  <c r="T663" i="3"/>
  <c r="S663" i="3"/>
  <c r="Q663" i="3"/>
  <c r="P663" i="3"/>
  <c r="O663" i="3"/>
  <c r="M663" i="3"/>
  <c r="L663" i="3"/>
  <c r="K663" i="3"/>
  <c r="I663" i="3"/>
  <c r="H663" i="3"/>
  <c r="G663" i="3"/>
  <c r="E663" i="3"/>
  <c r="D663" i="3"/>
  <c r="C663" i="3"/>
  <c r="U662" i="3"/>
  <c r="T662" i="3"/>
  <c r="S662" i="3"/>
  <c r="Q662" i="3"/>
  <c r="P662" i="3"/>
  <c r="O662" i="3"/>
  <c r="M662" i="3"/>
  <c r="L662" i="3"/>
  <c r="K662" i="3"/>
  <c r="I662" i="3"/>
  <c r="H662" i="3"/>
  <c r="G662" i="3"/>
  <c r="E662" i="3"/>
  <c r="D662" i="3"/>
  <c r="C662" i="3"/>
  <c r="U661" i="3"/>
  <c r="T661" i="3"/>
  <c r="S661" i="3"/>
  <c r="Q661" i="3"/>
  <c r="P661" i="3"/>
  <c r="O661" i="3"/>
  <c r="M661" i="3"/>
  <c r="L661" i="3"/>
  <c r="K661" i="3"/>
  <c r="I661" i="3"/>
  <c r="H661" i="3"/>
  <c r="G661" i="3"/>
  <c r="E661" i="3"/>
  <c r="D661" i="3"/>
  <c r="C661" i="3"/>
  <c r="U660" i="3"/>
  <c r="T660" i="3"/>
  <c r="S660" i="3"/>
  <c r="Q660" i="3"/>
  <c r="P660" i="3"/>
  <c r="O660" i="3"/>
  <c r="M660" i="3"/>
  <c r="L660" i="3"/>
  <c r="K660" i="3"/>
  <c r="I660" i="3"/>
  <c r="H660" i="3"/>
  <c r="G660" i="3"/>
  <c r="E660" i="3"/>
  <c r="D660" i="3"/>
  <c r="C660" i="3"/>
  <c r="U659" i="3"/>
  <c r="T659" i="3"/>
  <c r="S659" i="3"/>
  <c r="Q659" i="3"/>
  <c r="P659" i="3"/>
  <c r="O659" i="3"/>
  <c r="M659" i="3"/>
  <c r="L659" i="3"/>
  <c r="K659" i="3"/>
  <c r="I659" i="3"/>
  <c r="H659" i="3"/>
  <c r="G659" i="3"/>
  <c r="E659" i="3"/>
  <c r="D659" i="3"/>
  <c r="C659" i="3"/>
  <c r="U658" i="3"/>
  <c r="T658" i="3"/>
  <c r="S658" i="3"/>
  <c r="Q658" i="3"/>
  <c r="P658" i="3"/>
  <c r="O658" i="3"/>
  <c r="M658" i="3"/>
  <c r="L658" i="3"/>
  <c r="K658" i="3"/>
  <c r="I658" i="3"/>
  <c r="H658" i="3"/>
  <c r="G658" i="3"/>
  <c r="E658" i="3"/>
  <c r="D658" i="3"/>
  <c r="C658" i="3"/>
  <c r="U657" i="3"/>
  <c r="T657" i="3"/>
  <c r="S657" i="3"/>
  <c r="Q657" i="3"/>
  <c r="P657" i="3"/>
  <c r="O657" i="3"/>
  <c r="M657" i="3"/>
  <c r="L657" i="3"/>
  <c r="K657" i="3"/>
  <c r="I657" i="3"/>
  <c r="H657" i="3"/>
  <c r="G657" i="3"/>
  <c r="E657" i="3"/>
  <c r="D657" i="3"/>
  <c r="C657" i="3"/>
  <c r="U656" i="3"/>
  <c r="T656" i="3"/>
  <c r="S656" i="3"/>
  <c r="Q656" i="3"/>
  <c r="P656" i="3"/>
  <c r="O656" i="3"/>
  <c r="M656" i="3"/>
  <c r="L656" i="3"/>
  <c r="K656" i="3"/>
  <c r="I656" i="3"/>
  <c r="H656" i="3"/>
  <c r="G656" i="3"/>
  <c r="E656" i="3"/>
  <c r="D656" i="3"/>
  <c r="C656" i="3"/>
  <c r="U655" i="3"/>
  <c r="T655" i="3"/>
  <c r="S655" i="3"/>
  <c r="Q655" i="3"/>
  <c r="P655" i="3"/>
  <c r="O655" i="3"/>
  <c r="M655" i="3"/>
  <c r="L655" i="3"/>
  <c r="K655" i="3"/>
  <c r="I655" i="3"/>
  <c r="H655" i="3"/>
  <c r="G655" i="3"/>
  <c r="E655" i="3"/>
  <c r="D655" i="3"/>
  <c r="C655" i="3"/>
  <c r="U654" i="3"/>
  <c r="T654" i="3"/>
  <c r="S654" i="3"/>
  <c r="Q654" i="3"/>
  <c r="P654" i="3"/>
  <c r="O654" i="3"/>
  <c r="M654" i="3"/>
  <c r="L654" i="3"/>
  <c r="K654" i="3"/>
  <c r="I654" i="3"/>
  <c r="H654" i="3"/>
  <c r="G654" i="3"/>
  <c r="E654" i="3"/>
  <c r="D654" i="3"/>
  <c r="C654" i="3"/>
  <c r="U653" i="3"/>
  <c r="T653" i="3"/>
  <c r="S653" i="3"/>
  <c r="Q653" i="3"/>
  <c r="P653" i="3"/>
  <c r="O653" i="3"/>
  <c r="M653" i="3"/>
  <c r="L653" i="3"/>
  <c r="K653" i="3"/>
  <c r="I653" i="3"/>
  <c r="H653" i="3"/>
  <c r="G653" i="3"/>
  <c r="E653" i="3"/>
  <c r="D653" i="3"/>
  <c r="C653" i="3"/>
  <c r="U652" i="3"/>
  <c r="T652" i="3"/>
  <c r="S652" i="3"/>
  <c r="Q652" i="3"/>
  <c r="P652" i="3"/>
  <c r="O652" i="3"/>
  <c r="M652" i="3"/>
  <c r="L652" i="3"/>
  <c r="K652" i="3"/>
  <c r="I652" i="3"/>
  <c r="H652" i="3"/>
  <c r="G652" i="3"/>
  <c r="E652" i="3"/>
  <c r="D652" i="3"/>
  <c r="C652" i="3"/>
  <c r="U651" i="3"/>
  <c r="T651" i="3"/>
  <c r="S651" i="3"/>
  <c r="Q651" i="3"/>
  <c r="P651" i="3"/>
  <c r="O651" i="3"/>
  <c r="M651" i="3"/>
  <c r="L651" i="3"/>
  <c r="K651" i="3"/>
  <c r="I651" i="3"/>
  <c r="H651" i="3"/>
  <c r="G651" i="3"/>
  <c r="E651" i="3"/>
  <c r="D651" i="3"/>
  <c r="C651" i="3"/>
  <c r="U650" i="3"/>
  <c r="T650" i="3"/>
  <c r="S650" i="3"/>
  <c r="Q650" i="3"/>
  <c r="P650" i="3"/>
  <c r="O650" i="3"/>
  <c r="M650" i="3"/>
  <c r="L650" i="3"/>
  <c r="K650" i="3"/>
  <c r="I650" i="3"/>
  <c r="H650" i="3"/>
  <c r="G650" i="3"/>
  <c r="E650" i="3"/>
  <c r="D650" i="3"/>
  <c r="C650" i="3"/>
  <c r="U649" i="3"/>
  <c r="T649" i="3"/>
  <c r="S649" i="3"/>
  <c r="Q649" i="3"/>
  <c r="P649" i="3"/>
  <c r="O649" i="3"/>
  <c r="M649" i="3"/>
  <c r="L649" i="3"/>
  <c r="K649" i="3"/>
  <c r="I649" i="3"/>
  <c r="H649" i="3"/>
  <c r="G649" i="3"/>
  <c r="E649" i="3"/>
  <c r="D649" i="3"/>
  <c r="C649" i="3"/>
  <c r="U648" i="3"/>
  <c r="T648" i="3"/>
  <c r="S648" i="3"/>
  <c r="Q648" i="3"/>
  <c r="P648" i="3"/>
  <c r="O648" i="3"/>
  <c r="M648" i="3"/>
  <c r="L648" i="3"/>
  <c r="K648" i="3"/>
  <c r="I648" i="3"/>
  <c r="H648" i="3"/>
  <c r="G648" i="3"/>
  <c r="E648" i="3"/>
  <c r="D648" i="3"/>
  <c r="C648" i="3"/>
  <c r="U647" i="3"/>
  <c r="T647" i="3"/>
  <c r="S647" i="3"/>
  <c r="Q647" i="3"/>
  <c r="P647" i="3"/>
  <c r="O647" i="3"/>
  <c r="M647" i="3"/>
  <c r="L647" i="3"/>
  <c r="K647" i="3"/>
  <c r="I647" i="3"/>
  <c r="H647" i="3"/>
  <c r="G647" i="3"/>
  <c r="E647" i="3"/>
  <c r="D647" i="3"/>
  <c r="C647" i="3"/>
  <c r="U646" i="3"/>
  <c r="T646" i="3"/>
  <c r="S646" i="3"/>
  <c r="Q646" i="3"/>
  <c r="P646" i="3"/>
  <c r="O646" i="3"/>
  <c r="M646" i="3"/>
  <c r="L646" i="3"/>
  <c r="K646" i="3"/>
  <c r="I646" i="3"/>
  <c r="H646" i="3"/>
  <c r="G646" i="3"/>
  <c r="E646" i="3"/>
  <c r="D646" i="3"/>
  <c r="C646" i="3"/>
  <c r="U645" i="3"/>
  <c r="T645" i="3"/>
  <c r="S645" i="3"/>
  <c r="Q645" i="3"/>
  <c r="P645" i="3"/>
  <c r="O645" i="3"/>
  <c r="M645" i="3"/>
  <c r="L645" i="3"/>
  <c r="K645" i="3"/>
  <c r="I645" i="3"/>
  <c r="H645" i="3"/>
  <c r="G645" i="3"/>
  <c r="E645" i="3"/>
  <c r="D645" i="3"/>
  <c r="C645" i="3"/>
  <c r="U644" i="3"/>
  <c r="T644" i="3"/>
  <c r="S644" i="3"/>
  <c r="Q644" i="3"/>
  <c r="P644" i="3"/>
  <c r="O644" i="3"/>
  <c r="M644" i="3"/>
  <c r="L644" i="3"/>
  <c r="K644" i="3"/>
  <c r="I644" i="3"/>
  <c r="H644" i="3"/>
  <c r="G644" i="3"/>
  <c r="E644" i="3"/>
  <c r="D644" i="3"/>
  <c r="C644" i="3"/>
  <c r="U643" i="3"/>
  <c r="T643" i="3"/>
  <c r="S643" i="3"/>
  <c r="Q643" i="3"/>
  <c r="P643" i="3"/>
  <c r="O643" i="3"/>
  <c r="M643" i="3"/>
  <c r="L643" i="3"/>
  <c r="K643" i="3"/>
  <c r="I643" i="3"/>
  <c r="H643" i="3"/>
  <c r="G643" i="3"/>
  <c r="E643" i="3"/>
  <c r="D643" i="3"/>
  <c r="C643" i="3"/>
  <c r="U642" i="3"/>
  <c r="T642" i="3"/>
  <c r="S642" i="3"/>
  <c r="Q642" i="3"/>
  <c r="P642" i="3"/>
  <c r="O642" i="3"/>
  <c r="M642" i="3"/>
  <c r="L642" i="3"/>
  <c r="K642" i="3"/>
  <c r="I642" i="3"/>
  <c r="H642" i="3"/>
  <c r="G642" i="3"/>
  <c r="E642" i="3"/>
  <c r="D642" i="3"/>
  <c r="C642" i="3"/>
  <c r="U641" i="3"/>
  <c r="T641" i="3"/>
  <c r="S641" i="3"/>
  <c r="Q641" i="3"/>
  <c r="P641" i="3"/>
  <c r="O641" i="3"/>
  <c r="M641" i="3"/>
  <c r="L641" i="3"/>
  <c r="K641" i="3"/>
  <c r="I641" i="3"/>
  <c r="H641" i="3"/>
  <c r="G641" i="3"/>
  <c r="E641" i="3"/>
  <c r="D641" i="3"/>
  <c r="C641" i="3"/>
  <c r="U640" i="3"/>
  <c r="T640" i="3"/>
  <c r="S640" i="3"/>
  <c r="Q640" i="3"/>
  <c r="P640" i="3"/>
  <c r="O640" i="3"/>
  <c r="M640" i="3"/>
  <c r="L640" i="3"/>
  <c r="K640" i="3"/>
  <c r="I640" i="3"/>
  <c r="H640" i="3"/>
  <c r="G640" i="3"/>
  <c r="E640" i="3"/>
  <c r="D640" i="3"/>
  <c r="C640" i="3"/>
  <c r="U639" i="3"/>
  <c r="T639" i="3"/>
  <c r="S639" i="3"/>
  <c r="Q639" i="3"/>
  <c r="P639" i="3"/>
  <c r="O639" i="3"/>
  <c r="M639" i="3"/>
  <c r="L639" i="3"/>
  <c r="K639" i="3"/>
  <c r="I639" i="3"/>
  <c r="H639" i="3"/>
  <c r="G639" i="3"/>
  <c r="E639" i="3"/>
  <c r="D639" i="3"/>
  <c r="C639" i="3"/>
  <c r="U638" i="3"/>
  <c r="T638" i="3"/>
  <c r="S638" i="3"/>
  <c r="Q638" i="3"/>
  <c r="P638" i="3"/>
  <c r="O638" i="3"/>
  <c r="M638" i="3"/>
  <c r="L638" i="3"/>
  <c r="K638" i="3"/>
  <c r="I638" i="3"/>
  <c r="H638" i="3"/>
  <c r="G638" i="3"/>
  <c r="E638" i="3"/>
  <c r="D638" i="3"/>
  <c r="C638" i="3"/>
  <c r="U637" i="3"/>
  <c r="T637" i="3"/>
  <c r="S637" i="3"/>
  <c r="Q637" i="3"/>
  <c r="P637" i="3"/>
  <c r="O637" i="3"/>
  <c r="M637" i="3"/>
  <c r="L637" i="3"/>
  <c r="K637" i="3"/>
  <c r="I637" i="3"/>
  <c r="H637" i="3"/>
  <c r="G637" i="3"/>
  <c r="E637" i="3"/>
  <c r="D637" i="3"/>
  <c r="C637" i="3"/>
  <c r="U636" i="3"/>
  <c r="T636" i="3"/>
  <c r="S636" i="3"/>
  <c r="Q636" i="3"/>
  <c r="P636" i="3"/>
  <c r="O636" i="3"/>
  <c r="M636" i="3"/>
  <c r="L636" i="3"/>
  <c r="K636" i="3"/>
  <c r="I636" i="3"/>
  <c r="H636" i="3"/>
  <c r="G636" i="3"/>
  <c r="E636" i="3"/>
  <c r="D636" i="3"/>
  <c r="C636" i="3"/>
  <c r="U635" i="3"/>
  <c r="T635" i="3"/>
  <c r="S635" i="3"/>
  <c r="Q635" i="3"/>
  <c r="P635" i="3"/>
  <c r="O635" i="3"/>
  <c r="M635" i="3"/>
  <c r="L635" i="3"/>
  <c r="K635" i="3"/>
  <c r="I635" i="3"/>
  <c r="H635" i="3"/>
  <c r="G635" i="3"/>
  <c r="E635" i="3"/>
  <c r="D635" i="3"/>
  <c r="C635" i="3"/>
  <c r="U634" i="3"/>
  <c r="T634" i="3"/>
  <c r="S634" i="3"/>
  <c r="Q634" i="3"/>
  <c r="P634" i="3"/>
  <c r="O634" i="3"/>
  <c r="M634" i="3"/>
  <c r="L634" i="3"/>
  <c r="K634" i="3"/>
  <c r="I634" i="3"/>
  <c r="H634" i="3"/>
  <c r="G634" i="3"/>
  <c r="E634" i="3"/>
  <c r="D634" i="3"/>
  <c r="C634" i="3"/>
  <c r="U633" i="3"/>
  <c r="T633" i="3"/>
  <c r="S633" i="3"/>
  <c r="Q633" i="3"/>
  <c r="P633" i="3"/>
  <c r="O633" i="3"/>
  <c r="M633" i="3"/>
  <c r="L633" i="3"/>
  <c r="K633" i="3"/>
  <c r="I633" i="3"/>
  <c r="H633" i="3"/>
  <c r="G633" i="3"/>
  <c r="E633" i="3"/>
  <c r="D633" i="3"/>
  <c r="C633" i="3"/>
  <c r="U632" i="3"/>
  <c r="T632" i="3"/>
  <c r="S632" i="3"/>
  <c r="Q632" i="3"/>
  <c r="P632" i="3"/>
  <c r="O632" i="3"/>
  <c r="M632" i="3"/>
  <c r="L632" i="3"/>
  <c r="K632" i="3"/>
  <c r="I632" i="3"/>
  <c r="H632" i="3"/>
  <c r="G632" i="3"/>
  <c r="E632" i="3"/>
  <c r="D632" i="3"/>
  <c r="C632" i="3"/>
  <c r="U631" i="3"/>
  <c r="T631" i="3"/>
  <c r="S631" i="3"/>
  <c r="Q631" i="3"/>
  <c r="P631" i="3"/>
  <c r="O631" i="3"/>
  <c r="M631" i="3"/>
  <c r="L631" i="3"/>
  <c r="K631" i="3"/>
  <c r="I631" i="3"/>
  <c r="H631" i="3"/>
  <c r="G631" i="3"/>
  <c r="E631" i="3"/>
  <c r="D631" i="3"/>
  <c r="C631" i="3"/>
  <c r="U630" i="3"/>
  <c r="T630" i="3"/>
  <c r="S630" i="3"/>
  <c r="Q630" i="3"/>
  <c r="P630" i="3"/>
  <c r="O630" i="3"/>
  <c r="M630" i="3"/>
  <c r="L630" i="3"/>
  <c r="K630" i="3"/>
  <c r="I630" i="3"/>
  <c r="H630" i="3"/>
  <c r="G630" i="3"/>
  <c r="E630" i="3"/>
  <c r="D630" i="3"/>
  <c r="C630" i="3"/>
  <c r="U629" i="3"/>
  <c r="T629" i="3"/>
  <c r="S629" i="3"/>
  <c r="Q629" i="3"/>
  <c r="P629" i="3"/>
  <c r="O629" i="3"/>
  <c r="M629" i="3"/>
  <c r="L629" i="3"/>
  <c r="K629" i="3"/>
  <c r="I629" i="3"/>
  <c r="H629" i="3"/>
  <c r="G629" i="3"/>
  <c r="E629" i="3"/>
  <c r="D629" i="3"/>
  <c r="C629" i="3"/>
  <c r="U628" i="3"/>
  <c r="T628" i="3"/>
  <c r="S628" i="3"/>
  <c r="Q628" i="3"/>
  <c r="P628" i="3"/>
  <c r="O628" i="3"/>
  <c r="M628" i="3"/>
  <c r="L628" i="3"/>
  <c r="K628" i="3"/>
  <c r="I628" i="3"/>
  <c r="H628" i="3"/>
  <c r="G628" i="3"/>
  <c r="E628" i="3"/>
  <c r="D628" i="3"/>
  <c r="C628" i="3"/>
  <c r="U627" i="3"/>
  <c r="T627" i="3"/>
  <c r="S627" i="3"/>
  <c r="Q627" i="3"/>
  <c r="P627" i="3"/>
  <c r="O627" i="3"/>
  <c r="M627" i="3"/>
  <c r="L627" i="3"/>
  <c r="K627" i="3"/>
  <c r="I627" i="3"/>
  <c r="H627" i="3"/>
  <c r="G627" i="3"/>
  <c r="E627" i="3"/>
  <c r="D627" i="3"/>
  <c r="C627" i="3"/>
  <c r="U626" i="3"/>
  <c r="T626" i="3"/>
  <c r="S626" i="3"/>
  <c r="Q626" i="3"/>
  <c r="P626" i="3"/>
  <c r="O626" i="3"/>
  <c r="M626" i="3"/>
  <c r="L626" i="3"/>
  <c r="K626" i="3"/>
  <c r="I626" i="3"/>
  <c r="H626" i="3"/>
  <c r="G626" i="3"/>
  <c r="E626" i="3"/>
  <c r="D626" i="3"/>
  <c r="C626" i="3"/>
  <c r="U625" i="3"/>
  <c r="T625" i="3"/>
  <c r="S625" i="3"/>
  <c r="Q625" i="3"/>
  <c r="P625" i="3"/>
  <c r="O625" i="3"/>
  <c r="M625" i="3"/>
  <c r="L625" i="3"/>
  <c r="K625" i="3"/>
  <c r="I625" i="3"/>
  <c r="H625" i="3"/>
  <c r="G625" i="3"/>
  <c r="E625" i="3"/>
  <c r="D625" i="3"/>
  <c r="C625" i="3"/>
  <c r="U624" i="3"/>
  <c r="T624" i="3"/>
  <c r="S624" i="3"/>
  <c r="Q624" i="3"/>
  <c r="P624" i="3"/>
  <c r="O624" i="3"/>
  <c r="M624" i="3"/>
  <c r="L624" i="3"/>
  <c r="K624" i="3"/>
  <c r="I624" i="3"/>
  <c r="H624" i="3"/>
  <c r="G624" i="3"/>
  <c r="E624" i="3"/>
  <c r="D624" i="3"/>
  <c r="C624" i="3"/>
  <c r="U623" i="3"/>
  <c r="T623" i="3"/>
  <c r="S623" i="3"/>
  <c r="Q623" i="3"/>
  <c r="P623" i="3"/>
  <c r="O623" i="3"/>
  <c r="M623" i="3"/>
  <c r="L623" i="3"/>
  <c r="K623" i="3"/>
  <c r="I623" i="3"/>
  <c r="H623" i="3"/>
  <c r="G623" i="3"/>
  <c r="E623" i="3"/>
  <c r="D623" i="3"/>
  <c r="U622" i="3"/>
  <c r="T622" i="3"/>
  <c r="S622" i="3"/>
  <c r="Q622" i="3"/>
  <c r="P622" i="3"/>
  <c r="O622" i="3"/>
  <c r="M622" i="3"/>
  <c r="L622" i="3"/>
  <c r="K622" i="3"/>
  <c r="I622" i="3"/>
  <c r="H622" i="3"/>
  <c r="G622" i="3"/>
  <c r="E622" i="3"/>
  <c r="D622" i="3"/>
  <c r="C622" i="3"/>
  <c r="U621" i="3"/>
  <c r="T621" i="3"/>
  <c r="S621" i="3"/>
  <c r="Q621" i="3"/>
  <c r="P621" i="3"/>
  <c r="O621" i="3"/>
  <c r="M621" i="3"/>
  <c r="I621" i="3"/>
  <c r="H621" i="3"/>
  <c r="G621" i="3"/>
  <c r="E621" i="3"/>
  <c r="D621" i="3"/>
  <c r="C621" i="3"/>
  <c r="U620" i="3"/>
  <c r="T620" i="3"/>
  <c r="S620" i="3"/>
  <c r="Q620" i="3"/>
  <c r="P620" i="3"/>
  <c r="O620" i="3"/>
  <c r="M620" i="3"/>
  <c r="L620" i="3"/>
  <c r="K620" i="3"/>
  <c r="I620" i="3"/>
  <c r="H620" i="3"/>
  <c r="G620" i="3"/>
  <c r="E620" i="3"/>
  <c r="D620" i="3"/>
  <c r="C620" i="3"/>
  <c r="U619" i="3"/>
  <c r="T619" i="3"/>
  <c r="S619" i="3"/>
  <c r="Q619" i="3"/>
  <c r="P619" i="3"/>
  <c r="O619" i="3"/>
  <c r="M619" i="3"/>
  <c r="L619" i="3"/>
  <c r="K619" i="3"/>
  <c r="I619" i="3"/>
  <c r="H619" i="3"/>
  <c r="G619" i="3"/>
  <c r="E619" i="3"/>
  <c r="D619" i="3"/>
  <c r="C619" i="3"/>
  <c r="U618" i="3"/>
  <c r="T618" i="3"/>
  <c r="S618" i="3"/>
  <c r="Q618" i="3"/>
  <c r="P618" i="3"/>
  <c r="O618" i="3"/>
  <c r="M618" i="3"/>
  <c r="L618" i="3"/>
  <c r="K618" i="3"/>
  <c r="I618" i="3"/>
  <c r="H618" i="3"/>
  <c r="G618" i="3"/>
  <c r="E618" i="3"/>
  <c r="D618" i="3"/>
  <c r="C618" i="3"/>
  <c r="U617" i="3"/>
  <c r="T617" i="3"/>
  <c r="S617" i="3"/>
  <c r="Q617" i="3"/>
  <c r="P617" i="3"/>
  <c r="O617" i="3"/>
  <c r="M617" i="3"/>
  <c r="L617" i="3"/>
  <c r="K617" i="3"/>
  <c r="I617" i="3"/>
  <c r="H617" i="3"/>
  <c r="G617" i="3"/>
  <c r="E617" i="3"/>
  <c r="D617" i="3"/>
  <c r="C617" i="3"/>
  <c r="U616" i="3"/>
  <c r="T616" i="3"/>
  <c r="S616" i="3"/>
  <c r="Q616" i="3"/>
  <c r="P616" i="3"/>
  <c r="O616" i="3"/>
  <c r="M616" i="3"/>
  <c r="L616" i="3"/>
  <c r="K616" i="3"/>
  <c r="I616" i="3"/>
  <c r="H616" i="3"/>
  <c r="G616" i="3"/>
  <c r="E616" i="3"/>
  <c r="D616" i="3"/>
  <c r="C616" i="3"/>
  <c r="U615" i="3"/>
  <c r="T615" i="3"/>
  <c r="S615" i="3"/>
  <c r="Q615" i="3"/>
  <c r="P615" i="3"/>
  <c r="O615" i="3"/>
  <c r="M615" i="3"/>
  <c r="L615" i="3"/>
  <c r="K615" i="3"/>
  <c r="I615" i="3"/>
  <c r="H615" i="3"/>
  <c r="G615" i="3"/>
  <c r="E615" i="3"/>
  <c r="D615" i="3"/>
  <c r="C615" i="3"/>
  <c r="U614" i="3"/>
  <c r="T614" i="3"/>
  <c r="S614" i="3"/>
  <c r="Q614" i="3"/>
  <c r="P614" i="3"/>
  <c r="O614" i="3"/>
  <c r="M614" i="3"/>
  <c r="L614" i="3"/>
  <c r="K614" i="3"/>
  <c r="I614" i="3"/>
  <c r="H614" i="3"/>
  <c r="G614" i="3"/>
  <c r="E614" i="3"/>
  <c r="D614" i="3"/>
  <c r="C614" i="3"/>
  <c r="U613" i="3"/>
  <c r="T613" i="3"/>
  <c r="S613" i="3"/>
  <c r="Q613" i="3"/>
  <c r="P613" i="3"/>
  <c r="O613" i="3"/>
  <c r="M613" i="3"/>
  <c r="L613" i="3"/>
  <c r="K613" i="3"/>
  <c r="I613" i="3"/>
  <c r="H613" i="3"/>
  <c r="G613" i="3"/>
  <c r="E613" i="3"/>
  <c r="D613" i="3"/>
  <c r="C613" i="3"/>
  <c r="U612" i="3"/>
  <c r="T612" i="3"/>
  <c r="S612" i="3"/>
  <c r="Q612" i="3"/>
  <c r="P612" i="3"/>
  <c r="O612" i="3"/>
  <c r="M612" i="3"/>
  <c r="L612" i="3"/>
  <c r="K612" i="3"/>
  <c r="I612" i="3"/>
  <c r="H612" i="3"/>
  <c r="G612" i="3"/>
  <c r="E612" i="3"/>
  <c r="D612" i="3"/>
  <c r="C612" i="3"/>
  <c r="U611" i="3"/>
  <c r="T611" i="3"/>
  <c r="S611" i="3"/>
  <c r="Q611" i="3"/>
  <c r="P611" i="3"/>
  <c r="O611" i="3"/>
  <c r="M611" i="3"/>
  <c r="L611" i="3"/>
  <c r="K611" i="3"/>
  <c r="I611" i="3"/>
  <c r="H611" i="3"/>
  <c r="G611" i="3"/>
  <c r="E611" i="3"/>
  <c r="D611" i="3"/>
  <c r="C611" i="3"/>
  <c r="U610" i="3"/>
  <c r="T610" i="3"/>
  <c r="S610" i="3"/>
  <c r="Q610" i="3"/>
  <c r="P610" i="3"/>
  <c r="O610" i="3"/>
  <c r="M610" i="3"/>
  <c r="L610" i="3"/>
  <c r="K610" i="3"/>
  <c r="I610" i="3"/>
  <c r="H610" i="3"/>
  <c r="G610" i="3"/>
  <c r="E610" i="3"/>
  <c r="D610" i="3"/>
  <c r="C610" i="3"/>
  <c r="U609" i="3"/>
  <c r="T609" i="3"/>
  <c r="S609" i="3"/>
  <c r="Q609" i="3"/>
  <c r="P609" i="3"/>
  <c r="O609" i="3"/>
  <c r="M609" i="3"/>
  <c r="L609" i="3"/>
  <c r="K609" i="3"/>
  <c r="I609" i="3"/>
  <c r="H609" i="3"/>
  <c r="G609" i="3"/>
  <c r="E609" i="3"/>
  <c r="D609" i="3"/>
  <c r="C609" i="3"/>
  <c r="U608" i="3"/>
  <c r="T608" i="3"/>
  <c r="S608" i="3"/>
  <c r="Q608" i="3"/>
  <c r="P608" i="3"/>
  <c r="O608" i="3"/>
  <c r="M608" i="3"/>
  <c r="L608" i="3"/>
  <c r="K608" i="3"/>
  <c r="I608" i="3"/>
  <c r="H608" i="3"/>
  <c r="G608" i="3"/>
  <c r="E608" i="3"/>
  <c r="D608" i="3"/>
  <c r="C608" i="3"/>
  <c r="U607" i="3"/>
  <c r="T607" i="3"/>
  <c r="S607" i="3"/>
  <c r="Q607" i="3"/>
  <c r="P607" i="3"/>
  <c r="O607" i="3"/>
  <c r="M607" i="3"/>
  <c r="L607" i="3"/>
  <c r="K607" i="3"/>
  <c r="I607" i="3"/>
  <c r="H607" i="3"/>
  <c r="G607" i="3"/>
  <c r="E607" i="3"/>
  <c r="D607" i="3"/>
  <c r="C607" i="3"/>
  <c r="U606" i="3"/>
  <c r="T606" i="3"/>
  <c r="S606" i="3"/>
  <c r="Q606" i="3"/>
  <c r="P606" i="3"/>
  <c r="O606" i="3"/>
  <c r="M606" i="3"/>
  <c r="L606" i="3"/>
  <c r="K606" i="3"/>
  <c r="I606" i="3"/>
  <c r="H606" i="3"/>
  <c r="G606" i="3"/>
  <c r="E606" i="3"/>
  <c r="D606" i="3"/>
  <c r="C606" i="3"/>
  <c r="U605" i="3"/>
  <c r="T605" i="3"/>
  <c r="S605" i="3"/>
  <c r="Q605" i="3"/>
  <c r="P605" i="3"/>
  <c r="O605" i="3"/>
  <c r="M605" i="3"/>
  <c r="L605" i="3"/>
  <c r="K605" i="3"/>
  <c r="I605" i="3"/>
  <c r="H605" i="3"/>
  <c r="G605" i="3"/>
  <c r="E605" i="3"/>
  <c r="D605" i="3"/>
  <c r="C605" i="3"/>
  <c r="U604" i="3"/>
  <c r="T604" i="3"/>
  <c r="S604" i="3"/>
  <c r="Q604" i="3"/>
  <c r="P604" i="3"/>
  <c r="O604" i="3"/>
  <c r="M604" i="3"/>
  <c r="L604" i="3"/>
  <c r="K604" i="3"/>
  <c r="I604" i="3"/>
  <c r="H604" i="3"/>
  <c r="G604" i="3"/>
  <c r="E604" i="3"/>
  <c r="D604" i="3"/>
  <c r="C604" i="3"/>
  <c r="U603" i="3"/>
  <c r="T603" i="3"/>
  <c r="S603" i="3"/>
  <c r="Q603" i="3"/>
  <c r="P603" i="3"/>
  <c r="O603" i="3"/>
  <c r="M603" i="3"/>
  <c r="L603" i="3"/>
  <c r="K603" i="3"/>
  <c r="I603" i="3"/>
  <c r="H603" i="3"/>
  <c r="G603" i="3"/>
  <c r="E603" i="3"/>
  <c r="D603" i="3"/>
  <c r="C603" i="3"/>
  <c r="U602" i="3"/>
  <c r="T602" i="3"/>
  <c r="S602" i="3"/>
  <c r="Q602" i="3"/>
  <c r="P602" i="3"/>
  <c r="O602" i="3"/>
  <c r="M602" i="3"/>
  <c r="L602" i="3"/>
  <c r="K602" i="3"/>
  <c r="I602" i="3"/>
  <c r="H602" i="3"/>
  <c r="G602" i="3"/>
  <c r="E602" i="3"/>
  <c r="D602" i="3"/>
  <c r="C602" i="3"/>
  <c r="U601" i="3"/>
  <c r="T601" i="3"/>
  <c r="S601" i="3"/>
  <c r="Q601" i="3"/>
  <c r="P601" i="3"/>
  <c r="O601" i="3"/>
  <c r="M601" i="3"/>
  <c r="L601" i="3"/>
  <c r="K601" i="3"/>
  <c r="I601" i="3"/>
  <c r="H601" i="3"/>
  <c r="G601" i="3"/>
  <c r="E601" i="3"/>
  <c r="D601" i="3"/>
  <c r="C601" i="3"/>
  <c r="U600" i="3"/>
  <c r="T600" i="3"/>
  <c r="S600" i="3"/>
  <c r="Q600" i="3"/>
  <c r="P600" i="3"/>
  <c r="O600" i="3"/>
  <c r="M600" i="3"/>
  <c r="L600" i="3"/>
  <c r="K600" i="3"/>
  <c r="I600" i="3"/>
  <c r="H600" i="3"/>
  <c r="G600" i="3"/>
  <c r="E600" i="3"/>
  <c r="D600" i="3"/>
  <c r="C600" i="3"/>
  <c r="U599" i="3"/>
  <c r="T599" i="3"/>
  <c r="S599" i="3"/>
  <c r="Q599" i="3"/>
  <c r="P599" i="3"/>
  <c r="O599" i="3"/>
  <c r="M599" i="3"/>
  <c r="L599" i="3"/>
  <c r="K599" i="3"/>
  <c r="I599" i="3"/>
  <c r="H599" i="3"/>
  <c r="G599" i="3"/>
  <c r="E599" i="3"/>
  <c r="D599" i="3"/>
  <c r="C599" i="3"/>
  <c r="U598" i="3"/>
  <c r="T598" i="3"/>
  <c r="S598" i="3"/>
  <c r="Q598" i="3"/>
  <c r="P598" i="3"/>
  <c r="O598" i="3"/>
  <c r="M598" i="3"/>
  <c r="L598" i="3"/>
  <c r="K598" i="3"/>
  <c r="I598" i="3"/>
  <c r="H598" i="3"/>
  <c r="G598" i="3"/>
  <c r="E598" i="3"/>
  <c r="D598" i="3"/>
  <c r="C598" i="3"/>
  <c r="U597" i="3"/>
  <c r="T597" i="3"/>
  <c r="S597" i="3"/>
  <c r="Q597" i="3"/>
  <c r="P597" i="3"/>
  <c r="O597" i="3"/>
  <c r="M597" i="3"/>
  <c r="L597" i="3"/>
  <c r="K597" i="3"/>
  <c r="I597" i="3"/>
  <c r="H597" i="3"/>
  <c r="G597" i="3"/>
  <c r="E597" i="3"/>
  <c r="D597" i="3"/>
  <c r="C597" i="3"/>
  <c r="U596" i="3"/>
  <c r="T596" i="3"/>
  <c r="S596" i="3"/>
  <c r="Q596" i="3"/>
  <c r="P596" i="3"/>
  <c r="O596" i="3"/>
  <c r="M596" i="3"/>
  <c r="L596" i="3"/>
  <c r="K596" i="3"/>
  <c r="I596" i="3"/>
  <c r="H596" i="3"/>
  <c r="G596" i="3"/>
  <c r="E596" i="3"/>
  <c r="D596" i="3"/>
  <c r="C596" i="3"/>
  <c r="U595" i="3"/>
  <c r="T595" i="3"/>
  <c r="S595" i="3"/>
  <c r="Q595" i="3"/>
  <c r="P595" i="3"/>
  <c r="O595" i="3"/>
  <c r="M595" i="3"/>
  <c r="L595" i="3"/>
  <c r="K595" i="3"/>
  <c r="I595" i="3"/>
  <c r="H595" i="3"/>
  <c r="G595" i="3"/>
  <c r="E595" i="3"/>
  <c r="D595" i="3"/>
  <c r="C595" i="3"/>
  <c r="U594" i="3"/>
  <c r="T594" i="3"/>
  <c r="S594" i="3"/>
  <c r="Q594" i="3"/>
  <c r="P594" i="3"/>
  <c r="O594" i="3"/>
  <c r="M594" i="3"/>
  <c r="L594" i="3"/>
  <c r="I594" i="3"/>
  <c r="H594" i="3"/>
  <c r="G594" i="3"/>
  <c r="E594" i="3"/>
  <c r="D594" i="3"/>
  <c r="U593" i="3"/>
  <c r="T593" i="3"/>
  <c r="S593" i="3"/>
  <c r="Q593" i="3"/>
  <c r="P593" i="3"/>
  <c r="O593" i="3"/>
  <c r="M593" i="3"/>
  <c r="L593" i="3"/>
  <c r="K593" i="3"/>
  <c r="I593" i="3"/>
  <c r="H593" i="3"/>
  <c r="G593" i="3"/>
  <c r="E593" i="3"/>
  <c r="D593" i="3"/>
  <c r="C593" i="3"/>
  <c r="U592" i="3"/>
  <c r="T592" i="3"/>
  <c r="S592" i="3"/>
  <c r="Q592" i="3"/>
  <c r="P592" i="3"/>
  <c r="O592" i="3"/>
  <c r="M592" i="3"/>
  <c r="L592" i="3"/>
  <c r="K592" i="3"/>
  <c r="I592" i="3"/>
  <c r="H592" i="3"/>
  <c r="G592" i="3"/>
  <c r="E592" i="3"/>
  <c r="D592" i="3"/>
  <c r="C592" i="3"/>
  <c r="U591" i="3"/>
  <c r="T591" i="3"/>
  <c r="S591" i="3"/>
  <c r="Q591" i="3"/>
  <c r="P591" i="3"/>
  <c r="O591" i="3"/>
  <c r="M591" i="3"/>
  <c r="L591" i="3"/>
  <c r="K591" i="3"/>
  <c r="I591" i="3"/>
  <c r="H591" i="3"/>
  <c r="G591" i="3"/>
  <c r="E591" i="3"/>
  <c r="D591" i="3"/>
  <c r="C591" i="3"/>
  <c r="U590" i="3"/>
  <c r="T590" i="3"/>
  <c r="S590" i="3"/>
  <c r="Q590" i="3"/>
  <c r="P590" i="3"/>
  <c r="O590" i="3"/>
  <c r="M590" i="3"/>
  <c r="L590" i="3"/>
  <c r="K590" i="3"/>
  <c r="I590" i="3"/>
  <c r="H590" i="3"/>
  <c r="G590" i="3"/>
  <c r="E590" i="3"/>
  <c r="D590" i="3"/>
  <c r="C590" i="3"/>
  <c r="U589" i="3"/>
  <c r="T589" i="3"/>
  <c r="S589" i="3"/>
  <c r="Q589" i="3"/>
  <c r="P589" i="3"/>
  <c r="O589" i="3"/>
  <c r="M589" i="3"/>
  <c r="L589" i="3"/>
  <c r="K589" i="3"/>
  <c r="I589" i="3"/>
  <c r="H589" i="3"/>
  <c r="G589" i="3"/>
  <c r="E589" i="3"/>
  <c r="D589" i="3"/>
  <c r="C589" i="3"/>
  <c r="U588" i="3"/>
  <c r="T588" i="3"/>
  <c r="S588" i="3"/>
  <c r="Q588" i="3"/>
  <c r="P588" i="3"/>
  <c r="O588" i="3"/>
  <c r="M588" i="3"/>
  <c r="L588" i="3"/>
  <c r="K588" i="3"/>
  <c r="I588" i="3"/>
  <c r="H588" i="3"/>
  <c r="G588" i="3"/>
  <c r="E588" i="3"/>
  <c r="D588" i="3"/>
  <c r="C588" i="3"/>
  <c r="U587" i="3"/>
  <c r="T587" i="3"/>
  <c r="S587" i="3"/>
  <c r="Q587" i="3"/>
  <c r="P587" i="3"/>
  <c r="O587" i="3"/>
  <c r="M587" i="3"/>
  <c r="L587" i="3"/>
  <c r="K587" i="3"/>
  <c r="I587" i="3"/>
  <c r="H587" i="3"/>
  <c r="G587" i="3"/>
  <c r="E587" i="3"/>
  <c r="D587" i="3"/>
  <c r="C587" i="3"/>
  <c r="U586" i="3"/>
  <c r="T586" i="3"/>
  <c r="S586" i="3"/>
  <c r="Q586" i="3"/>
  <c r="P586" i="3"/>
  <c r="O586" i="3"/>
  <c r="M586" i="3"/>
  <c r="L586" i="3"/>
  <c r="K586" i="3"/>
  <c r="I586" i="3"/>
  <c r="H586" i="3"/>
  <c r="G586" i="3"/>
  <c r="E586" i="3"/>
  <c r="D586" i="3"/>
  <c r="C586" i="3"/>
  <c r="U585" i="3"/>
  <c r="T585" i="3"/>
  <c r="S585" i="3"/>
  <c r="Q585" i="3"/>
  <c r="P585" i="3"/>
  <c r="O585" i="3"/>
  <c r="M585" i="3"/>
  <c r="L585" i="3"/>
  <c r="K585" i="3"/>
  <c r="I585" i="3"/>
  <c r="H585" i="3"/>
  <c r="G585" i="3"/>
  <c r="E585" i="3"/>
  <c r="D585" i="3"/>
  <c r="C585" i="3"/>
  <c r="U584" i="3"/>
  <c r="T584" i="3"/>
  <c r="S584" i="3"/>
  <c r="Q584" i="3"/>
  <c r="P584" i="3"/>
  <c r="O584" i="3"/>
  <c r="M584" i="3"/>
  <c r="L584" i="3"/>
  <c r="K584" i="3"/>
  <c r="I584" i="3"/>
  <c r="H584" i="3"/>
  <c r="G584" i="3"/>
  <c r="E584" i="3"/>
  <c r="D584" i="3"/>
  <c r="C584" i="3"/>
  <c r="U583" i="3"/>
  <c r="T583" i="3"/>
  <c r="S583" i="3"/>
  <c r="Q583" i="3"/>
  <c r="P583" i="3"/>
  <c r="O583" i="3"/>
  <c r="M583" i="3"/>
  <c r="L583" i="3"/>
  <c r="K583" i="3"/>
  <c r="I583" i="3"/>
  <c r="H583" i="3"/>
  <c r="G583" i="3"/>
  <c r="E583" i="3"/>
  <c r="D583" i="3"/>
  <c r="C583" i="3"/>
  <c r="U582" i="3"/>
  <c r="T582" i="3"/>
  <c r="S582" i="3"/>
  <c r="Q582" i="3"/>
  <c r="P582" i="3"/>
  <c r="O582" i="3"/>
  <c r="M582" i="3"/>
  <c r="L582" i="3"/>
  <c r="K582" i="3"/>
  <c r="I582" i="3"/>
  <c r="H582" i="3"/>
  <c r="G582" i="3"/>
  <c r="E582" i="3"/>
  <c r="D582" i="3"/>
  <c r="C582" i="3"/>
  <c r="U581" i="3"/>
  <c r="T581" i="3"/>
  <c r="S581" i="3"/>
  <c r="Q581" i="3"/>
  <c r="P581" i="3"/>
  <c r="O581" i="3"/>
  <c r="M581" i="3"/>
  <c r="L581" i="3"/>
  <c r="K581" i="3"/>
  <c r="I581" i="3"/>
  <c r="H581" i="3"/>
  <c r="G581" i="3"/>
  <c r="E581" i="3"/>
  <c r="D581" i="3"/>
  <c r="C581" i="3"/>
  <c r="U580" i="3"/>
  <c r="T580" i="3"/>
  <c r="S580" i="3"/>
  <c r="Q580" i="3"/>
  <c r="P580" i="3"/>
  <c r="O580" i="3"/>
  <c r="M580" i="3"/>
  <c r="L580" i="3"/>
  <c r="K580" i="3"/>
  <c r="I580" i="3"/>
  <c r="H580" i="3"/>
  <c r="G580" i="3"/>
  <c r="E580" i="3"/>
  <c r="D580" i="3"/>
  <c r="C580" i="3"/>
  <c r="U579" i="3"/>
  <c r="T579" i="3"/>
  <c r="S579" i="3"/>
  <c r="Q579" i="3"/>
  <c r="P579" i="3"/>
  <c r="O579" i="3"/>
  <c r="M579" i="3"/>
  <c r="L579" i="3"/>
  <c r="K579" i="3"/>
  <c r="I579" i="3"/>
  <c r="H579" i="3"/>
  <c r="G579" i="3"/>
  <c r="E579" i="3"/>
  <c r="D579" i="3"/>
  <c r="C579" i="3"/>
  <c r="U578" i="3"/>
  <c r="T578" i="3"/>
  <c r="S578" i="3"/>
  <c r="Q578" i="3"/>
  <c r="P578" i="3"/>
  <c r="O578" i="3"/>
  <c r="M578" i="3"/>
  <c r="L578" i="3"/>
  <c r="K578" i="3"/>
  <c r="I578" i="3"/>
  <c r="H578" i="3"/>
  <c r="G578" i="3"/>
  <c r="E578" i="3"/>
  <c r="D578" i="3"/>
  <c r="C578" i="3"/>
  <c r="U577" i="3"/>
  <c r="T577" i="3"/>
  <c r="S577" i="3"/>
  <c r="Q577" i="3"/>
  <c r="P577" i="3"/>
  <c r="O577" i="3"/>
  <c r="M577" i="3"/>
  <c r="L577" i="3"/>
  <c r="K577" i="3"/>
  <c r="I577" i="3"/>
  <c r="H577" i="3"/>
  <c r="G577" i="3"/>
  <c r="E577" i="3"/>
  <c r="D577" i="3"/>
  <c r="C577" i="3"/>
  <c r="U576" i="3"/>
  <c r="T576" i="3"/>
  <c r="S576" i="3"/>
  <c r="Q576" i="3"/>
  <c r="P576" i="3"/>
  <c r="O576" i="3"/>
  <c r="M576" i="3"/>
  <c r="L576" i="3"/>
  <c r="K576" i="3"/>
  <c r="I576" i="3"/>
  <c r="H576" i="3"/>
  <c r="G576" i="3"/>
  <c r="E576" i="3"/>
  <c r="D576" i="3"/>
  <c r="C576" i="3"/>
  <c r="U575" i="3"/>
  <c r="T575" i="3"/>
  <c r="S575" i="3"/>
  <c r="Q575" i="3"/>
  <c r="P575" i="3"/>
  <c r="O575" i="3"/>
  <c r="M575" i="3"/>
  <c r="L575" i="3"/>
  <c r="K575" i="3"/>
  <c r="I575" i="3"/>
  <c r="H575" i="3"/>
  <c r="G575" i="3"/>
  <c r="E575" i="3"/>
  <c r="D575" i="3"/>
  <c r="C575" i="3"/>
  <c r="U574" i="3"/>
  <c r="T574" i="3"/>
  <c r="S574" i="3"/>
  <c r="Q574" i="3"/>
  <c r="P574" i="3"/>
  <c r="O574" i="3"/>
  <c r="M574" i="3"/>
  <c r="L574" i="3"/>
  <c r="K574" i="3"/>
  <c r="I574" i="3"/>
  <c r="H574" i="3"/>
  <c r="G574" i="3"/>
  <c r="E574" i="3"/>
  <c r="D574" i="3"/>
  <c r="C574" i="3"/>
  <c r="U573" i="3"/>
  <c r="T573" i="3"/>
  <c r="S573" i="3"/>
  <c r="Q573" i="3"/>
  <c r="P573" i="3"/>
  <c r="O573" i="3"/>
  <c r="M573" i="3"/>
  <c r="L573" i="3"/>
  <c r="K573" i="3"/>
  <c r="I573" i="3"/>
  <c r="H573" i="3"/>
  <c r="G573" i="3"/>
  <c r="E573" i="3"/>
  <c r="D573" i="3"/>
  <c r="C573" i="3"/>
  <c r="U572" i="3"/>
  <c r="T572" i="3"/>
  <c r="S572" i="3"/>
  <c r="Q572" i="3"/>
  <c r="P572" i="3"/>
  <c r="O572" i="3"/>
  <c r="M572" i="3"/>
  <c r="L572" i="3"/>
  <c r="K572" i="3"/>
  <c r="I572" i="3"/>
  <c r="H572" i="3"/>
  <c r="G572" i="3"/>
  <c r="E572" i="3"/>
  <c r="D572" i="3"/>
  <c r="C572" i="3"/>
  <c r="U571" i="3"/>
  <c r="T571" i="3"/>
  <c r="S571" i="3"/>
  <c r="Q571" i="3"/>
  <c r="P571" i="3"/>
  <c r="O571" i="3"/>
  <c r="M571" i="3"/>
  <c r="L571" i="3"/>
  <c r="K571" i="3"/>
  <c r="I571" i="3"/>
  <c r="H571" i="3"/>
  <c r="G571" i="3"/>
  <c r="E571" i="3"/>
  <c r="D571" i="3"/>
  <c r="C571" i="3"/>
  <c r="U570" i="3"/>
  <c r="T570" i="3"/>
  <c r="S570" i="3"/>
  <c r="Q570" i="3"/>
  <c r="P570" i="3"/>
  <c r="O570" i="3"/>
  <c r="M570" i="3"/>
  <c r="L570" i="3"/>
  <c r="K570" i="3"/>
  <c r="I570" i="3"/>
  <c r="H570" i="3"/>
  <c r="G570" i="3"/>
  <c r="E570" i="3"/>
  <c r="D570" i="3"/>
  <c r="C570" i="3"/>
  <c r="U569" i="3"/>
  <c r="T569" i="3"/>
  <c r="S569" i="3"/>
  <c r="Q569" i="3"/>
  <c r="P569" i="3"/>
  <c r="O569" i="3"/>
  <c r="M569" i="3"/>
  <c r="L569" i="3"/>
  <c r="K569" i="3"/>
  <c r="I569" i="3"/>
  <c r="H569" i="3"/>
  <c r="G569" i="3"/>
  <c r="E569" i="3"/>
  <c r="D569" i="3"/>
  <c r="C569" i="3"/>
  <c r="U568" i="3"/>
  <c r="T568" i="3"/>
  <c r="S568" i="3"/>
  <c r="Q568" i="3"/>
  <c r="P568" i="3"/>
  <c r="O568" i="3"/>
  <c r="M568" i="3"/>
  <c r="L568" i="3"/>
  <c r="K568" i="3"/>
  <c r="I568" i="3"/>
  <c r="H568" i="3"/>
  <c r="G568" i="3"/>
  <c r="E568" i="3"/>
  <c r="D568" i="3"/>
  <c r="C568" i="3"/>
  <c r="U567" i="3"/>
  <c r="T567" i="3"/>
  <c r="S567" i="3"/>
  <c r="Q567" i="3"/>
  <c r="P567" i="3"/>
  <c r="O567" i="3"/>
  <c r="M567" i="3"/>
  <c r="L567" i="3"/>
  <c r="K567" i="3"/>
  <c r="I567" i="3"/>
  <c r="H567" i="3"/>
  <c r="G567" i="3"/>
  <c r="E567" i="3"/>
  <c r="D567" i="3"/>
  <c r="C567" i="3"/>
  <c r="U566" i="3"/>
  <c r="T566" i="3"/>
  <c r="S566" i="3"/>
  <c r="Q566" i="3"/>
  <c r="P566" i="3"/>
  <c r="O566" i="3"/>
  <c r="M566" i="3"/>
  <c r="L566" i="3"/>
  <c r="K566" i="3"/>
  <c r="I566" i="3"/>
  <c r="H566" i="3"/>
  <c r="G566" i="3"/>
  <c r="E566" i="3"/>
  <c r="D566" i="3"/>
  <c r="C566" i="3"/>
  <c r="U565" i="3"/>
  <c r="T565" i="3"/>
  <c r="S565" i="3"/>
  <c r="Q565" i="3"/>
  <c r="P565" i="3"/>
  <c r="O565" i="3"/>
  <c r="M565" i="3"/>
  <c r="L565" i="3"/>
  <c r="K565" i="3"/>
  <c r="I565" i="3"/>
  <c r="H565" i="3"/>
  <c r="G565" i="3"/>
  <c r="E565" i="3"/>
  <c r="D565" i="3"/>
  <c r="C565" i="3"/>
  <c r="U564" i="3"/>
  <c r="T564" i="3"/>
  <c r="Q564" i="3"/>
  <c r="P564" i="3"/>
  <c r="O564" i="3"/>
  <c r="M564" i="3"/>
  <c r="L564" i="3"/>
  <c r="K564" i="3"/>
  <c r="I564" i="3"/>
  <c r="H564" i="3"/>
  <c r="G564" i="3"/>
  <c r="E564" i="3"/>
  <c r="D564" i="3"/>
  <c r="C564" i="3"/>
  <c r="U563" i="3"/>
  <c r="T563" i="3"/>
  <c r="S563" i="3"/>
  <c r="Q563" i="3"/>
  <c r="P563" i="3"/>
  <c r="O563" i="3"/>
  <c r="M563" i="3"/>
  <c r="L563" i="3"/>
  <c r="K563" i="3"/>
  <c r="I563" i="3"/>
  <c r="H563" i="3"/>
  <c r="G563" i="3"/>
  <c r="E563" i="3"/>
  <c r="D563" i="3"/>
  <c r="C563" i="3"/>
  <c r="U562" i="3"/>
  <c r="T562" i="3"/>
  <c r="S562" i="3"/>
  <c r="Q562" i="3"/>
  <c r="P562" i="3"/>
  <c r="O562" i="3"/>
  <c r="M562" i="3"/>
  <c r="L562" i="3"/>
  <c r="I562" i="3"/>
  <c r="H562" i="3"/>
  <c r="G562" i="3"/>
  <c r="E562" i="3"/>
  <c r="D562" i="3"/>
  <c r="C562" i="3"/>
  <c r="U561" i="3"/>
  <c r="T561" i="3"/>
  <c r="S561" i="3"/>
  <c r="Q561" i="3"/>
  <c r="P561" i="3"/>
  <c r="O561" i="3"/>
  <c r="M561" i="3"/>
  <c r="L561" i="3"/>
  <c r="K561" i="3"/>
  <c r="I561" i="3"/>
  <c r="H561" i="3"/>
  <c r="G561" i="3"/>
  <c r="E561" i="3"/>
  <c r="D561" i="3"/>
  <c r="C561" i="3"/>
  <c r="U560" i="3"/>
  <c r="T560" i="3"/>
  <c r="S560" i="3"/>
  <c r="Q560" i="3"/>
  <c r="P560" i="3"/>
  <c r="O560" i="3"/>
  <c r="M560" i="3"/>
  <c r="L560" i="3"/>
  <c r="K560" i="3"/>
  <c r="I560" i="3"/>
  <c r="H560" i="3"/>
  <c r="G560" i="3"/>
  <c r="E560" i="3"/>
  <c r="D560" i="3"/>
  <c r="C560" i="3"/>
  <c r="U559" i="3"/>
  <c r="T559" i="3"/>
  <c r="S559" i="3"/>
  <c r="Q559" i="3"/>
  <c r="P559" i="3"/>
  <c r="O559" i="3"/>
  <c r="M559" i="3"/>
  <c r="L559" i="3"/>
  <c r="K559" i="3"/>
  <c r="I559" i="3"/>
  <c r="H559" i="3"/>
  <c r="G559" i="3"/>
  <c r="E559" i="3"/>
  <c r="D559" i="3"/>
  <c r="C559" i="3"/>
  <c r="U558" i="3"/>
  <c r="T558" i="3"/>
  <c r="S558" i="3"/>
  <c r="Q558" i="3"/>
  <c r="P558" i="3"/>
  <c r="O558" i="3"/>
  <c r="M558" i="3"/>
  <c r="L558" i="3"/>
  <c r="K558" i="3"/>
  <c r="I558" i="3"/>
  <c r="H558" i="3"/>
  <c r="G558" i="3"/>
  <c r="E558" i="3"/>
  <c r="D558" i="3"/>
  <c r="C558" i="3"/>
  <c r="U557" i="3"/>
  <c r="T557" i="3"/>
  <c r="S557" i="3"/>
  <c r="Q557" i="3"/>
  <c r="P557" i="3"/>
  <c r="O557" i="3"/>
  <c r="M557" i="3"/>
  <c r="L557" i="3"/>
  <c r="K557" i="3"/>
  <c r="I557" i="3"/>
  <c r="H557" i="3"/>
  <c r="G557" i="3"/>
  <c r="E557" i="3"/>
  <c r="D557" i="3"/>
  <c r="C557" i="3"/>
  <c r="U556" i="3"/>
  <c r="T556" i="3"/>
  <c r="S556" i="3"/>
  <c r="Q556" i="3"/>
  <c r="P556" i="3"/>
  <c r="O556" i="3"/>
  <c r="M556" i="3"/>
  <c r="L556" i="3"/>
  <c r="K556" i="3"/>
  <c r="I556" i="3"/>
  <c r="H556" i="3"/>
  <c r="G556" i="3"/>
  <c r="E556" i="3"/>
  <c r="D556" i="3"/>
  <c r="C556" i="3"/>
  <c r="U555" i="3"/>
  <c r="T555" i="3"/>
  <c r="S555" i="3"/>
  <c r="Q555" i="3"/>
  <c r="P555" i="3"/>
  <c r="O555" i="3"/>
  <c r="M555" i="3"/>
  <c r="L555" i="3"/>
  <c r="K555" i="3"/>
  <c r="I555" i="3"/>
  <c r="H555" i="3"/>
  <c r="G555" i="3"/>
  <c r="E555" i="3"/>
  <c r="D555" i="3"/>
  <c r="C555" i="3"/>
  <c r="U554" i="3"/>
  <c r="T554" i="3"/>
  <c r="S554" i="3"/>
  <c r="Q554" i="3"/>
  <c r="P554" i="3"/>
  <c r="O554" i="3"/>
  <c r="M554" i="3"/>
  <c r="L554" i="3"/>
  <c r="K554" i="3"/>
  <c r="I554" i="3"/>
  <c r="H554" i="3"/>
  <c r="G554" i="3"/>
  <c r="E554" i="3"/>
  <c r="D554" i="3"/>
  <c r="C554" i="3"/>
  <c r="U553" i="3"/>
  <c r="T553" i="3"/>
  <c r="S553" i="3"/>
  <c r="Q553" i="3"/>
  <c r="P553" i="3"/>
  <c r="O553" i="3"/>
  <c r="M553" i="3"/>
  <c r="L553" i="3"/>
  <c r="K553" i="3"/>
  <c r="I553" i="3"/>
  <c r="H553" i="3"/>
  <c r="G553" i="3"/>
  <c r="E553" i="3"/>
  <c r="D553" i="3"/>
  <c r="C553" i="3"/>
  <c r="U552" i="3"/>
  <c r="T552" i="3"/>
  <c r="S552" i="3"/>
  <c r="Q552" i="3"/>
  <c r="P552" i="3"/>
  <c r="O552" i="3"/>
  <c r="M552" i="3"/>
  <c r="L552" i="3"/>
  <c r="K552" i="3"/>
  <c r="I552" i="3"/>
  <c r="H552" i="3"/>
  <c r="G552" i="3"/>
  <c r="E552" i="3"/>
  <c r="D552" i="3"/>
  <c r="C552" i="3"/>
  <c r="U551" i="3"/>
  <c r="T551" i="3"/>
  <c r="S551" i="3"/>
  <c r="Q551" i="3"/>
  <c r="P551" i="3"/>
  <c r="O551" i="3"/>
  <c r="M551" i="3"/>
  <c r="L551" i="3"/>
  <c r="K551" i="3"/>
  <c r="I551" i="3"/>
  <c r="H551" i="3"/>
  <c r="G551" i="3"/>
  <c r="E551" i="3"/>
  <c r="D551" i="3"/>
  <c r="C551" i="3"/>
  <c r="U550" i="3"/>
  <c r="T550" i="3"/>
  <c r="S550" i="3"/>
  <c r="Q550" i="3"/>
  <c r="P550" i="3"/>
  <c r="O550" i="3"/>
  <c r="M550" i="3"/>
  <c r="L550" i="3"/>
  <c r="K550" i="3"/>
  <c r="I550" i="3"/>
  <c r="H550" i="3"/>
  <c r="G550" i="3"/>
  <c r="E550" i="3"/>
  <c r="D550" i="3"/>
  <c r="C550" i="3"/>
  <c r="U549" i="3"/>
  <c r="T549" i="3"/>
  <c r="S549" i="3"/>
  <c r="Q549" i="3"/>
  <c r="P549" i="3"/>
  <c r="O549" i="3"/>
  <c r="M549" i="3"/>
  <c r="L549" i="3"/>
  <c r="K549" i="3"/>
  <c r="I549" i="3"/>
  <c r="H549" i="3"/>
  <c r="G549" i="3"/>
  <c r="E549" i="3"/>
  <c r="D549" i="3"/>
  <c r="C549" i="3"/>
  <c r="U548" i="3"/>
  <c r="T548" i="3"/>
  <c r="S548" i="3"/>
  <c r="Q548" i="3"/>
  <c r="P548" i="3"/>
  <c r="O548" i="3"/>
  <c r="M548" i="3"/>
  <c r="L548" i="3"/>
  <c r="K548" i="3"/>
  <c r="I548" i="3"/>
  <c r="H548" i="3"/>
  <c r="G548" i="3"/>
  <c r="E548" i="3"/>
  <c r="D548" i="3"/>
  <c r="C548" i="3"/>
  <c r="U547" i="3"/>
  <c r="T547" i="3"/>
  <c r="S547" i="3"/>
  <c r="Q547" i="3"/>
  <c r="P547" i="3"/>
  <c r="O547" i="3"/>
  <c r="M547" i="3"/>
  <c r="L547" i="3"/>
  <c r="K547" i="3"/>
  <c r="I547" i="3"/>
  <c r="H547" i="3"/>
  <c r="G547" i="3"/>
  <c r="E547" i="3"/>
  <c r="D547" i="3"/>
  <c r="C547" i="3"/>
  <c r="U546" i="3"/>
  <c r="T546" i="3"/>
  <c r="S546" i="3"/>
  <c r="Q546" i="3"/>
  <c r="P546" i="3"/>
  <c r="O546" i="3"/>
  <c r="M546" i="3"/>
  <c r="L546" i="3"/>
  <c r="K546" i="3"/>
  <c r="I546" i="3"/>
  <c r="H546" i="3"/>
  <c r="G546" i="3"/>
  <c r="E546" i="3"/>
  <c r="D546" i="3"/>
  <c r="C546" i="3"/>
  <c r="U545" i="3"/>
  <c r="T545" i="3"/>
  <c r="S545" i="3"/>
  <c r="Q545" i="3"/>
  <c r="P545" i="3"/>
  <c r="O545" i="3"/>
  <c r="M545" i="3"/>
  <c r="L545" i="3"/>
  <c r="K545" i="3"/>
  <c r="I545" i="3"/>
  <c r="H545" i="3"/>
  <c r="G545" i="3"/>
  <c r="E545" i="3"/>
  <c r="D545" i="3"/>
  <c r="C545" i="3"/>
  <c r="U544" i="3"/>
  <c r="T544" i="3"/>
  <c r="S544" i="3"/>
  <c r="Q544" i="3"/>
  <c r="P544" i="3"/>
  <c r="O544" i="3"/>
  <c r="M544" i="3"/>
  <c r="L544" i="3"/>
  <c r="K544" i="3"/>
  <c r="I544" i="3"/>
  <c r="H544" i="3"/>
  <c r="G544" i="3"/>
  <c r="E544" i="3"/>
  <c r="D544" i="3"/>
  <c r="C544" i="3"/>
  <c r="U543" i="3"/>
  <c r="T543" i="3"/>
  <c r="S543" i="3"/>
  <c r="Q543" i="3"/>
  <c r="P543" i="3"/>
  <c r="O543" i="3"/>
  <c r="M543" i="3"/>
  <c r="L543" i="3"/>
  <c r="K543" i="3"/>
  <c r="I543" i="3"/>
  <c r="H543" i="3"/>
  <c r="G543" i="3"/>
  <c r="E543" i="3"/>
  <c r="D543" i="3"/>
  <c r="C543" i="3"/>
  <c r="U542" i="3"/>
  <c r="T542" i="3"/>
  <c r="S542" i="3"/>
  <c r="Q542" i="3"/>
  <c r="P542" i="3"/>
  <c r="O542" i="3"/>
  <c r="M542" i="3"/>
  <c r="L542" i="3"/>
  <c r="K542" i="3"/>
  <c r="I542" i="3"/>
  <c r="H542" i="3"/>
  <c r="G542" i="3"/>
  <c r="E542" i="3"/>
  <c r="D542" i="3"/>
  <c r="C542" i="3"/>
  <c r="U541" i="3"/>
  <c r="T541" i="3"/>
  <c r="S541" i="3"/>
  <c r="Q541" i="3"/>
  <c r="P541" i="3"/>
  <c r="O541" i="3"/>
  <c r="M541" i="3"/>
  <c r="L541" i="3"/>
  <c r="K541" i="3"/>
  <c r="I541" i="3"/>
  <c r="H541" i="3"/>
  <c r="G541" i="3"/>
  <c r="E541" i="3"/>
  <c r="D541" i="3"/>
  <c r="C541" i="3"/>
  <c r="U540" i="3"/>
  <c r="T540" i="3"/>
  <c r="S540" i="3"/>
  <c r="Q540" i="3"/>
  <c r="P540" i="3"/>
  <c r="O540" i="3"/>
  <c r="M540" i="3"/>
  <c r="L540" i="3"/>
  <c r="K540" i="3"/>
  <c r="I540" i="3"/>
  <c r="H540" i="3"/>
  <c r="G540" i="3"/>
  <c r="E540" i="3"/>
  <c r="D540" i="3"/>
  <c r="C540" i="3"/>
  <c r="U539" i="3"/>
  <c r="T539" i="3"/>
  <c r="S539" i="3"/>
  <c r="Q539" i="3"/>
  <c r="P539" i="3"/>
  <c r="O539" i="3"/>
  <c r="M539" i="3"/>
  <c r="L539" i="3"/>
  <c r="K539" i="3"/>
  <c r="I539" i="3"/>
  <c r="H539" i="3"/>
  <c r="G539" i="3"/>
  <c r="E539" i="3"/>
  <c r="D539" i="3"/>
  <c r="C539" i="3"/>
  <c r="U538" i="3"/>
  <c r="T538" i="3"/>
  <c r="S538" i="3"/>
  <c r="Q538" i="3"/>
  <c r="P538" i="3"/>
  <c r="O538" i="3"/>
  <c r="M538" i="3"/>
  <c r="L538" i="3"/>
  <c r="K538" i="3"/>
  <c r="I538" i="3"/>
  <c r="H538" i="3"/>
  <c r="G538" i="3"/>
  <c r="E538" i="3"/>
  <c r="D538" i="3"/>
  <c r="C538" i="3"/>
  <c r="U537" i="3"/>
  <c r="T537" i="3"/>
  <c r="S537" i="3"/>
  <c r="Q537" i="3"/>
  <c r="P537" i="3"/>
  <c r="O537" i="3"/>
  <c r="M537" i="3"/>
  <c r="L537" i="3"/>
  <c r="K537" i="3"/>
  <c r="I537" i="3"/>
  <c r="H537" i="3"/>
  <c r="G537" i="3"/>
  <c r="E537" i="3"/>
  <c r="D537" i="3"/>
  <c r="C537" i="3"/>
  <c r="U536" i="3"/>
  <c r="T536" i="3"/>
  <c r="S536" i="3"/>
  <c r="Q536" i="3"/>
  <c r="P536" i="3"/>
  <c r="O536" i="3"/>
  <c r="M536" i="3"/>
  <c r="L536" i="3"/>
  <c r="K536" i="3"/>
  <c r="I536" i="3"/>
  <c r="H536" i="3"/>
  <c r="G536" i="3"/>
  <c r="E536" i="3"/>
  <c r="D536" i="3"/>
  <c r="C536" i="3"/>
  <c r="U535" i="3"/>
  <c r="T535" i="3"/>
  <c r="S535" i="3"/>
  <c r="Q535" i="3"/>
  <c r="P535" i="3"/>
  <c r="O535" i="3"/>
  <c r="M535" i="3"/>
  <c r="L535" i="3"/>
  <c r="K535" i="3"/>
  <c r="I535" i="3"/>
  <c r="H535" i="3"/>
  <c r="G535" i="3"/>
  <c r="E535" i="3"/>
  <c r="D535" i="3"/>
  <c r="C535" i="3"/>
  <c r="U534" i="3"/>
  <c r="T534" i="3"/>
  <c r="S534" i="3"/>
  <c r="Q534" i="3"/>
  <c r="P534" i="3"/>
  <c r="O534" i="3"/>
  <c r="M534" i="3"/>
  <c r="L534" i="3"/>
  <c r="K534" i="3"/>
  <c r="I534" i="3"/>
  <c r="H534" i="3"/>
  <c r="G534" i="3"/>
  <c r="E534" i="3"/>
  <c r="D534" i="3"/>
  <c r="C534" i="3"/>
  <c r="U533" i="3"/>
  <c r="T533" i="3"/>
  <c r="S533" i="3"/>
  <c r="Q533" i="3"/>
  <c r="P533" i="3"/>
  <c r="O533" i="3"/>
  <c r="M533" i="3"/>
  <c r="L533" i="3"/>
  <c r="K533" i="3"/>
  <c r="I533" i="3"/>
  <c r="H533" i="3"/>
  <c r="G533" i="3"/>
  <c r="E533" i="3"/>
  <c r="D533" i="3"/>
  <c r="C533" i="3"/>
  <c r="U532" i="3"/>
  <c r="T532" i="3"/>
  <c r="S532" i="3"/>
  <c r="Q532" i="3"/>
  <c r="P532" i="3"/>
  <c r="O532" i="3"/>
  <c r="M532" i="3"/>
  <c r="L532" i="3"/>
  <c r="K532" i="3"/>
  <c r="I532" i="3"/>
  <c r="H532" i="3"/>
  <c r="G532" i="3"/>
  <c r="E532" i="3"/>
  <c r="D532" i="3"/>
  <c r="C532" i="3"/>
  <c r="U531" i="3"/>
  <c r="T531" i="3"/>
  <c r="S531" i="3"/>
  <c r="Q531" i="3"/>
  <c r="P531" i="3"/>
  <c r="O531" i="3"/>
  <c r="M531" i="3"/>
  <c r="L531" i="3"/>
  <c r="K531" i="3"/>
  <c r="I531" i="3"/>
  <c r="H531" i="3"/>
  <c r="G531" i="3"/>
  <c r="E531" i="3"/>
  <c r="D531" i="3"/>
  <c r="C531" i="3"/>
  <c r="U530" i="3"/>
  <c r="T530" i="3"/>
  <c r="S530" i="3"/>
  <c r="Q530" i="3"/>
  <c r="P530" i="3"/>
  <c r="O530" i="3"/>
  <c r="M530" i="3"/>
  <c r="L530" i="3"/>
  <c r="K530" i="3"/>
  <c r="I530" i="3"/>
  <c r="H530" i="3"/>
  <c r="G530" i="3"/>
  <c r="E530" i="3"/>
  <c r="D530" i="3"/>
  <c r="C530" i="3"/>
  <c r="U529" i="3"/>
  <c r="T529" i="3"/>
  <c r="S529" i="3"/>
  <c r="Q529" i="3"/>
  <c r="P529" i="3"/>
  <c r="O529" i="3"/>
  <c r="M529" i="3"/>
  <c r="L529" i="3"/>
  <c r="K529" i="3"/>
  <c r="I529" i="3"/>
  <c r="H529" i="3"/>
  <c r="G529" i="3"/>
  <c r="E529" i="3"/>
  <c r="D529" i="3"/>
  <c r="C529" i="3"/>
  <c r="U528" i="3"/>
  <c r="T528" i="3"/>
  <c r="S528" i="3"/>
  <c r="Q528" i="3"/>
  <c r="P528" i="3"/>
  <c r="O528" i="3"/>
  <c r="M528" i="3"/>
  <c r="L528" i="3"/>
  <c r="K528" i="3"/>
  <c r="I528" i="3"/>
  <c r="H528" i="3"/>
  <c r="G528" i="3"/>
  <c r="E528" i="3"/>
  <c r="D528" i="3"/>
  <c r="C528" i="3"/>
  <c r="U527" i="3"/>
  <c r="T527" i="3"/>
  <c r="S527" i="3"/>
  <c r="Q527" i="3"/>
  <c r="P527" i="3"/>
  <c r="O527" i="3"/>
  <c r="M527" i="3"/>
  <c r="L527" i="3"/>
  <c r="K527" i="3"/>
  <c r="I527" i="3"/>
  <c r="H527" i="3"/>
  <c r="G527" i="3"/>
  <c r="E527" i="3"/>
  <c r="D527" i="3"/>
  <c r="C527" i="3"/>
  <c r="U526" i="3"/>
  <c r="T526" i="3"/>
  <c r="S526" i="3"/>
  <c r="Q526" i="3"/>
  <c r="P526" i="3"/>
  <c r="O526" i="3"/>
  <c r="M526" i="3"/>
  <c r="L526" i="3"/>
  <c r="K526" i="3"/>
  <c r="I526" i="3"/>
  <c r="H526" i="3"/>
  <c r="G526" i="3"/>
  <c r="E526" i="3"/>
  <c r="D526" i="3"/>
  <c r="C526" i="3"/>
  <c r="U525" i="3"/>
  <c r="T525" i="3"/>
  <c r="S525" i="3"/>
  <c r="Q525" i="3"/>
  <c r="P525" i="3"/>
  <c r="O525" i="3"/>
  <c r="M525" i="3"/>
  <c r="L525" i="3"/>
  <c r="K525" i="3"/>
  <c r="I525" i="3"/>
  <c r="H525" i="3"/>
  <c r="G525" i="3"/>
  <c r="E525" i="3"/>
  <c r="D525" i="3"/>
  <c r="C525" i="3"/>
  <c r="U524" i="3"/>
  <c r="T524" i="3"/>
  <c r="S524" i="3"/>
  <c r="Q524" i="3"/>
  <c r="P524" i="3"/>
  <c r="O524" i="3"/>
  <c r="M524" i="3"/>
  <c r="L524" i="3"/>
  <c r="K524" i="3"/>
  <c r="I524" i="3"/>
  <c r="H524" i="3"/>
  <c r="G524" i="3"/>
  <c r="E524" i="3"/>
  <c r="D524" i="3"/>
  <c r="C524" i="3"/>
  <c r="U523" i="3"/>
  <c r="T523" i="3"/>
  <c r="S523" i="3"/>
  <c r="Q523" i="3"/>
  <c r="P523" i="3"/>
  <c r="O523" i="3"/>
  <c r="M523" i="3"/>
  <c r="L523" i="3"/>
  <c r="K523" i="3"/>
  <c r="I523" i="3"/>
  <c r="H523" i="3"/>
  <c r="G523" i="3"/>
  <c r="E523" i="3"/>
  <c r="D523" i="3"/>
  <c r="C523" i="3"/>
  <c r="U522" i="3"/>
  <c r="T522" i="3"/>
  <c r="S522" i="3"/>
  <c r="Q522" i="3"/>
  <c r="P522" i="3"/>
  <c r="O522" i="3"/>
  <c r="M522" i="3"/>
  <c r="L522" i="3"/>
  <c r="K522" i="3"/>
  <c r="I522" i="3"/>
  <c r="H522" i="3"/>
  <c r="G522" i="3"/>
  <c r="E522" i="3"/>
  <c r="D522" i="3"/>
  <c r="C522" i="3"/>
  <c r="U521" i="3"/>
  <c r="T521" i="3"/>
  <c r="S521" i="3"/>
  <c r="Q521" i="3"/>
  <c r="P521" i="3"/>
  <c r="O521" i="3"/>
  <c r="M521" i="3"/>
  <c r="L521" i="3"/>
  <c r="K521" i="3"/>
  <c r="I521" i="3"/>
  <c r="H521" i="3"/>
  <c r="G521" i="3"/>
  <c r="E521" i="3"/>
  <c r="D521" i="3"/>
  <c r="C521" i="3"/>
  <c r="U520" i="3"/>
  <c r="T520" i="3"/>
  <c r="S520" i="3"/>
  <c r="Q520" i="3"/>
  <c r="P520" i="3"/>
  <c r="O520" i="3"/>
  <c r="M520" i="3"/>
  <c r="L520" i="3"/>
  <c r="K520" i="3"/>
  <c r="I520" i="3"/>
  <c r="H520" i="3"/>
  <c r="G520" i="3"/>
  <c r="E520" i="3"/>
  <c r="D520" i="3"/>
  <c r="C520" i="3"/>
  <c r="U519" i="3"/>
  <c r="T519" i="3"/>
  <c r="S519" i="3"/>
  <c r="Q519" i="3"/>
  <c r="P519" i="3"/>
  <c r="O519" i="3"/>
  <c r="M519" i="3"/>
  <c r="L519" i="3"/>
  <c r="K519" i="3"/>
  <c r="I519" i="3"/>
  <c r="H519" i="3"/>
  <c r="G519" i="3"/>
  <c r="E519" i="3"/>
  <c r="D519" i="3"/>
  <c r="C519" i="3"/>
  <c r="U518" i="3"/>
  <c r="T518" i="3"/>
  <c r="S518" i="3"/>
  <c r="Q518" i="3"/>
  <c r="P518" i="3"/>
  <c r="O518" i="3"/>
  <c r="M518" i="3"/>
  <c r="L518" i="3"/>
  <c r="K518" i="3"/>
  <c r="I518" i="3"/>
  <c r="H518" i="3"/>
  <c r="G518" i="3"/>
  <c r="E518" i="3"/>
  <c r="D518" i="3"/>
  <c r="C518" i="3"/>
  <c r="U517" i="3"/>
  <c r="T517" i="3"/>
  <c r="S517" i="3"/>
  <c r="Q517" i="3"/>
  <c r="P517" i="3"/>
  <c r="O517" i="3"/>
  <c r="M517" i="3"/>
  <c r="L517" i="3"/>
  <c r="K517" i="3"/>
  <c r="I517" i="3"/>
  <c r="H517" i="3"/>
  <c r="G517" i="3"/>
  <c r="E517" i="3"/>
  <c r="D517" i="3"/>
  <c r="C517" i="3"/>
  <c r="U516" i="3"/>
  <c r="T516" i="3"/>
  <c r="S516" i="3"/>
  <c r="Q516" i="3"/>
  <c r="P516" i="3"/>
  <c r="O516" i="3"/>
  <c r="M516" i="3"/>
  <c r="L516" i="3"/>
  <c r="K516" i="3"/>
  <c r="I516" i="3"/>
  <c r="H516" i="3"/>
  <c r="G516" i="3"/>
  <c r="E516" i="3"/>
  <c r="D516" i="3"/>
  <c r="C516" i="3"/>
  <c r="U515" i="3"/>
  <c r="T515" i="3"/>
  <c r="S515" i="3"/>
  <c r="Q515" i="3"/>
  <c r="P515" i="3"/>
  <c r="O515" i="3"/>
  <c r="M515" i="3"/>
  <c r="L515" i="3"/>
  <c r="K515" i="3"/>
  <c r="I515" i="3"/>
  <c r="H515" i="3"/>
  <c r="G515" i="3"/>
  <c r="E515" i="3"/>
  <c r="D515" i="3"/>
  <c r="C515" i="3"/>
  <c r="U514" i="3"/>
  <c r="T514" i="3"/>
  <c r="S514" i="3"/>
  <c r="Q514" i="3"/>
  <c r="P514" i="3"/>
  <c r="O514" i="3"/>
  <c r="M514" i="3"/>
  <c r="L514" i="3"/>
  <c r="K514" i="3"/>
  <c r="I514" i="3"/>
  <c r="H514" i="3"/>
  <c r="G514" i="3"/>
  <c r="E514" i="3"/>
  <c r="D514" i="3"/>
  <c r="C514" i="3"/>
  <c r="U513" i="3"/>
  <c r="T513" i="3"/>
  <c r="S513" i="3"/>
  <c r="Q513" i="3"/>
  <c r="P513" i="3"/>
  <c r="O513" i="3"/>
  <c r="M513" i="3"/>
  <c r="L513" i="3"/>
  <c r="K513" i="3"/>
  <c r="I513" i="3"/>
  <c r="H513" i="3"/>
  <c r="G513" i="3"/>
  <c r="E513" i="3"/>
  <c r="D513" i="3"/>
  <c r="C513" i="3"/>
  <c r="U512" i="3"/>
  <c r="T512" i="3"/>
  <c r="S512" i="3"/>
  <c r="Q512" i="3"/>
  <c r="P512" i="3"/>
  <c r="O512" i="3"/>
  <c r="M512" i="3"/>
  <c r="L512" i="3"/>
  <c r="K512" i="3"/>
  <c r="I512" i="3"/>
  <c r="H512" i="3"/>
  <c r="G512" i="3"/>
  <c r="E512" i="3"/>
  <c r="D512" i="3"/>
  <c r="C512" i="3"/>
  <c r="U511" i="3"/>
  <c r="T511" i="3"/>
  <c r="S511" i="3"/>
  <c r="Q511" i="3"/>
  <c r="P511" i="3"/>
  <c r="O511" i="3"/>
  <c r="M511" i="3"/>
  <c r="L511" i="3"/>
  <c r="K511" i="3"/>
  <c r="I511" i="3"/>
  <c r="H511" i="3"/>
  <c r="G511" i="3"/>
  <c r="E511" i="3"/>
  <c r="D511" i="3"/>
  <c r="C511" i="3"/>
  <c r="U510" i="3"/>
  <c r="T510" i="3"/>
  <c r="S510" i="3"/>
  <c r="Q510" i="3"/>
  <c r="P510" i="3"/>
  <c r="O510" i="3"/>
  <c r="M510" i="3"/>
  <c r="L510" i="3"/>
  <c r="K510" i="3"/>
  <c r="I510" i="3"/>
  <c r="H510" i="3"/>
  <c r="G510" i="3"/>
  <c r="E510" i="3"/>
  <c r="D510" i="3"/>
  <c r="C510" i="3"/>
  <c r="U509" i="3"/>
  <c r="T509" i="3"/>
  <c r="S509" i="3"/>
  <c r="Q509" i="3"/>
  <c r="P509" i="3"/>
  <c r="O509" i="3"/>
  <c r="M509" i="3"/>
  <c r="L509" i="3"/>
  <c r="K509" i="3"/>
  <c r="I509" i="3"/>
  <c r="H509" i="3"/>
  <c r="G509" i="3"/>
  <c r="E509" i="3"/>
  <c r="D509" i="3"/>
  <c r="C509" i="3"/>
  <c r="U508" i="3"/>
  <c r="T508" i="3"/>
  <c r="S508" i="3"/>
  <c r="Q508" i="3"/>
  <c r="P508" i="3"/>
  <c r="O508" i="3"/>
  <c r="M508" i="3"/>
  <c r="L508" i="3"/>
  <c r="K508" i="3"/>
  <c r="I508" i="3"/>
  <c r="H508" i="3"/>
  <c r="G508" i="3"/>
  <c r="E508" i="3"/>
  <c r="D508" i="3"/>
  <c r="C508" i="3"/>
  <c r="U507" i="3"/>
  <c r="T507" i="3"/>
  <c r="S507" i="3"/>
  <c r="Q507" i="3"/>
  <c r="P507" i="3"/>
  <c r="O507" i="3"/>
  <c r="M507" i="3"/>
  <c r="L507" i="3"/>
  <c r="K507" i="3"/>
  <c r="I507" i="3"/>
  <c r="H507" i="3"/>
  <c r="G507" i="3"/>
  <c r="E507" i="3"/>
  <c r="D507" i="3"/>
  <c r="C507" i="3"/>
  <c r="U506" i="3"/>
  <c r="T506" i="3"/>
  <c r="S506" i="3"/>
  <c r="Q506" i="3"/>
  <c r="P506" i="3"/>
  <c r="O506" i="3"/>
  <c r="M506" i="3"/>
  <c r="L506" i="3"/>
  <c r="K506" i="3"/>
  <c r="I506" i="3"/>
  <c r="H506" i="3"/>
  <c r="G506" i="3"/>
  <c r="E506" i="3"/>
  <c r="D506" i="3"/>
  <c r="C506" i="3"/>
  <c r="U505" i="3"/>
  <c r="T505" i="3"/>
  <c r="S505" i="3"/>
  <c r="Q505" i="3"/>
  <c r="P505" i="3"/>
  <c r="O505" i="3"/>
  <c r="M505" i="3"/>
  <c r="L505" i="3"/>
  <c r="K505" i="3"/>
  <c r="I505" i="3"/>
  <c r="H505" i="3"/>
  <c r="G505" i="3"/>
  <c r="E505" i="3"/>
  <c r="D505" i="3"/>
  <c r="C505" i="3"/>
  <c r="U504" i="3"/>
  <c r="T504" i="3"/>
  <c r="S504" i="3"/>
  <c r="Q504" i="3"/>
  <c r="P504" i="3"/>
  <c r="O504" i="3"/>
  <c r="M504" i="3"/>
  <c r="L504" i="3"/>
  <c r="K504" i="3"/>
  <c r="I504" i="3"/>
  <c r="H504" i="3"/>
  <c r="G504" i="3"/>
  <c r="E504" i="3"/>
  <c r="D504" i="3"/>
  <c r="C504" i="3"/>
  <c r="U503" i="3"/>
  <c r="T503" i="3"/>
  <c r="S503" i="3"/>
  <c r="Q503" i="3"/>
  <c r="P503" i="3"/>
  <c r="O503" i="3"/>
  <c r="M503" i="3"/>
  <c r="L503" i="3"/>
  <c r="K503" i="3"/>
  <c r="I503" i="3"/>
  <c r="H503" i="3"/>
  <c r="G503" i="3"/>
  <c r="E503" i="3"/>
  <c r="D503" i="3"/>
  <c r="C503" i="3"/>
  <c r="U502" i="3"/>
  <c r="T502" i="3"/>
  <c r="S502" i="3"/>
  <c r="Q502" i="3"/>
  <c r="P502" i="3"/>
  <c r="O502" i="3"/>
  <c r="M502" i="3"/>
  <c r="L502" i="3"/>
  <c r="K502" i="3"/>
  <c r="I502" i="3"/>
  <c r="H502" i="3"/>
  <c r="G502" i="3"/>
  <c r="E502" i="3"/>
  <c r="D502" i="3"/>
  <c r="C502" i="3"/>
  <c r="U501" i="3"/>
  <c r="T501" i="3"/>
  <c r="S501" i="3"/>
  <c r="Q501" i="3"/>
  <c r="P501" i="3"/>
  <c r="O501" i="3"/>
  <c r="M501" i="3"/>
  <c r="L501" i="3"/>
  <c r="K501" i="3"/>
  <c r="I501" i="3"/>
  <c r="H501" i="3"/>
  <c r="G501" i="3"/>
  <c r="E501" i="3"/>
  <c r="D501" i="3"/>
  <c r="C501" i="3"/>
  <c r="U500" i="3"/>
  <c r="T500" i="3"/>
  <c r="S500" i="3"/>
  <c r="Q500" i="3"/>
  <c r="P500" i="3"/>
  <c r="O500" i="3"/>
  <c r="M500" i="3"/>
  <c r="L500" i="3"/>
  <c r="K500" i="3"/>
  <c r="I500" i="3"/>
  <c r="H500" i="3"/>
  <c r="G500" i="3"/>
  <c r="E500" i="3"/>
  <c r="D500" i="3"/>
  <c r="C500" i="3"/>
  <c r="U499" i="3"/>
  <c r="T499" i="3"/>
  <c r="S499" i="3"/>
  <c r="Q499" i="3"/>
  <c r="P499" i="3"/>
  <c r="O499" i="3"/>
  <c r="M499" i="3"/>
  <c r="L499" i="3"/>
  <c r="K499" i="3"/>
  <c r="I499" i="3"/>
  <c r="H499" i="3"/>
  <c r="G499" i="3"/>
  <c r="E499" i="3"/>
  <c r="D499" i="3"/>
  <c r="C499" i="3"/>
  <c r="U498" i="3"/>
  <c r="T498" i="3"/>
  <c r="S498" i="3"/>
  <c r="Q498" i="3"/>
  <c r="P498" i="3"/>
  <c r="O498" i="3"/>
  <c r="M498" i="3"/>
  <c r="L498" i="3"/>
  <c r="K498" i="3"/>
  <c r="I498" i="3"/>
  <c r="H498" i="3"/>
  <c r="G498" i="3"/>
  <c r="E498" i="3"/>
  <c r="D498" i="3"/>
  <c r="C498" i="3"/>
  <c r="U497" i="3"/>
  <c r="T497" i="3"/>
  <c r="S497" i="3"/>
  <c r="Q497" i="3"/>
  <c r="P497" i="3"/>
  <c r="O497" i="3"/>
  <c r="M497" i="3"/>
  <c r="L497" i="3"/>
  <c r="K497" i="3"/>
  <c r="I497" i="3"/>
  <c r="H497" i="3"/>
  <c r="G497" i="3"/>
  <c r="E497" i="3"/>
  <c r="D497" i="3"/>
  <c r="C497" i="3"/>
  <c r="U496" i="3"/>
  <c r="T496" i="3"/>
  <c r="S496" i="3"/>
  <c r="Q496" i="3"/>
  <c r="P496" i="3"/>
  <c r="O496" i="3"/>
  <c r="M496" i="3"/>
  <c r="L496" i="3"/>
  <c r="K496" i="3"/>
  <c r="I496" i="3"/>
  <c r="H496" i="3"/>
  <c r="E496" i="3"/>
  <c r="D496" i="3"/>
  <c r="C496" i="3"/>
  <c r="U495" i="3"/>
  <c r="T495" i="3"/>
  <c r="S495" i="3"/>
  <c r="Q495" i="3"/>
  <c r="P495" i="3"/>
  <c r="O495" i="3"/>
  <c r="M495" i="3"/>
  <c r="L495" i="3"/>
  <c r="K495" i="3"/>
  <c r="I495" i="3"/>
  <c r="H495" i="3"/>
  <c r="G495" i="3"/>
  <c r="E495" i="3"/>
  <c r="D495" i="3"/>
  <c r="C495" i="3"/>
  <c r="U494" i="3"/>
  <c r="T494" i="3"/>
  <c r="S494" i="3"/>
  <c r="Q494" i="3"/>
  <c r="P494" i="3"/>
  <c r="O494" i="3"/>
  <c r="M494" i="3"/>
  <c r="L494" i="3"/>
  <c r="K494" i="3"/>
  <c r="I494" i="3"/>
  <c r="H494" i="3"/>
  <c r="G494" i="3"/>
  <c r="E494" i="3"/>
  <c r="D494" i="3"/>
  <c r="C494" i="3"/>
  <c r="U493" i="3"/>
  <c r="T493" i="3"/>
  <c r="S493" i="3"/>
  <c r="Q493" i="3"/>
  <c r="P493" i="3"/>
  <c r="O493" i="3"/>
  <c r="M493" i="3"/>
  <c r="L493" i="3"/>
  <c r="K493" i="3"/>
  <c r="I493" i="3"/>
  <c r="H493" i="3"/>
  <c r="G493" i="3"/>
  <c r="E493" i="3"/>
  <c r="D493" i="3"/>
  <c r="C493" i="3"/>
  <c r="U492" i="3"/>
  <c r="T492" i="3"/>
  <c r="S492" i="3"/>
  <c r="Q492" i="3"/>
  <c r="P492" i="3"/>
  <c r="O492" i="3"/>
  <c r="M492" i="3"/>
  <c r="L492" i="3"/>
  <c r="K492" i="3"/>
  <c r="I492" i="3"/>
  <c r="H492" i="3"/>
  <c r="G492" i="3"/>
  <c r="E492" i="3"/>
  <c r="D492" i="3"/>
  <c r="C492" i="3"/>
  <c r="U491" i="3"/>
  <c r="T491" i="3"/>
  <c r="S491" i="3"/>
  <c r="Q491" i="3"/>
  <c r="P491" i="3"/>
  <c r="O491" i="3"/>
  <c r="M491" i="3"/>
  <c r="L491" i="3"/>
  <c r="K491" i="3"/>
  <c r="I491" i="3"/>
  <c r="H491" i="3"/>
  <c r="G491" i="3"/>
  <c r="E491" i="3"/>
  <c r="D491" i="3"/>
  <c r="C491" i="3"/>
  <c r="U490" i="3"/>
  <c r="T490" i="3"/>
  <c r="S490" i="3"/>
  <c r="Q490" i="3"/>
  <c r="P490" i="3"/>
  <c r="O490" i="3"/>
  <c r="M490" i="3"/>
  <c r="L490" i="3"/>
  <c r="K490" i="3"/>
  <c r="I490" i="3"/>
  <c r="H490" i="3"/>
  <c r="E490" i="3"/>
  <c r="D490" i="3"/>
  <c r="C490" i="3"/>
  <c r="U489" i="3"/>
  <c r="T489" i="3"/>
  <c r="S489" i="3"/>
  <c r="Q489" i="3"/>
  <c r="P489" i="3"/>
  <c r="O489" i="3"/>
  <c r="M489" i="3"/>
  <c r="L489" i="3"/>
  <c r="K489" i="3"/>
  <c r="I489" i="3"/>
  <c r="H489" i="3"/>
  <c r="G489" i="3"/>
  <c r="E489" i="3"/>
  <c r="D489" i="3"/>
  <c r="C489" i="3"/>
  <c r="U488" i="3"/>
  <c r="T488" i="3"/>
  <c r="S488" i="3"/>
  <c r="Q488" i="3"/>
  <c r="P488" i="3"/>
  <c r="O488" i="3"/>
  <c r="M488" i="3"/>
  <c r="L488" i="3"/>
  <c r="K488" i="3"/>
  <c r="I488" i="3"/>
  <c r="H488" i="3"/>
  <c r="G488" i="3"/>
  <c r="E488" i="3"/>
  <c r="D488" i="3"/>
  <c r="C488" i="3"/>
  <c r="U487" i="3"/>
  <c r="T487" i="3"/>
  <c r="S487" i="3"/>
  <c r="Q487" i="3"/>
  <c r="P487" i="3"/>
  <c r="O487" i="3"/>
  <c r="M487" i="3"/>
  <c r="L487" i="3"/>
  <c r="K487" i="3"/>
  <c r="I487" i="3"/>
  <c r="H487" i="3"/>
  <c r="G487" i="3"/>
  <c r="E487" i="3"/>
  <c r="D487" i="3"/>
  <c r="C487" i="3"/>
  <c r="U486" i="3"/>
  <c r="T486" i="3"/>
  <c r="S486" i="3"/>
  <c r="Q486" i="3"/>
  <c r="P486" i="3"/>
  <c r="O486" i="3"/>
  <c r="M486" i="3"/>
  <c r="L486" i="3"/>
  <c r="K486" i="3"/>
  <c r="I486" i="3"/>
  <c r="H486" i="3"/>
  <c r="G486" i="3"/>
  <c r="E486" i="3"/>
  <c r="D486" i="3"/>
  <c r="C486" i="3"/>
  <c r="U485" i="3"/>
  <c r="T485" i="3"/>
  <c r="S485" i="3"/>
  <c r="Q485" i="3"/>
  <c r="P485" i="3"/>
  <c r="O485" i="3"/>
  <c r="M485" i="3"/>
  <c r="L485" i="3"/>
  <c r="K485" i="3"/>
  <c r="I485" i="3"/>
  <c r="H485" i="3"/>
  <c r="G485" i="3"/>
  <c r="E485" i="3"/>
  <c r="D485" i="3"/>
  <c r="C485" i="3"/>
  <c r="U484" i="3"/>
  <c r="T484" i="3"/>
  <c r="S484" i="3"/>
  <c r="Q484" i="3"/>
  <c r="P484" i="3"/>
  <c r="O484" i="3"/>
  <c r="M484" i="3"/>
  <c r="L484" i="3"/>
  <c r="K484" i="3"/>
  <c r="I484" i="3"/>
  <c r="H484" i="3"/>
  <c r="G484" i="3"/>
  <c r="E484" i="3"/>
  <c r="D484" i="3"/>
  <c r="C484" i="3"/>
  <c r="U483" i="3"/>
  <c r="T483" i="3"/>
  <c r="S483" i="3"/>
  <c r="Q483" i="3"/>
  <c r="P483" i="3"/>
  <c r="O483" i="3"/>
  <c r="M483" i="3"/>
  <c r="L483" i="3"/>
  <c r="K483" i="3"/>
  <c r="I483" i="3"/>
  <c r="H483" i="3"/>
  <c r="G483" i="3"/>
  <c r="E483" i="3"/>
  <c r="D483" i="3"/>
  <c r="C483" i="3"/>
  <c r="U482" i="3"/>
  <c r="T482" i="3"/>
  <c r="S482" i="3"/>
  <c r="Q482" i="3"/>
  <c r="P482" i="3"/>
  <c r="O482" i="3"/>
  <c r="M482" i="3"/>
  <c r="L482" i="3"/>
  <c r="K482" i="3"/>
  <c r="I482" i="3"/>
  <c r="H482" i="3"/>
  <c r="G482" i="3"/>
  <c r="E482" i="3"/>
  <c r="D482" i="3"/>
  <c r="C482" i="3"/>
  <c r="U481" i="3"/>
  <c r="T481" i="3"/>
  <c r="S481" i="3"/>
  <c r="Q481" i="3"/>
  <c r="P481" i="3"/>
  <c r="O481" i="3"/>
  <c r="M481" i="3"/>
  <c r="L481" i="3"/>
  <c r="K481" i="3"/>
  <c r="I481" i="3"/>
  <c r="H481" i="3"/>
  <c r="G481" i="3"/>
  <c r="E481" i="3"/>
  <c r="D481" i="3"/>
  <c r="C481" i="3"/>
  <c r="U480" i="3"/>
  <c r="T480" i="3"/>
  <c r="S480" i="3"/>
  <c r="Q480" i="3"/>
  <c r="P480" i="3"/>
  <c r="O480" i="3"/>
  <c r="M480" i="3"/>
  <c r="L480" i="3"/>
  <c r="K480" i="3"/>
  <c r="I480" i="3"/>
  <c r="H480" i="3"/>
  <c r="G480" i="3"/>
  <c r="E480" i="3"/>
  <c r="D480" i="3"/>
  <c r="C480" i="3"/>
  <c r="U479" i="3"/>
  <c r="T479" i="3"/>
  <c r="S479" i="3"/>
  <c r="Q479" i="3"/>
  <c r="P479" i="3"/>
  <c r="O479" i="3"/>
  <c r="M479" i="3"/>
  <c r="L479" i="3"/>
  <c r="K479" i="3"/>
  <c r="I479" i="3"/>
  <c r="H479" i="3"/>
  <c r="G479" i="3"/>
  <c r="E479" i="3"/>
  <c r="D479" i="3"/>
  <c r="C479" i="3"/>
  <c r="U478" i="3"/>
  <c r="T478" i="3"/>
  <c r="S478" i="3"/>
  <c r="Q478" i="3"/>
  <c r="P478" i="3"/>
  <c r="O478" i="3"/>
  <c r="M478" i="3"/>
  <c r="L478" i="3"/>
  <c r="K478" i="3"/>
  <c r="I478" i="3"/>
  <c r="H478" i="3"/>
  <c r="G478" i="3"/>
  <c r="E478" i="3"/>
  <c r="D478" i="3"/>
  <c r="C478" i="3"/>
  <c r="U477" i="3"/>
  <c r="T477" i="3"/>
  <c r="S477" i="3"/>
  <c r="Q477" i="3"/>
  <c r="P477" i="3"/>
  <c r="O477" i="3"/>
  <c r="M477" i="3"/>
  <c r="L477" i="3"/>
  <c r="K477" i="3"/>
  <c r="I477" i="3"/>
  <c r="H477" i="3"/>
  <c r="G477" i="3"/>
  <c r="E477" i="3"/>
  <c r="D477" i="3"/>
  <c r="C477" i="3"/>
  <c r="U476" i="3"/>
  <c r="T476" i="3"/>
  <c r="S476" i="3"/>
  <c r="Q476" i="3"/>
  <c r="P476" i="3"/>
  <c r="O476" i="3"/>
  <c r="M476" i="3"/>
  <c r="L476" i="3"/>
  <c r="K476" i="3"/>
  <c r="I476" i="3"/>
  <c r="H476" i="3"/>
  <c r="G476" i="3"/>
  <c r="E476" i="3"/>
  <c r="D476" i="3"/>
  <c r="C476" i="3"/>
  <c r="U475" i="3"/>
  <c r="T475" i="3"/>
  <c r="S475" i="3"/>
  <c r="Q475" i="3"/>
  <c r="P475" i="3"/>
  <c r="O475" i="3"/>
  <c r="M475" i="3"/>
  <c r="L475" i="3"/>
  <c r="K475" i="3"/>
  <c r="I475" i="3"/>
  <c r="H475" i="3"/>
  <c r="G475" i="3"/>
  <c r="E475" i="3"/>
  <c r="D475" i="3"/>
  <c r="C475" i="3"/>
  <c r="U474" i="3"/>
  <c r="T474" i="3"/>
  <c r="S474" i="3"/>
  <c r="Q474" i="3"/>
  <c r="P474" i="3"/>
  <c r="O474" i="3"/>
  <c r="M474" i="3"/>
  <c r="L474" i="3"/>
  <c r="K474" i="3"/>
  <c r="I474" i="3"/>
  <c r="H474" i="3"/>
  <c r="G474" i="3"/>
  <c r="E474" i="3"/>
  <c r="D474" i="3"/>
  <c r="C474" i="3"/>
  <c r="U473" i="3"/>
  <c r="T473" i="3"/>
  <c r="S473" i="3"/>
  <c r="Q473" i="3"/>
  <c r="P473" i="3"/>
  <c r="O473" i="3"/>
  <c r="M473" i="3"/>
  <c r="L473" i="3"/>
  <c r="K473" i="3"/>
  <c r="I473" i="3"/>
  <c r="H473" i="3"/>
  <c r="G473" i="3"/>
  <c r="E473" i="3"/>
  <c r="D473" i="3"/>
  <c r="C473" i="3"/>
  <c r="U472" i="3"/>
  <c r="T472" i="3"/>
  <c r="S472" i="3"/>
  <c r="Q472" i="3"/>
  <c r="P472" i="3"/>
  <c r="O472" i="3"/>
  <c r="M472" i="3"/>
  <c r="L472" i="3"/>
  <c r="K472" i="3"/>
  <c r="I472" i="3"/>
  <c r="H472" i="3"/>
  <c r="G472" i="3"/>
  <c r="E472" i="3"/>
  <c r="D472" i="3"/>
  <c r="C472" i="3"/>
  <c r="U471" i="3"/>
  <c r="T471" i="3"/>
  <c r="S471" i="3"/>
  <c r="Q471" i="3"/>
  <c r="P471" i="3"/>
  <c r="O471" i="3"/>
  <c r="M471" i="3"/>
  <c r="L471" i="3"/>
  <c r="K471" i="3"/>
  <c r="I471" i="3"/>
  <c r="H471" i="3"/>
  <c r="G471" i="3"/>
  <c r="E471" i="3"/>
  <c r="D471" i="3"/>
  <c r="C471" i="3"/>
  <c r="U470" i="3"/>
  <c r="T470" i="3"/>
  <c r="S470" i="3"/>
  <c r="Q470" i="3"/>
  <c r="P470" i="3"/>
  <c r="O470" i="3"/>
  <c r="M470" i="3"/>
  <c r="L470" i="3"/>
  <c r="K470" i="3"/>
  <c r="I470" i="3"/>
  <c r="H470" i="3"/>
  <c r="G470" i="3"/>
  <c r="E470" i="3"/>
  <c r="D470" i="3"/>
  <c r="C470" i="3"/>
  <c r="U469" i="3"/>
  <c r="T469" i="3"/>
  <c r="S469" i="3"/>
  <c r="Q469" i="3"/>
  <c r="P469" i="3"/>
  <c r="O469" i="3"/>
  <c r="M469" i="3"/>
  <c r="L469" i="3"/>
  <c r="K469" i="3"/>
  <c r="I469" i="3"/>
  <c r="H469" i="3"/>
  <c r="G469" i="3"/>
  <c r="E469" i="3"/>
  <c r="D469" i="3"/>
  <c r="C469" i="3"/>
  <c r="U468" i="3"/>
  <c r="T468" i="3"/>
  <c r="S468" i="3"/>
  <c r="Q468" i="3"/>
  <c r="P468" i="3"/>
  <c r="O468" i="3"/>
  <c r="M468" i="3"/>
  <c r="L468" i="3"/>
  <c r="K468" i="3"/>
  <c r="I468" i="3"/>
  <c r="H468" i="3"/>
  <c r="G468" i="3"/>
  <c r="E468" i="3"/>
  <c r="D468" i="3"/>
  <c r="C468" i="3"/>
  <c r="U467" i="3"/>
  <c r="T467" i="3"/>
  <c r="S467" i="3"/>
  <c r="Q467" i="3"/>
  <c r="P467" i="3"/>
  <c r="O467" i="3"/>
  <c r="M467" i="3"/>
  <c r="L467" i="3"/>
  <c r="K467" i="3"/>
  <c r="I467" i="3"/>
  <c r="H467" i="3"/>
  <c r="G467" i="3"/>
  <c r="E467" i="3"/>
  <c r="D467" i="3"/>
  <c r="C467" i="3"/>
  <c r="U466" i="3"/>
  <c r="T466" i="3"/>
  <c r="S466" i="3"/>
  <c r="Q466" i="3"/>
  <c r="P466" i="3"/>
  <c r="O466" i="3"/>
  <c r="M466" i="3"/>
  <c r="L466" i="3"/>
  <c r="K466" i="3"/>
  <c r="I466" i="3"/>
  <c r="H466" i="3"/>
  <c r="G466" i="3"/>
  <c r="E466" i="3"/>
  <c r="D466" i="3"/>
  <c r="C466" i="3"/>
  <c r="U465" i="3"/>
  <c r="T465" i="3"/>
  <c r="S465" i="3"/>
  <c r="Q465" i="3"/>
  <c r="P465" i="3"/>
  <c r="O465" i="3"/>
  <c r="M465" i="3"/>
  <c r="L465" i="3"/>
  <c r="K465" i="3"/>
  <c r="I465" i="3"/>
  <c r="H465" i="3"/>
  <c r="G465" i="3"/>
  <c r="E465" i="3"/>
  <c r="D465" i="3"/>
  <c r="C465" i="3"/>
  <c r="U464" i="3"/>
  <c r="T464" i="3"/>
  <c r="S464" i="3"/>
  <c r="Q464" i="3"/>
  <c r="P464" i="3"/>
  <c r="O464" i="3"/>
  <c r="M464" i="3"/>
  <c r="L464" i="3"/>
  <c r="K464" i="3"/>
  <c r="I464" i="3"/>
  <c r="H464" i="3"/>
  <c r="G464" i="3"/>
  <c r="E464" i="3"/>
  <c r="D464" i="3"/>
  <c r="C464" i="3"/>
  <c r="U463" i="3"/>
  <c r="T463" i="3"/>
  <c r="S463" i="3"/>
  <c r="Q463" i="3"/>
  <c r="P463" i="3"/>
  <c r="O463" i="3"/>
  <c r="M463" i="3"/>
  <c r="L463" i="3"/>
  <c r="K463" i="3"/>
  <c r="I463" i="3"/>
  <c r="H463" i="3"/>
  <c r="G463" i="3"/>
  <c r="E463" i="3"/>
  <c r="D463" i="3"/>
  <c r="C463" i="3"/>
  <c r="U462" i="3"/>
  <c r="T462" i="3"/>
  <c r="S462" i="3"/>
  <c r="Q462" i="3"/>
  <c r="P462" i="3"/>
  <c r="O462" i="3"/>
  <c r="M462" i="3"/>
  <c r="L462" i="3"/>
  <c r="K462" i="3"/>
  <c r="I462" i="3"/>
  <c r="H462" i="3"/>
  <c r="G462" i="3"/>
  <c r="E462" i="3"/>
  <c r="D462" i="3"/>
  <c r="C462" i="3"/>
  <c r="U461" i="3"/>
  <c r="T461" i="3"/>
  <c r="S461" i="3"/>
  <c r="Q461" i="3"/>
  <c r="P461" i="3"/>
  <c r="O461" i="3"/>
  <c r="M461" i="3"/>
  <c r="L461" i="3"/>
  <c r="K461" i="3"/>
  <c r="I461" i="3"/>
  <c r="H461" i="3"/>
  <c r="G461" i="3"/>
  <c r="E461" i="3"/>
  <c r="D461" i="3"/>
  <c r="C461" i="3"/>
  <c r="U460" i="3"/>
  <c r="T460" i="3"/>
  <c r="S460" i="3"/>
  <c r="Q460" i="3"/>
  <c r="P460" i="3"/>
  <c r="O460" i="3"/>
  <c r="M460" i="3"/>
  <c r="L460" i="3"/>
  <c r="K460" i="3"/>
  <c r="I460" i="3"/>
  <c r="H460" i="3"/>
  <c r="G460" i="3"/>
  <c r="E460" i="3"/>
  <c r="D460" i="3"/>
  <c r="C460" i="3"/>
  <c r="U459" i="3"/>
  <c r="T459" i="3"/>
  <c r="S459" i="3"/>
  <c r="Q459" i="3"/>
  <c r="P459" i="3"/>
  <c r="O459" i="3"/>
  <c r="M459" i="3"/>
  <c r="L459" i="3"/>
  <c r="K459" i="3"/>
  <c r="I459" i="3"/>
  <c r="H459" i="3"/>
  <c r="G459" i="3"/>
  <c r="E459" i="3"/>
  <c r="D459" i="3"/>
  <c r="C459" i="3"/>
  <c r="U458" i="3"/>
  <c r="T458" i="3"/>
  <c r="S458" i="3"/>
  <c r="Q458" i="3"/>
  <c r="P458" i="3"/>
  <c r="O458" i="3"/>
  <c r="M458" i="3"/>
  <c r="L458" i="3"/>
  <c r="K458" i="3"/>
  <c r="I458" i="3"/>
  <c r="H458" i="3"/>
  <c r="G458" i="3"/>
  <c r="E458" i="3"/>
  <c r="D458" i="3"/>
  <c r="C458" i="3"/>
  <c r="U457" i="3"/>
  <c r="T457" i="3"/>
  <c r="S457" i="3"/>
  <c r="Q457" i="3"/>
  <c r="P457" i="3"/>
  <c r="O457" i="3"/>
  <c r="M457" i="3"/>
  <c r="L457" i="3"/>
  <c r="K457" i="3"/>
  <c r="I457" i="3"/>
  <c r="H457" i="3"/>
  <c r="G457" i="3"/>
  <c r="E457" i="3"/>
  <c r="D457" i="3"/>
  <c r="C457" i="3"/>
  <c r="U456" i="3"/>
  <c r="T456" i="3"/>
  <c r="S456" i="3"/>
  <c r="Q456" i="3"/>
  <c r="P456" i="3"/>
  <c r="O456" i="3"/>
  <c r="M456" i="3"/>
  <c r="L456" i="3"/>
  <c r="K456" i="3"/>
  <c r="I456" i="3"/>
  <c r="H456" i="3"/>
  <c r="G456" i="3"/>
  <c r="E456" i="3"/>
  <c r="D456" i="3"/>
  <c r="C456" i="3"/>
  <c r="U455" i="3"/>
  <c r="T455" i="3"/>
  <c r="S455" i="3"/>
  <c r="Q455" i="3"/>
  <c r="P455" i="3"/>
  <c r="O455" i="3"/>
  <c r="M455" i="3"/>
  <c r="L455" i="3"/>
  <c r="K455" i="3"/>
  <c r="I455" i="3"/>
  <c r="H455" i="3"/>
  <c r="G455" i="3"/>
  <c r="E455" i="3"/>
  <c r="D455" i="3"/>
  <c r="C455" i="3"/>
  <c r="U454" i="3"/>
  <c r="T454" i="3"/>
  <c r="S454" i="3"/>
  <c r="Q454" i="3"/>
  <c r="P454" i="3"/>
  <c r="O454" i="3"/>
  <c r="M454" i="3"/>
  <c r="L454" i="3"/>
  <c r="K454" i="3"/>
  <c r="I454" i="3"/>
  <c r="H454" i="3"/>
  <c r="G454" i="3"/>
  <c r="E454" i="3"/>
  <c r="D454" i="3"/>
  <c r="C454" i="3"/>
  <c r="U453" i="3"/>
  <c r="T453" i="3"/>
  <c r="S453" i="3"/>
  <c r="Q453" i="3"/>
  <c r="P453" i="3"/>
  <c r="O453" i="3"/>
  <c r="M453" i="3"/>
  <c r="L453" i="3"/>
  <c r="K453" i="3"/>
  <c r="I453" i="3"/>
  <c r="H453" i="3"/>
  <c r="G453" i="3"/>
  <c r="E453" i="3"/>
  <c r="D453" i="3"/>
  <c r="C453" i="3"/>
  <c r="U452" i="3"/>
  <c r="T452" i="3"/>
  <c r="S452" i="3"/>
  <c r="Q452" i="3"/>
  <c r="P452" i="3"/>
  <c r="O452" i="3"/>
  <c r="M452" i="3"/>
  <c r="L452" i="3"/>
  <c r="K452" i="3"/>
  <c r="I452" i="3"/>
  <c r="H452" i="3"/>
  <c r="G452" i="3"/>
  <c r="E452" i="3"/>
  <c r="D452" i="3"/>
  <c r="C452" i="3"/>
  <c r="U451" i="3"/>
  <c r="T451" i="3"/>
  <c r="S451" i="3"/>
  <c r="Q451" i="3"/>
  <c r="P451" i="3"/>
  <c r="O451" i="3"/>
  <c r="M451" i="3"/>
  <c r="L451" i="3"/>
  <c r="K451" i="3"/>
  <c r="I451" i="3"/>
  <c r="H451" i="3"/>
  <c r="G451" i="3"/>
  <c r="E451" i="3"/>
  <c r="D451" i="3"/>
  <c r="C451" i="3"/>
  <c r="U450" i="3"/>
  <c r="T450" i="3"/>
  <c r="S450" i="3"/>
  <c r="Q450" i="3"/>
  <c r="P450" i="3"/>
  <c r="O450" i="3"/>
  <c r="M450" i="3"/>
  <c r="L450" i="3"/>
  <c r="K450" i="3"/>
  <c r="I450" i="3"/>
  <c r="H450" i="3"/>
  <c r="G450" i="3"/>
  <c r="E450" i="3"/>
  <c r="D450" i="3"/>
  <c r="C450" i="3"/>
  <c r="U449" i="3"/>
  <c r="T449" i="3"/>
  <c r="S449" i="3"/>
  <c r="Q449" i="3"/>
  <c r="P449" i="3"/>
  <c r="O449" i="3"/>
  <c r="M449" i="3"/>
  <c r="L449" i="3"/>
  <c r="K449" i="3"/>
  <c r="I449" i="3"/>
  <c r="H449" i="3"/>
  <c r="G449" i="3"/>
  <c r="E449" i="3"/>
  <c r="D449" i="3"/>
  <c r="C449" i="3"/>
  <c r="U448" i="3"/>
  <c r="T448" i="3"/>
  <c r="S448" i="3"/>
  <c r="Q448" i="3"/>
  <c r="P448" i="3"/>
  <c r="O448" i="3"/>
  <c r="M448" i="3"/>
  <c r="L448" i="3"/>
  <c r="K448" i="3"/>
  <c r="I448" i="3"/>
  <c r="H448" i="3"/>
  <c r="G448" i="3"/>
  <c r="E448" i="3"/>
  <c r="D448" i="3"/>
  <c r="C448" i="3"/>
  <c r="U447" i="3"/>
  <c r="T447" i="3"/>
  <c r="S447" i="3"/>
  <c r="Q447" i="3"/>
  <c r="P447" i="3"/>
  <c r="O447" i="3"/>
  <c r="M447" i="3"/>
  <c r="L447" i="3"/>
  <c r="K447" i="3"/>
  <c r="I447" i="3"/>
  <c r="H447" i="3"/>
  <c r="G447" i="3"/>
  <c r="E447" i="3"/>
  <c r="D447" i="3"/>
  <c r="C447" i="3"/>
  <c r="U446" i="3"/>
  <c r="T446" i="3"/>
  <c r="S446" i="3"/>
  <c r="Q446" i="3"/>
  <c r="P446" i="3"/>
  <c r="O446" i="3"/>
  <c r="M446" i="3"/>
  <c r="L446" i="3"/>
  <c r="K446" i="3"/>
  <c r="I446" i="3"/>
  <c r="H446" i="3"/>
  <c r="G446" i="3"/>
  <c r="E446" i="3"/>
  <c r="D446" i="3"/>
  <c r="C446" i="3"/>
  <c r="U445" i="3"/>
  <c r="T445" i="3"/>
  <c r="S445" i="3"/>
  <c r="Q445" i="3"/>
  <c r="P445" i="3"/>
  <c r="O445" i="3"/>
  <c r="M445" i="3"/>
  <c r="L445" i="3"/>
  <c r="K445" i="3"/>
  <c r="I445" i="3"/>
  <c r="H445" i="3"/>
  <c r="G445" i="3"/>
  <c r="E445" i="3"/>
  <c r="D445" i="3"/>
  <c r="C445" i="3"/>
  <c r="U444" i="3"/>
  <c r="T444" i="3"/>
  <c r="S444" i="3"/>
  <c r="Q444" i="3"/>
  <c r="P444" i="3"/>
  <c r="O444" i="3"/>
  <c r="M444" i="3"/>
  <c r="L444" i="3"/>
  <c r="K444" i="3"/>
  <c r="I444" i="3"/>
  <c r="H444" i="3"/>
  <c r="G444" i="3"/>
  <c r="E444" i="3"/>
  <c r="D444" i="3"/>
  <c r="C444" i="3"/>
  <c r="U443" i="3"/>
  <c r="T443" i="3"/>
  <c r="S443" i="3"/>
  <c r="Q443" i="3"/>
  <c r="P443" i="3"/>
  <c r="O443" i="3"/>
  <c r="M443" i="3"/>
  <c r="L443" i="3"/>
  <c r="K443" i="3"/>
  <c r="I443" i="3"/>
  <c r="H443" i="3"/>
  <c r="G443" i="3"/>
  <c r="E443" i="3"/>
  <c r="D443" i="3"/>
  <c r="C443" i="3"/>
  <c r="U442" i="3"/>
  <c r="T442" i="3"/>
  <c r="S442" i="3"/>
  <c r="Q442" i="3"/>
  <c r="P442" i="3"/>
  <c r="O442" i="3"/>
  <c r="M442" i="3"/>
  <c r="L442" i="3"/>
  <c r="K442" i="3"/>
  <c r="I442" i="3"/>
  <c r="H442" i="3"/>
  <c r="G442" i="3"/>
  <c r="E442" i="3"/>
  <c r="D442" i="3"/>
  <c r="C442" i="3"/>
  <c r="U441" i="3"/>
  <c r="T441" i="3"/>
  <c r="S441" i="3"/>
  <c r="Q441" i="3"/>
  <c r="P441" i="3"/>
  <c r="O441" i="3"/>
  <c r="M441" i="3"/>
  <c r="L441" i="3"/>
  <c r="K441" i="3"/>
  <c r="I441" i="3"/>
  <c r="H441" i="3"/>
  <c r="G441" i="3"/>
  <c r="E441" i="3"/>
  <c r="D441" i="3"/>
  <c r="C441" i="3"/>
  <c r="U440" i="3"/>
  <c r="T440" i="3"/>
  <c r="S440" i="3"/>
  <c r="Q440" i="3"/>
  <c r="P440" i="3"/>
  <c r="O440" i="3"/>
  <c r="M440" i="3"/>
  <c r="L440" i="3"/>
  <c r="K440" i="3"/>
  <c r="I440" i="3"/>
  <c r="H440" i="3"/>
  <c r="G440" i="3"/>
  <c r="E440" i="3"/>
  <c r="D440" i="3"/>
  <c r="C440" i="3"/>
  <c r="U439" i="3"/>
  <c r="T439" i="3"/>
  <c r="S439" i="3"/>
  <c r="Q439" i="3"/>
  <c r="P439" i="3"/>
  <c r="O439" i="3"/>
  <c r="M439" i="3"/>
  <c r="L439" i="3"/>
  <c r="K439" i="3"/>
  <c r="I439" i="3"/>
  <c r="H439" i="3"/>
  <c r="G439" i="3"/>
  <c r="E439" i="3"/>
  <c r="D439" i="3"/>
  <c r="C439" i="3"/>
  <c r="U438" i="3"/>
  <c r="T438" i="3"/>
  <c r="S438" i="3"/>
  <c r="Q438" i="3"/>
  <c r="P438" i="3"/>
  <c r="O438" i="3"/>
  <c r="M438" i="3"/>
  <c r="L438" i="3"/>
  <c r="K438" i="3"/>
  <c r="I438" i="3"/>
  <c r="H438" i="3"/>
  <c r="G438" i="3"/>
  <c r="E438" i="3"/>
  <c r="D438" i="3"/>
  <c r="C438" i="3"/>
  <c r="U437" i="3"/>
  <c r="T437" i="3"/>
  <c r="S437" i="3"/>
  <c r="Q437" i="3"/>
  <c r="P437" i="3"/>
  <c r="O437" i="3"/>
  <c r="M437" i="3"/>
  <c r="L437" i="3"/>
  <c r="K437" i="3"/>
  <c r="I437" i="3"/>
  <c r="H437" i="3"/>
  <c r="G437" i="3"/>
  <c r="E437" i="3"/>
  <c r="D437" i="3"/>
  <c r="C437" i="3"/>
  <c r="U436" i="3"/>
  <c r="T436" i="3"/>
  <c r="S436" i="3"/>
  <c r="Q436" i="3"/>
  <c r="P436" i="3"/>
  <c r="O436" i="3"/>
  <c r="M436" i="3"/>
  <c r="L436" i="3"/>
  <c r="K436" i="3"/>
  <c r="I436" i="3"/>
  <c r="H436" i="3"/>
  <c r="G436" i="3"/>
  <c r="E436" i="3"/>
  <c r="D436" i="3"/>
  <c r="C436" i="3"/>
  <c r="U435" i="3"/>
  <c r="T435" i="3"/>
  <c r="S435" i="3"/>
  <c r="Q435" i="3"/>
  <c r="P435" i="3"/>
  <c r="O435" i="3"/>
  <c r="M435" i="3"/>
  <c r="L435" i="3"/>
  <c r="I435" i="3"/>
  <c r="H435" i="3"/>
  <c r="G435" i="3"/>
  <c r="E435" i="3"/>
  <c r="D435" i="3"/>
  <c r="C435" i="3"/>
  <c r="U434" i="3"/>
  <c r="T434" i="3"/>
  <c r="S434" i="3"/>
  <c r="Q434" i="3"/>
  <c r="P434" i="3"/>
  <c r="O434" i="3"/>
  <c r="M434" i="3"/>
  <c r="L434" i="3"/>
  <c r="K434" i="3"/>
  <c r="I434" i="3"/>
  <c r="H434" i="3"/>
  <c r="G434" i="3"/>
  <c r="E434" i="3"/>
  <c r="D434" i="3"/>
  <c r="C434" i="3"/>
  <c r="U433" i="3"/>
  <c r="T433" i="3"/>
  <c r="S433" i="3"/>
  <c r="Q433" i="3"/>
  <c r="P433" i="3"/>
  <c r="O433" i="3"/>
  <c r="M433" i="3"/>
  <c r="L433" i="3"/>
  <c r="K433" i="3"/>
  <c r="I433" i="3"/>
  <c r="H433" i="3"/>
  <c r="G433" i="3"/>
  <c r="E433" i="3"/>
  <c r="D433" i="3"/>
  <c r="C433" i="3"/>
  <c r="U432" i="3"/>
  <c r="T432" i="3"/>
  <c r="S432" i="3"/>
  <c r="Q432" i="3"/>
  <c r="P432" i="3"/>
  <c r="O432" i="3"/>
  <c r="M432" i="3"/>
  <c r="L432" i="3"/>
  <c r="K432" i="3"/>
  <c r="I432" i="3"/>
  <c r="H432" i="3"/>
  <c r="G432" i="3"/>
  <c r="E432" i="3"/>
  <c r="D432" i="3"/>
  <c r="C432" i="3"/>
  <c r="U431" i="3"/>
  <c r="T431" i="3"/>
  <c r="S431" i="3"/>
  <c r="Q431" i="3"/>
  <c r="P431" i="3"/>
  <c r="O431" i="3"/>
  <c r="M431" i="3"/>
  <c r="L431" i="3"/>
  <c r="K431" i="3"/>
  <c r="I431" i="3"/>
  <c r="H431" i="3"/>
  <c r="G431" i="3"/>
  <c r="E431" i="3"/>
  <c r="D431" i="3"/>
  <c r="C431" i="3"/>
  <c r="U430" i="3"/>
  <c r="T430" i="3"/>
  <c r="S430" i="3"/>
  <c r="Q430" i="3"/>
  <c r="P430" i="3"/>
  <c r="O430" i="3"/>
  <c r="M430" i="3"/>
  <c r="L430" i="3"/>
  <c r="K430" i="3"/>
  <c r="I430" i="3"/>
  <c r="H430" i="3"/>
  <c r="G430" i="3"/>
  <c r="E430" i="3"/>
  <c r="D430" i="3"/>
  <c r="C430" i="3"/>
  <c r="U429" i="3"/>
  <c r="T429" i="3"/>
  <c r="S429" i="3"/>
  <c r="Q429" i="3"/>
  <c r="P429" i="3"/>
  <c r="O429" i="3"/>
  <c r="M429" i="3"/>
  <c r="L429" i="3"/>
  <c r="K429" i="3"/>
  <c r="I429" i="3"/>
  <c r="H429" i="3"/>
  <c r="G429" i="3"/>
  <c r="E429" i="3"/>
  <c r="D429" i="3"/>
  <c r="C429" i="3"/>
  <c r="U428" i="3"/>
  <c r="T428" i="3"/>
  <c r="S428" i="3"/>
  <c r="Q428" i="3"/>
  <c r="P428" i="3"/>
  <c r="O428" i="3"/>
  <c r="M428" i="3"/>
  <c r="L428" i="3"/>
  <c r="K428" i="3"/>
  <c r="I428" i="3"/>
  <c r="H428" i="3"/>
  <c r="G428" i="3"/>
  <c r="E428" i="3"/>
  <c r="D428" i="3"/>
  <c r="C428" i="3"/>
  <c r="U427" i="3"/>
  <c r="T427" i="3"/>
  <c r="S427" i="3"/>
  <c r="Q427" i="3"/>
  <c r="P427" i="3"/>
  <c r="O427" i="3"/>
  <c r="M427" i="3"/>
  <c r="L427" i="3"/>
  <c r="K427" i="3"/>
  <c r="I427" i="3"/>
  <c r="H427" i="3"/>
  <c r="G427" i="3"/>
  <c r="E427" i="3"/>
  <c r="D427" i="3"/>
  <c r="C427" i="3"/>
  <c r="U426" i="3"/>
  <c r="T426" i="3"/>
  <c r="S426" i="3"/>
  <c r="Q426" i="3"/>
  <c r="P426" i="3"/>
  <c r="O426" i="3"/>
  <c r="M426" i="3"/>
  <c r="L426" i="3"/>
  <c r="K426" i="3"/>
  <c r="I426" i="3"/>
  <c r="H426" i="3"/>
  <c r="G426" i="3"/>
  <c r="E426" i="3"/>
  <c r="D426" i="3"/>
  <c r="C426" i="3"/>
  <c r="U425" i="3"/>
  <c r="T425" i="3"/>
  <c r="S425" i="3"/>
  <c r="Q425" i="3"/>
  <c r="P425" i="3"/>
  <c r="O425" i="3"/>
  <c r="M425" i="3"/>
  <c r="L425" i="3"/>
  <c r="K425" i="3"/>
  <c r="I425" i="3"/>
  <c r="H425" i="3"/>
  <c r="G425" i="3"/>
  <c r="E425" i="3"/>
  <c r="D425" i="3"/>
  <c r="C425" i="3"/>
  <c r="U424" i="3"/>
  <c r="T424" i="3"/>
  <c r="S424" i="3"/>
  <c r="Q424" i="3"/>
  <c r="P424" i="3"/>
  <c r="O424" i="3"/>
  <c r="M424" i="3"/>
  <c r="L424" i="3"/>
  <c r="K424" i="3"/>
  <c r="I424" i="3"/>
  <c r="H424" i="3"/>
  <c r="G424" i="3"/>
  <c r="E424" i="3"/>
  <c r="D424" i="3"/>
  <c r="C424" i="3"/>
  <c r="U423" i="3"/>
  <c r="T423" i="3"/>
  <c r="S423" i="3"/>
  <c r="Q423" i="3"/>
  <c r="P423" i="3"/>
  <c r="O423" i="3"/>
  <c r="M423" i="3"/>
  <c r="L423" i="3"/>
  <c r="K423" i="3"/>
  <c r="I423" i="3"/>
  <c r="H423" i="3"/>
  <c r="G423" i="3"/>
  <c r="E423" i="3"/>
  <c r="D423" i="3"/>
  <c r="C423" i="3"/>
  <c r="U422" i="3"/>
  <c r="T422" i="3"/>
  <c r="S422" i="3"/>
  <c r="Q422" i="3"/>
  <c r="P422" i="3"/>
  <c r="O422" i="3"/>
  <c r="M422" i="3"/>
  <c r="L422" i="3"/>
  <c r="K422" i="3"/>
  <c r="I422" i="3"/>
  <c r="H422" i="3"/>
  <c r="G422" i="3"/>
  <c r="E422" i="3"/>
  <c r="D422" i="3"/>
  <c r="C422" i="3"/>
  <c r="U421" i="3"/>
  <c r="T421" i="3"/>
  <c r="S421" i="3"/>
  <c r="Q421" i="3"/>
  <c r="P421" i="3"/>
  <c r="O421" i="3"/>
  <c r="M421" i="3"/>
  <c r="L421" i="3"/>
  <c r="K421" i="3"/>
  <c r="I421" i="3"/>
  <c r="H421" i="3"/>
  <c r="G421" i="3"/>
  <c r="E421" i="3"/>
  <c r="D421" i="3"/>
  <c r="C421" i="3"/>
  <c r="U420" i="3"/>
  <c r="T420" i="3"/>
  <c r="S420" i="3"/>
  <c r="Q420" i="3"/>
  <c r="P420" i="3"/>
  <c r="O420" i="3"/>
  <c r="M420" i="3"/>
  <c r="L420" i="3"/>
  <c r="K420" i="3"/>
  <c r="I420" i="3"/>
  <c r="H420" i="3"/>
  <c r="G420" i="3"/>
  <c r="E420" i="3"/>
  <c r="D420" i="3"/>
  <c r="C420" i="3"/>
  <c r="U419" i="3"/>
  <c r="T419" i="3"/>
  <c r="S419" i="3"/>
  <c r="Q419" i="3"/>
  <c r="P419" i="3"/>
  <c r="O419" i="3"/>
  <c r="M419" i="3"/>
  <c r="L419" i="3"/>
  <c r="K419" i="3"/>
  <c r="I419" i="3"/>
  <c r="H419" i="3"/>
  <c r="G419" i="3"/>
  <c r="E419" i="3"/>
  <c r="D419" i="3"/>
  <c r="C419" i="3"/>
  <c r="U418" i="3"/>
  <c r="T418" i="3"/>
  <c r="S418" i="3"/>
  <c r="Q418" i="3"/>
  <c r="P418" i="3"/>
  <c r="O418" i="3"/>
  <c r="M418" i="3"/>
  <c r="L418" i="3"/>
  <c r="K418" i="3"/>
  <c r="I418" i="3"/>
  <c r="H418" i="3"/>
  <c r="G418" i="3"/>
  <c r="E418" i="3"/>
  <c r="D418" i="3"/>
  <c r="C418" i="3"/>
  <c r="U417" i="3"/>
  <c r="T417" i="3"/>
  <c r="S417" i="3"/>
  <c r="Q417" i="3"/>
  <c r="P417" i="3"/>
  <c r="O417" i="3"/>
  <c r="M417" i="3"/>
  <c r="L417" i="3"/>
  <c r="K417" i="3"/>
  <c r="I417" i="3"/>
  <c r="H417" i="3"/>
  <c r="G417" i="3"/>
  <c r="E417" i="3"/>
  <c r="D417" i="3"/>
  <c r="C417" i="3"/>
  <c r="U416" i="3"/>
  <c r="T416" i="3"/>
  <c r="S416" i="3"/>
  <c r="Q416" i="3"/>
  <c r="P416" i="3"/>
  <c r="O416" i="3"/>
  <c r="M416" i="3"/>
  <c r="L416" i="3"/>
  <c r="K416" i="3"/>
  <c r="I416" i="3"/>
  <c r="H416" i="3"/>
  <c r="G416" i="3"/>
  <c r="E416" i="3"/>
  <c r="D416" i="3"/>
  <c r="C416" i="3"/>
  <c r="U415" i="3"/>
  <c r="T415" i="3"/>
  <c r="S415" i="3"/>
  <c r="Q415" i="3"/>
  <c r="P415" i="3"/>
  <c r="O415" i="3"/>
  <c r="M415" i="3"/>
  <c r="L415" i="3"/>
  <c r="K415" i="3"/>
  <c r="I415" i="3"/>
  <c r="H415" i="3"/>
  <c r="G415" i="3"/>
  <c r="E415" i="3"/>
  <c r="D415" i="3"/>
  <c r="C415" i="3"/>
  <c r="U414" i="3"/>
  <c r="T414" i="3"/>
  <c r="S414" i="3"/>
  <c r="Q414" i="3"/>
  <c r="P414" i="3"/>
  <c r="O414" i="3"/>
  <c r="M414" i="3"/>
  <c r="L414" i="3"/>
  <c r="K414" i="3"/>
  <c r="I414" i="3"/>
  <c r="H414" i="3"/>
  <c r="G414" i="3"/>
  <c r="E414" i="3"/>
  <c r="D414" i="3"/>
  <c r="C414" i="3"/>
  <c r="U413" i="3"/>
  <c r="T413" i="3"/>
  <c r="S413" i="3"/>
  <c r="Q413" i="3"/>
  <c r="P413" i="3"/>
  <c r="O413" i="3"/>
  <c r="M413" i="3"/>
  <c r="L413" i="3"/>
  <c r="K413" i="3"/>
  <c r="I413" i="3"/>
  <c r="H413" i="3"/>
  <c r="G413" i="3"/>
  <c r="E413" i="3"/>
  <c r="D413" i="3"/>
  <c r="C413" i="3"/>
  <c r="U412" i="3"/>
  <c r="T412" i="3"/>
  <c r="S412" i="3"/>
  <c r="Q412" i="3"/>
  <c r="P412" i="3"/>
  <c r="O412" i="3"/>
  <c r="M412" i="3"/>
  <c r="L412" i="3"/>
  <c r="K412" i="3"/>
  <c r="I412" i="3"/>
  <c r="H412" i="3"/>
  <c r="G412" i="3"/>
  <c r="E412" i="3"/>
  <c r="D412" i="3"/>
  <c r="C412" i="3"/>
  <c r="U411" i="3"/>
  <c r="T411" i="3"/>
  <c r="S411" i="3"/>
  <c r="Q411" i="3"/>
  <c r="P411" i="3"/>
  <c r="O411" i="3"/>
  <c r="M411" i="3"/>
  <c r="L411" i="3"/>
  <c r="K411" i="3"/>
  <c r="I411" i="3"/>
  <c r="H411" i="3"/>
  <c r="G411" i="3"/>
  <c r="E411" i="3"/>
  <c r="D411" i="3"/>
  <c r="C411" i="3"/>
  <c r="U410" i="3"/>
  <c r="T410" i="3"/>
  <c r="S410" i="3"/>
  <c r="Q410" i="3"/>
  <c r="P410" i="3"/>
  <c r="O410" i="3"/>
  <c r="M410" i="3"/>
  <c r="L410" i="3"/>
  <c r="K410" i="3"/>
  <c r="I410" i="3"/>
  <c r="H410" i="3"/>
  <c r="G410" i="3"/>
  <c r="E410" i="3"/>
  <c r="D410" i="3"/>
  <c r="C410" i="3"/>
  <c r="U409" i="3"/>
  <c r="T409" i="3"/>
  <c r="S409" i="3"/>
  <c r="Q409" i="3"/>
  <c r="P409" i="3"/>
  <c r="O409" i="3"/>
  <c r="M409" i="3"/>
  <c r="L409" i="3"/>
  <c r="K409" i="3"/>
  <c r="I409" i="3"/>
  <c r="H409" i="3"/>
  <c r="G409" i="3"/>
  <c r="E409" i="3"/>
  <c r="D409" i="3"/>
  <c r="C409" i="3"/>
  <c r="U408" i="3"/>
  <c r="T408" i="3"/>
  <c r="S408" i="3"/>
  <c r="Q408" i="3"/>
  <c r="P408" i="3"/>
  <c r="O408" i="3"/>
  <c r="M408" i="3"/>
  <c r="L408" i="3"/>
  <c r="K408" i="3"/>
  <c r="I408" i="3"/>
  <c r="H408" i="3"/>
  <c r="G408" i="3"/>
  <c r="E408" i="3"/>
  <c r="D408" i="3"/>
  <c r="C408" i="3"/>
  <c r="U407" i="3"/>
  <c r="T407" i="3"/>
  <c r="S407" i="3"/>
  <c r="Q407" i="3"/>
  <c r="P407" i="3"/>
  <c r="O407" i="3"/>
  <c r="M407" i="3"/>
  <c r="L407" i="3"/>
  <c r="K407" i="3"/>
  <c r="I407" i="3"/>
  <c r="H407" i="3"/>
  <c r="G407" i="3"/>
  <c r="E407" i="3"/>
  <c r="D407" i="3"/>
  <c r="C407" i="3"/>
  <c r="U406" i="3"/>
  <c r="T406" i="3"/>
  <c r="S406" i="3"/>
  <c r="Q406" i="3"/>
  <c r="P406" i="3"/>
  <c r="O406" i="3"/>
  <c r="M406" i="3"/>
  <c r="L406" i="3"/>
  <c r="K406" i="3"/>
  <c r="I406" i="3"/>
  <c r="H406" i="3"/>
  <c r="G406" i="3"/>
  <c r="E406" i="3"/>
  <c r="D406" i="3"/>
  <c r="C406" i="3"/>
  <c r="U405" i="3"/>
  <c r="T405" i="3"/>
  <c r="S405" i="3"/>
  <c r="Q405" i="3"/>
  <c r="P405" i="3"/>
  <c r="O405" i="3"/>
  <c r="M405" i="3"/>
  <c r="L405" i="3"/>
  <c r="K405" i="3"/>
  <c r="I405" i="3"/>
  <c r="H405" i="3"/>
  <c r="G405" i="3"/>
  <c r="E405" i="3"/>
  <c r="D405" i="3"/>
  <c r="C405" i="3"/>
  <c r="U404" i="3"/>
  <c r="T404" i="3"/>
  <c r="S404" i="3"/>
  <c r="Q404" i="3"/>
  <c r="P404" i="3"/>
  <c r="O404" i="3"/>
  <c r="M404" i="3"/>
  <c r="L404" i="3"/>
  <c r="K404" i="3"/>
  <c r="I404" i="3"/>
  <c r="H404" i="3"/>
  <c r="G404" i="3"/>
  <c r="E404" i="3"/>
  <c r="D404" i="3"/>
  <c r="C404" i="3"/>
  <c r="U403" i="3"/>
  <c r="T403" i="3"/>
  <c r="S403" i="3"/>
  <c r="Q403" i="3"/>
  <c r="P403" i="3"/>
  <c r="O403" i="3"/>
  <c r="M403" i="3"/>
  <c r="L403" i="3"/>
  <c r="K403" i="3"/>
  <c r="I403" i="3"/>
  <c r="H403" i="3"/>
  <c r="G403" i="3"/>
  <c r="E403" i="3"/>
  <c r="D403" i="3"/>
  <c r="C403" i="3"/>
  <c r="U402" i="3"/>
  <c r="T402" i="3"/>
  <c r="S402" i="3"/>
  <c r="Q402" i="3"/>
  <c r="P402" i="3"/>
  <c r="O402" i="3"/>
  <c r="M402" i="3"/>
  <c r="L402" i="3"/>
  <c r="K402" i="3"/>
  <c r="I402" i="3"/>
  <c r="H402" i="3"/>
  <c r="G402" i="3"/>
  <c r="E402" i="3"/>
  <c r="D402" i="3"/>
  <c r="C402" i="3"/>
  <c r="U401" i="3"/>
  <c r="T401" i="3"/>
  <c r="S401" i="3"/>
  <c r="Q401" i="3"/>
  <c r="P401" i="3"/>
  <c r="O401" i="3"/>
  <c r="M401" i="3"/>
  <c r="L401" i="3"/>
  <c r="K401" i="3"/>
  <c r="I401" i="3"/>
  <c r="H401" i="3"/>
  <c r="G401" i="3"/>
  <c r="E401" i="3"/>
  <c r="D401" i="3"/>
  <c r="C401" i="3"/>
  <c r="U400" i="3"/>
  <c r="T400" i="3"/>
  <c r="S400" i="3"/>
  <c r="Q400" i="3"/>
  <c r="P400" i="3"/>
  <c r="O400" i="3"/>
  <c r="M400" i="3"/>
  <c r="L400" i="3"/>
  <c r="K400" i="3"/>
  <c r="I400" i="3"/>
  <c r="H400" i="3"/>
  <c r="G400" i="3"/>
  <c r="E400" i="3"/>
  <c r="D400" i="3"/>
  <c r="C400" i="3"/>
  <c r="U399" i="3"/>
  <c r="T399" i="3"/>
  <c r="S399" i="3"/>
  <c r="Q399" i="3"/>
  <c r="P399" i="3"/>
  <c r="O399" i="3"/>
  <c r="M399" i="3"/>
  <c r="L399" i="3"/>
  <c r="K399" i="3"/>
  <c r="I399" i="3"/>
  <c r="H399" i="3"/>
  <c r="G399" i="3"/>
  <c r="E399" i="3"/>
  <c r="D399" i="3"/>
  <c r="C399" i="3"/>
  <c r="U398" i="3"/>
  <c r="T398" i="3"/>
  <c r="S398" i="3"/>
  <c r="Q398" i="3"/>
  <c r="P398" i="3"/>
  <c r="O398" i="3"/>
  <c r="M398" i="3"/>
  <c r="L398" i="3"/>
  <c r="K398" i="3"/>
  <c r="I398" i="3"/>
  <c r="H398" i="3"/>
  <c r="G398" i="3"/>
  <c r="E398" i="3"/>
  <c r="D398" i="3"/>
  <c r="C398" i="3"/>
  <c r="U397" i="3"/>
  <c r="T397" i="3"/>
  <c r="S397" i="3"/>
  <c r="Q397" i="3"/>
  <c r="P397" i="3"/>
  <c r="O397" i="3"/>
  <c r="M397" i="3"/>
  <c r="L397" i="3"/>
  <c r="I397" i="3"/>
  <c r="H397" i="3"/>
  <c r="E397" i="3"/>
  <c r="D397" i="3"/>
  <c r="C397" i="3"/>
  <c r="U396" i="3"/>
  <c r="T396" i="3"/>
  <c r="S396" i="3"/>
  <c r="Q396" i="3"/>
  <c r="P396" i="3"/>
  <c r="O396" i="3"/>
  <c r="M396" i="3"/>
  <c r="L396" i="3"/>
  <c r="K396" i="3"/>
  <c r="I396" i="3"/>
  <c r="H396" i="3"/>
  <c r="G396" i="3"/>
  <c r="E396" i="3"/>
  <c r="D396" i="3"/>
  <c r="C396" i="3"/>
  <c r="U395" i="3"/>
  <c r="T395" i="3"/>
  <c r="S395" i="3"/>
  <c r="Q395" i="3"/>
  <c r="P395" i="3"/>
  <c r="O395" i="3"/>
  <c r="M395" i="3"/>
  <c r="L395" i="3"/>
  <c r="K395" i="3"/>
  <c r="I395" i="3"/>
  <c r="H395" i="3"/>
  <c r="G395" i="3"/>
  <c r="E395" i="3"/>
  <c r="D395" i="3"/>
  <c r="C395" i="3"/>
  <c r="U394" i="3"/>
  <c r="T394" i="3"/>
  <c r="S394" i="3"/>
  <c r="Q394" i="3"/>
  <c r="P394" i="3"/>
  <c r="O394" i="3"/>
  <c r="M394" i="3"/>
  <c r="L394" i="3"/>
  <c r="K394" i="3"/>
  <c r="I394" i="3"/>
  <c r="H394" i="3"/>
  <c r="G394" i="3"/>
  <c r="E394" i="3"/>
  <c r="D394" i="3"/>
  <c r="C394" i="3"/>
  <c r="U393" i="3"/>
  <c r="T393" i="3"/>
  <c r="S393" i="3"/>
  <c r="Q393" i="3"/>
  <c r="P393" i="3"/>
  <c r="O393" i="3"/>
  <c r="M393" i="3"/>
  <c r="L393" i="3"/>
  <c r="K393" i="3"/>
  <c r="I393" i="3"/>
  <c r="H393" i="3"/>
  <c r="G393" i="3"/>
  <c r="E393" i="3"/>
  <c r="D393" i="3"/>
  <c r="C393" i="3"/>
  <c r="U392" i="3"/>
  <c r="T392" i="3"/>
  <c r="S392" i="3"/>
  <c r="Q392" i="3"/>
  <c r="P392" i="3"/>
  <c r="O392" i="3"/>
  <c r="M392" i="3"/>
  <c r="L392" i="3"/>
  <c r="K392" i="3"/>
  <c r="I392" i="3"/>
  <c r="H392" i="3"/>
  <c r="G392" i="3"/>
  <c r="E392" i="3"/>
  <c r="D392" i="3"/>
  <c r="C392" i="3"/>
  <c r="U391" i="3"/>
  <c r="T391" i="3"/>
  <c r="S391" i="3"/>
  <c r="Q391" i="3"/>
  <c r="P391" i="3"/>
  <c r="O391" i="3"/>
  <c r="M391" i="3"/>
  <c r="L391" i="3"/>
  <c r="K391" i="3"/>
  <c r="I391" i="3"/>
  <c r="H391" i="3"/>
  <c r="G391" i="3"/>
  <c r="E391" i="3"/>
  <c r="D391" i="3"/>
  <c r="C391" i="3"/>
  <c r="U390" i="3"/>
  <c r="T390" i="3"/>
  <c r="S390" i="3"/>
  <c r="Q390" i="3"/>
  <c r="P390" i="3"/>
  <c r="O390" i="3"/>
  <c r="M390" i="3"/>
  <c r="L390" i="3"/>
  <c r="K390" i="3"/>
  <c r="I390" i="3"/>
  <c r="H390" i="3"/>
  <c r="G390" i="3"/>
  <c r="E390" i="3"/>
  <c r="D390" i="3"/>
  <c r="C390" i="3"/>
  <c r="U389" i="3"/>
  <c r="T389" i="3"/>
  <c r="S389" i="3"/>
  <c r="Q389" i="3"/>
  <c r="P389" i="3"/>
  <c r="O389" i="3"/>
  <c r="M389" i="3"/>
  <c r="L389" i="3"/>
  <c r="K389" i="3"/>
  <c r="I389" i="3"/>
  <c r="H389" i="3"/>
  <c r="G389" i="3"/>
  <c r="E389" i="3"/>
  <c r="D389" i="3"/>
  <c r="C389" i="3"/>
  <c r="U388" i="3"/>
  <c r="T388" i="3"/>
  <c r="S388" i="3"/>
  <c r="Q388" i="3"/>
  <c r="P388" i="3"/>
  <c r="O388" i="3"/>
  <c r="M388" i="3"/>
  <c r="L388" i="3"/>
  <c r="K388" i="3"/>
  <c r="I388" i="3"/>
  <c r="H388" i="3"/>
  <c r="G388" i="3"/>
  <c r="E388" i="3"/>
  <c r="D388" i="3"/>
  <c r="C388" i="3"/>
  <c r="U387" i="3"/>
  <c r="T387" i="3"/>
  <c r="S387" i="3"/>
  <c r="Q387" i="3"/>
  <c r="P387" i="3"/>
  <c r="O387" i="3"/>
  <c r="M387" i="3"/>
  <c r="L387" i="3"/>
  <c r="K387" i="3"/>
  <c r="I387" i="3"/>
  <c r="H387" i="3"/>
  <c r="G387" i="3"/>
  <c r="E387" i="3"/>
  <c r="D387" i="3"/>
  <c r="C387" i="3"/>
  <c r="U386" i="3"/>
  <c r="T386" i="3"/>
  <c r="S386" i="3"/>
  <c r="Q386" i="3"/>
  <c r="P386" i="3"/>
  <c r="O386" i="3"/>
  <c r="M386" i="3"/>
  <c r="L386" i="3"/>
  <c r="K386" i="3"/>
  <c r="I386" i="3"/>
  <c r="H386" i="3"/>
  <c r="G386" i="3"/>
  <c r="E386" i="3"/>
  <c r="D386" i="3"/>
  <c r="C386" i="3"/>
  <c r="U385" i="3"/>
  <c r="T385" i="3"/>
  <c r="S385" i="3"/>
  <c r="Q385" i="3"/>
  <c r="P385" i="3"/>
  <c r="O385" i="3"/>
  <c r="M385" i="3"/>
  <c r="L385" i="3"/>
  <c r="K385" i="3"/>
  <c r="I385" i="3"/>
  <c r="H385" i="3"/>
  <c r="G385" i="3"/>
  <c r="E385" i="3"/>
  <c r="D385" i="3"/>
  <c r="C385" i="3"/>
  <c r="U384" i="3"/>
  <c r="T384" i="3"/>
  <c r="S384" i="3"/>
  <c r="Q384" i="3"/>
  <c r="P384" i="3"/>
  <c r="O384" i="3"/>
  <c r="M384" i="3"/>
  <c r="L384" i="3"/>
  <c r="K384" i="3"/>
  <c r="I384" i="3"/>
  <c r="H384" i="3"/>
  <c r="G384" i="3"/>
  <c r="E384" i="3"/>
  <c r="D384" i="3"/>
  <c r="C384" i="3"/>
  <c r="U383" i="3"/>
  <c r="T383" i="3"/>
  <c r="S383" i="3"/>
  <c r="Q383" i="3"/>
  <c r="P383" i="3"/>
  <c r="O383" i="3"/>
  <c r="M383" i="3"/>
  <c r="L383" i="3"/>
  <c r="K383" i="3"/>
  <c r="I383" i="3"/>
  <c r="H383" i="3"/>
  <c r="G383" i="3"/>
  <c r="E383" i="3"/>
  <c r="D383" i="3"/>
  <c r="C383" i="3"/>
  <c r="U382" i="3"/>
  <c r="T382" i="3"/>
  <c r="S382" i="3"/>
  <c r="Q382" i="3"/>
  <c r="P382" i="3"/>
  <c r="O382" i="3"/>
  <c r="M382" i="3"/>
  <c r="L382" i="3"/>
  <c r="K382" i="3"/>
  <c r="I382" i="3"/>
  <c r="H382" i="3"/>
  <c r="G382" i="3"/>
  <c r="E382" i="3"/>
  <c r="D382" i="3"/>
  <c r="C382" i="3"/>
  <c r="U381" i="3"/>
  <c r="T381" i="3"/>
  <c r="S381" i="3"/>
  <c r="Q381" i="3"/>
  <c r="P381" i="3"/>
  <c r="O381" i="3"/>
  <c r="M381" i="3"/>
  <c r="L381" i="3"/>
  <c r="K381" i="3"/>
  <c r="I381" i="3"/>
  <c r="H381" i="3"/>
  <c r="G381" i="3"/>
  <c r="E381" i="3"/>
  <c r="D381" i="3"/>
  <c r="C381" i="3"/>
  <c r="U380" i="3"/>
  <c r="T380" i="3"/>
  <c r="S380" i="3"/>
  <c r="Q380" i="3"/>
  <c r="P380" i="3"/>
  <c r="O380" i="3"/>
  <c r="M380" i="3"/>
  <c r="L380" i="3"/>
  <c r="K380" i="3"/>
  <c r="I380" i="3"/>
  <c r="H380" i="3"/>
  <c r="G380" i="3"/>
  <c r="E380" i="3"/>
  <c r="D380" i="3"/>
  <c r="C380" i="3"/>
  <c r="U379" i="3"/>
  <c r="T379" i="3"/>
  <c r="S379" i="3"/>
  <c r="Q379" i="3"/>
  <c r="P379" i="3"/>
  <c r="O379" i="3"/>
  <c r="M379" i="3"/>
  <c r="L379" i="3"/>
  <c r="K379" i="3"/>
  <c r="I379" i="3"/>
  <c r="H379" i="3"/>
  <c r="G379" i="3"/>
  <c r="E379" i="3"/>
  <c r="D379" i="3"/>
  <c r="C379" i="3"/>
  <c r="U378" i="3"/>
  <c r="T378" i="3"/>
  <c r="S378" i="3"/>
  <c r="Q378" i="3"/>
  <c r="P378" i="3"/>
  <c r="O378" i="3"/>
  <c r="M378" i="3"/>
  <c r="L378" i="3"/>
  <c r="K378" i="3"/>
  <c r="I378" i="3"/>
  <c r="H378" i="3"/>
  <c r="G378" i="3"/>
  <c r="E378" i="3"/>
  <c r="D378" i="3"/>
  <c r="C378" i="3"/>
  <c r="U377" i="3"/>
  <c r="T377" i="3"/>
  <c r="S377" i="3"/>
  <c r="Q377" i="3"/>
  <c r="P377" i="3"/>
  <c r="O377" i="3"/>
  <c r="M377" i="3"/>
  <c r="L377" i="3"/>
  <c r="K377" i="3"/>
  <c r="I377" i="3"/>
  <c r="H377" i="3"/>
  <c r="G377" i="3"/>
  <c r="E377" i="3"/>
  <c r="D377" i="3"/>
  <c r="C377" i="3"/>
  <c r="U376" i="3"/>
  <c r="T376" i="3"/>
  <c r="S376" i="3"/>
  <c r="Q376" i="3"/>
  <c r="P376" i="3"/>
  <c r="O376" i="3"/>
  <c r="M376" i="3"/>
  <c r="L376" i="3"/>
  <c r="K376" i="3"/>
  <c r="I376" i="3"/>
  <c r="G376" i="3"/>
  <c r="E376" i="3"/>
  <c r="D376" i="3"/>
  <c r="C376" i="3"/>
  <c r="U375" i="3"/>
  <c r="T375" i="3"/>
  <c r="S375" i="3"/>
  <c r="Q375" i="3"/>
  <c r="P375" i="3"/>
  <c r="O375" i="3"/>
  <c r="M375" i="3"/>
  <c r="L375" i="3"/>
  <c r="K375" i="3"/>
  <c r="I375" i="3"/>
  <c r="H375" i="3"/>
  <c r="G375" i="3"/>
  <c r="E375" i="3"/>
  <c r="D375" i="3"/>
  <c r="C375" i="3"/>
  <c r="U374" i="3"/>
  <c r="T374" i="3"/>
  <c r="S374" i="3"/>
  <c r="Q374" i="3"/>
  <c r="P374" i="3"/>
  <c r="O374" i="3"/>
  <c r="M374" i="3"/>
  <c r="L374" i="3"/>
  <c r="K374" i="3"/>
  <c r="I374" i="3"/>
  <c r="H374" i="3"/>
  <c r="G374" i="3"/>
  <c r="E374" i="3"/>
  <c r="D374" i="3"/>
  <c r="C374" i="3"/>
  <c r="U373" i="3"/>
  <c r="T373" i="3"/>
  <c r="S373" i="3"/>
  <c r="Q373" i="3"/>
  <c r="P373" i="3"/>
  <c r="O373" i="3"/>
  <c r="M373" i="3"/>
  <c r="L373" i="3"/>
  <c r="K373" i="3"/>
  <c r="I373" i="3"/>
  <c r="H373" i="3"/>
  <c r="G373" i="3"/>
  <c r="E373" i="3"/>
  <c r="D373" i="3"/>
  <c r="C373" i="3"/>
  <c r="U372" i="3"/>
  <c r="T372" i="3"/>
  <c r="S372" i="3"/>
  <c r="Q372" i="3"/>
  <c r="P372" i="3"/>
  <c r="O372" i="3"/>
  <c r="M372" i="3"/>
  <c r="L372" i="3"/>
  <c r="K372" i="3"/>
  <c r="I372" i="3"/>
  <c r="H372" i="3"/>
  <c r="G372" i="3"/>
  <c r="E372" i="3"/>
  <c r="D372" i="3"/>
  <c r="C372" i="3"/>
  <c r="U371" i="3"/>
  <c r="T371" i="3"/>
  <c r="S371" i="3"/>
  <c r="Q371" i="3"/>
  <c r="P371" i="3"/>
  <c r="O371" i="3"/>
  <c r="M371" i="3"/>
  <c r="L371" i="3"/>
  <c r="K371" i="3"/>
  <c r="I371" i="3"/>
  <c r="H371" i="3"/>
  <c r="G371" i="3"/>
  <c r="E371" i="3"/>
  <c r="D371" i="3"/>
  <c r="C371" i="3"/>
  <c r="U370" i="3"/>
  <c r="T370" i="3"/>
  <c r="S370" i="3"/>
  <c r="Q370" i="3"/>
  <c r="P370" i="3"/>
  <c r="O370" i="3"/>
  <c r="M370" i="3"/>
  <c r="L370" i="3"/>
  <c r="K370" i="3"/>
  <c r="I370" i="3"/>
  <c r="H370" i="3"/>
  <c r="G370" i="3"/>
  <c r="E370" i="3"/>
  <c r="D370" i="3"/>
  <c r="C370" i="3"/>
  <c r="U369" i="3"/>
  <c r="T369" i="3"/>
  <c r="S369" i="3"/>
  <c r="Q369" i="3"/>
  <c r="P369" i="3"/>
  <c r="O369" i="3"/>
  <c r="M369" i="3"/>
  <c r="L369" i="3"/>
  <c r="K369" i="3"/>
  <c r="I369" i="3"/>
  <c r="H369" i="3"/>
  <c r="G369" i="3"/>
  <c r="E369" i="3"/>
  <c r="D369" i="3"/>
  <c r="C369" i="3"/>
  <c r="U368" i="3"/>
  <c r="T368" i="3"/>
  <c r="S368" i="3"/>
  <c r="Q368" i="3"/>
  <c r="P368" i="3"/>
  <c r="O368" i="3"/>
  <c r="M368" i="3"/>
  <c r="L368" i="3"/>
  <c r="K368" i="3"/>
  <c r="I368" i="3"/>
  <c r="H368" i="3"/>
  <c r="G368" i="3"/>
  <c r="E368" i="3"/>
  <c r="D368" i="3"/>
  <c r="C368" i="3"/>
  <c r="U367" i="3"/>
  <c r="T367" i="3"/>
  <c r="S367" i="3"/>
  <c r="Q367" i="3"/>
  <c r="P367" i="3"/>
  <c r="O367" i="3"/>
  <c r="M367" i="3"/>
  <c r="L367" i="3"/>
  <c r="K367" i="3"/>
  <c r="I367" i="3"/>
  <c r="H367" i="3"/>
  <c r="G367" i="3"/>
  <c r="E367" i="3"/>
  <c r="D367" i="3"/>
  <c r="C367" i="3"/>
  <c r="U366" i="3"/>
  <c r="T366" i="3"/>
  <c r="S366" i="3"/>
  <c r="Q366" i="3"/>
  <c r="P366" i="3"/>
  <c r="O366" i="3"/>
  <c r="M366" i="3"/>
  <c r="L366" i="3"/>
  <c r="K366" i="3"/>
  <c r="I366" i="3"/>
  <c r="H366" i="3"/>
  <c r="G366" i="3"/>
  <c r="E366" i="3"/>
  <c r="D366" i="3"/>
  <c r="C366" i="3"/>
  <c r="U365" i="3"/>
  <c r="T365" i="3"/>
  <c r="S365" i="3"/>
  <c r="Q365" i="3"/>
  <c r="P365" i="3"/>
  <c r="O365" i="3"/>
  <c r="M365" i="3"/>
  <c r="L365" i="3"/>
  <c r="K365" i="3"/>
  <c r="I365" i="3"/>
  <c r="H365" i="3"/>
  <c r="G365" i="3"/>
  <c r="E365" i="3"/>
  <c r="D365" i="3"/>
  <c r="C365" i="3"/>
  <c r="U364" i="3"/>
  <c r="T364" i="3"/>
  <c r="S364" i="3"/>
  <c r="Q364" i="3"/>
  <c r="P364" i="3"/>
  <c r="O364" i="3"/>
  <c r="M364" i="3"/>
  <c r="L364" i="3"/>
  <c r="K364" i="3"/>
  <c r="I364" i="3"/>
  <c r="H364" i="3"/>
  <c r="G364" i="3"/>
  <c r="E364" i="3"/>
  <c r="D364" i="3"/>
  <c r="C364" i="3"/>
  <c r="U363" i="3"/>
  <c r="T363" i="3"/>
  <c r="S363" i="3"/>
  <c r="Q363" i="3"/>
  <c r="P363" i="3"/>
  <c r="O363" i="3"/>
  <c r="M363" i="3"/>
  <c r="L363" i="3"/>
  <c r="K363" i="3"/>
  <c r="I363" i="3"/>
  <c r="H363" i="3"/>
  <c r="G363" i="3"/>
  <c r="E363" i="3"/>
  <c r="D363" i="3"/>
  <c r="C363" i="3"/>
  <c r="U362" i="3"/>
  <c r="T362" i="3"/>
  <c r="S362" i="3"/>
  <c r="Q362" i="3"/>
  <c r="P362" i="3"/>
  <c r="O362" i="3"/>
  <c r="M362" i="3"/>
  <c r="L362" i="3"/>
  <c r="K362" i="3"/>
  <c r="I362" i="3"/>
  <c r="H362" i="3"/>
  <c r="G362" i="3"/>
  <c r="E362" i="3"/>
  <c r="D362" i="3"/>
  <c r="C362" i="3"/>
  <c r="U361" i="3"/>
  <c r="T361" i="3"/>
  <c r="S361" i="3"/>
  <c r="Q361" i="3"/>
  <c r="P361" i="3"/>
  <c r="O361" i="3"/>
  <c r="M361" i="3"/>
  <c r="L361" i="3"/>
  <c r="K361" i="3"/>
  <c r="I361" i="3"/>
  <c r="H361" i="3"/>
  <c r="G361" i="3"/>
  <c r="E361" i="3"/>
  <c r="D361" i="3"/>
  <c r="C361" i="3"/>
  <c r="U360" i="3"/>
  <c r="T360" i="3"/>
  <c r="S360" i="3"/>
  <c r="Q360" i="3"/>
  <c r="P360" i="3"/>
  <c r="O360" i="3"/>
  <c r="M360" i="3"/>
  <c r="L360" i="3"/>
  <c r="K360" i="3"/>
  <c r="I360" i="3"/>
  <c r="H360" i="3"/>
  <c r="G360" i="3"/>
  <c r="E360" i="3"/>
  <c r="D360" i="3"/>
  <c r="C360" i="3"/>
  <c r="U359" i="3"/>
  <c r="T359" i="3"/>
  <c r="S359" i="3"/>
  <c r="Q359" i="3"/>
  <c r="P359" i="3"/>
  <c r="O359" i="3"/>
  <c r="M359" i="3"/>
  <c r="L359" i="3"/>
  <c r="K359" i="3"/>
  <c r="I359" i="3"/>
  <c r="H359" i="3"/>
  <c r="G359" i="3"/>
  <c r="E359" i="3"/>
  <c r="D359" i="3"/>
  <c r="C359" i="3"/>
  <c r="U358" i="3"/>
  <c r="T358" i="3"/>
  <c r="S358" i="3"/>
  <c r="Q358" i="3"/>
  <c r="P358" i="3"/>
  <c r="O358" i="3"/>
  <c r="M358" i="3"/>
  <c r="L358" i="3"/>
  <c r="K358" i="3"/>
  <c r="I358" i="3"/>
  <c r="H358" i="3"/>
  <c r="G358" i="3"/>
  <c r="E358" i="3"/>
  <c r="D358" i="3"/>
  <c r="C358" i="3"/>
  <c r="U357" i="3"/>
  <c r="T357" i="3"/>
  <c r="S357" i="3"/>
  <c r="Q357" i="3"/>
  <c r="P357" i="3"/>
  <c r="O357" i="3"/>
  <c r="M357" i="3"/>
  <c r="L357" i="3"/>
  <c r="K357" i="3"/>
  <c r="I357" i="3"/>
  <c r="H357" i="3"/>
  <c r="G357" i="3"/>
  <c r="E357" i="3"/>
  <c r="D357" i="3"/>
  <c r="C357" i="3"/>
  <c r="U356" i="3"/>
  <c r="T356" i="3"/>
  <c r="S356" i="3"/>
  <c r="Q356" i="3"/>
  <c r="P356" i="3"/>
  <c r="O356" i="3"/>
  <c r="M356" i="3"/>
  <c r="L356" i="3"/>
  <c r="K356" i="3"/>
  <c r="I356" i="3"/>
  <c r="H356" i="3"/>
  <c r="G356" i="3"/>
  <c r="E356" i="3"/>
  <c r="D356" i="3"/>
  <c r="C356" i="3"/>
  <c r="U355" i="3"/>
  <c r="T355" i="3"/>
  <c r="S355" i="3"/>
  <c r="Q355" i="3"/>
  <c r="P355" i="3"/>
  <c r="O355" i="3"/>
  <c r="M355" i="3"/>
  <c r="L355" i="3"/>
  <c r="K355" i="3"/>
  <c r="I355" i="3"/>
  <c r="H355" i="3"/>
  <c r="G355" i="3"/>
  <c r="E355" i="3"/>
  <c r="D355" i="3"/>
  <c r="C355" i="3"/>
  <c r="U354" i="3"/>
  <c r="T354" i="3"/>
  <c r="S354" i="3"/>
  <c r="Q354" i="3"/>
  <c r="P354" i="3"/>
  <c r="O354" i="3"/>
  <c r="M354" i="3"/>
  <c r="L354" i="3"/>
  <c r="K354" i="3"/>
  <c r="I354" i="3"/>
  <c r="H354" i="3"/>
  <c r="G354" i="3"/>
  <c r="E354" i="3"/>
  <c r="D354" i="3"/>
  <c r="C354" i="3"/>
  <c r="U353" i="3"/>
  <c r="T353" i="3"/>
  <c r="S353" i="3"/>
  <c r="Q353" i="3"/>
  <c r="P353" i="3"/>
  <c r="O353" i="3"/>
  <c r="M353" i="3"/>
  <c r="L353" i="3"/>
  <c r="K353" i="3"/>
  <c r="I353" i="3"/>
  <c r="H353" i="3"/>
  <c r="G353" i="3"/>
  <c r="E353" i="3"/>
  <c r="D353" i="3"/>
  <c r="C353" i="3"/>
  <c r="U352" i="3"/>
  <c r="T352" i="3"/>
  <c r="S352" i="3"/>
  <c r="Q352" i="3"/>
  <c r="P352" i="3"/>
  <c r="O352" i="3"/>
  <c r="M352" i="3"/>
  <c r="L352" i="3"/>
  <c r="K352" i="3"/>
  <c r="I352" i="3"/>
  <c r="H352" i="3"/>
  <c r="G352" i="3"/>
  <c r="E352" i="3"/>
  <c r="D352" i="3"/>
  <c r="C352" i="3"/>
  <c r="U351" i="3"/>
  <c r="T351" i="3"/>
  <c r="S351" i="3"/>
  <c r="Q351" i="3"/>
  <c r="P351" i="3"/>
  <c r="O351" i="3"/>
  <c r="M351" i="3"/>
  <c r="L351" i="3"/>
  <c r="K351" i="3"/>
  <c r="I351" i="3"/>
  <c r="H351" i="3"/>
  <c r="G351" i="3"/>
  <c r="E351" i="3"/>
  <c r="D351" i="3"/>
  <c r="C351" i="3"/>
  <c r="U350" i="3"/>
  <c r="T350" i="3"/>
  <c r="S350" i="3"/>
  <c r="Q350" i="3"/>
  <c r="P350" i="3"/>
  <c r="O350" i="3"/>
  <c r="M350" i="3"/>
  <c r="L350" i="3"/>
  <c r="K350" i="3"/>
  <c r="I350" i="3"/>
  <c r="H350" i="3"/>
  <c r="G350" i="3"/>
  <c r="E350" i="3"/>
  <c r="D350" i="3"/>
  <c r="C350" i="3"/>
  <c r="U349" i="3"/>
  <c r="T349" i="3"/>
  <c r="S349" i="3"/>
  <c r="Q349" i="3"/>
  <c r="P349" i="3"/>
  <c r="O349" i="3"/>
  <c r="M349" i="3"/>
  <c r="L349" i="3"/>
  <c r="K349" i="3"/>
  <c r="I349" i="3"/>
  <c r="H349" i="3"/>
  <c r="G349" i="3"/>
  <c r="E349" i="3"/>
  <c r="D349" i="3"/>
  <c r="C349" i="3"/>
  <c r="U348" i="3"/>
  <c r="T348" i="3"/>
  <c r="S348" i="3"/>
  <c r="Q348" i="3"/>
  <c r="P348" i="3"/>
  <c r="O348" i="3"/>
  <c r="M348" i="3"/>
  <c r="L348" i="3"/>
  <c r="I348" i="3"/>
  <c r="H348" i="3"/>
  <c r="G348" i="3"/>
  <c r="E348" i="3"/>
  <c r="D348" i="3"/>
  <c r="C348" i="3"/>
  <c r="U347" i="3"/>
  <c r="T347" i="3"/>
  <c r="S347" i="3"/>
  <c r="Q347" i="3"/>
  <c r="P347" i="3"/>
  <c r="O347" i="3"/>
  <c r="M347" i="3"/>
  <c r="L347" i="3"/>
  <c r="K347" i="3"/>
  <c r="I347" i="3"/>
  <c r="H347" i="3"/>
  <c r="G347" i="3"/>
  <c r="E347" i="3"/>
  <c r="D347" i="3"/>
  <c r="C347" i="3"/>
  <c r="U346" i="3"/>
  <c r="T346" i="3"/>
  <c r="S346" i="3"/>
  <c r="Q346" i="3"/>
  <c r="P346" i="3"/>
  <c r="O346" i="3"/>
  <c r="M346" i="3"/>
  <c r="L346" i="3"/>
  <c r="K346" i="3"/>
  <c r="I346" i="3"/>
  <c r="H346" i="3"/>
  <c r="G346" i="3"/>
  <c r="E346" i="3"/>
  <c r="D346" i="3"/>
  <c r="C346" i="3"/>
  <c r="U345" i="3"/>
  <c r="T345" i="3"/>
  <c r="S345" i="3"/>
  <c r="Q345" i="3"/>
  <c r="P345" i="3"/>
  <c r="O345" i="3"/>
  <c r="M345" i="3"/>
  <c r="L345" i="3"/>
  <c r="K345" i="3"/>
  <c r="I345" i="3"/>
  <c r="H345" i="3"/>
  <c r="G345" i="3"/>
  <c r="E345" i="3"/>
  <c r="D345" i="3"/>
  <c r="C345" i="3"/>
  <c r="U344" i="3"/>
  <c r="T344" i="3"/>
  <c r="S344" i="3"/>
  <c r="Q344" i="3"/>
  <c r="P344" i="3"/>
  <c r="O344" i="3"/>
  <c r="M344" i="3"/>
  <c r="L344" i="3"/>
  <c r="K344" i="3"/>
  <c r="I344" i="3"/>
  <c r="H344" i="3"/>
  <c r="G344" i="3"/>
  <c r="E344" i="3"/>
  <c r="D344" i="3"/>
  <c r="C344" i="3"/>
  <c r="U343" i="3"/>
  <c r="T343" i="3"/>
  <c r="S343" i="3"/>
  <c r="Q343" i="3"/>
  <c r="P343" i="3"/>
  <c r="O343" i="3"/>
  <c r="M343" i="3"/>
  <c r="L343" i="3"/>
  <c r="K343" i="3"/>
  <c r="I343" i="3"/>
  <c r="H343" i="3"/>
  <c r="G343" i="3"/>
  <c r="E343" i="3"/>
  <c r="D343" i="3"/>
  <c r="C343" i="3"/>
  <c r="U342" i="3"/>
  <c r="T342" i="3"/>
  <c r="S342" i="3"/>
  <c r="Q342" i="3"/>
  <c r="P342" i="3"/>
  <c r="O342" i="3"/>
  <c r="M342" i="3"/>
  <c r="L342" i="3"/>
  <c r="K342" i="3"/>
  <c r="I342" i="3"/>
  <c r="H342" i="3"/>
  <c r="G342" i="3"/>
  <c r="E342" i="3"/>
  <c r="D342" i="3"/>
  <c r="C342" i="3"/>
  <c r="U341" i="3"/>
  <c r="T341" i="3"/>
  <c r="S341" i="3"/>
  <c r="Q341" i="3"/>
  <c r="P341" i="3"/>
  <c r="O341" i="3"/>
  <c r="M341" i="3"/>
  <c r="L341" i="3"/>
  <c r="K341" i="3"/>
  <c r="I341" i="3"/>
  <c r="H341" i="3"/>
  <c r="G341" i="3"/>
  <c r="E341" i="3"/>
  <c r="D341" i="3"/>
  <c r="C341" i="3"/>
  <c r="U340" i="3"/>
  <c r="T340" i="3"/>
  <c r="S340" i="3"/>
  <c r="Q340" i="3"/>
  <c r="P340" i="3"/>
  <c r="O340" i="3"/>
  <c r="M340" i="3"/>
  <c r="L340" i="3"/>
  <c r="K340" i="3"/>
  <c r="I340" i="3"/>
  <c r="H340" i="3"/>
  <c r="G340" i="3"/>
  <c r="E340" i="3"/>
  <c r="D340" i="3"/>
  <c r="C340" i="3"/>
  <c r="U339" i="3"/>
  <c r="T339" i="3"/>
  <c r="S339" i="3"/>
  <c r="Q339" i="3"/>
  <c r="P339" i="3"/>
  <c r="O339" i="3"/>
  <c r="M339" i="3"/>
  <c r="L339" i="3"/>
  <c r="K339" i="3"/>
  <c r="I339" i="3"/>
  <c r="H339" i="3"/>
  <c r="G339" i="3"/>
  <c r="E339" i="3"/>
  <c r="D339" i="3"/>
  <c r="C339" i="3"/>
  <c r="U338" i="3"/>
  <c r="T338" i="3"/>
  <c r="S338" i="3"/>
  <c r="Q338" i="3"/>
  <c r="P338" i="3"/>
  <c r="O338" i="3"/>
  <c r="M338" i="3"/>
  <c r="L338" i="3"/>
  <c r="K338" i="3"/>
  <c r="I338" i="3"/>
  <c r="H338" i="3"/>
  <c r="G338" i="3"/>
  <c r="E338" i="3"/>
  <c r="D338" i="3"/>
  <c r="C338" i="3"/>
  <c r="U337" i="3"/>
  <c r="T337" i="3"/>
  <c r="S337" i="3"/>
  <c r="Q337" i="3"/>
  <c r="P337" i="3"/>
  <c r="O337" i="3"/>
  <c r="M337" i="3"/>
  <c r="L337" i="3"/>
  <c r="K337" i="3"/>
  <c r="I337" i="3"/>
  <c r="H337" i="3"/>
  <c r="G337" i="3"/>
  <c r="E337" i="3"/>
  <c r="D337" i="3"/>
  <c r="C337" i="3"/>
  <c r="U336" i="3"/>
  <c r="T336" i="3"/>
  <c r="S336" i="3"/>
  <c r="Q336" i="3"/>
  <c r="P336" i="3"/>
  <c r="O336" i="3"/>
  <c r="M336" i="3"/>
  <c r="L336" i="3"/>
  <c r="K336" i="3"/>
  <c r="I336" i="3"/>
  <c r="H336" i="3"/>
  <c r="G336" i="3"/>
  <c r="E336" i="3"/>
  <c r="D336" i="3"/>
  <c r="C336" i="3"/>
  <c r="U335" i="3"/>
  <c r="T335" i="3"/>
  <c r="S335" i="3"/>
  <c r="Q335" i="3"/>
  <c r="P335" i="3"/>
  <c r="O335" i="3"/>
  <c r="M335" i="3"/>
  <c r="L335" i="3"/>
  <c r="K335" i="3"/>
  <c r="I335" i="3"/>
  <c r="H335" i="3"/>
  <c r="G335" i="3"/>
  <c r="E335" i="3"/>
  <c r="D335" i="3"/>
  <c r="C335" i="3"/>
  <c r="U334" i="3"/>
  <c r="T334" i="3"/>
  <c r="S334" i="3"/>
  <c r="Q334" i="3"/>
  <c r="P334" i="3"/>
  <c r="O334" i="3"/>
  <c r="M334" i="3"/>
  <c r="L334" i="3"/>
  <c r="K334" i="3"/>
  <c r="I334" i="3"/>
  <c r="H334" i="3"/>
  <c r="G334" i="3"/>
  <c r="E334" i="3"/>
  <c r="D334" i="3"/>
  <c r="C334" i="3"/>
  <c r="U333" i="3"/>
  <c r="T333" i="3"/>
  <c r="S333" i="3"/>
  <c r="Q333" i="3"/>
  <c r="P333" i="3"/>
  <c r="O333" i="3"/>
  <c r="M333" i="3"/>
  <c r="L333" i="3"/>
  <c r="K333" i="3"/>
  <c r="I333" i="3"/>
  <c r="H333" i="3"/>
  <c r="G333" i="3"/>
  <c r="E333" i="3"/>
  <c r="D333" i="3"/>
  <c r="C333" i="3"/>
  <c r="U332" i="3"/>
  <c r="T332" i="3"/>
  <c r="S332" i="3"/>
  <c r="Q332" i="3"/>
  <c r="P332" i="3"/>
  <c r="O332" i="3"/>
  <c r="M332" i="3"/>
  <c r="L332" i="3"/>
  <c r="K332" i="3"/>
  <c r="I332" i="3"/>
  <c r="H332" i="3"/>
  <c r="G332" i="3"/>
  <c r="E332" i="3"/>
  <c r="D332" i="3"/>
  <c r="C332" i="3"/>
  <c r="U331" i="3"/>
  <c r="T331" i="3"/>
  <c r="S331" i="3"/>
  <c r="Q331" i="3"/>
  <c r="P331" i="3"/>
  <c r="O331" i="3"/>
  <c r="M331" i="3"/>
  <c r="L331" i="3"/>
  <c r="K331" i="3"/>
  <c r="I331" i="3"/>
  <c r="H331" i="3"/>
  <c r="G331" i="3"/>
  <c r="E331" i="3"/>
  <c r="D331" i="3"/>
  <c r="C331" i="3"/>
  <c r="U330" i="3"/>
  <c r="T330" i="3"/>
  <c r="S330" i="3"/>
  <c r="Q330" i="3"/>
  <c r="P330" i="3"/>
  <c r="O330" i="3"/>
  <c r="M330" i="3"/>
  <c r="L330" i="3"/>
  <c r="K330" i="3"/>
  <c r="I330" i="3"/>
  <c r="H330" i="3"/>
  <c r="G330" i="3"/>
  <c r="E330" i="3"/>
  <c r="D330" i="3"/>
  <c r="C330" i="3"/>
  <c r="U329" i="3"/>
  <c r="T329" i="3"/>
  <c r="S329" i="3"/>
  <c r="Q329" i="3"/>
  <c r="P329" i="3"/>
  <c r="O329" i="3"/>
  <c r="M329" i="3"/>
  <c r="L329" i="3"/>
  <c r="K329" i="3"/>
  <c r="I329" i="3"/>
  <c r="H329" i="3"/>
  <c r="G329" i="3"/>
  <c r="E329" i="3"/>
  <c r="D329" i="3"/>
  <c r="C329" i="3"/>
  <c r="U328" i="3"/>
  <c r="T328" i="3"/>
  <c r="S328" i="3"/>
  <c r="Q328" i="3"/>
  <c r="P328" i="3"/>
  <c r="O328" i="3"/>
  <c r="M328" i="3"/>
  <c r="L328" i="3"/>
  <c r="K328" i="3"/>
  <c r="I328" i="3"/>
  <c r="H328" i="3"/>
  <c r="G328" i="3"/>
  <c r="E328" i="3"/>
  <c r="D328" i="3"/>
  <c r="C328" i="3"/>
  <c r="U327" i="3"/>
  <c r="T327" i="3"/>
  <c r="S327" i="3"/>
  <c r="Q327" i="3"/>
  <c r="P327" i="3"/>
  <c r="O327" i="3"/>
  <c r="M327" i="3"/>
  <c r="L327" i="3"/>
  <c r="K327" i="3"/>
  <c r="I327" i="3"/>
  <c r="H327" i="3"/>
  <c r="G327" i="3"/>
  <c r="E327" i="3"/>
  <c r="D327" i="3"/>
  <c r="C327" i="3"/>
  <c r="U326" i="3"/>
  <c r="T326" i="3"/>
  <c r="S326" i="3"/>
  <c r="Q326" i="3"/>
  <c r="P326" i="3"/>
  <c r="O326" i="3"/>
  <c r="M326" i="3"/>
  <c r="L326" i="3"/>
  <c r="K326" i="3"/>
  <c r="I326" i="3"/>
  <c r="H326" i="3"/>
  <c r="G326" i="3"/>
  <c r="E326" i="3"/>
  <c r="D326" i="3"/>
  <c r="C326" i="3"/>
  <c r="U325" i="3"/>
  <c r="T325" i="3"/>
  <c r="S325" i="3"/>
  <c r="Q325" i="3"/>
  <c r="P325" i="3"/>
  <c r="O325" i="3"/>
  <c r="M325" i="3"/>
  <c r="L325" i="3"/>
  <c r="K325" i="3"/>
  <c r="I325" i="3"/>
  <c r="H325" i="3"/>
  <c r="G325" i="3"/>
  <c r="E325" i="3"/>
  <c r="D325" i="3"/>
  <c r="C325" i="3"/>
  <c r="U324" i="3"/>
  <c r="T324" i="3"/>
  <c r="S324" i="3"/>
  <c r="Q324" i="3"/>
  <c r="P324" i="3"/>
  <c r="O324" i="3"/>
  <c r="M324" i="3"/>
  <c r="L324" i="3"/>
  <c r="K324" i="3"/>
  <c r="I324" i="3"/>
  <c r="H324" i="3"/>
  <c r="G324" i="3"/>
  <c r="E324" i="3"/>
  <c r="D324" i="3"/>
  <c r="C324" i="3"/>
  <c r="U323" i="3"/>
  <c r="T323" i="3"/>
  <c r="S323" i="3"/>
  <c r="Q323" i="3"/>
  <c r="P323" i="3"/>
  <c r="O323" i="3"/>
  <c r="M323" i="3"/>
  <c r="L323" i="3"/>
  <c r="K323" i="3"/>
  <c r="I323" i="3"/>
  <c r="H323" i="3"/>
  <c r="G323" i="3"/>
  <c r="E323" i="3"/>
  <c r="D323" i="3"/>
  <c r="C323" i="3"/>
  <c r="U322" i="3"/>
  <c r="T322" i="3"/>
  <c r="S322" i="3"/>
  <c r="Q322" i="3"/>
  <c r="P322" i="3"/>
  <c r="O322" i="3"/>
  <c r="M322" i="3"/>
  <c r="L322" i="3"/>
  <c r="K322" i="3"/>
  <c r="I322" i="3"/>
  <c r="H322" i="3"/>
  <c r="G322" i="3"/>
  <c r="E322" i="3"/>
  <c r="D322" i="3"/>
  <c r="C322" i="3"/>
  <c r="U321" i="3"/>
  <c r="T321" i="3"/>
  <c r="S321" i="3"/>
  <c r="Q321" i="3"/>
  <c r="P321" i="3"/>
  <c r="O321" i="3"/>
  <c r="M321" i="3"/>
  <c r="L321" i="3"/>
  <c r="K321" i="3"/>
  <c r="I321" i="3"/>
  <c r="H321" i="3"/>
  <c r="G321" i="3"/>
  <c r="E321" i="3"/>
  <c r="D321" i="3"/>
  <c r="C321" i="3"/>
  <c r="U320" i="3"/>
  <c r="T320" i="3"/>
  <c r="S320" i="3"/>
  <c r="Q320" i="3"/>
  <c r="P320" i="3"/>
  <c r="O320" i="3"/>
  <c r="M320" i="3"/>
  <c r="L320" i="3"/>
  <c r="K320" i="3"/>
  <c r="I320" i="3"/>
  <c r="H320" i="3"/>
  <c r="G320" i="3"/>
  <c r="E320" i="3"/>
  <c r="D320" i="3"/>
  <c r="C320" i="3"/>
  <c r="U319" i="3"/>
  <c r="T319" i="3"/>
  <c r="S319" i="3"/>
  <c r="Q319" i="3"/>
  <c r="P319" i="3"/>
  <c r="O319" i="3"/>
  <c r="M319" i="3"/>
  <c r="L319" i="3"/>
  <c r="K319" i="3"/>
  <c r="I319" i="3"/>
  <c r="H319" i="3"/>
  <c r="G319" i="3"/>
  <c r="E319" i="3"/>
  <c r="D319" i="3"/>
  <c r="C319" i="3"/>
  <c r="U318" i="3"/>
  <c r="T318" i="3"/>
  <c r="S318" i="3"/>
  <c r="Q318" i="3"/>
  <c r="P318" i="3"/>
  <c r="O318" i="3"/>
  <c r="M318" i="3"/>
  <c r="L318" i="3"/>
  <c r="K318" i="3"/>
  <c r="I318" i="3"/>
  <c r="H318" i="3"/>
  <c r="G318" i="3"/>
  <c r="E318" i="3"/>
  <c r="D318" i="3"/>
  <c r="C318" i="3"/>
  <c r="U317" i="3"/>
  <c r="T317" i="3"/>
  <c r="S317" i="3"/>
  <c r="Q317" i="3"/>
  <c r="P317" i="3"/>
  <c r="O317" i="3"/>
  <c r="M317" i="3"/>
  <c r="L317" i="3"/>
  <c r="K317" i="3"/>
  <c r="I317" i="3"/>
  <c r="H317" i="3"/>
  <c r="G317" i="3"/>
  <c r="E317" i="3"/>
  <c r="D317" i="3"/>
  <c r="C317" i="3"/>
  <c r="U316" i="3"/>
  <c r="T316" i="3"/>
  <c r="S316" i="3"/>
  <c r="Q316" i="3"/>
  <c r="P316" i="3"/>
  <c r="O316" i="3"/>
  <c r="M316" i="3"/>
  <c r="L316" i="3"/>
  <c r="K316" i="3"/>
  <c r="I316" i="3"/>
  <c r="H316" i="3"/>
  <c r="G316" i="3"/>
  <c r="E316" i="3"/>
  <c r="D316" i="3"/>
  <c r="C316" i="3"/>
  <c r="U315" i="3"/>
  <c r="T315" i="3"/>
  <c r="S315" i="3"/>
  <c r="Q315" i="3"/>
  <c r="P315" i="3"/>
  <c r="O315" i="3"/>
  <c r="M315" i="3"/>
  <c r="L315" i="3"/>
  <c r="K315" i="3"/>
  <c r="I315" i="3"/>
  <c r="H315" i="3"/>
  <c r="G315" i="3"/>
  <c r="E315" i="3"/>
  <c r="D315" i="3"/>
  <c r="C315" i="3"/>
  <c r="U314" i="3"/>
  <c r="T314" i="3"/>
  <c r="S314" i="3"/>
  <c r="Q314" i="3"/>
  <c r="P314" i="3"/>
  <c r="O314" i="3"/>
  <c r="M314" i="3"/>
  <c r="L314" i="3"/>
  <c r="K314" i="3"/>
  <c r="I314" i="3"/>
  <c r="H314" i="3"/>
  <c r="G314" i="3"/>
  <c r="E314" i="3"/>
  <c r="D314" i="3"/>
  <c r="C314" i="3"/>
  <c r="U313" i="3"/>
  <c r="T313" i="3"/>
  <c r="S313" i="3"/>
  <c r="Q313" i="3"/>
  <c r="P313" i="3"/>
  <c r="O313" i="3"/>
  <c r="M313" i="3"/>
  <c r="L313" i="3"/>
  <c r="K313" i="3"/>
  <c r="I313" i="3"/>
  <c r="H313" i="3"/>
  <c r="G313" i="3"/>
  <c r="E313" i="3"/>
  <c r="D313" i="3"/>
  <c r="C313" i="3"/>
  <c r="U312" i="3"/>
  <c r="T312" i="3"/>
  <c r="S312" i="3"/>
  <c r="Q312" i="3"/>
  <c r="P312" i="3"/>
  <c r="O312" i="3"/>
  <c r="M312" i="3"/>
  <c r="L312" i="3"/>
  <c r="K312" i="3"/>
  <c r="I312" i="3"/>
  <c r="H312" i="3"/>
  <c r="G312" i="3"/>
  <c r="E312" i="3"/>
  <c r="D312" i="3"/>
  <c r="C312" i="3"/>
  <c r="U311" i="3"/>
  <c r="T311" i="3"/>
  <c r="S311" i="3"/>
  <c r="Q311" i="3"/>
  <c r="P311" i="3"/>
  <c r="O311" i="3"/>
  <c r="M311" i="3"/>
  <c r="L311" i="3"/>
  <c r="K311" i="3"/>
  <c r="I311" i="3"/>
  <c r="H311" i="3"/>
  <c r="G311" i="3"/>
  <c r="E311" i="3"/>
  <c r="D311" i="3"/>
  <c r="C311" i="3"/>
  <c r="U310" i="3"/>
  <c r="T310" i="3"/>
  <c r="S310" i="3"/>
  <c r="Q310" i="3"/>
  <c r="P310" i="3"/>
  <c r="O310" i="3"/>
  <c r="M310" i="3"/>
  <c r="L310" i="3"/>
  <c r="K310" i="3"/>
  <c r="I310" i="3"/>
  <c r="H310" i="3"/>
  <c r="G310" i="3"/>
  <c r="E310" i="3"/>
  <c r="D310" i="3"/>
  <c r="C310" i="3"/>
  <c r="U309" i="3"/>
  <c r="T309" i="3"/>
  <c r="S309" i="3"/>
  <c r="Q309" i="3"/>
  <c r="P309" i="3"/>
  <c r="O309" i="3"/>
  <c r="M309" i="3"/>
  <c r="L309" i="3"/>
  <c r="K309" i="3"/>
  <c r="I309" i="3"/>
  <c r="H309" i="3"/>
  <c r="G309" i="3"/>
  <c r="E309" i="3"/>
  <c r="D309" i="3"/>
  <c r="C309" i="3"/>
  <c r="U308" i="3"/>
  <c r="T308" i="3"/>
  <c r="S308" i="3"/>
  <c r="Q308" i="3"/>
  <c r="P308" i="3"/>
  <c r="O308" i="3"/>
  <c r="M308" i="3"/>
  <c r="L308" i="3"/>
  <c r="K308" i="3"/>
  <c r="I308" i="3"/>
  <c r="H308" i="3"/>
  <c r="G308" i="3"/>
  <c r="E308" i="3"/>
  <c r="D308" i="3"/>
  <c r="C308" i="3"/>
  <c r="U307" i="3"/>
  <c r="T307" i="3"/>
  <c r="S307" i="3"/>
  <c r="Q307" i="3"/>
  <c r="P307" i="3"/>
  <c r="O307" i="3"/>
  <c r="M307" i="3"/>
  <c r="L307" i="3"/>
  <c r="K307" i="3"/>
  <c r="I307" i="3"/>
  <c r="H307" i="3"/>
  <c r="G307" i="3"/>
  <c r="E307" i="3"/>
  <c r="D307" i="3"/>
  <c r="C307" i="3"/>
  <c r="U306" i="3"/>
  <c r="T306" i="3"/>
  <c r="S306" i="3"/>
  <c r="Q306" i="3"/>
  <c r="P306" i="3"/>
  <c r="O306" i="3"/>
  <c r="M306" i="3"/>
  <c r="L306" i="3"/>
  <c r="K306" i="3"/>
  <c r="I306" i="3"/>
  <c r="H306" i="3"/>
  <c r="G306" i="3"/>
  <c r="E306" i="3"/>
  <c r="D306" i="3"/>
  <c r="C306" i="3"/>
  <c r="U305" i="3"/>
  <c r="T305" i="3"/>
  <c r="S305" i="3"/>
  <c r="Q305" i="3"/>
  <c r="P305" i="3"/>
  <c r="O305" i="3"/>
  <c r="M305" i="3"/>
  <c r="L305" i="3"/>
  <c r="K305" i="3"/>
  <c r="I305" i="3"/>
  <c r="H305" i="3"/>
  <c r="G305" i="3"/>
  <c r="E305" i="3"/>
  <c r="D305" i="3"/>
  <c r="C305" i="3"/>
  <c r="U304" i="3"/>
  <c r="T304" i="3"/>
  <c r="S304" i="3"/>
  <c r="Q304" i="3"/>
  <c r="P304" i="3"/>
  <c r="O304" i="3"/>
  <c r="M304" i="3"/>
  <c r="L304" i="3"/>
  <c r="K304" i="3"/>
  <c r="I304" i="3"/>
  <c r="H304" i="3"/>
  <c r="G304" i="3"/>
  <c r="E304" i="3"/>
  <c r="D304" i="3"/>
  <c r="C304" i="3"/>
  <c r="U303" i="3"/>
  <c r="T303" i="3"/>
  <c r="S303" i="3"/>
  <c r="Q303" i="3"/>
  <c r="P303" i="3"/>
  <c r="O303" i="3"/>
  <c r="M303" i="3"/>
  <c r="L303" i="3"/>
  <c r="K303" i="3"/>
  <c r="I303" i="3"/>
  <c r="H303" i="3"/>
  <c r="G303" i="3"/>
  <c r="E303" i="3"/>
  <c r="D303" i="3"/>
  <c r="C303" i="3"/>
  <c r="U302" i="3"/>
  <c r="T302" i="3"/>
  <c r="S302" i="3"/>
  <c r="Q302" i="3"/>
  <c r="P302" i="3"/>
  <c r="O302" i="3"/>
  <c r="M302" i="3"/>
  <c r="L302" i="3"/>
  <c r="K302" i="3"/>
  <c r="I302" i="3"/>
  <c r="H302" i="3"/>
  <c r="G302" i="3"/>
  <c r="E302" i="3"/>
  <c r="D302" i="3"/>
  <c r="C302" i="3"/>
  <c r="U301" i="3"/>
  <c r="T301" i="3"/>
  <c r="S301" i="3"/>
  <c r="Q301" i="3"/>
  <c r="P301" i="3"/>
  <c r="O301" i="3"/>
  <c r="M301" i="3"/>
  <c r="L301" i="3"/>
  <c r="K301" i="3"/>
  <c r="I301" i="3"/>
  <c r="H301" i="3"/>
  <c r="G301" i="3"/>
  <c r="E301" i="3"/>
  <c r="D301" i="3"/>
  <c r="C301" i="3"/>
  <c r="U300" i="3"/>
  <c r="T300" i="3"/>
  <c r="S300" i="3"/>
  <c r="Q300" i="3"/>
  <c r="P300" i="3"/>
  <c r="O300" i="3"/>
  <c r="M300" i="3"/>
  <c r="L300" i="3"/>
  <c r="K300" i="3"/>
  <c r="I300" i="3"/>
  <c r="H300" i="3"/>
  <c r="G300" i="3"/>
  <c r="E300" i="3"/>
  <c r="D300" i="3"/>
  <c r="C300" i="3"/>
  <c r="U299" i="3"/>
  <c r="T299" i="3"/>
  <c r="S299" i="3"/>
  <c r="Q299" i="3"/>
  <c r="P299" i="3"/>
  <c r="O299" i="3"/>
  <c r="M299" i="3"/>
  <c r="L299" i="3"/>
  <c r="K299" i="3"/>
  <c r="I299" i="3"/>
  <c r="H299" i="3"/>
  <c r="G299" i="3"/>
  <c r="E299" i="3"/>
  <c r="D299" i="3"/>
  <c r="C299" i="3"/>
  <c r="U298" i="3"/>
  <c r="T298" i="3"/>
  <c r="S298" i="3"/>
  <c r="Q298" i="3"/>
  <c r="P298" i="3"/>
  <c r="O298" i="3"/>
  <c r="M298" i="3"/>
  <c r="L298" i="3"/>
  <c r="K298" i="3"/>
  <c r="I298" i="3"/>
  <c r="H298" i="3"/>
  <c r="G298" i="3"/>
  <c r="E298" i="3"/>
  <c r="D298" i="3"/>
  <c r="C298" i="3"/>
  <c r="U297" i="3"/>
  <c r="T297" i="3"/>
  <c r="S297" i="3"/>
  <c r="Q297" i="3"/>
  <c r="P297" i="3"/>
  <c r="O297" i="3"/>
  <c r="M297" i="3"/>
  <c r="L297" i="3"/>
  <c r="K297" i="3"/>
  <c r="I297" i="3"/>
  <c r="H297" i="3"/>
  <c r="G297" i="3"/>
  <c r="E297" i="3"/>
  <c r="D297" i="3"/>
  <c r="C297" i="3"/>
  <c r="U296" i="3"/>
  <c r="T296" i="3"/>
  <c r="S296" i="3"/>
  <c r="Q296" i="3"/>
  <c r="P296" i="3"/>
  <c r="O296" i="3"/>
  <c r="M296" i="3"/>
  <c r="L296" i="3"/>
  <c r="K296" i="3"/>
  <c r="I296" i="3"/>
  <c r="H296" i="3"/>
  <c r="G296" i="3"/>
  <c r="E296" i="3"/>
  <c r="D296" i="3"/>
  <c r="C296" i="3"/>
  <c r="U295" i="3"/>
  <c r="T295" i="3"/>
  <c r="S295" i="3"/>
  <c r="Q295" i="3"/>
  <c r="P295" i="3"/>
  <c r="O295" i="3"/>
  <c r="M295" i="3"/>
  <c r="L295" i="3"/>
  <c r="K295" i="3"/>
  <c r="I295" i="3"/>
  <c r="H295" i="3"/>
  <c r="G295" i="3"/>
  <c r="E295" i="3"/>
  <c r="D295" i="3"/>
  <c r="C295" i="3"/>
  <c r="U294" i="3"/>
  <c r="T294" i="3"/>
  <c r="S294" i="3"/>
  <c r="Q294" i="3"/>
  <c r="P294" i="3"/>
  <c r="O294" i="3"/>
  <c r="M294" i="3"/>
  <c r="L294" i="3"/>
  <c r="K294" i="3"/>
  <c r="I294" i="3"/>
  <c r="H294" i="3"/>
  <c r="G294" i="3"/>
  <c r="E294" i="3"/>
  <c r="D294" i="3"/>
  <c r="C294" i="3"/>
  <c r="U293" i="3"/>
  <c r="T293" i="3"/>
  <c r="S293" i="3"/>
  <c r="Q293" i="3"/>
  <c r="P293" i="3"/>
  <c r="O293" i="3"/>
  <c r="M293" i="3"/>
  <c r="L293" i="3"/>
  <c r="K293" i="3"/>
  <c r="I293" i="3"/>
  <c r="H293" i="3"/>
  <c r="G293" i="3"/>
  <c r="E293" i="3"/>
  <c r="D293" i="3"/>
  <c r="C293" i="3"/>
  <c r="U292" i="3"/>
  <c r="T292" i="3"/>
  <c r="S292" i="3"/>
  <c r="Q292" i="3"/>
  <c r="P292" i="3"/>
  <c r="O292" i="3"/>
  <c r="M292" i="3"/>
  <c r="L292" i="3"/>
  <c r="K292" i="3"/>
  <c r="I292" i="3"/>
  <c r="H292" i="3"/>
  <c r="G292" i="3"/>
  <c r="E292" i="3"/>
  <c r="D292" i="3"/>
  <c r="C292" i="3"/>
  <c r="U291" i="3"/>
  <c r="T291" i="3"/>
  <c r="S291" i="3"/>
  <c r="Q291" i="3"/>
  <c r="P291" i="3"/>
  <c r="O291" i="3"/>
  <c r="M291" i="3"/>
  <c r="L291" i="3"/>
  <c r="K291" i="3"/>
  <c r="I291" i="3"/>
  <c r="H291" i="3"/>
  <c r="G291" i="3"/>
  <c r="E291" i="3"/>
  <c r="D291" i="3"/>
  <c r="C291" i="3"/>
  <c r="U290" i="3"/>
  <c r="T290" i="3"/>
  <c r="S290" i="3"/>
  <c r="Q290" i="3"/>
  <c r="P290" i="3"/>
  <c r="O290" i="3"/>
  <c r="M290" i="3"/>
  <c r="L290" i="3"/>
  <c r="K290" i="3"/>
  <c r="I290" i="3"/>
  <c r="H290" i="3"/>
  <c r="G290" i="3"/>
  <c r="E290" i="3"/>
  <c r="D290" i="3"/>
  <c r="C290" i="3"/>
  <c r="U289" i="3"/>
  <c r="T289" i="3"/>
  <c r="S289" i="3"/>
  <c r="Q289" i="3"/>
  <c r="P289" i="3"/>
  <c r="O289" i="3"/>
  <c r="M289" i="3"/>
  <c r="L289" i="3"/>
  <c r="K289" i="3"/>
  <c r="I289" i="3"/>
  <c r="H289" i="3"/>
  <c r="G289" i="3"/>
  <c r="E289" i="3"/>
  <c r="D289" i="3"/>
  <c r="C289" i="3"/>
  <c r="U288" i="3"/>
  <c r="T288" i="3"/>
  <c r="S288" i="3"/>
  <c r="Q288" i="3"/>
  <c r="P288" i="3"/>
  <c r="O288" i="3"/>
  <c r="M288" i="3"/>
  <c r="L288" i="3"/>
  <c r="K288" i="3"/>
  <c r="I288" i="3"/>
  <c r="H288" i="3"/>
  <c r="G288" i="3"/>
  <c r="E288" i="3"/>
  <c r="D288" i="3"/>
  <c r="C288" i="3"/>
  <c r="U287" i="3"/>
  <c r="T287" i="3"/>
  <c r="S287" i="3"/>
  <c r="Q287" i="3"/>
  <c r="P287" i="3"/>
  <c r="O287" i="3"/>
  <c r="M287" i="3"/>
  <c r="L287" i="3"/>
  <c r="I287" i="3"/>
  <c r="H287" i="3"/>
  <c r="G287" i="3"/>
  <c r="E287" i="3"/>
  <c r="D287" i="3"/>
  <c r="C287" i="3"/>
  <c r="U286" i="3"/>
  <c r="T286" i="3"/>
  <c r="S286" i="3"/>
  <c r="Q286" i="3"/>
  <c r="P286" i="3"/>
  <c r="M286" i="3"/>
  <c r="L286" i="3"/>
  <c r="K286" i="3"/>
  <c r="I286" i="3"/>
  <c r="H286" i="3"/>
  <c r="G286" i="3"/>
  <c r="E286" i="3"/>
  <c r="D286" i="3"/>
  <c r="U285" i="3"/>
  <c r="T285" i="3"/>
  <c r="S285" i="3"/>
  <c r="Q285" i="3"/>
  <c r="P285" i="3"/>
  <c r="O285" i="3"/>
  <c r="M285" i="3"/>
  <c r="L285" i="3"/>
  <c r="K285" i="3"/>
  <c r="I285" i="3"/>
  <c r="H285" i="3"/>
  <c r="E285" i="3"/>
  <c r="D285" i="3"/>
  <c r="C285" i="3"/>
  <c r="U284" i="3"/>
  <c r="T284" i="3"/>
  <c r="S284" i="3"/>
  <c r="Q284" i="3"/>
  <c r="P284" i="3"/>
  <c r="O284" i="3"/>
  <c r="M284" i="3"/>
  <c r="L284" i="3"/>
  <c r="K284" i="3"/>
  <c r="I284" i="3"/>
  <c r="H284" i="3"/>
  <c r="G284" i="3"/>
  <c r="E284" i="3"/>
  <c r="D284" i="3"/>
  <c r="C284" i="3"/>
  <c r="U283" i="3"/>
  <c r="T283" i="3"/>
  <c r="S283" i="3"/>
  <c r="Q283" i="3"/>
  <c r="P283" i="3"/>
  <c r="O283" i="3"/>
  <c r="M283" i="3"/>
  <c r="L283" i="3"/>
  <c r="K283" i="3"/>
  <c r="I283" i="3"/>
  <c r="H283" i="3"/>
  <c r="G283" i="3"/>
  <c r="E283" i="3"/>
  <c r="D283" i="3"/>
  <c r="C283" i="3"/>
  <c r="U282" i="3"/>
  <c r="T282" i="3"/>
  <c r="S282" i="3"/>
  <c r="Q282" i="3"/>
  <c r="P282" i="3"/>
  <c r="O282" i="3"/>
  <c r="M282" i="3"/>
  <c r="L282" i="3"/>
  <c r="K282" i="3"/>
  <c r="I282" i="3"/>
  <c r="H282" i="3"/>
  <c r="G282" i="3"/>
  <c r="E282" i="3"/>
  <c r="D282" i="3"/>
  <c r="C282" i="3"/>
  <c r="U281" i="3"/>
  <c r="T281" i="3"/>
  <c r="S281" i="3"/>
  <c r="Q281" i="3"/>
  <c r="P281" i="3"/>
  <c r="O281" i="3"/>
  <c r="M281" i="3"/>
  <c r="L281" i="3"/>
  <c r="K281" i="3"/>
  <c r="I281" i="3"/>
  <c r="H281" i="3"/>
  <c r="G281" i="3"/>
  <c r="E281" i="3"/>
  <c r="D281" i="3"/>
  <c r="U280" i="3"/>
  <c r="T280" i="3"/>
  <c r="S280" i="3"/>
  <c r="Q280" i="3"/>
  <c r="P280" i="3"/>
  <c r="O280" i="3"/>
  <c r="M280" i="3"/>
  <c r="L280" i="3"/>
  <c r="K280" i="3"/>
  <c r="I280" i="3"/>
  <c r="H280" i="3"/>
  <c r="G280" i="3"/>
  <c r="E280" i="3"/>
  <c r="D280" i="3"/>
  <c r="C280" i="3"/>
  <c r="U279" i="3"/>
  <c r="T279" i="3"/>
  <c r="S279" i="3"/>
  <c r="Q279" i="3"/>
  <c r="P279" i="3"/>
  <c r="O279" i="3"/>
  <c r="M279" i="3"/>
  <c r="L279" i="3"/>
  <c r="K279" i="3"/>
  <c r="I279" i="3"/>
  <c r="H279" i="3"/>
  <c r="G279" i="3"/>
  <c r="E279" i="3"/>
  <c r="D279" i="3"/>
  <c r="C279" i="3"/>
  <c r="U278" i="3"/>
  <c r="T278" i="3"/>
  <c r="S278" i="3"/>
  <c r="Q278" i="3"/>
  <c r="P278" i="3"/>
  <c r="O278" i="3"/>
  <c r="M278" i="3"/>
  <c r="L278" i="3"/>
  <c r="K278" i="3"/>
  <c r="I278" i="3"/>
  <c r="H278" i="3"/>
  <c r="G278" i="3"/>
  <c r="E278" i="3"/>
  <c r="D278" i="3"/>
  <c r="C278" i="3"/>
  <c r="U277" i="3"/>
  <c r="T277" i="3"/>
  <c r="S277" i="3"/>
  <c r="Q277" i="3"/>
  <c r="P277" i="3"/>
  <c r="O277" i="3"/>
  <c r="M277" i="3"/>
  <c r="L277" i="3"/>
  <c r="K277" i="3"/>
  <c r="I277" i="3"/>
  <c r="H277" i="3"/>
  <c r="G277" i="3"/>
  <c r="E277" i="3"/>
  <c r="D277" i="3"/>
  <c r="C277" i="3"/>
  <c r="U276" i="3"/>
  <c r="T276" i="3"/>
  <c r="S276" i="3"/>
  <c r="Q276" i="3"/>
  <c r="P276" i="3"/>
  <c r="O276" i="3"/>
  <c r="M276" i="3"/>
  <c r="L276" i="3"/>
  <c r="K276" i="3"/>
  <c r="I276" i="3"/>
  <c r="H276" i="3"/>
  <c r="G276" i="3"/>
  <c r="E276" i="3"/>
  <c r="D276" i="3"/>
  <c r="C276" i="3"/>
  <c r="U275" i="3"/>
  <c r="T275" i="3"/>
  <c r="S275" i="3"/>
  <c r="Q275" i="3"/>
  <c r="P275" i="3"/>
  <c r="O275" i="3"/>
  <c r="M275" i="3"/>
  <c r="L275" i="3"/>
  <c r="K275" i="3"/>
  <c r="I275" i="3"/>
  <c r="H275" i="3"/>
  <c r="G275" i="3"/>
  <c r="E275" i="3"/>
  <c r="D275" i="3"/>
  <c r="C275" i="3"/>
  <c r="U274" i="3"/>
  <c r="T274" i="3"/>
  <c r="S274" i="3"/>
  <c r="Q274" i="3"/>
  <c r="P274" i="3"/>
  <c r="O274" i="3"/>
  <c r="M274" i="3"/>
  <c r="L274" i="3"/>
  <c r="K274" i="3"/>
  <c r="I274" i="3"/>
  <c r="H274" i="3"/>
  <c r="G274" i="3"/>
  <c r="E274" i="3"/>
  <c r="D274" i="3"/>
  <c r="C274" i="3"/>
  <c r="U273" i="3"/>
  <c r="T273" i="3"/>
  <c r="S273" i="3"/>
  <c r="Q273" i="3"/>
  <c r="P273" i="3"/>
  <c r="O273" i="3"/>
  <c r="M273" i="3"/>
  <c r="L273" i="3"/>
  <c r="K273" i="3"/>
  <c r="I273" i="3"/>
  <c r="H273" i="3"/>
  <c r="G273" i="3"/>
  <c r="E273" i="3"/>
  <c r="D273" i="3"/>
  <c r="C273" i="3"/>
  <c r="U272" i="3"/>
  <c r="T272" i="3"/>
  <c r="S272" i="3"/>
  <c r="Q272" i="3"/>
  <c r="P272" i="3"/>
  <c r="O272" i="3"/>
  <c r="M272" i="3"/>
  <c r="L272" i="3"/>
  <c r="K272" i="3"/>
  <c r="I272" i="3"/>
  <c r="H272" i="3"/>
  <c r="G272" i="3"/>
  <c r="E272" i="3"/>
  <c r="D272" i="3"/>
  <c r="C272" i="3"/>
  <c r="U271" i="3"/>
  <c r="T271" i="3"/>
  <c r="S271" i="3"/>
  <c r="Q271" i="3"/>
  <c r="P271" i="3"/>
  <c r="O271" i="3"/>
  <c r="M271" i="3"/>
  <c r="L271" i="3"/>
  <c r="K271" i="3"/>
  <c r="I271" i="3"/>
  <c r="H271" i="3"/>
  <c r="G271" i="3"/>
  <c r="E271" i="3"/>
  <c r="D271" i="3"/>
  <c r="C271" i="3"/>
  <c r="U270" i="3"/>
  <c r="T270" i="3"/>
  <c r="S270" i="3"/>
  <c r="Q270" i="3"/>
  <c r="P270" i="3"/>
  <c r="O270" i="3"/>
  <c r="M270" i="3"/>
  <c r="L270" i="3"/>
  <c r="K270" i="3"/>
  <c r="I270" i="3"/>
  <c r="H270" i="3"/>
  <c r="G270" i="3"/>
  <c r="E270" i="3"/>
  <c r="D270" i="3"/>
  <c r="C270" i="3"/>
  <c r="U269" i="3"/>
  <c r="T269" i="3"/>
  <c r="S269" i="3"/>
  <c r="Q269" i="3"/>
  <c r="P269" i="3"/>
  <c r="O269" i="3"/>
  <c r="M269" i="3"/>
  <c r="L269" i="3"/>
  <c r="K269" i="3"/>
  <c r="I269" i="3"/>
  <c r="H269" i="3"/>
  <c r="G269" i="3"/>
  <c r="E269" i="3"/>
  <c r="D269" i="3"/>
  <c r="C269" i="3"/>
  <c r="U268" i="3"/>
  <c r="T268" i="3"/>
  <c r="S268" i="3"/>
  <c r="Q268" i="3"/>
  <c r="P268" i="3"/>
  <c r="O268" i="3"/>
  <c r="M268" i="3"/>
  <c r="L268" i="3"/>
  <c r="K268" i="3"/>
  <c r="I268" i="3"/>
  <c r="H268" i="3"/>
  <c r="G268" i="3"/>
  <c r="E268" i="3"/>
  <c r="D268" i="3"/>
  <c r="C268" i="3"/>
  <c r="U267" i="3"/>
  <c r="T267" i="3"/>
  <c r="S267" i="3"/>
  <c r="Q267" i="3"/>
  <c r="P267" i="3"/>
  <c r="O267" i="3"/>
  <c r="M267" i="3"/>
  <c r="L267" i="3"/>
  <c r="K267" i="3"/>
  <c r="I267" i="3"/>
  <c r="H267" i="3"/>
  <c r="G267" i="3"/>
  <c r="E267" i="3"/>
  <c r="D267" i="3"/>
  <c r="C267" i="3"/>
  <c r="U266" i="3"/>
  <c r="T266" i="3"/>
  <c r="S266" i="3"/>
  <c r="Q266" i="3"/>
  <c r="P266" i="3"/>
  <c r="O266" i="3"/>
  <c r="M266" i="3"/>
  <c r="L266" i="3"/>
  <c r="K266" i="3"/>
  <c r="I266" i="3"/>
  <c r="H266" i="3"/>
  <c r="G266" i="3"/>
  <c r="E266" i="3"/>
  <c r="D266" i="3"/>
  <c r="C266" i="3"/>
  <c r="U265" i="3"/>
  <c r="T265" i="3"/>
  <c r="S265" i="3"/>
  <c r="Q265" i="3"/>
  <c r="P265" i="3"/>
  <c r="O265" i="3"/>
  <c r="M265" i="3"/>
  <c r="L265" i="3"/>
  <c r="K265" i="3"/>
  <c r="I265" i="3"/>
  <c r="H265" i="3"/>
  <c r="G265" i="3"/>
  <c r="E265" i="3"/>
  <c r="D265" i="3"/>
  <c r="C265" i="3"/>
  <c r="U264" i="3"/>
  <c r="T264" i="3"/>
  <c r="S264" i="3"/>
  <c r="Q264" i="3"/>
  <c r="P264" i="3"/>
  <c r="O264" i="3"/>
  <c r="M264" i="3"/>
  <c r="L264" i="3"/>
  <c r="K264" i="3"/>
  <c r="I264" i="3"/>
  <c r="H264" i="3"/>
  <c r="G264" i="3"/>
  <c r="E264" i="3"/>
  <c r="D264" i="3"/>
  <c r="C264" i="3"/>
  <c r="U263" i="3"/>
  <c r="T263" i="3"/>
  <c r="S263" i="3"/>
  <c r="Q263" i="3"/>
  <c r="P263" i="3"/>
  <c r="O263" i="3"/>
  <c r="M263" i="3"/>
  <c r="L263" i="3"/>
  <c r="K263" i="3"/>
  <c r="I263" i="3"/>
  <c r="H263" i="3"/>
  <c r="G263" i="3"/>
  <c r="E263" i="3"/>
  <c r="D263" i="3"/>
  <c r="C263" i="3"/>
  <c r="U262" i="3"/>
  <c r="T262" i="3"/>
  <c r="S262" i="3"/>
  <c r="Q262" i="3"/>
  <c r="P262" i="3"/>
  <c r="O262" i="3"/>
  <c r="M262" i="3"/>
  <c r="L262" i="3"/>
  <c r="K262" i="3"/>
  <c r="I262" i="3"/>
  <c r="H262" i="3"/>
  <c r="G262" i="3"/>
  <c r="E262" i="3"/>
  <c r="D262" i="3"/>
  <c r="C262" i="3"/>
  <c r="U261" i="3"/>
  <c r="T261" i="3"/>
  <c r="S261" i="3"/>
  <c r="Q261" i="3"/>
  <c r="P261" i="3"/>
  <c r="O261" i="3"/>
  <c r="M261" i="3"/>
  <c r="L261" i="3"/>
  <c r="K261" i="3"/>
  <c r="I261" i="3"/>
  <c r="H261" i="3"/>
  <c r="G261" i="3"/>
  <c r="E261" i="3"/>
  <c r="D261" i="3"/>
  <c r="C261" i="3"/>
  <c r="U260" i="3"/>
  <c r="T260" i="3"/>
  <c r="S260" i="3"/>
  <c r="Q260" i="3"/>
  <c r="P260" i="3"/>
  <c r="O260" i="3"/>
  <c r="M260" i="3"/>
  <c r="L260" i="3"/>
  <c r="K260" i="3"/>
  <c r="I260" i="3"/>
  <c r="H260" i="3"/>
  <c r="G260" i="3"/>
  <c r="E260" i="3"/>
  <c r="D260" i="3"/>
  <c r="C260" i="3"/>
  <c r="U259" i="3"/>
  <c r="T259" i="3"/>
  <c r="S259" i="3"/>
  <c r="Q259" i="3"/>
  <c r="P259" i="3"/>
  <c r="O259" i="3"/>
  <c r="M259" i="3"/>
  <c r="L259" i="3"/>
  <c r="K259" i="3"/>
  <c r="I259" i="3"/>
  <c r="H259" i="3"/>
  <c r="G259" i="3"/>
  <c r="E259" i="3"/>
  <c r="D259" i="3"/>
  <c r="C259" i="3"/>
  <c r="U258" i="3"/>
  <c r="T258" i="3"/>
  <c r="S258" i="3"/>
  <c r="Q258" i="3"/>
  <c r="P258" i="3"/>
  <c r="O258" i="3"/>
  <c r="M258" i="3"/>
  <c r="L258" i="3"/>
  <c r="K258" i="3"/>
  <c r="I258" i="3"/>
  <c r="H258" i="3"/>
  <c r="G258" i="3"/>
  <c r="E258" i="3"/>
  <c r="D258" i="3"/>
  <c r="C258" i="3"/>
  <c r="U257" i="3"/>
  <c r="T257" i="3"/>
  <c r="S257" i="3"/>
  <c r="Q257" i="3"/>
  <c r="P257" i="3"/>
  <c r="O257" i="3"/>
  <c r="M257" i="3"/>
  <c r="L257" i="3"/>
  <c r="K257" i="3"/>
  <c r="I257" i="3"/>
  <c r="H257" i="3"/>
  <c r="G257" i="3"/>
  <c r="E257" i="3"/>
  <c r="D257" i="3"/>
  <c r="C257" i="3"/>
  <c r="U256" i="3"/>
  <c r="T256" i="3"/>
  <c r="S256" i="3"/>
  <c r="Q256" i="3"/>
  <c r="P256" i="3"/>
  <c r="O256" i="3"/>
  <c r="M256" i="3"/>
  <c r="L256" i="3"/>
  <c r="K256" i="3"/>
  <c r="I256" i="3"/>
  <c r="H256" i="3"/>
  <c r="G256" i="3"/>
  <c r="E256" i="3"/>
  <c r="D256" i="3"/>
  <c r="C256" i="3"/>
  <c r="U255" i="3"/>
  <c r="T255" i="3"/>
  <c r="S255" i="3"/>
  <c r="Q255" i="3"/>
  <c r="P255" i="3"/>
  <c r="O255" i="3"/>
  <c r="M255" i="3"/>
  <c r="L255" i="3"/>
  <c r="K255" i="3"/>
  <c r="I255" i="3"/>
  <c r="H255" i="3"/>
  <c r="G255" i="3"/>
  <c r="E255" i="3"/>
  <c r="D255" i="3"/>
  <c r="C255" i="3"/>
  <c r="U254" i="3"/>
  <c r="T254" i="3"/>
  <c r="S254" i="3"/>
  <c r="Q254" i="3"/>
  <c r="P254" i="3"/>
  <c r="O254" i="3"/>
  <c r="M254" i="3"/>
  <c r="L254" i="3"/>
  <c r="K254" i="3"/>
  <c r="I254" i="3"/>
  <c r="H254" i="3"/>
  <c r="G254" i="3"/>
  <c r="E254" i="3"/>
  <c r="D254" i="3"/>
  <c r="C254" i="3"/>
  <c r="U253" i="3"/>
  <c r="T253" i="3"/>
  <c r="S253" i="3"/>
  <c r="Q253" i="3"/>
  <c r="P253" i="3"/>
  <c r="O253" i="3"/>
  <c r="M253" i="3"/>
  <c r="L253" i="3"/>
  <c r="K253" i="3"/>
  <c r="I253" i="3"/>
  <c r="H253" i="3"/>
  <c r="G253" i="3"/>
  <c r="E253" i="3"/>
  <c r="D253" i="3"/>
  <c r="C253" i="3"/>
  <c r="U252" i="3"/>
  <c r="T252" i="3"/>
  <c r="S252" i="3"/>
  <c r="Q252" i="3"/>
  <c r="P252" i="3"/>
  <c r="O252" i="3"/>
  <c r="M252" i="3"/>
  <c r="L252" i="3"/>
  <c r="K252" i="3"/>
  <c r="I252" i="3"/>
  <c r="H252" i="3"/>
  <c r="G252" i="3"/>
  <c r="E252" i="3"/>
  <c r="D252" i="3"/>
  <c r="C252" i="3"/>
  <c r="U251" i="3"/>
  <c r="T251" i="3"/>
  <c r="S251" i="3"/>
  <c r="Q251" i="3"/>
  <c r="P251" i="3"/>
  <c r="O251" i="3"/>
  <c r="M251" i="3"/>
  <c r="L251" i="3"/>
  <c r="K251" i="3"/>
  <c r="I251" i="3"/>
  <c r="H251" i="3"/>
  <c r="G251" i="3"/>
  <c r="E251" i="3"/>
  <c r="D251" i="3"/>
  <c r="C251" i="3"/>
  <c r="U250" i="3"/>
  <c r="T250" i="3"/>
  <c r="S250" i="3"/>
  <c r="Q250" i="3"/>
  <c r="P250" i="3"/>
  <c r="O250" i="3"/>
  <c r="M250" i="3"/>
  <c r="L250" i="3"/>
  <c r="K250" i="3"/>
  <c r="I250" i="3"/>
  <c r="H250" i="3"/>
  <c r="G250" i="3"/>
  <c r="E250" i="3"/>
  <c r="D250" i="3"/>
  <c r="C250" i="3"/>
  <c r="U249" i="3"/>
  <c r="T249" i="3"/>
  <c r="S249" i="3"/>
  <c r="Q249" i="3"/>
  <c r="P249" i="3"/>
  <c r="O249" i="3"/>
  <c r="M249" i="3"/>
  <c r="L249" i="3"/>
  <c r="K249" i="3"/>
  <c r="I249" i="3"/>
  <c r="H249" i="3"/>
  <c r="G249" i="3"/>
  <c r="E249" i="3"/>
  <c r="D249" i="3"/>
  <c r="C249" i="3"/>
  <c r="U248" i="3"/>
  <c r="T248" i="3"/>
  <c r="S248" i="3"/>
  <c r="Q248" i="3"/>
  <c r="P248" i="3"/>
  <c r="O248" i="3"/>
  <c r="M248" i="3"/>
  <c r="L248" i="3"/>
  <c r="K248" i="3"/>
  <c r="I248" i="3"/>
  <c r="H248" i="3"/>
  <c r="G248" i="3"/>
  <c r="E248" i="3"/>
  <c r="D248" i="3"/>
  <c r="C248" i="3"/>
  <c r="U247" i="3"/>
  <c r="T247" i="3"/>
  <c r="S247" i="3"/>
  <c r="Q247" i="3"/>
  <c r="P247" i="3"/>
  <c r="O247" i="3"/>
  <c r="M247" i="3"/>
  <c r="L247" i="3"/>
  <c r="K247" i="3"/>
  <c r="I247" i="3"/>
  <c r="H247" i="3"/>
  <c r="G247" i="3"/>
  <c r="E247" i="3"/>
  <c r="D247" i="3"/>
  <c r="C247" i="3"/>
  <c r="U246" i="3"/>
  <c r="T246" i="3"/>
  <c r="S246" i="3"/>
  <c r="Q246" i="3"/>
  <c r="P246" i="3"/>
  <c r="O246" i="3"/>
  <c r="M246" i="3"/>
  <c r="L246" i="3"/>
  <c r="K246" i="3"/>
  <c r="I246" i="3"/>
  <c r="H246" i="3"/>
  <c r="G246" i="3"/>
  <c r="E246" i="3"/>
  <c r="D246" i="3"/>
  <c r="C246" i="3"/>
  <c r="U245" i="3"/>
  <c r="T245" i="3"/>
  <c r="S245" i="3"/>
  <c r="Q245" i="3"/>
  <c r="P245" i="3"/>
  <c r="O245" i="3"/>
  <c r="M245" i="3"/>
  <c r="L245" i="3"/>
  <c r="K245" i="3"/>
  <c r="I245" i="3"/>
  <c r="H245" i="3"/>
  <c r="G245" i="3"/>
  <c r="E245" i="3"/>
  <c r="D245" i="3"/>
  <c r="C245" i="3"/>
  <c r="U244" i="3"/>
  <c r="T244" i="3"/>
  <c r="S244" i="3"/>
  <c r="Q244" i="3"/>
  <c r="P244" i="3"/>
  <c r="O244" i="3"/>
  <c r="M244" i="3"/>
  <c r="L244" i="3"/>
  <c r="K244" i="3"/>
  <c r="I244" i="3"/>
  <c r="H244" i="3"/>
  <c r="G244" i="3"/>
  <c r="E244" i="3"/>
  <c r="D244" i="3"/>
  <c r="C244" i="3"/>
  <c r="U243" i="3"/>
  <c r="T243" i="3"/>
  <c r="S243" i="3"/>
  <c r="Q243" i="3"/>
  <c r="P243" i="3"/>
  <c r="O243" i="3"/>
  <c r="M243" i="3"/>
  <c r="L243" i="3"/>
  <c r="K243" i="3"/>
  <c r="I243" i="3"/>
  <c r="H243" i="3"/>
  <c r="G243" i="3"/>
  <c r="E243" i="3"/>
  <c r="D243" i="3"/>
  <c r="C243" i="3"/>
  <c r="U242" i="3"/>
  <c r="T242" i="3"/>
  <c r="S242" i="3"/>
  <c r="Q242" i="3"/>
  <c r="P242" i="3"/>
  <c r="O242" i="3"/>
  <c r="M242" i="3"/>
  <c r="L242" i="3"/>
  <c r="K242" i="3"/>
  <c r="I242" i="3"/>
  <c r="H242" i="3"/>
  <c r="G242" i="3"/>
  <c r="E242" i="3"/>
  <c r="D242" i="3"/>
  <c r="C242" i="3"/>
  <c r="U241" i="3"/>
  <c r="T241" i="3"/>
  <c r="S241" i="3"/>
  <c r="Q241" i="3"/>
  <c r="P241" i="3"/>
  <c r="O241" i="3"/>
  <c r="M241" i="3"/>
  <c r="L241" i="3"/>
  <c r="K241" i="3"/>
  <c r="I241" i="3"/>
  <c r="H241" i="3"/>
  <c r="G241" i="3"/>
  <c r="E241" i="3"/>
  <c r="D241" i="3"/>
  <c r="C241" i="3"/>
  <c r="U240" i="3"/>
  <c r="T240" i="3"/>
  <c r="S240" i="3"/>
  <c r="Q240" i="3"/>
  <c r="P240" i="3"/>
  <c r="O240" i="3"/>
  <c r="M240" i="3"/>
  <c r="L240" i="3"/>
  <c r="K240" i="3"/>
  <c r="I240" i="3"/>
  <c r="H240" i="3"/>
  <c r="G240" i="3"/>
  <c r="E240" i="3"/>
  <c r="D240" i="3"/>
  <c r="C240" i="3"/>
  <c r="U239" i="3"/>
  <c r="T239" i="3"/>
  <c r="S239" i="3"/>
  <c r="Q239" i="3"/>
  <c r="P239" i="3"/>
  <c r="O239" i="3"/>
  <c r="M239" i="3"/>
  <c r="L239" i="3"/>
  <c r="K239" i="3"/>
  <c r="I239" i="3"/>
  <c r="H239" i="3"/>
  <c r="G239" i="3"/>
  <c r="E239" i="3"/>
  <c r="D239" i="3"/>
  <c r="C239" i="3"/>
  <c r="U238" i="3"/>
  <c r="T238" i="3"/>
  <c r="S238" i="3"/>
  <c r="Q238" i="3"/>
  <c r="P238" i="3"/>
  <c r="O238" i="3"/>
  <c r="M238" i="3"/>
  <c r="L238" i="3"/>
  <c r="K238" i="3"/>
  <c r="I238" i="3"/>
  <c r="H238" i="3"/>
  <c r="G238" i="3"/>
  <c r="E238" i="3"/>
  <c r="D238" i="3"/>
  <c r="C238" i="3"/>
  <c r="U237" i="3"/>
  <c r="T237" i="3"/>
  <c r="S237" i="3"/>
  <c r="Q237" i="3"/>
  <c r="P237" i="3"/>
  <c r="O237" i="3"/>
  <c r="M237" i="3"/>
  <c r="L237" i="3"/>
  <c r="K237" i="3"/>
  <c r="I237" i="3"/>
  <c r="H237" i="3"/>
  <c r="G237" i="3"/>
  <c r="E237" i="3"/>
  <c r="D237" i="3"/>
  <c r="C237" i="3"/>
  <c r="U236" i="3"/>
  <c r="T236" i="3"/>
  <c r="S236" i="3"/>
  <c r="Q236" i="3"/>
  <c r="P236" i="3"/>
  <c r="O236" i="3"/>
  <c r="M236" i="3"/>
  <c r="L236" i="3"/>
  <c r="K236" i="3"/>
  <c r="I236" i="3"/>
  <c r="H236" i="3"/>
  <c r="G236" i="3"/>
  <c r="E236" i="3"/>
  <c r="D236" i="3"/>
  <c r="C236" i="3"/>
  <c r="U235" i="3"/>
  <c r="T235" i="3"/>
  <c r="S235" i="3"/>
  <c r="Q235" i="3"/>
  <c r="P235" i="3"/>
  <c r="O235" i="3"/>
  <c r="M235" i="3"/>
  <c r="L235" i="3"/>
  <c r="K235" i="3"/>
  <c r="I235" i="3"/>
  <c r="H235" i="3"/>
  <c r="G235" i="3"/>
  <c r="E235" i="3"/>
  <c r="D235" i="3"/>
  <c r="C235" i="3"/>
  <c r="U234" i="3"/>
  <c r="T234" i="3"/>
  <c r="S234" i="3"/>
  <c r="Q234" i="3"/>
  <c r="P234" i="3"/>
  <c r="O234" i="3"/>
  <c r="M234" i="3"/>
  <c r="L234" i="3"/>
  <c r="K234" i="3"/>
  <c r="I234" i="3"/>
  <c r="H234" i="3"/>
  <c r="G234" i="3"/>
  <c r="E234" i="3"/>
  <c r="C234" i="3"/>
  <c r="U233" i="3"/>
  <c r="T233" i="3"/>
  <c r="S233" i="3"/>
  <c r="Q233" i="3"/>
  <c r="P233" i="3"/>
  <c r="O233" i="3"/>
  <c r="M233" i="3"/>
  <c r="L233" i="3"/>
  <c r="K233" i="3"/>
  <c r="I233" i="3"/>
  <c r="H233" i="3"/>
  <c r="G233" i="3"/>
  <c r="E233" i="3"/>
  <c r="D233" i="3"/>
  <c r="C233" i="3"/>
  <c r="U232" i="3"/>
  <c r="T232" i="3"/>
  <c r="S232" i="3"/>
  <c r="Q232" i="3"/>
  <c r="P232" i="3"/>
  <c r="O232" i="3"/>
  <c r="M232" i="3"/>
  <c r="L232" i="3"/>
  <c r="K232" i="3"/>
  <c r="I232" i="3"/>
  <c r="H232" i="3"/>
  <c r="G232" i="3"/>
  <c r="E232" i="3"/>
  <c r="D232" i="3"/>
  <c r="C232" i="3"/>
  <c r="U231" i="3"/>
  <c r="T231" i="3"/>
  <c r="S231" i="3"/>
  <c r="Q231" i="3"/>
  <c r="P231" i="3"/>
  <c r="O231" i="3"/>
  <c r="M231" i="3"/>
  <c r="L231" i="3"/>
  <c r="K231" i="3"/>
  <c r="I231" i="3"/>
  <c r="H231" i="3"/>
  <c r="G231" i="3"/>
  <c r="E231" i="3"/>
  <c r="D231" i="3"/>
  <c r="C231" i="3"/>
  <c r="U230" i="3"/>
  <c r="T230" i="3"/>
  <c r="S230" i="3"/>
  <c r="Q230" i="3"/>
  <c r="P230" i="3"/>
  <c r="O230" i="3"/>
  <c r="M230" i="3"/>
  <c r="L230" i="3"/>
  <c r="K230" i="3"/>
  <c r="I230" i="3"/>
  <c r="H230" i="3"/>
  <c r="G230" i="3"/>
  <c r="E230" i="3"/>
  <c r="D230" i="3"/>
  <c r="C230" i="3"/>
  <c r="U229" i="3"/>
  <c r="T229" i="3"/>
  <c r="S229" i="3"/>
  <c r="Q229" i="3"/>
  <c r="P229" i="3"/>
  <c r="O229" i="3"/>
  <c r="M229" i="3"/>
  <c r="L229" i="3"/>
  <c r="K229" i="3"/>
  <c r="I229" i="3"/>
  <c r="H229" i="3"/>
  <c r="G229" i="3"/>
  <c r="E229" i="3"/>
  <c r="D229" i="3"/>
  <c r="C229" i="3"/>
  <c r="U228" i="3"/>
  <c r="T228" i="3"/>
  <c r="S228" i="3"/>
  <c r="Q228" i="3"/>
  <c r="P228" i="3"/>
  <c r="O228" i="3"/>
  <c r="M228" i="3"/>
  <c r="L228" i="3"/>
  <c r="K228" i="3"/>
  <c r="I228" i="3"/>
  <c r="H228" i="3"/>
  <c r="G228" i="3"/>
  <c r="E228" i="3"/>
  <c r="D228" i="3"/>
  <c r="C228" i="3"/>
  <c r="U227" i="3"/>
  <c r="T227" i="3"/>
  <c r="S227" i="3"/>
  <c r="Q227" i="3"/>
  <c r="P227" i="3"/>
  <c r="O227" i="3"/>
  <c r="M227" i="3"/>
  <c r="L227" i="3"/>
  <c r="K227" i="3"/>
  <c r="I227" i="3"/>
  <c r="H227" i="3"/>
  <c r="G227" i="3"/>
  <c r="E227" i="3"/>
  <c r="D227" i="3"/>
  <c r="C227" i="3"/>
  <c r="U226" i="3"/>
  <c r="T226" i="3"/>
  <c r="S226" i="3"/>
  <c r="Q226" i="3"/>
  <c r="P226" i="3"/>
  <c r="O226" i="3"/>
  <c r="M226" i="3"/>
  <c r="L226" i="3"/>
  <c r="K226" i="3"/>
  <c r="I226" i="3"/>
  <c r="H226" i="3"/>
  <c r="G226" i="3"/>
  <c r="E226" i="3"/>
  <c r="D226" i="3"/>
  <c r="C226" i="3"/>
  <c r="U225" i="3"/>
  <c r="T225" i="3"/>
  <c r="S225" i="3"/>
  <c r="Q225" i="3"/>
  <c r="P225" i="3"/>
  <c r="O225" i="3"/>
  <c r="M225" i="3"/>
  <c r="L225" i="3"/>
  <c r="K225" i="3"/>
  <c r="I225" i="3"/>
  <c r="H225" i="3"/>
  <c r="G225" i="3"/>
  <c r="E225" i="3"/>
  <c r="D225" i="3"/>
  <c r="C225" i="3"/>
  <c r="U224" i="3"/>
  <c r="T224" i="3"/>
  <c r="S224" i="3"/>
  <c r="Q224" i="3"/>
  <c r="P224" i="3"/>
  <c r="O224" i="3"/>
  <c r="M224" i="3"/>
  <c r="L224" i="3"/>
  <c r="K224" i="3"/>
  <c r="I224" i="3"/>
  <c r="H224" i="3"/>
  <c r="G224" i="3"/>
  <c r="E224" i="3"/>
  <c r="D224" i="3"/>
  <c r="C224" i="3"/>
  <c r="U223" i="3"/>
  <c r="T223" i="3"/>
  <c r="S223" i="3"/>
  <c r="Q223" i="3"/>
  <c r="P223" i="3"/>
  <c r="O223" i="3"/>
  <c r="M223" i="3"/>
  <c r="L223" i="3"/>
  <c r="K223" i="3"/>
  <c r="I223" i="3"/>
  <c r="H223" i="3"/>
  <c r="G223" i="3"/>
  <c r="E223" i="3"/>
  <c r="D223" i="3"/>
  <c r="C223" i="3"/>
  <c r="U222" i="3"/>
  <c r="T222" i="3"/>
  <c r="S222" i="3"/>
  <c r="Q222" i="3"/>
  <c r="P222" i="3"/>
  <c r="O222" i="3"/>
  <c r="M222" i="3"/>
  <c r="L222" i="3"/>
  <c r="K222" i="3"/>
  <c r="I222" i="3"/>
  <c r="H222" i="3"/>
  <c r="G222" i="3"/>
  <c r="E222" i="3"/>
  <c r="D222" i="3"/>
  <c r="C222" i="3"/>
  <c r="U221" i="3"/>
  <c r="T221" i="3"/>
  <c r="S221" i="3"/>
  <c r="Q221" i="3"/>
  <c r="P221" i="3"/>
  <c r="O221" i="3"/>
  <c r="M221" i="3"/>
  <c r="L221" i="3"/>
  <c r="K221" i="3"/>
  <c r="I221" i="3"/>
  <c r="H221" i="3"/>
  <c r="G221" i="3"/>
  <c r="E221" i="3"/>
  <c r="D221" i="3"/>
  <c r="C221" i="3"/>
  <c r="U220" i="3"/>
  <c r="T220" i="3"/>
  <c r="S220" i="3"/>
  <c r="Q220" i="3"/>
  <c r="P220" i="3"/>
  <c r="O220" i="3"/>
  <c r="M220" i="3"/>
  <c r="L220" i="3"/>
  <c r="K220" i="3"/>
  <c r="I220" i="3"/>
  <c r="H220" i="3"/>
  <c r="G220" i="3"/>
  <c r="E220" i="3"/>
  <c r="D220" i="3"/>
  <c r="C220" i="3"/>
  <c r="U219" i="3"/>
  <c r="T219" i="3"/>
  <c r="S219" i="3"/>
  <c r="Q219" i="3"/>
  <c r="P219" i="3"/>
  <c r="O219" i="3"/>
  <c r="M219" i="3"/>
  <c r="L219" i="3"/>
  <c r="K219" i="3"/>
  <c r="I219" i="3"/>
  <c r="H219" i="3"/>
  <c r="G219" i="3"/>
  <c r="E219" i="3"/>
  <c r="D219" i="3"/>
  <c r="C219" i="3"/>
  <c r="U218" i="3"/>
  <c r="T218" i="3"/>
  <c r="S218" i="3"/>
  <c r="Q218" i="3"/>
  <c r="P218" i="3"/>
  <c r="O218" i="3"/>
  <c r="M218" i="3"/>
  <c r="L218" i="3"/>
  <c r="K218" i="3"/>
  <c r="I218" i="3"/>
  <c r="H218" i="3"/>
  <c r="G218" i="3"/>
  <c r="E218" i="3"/>
  <c r="D218" i="3"/>
  <c r="C218" i="3"/>
  <c r="U217" i="3"/>
  <c r="T217" i="3"/>
  <c r="S217" i="3"/>
  <c r="Q217" i="3"/>
  <c r="P217" i="3"/>
  <c r="O217" i="3"/>
  <c r="M217" i="3"/>
  <c r="L217" i="3"/>
  <c r="K217" i="3"/>
  <c r="I217" i="3"/>
  <c r="H217" i="3"/>
  <c r="G217" i="3"/>
  <c r="E217" i="3"/>
  <c r="D217" i="3"/>
  <c r="C217" i="3"/>
  <c r="U216" i="3"/>
  <c r="T216" i="3"/>
  <c r="S216" i="3"/>
  <c r="Q216" i="3"/>
  <c r="P216" i="3"/>
  <c r="O216" i="3"/>
  <c r="M216" i="3"/>
  <c r="L216" i="3"/>
  <c r="K216" i="3"/>
  <c r="I216" i="3"/>
  <c r="H216" i="3"/>
  <c r="G216" i="3"/>
  <c r="E216" i="3"/>
  <c r="D216" i="3"/>
  <c r="C216" i="3"/>
  <c r="U215" i="3"/>
  <c r="T215" i="3"/>
  <c r="S215" i="3"/>
  <c r="Q215" i="3"/>
  <c r="P215" i="3"/>
  <c r="O215" i="3"/>
  <c r="M215" i="3"/>
  <c r="L215" i="3"/>
  <c r="K215" i="3"/>
  <c r="I215" i="3"/>
  <c r="H215" i="3"/>
  <c r="G215" i="3"/>
  <c r="E215" i="3"/>
  <c r="D215" i="3"/>
  <c r="C215" i="3"/>
  <c r="U214" i="3"/>
  <c r="T214" i="3"/>
  <c r="S214" i="3"/>
  <c r="Q214" i="3"/>
  <c r="P214" i="3"/>
  <c r="O214" i="3"/>
  <c r="M214" i="3"/>
  <c r="L214" i="3"/>
  <c r="K214" i="3"/>
  <c r="I214" i="3"/>
  <c r="H214" i="3"/>
  <c r="G214" i="3"/>
  <c r="E214" i="3"/>
  <c r="D214" i="3"/>
  <c r="C214" i="3"/>
  <c r="U213" i="3"/>
  <c r="T213" i="3"/>
  <c r="S213" i="3"/>
  <c r="Q213" i="3"/>
  <c r="P213" i="3"/>
  <c r="O213" i="3"/>
  <c r="M213" i="3"/>
  <c r="L213" i="3"/>
  <c r="K213" i="3"/>
  <c r="I213" i="3"/>
  <c r="H213" i="3"/>
  <c r="G213" i="3"/>
  <c r="E213" i="3"/>
  <c r="D213" i="3"/>
  <c r="C213" i="3"/>
  <c r="U212" i="3"/>
  <c r="T212" i="3"/>
  <c r="S212" i="3"/>
  <c r="Q212" i="3"/>
  <c r="P212" i="3"/>
  <c r="O212" i="3"/>
  <c r="M212" i="3"/>
  <c r="L212" i="3"/>
  <c r="K212" i="3"/>
  <c r="I212" i="3"/>
  <c r="H212" i="3"/>
  <c r="G212" i="3"/>
  <c r="E212" i="3"/>
  <c r="D212" i="3"/>
  <c r="C212" i="3"/>
  <c r="U211" i="3"/>
  <c r="T211" i="3"/>
  <c r="S211" i="3"/>
  <c r="Q211" i="3"/>
  <c r="P211" i="3"/>
  <c r="O211" i="3"/>
  <c r="M211" i="3"/>
  <c r="L211" i="3"/>
  <c r="K211" i="3"/>
  <c r="I211" i="3"/>
  <c r="H211" i="3"/>
  <c r="G211" i="3"/>
  <c r="E211" i="3"/>
  <c r="D211" i="3"/>
  <c r="C211" i="3"/>
  <c r="U210" i="3"/>
  <c r="T210" i="3"/>
  <c r="S210" i="3"/>
  <c r="Q210" i="3"/>
  <c r="P210" i="3"/>
  <c r="O210" i="3"/>
  <c r="M210" i="3"/>
  <c r="L210" i="3"/>
  <c r="K210" i="3"/>
  <c r="I210" i="3"/>
  <c r="H210" i="3"/>
  <c r="G210" i="3"/>
  <c r="E210" i="3"/>
  <c r="D210" i="3"/>
  <c r="C210" i="3"/>
  <c r="U209" i="3"/>
  <c r="T209" i="3"/>
  <c r="S209" i="3"/>
  <c r="Q209" i="3"/>
  <c r="P209" i="3"/>
  <c r="O209" i="3"/>
  <c r="M209" i="3"/>
  <c r="L209" i="3"/>
  <c r="K209" i="3"/>
  <c r="I209" i="3"/>
  <c r="H209" i="3"/>
  <c r="G209" i="3"/>
  <c r="E209" i="3"/>
  <c r="D209" i="3"/>
  <c r="C209" i="3"/>
  <c r="U208" i="3"/>
  <c r="T208" i="3"/>
  <c r="S208" i="3"/>
  <c r="Q208" i="3"/>
  <c r="P208" i="3"/>
  <c r="O208" i="3"/>
  <c r="M208" i="3"/>
  <c r="L208" i="3"/>
  <c r="K208" i="3"/>
  <c r="I208" i="3"/>
  <c r="H208" i="3"/>
  <c r="G208" i="3"/>
  <c r="E208" i="3"/>
  <c r="D208" i="3"/>
  <c r="C208" i="3"/>
  <c r="U207" i="3"/>
  <c r="T207" i="3"/>
  <c r="S207" i="3"/>
  <c r="Q207" i="3"/>
  <c r="P207" i="3"/>
  <c r="O207" i="3"/>
  <c r="M207" i="3"/>
  <c r="L207" i="3"/>
  <c r="K207" i="3"/>
  <c r="I207" i="3"/>
  <c r="H207" i="3"/>
  <c r="G207" i="3"/>
  <c r="E207" i="3"/>
  <c r="D207" i="3"/>
  <c r="C207" i="3"/>
  <c r="U206" i="3"/>
  <c r="T206" i="3"/>
  <c r="S206" i="3"/>
  <c r="Q206" i="3"/>
  <c r="P206" i="3"/>
  <c r="O206" i="3"/>
  <c r="M206" i="3"/>
  <c r="L206" i="3"/>
  <c r="K206" i="3"/>
  <c r="I206" i="3"/>
  <c r="H206" i="3"/>
  <c r="G206" i="3"/>
  <c r="E206" i="3"/>
  <c r="D206" i="3"/>
  <c r="C206" i="3"/>
  <c r="U205" i="3"/>
  <c r="T205" i="3"/>
  <c r="S205" i="3"/>
  <c r="Q205" i="3"/>
  <c r="P205" i="3"/>
  <c r="O205" i="3"/>
  <c r="M205" i="3"/>
  <c r="L205" i="3"/>
  <c r="K205" i="3"/>
  <c r="I205" i="3"/>
  <c r="H205" i="3"/>
  <c r="G205" i="3"/>
  <c r="E205" i="3"/>
  <c r="D205" i="3"/>
  <c r="C205" i="3"/>
  <c r="U204" i="3"/>
  <c r="T204" i="3"/>
  <c r="S204" i="3"/>
  <c r="Q204" i="3"/>
  <c r="P204" i="3"/>
  <c r="O204" i="3"/>
  <c r="M204" i="3"/>
  <c r="L204" i="3"/>
  <c r="K204" i="3"/>
  <c r="I204" i="3"/>
  <c r="H204" i="3"/>
  <c r="G204" i="3"/>
  <c r="E204" i="3"/>
  <c r="D204" i="3"/>
  <c r="C204" i="3"/>
  <c r="U203" i="3"/>
  <c r="T203" i="3"/>
  <c r="S203" i="3"/>
  <c r="Q203" i="3"/>
  <c r="P203" i="3"/>
  <c r="O203" i="3"/>
  <c r="M203" i="3"/>
  <c r="L203" i="3"/>
  <c r="K203" i="3"/>
  <c r="I203" i="3"/>
  <c r="H203" i="3"/>
  <c r="G203" i="3"/>
  <c r="E203" i="3"/>
  <c r="D203" i="3"/>
  <c r="C203" i="3"/>
  <c r="U202" i="3"/>
  <c r="T202" i="3"/>
  <c r="S202" i="3"/>
  <c r="Q202" i="3"/>
  <c r="P202" i="3"/>
  <c r="O202" i="3"/>
  <c r="M202" i="3"/>
  <c r="L202" i="3"/>
  <c r="K202" i="3"/>
  <c r="I202" i="3"/>
  <c r="H202" i="3"/>
  <c r="G202" i="3"/>
  <c r="E202" i="3"/>
  <c r="D202" i="3"/>
  <c r="C202" i="3"/>
  <c r="U201" i="3"/>
  <c r="T201" i="3"/>
  <c r="S201" i="3"/>
  <c r="Q201" i="3"/>
  <c r="P201" i="3"/>
  <c r="O201" i="3"/>
  <c r="M201" i="3"/>
  <c r="L201" i="3"/>
  <c r="K201" i="3"/>
  <c r="I201" i="3"/>
  <c r="H201" i="3"/>
  <c r="G201" i="3"/>
  <c r="E201" i="3"/>
  <c r="D201" i="3"/>
  <c r="C201" i="3"/>
  <c r="U200" i="3"/>
  <c r="T200" i="3"/>
  <c r="S200" i="3"/>
  <c r="Q200" i="3"/>
  <c r="P200" i="3"/>
  <c r="O200" i="3"/>
  <c r="M200" i="3"/>
  <c r="L200" i="3"/>
  <c r="K200" i="3"/>
  <c r="I200" i="3"/>
  <c r="H200" i="3"/>
  <c r="G200" i="3"/>
  <c r="E200" i="3"/>
  <c r="D200" i="3"/>
  <c r="C200" i="3"/>
  <c r="U199" i="3"/>
  <c r="T199" i="3"/>
  <c r="S199" i="3"/>
  <c r="Q199" i="3"/>
  <c r="P199" i="3"/>
  <c r="O199" i="3"/>
  <c r="M199" i="3"/>
  <c r="L199" i="3"/>
  <c r="K199" i="3"/>
  <c r="I199" i="3"/>
  <c r="H199" i="3"/>
  <c r="G199" i="3"/>
  <c r="E199" i="3"/>
  <c r="D199" i="3"/>
  <c r="C199" i="3"/>
  <c r="U198" i="3"/>
  <c r="T198" i="3"/>
  <c r="S198" i="3"/>
  <c r="Q198" i="3"/>
  <c r="P198" i="3"/>
  <c r="O198" i="3"/>
  <c r="M198" i="3"/>
  <c r="L198" i="3"/>
  <c r="K198" i="3"/>
  <c r="I198" i="3"/>
  <c r="H198" i="3"/>
  <c r="G198" i="3"/>
  <c r="E198" i="3"/>
  <c r="D198" i="3"/>
  <c r="C198" i="3"/>
  <c r="U197" i="3"/>
  <c r="T197" i="3"/>
  <c r="S197" i="3"/>
  <c r="Q197" i="3"/>
  <c r="P197" i="3"/>
  <c r="O197" i="3"/>
  <c r="M197" i="3"/>
  <c r="L197" i="3"/>
  <c r="K197" i="3"/>
  <c r="I197" i="3"/>
  <c r="H197" i="3"/>
  <c r="G197" i="3"/>
  <c r="E197" i="3"/>
  <c r="D197" i="3"/>
  <c r="C197" i="3"/>
  <c r="U196" i="3"/>
  <c r="T196" i="3"/>
  <c r="S196" i="3"/>
  <c r="Q196" i="3"/>
  <c r="P196" i="3"/>
  <c r="O196" i="3"/>
  <c r="M196" i="3"/>
  <c r="L196" i="3"/>
  <c r="K196" i="3"/>
  <c r="I196" i="3"/>
  <c r="H196" i="3"/>
  <c r="G196" i="3"/>
  <c r="E196" i="3"/>
  <c r="D196" i="3"/>
  <c r="C196" i="3"/>
  <c r="U195" i="3"/>
  <c r="T195" i="3"/>
  <c r="S195" i="3"/>
  <c r="Q195" i="3"/>
  <c r="P195" i="3"/>
  <c r="O195" i="3"/>
  <c r="M195" i="3"/>
  <c r="L195" i="3"/>
  <c r="K195" i="3"/>
  <c r="I195" i="3"/>
  <c r="H195" i="3"/>
  <c r="G195" i="3"/>
  <c r="E195" i="3"/>
  <c r="D195" i="3"/>
  <c r="C195" i="3"/>
  <c r="U194" i="3"/>
  <c r="T194" i="3"/>
  <c r="S194" i="3"/>
  <c r="Q194" i="3"/>
  <c r="P194" i="3"/>
  <c r="O194" i="3"/>
  <c r="M194" i="3"/>
  <c r="L194" i="3"/>
  <c r="K194" i="3"/>
  <c r="I194" i="3"/>
  <c r="H194" i="3"/>
  <c r="G194" i="3"/>
  <c r="E194" i="3"/>
  <c r="D194" i="3"/>
  <c r="C194" i="3"/>
  <c r="U193" i="3"/>
  <c r="T193" i="3"/>
  <c r="S193" i="3"/>
  <c r="Q193" i="3"/>
  <c r="P193" i="3"/>
  <c r="M193" i="3"/>
  <c r="L193" i="3"/>
  <c r="K193" i="3"/>
  <c r="I193" i="3"/>
  <c r="H193" i="3"/>
  <c r="G193" i="3"/>
  <c r="E193" i="3"/>
  <c r="D193" i="3"/>
  <c r="C193" i="3"/>
  <c r="U192" i="3"/>
  <c r="T192" i="3"/>
  <c r="S192" i="3"/>
  <c r="Q192" i="3"/>
  <c r="P192" i="3"/>
  <c r="O192" i="3"/>
  <c r="M192" i="3"/>
  <c r="L192" i="3"/>
  <c r="K192" i="3"/>
  <c r="I192" i="3"/>
  <c r="H192" i="3"/>
  <c r="G192" i="3"/>
  <c r="E192" i="3"/>
  <c r="D192" i="3"/>
  <c r="C192" i="3"/>
  <c r="U191" i="3"/>
  <c r="T191" i="3"/>
  <c r="S191" i="3"/>
  <c r="Q191" i="3"/>
  <c r="P191" i="3"/>
  <c r="O191" i="3"/>
  <c r="M191" i="3"/>
  <c r="L191" i="3"/>
  <c r="K191" i="3"/>
  <c r="I191" i="3"/>
  <c r="H191" i="3"/>
  <c r="G191" i="3"/>
  <c r="E191" i="3"/>
  <c r="D191" i="3"/>
  <c r="C191" i="3"/>
  <c r="U190" i="3"/>
  <c r="T190" i="3"/>
  <c r="S190" i="3"/>
  <c r="Q190" i="3"/>
  <c r="P190" i="3"/>
  <c r="O190" i="3"/>
  <c r="M190" i="3"/>
  <c r="L190" i="3"/>
  <c r="K190" i="3"/>
  <c r="I190" i="3"/>
  <c r="H190" i="3"/>
  <c r="G190" i="3"/>
  <c r="E190" i="3"/>
  <c r="D190" i="3"/>
  <c r="C190" i="3"/>
  <c r="U189" i="3"/>
  <c r="T189" i="3"/>
  <c r="Q189" i="3"/>
  <c r="P189" i="3"/>
  <c r="O189" i="3"/>
  <c r="M189" i="3"/>
  <c r="L189" i="3"/>
  <c r="I189" i="3"/>
  <c r="H189" i="3"/>
  <c r="G189" i="3"/>
  <c r="E189" i="3"/>
  <c r="D189" i="3"/>
  <c r="C189" i="3"/>
  <c r="U188" i="3"/>
  <c r="T188" i="3"/>
  <c r="S188" i="3"/>
  <c r="Q188" i="3"/>
  <c r="P188" i="3"/>
  <c r="O188" i="3"/>
  <c r="M188" i="3"/>
  <c r="L188" i="3"/>
  <c r="K188" i="3"/>
  <c r="I188" i="3"/>
  <c r="H188" i="3"/>
  <c r="G188" i="3"/>
  <c r="E188" i="3"/>
  <c r="D188" i="3"/>
  <c r="C188" i="3"/>
  <c r="U187" i="3"/>
  <c r="T187" i="3"/>
  <c r="S187" i="3"/>
  <c r="Q187" i="3"/>
  <c r="P187" i="3"/>
  <c r="O187" i="3"/>
  <c r="M187" i="3"/>
  <c r="L187" i="3"/>
  <c r="K187" i="3"/>
  <c r="I187" i="3"/>
  <c r="H187" i="3"/>
  <c r="G187" i="3"/>
  <c r="E187" i="3"/>
  <c r="D187" i="3"/>
  <c r="C187" i="3"/>
  <c r="U186" i="3"/>
  <c r="T186" i="3"/>
  <c r="S186" i="3"/>
  <c r="Q186" i="3"/>
  <c r="P186" i="3"/>
  <c r="O186" i="3"/>
  <c r="M186" i="3"/>
  <c r="L186" i="3"/>
  <c r="K186" i="3"/>
  <c r="I186" i="3"/>
  <c r="H186" i="3"/>
  <c r="G186" i="3"/>
  <c r="E186" i="3"/>
  <c r="D186" i="3"/>
  <c r="C186" i="3"/>
  <c r="U185" i="3"/>
  <c r="T185" i="3"/>
  <c r="S185" i="3"/>
  <c r="Q185" i="3"/>
  <c r="P185" i="3"/>
  <c r="O185" i="3"/>
  <c r="M185" i="3"/>
  <c r="L185" i="3"/>
  <c r="K185" i="3"/>
  <c r="I185" i="3"/>
  <c r="H185" i="3"/>
  <c r="G185" i="3"/>
  <c r="E185" i="3"/>
  <c r="D185" i="3"/>
  <c r="C185" i="3"/>
  <c r="U184" i="3"/>
  <c r="T184" i="3"/>
  <c r="S184" i="3"/>
  <c r="Q184" i="3"/>
  <c r="P184" i="3"/>
  <c r="O184" i="3"/>
  <c r="M184" i="3"/>
  <c r="L184" i="3"/>
  <c r="K184" i="3"/>
  <c r="I184" i="3"/>
  <c r="H184" i="3"/>
  <c r="G184" i="3"/>
  <c r="E184" i="3"/>
  <c r="D184" i="3"/>
  <c r="C184" i="3"/>
  <c r="U183" i="3"/>
  <c r="T183" i="3"/>
  <c r="S183" i="3"/>
  <c r="Q183" i="3"/>
  <c r="P183" i="3"/>
  <c r="O183" i="3"/>
  <c r="M183" i="3"/>
  <c r="L183" i="3"/>
  <c r="K183" i="3"/>
  <c r="I183" i="3"/>
  <c r="H183" i="3"/>
  <c r="G183" i="3"/>
  <c r="E183" i="3"/>
  <c r="D183" i="3"/>
  <c r="C183" i="3"/>
  <c r="U182" i="3"/>
  <c r="T182" i="3"/>
  <c r="S182" i="3"/>
  <c r="Q182" i="3"/>
  <c r="P182" i="3"/>
  <c r="O182" i="3"/>
  <c r="M182" i="3"/>
  <c r="L182" i="3"/>
  <c r="K182" i="3"/>
  <c r="I182" i="3"/>
  <c r="H182" i="3"/>
  <c r="G182" i="3"/>
  <c r="E182" i="3"/>
  <c r="D182" i="3"/>
  <c r="C182" i="3"/>
  <c r="U181" i="3"/>
  <c r="T181" i="3"/>
  <c r="S181" i="3"/>
  <c r="Q181" i="3"/>
  <c r="P181" i="3"/>
  <c r="O181" i="3"/>
  <c r="M181" i="3"/>
  <c r="L181" i="3"/>
  <c r="K181" i="3"/>
  <c r="I181" i="3"/>
  <c r="H181" i="3"/>
  <c r="G181" i="3"/>
  <c r="E181" i="3"/>
  <c r="D181" i="3"/>
  <c r="C181" i="3"/>
  <c r="U180" i="3"/>
  <c r="T180" i="3"/>
  <c r="S180" i="3"/>
  <c r="Q180" i="3"/>
  <c r="P180" i="3"/>
  <c r="O180" i="3"/>
  <c r="M180" i="3"/>
  <c r="L180" i="3"/>
  <c r="K180" i="3"/>
  <c r="I180" i="3"/>
  <c r="H180" i="3"/>
  <c r="G180" i="3"/>
  <c r="E180" i="3"/>
  <c r="D180" i="3"/>
  <c r="C180" i="3"/>
  <c r="U179" i="3"/>
  <c r="T179" i="3"/>
  <c r="S179" i="3"/>
  <c r="Q179" i="3"/>
  <c r="P179" i="3"/>
  <c r="O179" i="3"/>
  <c r="M179" i="3"/>
  <c r="L179" i="3"/>
  <c r="K179" i="3"/>
  <c r="I179" i="3"/>
  <c r="H179" i="3"/>
  <c r="G179" i="3"/>
  <c r="E179" i="3"/>
  <c r="D179" i="3"/>
  <c r="C179" i="3"/>
  <c r="U178" i="3"/>
  <c r="T178" i="3"/>
  <c r="S178" i="3"/>
  <c r="Q178" i="3"/>
  <c r="P178" i="3"/>
  <c r="O178" i="3"/>
  <c r="M178" i="3"/>
  <c r="L178" i="3"/>
  <c r="K178" i="3"/>
  <c r="I178" i="3"/>
  <c r="H178" i="3"/>
  <c r="G178" i="3"/>
  <c r="E178" i="3"/>
  <c r="D178" i="3"/>
  <c r="C178" i="3"/>
  <c r="U177" i="3"/>
  <c r="T177" i="3"/>
  <c r="S177" i="3"/>
  <c r="Q177" i="3"/>
  <c r="P177" i="3"/>
  <c r="O177" i="3"/>
  <c r="M177" i="3"/>
  <c r="L177" i="3"/>
  <c r="K177" i="3"/>
  <c r="I177" i="3"/>
  <c r="H177" i="3"/>
  <c r="G177" i="3"/>
  <c r="E177" i="3"/>
  <c r="D177" i="3"/>
  <c r="C177" i="3"/>
  <c r="U176" i="3"/>
  <c r="T176" i="3"/>
  <c r="S176" i="3"/>
  <c r="Q176" i="3"/>
  <c r="P176" i="3"/>
  <c r="O176" i="3"/>
  <c r="M176" i="3"/>
  <c r="L176" i="3"/>
  <c r="K176" i="3"/>
  <c r="I176" i="3"/>
  <c r="H176" i="3"/>
  <c r="G176" i="3"/>
  <c r="E176" i="3"/>
  <c r="D176" i="3"/>
  <c r="C176" i="3"/>
  <c r="U175" i="3"/>
  <c r="T175" i="3"/>
  <c r="S175" i="3"/>
  <c r="Q175" i="3"/>
  <c r="P175" i="3"/>
  <c r="O175" i="3"/>
  <c r="M175" i="3"/>
  <c r="L175" i="3"/>
  <c r="K175" i="3"/>
  <c r="I175" i="3"/>
  <c r="H175" i="3"/>
  <c r="G175" i="3"/>
  <c r="E175" i="3"/>
  <c r="D175" i="3"/>
  <c r="C175" i="3"/>
  <c r="U174" i="3"/>
  <c r="T174" i="3"/>
  <c r="S174" i="3"/>
  <c r="Q174" i="3"/>
  <c r="P174" i="3"/>
  <c r="O174" i="3"/>
  <c r="M174" i="3"/>
  <c r="L174" i="3"/>
  <c r="K174" i="3"/>
  <c r="I174" i="3"/>
  <c r="H174" i="3"/>
  <c r="G174" i="3"/>
  <c r="E174" i="3"/>
  <c r="D174" i="3"/>
  <c r="C174" i="3"/>
  <c r="U173" i="3"/>
  <c r="T173" i="3"/>
  <c r="S173" i="3"/>
  <c r="Q173" i="3"/>
  <c r="P173" i="3"/>
  <c r="O173" i="3"/>
  <c r="M173" i="3"/>
  <c r="L173" i="3"/>
  <c r="I173" i="3"/>
  <c r="H173" i="3"/>
  <c r="E173" i="3"/>
  <c r="D173" i="3"/>
  <c r="U172" i="3"/>
  <c r="T172" i="3"/>
  <c r="S172" i="3"/>
  <c r="Q172" i="3"/>
  <c r="P172" i="3"/>
  <c r="O172" i="3"/>
  <c r="M172" i="3"/>
  <c r="L172" i="3"/>
  <c r="K172" i="3"/>
  <c r="I172" i="3"/>
  <c r="H172" i="3"/>
  <c r="G172" i="3"/>
  <c r="E172" i="3"/>
  <c r="D172" i="3"/>
  <c r="C172" i="3"/>
  <c r="U171" i="3"/>
  <c r="T171" i="3"/>
  <c r="S171" i="3"/>
  <c r="Q171" i="3"/>
  <c r="P171" i="3"/>
  <c r="O171" i="3"/>
  <c r="M171" i="3"/>
  <c r="L171" i="3"/>
  <c r="K171" i="3"/>
  <c r="I171" i="3"/>
  <c r="H171" i="3"/>
  <c r="G171" i="3"/>
  <c r="E171" i="3"/>
  <c r="D171" i="3"/>
  <c r="C171" i="3"/>
  <c r="U170" i="3"/>
  <c r="T170" i="3"/>
  <c r="S170" i="3"/>
  <c r="Q170" i="3"/>
  <c r="P170" i="3"/>
  <c r="O170" i="3"/>
  <c r="M170" i="3"/>
  <c r="L170" i="3"/>
  <c r="K170" i="3"/>
  <c r="I170" i="3"/>
  <c r="H170" i="3"/>
  <c r="G170" i="3"/>
  <c r="E170" i="3"/>
  <c r="D170" i="3"/>
  <c r="C170" i="3"/>
  <c r="U169" i="3"/>
  <c r="T169" i="3"/>
  <c r="S169" i="3"/>
  <c r="Q169" i="3"/>
  <c r="P169" i="3"/>
  <c r="O169" i="3"/>
  <c r="M169" i="3"/>
  <c r="L169" i="3"/>
  <c r="K169" i="3"/>
  <c r="I169" i="3"/>
  <c r="H169" i="3"/>
  <c r="G169" i="3"/>
  <c r="E169" i="3"/>
  <c r="D169" i="3"/>
  <c r="C169" i="3"/>
  <c r="U168" i="3"/>
  <c r="T168" i="3"/>
  <c r="S168" i="3"/>
  <c r="Q168" i="3"/>
  <c r="P168" i="3"/>
  <c r="O168" i="3"/>
  <c r="M168" i="3"/>
  <c r="L168" i="3"/>
  <c r="K168" i="3"/>
  <c r="I168" i="3"/>
  <c r="H168" i="3"/>
  <c r="G168" i="3"/>
  <c r="E168" i="3"/>
  <c r="D168" i="3"/>
  <c r="C168" i="3"/>
  <c r="U167" i="3"/>
  <c r="T167" i="3"/>
  <c r="S167" i="3"/>
  <c r="Q167" i="3"/>
  <c r="P167" i="3"/>
  <c r="O167" i="3"/>
  <c r="M167" i="3"/>
  <c r="L167" i="3"/>
  <c r="K167" i="3"/>
  <c r="I167" i="3"/>
  <c r="H167" i="3"/>
  <c r="G167" i="3"/>
  <c r="E167" i="3"/>
  <c r="D167" i="3"/>
  <c r="C167" i="3"/>
  <c r="U166" i="3"/>
  <c r="T166" i="3"/>
  <c r="S166" i="3"/>
  <c r="Q166" i="3"/>
  <c r="P166" i="3"/>
  <c r="O166" i="3"/>
  <c r="M166" i="3"/>
  <c r="L166" i="3"/>
  <c r="K166" i="3"/>
  <c r="I166" i="3"/>
  <c r="H166" i="3"/>
  <c r="G166" i="3"/>
  <c r="E166" i="3"/>
  <c r="D166" i="3"/>
  <c r="C166" i="3"/>
  <c r="U165" i="3"/>
  <c r="T165" i="3"/>
  <c r="S165" i="3"/>
  <c r="Q165" i="3"/>
  <c r="P165" i="3"/>
  <c r="O165" i="3"/>
  <c r="M165" i="3"/>
  <c r="L165" i="3"/>
  <c r="K165" i="3"/>
  <c r="I165" i="3"/>
  <c r="H165" i="3"/>
  <c r="G165" i="3"/>
  <c r="E165" i="3"/>
  <c r="D165" i="3"/>
  <c r="C165" i="3"/>
  <c r="U164" i="3"/>
  <c r="T164" i="3"/>
  <c r="S164" i="3"/>
  <c r="Q164" i="3"/>
  <c r="P164" i="3"/>
  <c r="O164" i="3"/>
  <c r="M164" i="3"/>
  <c r="L164" i="3"/>
  <c r="K164" i="3"/>
  <c r="I164" i="3"/>
  <c r="H164" i="3"/>
  <c r="G164" i="3"/>
  <c r="E164" i="3"/>
  <c r="D164" i="3"/>
  <c r="C164" i="3"/>
  <c r="U163" i="3"/>
  <c r="T163" i="3"/>
  <c r="S163" i="3"/>
  <c r="Q163" i="3"/>
  <c r="P163" i="3"/>
  <c r="O163" i="3"/>
  <c r="M163" i="3"/>
  <c r="L163" i="3"/>
  <c r="K163" i="3"/>
  <c r="I163" i="3"/>
  <c r="H163" i="3"/>
  <c r="G163" i="3"/>
  <c r="E163" i="3"/>
  <c r="D163" i="3"/>
  <c r="C163" i="3"/>
  <c r="U162" i="3"/>
  <c r="T162" i="3"/>
  <c r="S162" i="3"/>
  <c r="Q162" i="3"/>
  <c r="P162" i="3"/>
  <c r="O162" i="3"/>
  <c r="M162" i="3"/>
  <c r="L162" i="3"/>
  <c r="K162" i="3"/>
  <c r="I162" i="3"/>
  <c r="H162" i="3"/>
  <c r="G162" i="3"/>
  <c r="E162" i="3"/>
  <c r="D162" i="3"/>
  <c r="C162" i="3"/>
  <c r="U161" i="3"/>
  <c r="T161" i="3"/>
  <c r="S161" i="3"/>
  <c r="Q161" i="3"/>
  <c r="P161" i="3"/>
  <c r="O161" i="3"/>
  <c r="M161" i="3"/>
  <c r="L161" i="3"/>
  <c r="K161" i="3"/>
  <c r="I161" i="3"/>
  <c r="H161" i="3"/>
  <c r="G161" i="3"/>
  <c r="E161" i="3"/>
  <c r="D161" i="3"/>
  <c r="C161" i="3"/>
  <c r="U160" i="3"/>
  <c r="T160" i="3"/>
  <c r="S160" i="3"/>
  <c r="Q160" i="3"/>
  <c r="P160" i="3"/>
  <c r="O160" i="3"/>
  <c r="M160" i="3"/>
  <c r="L160" i="3"/>
  <c r="K160" i="3"/>
  <c r="I160" i="3"/>
  <c r="H160" i="3"/>
  <c r="G160" i="3"/>
  <c r="E160" i="3"/>
  <c r="D160" i="3"/>
  <c r="U159" i="3"/>
  <c r="T159" i="3"/>
  <c r="S159" i="3"/>
  <c r="Q159" i="3"/>
  <c r="P159" i="3"/>
  <c r="O159" i="3"/>
  <c r="M159" i="3"/>
  <c r="L159" i="3"/>
  <c r="K159" i="3"/>
  <c r="I159" i="3"/>
  <c r="H159" i="3"/>
  <c r="G159" i="3"/>
  <c r="E159" i="3"/>
  <c r="D159" i="3"/>
  <c r="C159" i="3"/>
  <c r="U158" i="3"/>
  <c r="T158" i="3"/>
  <c r="S158" i="3"/>
  <c r="Q158" i="3"/>
  <c r="P158" i="3"/>
  <c r="O158" i="3"/>
  <c r="M158" i="3"/>
  <c r="L158" i="3"/>
  <c r="K158" i="3"/>
  <c r="I158" i="3"/>
  <c r="H158" i="3"/>
  <c r="G158" i="3"/>
  <c r="E158" i="3"/>
  <c r="D158" i="3"/>
  <c r="C158" i="3"/>
  <c r="U157" i="3"/>
  <c r="T157" i="3"/>
  <c r="S157" i="3"/>
  <c r="Q157" i="3"/>
  <c r="P157" i="3"/>
  <c r="O157" i="3"/>
  <c r="M157" i="3"/>
  <c r="L157" i="3"/>
  <c r="K157" i="3"/>
  <c r="I157" i="3"/>
  <c r="H157" i="3"/>
  <c r="G157" i="3"/>
  <c r="E157" i="3"/>
  <c r="D157" i="3"/>
  <c r="C157" i="3"/>
  <c r="U156" i="3"/>
  <c r="T156" i="3"/>
  <c r="S156" i="3"/>
  <c r="Q156" i="3"/>
  <c r="P156" i="3"/>
  <c r="O156" i="3"/>
  <c r="M156" i="3"/>
  <c r="L156" i="3"/>
  <c r="K156" i="3"/>
  <c r="I156" i="3"/>
  <c r="H156" i="3"/>
  <c r="G156" i="3"/>
  <c r="E156" i="3"/>
  <c r="D156" i="3"/>
  <c r="C156" i="3"/>
  <c r="U155" i="3"/>
  <c r="T155" i="3"/>
  <c r="S155" i="3"/>
  <c r="Q155" i="3"/>
  <c r="P155" i="3"/>
  <c r="O155" i="3"/>
  <c r="M155" i="3"/>
  <c r="L155" i="3"/>
  <c r="K155" i="3"/>
  <c r="I155" i="3"/>
  <c r="H155" i="3"/>
  <c r="G155" i="3"/>
  <c r="E155" i="3"/>
  <c r="D155" i="3"/>
  <c r="C155" i="3"/>
  <c r="U154" i="3"/>
  <c r="T154" i="3"/>
  <c r="S154" i="3"/>
  <c r="Q154" i="3"/>
  <c r="P154" i="3"/>
  <c r="O154" i="3"/>
  <c r="M154" i="3"/>
  <c r="L154" i="3"/>
  <c r="K154" i="3"/>
  <c r="I154" i="3"/>
  <c r="H154" i="3"/>
  <c r="G154" i="3"/>
  <c r="E154" i="3"/>
  <c r="D154" i="3"/>
  <c r="C154" i="3"/>
  <c r="U153" i="3"/>
  <c r="T153" i="3"/>
  <c r="S153" i="3"/>
  <c r="Q153" i="3"/>
  <c r="P153" i="3"/>
  <c r="O153" i="3"/>
  <c r="M153" i="3"/>
  <c r="L153" i="3"/>
  <c r="K153" i="3"/>
  <c r="I153" i="3"/>
  <c r="H153" i="3"/>
  <c r="G153" i="3"/>
  <c r="E153" i="3"/>
  <c r="D153" i="3"/>
  <c r="C153" i="3"/>
  <c r="U152" i="3"/>
  <c r="T152" i="3"/>
  <c r="S152" i="3"/>
  <c r="Q152" i="3"/>
  <c r="P152" i="3"/>
  <c r="O152" i="3"/>
  <c r="M152" i="3"/>
  <c r="L152" i="3"/>
  <c r="K152" i="3"/>
  <c r="I152" i="3"/>
  <c r="H152" i="3"/>
  <c r="G152" i="3"/>
  <c r="E152" i="3"/>
  <c r="D152" i="3"/>
  <c r="C152" i="3"/>
  <c r="U151" i="3"/>
  <c r="T151" i="3"/>
  <c r="S151" i="3"/>
  <c r="Q151" i="3"/>
  <c r="P151" i="3"/>
  <c r="O151" i="3"/>
  <c r="M151" i="3"/>
  <c r="L151" i="3"/>
  <c r="K151" i="3"/>
  <c r="I151" i="3"/>
  <c r="H151" i="3"/>
  <c r="G151" i="3"/>
  <c r="E151" i="3"/>
  <c r="D151" i="3"/>
  <c r="C151" i="3"/>
  <c r="U150" i="3"/>
  <c r="T150" i="3"/>
  <c r="S150" i="3"/>
  <c r="Q150" i="3"/>
  <c r="P150" i="3"/>
  <c r="O150" i="3"/>
  <c r="M150" i="3"/>
  <c r="L150" i="3"/>
  <c r="K150" i="3"/>
  <c r="I150" i="3"/>
  <c r="H150" i="3"/>
  <c r="G150" i="3"/>
  <c r="E150" i="3"/>
  <c r="D150" i="3"/>
  <c r="C150" i="3"/>
  <c r="U149" i="3"/>
  <c r="T149" i="3"/>
  <c r="S149" i="3"/>
  <c r="Q149" i="3"/>
  <c r="P149" i="3"/>
  <c r="O149" i="3"/>
  <c r="M149" i="3"/>
  <c r="L149" i="3"/>
  <c r="K149" i="3"/>
  <c r="I149" i="3"/>
  <c r="H149" i="3"/>
  <c r="G149" i="3"/>
  <c r="E149" i="3"/>
  <c r="D149" i="3"/>
  <c r="C149" i="3"/>
  <c r="U148" i="3"/>
  <c r="T148" i="3"/>
  <c r="S148" i="3"/>
  <c r="Q148" i="3"/>
  <c r="P148" i="3"/>
  <c r="O148" i="3"/>
  <c r="M148" i="3"/>
  <c r="L148" i="3"/>
  <c r="K148" i="3"/>
  <c r="I148" i="3"/>
  <c r="H148" i="3"/>
  <c r="G148" i="3"/>
  <c r="E148" i="3"/>
  <c r="D148" i="3"/>
  <c r="C148" i="3"/>
  <c r="U147" i="3"/>
  <c r="T147" i="3"/>
  <c r="S147" i="3"/>
  <c r="Q147" i="3"/>
  <c r="P147" i="3"/>
  <c r="O147" i="3"/>
  <c r="M147" i="3"/>
  <c r="L147" i="3"/>
  <c r="K147" i="3"/>
  <c r="I147" i="3"/>
  <c r="H147" i="3"/>
  <c r="G147" i="3"/>
  <c r="E147" i="3"/>
  <c r="D147" i="3"/>
  <c r="C147" i="3"/>
  <c r="U146" i="3"/>
  <c r="T146" i="3"/>
  <c r="S146" i="3"/>
  <c r="Q146" i="3"/>
  <c r="P146" i="3"/>
  <c r="O146" i="3"/>
  <c r="M146" i="3"/>
  <c r="L146" i="3"/>
  <c r="K146" i="3"/>
  <c r="I146" i="3"/>
  <c r="H146" i="3"/>
  <c r="G146" i="3"/>
  <c r="E146" i="3"/>
  <c r="D146" i="3"/>
  <c r="C146" i="3"/>
  <c r="U145" i="3"/>
  <c r="T145" i="3"/>
  <c r="S145" i="3"/>
  <c r="Q145" i="3"/>
  <c r="P145" i="3"/>
  <c r="O145" i="3"/>
  <c r="M145" i="3"/>
  <c r="L145" i="3"/>
  <c r="K145" i="3"/>
  <c r="I145" i="3"/>
  <c r="H145" i="3"/>
  <c r="G145" i="3"/>
  <c r="E145" i="3"/>
  <c r="D145" i="3"/>
  <c r="C145" i="3"/>
  <c r="U144" i="3"/>
  <c r="T144" i="3"/>
  <c r="S144" i="3"/>
  <c r="Q144" i="3"/>
  <c r="P144" i="3"/>
  <c r="O144" i="3"/>
  <c r="M144" i="3"/>
  <c r="L144" i="3"/>
  <c r="K144" i="3"/>
  <c r="I144" i="3"/>
  <c r="H144" i="3"/>
  <c r="G144" i="3"/>
  <c r="E144" i="3"/>
  <c r="D144" i="3"/>
  <c r="C144" i="3"/>
  <c r="U143" i="3"/>
  <c r="T143" i="3"/>
  <c r="S143" i="3"/>
  <c r="Q143" i="3"/>
  <c r="P143" i="3"/>
  <c r="O143" i="3"/>
  <c r="M143" i="3"/>
  <c r="L143" i="3"/>
  <c r="K143" i="3"/>
  <c r="I143" i="3"/>
  <c r="H143" i="3"/>
  <c r="G143" i="3"/>
  <c r="E143" i="3"/>
  <c r="D143" i="3"/>
  <c r="C143" i="3"/>
  <c r="U142" i="3"/>
  <c r="T142" i="3"/>
  <c r="S142" i="3"/>
  <c r="Q142" i="3"/>
  <c r="P142" i="3"/>
  <c r="O142" i="3"/>
  <c r="M142" i="3"/>
  <c r="L142" i="3"/>
  <c r="K142" i="3"/>
  <c r="I142" i="3"/>
  <c r="H142" i="3"/>
  <c r="G142" i="3"/>
  <c r="E142" i="3"/>
  <c r="D142" i="3"/>
  <c r="C142" i="3"/>
  <c r="U141" i="3"/>
  <c r="T141" i="3"/>
  <c r="S141" i="3"/>
  <c r="Q141" i="3"/>
  <c r="P141" i="3"/>
  <c r="O141" i="3"/>
  <c r="M141" i="3"/>
  <c r="L141" i="3"/>
  <c r="K141" i="3"/>
  <c r="I141" i="3"/>
  <c r="H141" i="3"/>
  <c r="G141" i="3"/>
  <c r="E141" i="3"/>
  <c r="D141" i="3"/>
  <c r="C141" i="3"/>
  <c r="U140" i="3"/>
  <c r="T140" i="3"/>
  <c r="S140" i="3"/>
  <c r="Q140" i="3"/>
  <c r="P140" i="3"/>
  <c r="O140" i="3"/>
  <c r="M140" i="3"/>
  <c r="L140" i="3"/>
  <c r="K140" i="3"/>
  <c r="I140" i="3"/>
  <c r="H140" i="3"/>
  <c r="G140" i="3"/>
  <c r="E140" i="3"/>
  <c r="D140" i="3"/>
  <c r="C140" i="3"/>
  <c r="U139" i="3"/>
  <c r="T139" i="3"/>
  <c r="S139" i="3"/>
  <c r="Q139" i="3"/>
  <c r="P139" i="3"/>
  <c r="O139" i="3"/>
  <c r="M139" i="3"/>
  <c r="L139" i="3"/>
  <c r="K139" i="3"/>
  <c r="I139" i="3"/>
  <c r="H139" i="3"/>
  <c r="G139" i="3"/>
  <c r="E139" i="3"/>
  <c r="D139" i="3"/>
  <c r="C139" i="3"/>
  <c r="U138" i="3"/>
  <c r="T138" i="3"/>
  <c r="S138" i="3"/>
  <c r="Q138" i="3"/>
  <c r="P138" i="3"/>
  <c r="O138" i="3"/>
  <c r="M138" i="3"/>
  <c r="L138" i="3"/>
  <c r="K138" i="3"/>
  <c r="I138" i="3"/>
  <c r="H138" i="3"/>
  <c r="G138" i="3"/>
  <c r="E138" i="3"/>
  <c r="D138" i="3"/>
  <c r="C138" i="3"/>
  <c r="U137" i="3"/>
  <c r="T137" i="3"/>
  <c r="S137" i="3"/>
  <c r="Q137" i="3"/>
  <c r="P137" i="3"/>
  <c r="O137" i="3"/>
  <c r="M137" i="3"/>
  <c r="L137" i="3"/>
  <c r="K137" i="3"/>
  <c r="I137" i="3"/>
  <c r="H137" i="3"/>
  <c r="G137" i="3"/>
  <c r="E137" i="3"/>
  <c r="D137" i="3"/>
  <c r="C137" i="3"/>
  <c r="U136" i="3"/>
  <c r="T136" i="3"/>
  <c r="S136" i="3"/>
  <c r="Q136" i="3"/>
  <c r="P136" i="3"/>
  <c r="M136" i="3"/>
  <c r="L136" i="3"/>
  <c r="K136" i="3"/>
  <c r="I136" i="3"/>
  <c r="H136" i="3"/>
  <c r="G136" i="3"/>
  <c r="E136" i="3"/>
  <c r="D136" i="3"/>
  <c r="C136" i="3"/>
  <c r="U135" i="3"/>
  <c r="T135" i="3"/>
  <c r="S135" i="3"/>
  <c r="Q135" i="3"/>
  <c r="P135" i="3"/>
  <c r="O135" i="3"/>
  <c r="M135" i="3"/>
  <c r="L135" i="3"/>
  <c r="K135" i="3"/>
  <c r="I135" i="3"/>
  <c r="H135" i="3"/>
  <c r="G135" i="3"/>
  <c r="E135" i="3"/>
  <c r="D135" i="3"/>
  <c r="C135" i="3"/>
  <c r="U134" i="3"/>
  <c r="T134" i="3"/>
  <c r="S134" i="3"/>
  <c r="Q134" i="3"/>
  <c r="P134" i="3"/>
  <c r="O134" i="3"/>
  <c r="M134" i="3"/>
  <c r="L134" i="3"/>
  <c r="K134" i="3"/>
  <c r="I134" i="3"/>
  <c r="H134" i="3"/>
  <c r="G134" i="3"/>
  <c r="E134" i="3"/>
  <c r="D134" i="3"/>
  <c r="C134" i="3"/>
  <c r="U133" i="3"/>
  <c r="T133" i="3"/>
  <c r="S133" i="3"/>
  <c r="Q133" i="3"/>
  <c r="P133" i="3"/>
  <c r="O133" i="3"/>
  <c r="M133" i="3"/>
  <c r="L133" i="3"/>
  <c r="K133" i="3"/>
  <c r="I133" i="3"/>
  <c r="H133" i="3"/>
  <c r="G133" i="3"/>
  <c r="E133" i="3"/>
  <c r="D133" i="3"/>
  <c r="C133" i="3"/>
  <c r="U132" i="3"/>
  <c r="T132" i="3"/>
  <c r="S132" i="3"/>
  <c r="Q132" i="3"/>
  <c r="P132" i="3"/>
  <c r="O132" i="3"/>
  <c r="M132" i="3"/>
  <c r="L132" i="3"/>
  <c r="K132" i="3"/>
  <c r="I132" i="3"/>
  <c r="H132" i="3"/>
  <c r="G132" i="3"/>
  <c r="E132" i="3"/>
  <c r="D132" i="3"/>
  <c r="C132" i="3"/>
  <c r="U131" i="3"/>
  <c r="T131" i="3"/>
  <c r="S131" i="3"/>
  <c r="Q131" i="3"/>
  <c r="P131" i="3"/>
  <c r="O131" i="3"/>
  <c r="M131" i="3"/>
  <c r="L131" i="3"/>
  <c r="K131" i="3"/>
  <c r="I131" i="3"/>
  <c r="H131" i="3"/>
  <c r="G131" i="3"/>
  <c r="E131" i="3"/>
  <c r="D131" i="3"/>
  <c r="C131" i="3"/>
  <c r="U130" i="3"/>
  <c r="T130" i="3"/>
  <c r="S130" i="3"/>
  <c r="Q130" i="3"/>
  <c r="P130" i="3"/>
  <c r="O130" i="3"/>
  <c r="M130" i="3"/>
  <c r="L130" i="3"/>
  <c r="K130" i="3"/>
  <c r="I130" i="3"/>
  <c r="H130" i="3"/>
  <c r="G130" i="3"/>
  <c r="E130" i="3"/>
  <c r="D130" i="3"/>
  <c r="C130" i="3"/>
  <c r="U129" i="3"/>
  <c r="T129" i="3"/>
  <c r="S129" i="3"/>
  <c r="Q129" i="3"/>
  <c r="P129" i="3"/>
  <c r="O129" i="3"/>
  <c r="M129" i="3"/>
  <c r="L129" i="3"/>
  <c r="K129" i="3"/>
  <c r="I129" i="3"/>
  <c r="H129" i="3"/>
  <c r="G129" i="3"/>
  <c r="E129" i="3"/>
  <c r="D129" i="3"/>
  <c r="C129" i="3"/>
  <c r="U128" i="3"/>
  <c r="T128" i="3"/>
  <c r="S128" i="3"/>
  <c r="Q128" i="3"/>
  <c r="P128" i="3"/>
  <c r="O128" i="3"/>
  <c r="M128" i="3"/>
  <c r="L128" i="3"/>
  <c r="K128" i="3"/>
  <c r="I128" i="3"/>
  <c r="H128" i="3"/>
  <c r="G128" i="3"/>
  <c r="E128" i="3"/>
  <c r="D128" i="3"/>
  <c r="C128" i="3"/>
  <c r="U127" i="3"/>
  <c r="T127" i="3"/>
  <c r="S127" i="3"/>
  <c r="Q127" i="3"/>
  <c r="P127" i="3"/>
  <c r="O127" i="3"/>
  <c r="M127" i="3"/>
  <c r="L127" i="3"/>
  <c r="K127" i="3"/>
  <c r="I127" i="3"/>
  <c r="H127" i="3"/>
  <c r="G127" i="3"/>
  <c r="E127" i="3"/>
  <c r="D127" i="3"/>
  <c r="C127" i="3"/>
  <c r="U126" i="3"/>
  <c r="T126" i="3"/>
  <c r="S126" i="3"/>
  <c r="Q126" i="3"/>
  <c r="P126" i="3"/>
  <c r="O126" i="3"/>
  <c r="M126" i="3"/>
  <c r="L126" i="3"/>
  <c r="K126" i="3"/>
  <c r="I126" i="3"/>
  <c r="H126" i="3"/>
  <c r="G126" i="3"/>
  <c r="E126" i="3"/>
  <c r="D126" i="3"/>
  <c r="C126" i="3"/>
  <c r="U125" i="3"/>
  <c r="T125" i="3"/>
  <c r="S125" i="3"/>
  <c r="Q125" i="3"/>
  <c r="P125" i="3"/>
  <c r="O125" i="3"/>
  <c r="M125" i="3"/>
  <c r="L125" i="3"/>
  <c r="K125" i="3"/>
  <c r="I125" i="3"/>
  <c r="H125" i="3"/>
  <c r="G125" i="3"/>
  <c r="E125" i="3"/>
  <c r="D125" i="3"/>
  <c r="C125" i="3"/>
  <c r="U124" i="3"/>
  <c r="T124" i="3"/>
  <c r="S124" i="3"/>
  <c r="Q124" i="3"/>
  <c r="P124" i="3"/>
  <c r="O124" i="3"/>
  <c r="M124" i="3"/>
  <c r="L124" i="3"/>
  <c r="K124" i="3"/>
  <c r="I124" i="3"/>
  <c r="H124" i="3"/>
  <c r="G124" i="3"/>
  <c r="E124" i="3"/>
  <c r="D124" i="3"/>
  <c r="C124" i="3"/>
  <c r="U123" i="3"/>
  <c r="T123" i="3"/>
  <c r="S123" i="3"/>
  <c r="Q123" i="3"/>
  <c r="P123" i="3"/>
  <c r="O123" i="3"/>
  <c r="M123" i="3"/>
  <c r="L123" i="3"/>
  <c r="K123" i="3"/>
  <c r="I123" i="3"/>
  <c r="H123" i="3"/>
  <c r="G123" i="3"/>
  <c r="E123" i="3"/>
  <c r="D123" i="3"/>
  <c r="C123" i="3"/>
  <c r="U122" i="3"/>
  <c r="T122" i="3"/>
  <c r="S122" i="3"/>
  <c r="Q122" i="3"/>
  <c r="P122" i="3"/>
  <c r="O122" i="3"/>
  <c r="M122" i="3"/>
  <c r="L122" i="3"/>
  <c r="K122" i="3"/>
  <c r="I122" i="3"/>
  <c r="H122" i="3"/>
  <c r="G122" i="3"/>
  <c r="E122" i="3"/>
  <c r="D122" i="3"/>
  <c r="C122" i="3"/>
  <c r="U121" i="3"/>
  <c r="T121" i="3"/>
  <c r="S121" i="3"/>
  <c r="Q121" i="3"/>
  <c r="P121" i="3"/>
  <c r="O121" i="3"/>
  <c r="M121" i="3"/>
  <c r="L121" i="3"/>
  <c r="K121" i="3"/>
  <c r="I121" i="3"/>
  <c r="H121" i="3"/>
  <c r="G121" i="3"/>
  <c r="E121" i="3"/>
  <c r="D121" i="3"/>
  <c r="C121" i="3"/>
  <c r="U120" i="3"/>
  <c r="T120" i="3"/>
  <c r="S120" i="3"/>
  <c r="Q120" i="3"/>
  <c r="P120" i="3"/>
  <c r="O120" i="3"/>
  <c r="M120" i="3"/>
  <c r="L120" i="3"/>
  <c r="K120" i="3"/>
  <c r="I120" i="3"/>
  <c r="H120" i="3"/>
  <c r="G120" i="3"/>
  <c r="E120" i="3"/>
  <c r="D120" i="3"/>
  <c r="C120" i="3"/>
  <c r="U119" i="3"/>
  <c r="T119" i="3"/>
  <c r="S119" i="3"/>
  <c r="Q119" i="3"/>
  <c r="P119" i="3"/>
  <c r="O119" i="3"/>
  <c r="M119" i="3"/>
  <c r="L119" i="3"/>
  <c r="K119" i="3"/>
  <c r="I119" i="3"/>
  <c r="H119" i="3"/>
  <c r="G119" i="3"/>
  <c r="E119" i="3"/>
  <c r="D119" i="3"/>
  <c r="C119" i="3"/>
  <c r="U118" i="3"/>
  <c r="T118" i="3"/>
  <c r="S118" i="3"/>
  <c r="Q118" i="3"/>
  <c r="P118" i="3"/>
  <c r="O118" i="3"/>
  <c r="M118" i="3"/>
  <c r="L118" i="3"/>
  <c r="K118" i="3"/>
  <c r="I118" i="3"/>
  <c r="H118" i="3"/>
  <c r="G118" i="3"/>
  <c r="E118" i="3"/>
  <c r="D118" i="3"/>
  <c r="C118" i="3"/>
  <c r="U117" i="3"/>
  <c r="T117" i="3"/>
  <c r="S117" i="3"/>
  <c r="Q117" i="3"/>
  <c r="P117" i="3"/>
  <c r="O117" i="3"/>
  <c r="M117" i="3"/>
  <c r="L117" i="3"/>
  <c r="I117" i="3"/>
  <c r="H117" i="3"/>
  <c r="E117" i="3"/>
  <c r="D117" i="3"/>
  <c r="U116" i="3"/>
  <c r="T116" i="3"/>
  <c r="S116" i="3"/>
  <c r="Q116" i="3"/>
  <c r="P116" i="3"/>
  <c r="O116" i="3"/>
  <c r="M116" i="3"/>
  <c r="L116" i="3"/>
  <c r="K116" i="3"/>
  <c r="I116" i="3"/>
  <c r="H116" i="3"/>
  <c r="G116" i="3"/>
  <c r="E116" i="3"/>
  <c r="D116" i="3"/>
  <c r="C116" i="3"/>
  <c r="U115" i="3"/>
  <c r="T115" i="3"/>
  <c r="S115" i="3"/>
  <c r="Q115" i="3"/>
  <c r="P115" i="3"/>
  <c r="O115" i="3"/>
  <c r="M115" i="3"/>
  <c r="L115" i="3"/>
  <c r="K115" i="3"/>
  <c r="I115" i="3"/>
  <c r="H115" i="3"/>
  <c r="G115" i="3"/>
  <c r="E115" i="3"/>
  <c r="D115" i="3"/>
  <c r="C115" i="3"/>
  <c r="U114" i="3"/>
  <c r="T114" i="3"/>
  <c r="S114" i="3"/>
  <c r="Q114" i="3"/>
  <c r="P114" i="3"/>
  <c r="O114" i="3"/>
  <c r="M114" i="3"/>
  <c r="L114" i="3"/>
  <c r="K114" i="3"/>
  <c r="I114" i="3"/>
  <c r="H114" i="3"/>
  <c r="G114" i="3"/>
  <c r="E114" i="3"/>
  <c r="D114" i="3"/>
  <c r="C114" i="3"/>
  <c r="U113" i="3"/>
  <c r="T113" i="3"/>
  <c r="S113" i="3"/>
  <c r="Q113" i="3"/>
  <c r="P113" i="3"/>
  <c r="O113" i="3"/>
  <c r="M113" i="3"/>
  <c r="L113" i="3"/>
  <c r="K113" i="3"/>
  <c r="I113" i="3"/>
  <c r="H113" i="3"/>
  <c r="G113" i="3"/>
  <c r="E113" i="3"/>
  <c r="D113" i="3"/>
  <c r="C113" i="3"/>
  <c r="U112" i="3"/>
  <c r="T112" i="3"/>
  <c r="S112" i="3"/>
  <c r="Q112" i="3"/>
  <c r="P112" i="3"/>
  <c r="O112" i="3"/>
  <c r="M112" i="3"/>
  <c r="L112" i="3"/>
  <c r="K112" i="3"/>
  <c r="I112" i="3"/>
  <c r="H112" i="3"/>
  <c r="G112" i="3"/>
  <c r="E112" i="3"/>
  <c r="D112" i="3"/>
  <c r="C112" i="3"/>
  <c r="U111" i="3"/>
  <c r="T111" i="3"/>
  <c r="S111" i="3"/>
  <c r="Q111" i="3"/>
  <c r="P111" i="3"/>
  <c r="O111" i="3"/>
  <c r="M111" i="3"/>
  <c r="L111" i="3"/>
  <c r="K111" i="3"/>
  <c r="I111" i="3"/>
  <c r="H111" i="3"/>
  <c r="G111" i="3"/>
  <c r="E111" i="3"/>
  <c r="D111" i="3"/>
  <c r="C111" i="3"/>
  <c r="U110" i="3"/>
  <c r="T110" i="3"/>
  <c r="S110" i="3"/>
  <c r="Q110" i="3"/>
  <c r="P110" i="3"/>
  <c r="O110" i="3"/>
  <c r="M110" i="3"/>
  <c r="L110" i="3"/>
  <c r="K110" i="3"/>
  <c r="I110" i="3"/>
  <c r="H110" i="3"/>
  <c r="G110" i="3"/>
  <c r="E110" i="3"/>
  <c r="D110" i="3"/>
  <c r="C110" i="3"/>
  <c r="U109" i="3"/>
  <c r="T109" i="3"/>
  <c r="S109" i="3"/>
  <c r="Q109" i="3"/>
  <c r="P109" i="3"/>
  <c r="O109" i="3"/>
  <c r="M109" i="3"/>
  <c r="L109" i="3"/>
  <c r="I109" i="3"/>
  <c r="H109" i="3"/>
  <c r="G109" i="3"/>
  <c r="E109" i="3"/>
  <c r="D109" i="3"/>
  <c r="C109" i="3"/>
  <c r="U108" i="3"/>
  <c r="T108" i="3"/>
  <c r="S108" i="3"/>
  <c r="Q108" i="3"/>
  <c r="P108" i="3"/>
  <c r="O108" i="3"/>
  <c r="M108" i="3"/>
  <c r="L108" i="3"/>
  <c r="K108" i="3"/>
  <c r="I108" i="3"/>
  <c r="H108" i="3"/>
  <c r="G108" i="3"/>
  <c r="E108" i="3"/>
  <c r="D108" i="3"/>
  <c r="C108" i="3"/>
  <c r="U107" i="3"/>
  <c r="T107" i="3"/>
  <c r="S107" i="3"/>
  <c r="Q107" i="3"/>
  <c r="P107" i="3"/>
  <c r="O107" i="3"/>
  <c r="M107" i="3"/>
  <c r="L107" i="3"/>
  <c r="K107" i="3"/>
  <c r="I107" i="3"/>
  <c r="H107" i="3"/>
  <c r="G107" i="3"/>
  <c r="E107" i="3"/>
  <c r="D107" i="3"/>
  <c r="C107" i="3"/>
  <c r="U106" i="3"/>
  <c r="T106" i="3"/>
  <c r="S106" i="3"/>
  <c r="Q106" i="3"/>
  <c r="P106" i="3"/>
  <c r="O106" i="3"/>
  <c r="M106" i="3"/>
  <c r="L106" i="3"/>
  <c r="K106" i="3"/>
  <c r="I106" i="3"/>
  <c r="H106" i="3"/>
  <c r="G106" i="3"/>
  <c r="E106" i="3"/>
  <c r="D106" i="3"/>
  <c r="C106" i="3"/>
  <c r="U105" i="3"/>
  <c r="T105" i="3"/>
  <c r="S105" i="3"/>
  <c r="Q105" i="3"/>
  <c r="P105" i="3"/>
  <c r="O105" i="3"/>
  <c r="M105" i="3"/>
  <c r="L105" i="3"/>
  <c r="K105" i="3"/>
  <c r="I105" i="3"/>
  <c r="H105" i="3"/>
  <c r="G105" i="3"/>
  <c r="E105" i="3"/>
  <c r="D105" i="3"/>
  <c r="C105" i="3"/>
  <c r="U104" i="3"/>
  <c r="T104" i="3"/>
  <c r="S104" i="3"/>
  <c r="Q104" i="3"/>
  <c r="P104" i="3"/>
  <c r="M104" i="3"/>
  <c r="L104" i="3"/>
  <c r="K104" i="3"/>
  <c r="I104" i="3"/>
  <c r="H104" i="3"/>
  <c r="E104" i="3"/>
  <c r="D104" i="3"/>
  <c r="C104" i="3"/>
  <c r="U103" i="3"/>
  <c r="T103" i="3"/>
  <c r="S103" i="3"/>
  <c r="Q103" i="3"/>
  <c r="P103" i="3"/>
  <c r="O103" i="3"/>
  <c r="M103" i="3"/>
  <c r="L103" i="3"/>
  <c r="K103" i="3"/>
  <c r="I103" i="3"/>
  <c r="H103" i="3"/>
  <c r="G103" i="3"/>
  <c r="E103" i="3"/>
  <c r="D103" i="3"/>
  <c r="C103" i="3"/>
  <c r="U102" i="3"/>
  <c r="T102" i="3"/>
  <c r="S102" i="3"/>
  <c r="Q102" i="3"/>
  <c r="P102" i="3"/>
  <c r="O102" i="3"/>
  <c r="M102" i="3"/>
  <c r="L102" i="3"/>
  <c r="K102" i="3"/>
  <c r="I102" i="3"/>
  <c r="H102" i="3"/>
  <c r="G102" i="3"/>
  <c r="E102" i="3"/>
  <c r="D102" i="3"/>
  <c r="C102" i="3"/>
  <c r="U101" i="3"/>
  <c r="T101" i="3"/>
  <c r="S101" i="3"/>
  <c r="Q101" i="3"/>
  <c r="P101" i="3"/>
  <c r="O101" i="3"/>
  <c r="M101" i="3"/>
  <c r="L101" i="3"/>
  <c r="K101" i="3"/>
  <c r="I101" i="3"/>
  <c r="H101" i="3"/>
  <c r="G101" i="3"/>
  <c r="E101" i="3"/>
  <c r="D101" i="3"/>
  <c r="C101" i="3"/>
  <c r="U100" i="3"/>
  <c r="T100" i="3"/>
  <c r="S100" i="3"/>
  <c r="Q100" i="3"/>
  <c r="P100" i="3"/>
  <c r="O100" i="3"/>
  <c r="M100" i="3"/>
  <c r="L100" i="3"/>
  <c r="K100" i="3"/>
  <c r="I100" i="3"/>
  <c r="H100" i="3"/>
  <c r="G100" i="3"/>
  <c r="E100" i="3"/>
  <c r="D100" i="3"/>
  <c r="C100" i="3"/>
  <c r="U99" i="3"/>
  <c r="T99" i="3"/>
  <c r="S99" i="3"/>
  <c r="Q99" i="3"/>
  <c r="P99" i="3"/>
  <c r="O99" i="3"/>
  <c r="M99" i="3"/>
  <c r="L99" i="3"/>
  <c r="K99" i="3"/>
  <c r="I99" i="3"/>
  <c r="H99" i="3"/>
  <c r="G99" i="3"/>
  <c r="E99" i="3"/>
  <c r="D99" i="3"/>
  <c r="C99" i="3"/>
  <c r="U98" i="3"/>
  <c r="T98" i="3"/>
  <c r="S98" i="3"/>
  <c r="Q98" i="3"/>
  <c r="P98" i="3"/>
  <c r="O98" i="3"/>
  <c r="M98" i="3"/>
  <c r="L98" i="3"/>
  <c r="K98" i="3"/>
  <c r="I98" i="3"/>
  <c r="H98" i="3"/>
  <c r="G98" i="3"/>
  <c r="E98" i="3"/>
  <c r="D98" i="3"/>
  <c r="C98" i="3"/>
  <c r="U97" i="3"/>
  <c r="T97" i="3"/>
  <c r="S97" i="3"/>
  <c r="Q97" i="3"/>
  <c r="P97" i="3"/>
  <c r="O97" i="3"/>
  <c r="M97" i="3"/>
  <c r="L97" i="3"/>
  <c r="K97" i="3"/>
  <c r="I97" i="3"/>
  <c r="H97" i="3"/>
  <c r="G97" i="3"/>
  <c r="E97" i="3"/>
  <c r="D97" i="3"/>
  <c r="C97" i="3"/>
  <c r="U96" i="3"/>
  <c r="T96" i="3"/>
  <c r="S96" i="3"/>
  <c r="Q96" i="3"/>
  <c r="P96" i="3"/>
  <c r="O96" i="3"/>
  <c r="M96" i="3"/>
  <c r="L96" i="3"/>
  <c r="K96" i="3"/>
  <c r="I96" i="3"/>
  <c r="H96" i="3"/>
  <c r="G96" i="3"/>
  <c r="E96" i="3"/>
  <c r="D96" i="3"/>
  <c r="C96" i="3"/>
  <c r="U95" i="3"/>
  <c r="T95" i="3"/>
  <c r="S95" i="3"/>
  <c r="Q95" i="3"/>
  <c r="P95" i="3"/>
  <c r="O95" i="3"/>
  <c r="M95" i="3"/>
  <c r="L95" i="3"/>
  <c r="K95" i="3"/>
  <c r="I95" i="3"/>
  <c r="H95" i="3"/>
  <c r="G95" i="3"/>
  <c r="E95" i="3"/>
  <c r="D95" i="3"/>
  <c r="C95" i="3"/>
  <c r="U94" i="3"/>
  <c r="T94" i="3"/>
  <c r="S94" i="3"/>
  <c r="Q94" i="3"/>
  <c r="P94" i="3"/>
  <c r="O94" i="3"/>
  <c r="M94" i="3"/>
  <c r="L94" i="3"/>
  <c r="K94" i="3"/>
  <c r="I94" i="3"/>
  <c r="H94" i="3"/>
  <c r="G94" i="3"/>
  <c r="E94" i="3"/>
  <c r="D94" i="3"/>
  <c r="C94" i="3"/>
  <c r="U93" i="3"/>
  <c r="T93" i="3"/>
  <c r="S93" i="3"/>
  <c r="Q93" i="3"/>
  <c r="P93" i="3"/>
  <c r="O93" i="3"/>
  <c r="M93" i="3"/>
  <c r="L93" i="3"/>
  <c r="K93" i="3"/>
  <c r="I93" i="3"/>
  <c r="H93" i="3"/>
  <c r="G93" i="3"/>
  <c r="E93" i="3"/>
  <c r="D93" i="3"/>
  <c r="C93" i="3"/>
  <c r="U92" i="3"/>
  <c r="T92" i="3"/>
  <c r="S92" i="3"/>
  <c r="Q92" i="3"/>
  <c r="P92" i="3"/>
  <c r="O92" i="3"/>
  <c r="M92" i="3"/>
  <c r="L92" i="3"/>
  <c r="K92" i="3"/>
  <c r="I92" i="3"/>
  <c r="H92" i="3"/>
  <c r="G92" i="3"/>
  <c r="E92" i="3"/>
  <c r="D92" i="3"/>
  <c r="C92" i="3"/>
  <c r="U91" i="3"/>
  <c r="T91" i="3"/>
  <c r="S91" i="3"/>
  <c r="Q91" i="3"/>
  <c r="P91" i="3"/>
  <c r="O91" i="3"/>
  <c r="M91" i="3"/>
  <c r="L91" i="3"/>
  <c r="K91" i="3"/>
  <c r="I91" i="3"/>
  <c r="H91" i="3"/>
  <c r="G91" i="3"/>
  <c r="E91" i="3"/>
  <c r="D91" i="3"/>
  <c r="C91" i="3"/>
  <c r="U90" i="3"/>
  <c r="T90" i="3"/>
  <c r="S90" i="3"/>
  <c r="Q90" i="3"/>
  <c r="P90" i="3"/>
  <c r="O90" i="3"/>
  <c r="M90" i="3"/>
  <c r="L90" i="3"/>
  <c r="K90" i="3"/>
  <c r="I90" i="3"/>
  <c r="H90" i="3"/>
  <c r="G90" i="3"/>
  <c r="E90" i="3"/>
  <c r="D90" i="3"/>
  <c r="C90" i="3"/>
  <c r="U89" i="3"/>
  <c r="T89" i="3"/>
  <c r="S89" i="3"/>
  <c r="Q89" i="3"/>
  <c r="P89" i="3"/>
  <c r="O89" i="3"/>
  <c r="M89" i="3"/>
  <c r="L89" i="3"/>
  <c r="K89" i="3"/>
  <c r="I89" i="3"/>
  <c r="H89" i="3"/>
  <c r="G89" i="3"/>
  <c r="E89" i="3"/>
  <c r="D89" i="3"/>
  <c r="C89" i="3"/>
  <c r="U88" i="3"/>
  <c r="T88" i="3"/>
  <c r="S88" i="3"/>
  <c r="Q88" i="3"/>
  <c r="P88" i="3"/>
  <c r="O88" i="3"/>
  <c r="M88" i="3"/>
  <c r="L88" i="3"/>
  <c r="K88" i="3"/>
  <c r="I88" i="3"/>
  <c r="H88" i="3"/>
  <c r="G88" i="3"/>
  <c r="E88" i="3"/>
  <c r="D88" i="3"/>
  <c r="C88" i="3"/>
  <c r="U87" i="3"/>
  <c r="T87" i="3"/>
  <c r="S87" i="3"/>
  <c r="Q87" i="3"/>
  <c r="P87" i="3"/>
  <c r="O87" i="3"/>
  <c r="M87" i="3"/>
  <c r="L87" i="3"/>
  <c r="K87" i="3"/>
  <c r="I87" i="3"/>
  <c r="H87" i="3"/>
  <c r="G87" i="3"/>
  <c r="E87" i="3"/>
  <c r="D87" i="3"/>
  <c r="C87" i="3"/>
  <c r="U86" i="3"/>
  <c r="T86" i="3"/>
  <c r="S86" i="3"/>
  <c r="Q86" i="3"/>
  <c r="P86" i="3"/>
  <c r="O86" i="3"/>
  <c r="M86" i="3"/>
  <c r="L86" i="3"/>
  <c r="K86" i="3"/>
  <c r="I86" i="3"/>
  <c r="H86" i="3"/>
  <c r="G86" i="3"/>
  <c r="E86" i="3"/>
  <c r="D86" i="3"/>
  <c r="C86" i="3"/>
  <c r="U85" i="3"/>
  <c r="T85" i="3"/>
  <c r="S85" i="3"/>
  <c r="Q85" i="3"/>
  <c r="P85" i="3"/>
  <c r="O85" i="3"/>
  <c r="M85" i="3"/>
  <c r="L85" i="3"/>
  <c r="K85" i="3"/>
  <c r="I85" i="3"/>
  <c r="H85" i="3"/>
  <c r="G85" i="3"/>
  <c r="E85" i="3"/>
  <c r="D85" i="3"/>
  <c r="C85" i="3"/>
  <c r="U84" i="3"/>
  <c r="T84" i="3"/>
  <c r="S84" i="3"/>
  <c r="Q84" i="3"/>
  <c r="P84" i="3"/>
  <c r="O84" i="3"/>
  <c r="M84" i="3"/>
  <c r="L84" i="3"/>
  <c r="K84" i="3"/>
  <c r="I84" i="3"/>
  <c r="H84" i="3"/>
  <c r="G84" i="3"/>
  <c r="E84" i="3"/>
  <c r="D84" i="3"/>
  <c r="C84" i="3"/>
  <c r="U83" i="3"/>
  <c r="T83" i="3"/>
  <c r="S83" i="3"/>
  <c r="Q83" i="3"/>
  <c r="P83" i="3"/>
  <c r="O83" i="3"/>
  <c r="M83" i="3"/>
  <c r="L83" i="3"/>
  <c r="K83" i="3"/>
  <c r="I83" i="3"/>
  <c r="H83" i="3"/>
  <c r="G83" i="3"/>
  <c r="E83" i="3"/>
  <c r="D83" i="3"/>
  <c r="C83" i="3"/>
  <c r="U82" i="3"/>
  <c r="T82" i="3"/>
  <c r="S82" i="3"/>
  <c r="Q82" i="3"/>
  <c r="P82" i="3"/>
  <c r="O82" i="3"/>
  <c r="M82" i="3"/>
  <c r="L82" i="3"/>
  <c r="K82" i="3"/>
  <c r="I82" i="3"/>
  <c r="H82" i="3"/>
  <c r="G82" i="3"/>
  <c r="E82" i="3"/>
  <c r="D82" i="3"/>
  <c r="C82" i="3"/>
  <c r="U81" i="3"/>
  <c r="T81" i="3"/>
  <c r="S81" i="3"/>
  <c r="Q81" i="3"/>
  <c r="P81" i="3"/>
  <c r="O81" i="3"/>
  <c r="M81" i="3"/>
  <c r="L81" i="3"/>
  <c r="K81" i="3"/>
  <c r="I81" i="3"/>
  <c r="H81" i="3"/>
  <c r="G81" i="3"/>
  <c r="E81" i="3"/>
  <c r="D81" i="3"/>
  <c r="C81" i="3"/>
  <c r="U80" i="3"/>
  <c r="T80" i="3"/>
  <c r="S80" i="3"/>
  <c r="Q80" i="3"/>
  <c r="P80" i="3"/>
  <c r="O80" i="3"/>
  <c r="M80" i="3"/>
  <c r="L80" i="3"/>
  <c r="K80" i="3"/>
  <c r="I80" i="3"/>
  <c r="H80" i="3"/>
  <c r="G80" i="3"/>
  <c r="E80" i="3"/>
  <c r="D80" i="3"/>
  <c r="C80" i="3"/>
  <c r="U79" i="3"/>
  <c r="T79" i="3"/>
  <c r="S79" i="3"/>
  <c r="Q79" i="3"/>
  <c r="P79" i="3"/>
  <c r="O79" i="3"/>
  <c r="M79" i="3"/>
  <c r="L79" i="3"/>
  <c r="K79" i="3"/>
  <c r="I79" i="3"/>
  <c r="H79" i="3"/>
  <c r="G79" i="3"/>
  <c r="E79" i="3"/>
  <c r="D79" i="3"/>
  <c r="C79" i="3"/>
  <c r="U78" i="3"/>
  <c r="T78" i="3"/>
  <c r="S78" i="3"/>
  <c r="Q78" i="3"/>
  <c r="P78" i="3"/>
  <c r="O78" i="3"/>
  <c r="M78" i="3"/>
  <c r="L78" i="3"/>
  <c r="K78" i="3"/>
  <c r="I78" i="3"/>
  <c r="H78" i="3"/>
  <c r="G78" i="3"/>
  <c r="E78" i="3"/>
  <c r="D78" i="3"/>
  <c r="C78" i="3"/>
  <c r="U77" i="3"/>
  <c r="T77" i="3"/>
  <c r="S77" i="3"/>
  <c r="Q77" i="3"/>
  <c r="P77" i="3"/>
  <c r="O77" i="3"/>
  <c r="M77" i="3"/>
  <c r="L77" i="3"/>
  <c r="K77" i="3"/>
  <c r="I77" i="3"/>
  <c r="H77" i="3"/>
  <c r="E77" i="3"/>
  <c r="D77" i="3"/>
  <c r="U76" i="3"/>
  <c r="T76" i="3"/>
  <c r="S76" i="3"/>
  <c r="Q76" i="3"/>
  <c r="P76" i="3"/>
  <c r="O76" i="3"/>
  <c r="M76" i="3"/>
  <c r="L76" i="3"/>
  <c r="K76" i="3"/>
  <c r="I76" i="3"/>
  <c r="H76" i="3"/>
  <c r="E76" i="3"/>
  <c r="D76" i="3"/>
  <c r="U75" i="3"/>
  <c r="T75" i="3"/>
  <c r="S75" i="3"/>
  <c r="Q75" i="3"/>
  <c r="P75" i="3"/>
  <c r="O75" i="3"/>
  <c r="M75" i="3"/>
  <c r="L75" i="3"/>
  <c r="K75" i="3"/>
  <c r="I75" i="3"/>
  <c r="H75" i="3"/>
  <c r="G75" i="3"/>
  <c r="E75" i="3"/>
  <c r="D75" i="3"/>
  <c r="C75" i="3"/>
  <c r="U74" i="3"/>
  <c r="T74" i="3"/>
  <c r="S74" i="3"/>
  <c r="Q74" i="3"/>
  <c r="P74" i="3"/>
  <c r="O74" i="3"/>
  <c r="M74" i="3"/>
  <c r="L74" i="3"/>
  <c r="K74" i="3"/>
  <c r="I74" i="3"/>
  <c r="H74" i="3"/>
  <c r="G74" i="3"/>
  <c r="E74" i="3"/>
  <c r="D74" i="3"/>
  <c r="C74" i="3"/>
  <c r="U73" i="3"/>
  <c r="T73" i="3"/>
  <c r="S73" i="3"/>
  <c r="Q73" i="3"/>
  <c r="P73" i="3"/>
  <c r="O73" i="3"/>
  <c r="M73" i="3"/>
  <c r="L73" i="3"/>
  <c r="K73" i="3"/>
  <c r="I73" i="3"/>
  <c r="H73" i="3"/>
  <c r="G73" i="3"/>
  <c r="E73" i="3"/>
  <c r="D73" i="3"/>
  <c r="C73" i="3"/>
  <c r="U72" i="3"/>
  <c r="T72" i="3"/>
  <c r="S72" i="3"/>
  <c r="Q72" i="3"/>
  <c r="P72" i="3"/>
  <c r="O72" i="3"/>
  <c r="M72" i="3"/>
  <c r="L72" i="3"/>
  <c r="K72" i="3"/>
  <c r="I72" i="3"/>
  <c r="H72" i="3"/>
  <c r="G72" i="3"/>
  <c r="E72" i="3"/>
  <c r="D72" i="3"/>
  <c r="C72" i="3"/>
  <c r="U71" i="3"/>
  <c r="T71" i="3"/>
  <c r="S71" i="3"/>
  <c r="Q71" i="3"/>
  <c r="P71" i="3"/>
  <c r="O71" i="3"/>
  <c r="M71" i="3"/>
  <c r="L71" i="3"/>
  <c r="K71" i="3"/>
  <c r="I71" i="3"/>
  <c r="H71" i="3"/>
  <c r="G71" i="3"/>
  <c r="E71" i="3"/>
  <c r="D71" i="3"/>
  <c r="C71" i="3"/>
  <c r="U70" i="3"/>
  <c r="T70" i="3"/>
  <c r="S70" i="3"/>
  <c r="Q70" i="3"/>
  <c r="P70" i="3"/>
  <c r="O70" i="3"/>
  <c r="M70" i="3"/>
  <c r="L70" i="3"/>
  <c r="K70" i="3"/>
  <c r="I70" i="3"/>
  <c r="H70" i="3"/>
  <c r="G70" i="3"/>
  <c r="E70" i="3"/>
  <c r="D70" i="3"/>
  <c r="C70" i="3"/>
  <c r="U69" i="3"/>
  <c r="T69" i="3"/>
  <c r="S69" i="3"/>
  <c r="Q69" i="3"/>
  <c r="P69" i="3"/>
  <c r="O69" i="3"/>
  <c r="M69" i="3"/>
  <c r="L69" i="3"/>
  <c r="K69" i="3"/>
  <c r="I69" i="3"/>
  <c r="H69" i="3"/>
  <c r="G69" i="3"/>
  <c r="E69" i="3"/>
  <c r="D69" i="3"/>
  <c r="C69" i="3"/>
  <c r="U68" i="3"/>
  <c r="T68" i="3"/>
  <c r="S68" i="3"/>
  <c r="Q68" i="3"/>
  <c r="P68" i="3"/>
  <c r="O68" i="3"/>
  <c r="M68" i="3"/>
  <c r="L68" i="3"/>
  <c r="K68" i="3"/>
  <c r="I68" i="3"/>
  <c r="H68" i="3"/>
  <c r="G68" i="3"/>
  <c r="E68" i="3"/>
  <c r="D68" i="3"/>
  <c r="C68" i="3"/>
  <c r="U67" i="3"/>
  <c r="T67" i="3"/>
  <c r="S67" i="3"/>
  <c r="Q67" i="3"/>
  <c r="P67" i="3"/>
  <c r="O67" i="3"/>
  <c r="M67" i="3"/>
  <c r="L67" i="3"/>
  <c r="K67" i="3"/>
  <c r="I67" i="3"/>
  <c r="H67" i="3"/>
  <c r="G67" i="3"/>
  <c r="E67" i="3"/>
  <c r="D67" i="3"/>
  <c r="C67" i="3"/>
  <c r="U66" i="3"/>
  <c r="T66" i="3"/>
  <c r="S66" i="3"/>
  <c r="Q66" i="3"/>
  <c r="P66" i="3"/>
  <c r="O66" i="3"/>
  <c r="M66" i="3"/>
  <c r="L66" i="3"/>
  <c r="K66" i="3"/>
  <c r="I66" i="3"/>
  <c r="H66" i="3"/>
  <c r="G66" i="3"/>
  <c r="E66" i="3"/>
  <c r="D66" i="3"/>
  <c r="C66" i="3"/>
  <c r="U65" i="3"/>
  <c r="T65" i="3"/>
  <c r="S65" i="3"/>
  <c r="Q65" i="3"/>
  <c r="P65" i="3"/>
  <c r="O65" i="3"/>
  <c r="M65" i="3"/>
  <c r="L65" i="3"/>
  <c r="K65" i="3"/>
  <c r="I65" i="3"/>
  <c r="H65" i="3"/>
  <c r="G65" i="3"/>
  <c r="E65" i="3"/>
  <c r="D65" i="3"/>
  <c r="C65" i="3"/>
  <c r="U64" i="3"/>
  <c r="T64" i="3"/>
  <c r="S64" i="3"/>
  <c r="Q64" i="3"/>
  <c r="P64" i="3"/>
  <c r="O64" i="3"/>
  <c r="M64" i="3"/>
  <c r="L64" i="3"/>
  <c r="K64" i="3"/>
  <c r="I64" i="3"/>
  <c r="H64" i="3"/>
  <c r="G64" i="3"/>
  <c r="E64" i="3"/>
  <c r="D64" i="3"/>
  <c r="C64" i="3"/>
  <c r="U63" i="3"/>
  <c r="T63" i="3"/>
  <c r="S63" i="3"/>
  <c r="Q63" i="3"/>
  <c r="P63" i="3"/>
  <c r="O63" i="3"/>
  <c r="M63" i="3"/>
  <c r="L63" i="3"/>
  <c r="K63" i="3"/>
  <c r="I63" i="3"/>
  <c r="H63" i="3"/>
  <c r="G63" i="3"/>
  <c r="E63" i="3"/>
  <c r="D63" i="3"/>
  <c r="C63" i="3"/>
  <c r="U62" i="3"/>
  <c r="T62" i="3"/>
  <c r="S62" i="3"/>
  <c r="Q62" i="3"/>
  <c r="P62" i="3"/>
  <c r="O62" i="3"/>
  <c r="M62" i="3"/>
  <c r="L62" i="3"/>
  <c r="K62" i="3"/>
  <c r="I62" i="3"/>
  <c r="H62" i="3"/>
  <c r="G62" i="3"/>
  <c r="E62" i="3"/>
  <c r="D62" i="3"/>
  <c r="C62" i="3"/>
  <c r="U61" i="3"/>
  <c r="T61" i="3"/>
  <c r="S61" i="3"/>
  <c r="Q61" i="3"/>
  <c r="P61" i="3"/>
  <c r="O61" i="3"/>
  <c r="M61" i="3"/>
  <c r="L61" i="3"/>
  <c r="K61" i="3"/>
  <c r="I61" i="3"/>
  <c r="H61" i="3"/>
  <c r="G61" i="3"/>
  <c r="E61" i="3"/>
  <c r="D61" i="3"/>
  <c r="C61" i="3"/>
  <c r="U60" i="3"/>
  <c r="T60" i="3"/>
  <c r="S60" i="3"/>
  <c r="Q60" i="3"/>
  <c r="P60" i="3"/>
  <c r="O60" i="3"/>
  <c r="M60" i="3"/>
  <c r="L60" i="3"/>
  <c r="K60" i="3"/>
  <c r="I60" i="3"/>
  <c r="H60" i="3"/>
  <c r="G60" i="3"/>
  <c r="E60" i="3"/>
  <c r="D60" i="3"/>
  <c r="C60" i="3"/>
  <c r="U59" i="3"/>
  <c r="T59" i="3"/>
  <c r="S59" i="3"/>
  <c r="Q59" i="3"/>
  <c r="P59" i="3"/>
  <c r="O59" i="3"/>
  <c r="M59" i="3"/>
  <c r="L59" i="3"/>
  <c r="K59" i="3"/>
  <c r="I59" i="3"/>
  <c r="H59" i="3"/>
  <c r="G59" i="3"/>
  <c r="E59" i="3"/>
  <c r="D59" i="3"/>
  <c r="C59" i="3"/>
  <c r="U58" i="3"/>
  <c r="T58" i="3"/>
  <c r="S58" i="3"/>
  <c r="Q58" i="3"/>
  <c r="P58" i="3"/>
  <c r="O58" i="3"/>
  <c r="M58" i="3"/>
  <c r="L58" i="3"/>
  <c r="K58" i="3"/>
  <c r="I58" i="3"/>
  <c r="H58" i="3"/>
  <c r="G58" i="3"/>
  <c r="E58" i="3"/>
  <c r="D58" i="3"/>
  <c r="C58" i="3"/>
  <c r="U57" i="3"/>
  <c r="T57" i="3"/>
  <c r="S57" i="3"/>
  <c r="Q57" i="3"/>
  <c r="P57" i="3"/>
  <c r="O57" i="3"/>
  <c r="M57" i="3"/>
  <c r="L57" i="3"/>
  <c r="K57" i="3"/>
  <c r="I57" i="3"/>
  <c r="H57" i="3"/>
  <c r="E57" i="3"/>
  <c r="D57" i="3"/>
  <c r="C57" i="3"/>
  <c r="U56" i="3"/>
  <c r="T56" i="3"/>
  <c r="S56" i="3"/>
  <c r="Q56" i="3"/>
  <c r="P56" i="3"/>
  <c r="O56" i="3"/>
  <c r="M56" i="3"/>
  <c r="L56" i="3"/>
  <c r="K56" i="3"/>
  <c r="I56" i="3"/>
  <c r="H56" i="3"/>
  <c r="G56" i="3"/>
  <c r="E56" i="3"/>
  <c r="D56" i="3"/>
  <c r="C56" i="3"/>
  <c r="U55" i="3"/>
  <c r="T55" i="3"/>
  <c r="S55" i="3"/>
  <c r="Q55" i="3"/>
  <c r="P55" i="3"/>
  <c r="O55" i="3"/>
  <c r="M55" i="3"/>
  <c r="L55" i="3"/>
  <c r="K55" i="3"/>
  <c r="I55" i="3"/>
  <c r="H55" i="3"/>
  <c r="G55" i="3"/>
  <c r="E55" i="3"/>
  <c r="D55" i="3"/>
  <c r="C55" i="3"/>
  <c r="U54" i="3"/>
  <c r="T54" i="3"/>
  <c r="S54" i="3"/>
  <c r="Q54" i="3"/>
  <c r="P54" i="3"/>
  <c r="O54" i="3"/>
  <c r="M54" i="3"/>
  <c r="L54" i="3"/>
  <c r="K54" i="3"/>
  <c r="I54" i="3"/>
  <c r="H54" i="3"/>
  <c r="G54" i="3"/>
  <c r="E54" i="3"/>
  <c r="D54" i="3"/>
  <c r="C54" i="3"/>
  <c r="U53" i="3"/>
  <c r="T53" i="3"/>
  <c r="S53" i="3"/>
  <c r="Q53" i="3"/>
  <c r="P53" i="3"/>
  <c r="O53" i="3"/>
  <c r="M53" i="3"/>
  <c r="L53" i="3"/>
  <c r="K53" i="3"/>
  <c r="I53" i="3"/>
  <c r="H53" i="3"/>
  <c r="G53" i="3"/>
  <c r="E53" i="3"/>
  <c r="D53" i="3"/>
  <c r="C53" i="3"/>
  <c r="U52" i="3"/>
  <c r="T52" i="3"/>
  <c r="S52" i="3"/>
  <c r="Q52" i="3"/>
  <c r="P52" i="3"/>
  <c r="O52" i="3"/>
  <c r="M52" i="3"/>
  <c r="L52" i="3"/>
  <c r="K52" i="3"/>
  <c r="I52" i="3"/>
  <c r="H52" i="3"/>
  <c r="G52" i="3"/>
  <c r="E52" i="3"/>
  <c r="D52" i="3"/>
  <c r="C52" i="3"/>
  <c r="U51" i="3"/>
  <c r="T51" i="3"/>
  <c r="S51" i="3"/>
  <c r="Q51" i="3"/>
  <c r="P51" i="3"/>
  <c r="O51" i="3"/>
  <c r="M51" i="3"/>
  <c r="L51" i="3"/>
  <c r="K51" i="3"/>
  <c r="I51" i="3"/>
  <c r="H51" i="3"/>
  <c r="G51" i="3"/>
  <c r="E51" i="3"/>
  <c r="D51" i="3"/>
  <c r="C51" i="3"/>
  <c r="U50" i="3"/>
  <c r="T50" i="3"/>
  <c r="S50" i="3"/>
  <c r="Q50" i="3"/>
  <c r="P50" i="3"/>
  <c r="O50" i="3"/>
  <c r="M50" i="3"/>
  <c r="L50" i="3"/>
  <c r="K50" i="3"/>
  <c r="I50" i="3"/>
  <c r="H50" i="3"/>
  <c r="G50" i="3"/>
  <c r="E50" i="3"/>
  <c r="D50" i="3"/>
  <c r="C50" i="3"/>
  <c r="U49" i="3"/>
  <c r="T49" i="3"/>
  <c r="S49" i="3"/>
  <c r="Q49" i="3"/>
  <c r="P49" i="3"/>
  <c r="O49" i="3"/>
  <c r="M49" i="3"/>
  <c r="L49" i="3"/>
  <c r="K49" i="3"/>
  <c r="I49" i="3"/>
  <c r="H49" i="3"/>
  <c r="G49" i="3"/>
  <c r="E49" i="3"/>
  <c r="D49" i="3"/>
  <c r="C49" i="3"/>
  <c r="U48" i="3"/>
  <c r="T48" i="3"/>
  <c r="S48" i="3"/>
  <c r="Q48" i="3"/>
  <c r="P48" i="3"/>
  <c r="O48" i="3"/>
  <c r="M48" i="3"/>
  <c r="L48" i="3"/>
  <c r="K48" i="3"/>
  <c r="I48" i="3"/>
  <c r="H48" i="3"/>
  <c r="E48" i="3"/>
  <c r="D48" i="3"/>
  <c r="C48" i="3"/>
  <c r="U47" i="3"/>
  <c r="T47" i="3"/>
  <c r="S47" i="3"/>
  <c r="Q47" i="3"/>
  <c r="P47" i="3"/>
  <c r="O47" i="3"/>
  <c r="M47" i="3"/>
  <c r="L47" i="3"/>
  <c r="K47" i="3"/>
  <c r="I47" i="3"/>
  <c r="H47" i="3"/>
  <c r="G47" i="3"/>
  <c r="E47" i="3"/>
  <c r="D47" i="3"/>
  <c r="C47" i="3"/>
  <c r="U46" i="3"/>
  <c r="T46" i="3"/>
  <c r="S46" i="3"/>
  <c r="Q46" i="3"/>
  <c r="P46" i="3"/>
  <c r="O46" i="3"/>
  <c r="M46" i="3"/>
  <c r="L46" i="3"/>
  <c r="K46" i="3"/>
  <c r="I46" i="3"/>
  <c r="H46" i="3"/>
  <c r="G46" i="3"/>
  <c r="E46" i="3"/>
  <c r="D46" i="3"/>
  <c r="C46" i="3"/>
  <c r="U45" i="3"/>
  <c r="T45" i="3"/>
  <c r="S45" i="3"/>
  <c r="Q45" i="3"/>
  <c r="P45" i="3"/>
  <c r="O45" i="3"/>
  <c r="M45" i="3"/>
  <c r="L45" i="3"/>
  <c r="K45" i="3"/>
  <c r="I45" i="3"/>
  <c r="H45" i="3"/>
  <c r="G45" i="3"/>
  <c r="E45" i="3"/>
  <c r="D45" i="3"/>
  <c r="C45" i="3"/>
  <c r="U44" i="3"/>
  <c r="T44" i="3"/>
  <c r="S44" i="3"/>
  <c r="Q44" i="3"/>
  <c r="P44" i="3"/>
  <c r="O44" i="3"/>
  <c r="M44" i="3"/>
  <c r="L44" i="3"/>
  <c r="K44" i="3"/>
  <c r="I44" i="3"/>
  <c r="H44" i="3"/>
  <c r="G44" i="3"/>
  <c r="E44" i="3"/>
  <c r="D44" i="3"/>
  <c r="C44" i="3"/>
  <c r="U43" i="3"/>
  <c r="T43" i="3"/>
  <c r="S43" i="3"/>
  <c r="Q43" i="3"/>
  <c r="P43" i="3"/>
  <c r="O43" i="3"/>
  <c r="M43" i="3"/>
  <c r="L43" i="3"/>
  <c r="K43" i="3"/>
  <c r="I43" i="3"/>
  <c r="H43" i="3"/>
  <c r="G43" i="3"/>
  <c r="E43" i="3"/>
  <c r="D43" i="3"/>
  <c r="C43" i="3"/>
  <c r="U42" i="3"/>
  <c r="T42" i="3"/>
  <c r="S42" i="3"/>
  <c r="Q42" i="3"/>
  <c r="P42" i="3"/>
  <c r="O42" i="3"/>
  <c r="M42" i="3"/>
  <c r="L42" i="3"/>
  <c r="K42" i="3"/>
  <c r="I42" i="3"/>
  <c r="H42" i="3"/>
  <c r="G42" i="3"/>
  <c r="E42" i="3"/>
  <c r="D42" i="3"/>
  <c r="C42" i="3"/>
  <c r="U41" i="3"/>
  <c r="T41" i="3"/>
  <c r="S41" i="3"/>
  <c r="Q41" i="3"/>
  <c r="P41" i="3"/>
  <c r="O41" i="3"/>
  <c r="M41" i="3"/>
  <c r="L41" i="3"/>
  <c r="K41" i="3"/>
  <c r="I41" i="3"/>
  <c r="H41" i="3"/>
  <c r="G41" i="3"/>
  <c r="E41" i="3"/>
  <c r="D41" i="3"/>
  <c r="C41" i="3"/>
  <c r="U40" i="3"/>
  <c r="T40" i="3"/>
  <c r="S40" i="3"/>
  <c r="Q40" i="3"/>
  <c r="P40" i="3"/>
  <c r="O40" i="3"/>
  <c r="M40" i="3"/>
  <c r="L40" i="3"/>
  <c r="K40" i="3"/>
  <c r="I40" i="3"/>
  <c r="H40" i="3"/>
  <c r="G40" i="3"/>
  <c r="E40" i="3"/>
  <c r="D40" i="3"/>
  <c r="C40" i="3"/>
  <c r="U39" i="3"/>
  <c r="T39" i="3"/>
  <c r="S39" i="3"/>
  <c r="Q39" i="3"/>
  <c r="P39" i="3"/>
  <c r="O39" i="3"/>
  <c r="M39" i="3"/>
  <c r="L39" i="3"/>
  <c r="K39" i="3"/>
  <c r="I39" i="3"/>
  <c r="H39" i="3"/>
  <c r="E39" i="3"/>
  <c r="D39" i="3"/>
  <c r="C39" i="3"/>
  <c r="U38" i="3"/>
  <c r="T38" i="3"/>
  <c r="S38" i="3"/>
  <c r="Q38" i="3"/>
  <c r="P38" i="3"/>
  <c r="O38" i="3"/>
  <c r="M38" i="3"/>
  <c r="L38" i="3"/>
  <c r="K38" i="3"/>
  <c r="I38" i="3"/>
  <c r="H38" i="3"/>
  <c r="G38" i="3"/>
  <c r="E38" i="3"/>
  <c r="D38" i="3"/>
  <c r="C38" i="3"/>
  <c r="U37" i="3"/>
  <c r="T37" i="3"/>
  <c r="S37" i="3"/>
  <c r="Q37" i="3"/>
  <c r="P37" i="3"/>
  <c r="O37" i="3"/>
  <c r="M37" i="3"/>
  <c r="L37" i="3"/>
  <c r="K37" i="3"/>
  <c r="I37" i="3"/>
  <c r="H37" i="3"/>
  <c r="G37" i="3"/>
  <c r="E37" i="3"/>
  <c r="D37" i="3"/>
  <c r="C37" i="3"/>
  <c r="U36" i="3"/>
  <c r="T36" i="3"/>
  <c r="S36" i="3"/>
  <c r="Q36" i="3"/>
  <c r="P36" i="3"/>
  <c r="O36" i="3"/>
  <c r="M36" i="3"/>
  <c r="L36" i="3"/>
  <c r="K36" i="3"/>
  <c r="I36" i="3"/>
  <c r="H36" i="3"/>
  <c r="G36" i="3"/>
  <c r="E36" i="3"/>
  <c r="D36" i="3"/>
  <c r="C36" i="3"/>
  <c r="U35" i="3"/>
  <c r="T35" i="3"/>
  <c r="S35" i="3"/>
  <c r="Q35" i="3"/>
  <c r="P35" i="3"/>
  <c r="O35" i="3"/>
  <c r="M35" i="3"/>
  <c r="L35" i="3"/>
  <c r="K35" i="3"/>
  <c r="I35" i="3"/>
  <c r="H35" i="3"/>
  <c r="G35" i="3"/>
  <c r="E35" i="3"/>
  <c r="D35" i="3"/>
  <c r="C35" i="3"/>
  <c r="U34" i="3"/>
  <c r="T34" i="3"/>
  <c r="S34" i="3"/>
  <c r="Q34" i="3"/>
  <c r="P34" i="3"/>
  <c r="O34" i="3"/>
  <c r="M34" i="3"/>
  <c r="L34" i="3"/>
  <c r="K34" i="3"/>
  <c r="I34" i="3"/>
  <c r="H34" i="3"/>
  <c r="G34" i="3"/>
  <c r="E34" i="3"/>
  <c r="D34" i="3"/>
  <c r="C34" i="3"/>
  <c r="U33" i="3"/>
  <c r="T33" i="3"/>
  <c r="S33" i="3"/>
  <c r="Q33" i="3"/>
  <c r="P33" i="3"/>
  <c r="O33" i="3"/>
  <c r="M33" i="3"/>
  <c r="L33" i="3"/>
  <c r="K33" i="3"/>
  <c r="I33" i="3"/>
  <c r="H33" i="3"/>
  <c r="G33" i="3"/>
  <c r="E33" i="3"/>
  <c r="D33" i="3"/>
  <c r="C33" i="3"/>
  <c r="U32" i="3"/>
  <c r="T32" i="3"/>
  <c r="S32" i="3"/>
  <c r="Q32" i="3"/>
  <c r="P32" i="3"/>
  <c r="O32" i="3"/>
  <c r="M32" i="3"/>
  <c r="L32" i="3"/>
  <c r="K32" i="3"/>
  <c r="I32" i="3"/>
  <c r="H32" i="3"/>
  <c r="G32" i="3"/>
  <c r="E32" i="3"/>
  <c r="D32" i="3"/>
  <c r="C32" i="3"/>
  <c r="U31" i="3"/>
  <c r="T31" i="3"/>
  <c r="S31" i="3"/>
  <c r="Q31" i="3"/>
  <c r="P31" i="3"/>
  <c r="O31" i="3"/>
  <c r="M31" i="3"/>
  <c r="L31" i="3"/>
  <c r="K31" i="3"/>
  <c r="I31" i="3"/>
  <c r="H31" i="3"/>
  <c r="G31" i="3"/>
  <c r="E31" i="3"/>
  <c r="D31" i="3"/>
  <c r="C31" i="3"/>
  <c r="U30" i="3"/>
  <c r="T30" i="3"/>
  <c r="S30" i="3"/>
  <c r="Q30" i="3"/>
  <c r="P30" i="3"/>
  <c r="O30" i="3"/>
  <c r="M30" i="3"/>
  <c r="L30" i="3"/>
  <c r="K30" i="3"/>
  <c r="I30" i="3"/>
  <c r="H30" i="3"/>
  <c r="G30" i="3"/>
  <c r="E30" i="3"/>
  <c r="D30" i="3"/>
  <c r="C30" i="3"/>
  <c r="U29" i="3"/>
  <c r="T29" i="3"/>
  <c r="S29" i="3"/>
  <c r="Q29" i="3"/>
  <c r="P29" i="3"/>
  <c r="O29" i="3"/>
  <c r="M29" i="3"/>
  <c r="L29" i="3"/>
  <c r="K29" i="3"/>
  <c r="I29" i="3"/>
  <c r="H29" i="3"/>
  <c r="G29" i="3"/>
  <c r="E29" i="3"/>
  <c r="D29" i="3"/>
  <c r="C29" i="3"/>
  <c r="U28" i="3"/>
  <c r="T28" i="3"/>
  <c r="S28" i="3"/>
  <c r="Q28" i="3"/>
  <c r="P28" i="3"/>
  <c r="O28" i="3"/>
  <c r="M28" i="3"/>
  <c r="L28" i="3"/>
  <c r="K28" i="3"/>
  <c r="I28" i="3"/>
  <c r="H28" i="3"/>
  <c r="G28" i="3"/>
  <c r="E28" i="3"/>
  <c r="D28" i="3"/>
  <c r="C28" i="3"/>
  <c r="U27" i="3"/>
  <c r="T27" i="3"/>
  <c r="S27" i="3"/>
  <c r="Q27" i="3"/>
  <c r="P27" i="3"/>
  <c r="O27" i="3"/>
  <c r="M27" i="3"/>
  <c r="L27" i="3"/>
  <c r="K27" i="3"/>
  <c r="I27" i="3"/>
  <c r="H27" i="3"/>
  <c r="G27" i="3"/>
  <c r="E27" i="3"/>
  <c r="D27" i="3"/>
  <c r="C27" i="3"/>
  <c r="U26" i="3"/>
  <c r="T26" i="3"/>
  <c r="S26" i="3"/>
  <c r="Q26" i="3"/>
  <c r="P26" i="3"/>
  <c r="O26" i="3"/>
  <c r="M26" i="3"/>
  <c r="L26" i="3"/>
  <c r="K26" i="3"/>
  <c r="I26" i="3"/>
  <c r="H26" i="3"/>
  <c r="G26" i="3"/>
  <c r="E26" i="3"/>
  <c r="D26" i="3"/>
  <c r="C26" i="3"/>
  <c r="U25" i="3"/>
  <c r="T25" i="3"/>
  <c r="S25" i="3"/>
  <c r="Q25" i="3"/>
  <c r="P25" i="3"/>
  <c r="O25" i="3"/>
  <c r="M25" i="3"/>
  <c r="K25" i="3"/>
  <c r="I25" i="3"/>
  <c r="E25" i="3"/>
  <c r="C25" i="3"/>
  <c r="U24" i="3"/>
  <c r="T24" i="3"/>
  <c r="S24" i="3"/>
  <c r="Q24" i="3"/>
  <c r="P24" i="3"/>
  <c r="O24" i="3"/>
  <c r="M24" i="3"/>
  <c r="L24" i="3"/>
  <c r="K24" i="3"/>
  <c r="I24" i="3"/>
  <c r="H24" i="3"/>
  <c r="G24" i="3"/>
  <c r="E24" i="3"/>
  <c r="D24" i="3"/>
  <c r="C24" i="3"/>
  <c r="U23" i="3"/>
  <c r="T23" i="3"/>
  <c r="S23" i="3"/>
  <c r="Q23" i="3"/>
  <c r="P23" i="3"/>
  <c r="O23" i="3"/>
  <c r="M23" i="3"/>
  <c r="L23" i="3"/>
  <c r="K23" i="3"/>
  <c r="I23" i="3"/>
  <c r="H23" i="3"/>
  <c r="G23" i="3"/>
  <c r="E23" i="3"/>
  <c r="D23" i="3"/>
  <c r="C23" i="3"/>
  <c r="U22" i="3"/>
  <c r="T22" i="3"/>
  <c r="S22" i="3"/>
  <c r="Q22" i="3"/>
  <c r="P22" i="3"/>
  <c r="O22" i="3"/>
  <c r="M22" i="3"/>
  <c r="L22" i="3"/>
  <c r="K22" i="3"/>
  <c r="I22" i="3"/>
  <c r="H22" i="3"/>
  <c r="G22" i="3"/>
  <c r="E22" i="3"/>
  <c r="D22" i="3"/>
  <c r="C22" i="3"/>
  <c r="U21" i="3"/>
  <c r="T21" i="3"/>
  <c r="S21" i="3"/>
  <c r="Q21" i="3"/>
  <c r="P21" i="3"/>
  <c r="O21" i="3"/>
  <c r="M21" i="3"/>
  <c r="L21" i="3"/>
  <c r="K21" i="3"/>
  <c r="H21" i="3"/>
  <c r="D21" i="3"/>
  <c r="C21" i="3"/>
  <c r="U20" i="3"/>
  <c r="T20" i="3"/>
  <c r="S20" i="3"/>
  <c r="Q20" i="3"/>
  <c r="P20" i="3"/>
  <c r="O20" i="3"/>
  <c r="M20" i="3"/>
  <c r="L20" i="3"/>
  <c r="K20" i="3"/>
  <c r="I20" i="3"/>
  <c r="H20" i="3"/>
  <c r="G20" i="3"/>
  <c r="E20" i="3"/>
  <c r="D20" i="3"/>
  <c r="C20" i="3"/>
  <c r="U19" i="3"/>
  <c r="T19" i="3"/>
  <c r="S19" i="3"/>
  <c r="Q19" i="3"/>
  <c r="P19" i="3"/>
  <c r="O19" i="3"/>
  <c r="M19" i="3"/>
  <c r="L19" i="3"/>
  <c r="K19" i="3"/>
  <c r="I19" i="3"/>
  <c r="H19" i="3"/>
  <c r="G19" i="3"/>
  <c r="E19" i="3"/>
  <c r="D19" i="3"/>
  <c r="C19" i="3"/>
  <c r="U18" i="3"/>
  <c r="T18" i="3"/>
  <c r="S18" i="3"/>
  <c r="Q18" i="3"/>
  <c r="P18" i="3"/>
  <c r="O18" i="3"/>
  <c r="M18" i="3"/>
  <c r="L18" i="3"/>
  <c r="K18" i="3"/>
  <c r="I18" i="3"/>
  <c r="H18" i="3"/>
  <c r="G18" i="3"/>
  <c r="E18" i="3"/>
  <c r="D18" i="3"/>
  <c r="C18" i="3"/>
  <c r="U17" i="3"/>
  <c r="T17" i="3"/>
  <c r="S17" i="3"/>
  <c r="Q17" i="3"/>
  <c r="P17" i="3"/>
  <c r="O17" i="3"/>
  <c r="M17" i="3"/>
  <c r="L17" i="3"/>
  <c r="K17" i="3"/>
  <c r="I17" i="3"/>
  <c r="H17" i="3"/>
  <c r="G17" i="3"/>
  <c r="E17" i="3"/>
  <c r="D17" i="3"/>
  <c r="C17" i="3"/>
  <c r="U16" i="3"/>
  <c r="T16" i="3"/>
  <c r="S16" i="3"/>
  <c r="Q16" i="3"/>
  <c r="P16" i="3"/>
  <c r="O16" i="3"/>
  <c r="M16" i="3"/>
  <c r="L16" i="3"/>
  <c r="K16" i="3"/>
  <c r="I16" i="3"/>
  <c r="H16" i="3"/>
  <c r="G16" i="3"/>
  <c r="E16" i="3"/>
  <c r="D16" i="3"/>
  <c r="C16" i="3"/>
  <c r="U15" i="3"/>
  <c r="T15" i="3"/>
  <c r="S15" i="3"/>
  <c r="Q15" i="3"/>
  <c r="P15" i="3"/>
  <c r="O15" i="3"/>
  <c r="M15" i="3"/>
  <c r="L15" i="3"/>
  <c r="K15" i="3"/>
  <c r="I15" i="3"/>
  <c r="H15" i="3"/>
  <c r="E15" i="3"/>
  <c r="D15" i="3"/>
  <c r="U14" i="3"/>
  <c r="T14" i="3"/>
  <c r="S14" i="3"/>
  <c r="Q14" i="3"/>
  <c r="P14" i="3"/>
  <c r="O14" i="3"/>
  <c r="M14" i="3"/>
  <c r="L14" i="3"/>
  <c r="K14" i="3"/>
  <c r="I14" i="3"/>
  <c r="H14" i="3"/>
  <c r="G14" i="3"/>
  <c r="E14" i="3"/>
  <c r="D14" i="3"/>
  <c r="C14" i="3"/>
  <c r="U13" i="3"/>
  <c r="T13" i="3"/>
  <c r="S13" i="3"/>
  <c r="Q13" i="3"/>
  <c r="P13" i="3"/>
  <c r="O13" i="3"/>
  <c r="M13" i="3"/>
  <c r="L13" i="3"/>
  <c r="K13" i="3"/>
  <c r="I13" i="3"/>
  <c r="H13" i="3"/>
  <c r="G13" i="3"/>
  <c r="E13" i="3"/>
  <c r="D13" i="3"/>
  <c r="C13" i="3"/>
  <c r="U12" i="3"/>
  <c r="T12" i="3"/>
  <c r="S12" i="3"/>
  <c r="Q12" i="3"/>
  <c r="P12" i="3"/>
  <c r="M12" i="3"/>
  <c r="L12" i="3"/>
  <c r="I12" i="3"/>
  <c r="H12" i="3"/>
  <c r="G12" i="3"/>
  <c r="E12" i="3"/>
  <c r="D12" i="3"/>
  <c r="U11" i="3"/>
  <c r="T11" i="3"/>
  <c r="S11" i="3"/>
  <c r="Q11" i="3"/>
  <c r="P11" i="3"/>
  <c r="O11" i="3"/>
  <c r="M11" i="3"/>
  <c r="L11" i="3"/>
  <c r="K11" i="3"/>
  <c r="I11" i="3"/>
  <c r="H11" i="3"/>
  <c r="G11" i="3"/>
  <c r="E11" i="3"/>
  <c r="D11" i="3"/>
  <c r="C11" i="3"/>
  <c r="U10" i="3"/>
  <c r="T10" i="3"/>
  <c r="S10" i="3"/>
  <c r="Q10" i="3"/>
  <c r="P10" i="3"/>
  <c r="O10" i="3"/>
  <c r="M10" i="3"/>
  <c r="L10" i="3"/>
  <c r="K10" i="3"/>
  <c r="I10" i="3"/>
  <c r="H10" i="3"/>
  <c r="G10" i="3"/>
  <c r="E10" i="3"/>
  <c r="D10" i="3"/>
  <c r="C10" i="3"/>
  <c r="U9" i="3"/>
  <c r="T9" i="3"/>
  <c r="S9" i="3"/>
  <c r="Q9" i="3"/>
  <c r="P9" i="3"/>
  <c r="O9" i="3"/>
  <c r="M9" i="3"/>
  <c r="L9" i="3"/>
  <c r="K9" i="3"/>
  <c r="I9" i="3"/>
  <c r="H9" i="3"/>
  <c r="G9" i="3"/>
  <c r="E9" i="3"/>
  <c r="D9" i="3"/>
  <c r="C9" i="3"/>
  <c r="U8" i="3"/>
  <c r="T8" i="3"/>
  <c r="S8" i="3"/>
  <c r="Q8" i="3"/>
  <c r="P8" i="3"/>
  <c r="O8" i="3"/>
  <c r="M8" i="3"/>
  <c r="L8" i="3"/>
  <c r="K8" i="3"/>
  <c r="I8" i="3"/>
  <c r="H8" i="3"/>
  <c r="G8" i="3"/>
  <c r="E8" i="3"/>
  <c r="D8" i="3"/>
  <c r="C8" i="3"/>
  <c r="U7" i="3"/>
  <c r="T7" i="3"/>
  <c r="S7" i="3"/>
  <c r="Q7" i="3"/>
  <c r="P7" i="3"/>
  <c r="O7" i="3"/>
  <c r="M7" i="3"/>
  <c r="L7" i="3"/>
  <c r="K7" i="3"/>
  <c r="I7" i="3"/>
  <c r="H7" i="3"/>
  <c r="G7" i="3"/>
  <c r="E7" i="3"/>
  <c r="D7" i="3"/>
  <c r="C7" i="3"/>
  <c r="U6" i="3"/>
  <c r="T6" i="3"/>
  <c r="S6" i="3"/>
  <c r="Q6" i="3"/>
  <c r="P6" i="3"/>
  <c r="O6" i="3"/>
  <c r="M6" i="3"/>
  <c r="L6" i="3"/>
  <c r="K6" i="3"/>
  <c r="I6" i="3"/>
  <c r="H6" i="3"/>
  <c r="G6" i="3"/>
  <c r="E6" i="3"/>
  <c r="D6" i="3"/>
  <c r="C6" i="3"/>
  <c r="U5" i="3"/>
  <c r="T5" i="3"/>
  <c r="S5" i="3"/>
  <c r="Q5" i="3"/>
  <c r="P5" i="3"/>
  <c r="O5" i="3"/>
  <c r="M5" i="3"/>
  <c r="L5" i="3"/>
  <c r="K5" i="3"/>
  <c r="I5" i="3"/>
  <c r="H5" i="3"/>
  <c r="G5" i="3"/>
  <c r="E5" i="3"/>
  <c r="D5" i="3"/>
  <c r="C5" i="3"/>
  <c r="U4" i="3"/>
  <c r="T4" i="3"/>
  <c r="S4" i="3"/>
  <c r="Q4" i="3"/>
  <c r="P4" i="3"/>
  <c r="O4" i="3"/>
  <c r="M4" i="3"/>
  <c r="L4" i="3"/>
  <c r="K4" i="3"/>
  <c r="I4" i="3"/>
  <c r="H4" i="3"/>
  <c r="G4" i="3"/>
  <c r="E4" i="3"/>
  <c r="D4" i="3"/>
  <c r="C4" i="3"/>
  <c r="U3" i="3"/>
  <c r="T3" i="3"/>
  <c r="S3" i="3"/>
  <c r="Q3" i="3"/>
  <c r="P3" i="3"/>
  <c r="O3" i="3"/>
  <c r="M3" i="3"/>
  <c r="L3" i="3"/>
  <c r="I3" i="3"/>
  <c r="H3" i="3"/>
  <c r="E3" i="3"/>
  <c r="D3" i="3"/>
  <c r="C3" i="3"/>
  <c r="U2" i="3"/>
  <c r="T2" i="3"/>
  <c r="S2" i="3"/>
  <c r="Q2" i="3"/>
  <c r="P2" i="3"/>
  <c r="O2" i="3"/>
  <c r="M2" i="3"/>
  <c r="L2" i="3"/>
  <c r="K2" i="3"/>
  <c r="I2" i="3"/>
  <c r="H2" i="3"/>
  <c r="G2" i="3"/>
  <c r="E2" i="3"/>
  <c r="D2" i="3"/>
  <c r="C2" i="3"/>
  <c r="J2147" i="2"/>
  <c r="I2147" i="2"/>
  <c r="L2147" i="2" s="1"/>
  <c r="J2146" i="2"/>
  <c r="I2146" i="2"/>
  <c r="L2146" i="2" s="1"/>
  <c r="E2146" i="2"/>
  <c r="J2145" i="2"/>
  <c r="I2145" i="2"/>
  <c r="L2145" i="2" s="1"/>
  <c r="E2145" i="2"/>
  <c r="J2144" i="2"/>
  <c r="I2144" i="2"/>
  <c r="L2144" i="2" s="1"/>
  <c r="E2144" i="2"/>
  <c r="J2143" i="2"/>
  <c r="I2143" i="2"/>
  <c r="L2143" i="2" s="1"/>
  <c r="E2143" i="2"/>
  <c r="J2142" i="2"/>
  <c r="I2142" i="2"/>
  <c r="L2142" i="2" s="1"/>
  <c r="E2142" i="2"/>
  <c r="J2141" i="2"/>
  <c r="I2141" i="2"/>
  <c r="L2141" i="2" s="1"/>
  <c r="E2141" i="2"/>
  <c r="J2140" i="2"/>
  <c r="I2140" i="2"/>
  <c r="L2140" i="2" s="1"/>
  <c r="E2140" i="2"/>
  <c r="J2139" i="2"/>
  <c r="I2139" i="2"/>
  <c r="L2139" i="2" s="1"/>
  <c r="E2139" i="2"/>
  <c r="J2138" i="2"/>
  <c r="I2138" i="2"/>
  <c r="L2138" i="2" s="1"/>
  <c r="E2138" i="2"/>
  <c r="J2137" i="2"/>
  <c r="I2137" i="2"/>
  <c r="L2137" i="2" s="1"/>
  <c r="E2137" i="2"/>
  <c r="J2136" i="2"/>
  <c r="I2136" i="2"/>
  <c r="L2136" i="2" s="1"/>
  <c r="E2136" i="2"/>
  <c r="J2135" i="2"/>
  <c r="I2135" i="2"/>
  <c r="L2135" i="2" s="1"/>
  <c r="E2135" i="2"/>
  <c r="J2134" i="2"/>
  <c r="I2134" i="2"/>
  <c r="L2134" i="2" s="1"/>
  <c r="E2134" i="2"/>
  <c r="J2133" i="2"/>
  <c r="I2133" i="2"/>
  <c r="L2133" i="2" s="1"/>
  <c r="E2133" i="2"/>
  <c r="J2132" i="2"/>
  <c r="I2132" i="2"/>
  <c r="L2132" i="2" s="1"/>
  <c r="E2132" i="2"/>
  <c r="J2131" i="2"/>
  <c r="I2131" i="2"/>
  <c r="L2131" i="2" s="1"/>
  <c r="E2131" i="2"/>
  <c r="J2130" i="2"/>
  <c r="I2130" i="2"/>
  <c r="L2130" i="2" s="1"/>
  <c r="E2130" i="2"/>
  <c r="J2129" i="2"/>
  <c r="I2129" i="2"/>
  <c r="L2129" i="2" s="1"/>
  <c r="E2129" i="2"/>
  <c r="J2128" i="2"/>
  <c r="I2128" i="2"/>
  <c r="L2128" i="2" s="1"/>
  <c r="E2128" i="2"/>
  <c r="J2127" i="2"/>
  <c r="I2127" i="2"/>
  <c r="L2127" i="2" s="1"/>
  <c r="E2127" i="2"/>
  <c r="J2126" i="2"/>
  <c r="I2126" i="2"/>
  <c r="L2126" i="2" s="1"/>
  <c r="E2126" i="2"/>
  <c r="J2125" i="2"/>
  <c r="I2125" i="2"/>
  <c r="L2125" i="2" s="1"/>
  <c r="E2125" i="2"/>
  <c r="J2124" i="2"/>
  <c r="I2124" i="2"/>
  <c r="L2124" i="2" s="1"/>
  <c r="E2124" i="2"/>
  <c r="J2123" i="2"/>
  <c r="I2123" i="2"/>
  <c r="L2123" i="2" s="1"/>
  <c r="E2123" i="2"/>
  <c r="J2122" i="2"/>
  <c r="I2122" i="2"/>
  <c r="L2122" i="2" s="1"/>
  <c r="E2122" i="2"/>
  <c r="J2121" i="2"/>
  <c r="I2121" i="2"/>
  <c r="L2121" i="2" s="1"/>
  <c r="J2120" i="2"/>
  <c r="I2120" i="2"/>
  <c r="L2120" i="2" s="1"/>
  <c r="J2119" i="2"/>
  <c r="I2119" i="2"/>
  <c r="L2119" i="2" s="1"/>
  <c r="E2119" i="2"/>
  <c r="J2118" i="2"/>
  <c r="I2118" i="2"/>
  <c r="L2118" i="2" s="1"/>
  <c r="E2118" i="2"/>
  <c r="J2117" i="2"/>
  <c r="I2117" i="2"/>
  <c r="L2117" i="2" s="1"/>
  <c r="E2117" i="2"/>
  <c r="J2116" i="2"/>
  <c r="I2116" i="2"/>
  <c r="L2116" i="2" s="1"/>
  <c r="E2116" i="2"/>
  <c r="J2115" i="2"/>
  <c r="I2115" i="2"/>
  <c r="L2115" i="2" s="1"/>
  <c r="E2115" i="2"/>
  <c r="J2114" i="2"/>
  <c r="I2114" i="2"/>
  <c r="L2114" i="2" s="1"/>
  <c r="E2114" i="2"/>
  <c r="J2113" i="2"/>
  <c r="I2113" i="2"/>
  <c r="L2113" i="2" s="1"/>
  <c r="E2113" i="2"/>
  <c r="J2112" i="2"/>
  <c r="I2112" i="2"/>
  <c r="L2112" i="2" s="1"/>
  <c r="E2112" i="2"/>
  <c r="J2111" i="2"/>
  <c r="I2111" i="2"/>
  <c r="L2111" i="2" s="1"/>
  <c r="E2111" i="2"/>
  <c r="J2110" i="2"/>
  <c r="I2110" i="2"/>
  <c r="L2110" i="2" s="1"/>
  <c r="E2110" i="2"/>
  <c r="J2109" i="2"/>
  <c r="I2109" i="2"/>
  <c r="L2109" i="2" s="1"/>
  <c r="E2109" i="2"/>
  <c r="J2108" i="2"/>
  <c r="I2108" i="2"/>
  <c r="L2108" i="2" s="1"/>
  <c r="E2108" i="2"/>
  <c r="J2107" i="2"/>
  <c r="I2107" i="2"/>
  <c r="L2107" i="2" s="1"/>
  <c r="E2107" i="2"/>
  <c r="J2106" i="2"/>
  <c r="I2106" i="2"/>
  <c r="L2106" i="2" s="1"/>
  <c r="E2106" i="2"/>
  <c r="J2105" i="2"/>
  <c r="I2105" i="2"/>
  <c r="L2105" i="2" s="1"/>
  <c r="E2105" i="2"/>
  <c r="J2104" i="2"/>
  <c r="I2104" i="2"/>
  <c r="L2104" i="2" s="1"/>
  <c r="E2104" i="2"/>
  <c r="J2103" i="2"/>
  <c r="I2103" i="2"/>
  <c r="L2103" i="2" s="1"/>
  <c r="E2103" i="2"/>
  <c r="J2102" i="2"/>
  <c r="I2102" i="2"/>
  <c r="L2102" i="2" s="1"/>
  <c r="E2102" i="2"/>
  <c r="J2101" i="2"/>
  <c r="I2101" i="2"/>
  <c r="L2101" i="2" s="1"/>
  <c r="E2101" i="2"/>
  <c r="J2100" i="2"/>
  <c r="I2100" i="2"/>
  <c r="L2100" i="2" s="1"/>
  <c r="E2100" i="2"/>
  <c r="J2099" i="2"/>
  <c r="I2099" i="2"/>
  <c r="L2099" i="2" s="1"/>
  <c r="E2099" i="2"/>
  <c r="J2098" i="2"/>
  <c r="I2098" i="2"/>
  <c r="L2098" i="2" s="1"/>
  <c r="E2098" i="2"/>
  <c r="J2097" i="2"/>
  <c r="I2097" i="2"/>
  <c r="L2097" i="2" s="1"/>
  <c r="E2097" i="2"/>
  <c r="J2096" i="2"/>
  <c r="I2096" i="2"/>
  <c r="L2096" i="2" s="1"/>
  <c r="E2096" i="2"/>
  <c r="J2095" i="2"/>
  <c r="I2095" i="2"/>
  <c r="L2095" i="2" s="1"/>
  <c r="E2095" i="2"/>
  <c r="J2094" i="2"/>
  <c r="I2094" i="2"/>
  <c r="L2094" i="2" s="1"/>
  <c r="E2094" i="2"/>
  <c r="J2093" i="2"/>
  <c r="I2093" i="2"/>
  <c r="L2093" i="2" s="1"/>
  <c r="E2093" i="2"/>
  <c r="J2092" i="2"/>
  <c r="I2092" i="2"/>
  <c r="L2092" i="2" s="1"/>
  <c r="E2092" i="2"/>
  <c r="J2091" i="2"/>
  <c r="I2091" i="2"/>
  <c r="L2091" i="2" s="1"/>
  <c r="E2091" i="2"/>
  <c r="J2090" i="2"/>
  <c r="I2090" i="2"/>
  <c r="L2090" i="2" s="1"/>
  <c r="E2090" i="2"/>
  <c r="J2089" i="2"/>
  <c r="I2089" i="2"/>
  <c r="L2089" i="2" s="1"/>
  <c r="E2089" i="2"/>
  <c r="J2088" i="2"/>
  <c r="I2088" i="2"/>
  <c r="L2088" i="2" s="1"/>
  <c r="E2088" i="2"/>
  <c r="J2087" i="2"/>
  <c r="I2087" i="2"/>
  <c r="L2087" i="2" s="1"/>
  <c r="E2087" i="2"/>
  <c r="J2086" i="2"/>
  <c r="I2086" i="2"/>
  <c r="L2086" i="2" s="1"/>
  <c r="E2086" i="2"/>
  <c r="J2085" i="2"/>
  <c r="I2085" i="2"/>
  <c r="L2085" i="2" s="1"/>
  <c r="E2085" i="2"/>
  <c r="J2084" i="2"/>
  <c r="I2084" i="2"/>
  <c r="L2084" i="2" s="1"/>
  <c r="E2084" i="2"/>
  <c r="J2083" i="2"/>
  <c r="I2083" i="2"/>
  <c r="L2083" i="2" s="1"/>
  <c r="E2083" i="2"/>
  <c r="J2082" i="2"/>
  <c r="I2082" i="2"/>
  <c r="L2082" i="2" s="1"/>
  <c r="E2082" i="2"/>
  <c r="J2081" i="2"/>
  <c r="I2081" i="2"/>
  <c r="L2081" i="2" s="1"/>
  <c r="E2081" i="2"/>
  <c r="J2080" i="2"/>
  <c r="I2080" i="2"/>
  <c r="L2080" i="2" s="1"/>
  <c r="E2080" i="2"/>
  <c r="J2079" i="2"/>
  <c r="I2079" i="2"/>
  <c r="L2079" i="2" s="1"/>
  <c r="E2079" i="2"/>
  <c r="J2078" i="2"/>
  <c r="I2078" i="2"/>
  <c r="L2078" i="2" s="1"/>
  <c r="E2078" i="2"/>
  <c r="J2077" i="2"/>
  <c r="I2077" i="2"/>
  <c r="L2077" i="2" s="1"/>
  <c r="E2077" i="2"/>
  <c r="J2076" i="2"/>
  <c r="I2076" i="2"/>
  <c r="L2076" i="2" s="1"/>
  <c r="E2076" i="2"/>
  <c r="J2075" i="2"/>
  <c r="I2075" i="2"/>
  <c r="L2075" i="2" s="1"/>
  <c r="E2075" i="2"/>
  <c r="J2074" i="2"/>
  <c r="I2074" i="2"/>
  <c r="L2074" i="2" s="1"/>
  <c r="E2074" i="2"/>
  <c r="J2073" i="2"/>
  <c r="I2073" i="2"/>
  <c r="L2073" i="2" s="1"/>
  <c r="E2073" i="2"/>
  <c r="J2072" i="2"/>
  <c r="I2072" i="2"/>
  <c r="L2072" i="2" s="1"/>
  <c r="E2072" i="2"/>
  <c r="J2071" i="2"/>
  <c r="I2071" i="2"/>
  <c r="L2071" i="2" s="1"/>
  <c r="E2071" i="2"/>
  <c r="J2070" i="2"/>
  <c r="I2070" i="2"/>
  <c r="L2070" i="2" s="1"/>
  <c r="E2070" i="2"/>
  <c r="J2069" i="2"/>
  <c r="I2069" i="2"/>
  <c r="L2069" i="2" s="1"/>
  <c r="E2069" i="2"/>
  <c r="J2068" i="2"/>
  <c r="I2068" i="2"/>
  <c r="L2068" i="2" s="1"/>
  <c r="E2068" i="2"/>
  <c r="J2067" i="2"/>
  <c r="I2067" i="2"/>
  <c r="L2067" i="2" s="1"/>
  <c r="E2067" i="2"/>
  <c r="J2066" i="2"/>
  <c r="I2066" i="2"/>
  <c r="L2066" i="2" s="1"/>
  <c r="E2066" i="2"/>
  <c r="J2065" i="2"/>
  <c r="I2065" i="2"/>
  <c r="L2065" i="2" s="1"/>
  <c r="E2065" i="2"/>
  <c r="J2064" i="2"/>
  <c r="I2064" i="2"/>
  <c r="L2064" i="2" s="1"/>
  <c r="E2064" i="2"/>
  <c r="J2063" i="2"/>
  <c r="I2063" i="2"/>
  <c r="L2063" i="2" s="1"/>
  <c r="E2063" i="2"/>
  <c r="J2062" i="2"/>
  <c r="I2062" i="2"/>
  <c r="L2062" i="2" s="1"/>
  <c r="E2062" i="2"/>
  <c r="J2061" i="2"/>
  <c r="I2061" i="2"/>
  <c r="L2061" i="2" s="1"/>
  <c r="E2061" i="2"/>
  <c r="J2060" i="2"/>
  <c r="I2060" i="2"/>
  <c r="L2060" i="2" s="1"/>
  <c r="E2060" i="2"/>
  <c r="J2059" i="2"/>
  <c r="I2059" i="2"/>
  <c r="L2059" i="2" s="1"/>
  <c r="E2059" i="2"/>
  <c r="J2058" i="2"/>
  <c r="I2058" i="2"/>
  <c r="L2058" i="2" s="1"/>
  <c r="E2058" i="2"/>
  <c r="J2057" i="2"/>
  <c r="I2057" i="2"/>
  <c r="L2057" i="2" s="1"/>
  <c r="E2057" i="2"/>
  <c r="J2056" i="2"/>
  <c r="I2056" i="2"/>
  <c r="L2056" i="2" s="1"/>
  <c r="E2056" i="2"/>
  <c r="J2055" i="2"/>
  <c r="I2055" i="2"/>
  <c r="L2055" i="2" s="1"/>
  <c r="E2055" i="2"/>
  <c r="J2054" i="2"/>
  <c r="I2054" i="2"/>
  <c r="L2054" i="2" s="1"/>
  <c r="E2054" i="2"/>
  <c r="J2053" i="2"/>
  <c r="I2053" i="2"/>
  <c r="L2053" i="2" s="1"/>
  <c r="E2053" i="2"/>
  <c r="J2052" i="2"/>
  <c r="I2052" i="2"/>
  <c r="L2052" i="2" s="1"/>
  <c r="E2052" i="2"/>
  <c r="J2051" i="2"/>
  <c r="I2051" i="2"/>
  <c r="L2051" i="2" s="1"/>
  <c r="E2051" i="2"/>
  <c r="J2050" i="2"/>
  <c r="I2050" i="2"/>
  <c r="L2050" i="2" s="1"/>
  <c r="E2050" i="2"/>
  <c r="J2049" i="2"/>
  <c r="I2049" i="2"/>
  <c r="L2049" i="2" s="1"/>
  <c r="E2049" i="2"/>
  <c r="J2048" i="2"/>
  <c r="I2048" i="2"/>
  <c r="L2048" i="2" s="1"/>
  <c r="E2048" i="2"/>
  <c r="J2047" i="2"/>
  <c r="I2047" i="2"/>
  <c r="L2047" i="2" s="1"/>
  <c r="E2047" i="2"/>
  <c r="J2046" i="2"/>
  <c r="I2046" i="2"/>
  <c r="L2046" i="2" s="1"/>
  <c r="E2046" i="2"/>
  <c r="J2045" i="2"/>
  <c r="I2045" i="2"/>
  <c r="L2045" i="2" s="1"/>
  <c r="E2045" i="2"/>
  <c r="J2044" i="2"/>
  <c r="I2044" i="2"/>
  <c r="L2044" i="2" s="1"/>
  <c r="E2044" i="2"/>
  <c r="J2043" i="2"/>
  <c r="I2043" i="2"/>
  <c r="L2043" i="2" s="1"/>
  <c r="E2043" i="2"/>
  <c r="J2042" i="2"/>
  <c r="I2042" i="2"/>
  <c r="L2042" i="2" s="1"/>
  <c r="E2042" i="2"/>
  <c r="J2041" i="2"/>
  <c r="I2041" i="2"/>
  <c r="L2041" i="2" s="1"/>
  <c r="E2041" i="2"/>
  <c r="J2040" i="2"/>
  <c r="I2040" i="2"/>
  <c r="L2040" i="2" s="1"/>
  <c r="E2040" i="2"/>
  <c r="J2039" i="2"/>
  <c r="I2039" i="2"/>
  <c r="L2039" i="2" s="1"/>
  <c r="E2039" i="2"/>
  <c r="J2038" i="2"/>
  <c r="I2038" i="2"/>
  <c r="L2038" i="2" s="1"/>
  <c r="E2038" i="2"/>
  <c r="J2037" i="2"/>
  <c r="I2037" i="2"/>
  <c r="L2037" i="2" s="1"/>
  <c r="E2037" i="2"/>
  <c r="J2036" i="2"/>
  <c r="I2036" i="2"/>
  <c r="L2036" i="2" s="1"/>
  <c r="E2036" i="2"/>
  <c r="J2035" i="2"/>
  <c r="I2035" i="2"/>
  <c r="L2035" i="2" s="1"/>
  <c r="E2035" i="2"/>
  <c r="J2034" i="2"/>
  <c r="I2034" i="2"/>
  <c r="L2034" i="2" s="1"/>
  <c r="E2034" i="2"/>
  <c r="J2033" i="2"/>
  <c r="I2033" i="2"/>
  <c r="L2033" i="2" s="1"/>
  <c r="E2033" i="2"/>
  <c r="J2032" i="2"/>
  <c r="I2032" i="2"/>
  <c r="L2032" i="2" s="1"/>
  <c r="E2032" i="2"/>
  <c r="J2031" i="2"/>
  <c r="I2031" i="2"/>
  <c r="L2031" i="2" s="1"/>
  <c r="J2030" i="2"/>
  <c r="I2030" i="2"/>
  <c r="L2030" i="2" s="1"/>
  <c r="E2030" i="2"/>
  <c r="J2029" i="2"/>
  <c r="I2029" i="2"/>
  <c r="L2029" i="2" s="1"/>
  <c r="J2028" i="2"/>
  <c r="I2028" i="2"/>
  <c r="L2028" i="2" s="1"/>
  <c r="E2028" i="2"/>
  <c r="J2027" i="2"/>
  <c r="I2027" i="2"/>
  <c r="L2027" i="2" s="1"/>
  <c r="E2027" i="2"/>
  <c r="J2026" i="2"/>
  <c r="I2026" i="2"/>
  <c r="L2026" i="2" s="1"/>
  <c r="E2026" i="2"/>
  <c r="J2025" i="2"/>
  <c r="I2025" i="2"/>
  <c r="L2025" i="2" s="1"/>
  <c r="E2025" i="2"/>
  <c r="J2024" i="2"/>
  <c r="I2024" i="2"/>
  <c r="L2024" i="2" s="1"/>
  <c r="E2024" i="2"/>
  <c r="J2023" i="2"/>
  <c r="I2023" i="2"/>
  <c r="L2023" i="2" s="1"/>
  <c r="E2023" i="2"/>
  <c r="J2022" i="2"/>
  <c r="I2022" i="2"/>
  <c r="L2022" i="2" s="1"/>
  <c r="E2022" i="2"/>
  <c r="J2021" i="2"/>
  <c r="I2021" i="2"/>
  <c r="L2021" i="2" s="1"/>
  <c r="E2021" i="2"/>
  <c r="J2020" i="2"/>
  <c r="I2020" i="2"/>
  <c r="L2020" i="2" s="1"/>
  <c r="E2020" i="2"/>
  <c r="J2019" i="2"/>
  <c r="I2019" i="2"/>
  <c r="L2019" i="2" s="1"/>
  <c r="E2019" i="2"/>
  <c r="J2018" i="2"/>
  <c r="I2018" i="2"/>
  <c r="L2018" i="2" s="1"/>
  <c r="E2018" i="2"/>
  <c r="J2017" i="2"/>
  <c r="I2017" i="2"/>
  <c r="L2017" i="2" s="1"/>
  <c r="E2017" i="2"/>
  <c r="J2016" i="2"/>
  <c r="I2016" i="2"/>
  <c r="E2016" i="2"/>
  <c r="J2015" i="2"/>
  <c r="I2015" i="2"/>
  <c r="L2015" i="2" s="1"/>
  <c r="E2015" i="2"/>
  <c r="J2014" i="2"/>
  <c r="I2014" i="2"/>
  <c r="L2014" i="2" s="1"/>
  <c r="E2014" i="2"/>
  <c r="J2013" i="2"/>
  <c r="I2013" i="2"/>
  <c r="E2013" i="2"/>
  <c r="J2012" i="2"/>
  <c r="I2012" i="2"/>
  <c r="L2012" i="2" s="1"/>
  <c r="E2012" i="2"/>
  <c r="J2011" i="2"/>
  <c r="I2011" i="2"/>
  <c r="L2011" i="2" s="1"/>
  <c r="E2011" i="2"/>
  <c r="J2010" i="2"/>
  <c r="I2010" i="2"/>
  <c r="E2010" i="2"/>
  <c r="J2009" i="2"/>
  <c r="I2009" i="2"/>
  <c r="L2009" i="2" s="1"/>
  <c r="E2009" i="2"/>
  <c r="J2008" i="2"/>
  <c r="I2008" i="2"/>
  <c r="E2008" i="2"/>
  <c r="J2007" i="2"/>
  <c r="I2007" i="2"/>
  <c r="L2007" i="2" s="1"/>
  <c r="E2007" i="2"/>
  <c r="J2006" i="2"/>
  <c r="I2006" i="2"/>
  <c r="L2006" i="2" s="1"/>
  <c r="E2006" i="2"/>
  <c r="J2005" i="2"/>
  <c r="I2005" i="2"/>
  <c r="E2005" i="2"/>
  <c r="J2004" i="2"/>
  <c r="I2004" i="2"/>
  <c r="L2004" i="2" s="1"/>
  <c r="E2004" i="2"/>
  <c r="J2003" i="2"/>
  <c r="I2003" i="2"/>
  <c r="L2003" i="2" s="1"/>
  <c r="E2003" i="2"/>
  <c r="J2002" i="2"/>
  <c r="I2002" i="2"/>
  <c r="J2001" i="2"/>
  <c r="I2001" i="2"/>
  <c r="E2001" i="2"/>
  <c r="J2000" i="2"/>
  <c r="I2000" i="2"/>
  <c r="L2000" i="2" s="1"/>
  <c r="E2000" i="2"/>
  <c r="J1999" i="2"/>
  <c r="I1999" i="2"/>
  <c r="L1999" i="2" s="1"/>
  <c r="E1999" i="2"/>
  <c r="J1998" i="2"/>
  <c r="I1998" i="2"/>
  <c r="J1997" i="2"/>
  <c r="I1997" i="2"/>
  <c r="E1997" i="2"/>
  <c r="J1996" i="2"/>
  <c r="I1996" i="2"/>
  <c r="L1996" i="2" s="1"/>
  <c r="E1996" i="2"/>
  <c r="J1995" i="2"/>
  <c r="I1995" i="2"/>
  <c r="L1995" i="2" s="1"/>
  <c r="E1995" i="2"/>
  <c r="J1994" i="2"/>
  <c r="I1994" i="2"/>
  <c r="E1994" i="2"/>
  <c r="J1993" i="2"/>
  <c r="I1993" i="2"/>
  <c r="L1993" i="2" s="1"/>
  <c r="E1993" i="2"/>
  <c r="J1992" i="2"/>
  <c r="I1992" i="2"/>
  <c r="L1992" i="2" s="1"/>
  <c r="E1992" i="2"/>
  <c r="J1991" i="2"/>
  <c r="I1991" i="2"/>
  <c r="E1991" i="2"/>
  <c r="J1990" i="2"/>
  <c r="I1990" i="2"/>
  <c r="L1990" i="2" s="1"/>
  <c r="E1990" i="2"/>
  <c r="J1989" i="2"/>
  <c r="I1989" i="2"/>
  <c r="L1989" i="2" s="1"/>
  <c r="E1989" i="2"/>
  <c r="J1988" i="2"/>
  <c r="I1988" i="2"/>
  <c r="E1988" i="2"/>
  <c r="J1987" i="2"/>
  <c r="I1987" i="2"/>
  <c r="L1987" i="2" s="1"/>
  <c r="E1987" i="2"/>
  <c r="J1986" i="2"/>
  <c r="I1986" i="2"/>
  <c r="L1986" i="2" s="1"/>
  <c r="E1986" i="2"/>
  <c r="J1985" i="2"/>
  <c r="I1985" i="2"/>
  <c r="E1985" i="2"/>
  <c r="J1984" i="2"/>
  <c r="I1984" i="2"/>
  <c r="L1984" i="2" s="1"/>
  <c r="E1984" i="2"/>
  <c r="J1983" i="2"/>
  <c r="I1983" i="2"/>
  <c r="L1983" i="2" s="1"/>
  <c r="E1983" i="2"/>
  <c r="J1982" i="2"/>
  <c r="I1982" i="2"/>
  <c r="E1982" i="2"/>
  <c r="J1981" i="2"/>
  <c r="I1981" i="2"/>
  <c r="L1981" i="2" s="1"/>
  <c r="E1981" i="2"/>
  <c r="J1980" i="2"/>
  <c r="I1980" i="2"/>
  <c r="L1980" i="2" s="1"/>
  <c r="E1980" i="2"/>
  <c r="J1979" i="2"/>
  <c r="I1979" i="2"/>
  <c r="E1979" i="2"/>
  <c r="J1978" i="2"/>
  <c r="I1978" i="2"/>
  <c r="L1978" i="2" s="1"/>
  <c r="E1978" i="2"/>
  <c r="J1977" i="2"/>
  <c r="I1977" i="2"/>
  <c r="L1977" i="2" s="1"/>
  <c r="E1977" i="2"/>
  <c r="J1976" i="2"/>
  <c r="I1976" i="2"/>
  <c r="E1976" i="2"/>
  <c r="J1975" i="2"/>
  <c r="I1975" i="2"/>
  <c r="L1975" i="2" s="1"/>
  <c r="E1975" i="2"/>
  <c r="J1974" i="2"/>
  <c r="I1974" i="2"/>
  <c r="L1974" i="2" s="1"/>
  <c r="E1974" i="2"/>
  <c r="J1973" i="2"/>
  <c r="I1973" i="2"/>
  <c r="E1973" i="2"/>
  <c r="J1972" i="2"/>
  <c r="I1972" i="2"/>
  <c r="L1972" i="2" s="1"/>
  <c r="E1972" i="2"/>
  <c r="J1971" i="2"/>
  <c r="I1971" i="2"/>
  <c r="L1971" i="2" s="1"/>
  <c r="E1971" i="2"/>
  <c r="J1970" i="2"/>
  <c r="I1970" i="2"/>
  <c r="E1970" i="2"/>
  <c r="J1969" i="2"/>
  <c r="I1969" i="2"/>
  <c r="L1969" i="2" s="1"/>
  <c r="E1969" i="2"/>
  <c r="J1968" i="2"/>
  <c r="I1968" i="2"/>
  <c r="L1968" i="2" s="1"/>
  <c r="E1968" i="2"/>
  <c r="J1967" i="2"/>
  <c r="I1967" i="2"/>
  <c r="E1967" i="2"/>
  <c r="J1966" i="2"/>
  <c r="I1966" i="2"/>
  <c r="L1966" i="2" s="1"/>
  <c r="E1966" i="2"/>
  <c r="J1965" i="2"/>
  <c r="I1965" i="2"/>
  <c r="L1965" i="2" s="1"/>
  <c r="E1965" i="2"/>
  <c r="J1964" i="2"/>
  <c r="I1964" i="2"/>
  <c r="L1964" i="2" s="1"/>
  <c r="E1964" i="2"/>
  <c r="J1963" i="2"/>
  <c r="I1963" i="2"/>
  <c r="L1963" i="2" s="1"/>
  <c r="E1963" i="2"/>
  <c r="J1962" i="2"/>
  <c r="I1962" i="2"/>
  <c r="L1962" i="2" s="1"/>
  <c r="E1962" i="2"/>
  <c r="J1961" i="2"/>
  <c r="I1961" i="2"/>
  <c r="L1961" i="2" s="1"/>
  <c r="E1961" i="2"/>
  <c r="J1960" i="2"/>
  <c r="I1960" i="2"/>
  <c r="L1960" i="2" s="1"/>
  <c r="E1960" i="2"/>
  <c r="J1959" i="2"/>
  <c r="I1959" i="2"/>
  <c r="L1959" i="2" s="1"/>
  <c r="E1959" i="2"/>
  <c r="J1958" i="2"/>
  <c r="I1958" i="2"/>
  <c r="L1958" i="2" s="1"/>
  <c r="E1958" i="2"/>
  <c r="J1957" i="2"/>
  <c r="I1957" i="2"/>
  <c r="L1957" i="2" s="1"/>
  <c r="E1957" i="2"/>
  <c r="J1956" i="2"/>
  <c r="I1956" i="2"/>
  <c r="L1956" i="2" s="1"/>
  <c r="E1956" i="2"/>
  <c r="J1955" i="2"/>
  <c r="I1955" i="2"/>
  <c r="L1955" i="2" s="1"/>
  <c r="E1955" i="2"/>
  <c r="J1954" i="2"/>
  <c r="I1954" i="2"/>
  <c r="L1954" i="2" s="1"/>
  <c r="E1954" i="2"/>
  <c r="J1953" i="2"/>
  <c r="I1953" i="2"/>
  <c r="L1953" i="2" s="1"/>
  <c r="E1953" i="2"/>
  <c r="J1952" i="2"/>
  <c r="I1952" i="2"/>
  <c r="L1952" i="2" s="1"/>
  <c r="E1952" i="2"/>
  <c r="J1951" i="2"/>
  <c r="I1951" i="2"/>
  <c r="L1951" i="2" s="1"/>
  <c r="E1951" i="2"/>
  <c r="J1950" i="2"/>
  <c r="I1950" i="2"/>
  <c r="L1950" i="2" s="1"/>
  <c r="E1950" i="2"/>
  <c r="J1949" i="2"/>
  <c r="I1949" i="2"/>
  <c r="L1949" i="2" s="1"/>
  <c r="E1949" i="2"/>
  <c r="J1948" i="2"/>
  <c r="I1948" i="2"/>
  <c r="L1948" i="2" s="1"/>
  <c r="E1948" i="2"/>
  <c r="J1947" i="2"/>
  <c r="I1947" i="2"/>
  <c r="L1947" i="2" s="1"/>
  <c r="E1947" i="2"/>
  <c r="J1946" i="2"/>
  <c r="I1946" i="2"/>
  <c r="L1946" i="2" s="1"/>
  <c r="E1946" i="2"/>
  <c r="J1945" i="2"/>
  <c r="I1945" i="2"/>
  <c r="L1945" i="2" s="1"/>
  <c r="E1945" i="2"/>
  <c r="J1944" i="2"/>
  <c r="I1944" i="2"/>
  <c r="L1944" i="2" s="1"/>
  <c r="E1944" i="2"/>
  <c r="J1943" i="2"/>
  <c r="I1943" i="2"/>
  <c r="L1943" i="2" s="1"/>
  <c r="E1943" i="2"/>
  <c r="J1942" i="2"/>
  <c r="I1942" i="2"/>
  <c r="L1942" i="2" s="1"/>
  <c r="E1942" i="2"/>
  <c r="J1941" i="2"/>
  <c r="I1941" i="2"/>
  <c r="L1941" i="2" s="1"/>
  <c r="E1941" i="2"/>
  <c r="J1940" i="2"/>
  <c r="I1940" i="2"/>
  <c r="L1940" i="2" s="1"/>
  <c r="E1940" i="2"/>
  <c r="J1939" i="2"/>
  <c r="I1939" i="2"/>
  <c r="L1939" i="2" s="1"/>
  <c r="E1939" i="2"/>
  <c r="J1938" i="2"/>
  <c r="I1938" i="2"/>
  <c r="L1938" i="2" s="1"/>
  <c r="E1938" i="2"/>
  <c r="J1937" i="2"/>
  <c r="I1937" i="2"/>
  <c r="L1937" i="2" s="1"/>
  <c r="E1937" i="2"/>
  <c r="J1936" i="2"/>
  <c r="I1936" i="2"/>
  <c r="L1936" i="2" s="1"/>
  <c r="E1936" i="2"/>
  <c r="J1935" i="2"/>
  <c r="I1935" i="2"/>
  <c r="L1935" i="2" s="1"/>
  <c r="E1935" i="2"/>
  <c r="J1934" i="2"/>
  <c r="I1934" i="2"/>
  <c r="L1934" i="2" s="1"/>
  <c r="E1934" i="2"/>
  <c r="J1933" i="2"/>
  <c r="I1933" i="2"/>
  <c r="L1933" i="2" s="1"/>
  <c r="E1933" i="2"/>
  <c r="J1932" i="2"/>
  <c r="I1932" i="2"/>
  <c r="L1932" i="2" s="1"/>
  <c r="E1932" i="2"/>
  <c r="J1931" i="2"/>
  <c r="I1931" i="2"/>
  <c r="L1931" i="2" s="1"/>
  <c r="E1931" i="2"/>
  <c r="J1930" i="2"/>
  <c r="I1930" i="2"/>
  <c r="L1930" i="2" s="1"/>
  <c r="E1930" i="2"/>
  <c r="J1929" i="2"/>
  <c r="I1929" i="2"/>
  <c r="L1929" i="2" s="1"/>
  <c r="E1929" i="2"/>
  <c r="J1928" i="2"/>
  <c r="I1928" i="2"/>
  <c r="L1928" i="2" s="1"/>
  <c r="E1928" i="2"/>
  <c r="J1927" i="2"/>
  <c r="I1927" i="2"/>
  <c r="L1927" i="2" s="1"/>
  <c r="E1927" i="2"/>
  <c r="J1926" i="2"/>
  <c r="I1926" i="2"/>
  <c r="L1926" i="2" s="1"/>
  <c r="E1926" i="2"/>
  <c r="J1925" i="2"/>
  <c r="I1925" i="2"/>
  <c r="L1925" i="2" s="1"/>
  <c r="E1925" i="2"/>
  <c r="J1924" i="2"/>
  <c r="I1924" i="2"/>
  <c r="L1924" i="2" s="1"/>
  <c r="E1924" i="2"/>
  <c r="J1923" i="2"/>
  <c r="I1923" i="2"/>
  <c r="L1923" i="2" s="1"/>
  <c r="E1923" i="2"/>
  <c r="J1922" i="2"/>
  <c r="I1922" i="2"/>
  <c r="L1922" i="2" s="1"/>
  <c r="E1922" i="2"/>
  <c r="J1921" i="2"/>
  <c r="I1921" i="2"/>
  <c r="L1921" i="2" s="1"/>
  <c r="E1921" i="2"/>
  <c r="J1920" i="2"/>
  <c r="I1920" i="2"/>
  <c r="L1920" i="2" s="1"/>
  <c r="E1920" i="2"/>
  <c r="J1919" i="2"/>
  <c r="I1919" i="2"/>
  <c r="L1919" i="2" s="1"/>
  <c r="E1919" i="2"/>
  <c r="J1918" i="2"/>
  <c r="I1918" i="2"/>
  <c r="L1918" i="2" s="1"/>
  <c r="E1918" i="2"/>
  <c r="J1917" i="2"/>
  <c r="I1917" i="2"/>
  <c r="L1917" i="2" s="1"/>
  <c r="E1917" i="2"/>
  <c r="J1916" i="2"/>
  <c r="I1916" i="2"/>
  <c r="L1916" i="2" s="1"/>
  <c r="E1916" i="2"/>
  <c r="J1915" i="2"/>
  <c r="I1915" i="2"/>
  <c r="L1915" i="2" s="1"/>
  <c r="E1915" i="2"/>
  <c r="J1914" i="2"/>
  <c r="I1914" i="2"/>
  <c r="L1914" i="2" s="1"/>
  <c r="E1914" i="2"/>
  <c r="J1913" i="2"/>
  <c r="I1913" i="2"/>
  <c r="L1913" i="2" s="1"/>
  <c r="E1913" i="2"/>
  <c r="J1912" i="2"/>
  <c r="I1912" i="2"/>
  <c r="L1912" i="2" s="1"/>
  <c r="E1912" i="2"/>
  <c r="J1911" i="2"/>
  <c r="I1911" i="2"/>
  <c r="L1911" i="2" s="1"/>
  <c r="E1911" i="2"/>
  <c r="J1910" i="2"/>
  <c r="I1910" i="2"/>
  <c r="L1910" i="2" s="1"/>
  <c r="E1910" i="2"/>
  <c r="J1909" i="2"/>
  <c r="I1909" i="2"/>
  <c r="L1909" i="2" s="1"/>
  <c r="E1909" i="2"/>
  <c r="J1908" i="2"/>
  <c r="I1908" i="2"/>
  <c r="L1908" i="2" s="1"/>
  <c r="E1908" i="2"/>
  <c r="J1907" i="2"/>
  <c r="I1907" i="2"/>
  <c r="L1907" i="2" s="1"/>
  <c r="E1907" i="2"/>
  <c r="J1906" i="2"/>
  <c r="I1906" i="2"/>
  <c r="L1906" i="2" s="1"/>
  <c r="E1906" i="2"/>
  <c r="J1905" i="2"/>
  <c r="I1905" i="2"/>
  <c r="L1905" i="2" s="1"/>
  <c r="E1905" i="2"/>
  <c r="J1904" i="2"/>
  <c r="I1904" i="2"/>
  <c r="L1904" i="2" s="1"/>
  <c r="E1904" i="2"/>
  <c r="J1903" i="2"/>
  <c r="I1903" i="2"/>
  <c r="L1903" i="2" s="1"/>
  <c r="E1903" i="2"/>
  <c r="J1902" i="2"/>
  <c r="I1902" i="2"/>
  <c r="L1902" i="2" s="1"/>
  <c r="E1902" i="2"/>
  <c r="J1901" i="2"/>
  <c r="I1901" i="2"/>
  <c r="L1901" i="2" s="1"/>
  <c r="E1901" i="2"/>
  <c r="J1900" i="2"/>
  <c r="I1900" i="2"/>
  <c r="L1900" i="2" s="1"/>
  <c r="E1900" i="2"/>
  <c r="J1899" i="2"/>
  <c r="I1899" i="2"/>
  <c r="L1899" i="2" s="1"/>
  <c r="E1899" i="2"/>
  <c r="J1898" i="2"/>
  <c r="I1898" i="2"/>
  <c r="L1898" i="2" s="1"/>
  <c r="E1898" i="2"/>
  <c r="J1897" i="2"/>
  <c r="I1897" i="2"/>
  <c r="L1897" i="2" s="1"/>
  <c r="E1897" i="2"/>
  <c r="J1896" i="2"/>
  <c r="I1896" i="2"/>
  <c r="L1896" i="2" s="1"/>
  <c r="E1896" i="2"/>
  <c r="J1895" i="2"/>
  <c r="I1895" i="2"/>
  <c r="L1895" i="2" s="1"/>
  <c r="E1895" i="2"/>
  <c r="J1894" i="2"/>
  <c r="I1894" i="2"/>
  <c r="L1894" i="2" s="1"/>
  <c r="E1894" i="2"/>
  <c r="J1893" i="2"/>
  <c r="I1893" i="2"/>
  <c r="L1893" i="2" s="1"/>
  <c r="E1893" i="2"/>
  <c r="J1892" i="2"/>
  <c r="I1892" i="2"/>
  <c r="L1892" i="2" s="1"/>
  <c r="E1892" i="2"/>
  <c r="J1891" i="2"/>
  <c r="I1891" i="2"/>
  <c r="L1891" i="2" s="1"/>
  <c r="E1891" i="2"/>
  <c r="J1890" i="2"/>
  <c r="I1890" i="2"/>
  <c r="L1890" i="2" s="1"/>
  <c r="E1890" i="2"/>
  <c r="J1889" i="2"/>
  <c r="I1889" i="2"/>
  <c r="L1889" i="2" s="1"/>
  <c r="E1889" i="2"/>
  <c r="J1888" i="2"/>
  <c r="I1888" i="2"/>
  <c r="L1888" i="2" s="1"/>
  <c r="E1888" i="2"/>
  <c r="J1887" i="2"/>
  <c r="I1887" i="2"/>
  <c r="L1887" i="2" s="1"/>
  <c r="E1887" i="2"/>
  <c r="J1886" i="2"/>
  <c r="I1886" i="2"/>
  <c r="L1886" i="2" s="1"/>
  <c r="E1886" i="2"/>
  <c r="J1885" i="2"/>
  <c r="I1885" i="2"/>
  <c r="L1885" i="2" s="1"/>
  <c r="E1885" i="2"/>
  <c r="J1884" i="2"/>
  <c r="I1884" i="2"/>
  <c r="L1884" i="2" s="1"/>
  <c r="E1884" i="2"/>
  <c r="J1883" i="2"/>
  <c r="I1883" i="2"/>
  <c r="L1883" i="2" s="1"/>
  <c r="E1883" i="2"/>
  <c r="J1882" i="2"/>
  <c r="I1882" i="2"/>
  <c r="L1882" i="2" s="1"/>
  <c r="E1882" i="2"/>
  <c r="J1881" i="2"/>
  <c r="I1881" i="2"/>
  <c r="L1881" i="2" s="1"/>
  <c r="E1881" i="2"/>
  <c r="J1880" i="2"/>
  <c r="I1880" i="2"/>
  <c r="E1880" i="2"/>
  <c r="J1879" i="2"/>
  <c r="I1879" i="2"/>
  <c r="E1879" i="2"/>
  <c r="J1878" i="2"/>
  <c r="I1878" i="2"/>
  <c r="E1878" i="2"/>
  <c r="J1877" i="2"/>
  <c r="I1877" i="2"/>
  <c r="E1877" i="2"/>
  <c r="J1876" i="2"/>
  <c r="I1876" i="2"/>
  <c r="E1876" i="2"/>
  <c r="J1875" i="2"/>
  <c r="I1875" i="2"/>
  <c r="E1875" i="2"/>
  <c r="J1874" i="2"/>
  <c r="I1874" i="2"/>
  <c r="E1874" i="2"/>
  <c r="J1873" i="2"/>
  <c r="I1873" i="2"/>
  <c r="E1873" i="2"/>
  <c r="J1872" i="2"/>
  <c r="I1872" i="2"/>
  <c r="E1872" i="2"/>
  <c r="J1871" i="2"/>
  <c r="I1871" i="2"/>
  <c r="E1871" i="2"/>
  <c r="J1870" i="2"/>
  <c r="I1870" i="2"/>
  <c r="E1870" i="2"/>
  <c r="J1869" i="2"/>
  <c r="I1869" i="2"/>
  <c r="E1869" i="2"/>
  <c r="J1868" i="2"/>
  <c r="I1868" i="2"/>
  <c r="E1868" i="2"/>
  <c r="J1867" i="2"/>
  <c r="I1867" i="2"/>
  <c r="E1867" i="2"/>
  <c r="J1866" i="2"/>
  <c r="I1866" i="2"/>
  <c r="E1866" i="2"/>
  <c r="J1865" i="2"/>
  <c r="I1865" i="2"/>
  <c r="E1865" i="2"/>
  <c r="J1864" i="2"/>
  <c r="I1864" i="2"/>
  <c r="E1864" i="2"/>
  <c r="J1863" i="2"/>
  <c r="I1863" i="2"/>
  <c r="E1863" i="2"/>
  <c r="J1862" i="2"/>
  <c r="I1862" i="2"/>
  <c r="E1862" i="2"/>
  <c r="J1861" i="2"/>
  <c r="I1861" i="2"/>
  <c r="E1861" i="2"/>
  <c r="J1860" i="2"/>
  <c r="I1860" i="2"/>
  <c r="E1860" i="2"/>
  <c r="J1859" i="2"/>
  <c r="I1859" i="2"/>
  <c r="E1859" i="2"/>
  <c r="J1858" i="2"/>
  <c r="I1858" i="2"/>
  <c r="E1858" i="2"/>
  <c r="J1857" i="2"/>
  <c r="I1857" i="2"/>
  <c r="E1857" i="2"/>
  <c r="J1856" i="2"/>
  <c r="I1856" i="2"/>
  <c r="E1856" i="2"/>
  <c r="J1855" i="2"/>
  <c r="I1855" i="2"/>
  <c r="E1855" i="2"/>
  <c r="J1854" i="2"/>
  <c r="I1854" i="2"/>
  <c r="E1854" i="2"/>
  <c r="J1853" i="2"/>
  <c r="I1853" i="2"/>
  <c r="E1853" i="2"/>
  <c r="J1852" i="2"/>
  <c r="I1852" i="2"/>
  <c r="E1852" i="2"/>
  <c r="J1851" i="2"/>
  <c r="I1851" i="2"/>
  <c r="E1851" i="2"/>
  <c r="J1850" i="2"/>
  <c r="I1850" i="2"/>
  <c r="E1850" i="2"/>
  <c r="J1849" i="2"/>
  <c r="I1849" i="2"/>
  <c r="E1849" i="2"/>
  <c r="J1848" i="2"/>
  <c r="I1848" i="2"/>
  <c r="E1848" i="2"/>
  <c r="J1847" i="2"/>
  <c r="I1847" i="2"/>
  <c r="E1847" i="2"/>
  <c r="J1846" i="2"/>
  <c r="I1846" i="2"/>
  <c r="E1846" i="2"/>
  <c r="J1845" i="2"/>
  <c r="I1845" i="2"/>
  <c r="E1845" i="2"/>
  <c r="J1844" i="2"/>
  <c r="I1844" i="2"/>
  <c r="E1844" i="2"/>
  <c r="J1843" i="2"/>
  <c r="I1843" i="2"/>
  <c r="E1843" i="2"/>
  <c r="J1842" i="2"/>
  <c r="I1842" i="2"/>
  <c r="E1842" i="2"/>
  <c r="J1841" i="2"/>
  <c r="I1841" i="2"/>
  <c r="E1841" i="2"/>
  <c r="J1840" i="2"/>
  <c r="I1840" i="2"/>
  <c r="E1840" i="2"/>
  <c r="J1839" i="2"/>
  <c r="I1839" i="2"/>
  <c r="E1839" i="2"/>
  <c r="J1838" i="2"/>
  <c r="I1838" i="2"/>
  <c r="E1838" i="2"/>
  <c r="J1837" i="2"/>
  <c r="I1837" i="2"/>
  <c r="E1837" i="2"/>
  <c r="J1836" i="2"/>
  <c r="I1836" i="2"/>
  <c r="E1836" i="2"/>
  <c r="J1835" i="2"/>
  <c r="I1835" i="2"/>
  <c r="E1835" i="2"/>
  <c r="J1834" i="2"/>
  <c r="I1834" i="2"/>
  <c r="E1834" i="2"/>
  <c r="J1833" i="2"/>
  <c r="I1833" i="2"/>
  <c r="E1833" i="2"/>
  <c r="J1832" i="2"/>
  <c r="I1832" i="2"/>
  <c r="E1832" i="2"/>
  <c r="J1831" i="2"/>
  <c r="I1831" i="2"/>
  <c r="E1831" i="2"/>
  <c r="J1830" i="2"/>
  <c r="I1830" i="2"/>
  <c r="E1830" i="2"/>
  <c r="J1829" i="2"/>
  <c r="I1829" i="2"/>
  <c r="E1829" i="2"/>
  <c r="J1828" i="2"/>
  <c r="I1828" i="2"/>
  <c r="E1828" i="2"/>
  <c r="J1827" i="2"/>
  <c r="I1827" i="2"/>
  <c r="E1827" i="2"/>
  <c r="J1826" i="2"/>
  <c r="I1826" i="2"/>
  <c r="E1826" i="2"/>
  <c r="J1825" i="2"/>
  <c r="I1825" i="2"/>
  <c r="E1825" i="2"/>
  <c r="J1824" i="2"/>
  <c r="I1824" i="2"/>
  <c r="E1824" i="2"/>
  <c r="J1823" i="2"/>
  <c r="I1823" i="2"/>
  <c r="E1823" i="2"/>
  <c r="J1822" i="2"/>
  <c r="I1822" i="2"/>
  <c r="E1822" i="2"/>
  <c r="J1821" i="2"/>
  <c r="I1821" i="2"/>
  <c r="E1821" i="2"/>
  <c r="J1820" i="2"/>
  <c r="I1820" i="2"/>
  <c r="E1820" i="2"/>
  <c r="J1819" i="2"/>
  <c r="I1819" i="2"/>
  <c r="E1819" i="2"/>
  <c r="J1818" i="2"/>
  <c r="I1818" i="2"/>
  <c r="E1818" i="2"/>
  <c r="J1817" i="2"/>
  <c r="I1817" i="2"/>
  <c r="E1817" i="2"/>
  <c r="J1816" i="2"/>
  <c r="I1816" i="2"/>
  <c r="E1816" i="2"/>
  <c r="J1815" i="2"/>
  <c r="I1815" i="2"/>
  <c r="E1815" i="2"/>
  <c r="J1814" i="2"/>
  <c r="I1814" i="2"/>
  <c r="E1814" i="2"/>
  <c r="J1813" i="2"/>
  <c r="I1813" i="2"/>
  <c r="E1813" i="2"/>
  <c r="J1812" i="2"/>
  <c r="I1812" i="2"/>
  <c r="E1812" i="2"/>
  <c r="J1811" i="2"/>
  <c r="I1811" i="2"/>
  <c r="E1811" i="2"/>
  <c r="J1810" i="2"/>
  <c r="I1810" i="2"/>
  <c r="E1810" i="2"/>
  <c r="J1809" i="2"/>
  <c r="I1809" i="2"/>
  <c r="E1809" i="2"/>
  <c r="J1808" i="2"/>
  <c r="I1808" i="2"/>
  <c r="E1808" i="2"/>
  <c r="J1807" i="2"/>
  <c r="I1807" i="2"/>
  <c r="E1807" i="2"/>
  <c r="J1806" i="2"/>
  <c r="I1806" i="2"/>
  <c r="E1806" i="2"/>
  <c r="J1805" i="2"/>
  <c r="I1805" i="2"/>
  <c r="E1805" i="2"/>
  <c r="J1804" i="2"/>
  <c r="I1804" i="2"/>
  <c r="E1804" i="2"/>
  <c r="J1803" i="2"/>
  <c r="I1803" i="2"/>
  <c r="E1803" i="2"/>
  <c r="J1802" i="2"/>
  <c r="I1802" i="2"/>
  <c r="E1802" i="2"/>
  <c r="J1801" i="2"/>
  <c r="I1801" i="2"/>
  <c r="E1801" i="2"/>
  <c r="J1800" i="2"/>
  <c r="I1800" i="2"/>
  <c r="E1800" i="2"/>
  <c r="J1799" i="2"/>
  <c r="I1799" i="2"/>
  <c r="E1799" i="2"/>
  <c r="J1798" i="2"/>
  <c r="I1798" i="2"/>
  <c r="E1798" i="2"/>
  <c r="J1797" i="2"/>
  <c r="I1797" i="2"/>
  <c r="E1797" i="2"/>
  <c r="J1796" i="2"/>
  <c r="I1796" i="2"/>
  <c r="E1796" i="2"/>
  <c r="J1795" i="2"/>
  <c r="I1795" i="2"/>
  <c r="E1795" i="2"/>
  <c r="J1794" i="2"/>
  <c r="I1794" i="2"/>
  <c r="E1794" i="2"/>
  <c r="J1793" i="2"/>
  <c r="I1793" i="2"/>
  <c r="E1793" i="2"/>
  <c r="J1792" i="2"/>
  <c r="I1792" i="2"/>
  <c r="E1792" i="2"/>
  <c r="J1791" i="2"/>
  <c r="I1791" i="2"/>
  <c r="E1791" i="2"/>
  <c r="J1790" i="2"/>
  <c r="I1790" i="2"/>
  <c r="E1790" i="2"/>
  <c r="J1789" i="2"/>
  <c r="I1789" i="2"/>
  <c r="E1789" i="2"/>
  <c r="J1788" i="2"/>
  <c r="I1788" i="2"/>
  <c r="E1788" i="2"/>
  <c r="J1787" i="2"/>
  <c r="I1787" i="2"/>
  <c r="E1787" i="2"/>
  <c r="J1786" i="2"/>
  <c r="I1786" i="2"/>
  <c r="E1786" i="2"/>
  <c r="J1785" i="2"/>
  <c r="I1785" i="2"/>
  <c r="E1785" i="2"/>
  <c r="J1784" i="2"/>
  <c r="I1784" i="2"/>
  <c r="J1783" i="2"/>
  <c r="I1783" i="2"/>
  <c r="J1782" i="2"/>
  <c r="I1782" i="2"/>
  <c r="J1781" i="2"/>
  <c r="I1781" i="2"/>
  <c r="E1781" i="2"/>
  <c r="J1780" i="2"/>
  <c r="I1780" i="2"/>
  <c r="E1780" i="2"/>
  <c r="J1779" i="2"/>
  <c r="I1779" i="2"/>
  <c r="E1779" i="2"/>
  <c r="J1778" i="2"/>
  <c r="I1778" i="2"/>
  <c r="E1778" i="2"/>
  <c r="J1777" i="2"/>
  <c r="I1777" i="2"/>
  <c r="E1777" i="2"/>
  <c r="J1776" i="2"/>
  <c r="I1776" i="2"/>
  <c r="E1776" i="2"/>
  <c r="J1775" i="2"/>
  <c r="I1775" i="2"/>
  <c r="E1775" i="2"/>
  <c r="J1774" i="2"/>
  <c r="I1774" i="2"/>
  <c r="E1774" i="2"/>
  <c r="J1773" i="2"/>
  <c r="I1773" i="2"/>
  <c r="E1773" i="2"/>
  <c r="J1772" i="2"/>
  <c r="I1772" i="2"/>
  <c r="E1772" i="2"/>
  <c r="J1771" i="2"/>
  <c r="I1771" i="2"/>
  <c r="E1771" i="2"/>
  <c r="J1770" i="2"/>
  <c r="I1770" i="2"/>
  <c r="E1770" i="2"/>
  <c r="J1769" i="2"/>
  <c r="I1769" i="2"/>
  <c r="E1769" i="2"/>
  <c r="J1768" i="2"/>
  <c r="I1768" i="2"/>
  <c r="E1768" i="2"/>
  <c r="J1767" i="2"/>
  <c r="I1767" i="2"/>
  <c r="E1767" i="2"/>
  <c r="J1766" i="2"/>
  <c r="I1766" i="2"/>
  <c r="E1766" i="2"/>
  <c r="J1765" i="2"/>
  <c r="I1765" i="2"/>
  <c r="E1765" i="2"/>
  <c r="J1764" i="2"/>
  <c r="I1764" i="2"/>
  <c r="E1764" i="2"/>
  <c r="J1763" i="2"/>
  <c r="I1763" i="2"/>
  <c r="E1763" i="2"/>
  <c r="J1762" i="2"/>
  <c r="I1762" i="2"/>
  <c r="E1762" i="2"/>
  <c r="J1761" i="2"/>
  <c r="I1761" i="2"/>
  <c r="E1761" i="2"/>
  <c r="J1760" i="2"/>
  <c r="I1760" i="2"/>
  <c r="E1760" i="2"/>
  <c r="J1759" i="2"/>
  <c r="I1759" i="2"/>
  <c r="E1759" i="2"/>
  <c r="J1758" i="2"/>
  <c r="I1758" i="2"/>
  <c r="J1757" i="2"/>
  <c r="I1757" i="2"/>
  <c r="L1757" i="2" s="1"/>
  <c r="E1757" i="2"/>
  <c r="J1756" i="2"/>
  <c r="I1756" i="2"/>
  <c r="E1756" i="2"/>
  <c r="J1755" i="2"/>
  <c r="I1755" i="2"/>
  <c r="L1755" i="2" s="1"/>
  <c r="E1755" i="2"/>
  <c r="J1754" i="2"/>
  <c r="I1754" i="2"/>
  <c r="E1754" i="2"/>
  <c r="J1753" i="2"/>
  <c r="I1753" i="2"/>
  <c r="L1753" i="2" s="1"/>
  <c r="E1753" i="2"/>
  <c r="J1752" i="2"/>
  <c r="I1752" i="2"/>
  <c r="E1752" i="2"/>
  <c r="J1751" i="2"/>
  <c r="I1751" i="2"/>
  <c r="E1751" i="2"/>
  <c r="J1750" i="2"/>
  <c r="I1750" i="2"/>
  <c r="L1750" i="2" s="1"/>
  <c r="E1750" i="2"/>
  <c r="J1749" i="2"/>
  <c r="I1749" i="2"/>
  <c r="L1749" i="2" s="1"/>
  <c r="E1749" i="2"/>
  <c r="J1748" i="2"/>
  <c r="I1748" i="2"/>
  <c r="E1748" i="2"/>
  <c r="J1747" i="2"/>
  <c r="I1747" i="2"/>
  <c r="L1747" i="2" s="1"/>
  <c r="E1747" i="2"/>
  <c r="J1746" i="2"/>
  <c r="I1746" i="2"/>
  <c r="L1746" i="2" s="1"/>
  <c r="E1746" i="2"/>
  <c r="J1745" i="2"/>
  <c r="I1745" i="2"/>
  <c r="E1745" i="2"/>
  <c r="J1744" i="2"/>
  <c r="I1744" i="2"/>
  <c r="L1744" i="2" s="1"/>
  <c r="E1744" i="2"/>
  <c r="J1743" i="2"/>
  <c r="I1743" i="2"/>
  <c r="L1743" i="2" s="1"/>
  <c r="E1743" i="2"/>
  <c r="J1742" i="2"/>
  <c r="I1742" i="2"/>
  <c r="E1742" i="2"/>
  <c r="J1741" i="2"/>
  <c r="I1741" i="2"/>
  <c r="E1741" i="2"/>
  <c r="J1740" i="2"/>
  <c r="I1740" i="2"/>
  <c r="L1740" i="2" s="1"/>
  <c r="E1740" i="2"/>
  <c r="J1739" i="2"/>
  <c r="I1739" i="2"/>
  <c r="E1739" i="2"/>
  <c r="J1738" i="2"/>
  <c r="I1738" i="2"/>
  <c r="L1738" i="2" s="1"/>
  <c r="E1738" i="2"/>
  <c r="J1737" i="2"/>
  <c r="I1737" i="2"/>
  <c r="L1737" i="2" s="1"/>
  <c r="E1737" i="2"/>
  <c r="J1736" i="2"/>
  <c r="I1736" i="2"/>
  <c r="E1736" i="2"/>
  <c r="J1735" i="2"/>
  <c r="I1735" i="2"/>
  <c r="L1735" i="2" s="1"/>
  <c r="E1735" i="2"/>
  <c r="J1734" i="2"/>
  <c r="I1734" i="2"/>
  <c r="L1734" i="2" s="1"/>
  <c r="E1734" i="2"/>
  <c r="J1733" i="2"/>
  <c r="I1733" i="2"/>
  <c r="E1733" i="2"/>
  <c r="J1732" i="2"/>
  <c r="I1732" i="2"/>
  <c r="L1732" i="2" s="1"/>
  <c r="E1732" i="2"/>
  <c r="J1731" i="2"/>
  <c r="I1731" i="2"/>
  <c r="L1731" i="2" s="1"/>
  <c r="E1731" i="2"/>
  <c r="J1730" i="2"/>
  <c r="I1730" i="2"/>
  <c r="E1730" i="2"/>
  <c r="J1729" i="2"/>
  <c r="I1729" i="2"/>
  <c r="L1729" i="2" s="1"/>
  <c r="E1729" i="2"/>
  <c r="J1728" i="2"/>
  <c r="I1728" i="2"/>
  <c r="L1728" i="2" s="1"/>
  <c r="E1728" i="2"/>
  <c r="J1727" i="2"/>
  <c r="I1727" i="2"/>
  <c r="E1727" i="2"/>
  <c r="J1726" i="2"/>
  <c r="I1726" i="2"/>
  <c r="L1726" i="2" s="1"/>
  <c r="E1726" i="2"/>
  <c r="J1725" i="2"/>
  <c r="I1725" i="2"/>
  <c r="L1725" i="2" s="1"/>
  <c r="E1725" i="2"/>
  <c r="J1724" i="2"/>
  <c r="I1724" i="2"/>
  <c r="L1724" i="2" s="1"/>
  <c r="E1724" i="2"/>
  <c r="J1723" i="2"/>
  <c r="I1723" i="2"/>
  <c r="L1723" i="2" s="1"/>
  <c r="E1723" i="2"/>
  <c r="J1722" i="2"/>
  <c r="I1722" i="2"/>
  <c r="L1722" i="2" s="1"/>
  <c r="E1722" i="2"/>
  <c r="J1721" i="2"/>
  <c r="I1721" i="2"/>
  <c r="L1721" i="2" s="1"/>
  <c r="E1721" i="2"/>
  <c r="J1720" i="2"/>
  <c r="I1720" i="2"/>
  <c r="E1720" i="2"/>
  <c r="J1719" i="2"/>
  <c r="I1719" i="2"/>
  <c r="L1719" i="2" s="1"/>
  <c r="E1719" i="2"/>
  <c r="J1718" i="2"/>
  <c r="I1718" i="2"/>
  <c r="L1718" i="2" s="1"/>
  <c r="E1718" i="2"/>
  <c r="J1717" i="2"/>
  <c r="I1717" i="2"/>
  <c r="E1717" i="2"/>
  <c r="J1716" i="2"/>
  <c r="I1716" i="2"/>
  <c r="L1716" i="2" s="1"/>
  <c r="E1716" i="2"/>
  <c r="J1715" i="2"/>
  <c r="I1715" i="2"/>
  <c r="L1715" i="2" s="1"/>
  <c r="E1715" i="2"/>
  <c r="J1714" i="2"/>
  <c r="I1714" i="2"/>
  <c r="E1714" i="2"/>
  <c r="J1713" i="2"/>
  <c r="I1713" i="2"/>
  <c r="L1713" i="2" s="1"/>
  <c r="E1713" i="2"/>
  <c r="J1712" i="2"/>
  <c r="I1712" i="2"/>
  <c r="L1712" i="2" s="1"/>
  <c r="E1712" i="2"/>
  <c r="J1711" i="2"/>
  <c r="I1711" i="2"/>
  <c r="E1711" i="2"/>
  <c r="J1710" i="2"/>
  <c r="I1710" i="2"/>
  <c r="L1710" i="2" s="1"/>
  <c r="E1710" i="2"/>
  <c r="J1709" i="2"/>
  <c r="I1709" i="2"/>
  <c r="L1709" i="2" s="1"/>
  <c r="E1709" i="2"/>
  <c r="J1708" i="2"/>
  <c r="I1708" i="2"/>
  <c r="E1708" i="2"/>
  <c r="J1707" i="2"/>
  <c r="I1707" i="2"/>
  <c r="L1707" i="2" s="1"/>
  <c r="E1707" i="2"/>
  <c r="J1706" i="2"/>
  <c r="I1706" i="2"/>
  <c r="L1706" i="2" s="1"/>
  <c r="E1706" i="2"/>
  <c r="J1705" i="2"/>
  <c r="I1705" i="2"/>
  <c r="E1705" i="2"/>
  <c r="J1704" i="2"/>
  <c r="I1704" i="2"/>
  <c r="L1704" i="2" s="1"/>
  <c r="E1704" i="2"/>
  <c r="J1703" i="2"/>
  <c r="I1703" i="2"/>
  <c r="L1703" i="2" s="1"/>
  <c r="E1703" i="2"/>
  <c r="J1702" i="2"/>
  <c r="I1702" i="2"/>
  <c r="E1702" i="2"/>
  <c r="J1701" i="2"/>
  <c r="I1701" i="2"/>
  <c r="L1701" i="2" s="1"/>
  <c r="E1701" i="2"/>
  <c r="J1700" i="2"/>
  <c r="I1700" i="2"/>
  <c r="L1700" i="2" s="1"/>
  <c r="E1700" i="2"/>
  <c r="J1699" i="2"/>
  <c r="I1699" i="2"/>
  <c r="E1699" i="2"/>
  <c r="J1698" i="2"/>
  <c r="I1698" i="2"/>
  <c r="L1698" i="2" s="1"/>
  <c r="E1698" i="2"/>
  <c r="J1697" i="2"/>
  <c r="I1697" i="2"/>
  <c r="L1697" i="2" s="1"/>
  <c r="E1697" i="2"/>
  <c r="J1696" i="2"/>
  <c r="I1696" i="2"/>
  <c r="E1696" i="2"/>
  <c r="J1695" i="2"/>
  <c r="I1695" i="2"/>
  <c r="L1695" i="2" s="1"/>
  <c r="E1695" i="2"/>
  <c r="J1694" i="2"/>
  <c r="I1694" i="2"/>
  <c r="L1694" i="2" s="1"/>
  <c r="E1694" i="2"/>
  <c r="J1693" i="2"/>
  <c r="I1693" i="2"/>
  <c r="E1693" i="2"/>
  <c r="J1692" i="2"/>
  <c r="I1692" i="2"/>
  <c r="L1692" i="2" s="1"/>
  <c r="E1692" i="2"/>
  <c r="J1691" i="2"/>
  <c r="I1691" i="2"/>
  <c r="L1691" i="2" s="1"/>
  <c r="E1691" i="2"/>
  <c r="J1690" i="2"/>
  <c r="I1690" i="2"/>
  <c r="E1690" i="2"/>
  <c r="J1689" i="2"/>
  <c r="I1689" i="2"/>
  <c r="L1689" i="2" s="1"/>
  <c r="E1689" i="2"/>
  <c r="J1688" i="2"/>
  <c r="I1688" i="2"/>
  <c r="L1688" i="2" s="1"/>
  <c r="E1688" i="2"/>
  <c r="J1687" i="2"/>
  <c r="I1687" i="2"/>
  <c r="E1687" i="2"/>
  <c r="J1686" i="2"/>
  <c r="I1686" i="2"/>
  <c r="L1686" i="2" s="1"/>
  <c r="E1686" i="2"/>
  <c r="J1685" i="2"/>
  <c r="I1685" i="2"/>
  <c r="L1685" i="2" s="1"/>
  <c r="E1685" i="2"/>
  <c r="J1684" i="2"/>
  <c r="I1684" i="2"/>
  <c r="E1684" i="2"/>
  <c r="J1683" i="2"/>
  <c r="I1683" i="2"/>
  <c r="L1683" i="2" s="1"/>
  <c r="E1683" i="2"/>
  <c r="J1682" i="2"/>
  <c r="I1682" i="2"/>
  <c r="L1682" i="2" s="1"/>
  <c r="E1682" i="2"/>
  <c r="J1681" i="2"/>
  <c r="I1681" i="2"/>
  <c r="E1681" i="2"/>
  <c r="J1680" i="2"/>
  <c r="I1680" i="2"/>
  <c r="L1680" i="2" s="1"/>
  <c r="E1680" i="2"/>
  <c r="J1679" i="2"/>
  <c r="I1679" i="2"/>
  <c r="L1679" i="2" s="1"/>
  <c r="E1679" i="2"/>
  <c r="J1678" i="2"/>
  <c r="I1678" i="2"/>
  <c r="E1678" i="2"/>
  <c r="J1677" i="2"/>
  <c r="I1677" i="2"/>
  <c r="L1677" i="2" s="1"/>
  <c r="E1677" i="2"/>
  <c r="J1676" i="2"/>
  <c r="I1676" i="2"/>
  <c r="L1676" i="2" s="1"/>
  <c r="E1676" i="2"/>
  <c r="J1675" i="2"/>
  <c r="I1675" i="2"/>
  <c r="E1675" i="2"/>
  <c r="J1674" i="2"/>
  <c r="I1674" i="2"/>
  <c r="L1674" i="2" s="1"/>
  <c r="E1674" i="2"/>
  <c r="J1673" i="2"/>
  <c r="I1673" i="2"/>
  <c r="L1673" i="2" s="1"/>
  <c r="E1673" i="2"/>
  <c r="J1672" i="2"/>
  <c r="I1672" i="2"/>
  <c r="E1672" i="2"/>
  <c r="J1671" i="2"/>
  <c r="I1671" i="2"/>
  <c r="L1671" i="2" s="1"/>
  <c r="J1670" i="2"/>
  <c r="I1670" i="2"/>
  <c r="E1670" i="2"/>
  <c r="J1669" i="2"/>
  <c r="I1669" i="2"/>
  <c r="E1669" i="2"/>
  <c r="J1668" i="2"/>
  <c r="I1668" i="2"/>
  <c r="E1668" i="2"/>
  <c r="J1667" i="2"/>
  <c r="I1667" i="2"/>
  <c r="E1667" i="2"/>
  <c r="J1666" i="2"/>
  <c r="I1666" i="2"/>
  <c r="E1666" i="2"/>
  <c r="J1665" i="2"/>
  <c r="I1665" i="2"/>
  <c r="E1665" i="2"/>
  <c r="J1664" i="2"/>
  <c r="I1664" i="2"/>
  <c r="E1664" i="2"/>
  <c r="J1663" i="2"/>
  <c r="I1663" i="2"/>
  <c r="E1663" i="2"/>
  <c r="J1662" i="2"/>
  <c r="I1662" i="2"/>
  <c r="E1662" i="2"/>
  <c r="J1661" i="2"/>
  <c r="I1661" i="2"/>
  <c r="E1661" i="2"/>
  <c r="J1660" i="2"/>
  <c r="I1660" i="2"/>
  <c r="E1660" i="2"/>
  <c r="J1659" i="2"/>
  <c r="I1659" i="2"/>
  <c r="E1659" i="2"/>
  <c r="J1658" i="2"/>
  <c r="I1658" i="2"/>
  <c r="E1658" i="2"/>
  <c r="J1657" i="2"/>
  <c r="I1657" i="2"/>
  <c r="E1657" i="2"/>
  <c r="J1656" i="2"/>
  <c r="I1656" i="2"/>
  <c r="E1656" i="2"/>
  <c r="J1655" i="2"/>
  <c r="I1655" i="2"/>
  <c r="E1655" i="2"/>
  <c r="J1654" i="2"/>
  <c r="I1654" i="2"/>
  <c r="E1654" i="2"/>
  <c r="J1653" i="2"/>
  <c r="I1653" i="2"/>
  <c r="E1653" i="2"/>
  <c r="J1652" i="2"/>
  <c r="I1652" i="2"/>
  <c r="E1652" i="2"/>
  <c r="J1651" i="2"/>
  <c r="I1651" i="2"/>
  <c r="E1651" i="2"/>
  <c r="J1650" i="2"/>
  <c r="I1650" i="2"/>
  <c r="E1650" i="2"/>
  <c r="J1649" i="2"/>
  <c r="I1649" i="2"/>
  <c r="J1648" i="2"/>
  <c r="I1648" i="2"/>
  <c r="E1648" i="2"/>
  <c r="J1647" i="2"/>
  <c r="I1647" i="2"/>
  <c r="J1646" i="2"/>
  <c r="I1646" i="2"/>
  <c r="L1646" i="2" s="1"/>
  <c r="E1646" i="2"/>
  <c r="J1645" i="2"/>
  <c r="I1645" i="2"/>
  <c r="E1645" i="2"/>
  <c r="J1644" i="2"/>
  <c r="I1644" i="2"/>
  <c r="L1644" i="2" s="1"/>
  <c r="E1644" i="2"/>
  <c r="J1643" i="2"/>
  <c r="I1643" i="2"/>
  <c r="L1643" i="2" s="1"/>
  <c r="E1643" i="2"/>
  <c r="J1642" i="2"/>
  <c r="I1642" i="2"/>
  <c r="L1642" i="2" s="1"/>
  <c r="E1642" i="2"/>
  <c r="J1641" i="2"/>
  <c r="I1641" i="2"/>
  <c r="L1641" i="2" s="1"/>
  <c r="E1641" i="2"/>
  <c r="J1640" i="2"/>
  <c r="I1640" i="2"/>
  <c r="L1640" i="2" s="1"/>
  <c r="E1640" i="2"/>
  <c r="J1639" i="2"/>
  <c r="I1639" i="2"/>
  <c r="L1639" i="2" s="1"/>
  <c r="E1639" i="2"/>
  <c r="J1638" i="2"/>
  <c r="I1638" i="2"/>
  <c r="L1638" i="2" s="1"/>
  <c r="E1638" i="2"/>
  <c r="J1637" i="2"/>
  <c r="I1637" i="2"/>
  <c r="L1637" i="2" s="1"/>
  <c r="E1637" i="2"/>
  <c r="J1636" i="2"/>
  <c r="I1636" i="2"/>
  <c r="L1636" i="2" s="1"/>
  <c r="E1636" i="2"/>
  <c r="J1635" i="2"/>
  <c r="I1635" i="2"/>
  <c r="L1635" i="2" s="1"/>
  <c r="E1635" i="2"/>
  <c r="J1634" i="2"/>
  <c r="I1634" i="2"/>
  <c r="L1634" i="2" s="1"/>
  <c r="E1634" i="2"/>
  <c r="J1633" i="2"/>
  <c r="I1633" i="2"/>
  <c r="L1633" i="2" s="1"/>
  <c r="E1633" i="2"/>
  <c r="J1632" i="2"/>
  <c r="I1632" i="2"/>
  <c r="L1632" i="2" s="1"/>
  <c r="E1632" i="2"/>
  <c r="J1631" i="2"/>
  <c r="I1631" i="2"/>
  <c r="L1631" i="2" s="1"/>
  <c r="E1631" i="2"/>
  <c r="J1630" i="2"/>
  <c r="I1630" i="2"/>
  <c r="L1630" i="2" s="1"/>
  <c r="E1630" i="2"/>
  <c r="J1629" i="2"/>
  <c r="I1629" i="2"/>
  <c r="L1629" i="2" s="1"/>
  <c r="E1629" i="2"/>
  <c r="J1628" i="2"/>
  <c r="I1628" i="2"/>
  <c r="L1628" i="2" s="1"/>
  <c r="E1628" i="2"/>
  <c r="J1627" i="2"/>
  <c r="I1627" i="2"/>
  <c r="L1627" i="2" s="1"/>
  <c r="E1627" i="2"/>
  <c r="J1626" i="2"/>
  <c r="I1626" i="2"/>
  <c r="L1626" i="2" s="1"/>
  <c r="E1626" i="2"/>
  <c r="J1625" i="2"/>
  <c r="I1625" i="2"/>
  <c r="L1625" i="2" s="1"/>
  <c r="E1625" i="2"/>
  <c r="J1624" i="2"/>
  <c r="I1624" i="2"/>
  <c r="L1624" i="2" s="1"/>
  <c r="E1624" i="2"/>
  <c r="J1623" i="2"/>
  <c r="I1623" i="2"/>
  <c r="L1623" i="2" s="1"/>
  <c r="E1623" i="2"/>
  <c r="J1622" i="2"/>
  <c r="I1622" i="2"/>
  <c r="L1622" i="2" s="1"/>
  <c r="E1622" i="2"/>
  <c r="J1621" i="2"/>
  <c r="I1621" i="2"/>
  <c r="L1621" i="2" s="1"/>
  <c r="E1621" i="2"/>
  <c r="J1620" i="2"/>
  <c r="I1620" i="2"/>
  <c r="L1620" i="2" s="1"/>
  <c r="E1620" i="2"/>
  <c r="J1619" i="2"/>
  <c r="I1619" i="2"/>
  <c r="L1619" i="2" s="1"/>
  <c r="E1619" i="2"/>
  <c r="J1618" i="2"/>
  <c r="I1618" i="2"/>
  <c r="L1618" i="2" s="1"/>
  <c r="E1618" i="2"/>
  <c r="J1617" i="2"/>
  <c r="I1617" i="2"/>
  <c r="L1617" i="2" s="1"/>
  <c r="E1617" i="2"/>
  <c r="J1616" i="2"/>
  <c r="I1616" i="2"/>
  <c r="L1616" i="2" s="1"/>
  <c r="E1616" i="2"/>
  <c r="J1615" i="2"/>
  <c r="I1615" i="2"/>
  <c r="L1615" i="2" s="1"/>
  <c r="E1615" i="2"/>
  <c r="J1614" i="2"/>
  <c r="I1614" i="2"/>
  <c r="L1614" i="2" s="1"/>
  <c r="E1614" i="2"/>
  <c r="J1613" i="2"/>
  <c r="I1613" i="2"/>
  <c r="L1613" i="2" s="1"/>
  <c r="E1613" i="2"/>
  <c r="J1612" i="2"/>
  <c r="I1612" i="2"/>
  <c r="L1612" i="2" s="1"/>
  <c r="E1612" i="2"/>
  <c r="J1611" i="2"/>
  <c r="I1611" i="2"/>
  <c r="L1611" i="2" s="1"/>
  <c r="E1611" i="2"/>
  <c r="J1610" i="2"/>
  <c r="I1610" i="2"/>
  <c r="L1610" i="2" s="1"/>
  <c r="E1610" i="2"/>
  <c r="J1609" i="2"/>
  <c r="I1609" i="2"/>
  <c r="L1609" i="2" s="1"/>
  <c r="E1609" i="2"/>
  <c r="J1608" i="2"/>
  <c r="I1608" i="2"/>
  <c r="L1608" i="2" s="1"/>
  <c r="E1608" i="2"/>
  <c r="J1607" i="2"/>
  <c r="I1607" i="2"/>
  <c r="L1607" i="2" s="1"/>
  <c r="E1607" i="2"/>
  <c r="J1606" i="2"/>
  <c r="I1606" i="2"/>
  <c r="L1606" i="2" s="1"/>
  <c r="E1606" i="2"/>
  <c r="J1605" i="2"/>
  <c r="I1605" i="2"/>
  <c r="L1605" i="2" s="1"/>
  <c r="E1605" i="2"/>
  <c r="J1604" i="2"/>
  <c r="I1604" i="2"/>
  <c r="L1604" i="2" s="1"/>
  <c r="E1604" i="2"/>
  <c r="J1603" i="2"/>
  <c r="I1603" i="2"/>
  <c r="L1603" i="2" s="1"/>
  <c r="E1603" i="2"/>
  <c r="J1602" i="2"/>
  <c r="I1602" i="2"/>
  <c r="L1602" i="2" s="1"/>
  <c r="E1602" i="2"/>
  <c r="J1601" i="2"/>
  <c r="I1601" i="2"/>
  <c r="L1601" i="2" s="1"/>
  <c r="E1601" i="2"/>
  <c r="J1600" i="2"/>
  <c r="I1600" i="2"/>
  <c r="L1600" i="2" s="1"/>
  <c r="E1600" i="2"/>
  <c r="J1599" i="2"/>
  <c r="I1599" i="2"/>
  <c r="L1599" i="2" s="1"/>
  <c r="J1598" i="2"/>
  <c r="I1598" i="2"/>
  <c r="L1598" i="2" s="1"/>
  <c r="E1598" i="2"/>
  <c r="J1597" i="2"/>
  <c r="I1597" i="2"/>
  <c r="L1597" i="2" s="1"/>
  <c r="E1597" i="2"/>
  <c r="J1596" i="2"/>
  <c r="I1596" i="2"/>
  <c r="L1596" i="2" s="1"/>
  <c r="E1596" i="2"/>
  <c r="J1595" i="2"/>
  <c r="I1595" i="2"/>
  <c r="L1595" i="2" s="1"/>
  <c r="E1595" i="2"/>
  <c r="J1594" i="2"/>
  <c r="I1594" i="2"/>
  <c r="L1594" i="2" s="1"/>
  <c r="E1594" i="2"/>
  <c r="J1593" i="2"/>
  <c r="I1593" i="2"/>
  <c r="L1593" i="2" s="1"/>
  <c r="E1593" i="2"/>
  <c r="J1592" i="2"/>
  <c r="I1592" i="2"/>
  <c r="L1592" i="2" s="1"/>
  <c r="E1592" i="2"/>
  <c r="J1591" i="2"/>
  <c r="I1591" i="2"/>
  <c r="L1591" i="2" s="1"/>
  <c r="E1591" i="2"/>
  <c r="J1590" i="2"/>
  <c r="I1590" i="2"/>
  <c r="L1590" i="2" s="1"/>
  <c r="E1590" i="2"/>
  <c r="J1589" i="2"/>
  <c r="I1589" i="2"/>
  <c r="L1589" i="2" s="1"/>
  <c r="E1589" i="2"/>
  <c r="J1588" i="2"/>
  <c r="I1588" i="2"/>
  <c r="L1588" i="2" s="1"/>
  <c r="E1588" i="2"/>
  <c r="J1587" i="2"/>
  <c r="I1587" i="2"/>
  <c r="L1587" i="2" s="1"/>
  <c r="E1587" i="2"/>
  <c r="J1586" i="2"/>
  <c r="I1586" i="2"/>
  <c r="L1586" i="2" s="1"/>
  <c r="E1586" i="2"/>
  <c r="J1585" i="2"/>
  <c r="I1585" i="2"/>
  <c r="L1585" i="2" s="1"/>
  <c r="E1585" i="2"/>
  <c r="J1584" i="2"/>
  <c r="I1584" i="2"/>
  <c r="L1584" i="2" s="1"/>
  <c r="E1584" i="2"/>
  <c r="J1583" i="2"/>
  <c r="I1583" i="2"/>
  <c r="L1583" i="2" s="1"/>
  <c r="E1583" i="2"/>
  <c r="J1582" i="2"/>
  <c r="I1582" i="2"/>
  <c r="L1582" i="2" s="1"/>
  <c r="E1582" i="2"/>
  <c r="J1581" i="2"/>
  <c r="I1581" i="2"/>
  <c r="L1581" i="2" s="1"/>
  <c r="E1581" i="2"/>
  <c r="J1580" i="2"/>
  <c r="I1580" i="2"/>
  <c r="L1580" i="2" s="1"/>
  <c r="E1580" i="2"/>
  <c r="J1579" i="2"/>
  <c r="I1579" i="2"/>
  <c r="L1579" i="2" s="1"/>
  <c r="E1579" i="2"/>
  <c r="J1578" i="2"/>
  <c r="I1578" i="2"/>
  <c r="L1578" i="2" s="1"/>
  <c r="J1577" i="2"/>
  <c r="I1577" i="2"/>
  <c r="E1577" i="2"/>
  <c r="J1576" i="2"/>
  <c r="I1576" i="2"/>
  <c r="E1576" i="2"/>
  <c r="J1575" i="2"/>
  <c r="I1575" i="2"/>
  <c r="E1575" i="2"/>
  <c r="J1574" i="2"/>
  <c r="I1574" i="2"/>
  <c r="E1574" i="2"/>
  <c r="J1573" i="2"/>
  <c r="I1573" i="2"/>
  <c r="E1573" i="2"/>
  <c r="J1572" i="2"/>
  <c r="I1572" i="2"/>
  <c r="E1572" i="2"/>
  <c r="J1571" i="2"/>
  <c r="I1571" i="2"/>
  <c r="E1571" i="2"/>
  <c r="J1570" i="2"/>
  <c r="I1570" i="2"/>
  <c r="E1570" i="2"/>
  <c r="J1569" i="2"/>
  <c r="I1569" i="2"/>
  <c r="J1568" i="2"/>
  <c r="I1568" i="2"/>
  <c r="L1568" i="2" s="1"/>
  <c r="E1568" i="2"/>
  <c r="J1567" i="2"/>
  <c r="I1567" i="2"/>
  <c r="L1567" i="2" s="1"/>
  <c r="E1567" i="2"/>
  <c r="J1566" i="2"/>
  <c r="I1566" i="2"/>
  <c r="L1566" i="2" s="1"/>
  <c r="E1566" i="2"/>
  <c r="J1565" i="2"/>
  <c r="I1565" i="2"/>
  <c r="L1565" i="2" s="1"/>
  <c r="J1564" i="2"/>
  <c r="I1564" i="2"/>
  <c r="L1564" i="2" s="1"/>
  <c r="E1564" i="2"/>
  <c r="J1563" i="2"/>
  <c r="I1563" i="2"/>
  <c r="L1563" i="2" s="1"/>
  <c r="E1563" i="2"/>
  <c r="J1562" i="2"/>
  <c r="I1562" i="2"/>
  <c r="L1562" i="2" s="1"/>
  <c r="E1562" i="2"/>
  <c r="J1561" i="2"/>
  <c r="I1561" i="2"/>
  <c r="L1561" i="2" s="1"/>
  <c r="E1561" i="2"/>
  <c r="J1560" i="2"/>
  <c r="I1560" i="2"/>
  <c r="L1560" i="2" s="1"/>
  <c r="E1560" i="2"/>
  <c r="J1559" i="2"/>
  <c r="I1559" i="2"/>
  <c r="L1559" i="2" s="1"/>
  <c r="E1559" i="2"/>
  <c r="J1558" i="2"/>
  <c r="I1558" i="2"/>
  <c r="L1558" i="2" s="1"/>
  <c r="E1558" i="2"/>
  <c r="J1557" i="2"/>
  <c r="I1557" i="2"/>
  <c r="L1557" i="2" s="1"/>
  <c r="E1557" i="2"/>
  <c r="J1556" i="2"/>
  <c r="I1556" i="2"/>
  <c r="L1556" i="2" s="1"/>
  <c r="E1556" i="2"/>
  <c r="J1555" i="2"/>
  <c r="I1555" i="2"/>
  <c r="L1555" i="2" s="1"/>
  <c r="E1555" i="2"/>
  <c r="J1554" i="2"/>
  <c r="I1554" i="2"/>
  <c r="L1554" i="2" s="1"/>
  <c r="J1553" i="2"/>
  <c r="I1553" i="2"/>
  <c r="E1553" i="2"/>
  <c r="J1552" i="2"/>
  <c r="I1552" i="2"/>
  <c r="E1552" i="2"/>
  <c r="J1551" i="2"/>
  <c r="I1551" i="2"/>
  <c r="E1551" i="2"/>
  <c r="J1550" i="2"/>
  <c r="I1550" i="2"/>
  <c r="E1550" i="2"/>
  <c r="J1549" i="2"/>
  <c r="I1549" i="2"/>
  <c r="E1549" i="2"/>
  <c r="J1548" i="2"/>
  <c r="I1548" i="2"/>
  <c r="E1548" i="2"/>
  <c r="J1547" i="2"/>
  <c r="I1547" i="2"/>
  <c r="E1547" i="2"/>
  <c r="J1546" i="2"/>
  <c r="I1546" i="2"/>
  <c r="E1546" i="2"/>
  <c r="J1545" i="2"/>
  <c r="I1545" i="2"/>
  <c r="E1545" i="2"/>
  <c r="J1544" i="2"/>
  <c r="I1544" i="2"/>
  <c r="E1544" i="2"/>
  <c r="J1543" i="2"/>
  <c r="I1543" i="2"/>
  <c r="E1543" i="2"/>
  <c r="J1542" i="2"/>
  <c r="I1542" i="2"/>
  <c r="E1542" i="2"/>
  <c r="J1541" i="2"/>
  <c r="I1541" i="2"/>
  <c r="E1541" i="2"/>
  <c r="J1540" i="2"/>
  <c r="I1540" i="2"/>
  <c r="E1540" i="2"/>
  <c r="J1539" i="2"/>
  <c r="I1539" i="2"/>
  <c r="E1539" i="2"/>
  <c r="J1538" i="2"/>
  <c r="I1538" i="2"/>
  <c r="E1538" i="2"/>
  <c r="J1537" i="2"/>
  <c r="I1537" i="2"/>
  <c r="E1537" i="2"/>
  <c r="J1536" i="2"/>
  <c r="I1536" i="2"/>
  <c r="E1536" i="2"/>
  <c r="J1535" i="2"/>
  <c r="I1535" i="2"/>
  <c r="E1535" i="2"/>
  <c r="J1534" i="2"/>
  <c r="I1534" i="2"/>
  <c r="E1534" i="2"/>
  <c r="J1533" i="2"/>
  <c r="I1533" i="2"/>
  <c r="E1533" i="2"/>
  <c r="J1532" i="2"/>
  <c r="I1532" i="2"/>
  <c r="E1532" i="2"/>
  <c r="J1531" i="2"/>
  <c r="I1531" i="2"/>
  <c r="E1531" i="2"/>
  <c r="J1530" i="2"/>
  <c r="I1530" i="2"/>
  <c r="E1530" i="2"/>
  <c r="J1529" i="2"/>
  <c r="I1529" i="2"/>
  <c r="E1529" i="2"/>
  <c r="J1528" i="2"/>
  <c r="I1528" i="2"/>
  <c r="E1528" i="2"/>
  <c r="J1527" i="2"/>
  <c r="I1527" i="2"/>
  <c r="E1527" i="2"/>
  <c r="J1526" i="2"/>
  <c r="I1526" i="2"/>
  <c r="E1526" i="2"/>
  <c r="J1525" i="2"/>
  <c r="I1525" i="2"/>
  <c r="E1525" i="2"/>
  <c r="J1524" i="2"/>
  <c r="I1524" i="2"/>
  <c r="E1524" i="2"/>
  <c r="J1523" i="2"/>
  <c r="I1523" i="2"/>
  <c r="E1523" i="2"/>
  <c r="J1522" i="2"/>
  <c r="I1522" i="2"/>
  <c r="E1522" i="2"/>
  <c r="J1521" i="2"/>
  <c r="I1521" i="2"/>
  <c r="J1520" i="2"/>
  <c r="I1520" i="2"/>
  <c r="L1520" i="2" s="1"/>
  <c r="E1520" i="2"/>
  <c r="J1519" i="2"/>
  <c r="I1519" i="2"/>
  <c r="L1519" i="2" s="1"/>
  <c r="E1519" i="2"/>
  <c r="J1518" i="2"/>
  <c r="I1518" i="2"/>
  <c r="L1518" i="2" s="1"/>
  <c r="E1518" i="2"/>
  <c r="J1517" i="2"/>
  <c r="I1517" i="2"/>
  <c r="E1517" i="2"/>
  <c r="J1516" i="2"/>
  <c r="I1516" i="2"/>
  <c r="L1516" i="2" s="1"/>
  <c r="E1516" i="2"/>
  <c r="J1515" i="2"/>
  <c r="I1515" i="2"/>
  <c r="L1515" i="2" s="1"/>
  <c r="E1515" i="2"/>
  <c r="J1514" i="2"/>
  <c r="I1514" i="2"/>
  <c r="E1514" i="2"/>
  <c r="J1513" i="2"/>
  <c r="I1513" i="2"/>
  <c r="L1513" i="2" s="1"/>
  <c r="E1513" i="2"/>
  <c r="J1512" i="2"/>
  <c r="I1512" i="2"/>
  <c r="L1512" i="2" s="1"/>
  <c r="E1512" i="2"/>
  <c r="J1511" i="2"/>
  <c r="I1511" i="2"/>
  <c r="E1511" i="2"/>
  <c r="J1510" i="2"/>
  <c r="I1510" i="2"/>
  <c r="E1510" i="2"/>
  <c r="J1509" i="2"/>
  <c r="I1509" i="2"/>
  <c r="L1509" i="2" s="1"/>
  <c r="E1509" i="2"/>
  <c r="J1508" i="2"/>
  <c r="I1508" i="2"/>
  <c r="L1508" i="2" s="1"/>
  <c r="E1508" i="2"/>
  <c r="J1507" i="2"/>
  <c r="I1507" i="2"/>
  <c r="L1507" i="2" s="1"/>
  <c r="E1507" i="2"/>
  <c r="J1506" i="2"/>
  <c r="I1506" i="2"/>
  <c r="E1506" i="2"/>
  <c r="J1505" i="2"/>
  <c r="I1505" i="2"/>
  <c r="L1505" i="2" s="1"/>
  <c r="E1505" i="2"/>
  <c r="J1504" i="2"/>
  <c r="I1504" i="2"/>
  <c r="L1504" i="2" s="1"/>
  <c r="J1503" i="2"/>
  <c r="I1503" i="2"/>
  <c r="J1502" i="2"/>
  <c r="I1502" i="2"/>
  <c r="E1502" i="2"/>
  <c r="J1501" i="2"/>
  <c r="I1501" i="2"/>
  <c r="E1501" i="2"/>
  <c r="J1500" i="2"/>
  <c r="I1500" i="2"/>
  <c r="E1500" i="2"/>
  <c r="J1499" i="2"/>
  <c r="I1499" i="2"/>
  <c r="E1499" i="2"/>
  <c r="J1498" i="2"/>
  <c r="I1498" i="2"/>
  <c r="E1498" i="2"/>
  <c r="J1497" i="2"/>
  <c r="I1497" i="2"/>
  <c r="E1497" i="2"/>
  <c r="J1496" i="2"/>
  <c r="I1496" i="2"/>
  <c r="E1496" i="2"/>
  <c r="J1495" i="2"/>
  <c r="I1495" i="2"/>
  <c r="E1495" i="2"/>
  <c r="J1494" i="2"/>
  <c r="I1494" i="2"/>
  <c r="E1494" i="2"/>
  <c r="J1493" i="2"/>
  <c r="I1493" i="2"/>
  <c r="E1493" i="2"/>
  <c r="J1492" i="2"/>
  <c r="I1492" i="2"/>
  <c r="E1492" i="2"/>
  <c r="J1491" i="2"/>
  <c r="I1491" i="2"/>
  <c r="E1491" i="2"/>
  <c r="J1490" i="2"/>
  <c r="I1490" i="2"/>
  <c r="E1490" i="2"/>
  <c r="J1489" i="2"/>
  <c r="I1489" i="2"/>
  <c r="J1488" i="2"/>
  <c r="I1488" i="2"/>
  <c r="E1488" i="2"/>
  <c r="J1487" i="2"/>
  <c r="I1487" i="2"/>
  <c r="L1487" i="2" s="1"/>
  <c r="E1487" i="2"/>
  <c r="J1486" i="2"/>
  <c r="I1486" i="2"/>
  <c r="L1486" i="2" s="1"/>
  <c r="E1486" i="2"/>
  <c r="J1485" i="2"/>
  <c r="I1485" i="2"/>
  <c r="E1485" i="2"/>
  <c r="J1484" i="2"/>
  <c r="I1484" i="2"/>
  <c r="L1484" i="2" s="1"/>
  <c r="E1484" i="2"/>
  <c r="J1483" i="2"/>
  <c r="I1483" i="2"/>
  <c r="L1483" i="2" s="1"/>
  <c r="J1482" i="2"/>
  <c r="I1482" i="2"/>
  <c r="L1482" i="2" s="1"/>
  <c r="E1482" i="2"/>
  <c r="J1481" i="2"/>
  <c r="I1481" i="2"/>
  <c r="E1481" i="2"/>
  <c r="J1480" i="2"/>
  <c r="I1480" i="2"/>
  <c r="L1480" i="2" s="1"/>
  <c r="E1480" i="2"/>
  <c r="J1479" i="2"/>
  <c r="I1479" i="2"/>
  <c r="L1479" i="2" s="1"/>
  <c r="E1479" i="2"/>
  <c r="J1478" i="2"/>
  <c r="I1478" i="2"/>
  <c r="J1477" i="2"/>
  <c r="I1477" i="2"/>
  <c r="J1476" i="2"/>
  <c r="I1476" i="2"/>
  <c r="E1476" i="2"/>
  <c r="J1475" i="2"/>
  <c r="I1475" i="2"/>
  <c r="L1475" i="2" s="1"/>
  <c r="E1475" i="2"/>
  <c r="J1474" i="2"/>
  <c r="I1474" i="2"/>
  <c r="L1474" i="2" s="1"/>
  <c r="E1474" i="2"/>
  <c r="J1473" i="2"/>
  <c r="I1473" i="2"/>
  <c r="J1472" i="2"/>
  <c r="I1472" i="2"/>
  <c r="E1472" i="2"/>
  <c r="J1471" i="2"/>
  <c r="I1471" i="2"/>
  <c r="L1471" i="2" s="1"/>
  <c r="E1471" i="2"/>
  <c r="J1470" i="2"/>
  <c r="I1470" i="2"/>
  <c r="L1470" i="2" s="1"/>
  <c r="E1470" i="2"/>
  <c r="J1469" i="2"/>
  <c r="I1469" i="2"/>
  <c r="E1469" i="2"/>
  <c r="J1468" i="2"/>
  <c r="I1468" i="2"/>
  <c r="L1468" i="2" s="1"/>
  <c r="E1468" i="2"/>
  <c r="J1467" i="2"/>
  <c r="I1467" i="2"/>
  <c r="L1467" i="2" s="1"/>
  <c r="E1467" i="2"/>
  <c r="J1466" i="2"/>
  <c r="I1466" i="2"/>
  <c r="E1466" i="2"/>
  <c r="J1465" i="2"/>
  <c r="I1465" i="2"/>
  <c r="L1465" i="2" s="1"/>
  <c r="E1465" i="2"/>
  <c r="J1464" i="2"/>
  <c r="I1464" i="2"/>
  <c r="L1464" i="2" s="1"/>
  <c r="E1464" i="2"/>
  <c r="J1463" i="2"/>
  <c r="I1463" i="2"/>
  <c r="E1463" i="2"/>
  <c r="J1462" i="2"/>
  <c r="I1462" i="2"/>
  <c r="L1462" i="2" s="1"/>
  <c r="J1461" i="2"/>
  <c r="I1461" i="2"/>
  <c r="E1461" i="2"/>
  <c r="J1460" i="2"/>
  <c r="I1460" i="2"/>
  <c r="E1460" i="2"/>
  <c r="J1459" i="2"/>
  <c r="I1459" i="2"/>
  <c r="E1459" i="2"/>
  <c r="J1458" i="2"/>
  <c r="I1458" i="2"/>
  <c r="E1458" i="2"/>
  <c r="J1457" i="2"/>
  <c r="I1457" i="2"/>
  <c r="E1457" i="2"/>
  <c r="J1456" i="2"/>
  <c r="I1456" i="2"/>
  <c r="E1456" i="2"/>
  <c r="J1455" i="2"/>
  <c r="I1455" i="2"/>
  <c r="E1455" i="2"/>
  <c r="J1454" i="2"/>
  <c r="I1454" i="2"/>
  <c r="E1454" i="2"/>
  <c r="J1453" i="2"/>
  <c r="I1453" i="2"/>
  <c r="E1453" i="2"/>
  <c r="J1452" i="2"/>
  <c r="I1452" i="2"/>
  <c r="E1452" i="2"/>
  <c r="J1451" i="2"/>
  <c r="I1451" i="2"/>
  <c r="E1451" i="2"/>
  <c r="J1450" i="2"/>
  <c r="I1450" i="2"/>
  <c r="E1450" i="2"/>
  <c r="J1449" i="2"/>
  <c r="I1449" i="2"/>
  <c r="E1449" i="2"/>
  <c r="J1448" i="2"/>
  <c r="I1448" i="2"/>
  <c r="E1448" i="2"/>
  <c r="J1447" i="2"/>
  <c r="I1447" i="2"/>
  <c r="E1447" i="2"/>
  <c r="J1446" i="2"/>
  <c r="I1446" i="2"/>
  <c r="E1446" i="2"/>
  <c r="J1445" i="2"/>
  <c r="I1445" i="2"/>
  <c r="E1445" i="2"/>
  <c r="J1444" i="2"/>
  <c r="I1444" i="2"/>
  <c r="E1444" i="2"/>
  <c r="J1443" i="2"/>
  <c r="I1443" i="2"/>
  <c r="E1443" i="2"/>
  <c r="J1442" i="2"/>
  <c r="I1442" i="2"/>
  <c r="E1442" i="2"/>
  <c r="J1441" i="2"/>
  <c r="I1441" i="2"/>
  <c r="E1441" i="2"/>
  <c r="J1440" i="2"/>
  <c r="I1440" i="2"/>
  <c r="E1440" i="2"/>
  <c r="J1439" i="2"/>
  <c r="I1439" i="2"/>
  <c r="E1439" i="2"/>
  <c r="J1438" i="2"/>
  <c r="I1438" i="2"/>
  <c r="E1438" i="2"/>
  <c r="J1437" i="2"/>
  <c r="I1437" i="2"/>
  <c r="E1437" i="2"/>
  <c r="J1436" i="2"/>
  <c r="I1436" i="2"/>
  <c r="E1436" i="2"/>
  <c r="J1435" i="2"/>
  <c r="I1435" i="2"/>
  <c r="E1435" i="2"/>
  <c r="J1434" i="2"/>
  <c r="I1434" i="2"/>
  <c r="E1434" i="2"/>
  <c r="J1433" i="2"/>
  <c r="I1433" i="2"/>
  <c r="E1433" i="2"/>
  <c r="J1432" i="2"/>
  <c r="I1432" i="2"/>
  <c r="E1432" i="2"/>
  <c r="J1431" i="2"/>
  <c r="I1431" i="2"/>
  <c r="E1431" i="2"/>
  <c r="J1430" i="2"/>
  <c r="I1430" i="2"/>
  <c r="E1430" i="2"/>
  <c r="J1429" i="2"/>
  <c r="I1429" i="2"/>
  <c r="E1429" i="2"/>
  <c r="J1428" i="2"/>
  <c r="I1428" i="2"/>
  <c r="E1428" i="2"/>
  <c r="J1427" i="2"/>
  <c r="I1427" i="2"/>
  <c r="E1427" i="2"/>
  <c r="J1426" i="2"/>
  <c r="I1426" i="2"/>
  <c r="E1426" i="2"/>
  <c r="J1425" i="2"/>
  <c r="I1425" i="2"/>
  <c r="E1425" i="2"/>
  <c r="J1424" i="2"/>
  <c r="I1424" i="2"/>
  <c r="E1424" i="2"/>
  <c r="J1423" i="2"/>
  <c r="I1423" i="2"/>
  <c r="E1423" i="2"/>
  <c r="J1422" i="2"/>
  <c r="I1422" i="2"/>
  <c r="E1422" i="2"/>
  <c r="J1421" i="2"/>
  <c r="I1421" i="2"/>
  <c r="E1421" i="2"/>
  <c r="J1420" i="2"/>
  <c r="I1420" i="2"/>
  <c r="E1420" i="2"/>
  <c r="J1419" i="2"/>
  <c r="I1419" i="2"/>
  <c r="E1419" i="2"/>
  <c r="J1418" i="2"/>
  <c r="I1418" i="2"/>
  <c r="E1418" i="2"/>
  <c r="J1417" i="2"/>
  <c r="I1417" i="2"/>
  <c r="E1417" i="2"/>
  <c r="J1416" i="2"/>
  <c r="I1416" i="2"/>
  <c r="E1416" i="2"/>
  <c r="J1415" i="2"/>
  <c r="I1415" i="2"/>
  <c r="E1415" i="2"/>
  <c r="J1414" i="2"/>
  <c r="I1414" i="2"/>
  <c r="E1414" i="2"/>
  <c r="J1413" i="2"/>
  <c r="I1413" i="2"/>
  <c r="E1413" i="2"/>
  <c r="J1412" i="2"/>
  <c r="I1412" i="2"/>
  <c r="E1412" i="2"/>
  <c r="J1411" i="2"/>
  <c r="I1411" i="2"/>
  <c r="E1411" i="2"/>
  <c r="J1410" i="2"/>
  <c r="I1410" i="2"/>
  <c r="E1410" i="2"/>
  <c r="J1409" i="2"/>
  <c r="I1409" i="2"/>
  <c r="E1409" i="2"/>
  <c r="J1408" i="2"/>
  <c r="I1408" i="2"/>
  <c r="E1408" i="2"/>
  <c r="J1407" i="2"/>
  <c r="I1407" i="2"/>
  <c r="E1407" i="2"/>
  <c r="J1406" i="2"/>
  <c r="I1406" i="2"/>
  <c r="E1406" i="2"/>
  <c r="J1405" i="2"/>
  <c r="I1405" i="2"/>
  <c r="E1405" i="2"/>
  <c r="J1404" i="2"/>
  <c r="I1404" i="2"/>
  <c r="E1404" i="2"/>
  <c r="J1403" i="2"/>
  <c r="I1403" i="2"/>
  <c r="E1403" i="2"/>
  <c r="J1402" i="2"/>
  <c r="I1402" i="2"/>
  <c r="E1402" i="2"/>
  <c r="J1401" i="2"/>
  <c r="I1401" i="2"/>
  <c r="E1401" i="2"/>
  <c r="J1400" i="2"/>
  <c r="I1400" i="2"/>
  <c r="E1400" i="2"/>
  <c r="J1399" i="2"/>
  <c r="I1399" i="2"/>
  <c r="E1399" i="2"/>
  <c r="J1398" i="2"/>
  <c r="I1398" i="2"/>
  <c r="E1398" i="2"/>
  <c r="J1397" i="2"/>
  <c r="I1397" i="2"/>
  <c r="E1397" i="2"/>
  <c r="J1396" i="2"/>
  <c r="I1396" i="2"/>
  <c r="E1396" i="2"/>
  <c r="J1395" i="2"/>
  <c r="I1395" i="2"/>
  <c r="E1395" i="2"/>
  <c r="J1394" i="2"/>
  <c r="I1394" i="2"/>
  <c r="E1394" i="2"/>
  <c r="J1393" i="2"/>
  <c r="I1393" i="2"/>
  <c r="E1393" i="2"/>
  <c r="J1392" i="2"/>
  <c r="I1392" i="2"/>
  <c r="E1392" i="2"/>
  <c r="J1391" i="2"/>
  <c r="I1391" i="2"/>
  <c r="E1391" i="2"/>
  <c r="J1390" i="2"/>
  <c r="I1390" i="2"/>
  <c r="E1390" i="2"/>
  <c r="J1389" i="2"/>
  <c r="I1389" i="2"/>
  <c r="E1389" i="2"/>
  <c r="J1388" i="2"/>
  <c r="I1388" i="2"/>
  <c r="E1388" i="2"/>
  <c r="J1387" i="2"/>
  <c r="I1387" i="2"/>
  <c r="E1387" i="2"/>
  <c r="J1386" i="2"/>
  <c r="I1386" i="2"/>
  <c r="E1386" i="2"/>
  <c r="J1385" i="2"/>
  <c r="I1385" i="2"/>
  <c r="E1385" i="2"/>
  <c r="J1384" i="2"/>
  <c r="I1384" i="2"/>
  <c r="E1384" i="2"/>
  <c r="J1383" i="2"/>
  <c r="I1383" i="2"/>
  <c r="E1383" i="2"/>
  <c r="J1382" i="2"/>
  <c r="I1382" i="2"/>
  <c r="E1382" i="2"/>
  <c r="J1381" i="2"/>
  <c r="I1381" i="2"/>
  <c r="E1381" i="2"/>
  <c r="J1380" i="2"/>
  <c r="I1380" i="2"/>
  <c r="E1380" i="2"/>
  <c r="J1379" i="2"/>
  <c r="I1379" i="2"/>
  <c r="E1379" i="2"/>
  <c r="J1378" i="2"/>
  <c r="I1378" i="2"/>
  <c r="E1378" i="2"/>
  <c r="J1377" i="2"/>
  <c r="I1377" i="2"/>
  <c r="E1377" i="2"/>
  <c r="J1376" i="2"/>
  <c r="I1376" i="2"/>
  <c r="E1376" i="2"/>
  <c r="J1375" i="2"/>
  <c r="I1375" i="2"/>
  <c r="E1375" i="2"/>
  <c r="J1374" i="2"/>
  <c r="I1374" i="2"/>
  <c r="E1374" i="2"/>
  <c r="J1373" i="2"/>
  <c r="I1373" i="2"/>
  <c r="E1373" i="2"/>
  <c r="J1372" i="2"/>
  <c r="I1372" i="2"/>
  <c r="E1372" i="2"/>
  <c r="J1371" i="2"/>
  <c r="I1371" i="2"/>
  <c r="E1371" i="2"/>
  <c r="J1370" i="2"/>
  <c r="I1370" i="2"/>
  <c r="E1370" i="2"/>
  <c r="J1369" i="2"/>
  <c r="I1369" i="2"/>
  <c r="E1369" i="2"/>
  <c r="J1368" i="2"/>
  <c r="I1368" i="2"/>
  <c r="E1368" i="2"/>
  <c r="J1367" i="2"/>
  <c r="I1367" i="2"/>
  <c r="E1367" i="2"/>
  <c r="J1366" i="2"/>
  <c r="I1366" i="2"/>
  <c r="E1366" i="2"/>
  <c r="J1365" i="2"/>
  <c r="I1365" i="2"/>
  <c r="E1365" i="2"/>
  <c r="J1364" i="2"/>
  <c r="I1364" i="2"/>
  <c r="E1364" i="2"/>
  <c r="J1363" i="2"/>
  <c r="I1363" i="2"/>
  <c r="E1363" i="2"/>
  <c r="J1362" i="2"/>
  <c r="I1362" i="2"/>
  <c r="E1362" i="2"/>
  <c r="J1361" i="2"/>
  <c r="I1361" i="2"/>
  <c r="E1361" i="2"/>
  <c r="J1360" i="2"/>
  <c r="I1360" i="2"/>
  <c r="E1360" i="2"/>
  <c r="J1359" i="2"/>
  <c r="I1359" i="2"/>
  <c r="J1358" i="2"/>
  <c r="I1358" i="2"/>
  <c r="L1358" i="2" s="1"/>
  <c r="E1358" i="2"/>
  <c r="J1357" i="2"/>
  <c r="I1357" i="2"/>
  <c r="E1357" i="2"/>
  <c r="J1356" i="2"/>
  <c r="I1356" i="2"/>
  <c r="L1356" i="2" s="1"/>
  <c r="E1356" i="2"/>
  <c r="J1355" i="2"/>
  <c r="I1355" i="2"/>
  <c r="L1355" i="2" s="1"/>
  <c r="E1355" i="2"/>
  <c r="J1354" i="2"/>
  <c r="I1354" i="2"/>
  <c r="L1354" i="2" s="1"/>
  <c r="E1354" i="2"/>
  <c r="J1353" i="2"/>
  <c r="I1353" i="2"/>
  <c r="L1353" i="2" s="1"/>
  <c r="E1353" i="2"/>
  <c r="J1352" i="2"/>
  <c r="I1352" i="2"/>
  <c r="L1352" i="2" s="1"/>
  <c r="E1352" i="2"/>
  <c r="J1351" i="2"/>
  <c r="I1351" i="2"/>
  <c r="L1351" i="2" s="1"/>
  <c r="E1351" i="2"/>
  <c r="J1350" i="2"/>
  <c r="I1350" i="2"/>
  <c r="L1350" i="2" s="1"/>
  <c r="E1350" i="2"/>
  <c r="J1349" i="2"/>
  <c r="I1349" i="2"/>
  <c r="L1349" i="2" s="1"/>
  <c r="E1349" i="2"/>
  <c r="J1348" i="2"/>
  <c r="I1348" i="2"/>
  <c r="E1348" i="2"/>
  <c r="J1347" i="2"/>
  <c r="I1347" i="2"/>
  <c r="L1347" i="2" s="1"/>
  <c r="E1347" i="2"/>
  <c r="J1346" i="2"/>
  <c r="I1346" i="2"/>
  <c r="L1346" i="2" s="1"/>
  <c r="E1346" i="2"/>
  <c r="J1345" i="2"/>
  <c r="I1345" i="2"/>
  <c r="E1345" i="2"/>
  <c r="J1344" i="2"/>
  <c r="I1344" i="2"/>
  <c r="L1344" i="2" s="1"/>
  <c r="E1344" i="2"/>
  <c r="J1343" i="2"/>
  <c r="I1343" i="2"/>
  <c r="L1343" i="2" s="1"/>
  <c r="E1343" i="2"/>
  <c r="J1342" i="2"/>
  <c r="I1342" i="2"/>
  <c r="L1342" i="2" s="1"/>
  <c r="E1342" i="2"/>
  <c r="J1341" i="2"/>
  <c r="I1341" i="2"/>
  <c r="L1341" i="2" s="1"/>
  <c r="E1341" i="2"/>
  <c r="J1340" i="2"/>
  <c r="I1340" i="2"/>
  <c r="L1340" i="2" s="1"/>
  <c r="E1340" i="2"/>
  <c r="J1339" i="2"/>
  <c r="I1339" i="2"/>
  <c r="E1339" i="2"/>
  <c r="J1338" i="2"/>
  <c r="I1338" i="2"/>
  <c r="L1338" i="2" s="1"/>
  <c r="E1338" i="2"/>
  <c r="J1337" i="2"/>
  <c r="I1337" i="2"/>
  <c r="L1337" i="2" s="1"/>
  <c r="E1337" i="2"/>
  <c r="J1336" i="2"/>
  <c r="I1336" i="2"/>
  <c r="E1336" i="2"/>
  <c r="J1335" i="2"/>
  <c r="I1335" i="2"/>
  <c r="L1335" i="2" s="1"/>
  <c r="E1335" i="2"/>
  <c r="J1334" i="2"/>
  <c r="I1334" i="2"/>
  <c r="L1334" i="2" s="1"/>
  <c r="E1334" i="2"/>
  <c r="J1333" i="2"/>
  <c r="I1333" i="2"/>
  <c r="L1333" i="2" s="1"/>
  <c r="E1333" i="2"/>
  <c r="J1332" i="2"/>
  <c r="I1332" i="2"/>
  <c r="L1332" i="2" s="1"/>
  <c r="E1332" i="2"/>
  <c r="J1331" i="2"/>
  <c r="I1331" i="2"/>
  <c r="L1331" i="2" s="1"/>
  <c r="E1331" i="2"/>
  <c r="J1330" i="2"/>
  <c r="I1330" i="2"/>
  <c r="E1330" i="2"/>
  <c r="J1329" i="2"/>
  <c r="I1329" i="2"/>
  <c r="L1329" i="2" s="1"/>
  <c r="E1329" i="2"/>
  <c r="J1328" i="2"/>
  <c r="I1328" i="2"/>
  <c r="L1328" i="2" s="1"/>
  <c r="E1328" i="2"/>
  <c r="J1327" i="2"/>
  <c r="I1327" i="2"/>
  <c r="E1327" i="2"/>
  <c r="J1326" i="2"/>
  <c r="I1326" i="2"/>
  <c r="L1326" i="2" s="1"/>
  <c r="E1326" i="2"/>
  <c r="J1325" i="2"/>
  <c r="I1325" i="2"/>
  <c r="L1325" i="2" s="1"/>
  <c r="E1325" i="2"/>
  <c r="J1324" i="2"/>
  <c r="I1324" i="2"/>
  <c r="L1324" i="2" s="1"/>
  <c r="E1324" i="2"/>
  <c r="J1323" i="2"/>
  <c r="I1323" i="2"/>
  <c r="L1323" i="2" s="1"/>
  <c r="E1323" i="2"/>
  <c r="J1322" i="2"/>
  <c r="I1322" i="2"/>
  <c r="L1322" i="2" s="1"/>
  <c r="E1322" i="2"/>
  <c r="J1321" i="2"/>
  <c r="I1321" i="2"/>
  <c r="E1321" i="2"/>
  <c r="J1320" i="2"/>
  <c r="I1320" i="2"/>
  <c r="L1320" i="2" s="1"/>
  <c r="E1320" i="2"/>
  <c r="J1319" i="2"/>
  <c r="I1319" i="2"/>
  <c r="L1319" i="2" s="1"/>
  <c r="E1319" i="2"/>
  <c r="J1318" i="2"/>
  <c r="I1318" i="2"/>
  <c r="E1318" i="2"/>
  <c r="J1317" i="2"/>
  <c r="I1317" i="2"/>
  <c r="L1317" i="2" s="1"/>
  <c r="E1317" i="2"/>
  <c r="J1316" i="2"/>
  <c r="I1316" i="2"/>
  <c r="L1316" i="2" s="1"/>
  <c r="E1316" i="2"/>
  <c r="J1315" i="2"/>
  <c r="I1315" i="2"/>
  <c r="L1315" i="2" s="1"/>
  <c r="E1315" i="2"/>
  <c r="J1314" i="2"/>
  <c r="I1314" i="2"/>
  <c r="L1314" i="2" s="1"/>
  <c r="E1314" i="2"/>
  <c r="J1313" i="2"/>
  <c r="I1313" i="2"/>
  <c r="L1313" i="2" s="1"/>
  <c r="E1313" i="2"/>
  <c r="J1312" i="2"/>
  <c r="I1312" i="2"/>
  <c r="E1312" i="2"/>
  <c r="J1311" i="2"/>
  <c r="I1311" i="2"/>
  <c r="L1311" i="2" s="1"/>
  <c r="E1311" i="2"/>
  <c r="J1310" i="2"/>
  <c r="I1310" i="2"/>
  <c r="L1310" i="2" s="1"/>
  <c r="E1310" i="2"/>
  <c r="J1309" i="2"/>
  <c r="I1309" i="2"/>
  <c r="J1308" i="2"/>
  <c r="I1308" i="2"/>
  <c r="E1308" i="2"/>
  <c r="J1307" i="2"/>
  <c r="I1307" i="2"/>
  <c r="E1307" i="2"/>
  <c r="J1306" i="2"/>
  <c r="I1306" i="2"/>
  <c r="E1306" i="2"/>
  <c r="J1305" i="2"/>
  <c r="I1305" i="2"/>
  <c r="E1305" i="2"/>
  <c r="J1304" i="2"/>
  <c r="I1304" i="2"/>
  <c r="E1304" i="2"/>
  <c r="J1303" i="2"/>
  <c r="I1303" i="2"/>
  <c r="E1303" i="2"/>
  <c r="J1302" i="2"/>
  <c r="I1302" i="2"/>
  <c r="E1302" i="2"/>
  <c r="J1301" i="2"/>
  <c r="I1301" i="2"/>
  <c r="E1301" i="2"/>
  <c r="J1300" i="2"/>
  <c r="I1300" i="2"/>
  <c r="E1300" i="2"/>
  <c r="J1299" i="2"/>
  <c r="I1299" i="2"/>
  <c r="E1299" i="2"/>
  <c r="J1298" i="2"/>
  <c r="I1298" i="2"/>
  <c r="J1297" i="2"/>
  <c r="I1297" i="2"/>
  <c r="E1297" i="2"/>
  <c r="J1296" i="2"/>
  <c r="I1296" i="2"/>
  <c r="E1296" i="2"/>
  <c r="J1295" i="2"/>
  <c r="I1295" i="2"/>
  <c r="E1295" i="2"/>
  <c r="J1294" i="2"/>
  <c r="I1294" i="2"/>
  <c r="E1294" i="2"/>
  <c r="J1293" i="2"/>
  <c r="I1293" i="2"/>
  <c r="E1293" i="2"/>
  <c r="J1292" i="2"/>
  <c r="I1292" i="2"/>
  <c r="E1292" i="2"/>
  <c r="J1291" i="2"/>
  <c r="I1291" i="2"/>
  <c r="E1291" i="2"/>
  <c r="J1290" i="2"/>
  <c r="I1290" i="2"/>
  <c r="E1290" i="2"/>
  <c r="J1289" i="2"/>
  <c r="I1289" i="2"/>
  <c r="E1289" i="2"/>
  <c r="J1288" i="2"/>
  <c r="I1288" i="2"/>
  <c r="E1288" i="2"/>
  <c r="J1287" i="2"/>
  <c r="I1287" i="2"/>
  <c r="E1287" i="2"/>
  <c r="J1286" i="2"/>
  <c r="I1286" i="2"/>
  <c r="E1286" i="2"/>
  <c r="J1285" i="2"/>
  <c r="I1285" i="2"/>
  <c r="E1285" i="2"/>
  <c r="J1284" i="2"/>
  <c r="I1284" i="2"/>
  <c r="E1284" i="2"/>
  <c r="J1283" i="2"/>
  <c r="I1283" i="2"/>
  <c r="E1283" i="2"/>
  <c r="J1282" i="2"/>
  <c r="I1282" i="2"/>
  <c r="E1282" i="2"/>
  <c r="J1281" i="2"/>
  <c r="I1281" i="2"/>
  <c r="E1281" i="2"/>
  <c r="J1280" i="2"/>
  <c r="I1280" i="2"/>
  <c r="E1280" i="2"/>
  <c r="J1279" i="2"/>
  <c r="I1279" i="2"/>
  <c r="E1279" i="2"/>
  <c r="J1278" i="2"/>
  <c r="I1278" i="2"/>
  <c r="E1278" i="2"/>
  <c r="J1277" i="2"/>
  <c r="I1277" i="2"/>
  <c r="E1277" i="2"/>
  <c r="J1276" i="2"/>
  <c r="I1276" i="2"/>
  <c r="E1276" i="2"/>
  <c r="J1275" i="2"/>
  <c r="I1275" i="2"/>
  <c r="E1275" i="2"/>
  <c r="J1274" i="2"/>
  <c r="I1274" i="2"/>
  <c r="E1274" i="2"/>
  <c r="J1273" i="2"/>
  <c r="I1273" i="2"/>
  <c r="E1273" i="2"/>
  <c r="J1272" i="2"/>
  <c r="I1272" i="2"/>
  <c r="E1272" i="2"/>
  <c r="J1271" i="2"/>
  <c r="I1271" i="2"/>
  <c r="J1270" i="2"/>
  <c r="I1270" i="2"/>
  <c r="L1270" i="2" s="1"/>
  <c r="E1270" i="2"/>
  <c r="J1269" i="2"/>
  <c r="I1269" i="2"/>
  <c r="E1269" i="2"/>
  <c r="J1268" i="2"/>
  <c r="I1268" i="2"/>
  <c r="L1268" i="2" s="1"/>
  <c r="E1268" i="2"/>
  <c r="J1267" i="2"/>
  <c r="I1267" i="2"/>
  <c r="L1267" i="2" s="1"/>
  <c r="E1267" i="2"/>
  <c r="J1266" i="2"/>
  <c r="I1266" i="2"/>
  <c r="L1266" i="2" s="1"/>
  <c r="E1266" i="2"/>
  <c r="J1265" i="2"/>
  <c r="I1265" i="2"/>
  <c r="E1265" i="2"/>
  <c r="J1264" i="2"/>
  <c r="I1264" i="2"/>
  <c r="L1264" i="2" s="1"/>
  <c r="E1264" i="2"/>
  <c r="J1263" i="2"/>
  <c r="I1263" i="2"/>
  <c r="L1263" i="2" s="1"/>
  <c r="E1263" i="2"/>
  <c r="J1262" i="2"/>
  <c r="I1262" i="2"/>
  <c r="E1262" i="2"/>
  <c r="J1261" i="2"/>
  <c r="I1261" i="2"/>
  <c r="L1261" i="2" s="1"/>
  <c r="E1261" i="2"/>
  <c r="J1260" i="2"/>
  <c r="I1260" i="2"/>
  <c r="L1260" i="2" s="1"/>
  <c r="E1260" i="2"/>
  <c r="J1259" i="2"/>
  <c r="I1259" i="2"/>
  <c r="E1259" i="2"/>
  <c r="J1258" i="2"/>
  <c r="I1258" i="2"/>
  <c r="L1258" i="2" s="1"/>
  <c r="E1258" i="2"/>
  <c r="J1257" i="2"/>
  <c r="I1257" i="2"/>
  <c r="L1257" i="2" s="1"/>
  <c r="E1257" i="2"/>
  <c r="J1256" i="2"/>
  <c r="I1256" i="2"/>
  <c r="E1256" i="2"/>
  <c r="J1255" i="2"/>
  <c r="I1255" i="2"/>
  <c r="L1255" i="2" s="1"/>
  <c r="E1255" i="2"/>
  <c r="J1254" i="2"/>
  <c r="I1254" i="2"/>
  <c r="L1254" i="2" s="1"/>
  <c r="E1254" i="2"/>
  <c r="J1253" i="2"/>
  <c r="I1253" i="2"/>
  <c r="E1253" i="2"/>
  <c r="J1252" i="2"/>
  <c r="I1252" i="2"/>
  <c r="L1252" i="2" s="1"/>
  <c r="E1252" i="2"/>
  <c r="J1251" i="2"/>
  <c r="I1251" i="2"/>
  <c r="L1251" i="2" s="1"/>
  <c r="E1251" i="2"/>
  <c r="J1250" i="2"/>
  <c r="I1250" i="2"/>
  <c r="E1250" i="2"/>
  <c r="J1249" i="2"/>
  <c r="I1249" i="2"/>
  <c r="L1249" i="2" s="1"/>
  <c r="J1248" i="2"/>
  <c r="I1248" i="2"/>
  <c r="E1248" i="2"/>
  <c r="J1247" i="2"/>
  <c r="I1247" i="2"/>
  <c r="E1247" i="2"/>
  <c r="J1246" i="2"/>
  <c r="I1246" i="2"/>
  <c r="E1246" i="2"/>
  <c r="J1245" i="2"/>
  <c r="I1245" i="2"/>
  <c r="E1245" i="2"/>
  <c r="J1244" i="2"/>
  <c r="I1244" i="2"/>
  <c r="E1244" i="2"/>
  <c r="J1243" i="2"/>
  <c r="I1243" i="2"/>
  <c r="E1243" i="2"/>
  <c r="J1242" i="2"/>
  <c r="I1242" i="2"/>
  <c r="E1242" i="2"/>
  <c r="J1241" i="2"/>
  <c r="I1241" i="2"/>
  <c r="E1241" i="2"/>
  <c r="J1240" i="2"/>
  <c r="I1240" i="2"/>
  <c r="E1240" i="2"/>
  <c r="J1239" i="2"/>
  <c r="I1239" i="2"/>
  <c r="E1239" i="2"/>
  <c r="J1238" i="2"/>
  <c r="I1238" i="2"/>
  <c r="E1238" i="2"/>
  <c r="J1237" i="2"/>
  <c r="I1237" i="2"/>
  <c r="E1237" i="2"/>
  <c r="J1236" i="2"/>
  <c r="I1236" i="2"/>
  <c r="E1236" i="2"/>
  <c r="J1235" i="2"/>
  <c r="I1235" i="2"/>
  <c r="E1235" i="2"/>
  <c r="J1234" i="2"/>
  <c r="I1234" i="2"/>
  <c r="E1234" i="2"/>
  <c r="J1233" i="2"/>
  <c r="I1233" i="2"/>
  <c r="E1233" i="2"/>
  <c r="J1232" i="2"/>
  <c r="I1232" i="2"/>
  <c r="E1232" i="2"/>
  <c r="J1231" i="2"/>
  <c r="I1231" i="2"/>
  <c r="E1231" i="2"/>
  <c r="J1230" i="2"/>
  <c r="I1230" i="2"/>
  <c r="E1230" i="2"/>
  <c r="J1229" i="2"/>
  <c r="I1229" i="2"/>
  <c r="E1229" i="2"/>
  <c r="J1228" i="2"/>
  <c r="I1228" i="2"/>
  <c r="E1228" i="2"/>
  <c r="J1227" i="2"/>
  <c r="I1227" i="2"/>
  <c r="E1227" i="2"/>
  <c r="J1226" i="2"/>
  <c r="I1226" i="2"/>
  <c r="E1226" i="2"/>
  <c r="J1225" i="2"/>
  <c r="I1225" i="2"/>
  <c r="E1225" i="2"/>
  <c r="J1224" i="2"/>
  <c r="I1224" i="2"/>
  <c r="E1224" i="2"/>
  <c r="J1223" i="2"/>
  <c r="I1223" i="2"/>
  <c r="E1223" i="2"/>
  <c r="J1222" i="2"/>
  <c r="I1222" i="2"/>
  <c r="E1222" i="2"/>
  <c r="J1221" i="2"/>
  <c r="I1221" i="2"/>
  <c r="E1221" i="2"/>
  <c r="J1220" i="2"/>
  <c r="I1220" i="2"/>
  <c r="E1220" i="2"/>
  <c r="J1219" i="2"/>
  <c r="I1219" i="2"/>
  <c r="E1219" i="2"/>
  <c r="J1218" i="2"/>
  <c r="I1218" i="2"/>
  <c r="E1218" i="2"/>
  <c r="J1217" i="2"/>
  <c r="I1217" i="2"/>
  <c r="E1217" i="2"/>
  <c r="J1216" i="2"/>
  <c r="I1216" i="2"/>
  <c r="E1216" i="2"/>
  <c r="J1215" i="2"/>
  <c r="I1215" i="2"/>
  <c r="E1215" i="2"/>
  <c r="J1214" i="2"/>
  <c r="I1214" i="2"/>
  <c r="E1214" i="2"/>
  <c r="J1213" i="2"/>
  <c r="I1213" i="2"/>
  <c r="E1213" i="2"/>
  <c r="J1212" i="2"/>
  <c r="I1212" i="2"/>
  <c r="E1212" i="2"/>
  <c r="J1211" i="2"/>
  <c r="I1211" i="2"/>
  <c r="E1211" i="2"/>
  <c r="J1210" i="2"/>
  <c r="I1210" i="2"/>
  <c r="E1210" i="2"/>
  <c r="J1209" i="2"/>
  <c r="I1209" i="2"/>
  <c r="E1209" i="2"/>
  <c r="J1208" i="2"/>
  <c r="I1208" i="2"/>
  <c r="E1208" i="2"/>
  <c r="J1207" i="2"/>
  <c r="I1207" i="2"/>
  <c r="E1207" i="2"/>
  <c r="J1206" i="2"/>
  <c r="I1206" i="2"/>
  <c r="E1206" i="2"/>
  <c r="J1205" i="2"/>
  <c r="I1205" i="2"/>
  <c r="E1205" i="2"/>
  <c r="J1204" i="2"/>
  <c r="I1204" i="2"/>
  <c r="E1204" i="2"/>
  <c r="J1203" i="2"/>
  <c r="I1203" i="2"/>
  <c r="E1203" i="2"/>
  <c r="J1202" i="2"/>
  <c r="I1202" i="2"/>
  <c r="E1202" i="2"/>
  <c r="J1201" i="2"/>
  <c r="I1201" i="2"/>
  <c r="E1201" i="2"/>
  <c r="J1200" i="2"/>
  <c r="I1200" i="2"/>
  <c r="E1200" i="2"/>
  <c r="J1199" i="2"/>
  <c r="I1199" i="2"/>
  <c r="E1199" i="2"/>
  <c r="J1198" i="2"/>
  <c r="I1198" i="2"/>
  <c r="E1198" i="2"/>
  <c r="J1197" i="2"/>
  <c r="I1197" i="2"/>
  <c r="E1197" i="2"/>
  <c r="J1196" i="2"/>
  <c r="I1196" i="2"/>
  <c r="E1196" i="2"/>
  <c r="J1195" i="2"/>
  <c r="I1195" i="2"/>
  <c r="E1195" i="2"/>
  <c r="J1194" i="2"/>
  <c r="I1194" i="2"/>
  <c r="E1194" i="2"/>
  <c r="J1193" i="2"/>
  <c r="I1193" i="2"/>
  <c r="E1193" i="2"/>
  <c r="J1192" i="2"/>
  <c r="I1192" i="2"/>
  <c r="J1191" i="2"/>
  <c r="I1191" i="2"/>
  <c r="E1191" i="2"/>
  <c r="J1190" i="2"/>
  <c r="I1190" i="2"/>
  <c r="E1190" i="2"/>
  <c r="J1189" i="2"/>
  <c r="I1189" i="2"/>
  <c r="E1189" i="2"/>
  <c r="J1188" i="2"/>
  <c r="I1188" i="2"/>
  <c r="E1188" i="2"/>
  <c r="J1187" i="2"/>
  <c r="I1187" i="2"/>
  <c r="E1187" i="2"/>
  <c r="J1186" i="2"/>
  <c r="I1186" i="2"/>
  <c r="E1186" i="2"/>
  <c r="J1185" i="2"/>
  <c r="I1185" i="2"/>
  <c r="E1185" i="2"/>
  <c r="J1184" i="2"/>
  <c r="I1184" i="2"/>
  <c r="E1184" i="2"/>
  <c r="J1183" i="2"/>
  <c r="I1183" i="2"/>
  <c r="E1183" i="2"/>
  <c r="J1182" i="2"/>
  <c r="I1182" i="2"/>
  <c r="E1182" i="2"/>
  <c r="J1181" i="2"/>
  <c r="I1181" i="2"/>
  <c r="E1181" i="2"/>
  <c r="J1180" i="2"/>
  <c r="I1180" i="2"/>
  <c r="E1180" i="2"/>
  <c r="J1179" i="2"/>
  <c r="I1179" i="2"/>
  <c r="E1179" i="2"/>
  <c r="J1178" i="2"/>
  <c r="I1178" i="2"/>
  <c r="E1178" i="2"/>
  <c r="J1177" i="2"/>
  <c r="I1177" i="2"/>
  <c r="E1177" i="2"/>
  <c r="J1176" i="2"/>
  <c r="I1176" i="2"/>
  <c r="E1176" i="2"/>
  <c r="J1175" i="2"/>
  <c r="I1175" i="2"/>
  <c r="E1175" i="2"/>
  <c r="J1174" i="2"/>
  <c r="I1174" i="2"/>
  <c r="E1174" i="2"/>
  <c r="J1173" i="2"/>
  <c r="I1173" i="2"/>
  <c r="E1173" i="2"/>
  <c r="J1172" i="2"/>
  <c r="I1172" i="2"/>
  <c r="E1172" i="2"/>
  <c r="J1171" i="2"/>
  <c r="I1171" i="2"/>
  <c r="E1171" i="2"/>
  <c r="J1170" i="2"/>
  <c r="I1170" i="2"/>
  <c r="E1170" i="2"/>
  <c r="J1169" i="2"/>
  <c r="I1169" i="2"/>
  <c r="E1169" i="2"/>
  <c r="J1168" i="2"/>
  <c r="I1168" i="2"/>
  <c r="E1168" i="2"/>
  <c r="J1167" i="2"/>
  <c r="I1167" i="2"/>
  <c r="E1167" i="2"/>
  <c r="J1166" i="2"/>
  <c r="I1166" i="2"/>
  <c r="E1166" i="2"/>
  <c r="J1165" i="2"/>
  <c r="I1165" i="2"/>
  <c r="E1165" i="2"/>
  <c r="J1164" i="2"/>
  <c r="I1164" i="2"/>
  <c r="E1164" i="2"/>
  <c r="J1163" i="2"/>
  <c r="I1163" i="2"/>
  <c r="E1163" i="2"/>
  <c r="J1162" i="2"/>
  <c r="I1162" i="2"/>
  <c r="E1162" i="2"/>
  <c r="J1161" i="2"/>
  <c r="I1161" i="2"/>
  <c r="E1161" i="2"/>
  <c r="J1160" i="2"/>
  <c r="I1160" i="2"/>
  <c r="E1160" i="2"/>
  <c r="J1159" i="2"/>
  <c r="I1159" i="2"/>
  <c r="E1159" i="2"/>
  <c r="J1158" i="2"/>
  <c r="I1158" i="2"/>
  <c r="E1158" i="2"/>
  <c r="J1157" i="2"/>
  <c r="I1157" i="2"/>
  <c r="E1157" i="2"/>
  <c r="J1156" i="2"/>
  <c r="I1156" i="2"/>
  <c r="E1156" i="2"/>
  <c r="J1155" i="2"/>
  <c r="I1155" i="2"/>
  <c r="E1155" i="2"/>
  <c r="J1154" i="2"/>
  <c r="I1154" i="2"/>
  <c r="E1154" i="2"/>
  <c r="J1153" i="2"/>
  <c r="I1153" i="2"/>
  <c r="E1153" i="2"/>
  <c r="J1152" i="2"/>
  <c r="I1152" i="2"/>
  <c r="E1152" i="2"/>
  <c r="J1151" i="2"/>
  <c r="I1151" i="2"/>
  <c r="E1151" i="2"/>
  <c r="J1150" i="2"/>
  <c r="I1150" i="2"/>
  <c r="E1150" i="2"/>
  <c r="J1149" i="2"/>
  <c r="I1149" i="2"/>
  <c r="E1149" i="2"/>
  <c r="J1148" i="2"/>
  <c r="I1148" i="2"/>
  <c r="E1148" i="2"/>
  <c r="J1147" i="2"/>
  <c r="I1147" i="2"/>
  <c r="E1147" i="2"/>
  <c r="J1146" i="2"/>
  <c r="I1146" i="2"/>
  <c r="E1146" i="2"/>
  <c r="J1145" i="2"/>
  <c r="I1145" i="2"/>
  <c r="E1145" i="2"/>
  <c r="J1144" i="2"/>
  <c r="I1144" i="2"/>
  <c r="E1144" i="2"/>
  <c r="J1143" i="2"/>
  <c r="I1143" i="2"/>
  <c r="E1143" i="2"/>
  <c r="J1142" i="2"/>
  <c r="I1142" i="2"/>
  <c r="E1142" i="2"/>
  <c r="J1141" i="2"/>
  <c r="I1141" i="2"/>
  <c r="E1141" i="2"/>
  <c r="J1140" i="2"/>
  <c r="I1140" i="2"/>
  <c r="E1140" i="2"/>
  <c r="J1139" i="2"/>
  <c r="I1139" i="2"/>
  <c r="E1139" i="2"/>
  <c r="J1138" i="2"/>
  <c r="I1138" i="2"/>
  <c r="E1138" i="2"/>
  <c r="J1137" i="2"/>
  <c r="I1137" i="2"/>
  <c r="E1137" i="2"/>
  <c r="J1136" i="2"/>
  <c r="I1136" i="2"/>
  <c r="E1136" i="2"/>
  <c r="J1135" i="2"/>
  <c r="I1135" i="2"/>
  <c r="E1135" i="2"/>
  <c r="J1134" i="2"/>
  <c r="I1134" i="2"/>
  <c r="E1134" i="2"/>
  <c r="J1133" i="2"/>
  <c r="I1133" i="2"/>
  <c r="E1133" i="2"/>
  <c r="J1132" i="2"/>
  <c r="I1132" i="2"/>
  <c r="E1132" i="2"/>
  <c r="J1131" i="2"/>
  <c r="I1131" i="2"/>
  <c r="E1131" i="2"/>
  <c r="J1130" i="2"/>
  <c r="I1130" i="2"/>
  <c r="E1130" i="2"/>
  <c r="J1129" i="2"/>
  <c r="I1129" i="2"/>
  <c r="E1129" i="2"/>
  <c r="J1128" i="2"/>
  <c r="I1128" i="2"/>
  <c r="E1128" i="2"/>
  <c r="J1127" i="2"/>
  <c r="I1127" i="2"/>
  <c r="J1126" i="2"/>
  <c r="I1126" i="2"/>
  <c r="L1126" i="2" s="1"/>
  <c r="E1126" i="2"/>
  <c r="J1125" i="2"/>
  <c r="I1125" i="2"/>
  <c r="L1125" i="2" s="1"/>
  <c r="E1125" i="2"/>
  <c r="J1124" i="2"/>
  <c r="I1124" i="2"/>
  <c r="L1124" i="2" s="1"/>
  <c r="E1124" i="2"/>
  <c r="J1123" i="2"/>
  <c r="I1123" i="2"/>
  <c r="L1123" i="2" s="1"/>
  <c r="E1123" i="2"/>
  <c r="J1122" i="2"/>
  <c r="I1122" i="2"/>
  <c r="L1122" i="2" s="1"/>
  <c r="E1122" i="2"/>
  <c r="J1121" i="2"/>
  <c r="I1121" i="2"/>
  <c r="L1121" i="2" s="1"/>
  <c r="E1121" i="2"/>
  <c r="J1120" i="2"/>
  <c r="I1120" i="2"/>
  <c r="L1120" i="2" s="1"/>
  <c r="E1120" i="2"/>
  <c r="J1119" i="2"/>
  <c r="I1119" i="2"/>
  <c r="L1119" i="2" s="1"/>
  <c r="E1119" i="2"/>
  <c r="J1118" i="2"/>
  <c r="I1118" i="2"/>
  <c r="L1118" i="2" s="1"/>
  <c r="E1118" i="2"/>
  <c r="J1117" i="2"/>
  <c r="I1117" i="2"/>
  <c r="L1117" i="2" s="1"/>
  <c r="E1117" i="2"/>
  <c r="J1116" i="2"/>
  <c r="I1116" i="2"/>
  <c r="L1116" i="2" s="1"/>
  <c r="E1116" i="2"/>
  <c r="J1115" i="2"/>
  <c r="I1115" i="2"/>
  <c r="L1115" i="2" s="1"/>
  <c r="E1115" i="2"/>
  <c r="J1114" i="2"/>
  <c r="I1114" i="2"/>
  <c r="L1114" i="2" s="1"/>
  <c r="E1114" i="2"/>
  <c r="J1113" i="2"/>
  <c r="I1113" i="2"/>
  <c r="L1113" i="2" s="1"/>
  <c r="E1113" i="2"/>
  <c r="J1112" i="2"/>
  <c r="I1112" i="2"/>
  <c r="L1112" i="2" s="1"/>
  <c r="E1112" i="2"/>
  <c r="J1111" i="2"/>
  <c r="I1111" i="2"/>
  <c r="L1111" i="2" s="1"/>
  <c r="E1111" i="2"/>
  <c r="J1110" i="2"/>
  <c r="I1110" i="2"/>
  <c r="L1110" i="2" s="1"/>
  <c r="E1110" i="2"/>
  <c r="J1109" i="2"/>
  <c r="I1109" i="2"/>
  <c r="L1109" i="2" s="1"/>
  <c r="E1109" i="2"/>
  <c r="J1108" i="2"/>
  <c r="I1108" i="2"/>
  <c r="L1108" i="2" s="1"/>
  <c r="E1108" i="2"/>
  <c r="J1107" i="2"/>
  <c r="I1107" i="2"/>
  <c r="L1107" i="2" s="1"/>
  <c r="E1107" i="2"/>
  <c r="J1106" i="2"/>
  <c r="I1106" i="2"/>
  <c r="L1106" i="2" s="1"/>
  <c r="E1106" i="2"/>
  <c r="J1105" i="2"/>
  <c r="I1105" i="2"/>
  <c r="L1105" i="2" s="1"/>
  <c r="E1105" i="2"/>
  <c r="J1104" i="2"/>
  <c r="I1104" i="2"/>
  <c r="L1104" i="2" s="1"/>
  <c r="E1104" i="2"/>
  <c r="J1103" i="2"/>
  <c r="I1103" i="2"/>
  <c r="L1103" i="2" s="1"/>
  <c r="E1103" i="2"/>
  <c r="J1102" i="2"/>
  <c r="I1102" i="2"/>
  <c r="L1102" i="2" s="1"/>
  <c r="E1102" i="2"/>
  <c r="J1101" i="2"/>
  <c r="I1101" i="2"/>
  <c r="L1101" i="2" s="1"/>
  <c r="E1101" i="2"/>
  <c r="J1100" i="2"/>
  <c r="I1100" i="2"/>
  <c r="L1100" i="2" s="1"/>
  <c r="E1100" i="2"/>
  <c r="J1099" i="2"/>
  <c r="I1099" i="2"/>
  <c r="L1099" i="2" s="1"/>
  <c r="E1099" i="2"/>
  <c r="J1098" i="2"/>
  <c r="I1098" i="2"/>
  <c r="L1098" i="2" s="1"/>
  <c r="E1098" i="2"/>
  <c r="J1097" i="2"/>
  <c r="I1097" i="2"/>
  <c r="L1097" i="2" s="1"/>
  <c r="E1097" i="2"/>
  <c r="J1096" i="2"/>
  <c r="I1096" i="2"/>
  <c r="L1096" i="2" s="1"/>
  <c r="E1096" i="2"/>
  <c r="J1095" i="2"/>
  <c r="I1095" i="2"/>
  <c r="L1095" i="2" s="1"/>
  <c r="E1095" i="2"/>
  <c r="J1094" i="2"/>
  <c r="I1094" i="2"/>
  <c r="L1094" i="2" s="1"/>
  <c r="E1094" i="2"/>
  <c r="J1093" i="2"/>
  <c r="I1093" i="2"/>
  <c r="L1093" i="2" s="1"/>
  <c r="E1093" i="2"/>
  <c r="J1092" i="2"/>
  <c r="I1092" i="2"/>
  <c r="L1092" i="2" s="1"/>
  <c r="E1092" i="2"/>
  <c r="J1091" i="2"/>
  <c r="I1091" i="2"/>
  <c r="L1091" i="2" s="1"/>
  <c r="E1091" i="2"/>
  <c r="J1090" i="2"/>
  <c r="I1090" i="2"/>
  <c r="L1090" i="2" s="1"/>
  <c r="E1090" i="2"/>
  <c r="J1089" i="2"/>
  <c r="I1089" i="2"/>
  <c r="L1089" i="2" s="1"/>
  <c r="E1089" i="2"/>
  <c r="J1088" i="2"/>
  <c r="I1088" i="2"/>
  <c r="L1088" i="2" s="1"/>
  <c r="E1088" i="2"/>
  <c r="J1087" i="2"/>
  <c r="I1087" i="2"/>
  <c r="L1087" i="2" s="1"/>
  <c r="E1087" i="2"/>
  <c r="J1086" i="2"/>
  <c r="I1086" i="2"/>
  <c r="L1086" i="2" s="1"/>
  <c r="E1086" i="2"/>
  <c r="J1085" i="2"/>
  <c r="I1085" i="2"/>
  <c r="L1085" i="2" s="1"/>
  <c r="J1084" i="2"/>
  <c r="I1084" i="2"/>
  <c r="E1084" i="2"/>
  <c r="J1083" i="2"/>
  <c r="I1083" i="2"/>
  <c r="J1082" i="2"/>
  <c r="I1082" i="2"/>
  <c r="E1082" i="2"/>
  <c r="J1081" i="2"/>
  <c r="I1081" i="2"/>
  <c r="E1081" i="2"/>
  <c r="J1080" i="2"/>
  <c r="I1080" i="2"/>
  <c r="E1080" i="2"/>
  <c r="J1079" i="2"/>
  <c r="I1079" i="2"/>
  <c r="E1079" i="2"/>
  <c r="J1078" i="2"/>
  <c r="I1078" i="2"/>
  <c r="E1078" i="2"/>
  <c r="J1077" i="2"/>
  <c r="I1077" i="2"/>
  <c r="E1077" i="2"/>
  <c r="J1076" i="2"/>
  <c r="I1076" i="2"/>
  <c r="E1076" i="2"/>
  <c r="J1075" i="2"/>
  <c r="I1075" i="2"/>
  <c r="E1075" i="2"/>
  <c r="J1074" i="2"/>
  <c r="I1074" i="2"/>
  <c r="E1074" i="2"/>
  <c r="J1073" i="2"/>
  <c r="I1073" i="2"/>
  <c r="E1073" i="2"/>
  <c r="J1072" i="2"/>
  <c r="I1072" i="2"/>
  <c r="E1072" i="2"/>
  <c r="J1071" i="2"/>
  <c r="I1071" i="2"/>
  <c r="E1071" i="2"/>
  <c r="J1070" i="2"/>
  <c r="I1070" i="2"/>
  <c r="E1070" i="2"/>
  <c r="J1069" i="2"/>
  <c r="I1069" i="2"/>
  <c r="E1069" i="2"/>
  <c r="J1068" i="2"/>
  <c r="I1068" i="2"/>
  <c r="E1068" i="2"/>
  <c r="J1067" i="2"/>
  <c r="I1067" i="2"/>
  <c r="E1067" i="2"/>
  <c r="J1066" i="2"/>
  <c r="I1066" i="2"/>
  <c r="E1066" i="2"/>
  <c r="J1065" i="2"/>
  <c r="I1065" i="2"/>
  <c r="E1065" i="2"/>
  <c r="J1064" i="2"/>
  <c r="I1064" i="2"/>
  <c r="E1064" i="2"/>
  <c r="J1063" i="2"/>
  <c r="I1063" i="2"/>
  <c r="E1063" i="2"/>
  <c r="J1062" i="2"/>
  <c r="I1062" i="2"/>
  <c r="E1062" i="2"/>
  <c r="J1061" i="2"/>
  <c r="I1061" i="2"/>
  <c r="E1061" i="2"/>
  <c r="J1060" i="2"/>
  <c r="I1060" i="2"/>
  <c r="E1060" i="2"/>
  <c r="J1059" i="2"/>
  <c r="I1059" i="2"/>
  <c r="J1058" i="2"/>
  <c r="I1058" i="2"/>
  <c r="L1058" i="2" s="1"/>
  <c r="E1058" i="2"/>
  <c r="J1057" i="2"/>
  <c r="I1057" i="2"/>
  <c r="L1057" i="2" s="1"/>
  <c r="E1057" i="2"/>
  <c r="J1056" i="2"/>
  <c r="I1056" i="2"/>
  <c r="L1056" i="2" s="1"/>
  <c r="E1056" i="2"/>
  <c r="J1055" i="2"/>
  <c r="I1055" i="2"/>
  <c r="L1055" i="2" s="1"/>
  <c r="E1055" i="2"/>
  <c r="J1054" i="2"/>
  <c r="I1054" i="2"/>
  <c r="L1054" i="2" s="1"/>
  <c r="E1054" i="2"/>
  <c r="J1053" i="2"/>
  <c r="I1053" i="2"/>
  <c r="L1053" i="2" s="1"/>
  <c r="E1053" i="2"/>
  <c r="J1052" i="2"/>
  <c r="I1052" i="2"/>
  <c r="L1052" i="2" s="1"/>
  <c r="E1052" i="2"/>
  <c r="J1051" i="2"/>
  <c r="I1051" i="2"/>
  <c r="L1051" i="2" s="1"/>
  <c r="E1051" i="2"/>
  <c r="J1050" i="2"/>
  <c r="I1050" i="2"/>
  <c r="L1050" i="2" s="1"/>
  <c r="E1050" i="2"/>
  <c r="J1049" i="2"/>
  <c r="I1049" i="2"/>
  <c r="L1049" i="2" s="1"/>
  <c r="E1049" i="2"/>
  <c r="J1048" i="2"/>
  <c r="I1048" i="2"/>
  <c r="L1048" i="2" s="1"/>
  <c r="J1047" i="2"/>
  <c r="I1047" i="2"/>
  <c r="E1047" i="2"/>
  <c r="J1046" i="2"/>
  <c r="I1046" i="2"/>
  <c r="E1046" i="2"/>
  <c r="J1045" i="2"/>
  <c r="I1045" i="2"/>
  <c r="E1045" i="2"/>
  <c r="J1044" i="2"/>
  <c r="I1044" i="2"/>
  <c r="E1044" i="2"/>
  <c r="J1043" i="2"/>
  <c r="I1043" i="2"/>
  <c r="E1043" i="2"/>
  <c r="J1042" i="2"/>
  <c r="I1042" i="2"/>
  <c r="E1042" i="2"/>
  <c r="J1041" i="2"/>
  <c r="I1041" i="2"/>
  <c r="E1041" i="2"/>
  <c r="J1040" i="2"/>
  <c r="I1040" i="2"/>
  <c r="E1040" i="2"/>
  <c r="J1039" i="2"/>
  <c r="I1039" i="2"/>
  <c r="E1039" i="2"/>
  <c r="J1038" i="2"/>
  <c r="I1038" i="2"/>
  <c r="E1038" i="2"/>
  <c r="J1037" i="2"/>
  <c r="I1037" i="2"/>
  <c r="E1037" i="2"/>
  <c r="J1036" i="2"/>
  <c r="I1036" i="2"/>
  <c r="E1036" i="2"/>
  <c r="J1035" i="2"/>
  <c r="I1035" i="2"/>
  <c r="E1035" i="2"/>
  <c r="J1034" i="2"/>
  <c r="I1034" i="2"/>
  <c r="E1034" i="2"/>
  <c r="J1033" i="2"/>
  <c r="I1033" i="2"/>
  <c r="E1033" i="2"/>
  <c r="J1032" i="2"/>
  <c r="I1032" i="2"/>
  <c r="E1032" i="2"/>
  <c r="J1031" i="2"/>
  <c r="I1031" i="2"/>
  <c r="E1031" i="2"/>
  <c r="J1030" i="2"/>
  <c r="I1030" i="2"/>
  <c r="E1030" i="2"/>
  <c r="J1029" i="2"/>
  <c r="I1029" i="2"/>
  <c r="E1029" i="2"/>
  <c r="J1028" i="2"/>
  <c r="I1028" i="2"/>
  <c r="E1028" i="2"/>
  <c r="J1027" i="2"/>
  <c r="I1027" i="2"/>
  <c r="E1027" i="2"/>
  <c r="J1026" i="2"/>
  <c r="I1026" i="2"/>
  <c r="E1026" i="2"/>
  <c r="J1025" i="2"/>
  <c r="I1025" i="2"/>
  <c r="E1025" i="2"/>
  <c r="J1024" i="2"/>
  <c r="I1024" i="2"/>
  <c r="E1024" i="2"/>
  <c r="J1023" i="2"/>
  <c r="I1023" i="2"/>
  <c r="E1023" i="2"/>
  <c r="J1022" i="2"/>
  <c r="I1022" i="2"/>
  <c r="E1022" i="2"/>
  <c r="J1021" i="2"/>
  <c r="I1021" i="2"/>
  <c r="E1021" i="2"/>
  <c r="J1020" i="2"/>
  <c r="I1020" i="2"/>
  <c r="E1020" i="2"/>
  <c r="J1019" i="2"/>
  <c r="I1019" i="2"/>
  <c r="E1019" i="2"/>
  <c r="J1018" i="2"/>
  <c r="I1018" i="2"/>
  <c r="E1018" i="2"/>
  <c r="J1017" i="2"/>
  <c r="I1017" i="2"/>
  <c r="E1017" i="2"/>
  <c r="J1016" i="2"/>
  <c r="I1016" i="2"/>
  <c r="E1016" i="2"/>
  <c r="J1015" i="2"/>
  <c r="I1015" i="2"/>
  <c r="E1015" i="2"/>
  <c r="J1014" i="2"/>
  <c r="I1014" i="2"/>
  <c r="E1014" i="2"/>
  <c r="J1013" i="2"/>
  <c r="I1013" i="2"/>
  <c r="E1013" i="2"/>
  <c r="J1012" i="2"/>
  <c r="I1012" i="2"/>
  <c r="J1011" i="2"/>
  <c r="I1011" i="2"/>
  <c r="E1011" i="2"/>
  <c r="J1010" i="2"/>
  <c r="I1010" i="2"/>
  <c r="E1010" i="2"/>
  <c r="J1009" i="2"/>
  <c r="I1009" i="2"/>
  <c r="E1009" i="2"/>
  <c r="J1008" i="2"/>
  <c r="I1008" i="2"/>
  <c r="E1008" i="2"/>
  <c r="J1007" i="2"/>
  <c r="I1007" i="2"/>
  <c r="E1007" i="2"/>
  <c r="J1006" i="2"/>
  <c r="I1006" i="2"/>
  <c r="E1006" i="2"/>
  <c r="J1005" i="2"/>
  <c r="I1005" i="2"/>
  <c r="E1005" i="2"/>
  <c r="J1004" i="2"/>
  <c r="I1004" i="2"/>
  <c r="E1004" i="2"/>
  <c r="J1003" i="2"/>
  <c r="I1003" i="2"/>
  <c r="E1003" i="2"/>
  <c r="J1002" i="2"/>
  <c r="I1002" i="2"/>
  <c r="J1001" i="2"/>
  <c r="I1001" i="2"/>
  <c r="L1001" i="2" s="1"/>
  <c r="E1001" i="2"/>
  <c r="J1000" i="2"/>
  <c r="I1000" i="2"/>
  <c r="L1000" i="2" s="1"/>
  <c r="E1000" i="2"/>
  <c r="J999" i="2"/>
  <c r="I999" i="2"/>
  <c r="L999" i="2" s="1"/>
  <c r="E999" i="2"/>
  <c r="J998" i="2"/>
  <c r="I998" i="2"/>
  <c r="L998" i="2" s="1"/>
  <c r="E998" i="2"/>
  <c r="J997" i="2"/>
  <c r="I997" i="2"/>
  <c r="L997" i="2" s="1"/>
  <c r="E997" i="2"/>
  <c r="J996" i="2"/>
  <c r="I996" i="2"/>
  <c r="L996" i="2" s="1"/>
  <c r="E996" i="2"/>
  <c r="J995" i="2"/>
  <c r="I995" i="2"/>
  <c r="L995" i="2" s="1"/>
  <c r="E995" i="2"/>
  <c r="J994" i="2"/>
  <c r="I994" i="2"/>
  <c r="L994" i="2" s="1"/>
  <c r="E994" i="2"/>
  <c r="J993" i="2"/>
  <c r="I993" i="2"/>
  <c r="L993" i="2" s="1"/>
  <c r="E993" i="2"/>
  <c r="J992" i="2"/>
  <c r="I992" i="2"/>
  <c r="L992" i="2" s="1"/>
  <c r="E992" i="2"/>
  <c r="J991" i="2"/>
  <c r="I991" i="2"/>
  <c r="L991" i="2" s="1"/>
  <c r="E991" i="2"/>
  <c r="J990" i="2"/>
  <c r="I990" i="2"/>
  <c r="L990" i="2" s="1"/>
  <c r="E990" i="2"/>
  <c r="J989" i="2"/>
  <c r="I989" i="2"/>
  <c r="L989" i="2" s="1"/>
  <c r="E989" i="2"/>
  <c r="J988" i="2"/>
  <c r="I988" i="2"/>
  <c r="L988" i="2" s="1"/>
  <c r="E988" i="2"/>
  <c r="J987" i="2"/>
  <c r="I987" i="2"/>
  <c r="L987" i="2" s="1"/>
  <c r="E987" i="2"/>
  <c r="J986" i="2"/>
  <c r="I986" i="2"/>
  <c r="L986" i="2" s="1"/>
  <c r="E986" i="2"/>
  <c r="J985" i="2"/>
  <c r="I985" i="2"/>
  <c r="L985" i="2" s="1"/>
  <c r="E985" i="2"/>
  <c r="J984" i="2"/>
  <c r="I984" i="2"/>
  <c r="L984" i="2" s="1"/>
  <c r="E984" i="2"/>
  <c r="J983" i="2"/>
  <c r="I983" i="2"/>
  <c r="L983" i="2" s="1"/>
  <c r="E983" i="2"/>
  <c r="J982" i="2"/>
  <c r="I982" i="2"/>
  <c r="L982" i="2" s="1"/>
  <c r="E982" i="2"/>
  <c r="J981" i="2"/>
  <c r="I981" i="2"/>
  <c r="L981" i="2" s="1"/>
  <c r="E981" i="2"/>
  <c r="J980" i="2"/>
  <c r="I980" i="2"/>
  <c r="L980" i="2" s="1"/>
  <c r="E980" i="2"/>
  <c r="J979" i="2"/>
  <c r="I979" i="2"/>
  <c r="L979" i="2" s="1"/>
  <c r="E979" i="2"/>
  <c r="J978" i="2"/>
  <c r="I978" i="2"/>
  <c r="L978" i="2" s="1"/>
  <c r="E978" i="2"/>
  <c r="J977" i="2"/>
  <c r="I977" i="2"/>
  <c r="L977" i="2" s="1"/>
  <c r="E977" i="2"/>
  <c r="J976" i="2"/>
  <c r="I976" i="2"/>
  <c r="L976" i="2" s="1"/>
  <c r="E976" i="2"/>
  <c r="J975" i="2"/>
  <c r="I975" i="2"/>
  <c r="L975" i="2" s="1"/>
  <c r="E975" i="2"/>
  <c r="J974" i="2"/>
  <c r="I974" i="2"/>
  <c r="L974" i="2" s="1"/>
  <c r="E974" i="2"/>
  <c r="J973" i="2"/>
  <c r="I973" i="2"/>
  <c r="L973" i="2" s="1"/>
  <c r="E973" i="2"/>
  <c r="J972" i="2"/>
  <c r="I972" i="2"/>
  <c r="L972" i="2" s="1"/>
  <c r="E972" i="2"/>
  <c r="J971" i="2"/>
  <c r="I971" i="2"/>
  <c r="L971" i="2" s="1"/>
  <c r="E971" i="2"/>
  <c r="J970" i="2"/>
  <c r="I970" i="2"/>
  <c r="L970" i="2" s="1"/>
  <c r="E970" i="2"/>
  <c r="J969" i="2"/>
  <c r="I969" i="2"/>
  <c r="L969" i="2" s="1"/>
  <c r="E969" i="2"/>
  <c r="J968" i="2"/>
  <c r="I968" i="2"/>
  <c r="L968" i="2" s="1"/>
  <c r="E968" i="2"/>
  <c r="J967" i="2"/>
  <c r="I967" i="2"/>
  <c r="L967" i="2" s="1"/>
  <c r="E967" i="2"/>
  <c r="J966" i="2"/>
  <c r="I966" i="2"/>
  <c r="L966" i="2" s="1"/>
  <c r="E966" i="2"/>
  <c r="J965" i="2"/>
  <c r="I965" i="2"/>
  <c r="L965" i="2" s="1"/>
  <c r="E965" i="2"/>
  <c r="J964" i="2"/>
  <c r="I964" i="2"/>
  <c r="L964" i="2" s="1"/>
  <c r="E964" i="2"/>
  <c r="J963" i="2"/>
  <c r="I963" i="2"/>
  <c r="L963" i="2" s="1"/>
  <c r="E963" i="2"/>
  <c r="J962" i="2"/>
  <c r="I962" i="2"/>
  <c r="L962" i="2" s="1"/>
  <c r="E962" i="2"/>
  <c r="J961" i="2"/>
  <c r="I961" i="2"/>
  <c r="L961" i="2" s="1"/>
  <c r="E961" i="2"/>
  <c r="J960" i="2"/>
  <c r="I960" i="2"/>
  <c r="L960" i="2" s="1"/>
  <c r="E960" i="2"/>
  <c r="J959" i="2"/>
  <c r="I959" i="2"/>
  <c r="L959" i="2" s="1"/>
  <c r="E959" i="2"/>
  <c r="J958" i="2"/>
  <c r="I958" i="2"/>
  <c r="L958" i="2" s="1"/>
  <c r="E958" i="2"/>
  <c r="J957" i="2"/>
  <c r="I957" i="2"/>
  <c r="L957" i="2" s="1"/>
  <c r="E957" i="2"/>
  <c r="J956" i="2"/>
  <c r="I956" i="2"/>
  <c r="E956" i="2"/>
  <c r="J955" i="2"/>
  <c r="I955" i="2"/>
  <c r="L955" i="2" s="1"/>
  <c r="E955" i="2"/>
  <c r="J954" i="2"/>
  <c r="I954" i="2"/>
  <c r="L954" i="2" s="1"/>
  <c r="E954" i="2"/>
  <c r="J953" i="2"/>
  <c r="I953" i="2"/>
  <c r="E953" i="2"/>
  <c r="J952" i="2"/>
  <c r="I952" i="2"/>
  <c r="L952" i="2" s="1"/>
  <c r="E952" i="2"/>
  <c r="J951" i="2"/>
  <c r="I951" i="2"/>
  <c r="L951" i="2" s="1"/>
  <c r="E951" i="2"/>
  <c r="J950" i="2"/>
  <c r="I950" i="2"/>
  <c r="E950" i="2"/>
  <c r="J949" i="2"/>
  <c r="I949" i="2"/>
  <c r="L949" i="2" s="1"/>
  <c r="E949" i="2"/>
  <c r="J948" i="2"/>
  <c r="I948" i="2"/>
  <c r="L948" i="2" s="1"/>
  <c r="E948" i="2"/>
  <c r="J947" i="2"/>
  <c r="I947" i="2"/>
  <c r="E947" i="2"/>
  <c r="J946" i="2"/>
  <c r="I946" i="2"/>
  <c r="L946" i="2" s="1"/>
  <c r="E946" i="2"/>
  <c r="J945" i="2"/>
  <c r="I945" i="2"/>
  <c r="L945" i="2" s="1"/>
  <c r="E945" i="2"/>
  <c r="J944" i="2"/>
  <c r="I944" i="2"/>
  <c r="E944" i="2"/>
  <c r="J943" i="2"/>
  <c r="I943" i="2"/>
  <c r="L943" i="2" s="1"/>
  <c r="E943" i="2"/>
  <c r="J942" i="2"/>
  <c r="I942" i="2"/>
  <c r="L942" i="2" s="1"/>
  <c r="E942" i="2"/>
  <c r="J941" i="2"/>
  <c r="I941" i="2"/>
  <c r="E941" i="2"/>
  <c r="J940" i="2"/>
  <c r="I940" i="2"/>
  <c r="L940" i="2" s="1"/>
  <c r="J939" i="2"/>
  <c r="I939" i="2"/>
  <c r="E939" i="2"/>
  <c r="J938" i="2"/>
  <c r="I938" i="2"/>
  <c r="E938" i="2"/>
  <c r="J937" i="2"/>
  <c r="I937" i="2"/>
  <c r="E937" i="2"/>
  <c r="J936" i="2"/>
  <c r="I936" i="2"/>
  <c r="E936" i="2"/>
  <c r="J935" i="2"/>
  <c r="I935" i="2"/>
  <c r="E935" i="2"/>
  <c r="J934" i="2"/>
  <c r="I934" i="2"/>
  <c r="E934" i="2"/>
  <c r="J933" i="2"/>
  <c r="I933" i="2"/>
  <c r="E933" i="2"/>
  <c r="J932" i="2"/>
  <c r="I932" i="2"/>
  <c r="E932" i="2"/>
  <c r="J931" i="2"/>
  <c r="I931" i="2"/>
  <c r="E931" i="2"/>
  <c r="J930" i="2"/>
  <c r="I930" i="2"/>
  <c r="E930" i="2"/>
  <c r="J929" i="2"/>
  <c r="I929" i="2"/>
  <c r="E929" i="2"/>
  <c r="J928" i="2"/>
  <c r="I928" i="2"/>
  <c r="E928" i="2"/>
  <c r="J927" i="2"/>
  <c r="I927" i="2"/>
  <c r="E927" i="2"/>
  <c r="J926" i="2"/>
  <c r="I926" i="2"/>
  <c r="E926" i="2"/>
  <c r="J925" i="2"/>
  <c r="I925" i="2"/>
  <c r="E925" i="2"/>
  <c r="J924" i="2"/>
  <c r="I924" i="2"/>
  <c r="E924" i="2"/>
  <c r="J923" i="2"/>
  <c r="I923" i="2"/>
  <c r="E923" i="2"/>
  <c r="J922" i="2"/>
  <c r="I922" i="2"/>
  <c r="E922" i="2"/>
  <c r="J921" i="2"/>
  <c r="I921" i="2"/>
  <c r="E921" i="2"/>
  <c r="J920" i="2"/>
  <c r="I920" i="2"/>
  <c r="E920" i="2"/>
  <c r="J919" i="2"/>
  <c r="I919" i="2"/>
  <c r="E919" i="2"/>
  <c r="J918" i="2"/>
  <c r="I918" i="2"/>
  <c r="E918" i="2"/>
  <c r="J917" i="2"/>
  <c r="I917" i="2"/>
  <c r="E917" i="2"/>
  <c r="J916" i="2"/>
  <c r="I916" i="2"/>
  <c r="E916" i="2"/>
  <c r="J915" i="2"/>
  <c r="I915" i="2"/>
  <c r="E915" i="2"/>
  <c r="J914" i="2"/>
  <c r="I914" i="2"/>
  <c r="J913" i="2"/>
  <c r="I913" i="2"/>
  <c r="E913" i="2"/>
  <c r="J912" i="2"/>
  <c r="I912" i="2"/>
  <c r="E912" i="2"/>
  <c r="J911" i="2"/>
  <c r="I911" i="2"/>
  <c r="E911" i="2"/>
  <c r="J910" i="2"/>
  <c r="I910" i="2"/>
  <c r="E910" i="2"/>
  <c r="J909" i="2"/>
  <c r="I909" i="2"/>
  <c r="E909" i="2"/>
  <c r="J908" i="2"/>
  <c r="I908" i="2"/>
  <c r="E908" i="2"/>
  <c r="J907" i="2"/>
  <c r="I907" i="2"/>
  <c r="E907" i="2"/>
  <c r="J906" i="2"/>
  <c r="I906" i="2"/>
  <c r="E906" i="2"/>
  <c r="J905" i="2"/>
  <c r="I905" i="2"/>
  <c r="E905" i="2"/>
  <c r="J904" i="2"/>
  <c r="I904" i="2"/>
  <c r="J903" i="2"/>
  <c r="I903" i="2"/>
  <c r="L903" i="2" s="1"/>
  <c r="E903" i="2"/>
  <c r="J902" i="2"/>
  <c r="I902" i="2"/>
  <c r="L902" i="2" s="1"/>
  <c r="E902" i="2"/>
  <c r="J901" i="2"/>
  <c r="I901" i="2"/>
  <c r="L901" i="2" s="1"/>
  <c r="E901" i="2"/>
  <c r="J900" i="2"/>
  <c r="I900" i="2"/>
  <c r="L900" i="2" s="1"/>
  <c r="E900" i="2"/>
  <c r="J899" i="2"/>
  <c r="I899" i="2"/>
  <c r="L899" i="2" s="1"/>
  <c r="E899" i="2"/>
  <c r="J898" i="2"/>
  <c r="I898" i="2"/>
  <c r="L898" i="2" s="1"/>
  <c r="E898" i="2"/>
  <c r="J897" i="2"/>
  <c r="I897" i="2"/>
  <c r="L897" i="2" s="1"/>
  <c r="E897" i="2"/>
  <c r="J896" i="2"/>
  <c r="I896" i="2"/>
  <c r="L896" i="2" s="1"/>
  <c r="E896" i="2"/>
  <c r="J895" i="2"/>
  <c r="I895" i="2"/>
  <c r="L895" i="2" s="1"/>
  <c r="E895" i="2"/>
  <c r="J894" i="2"/>
  <c r="I894" i="2"/>
  <c r="L894" i="2" s="1"/>
  <c r="E894" i="2"/>
  <c r="J893" i="2"/>
  <c r="I893" i="2"/>
  <c r="L893" i="2" s="1"/>
  <c r="E893" i="2"/>
  <c r="J892" i="2"/>
  <c r="I892" i="2"/>
  <c r="L892" i="2" s="1"/>
  <c r="E892" i="2"/>
  <c r="J891" i="2"/>
  <c r="I891" i="2"/>
  <c r="L891" i="2" s="1"/>
  <c r="E891" i="2"/>
  <c r="J890" i="2"/>
  <c r="I890" i="2"/>
  <c r="L890" i="2" s="1"/>
  <c r="E890" i="2"/>
  <c r="J889" i="2"/>
  <c r="I889" i="2"/>
  <c r="L889" i="2" s="1"/>
  <c r="E889" i="2"/>
  <c r="J888" i="2"/>
  <c r="I888" i="2"/>
  <c r="L888" i="2" s="1"/>
  <c r="E888" i="2"/>
  <c r="J887" i="2"/>
  <c r="I887" i="2"/>
  <c r="L887" i="2" s="1"/>
  <c r="E887" i="2"/>
  <c r="J886" i="2"/>
  <c r="I886" i="2"/>
  <c r="L886" i="2" s="1"/>
  <c r="E886" i="2"/>
  <c r="J885" i="2"/>
  <c r="I885" i="2"/>
  <c r="L885" i="2" s="1"/>
  <c r="E885" i="2"/>
  <c r="J884" i="2"/>
  <c r="I884" i="2"/>
  <c r="L884" i="2" s="1"/>
  <c r="E884" i="2"/>
  <c r="J883" i="2"/>
  <c r="I883" i="2"/>
  <c r="L883" i="2" s="1"/>
  <c r="E883" i="2"/>
  <c r="J882" i="2"/>
  <c r="I882" i="2"/>
  <c r="L882" i="2" s="1"/>
  <c r="E882" i="2"/>
  <c r="J881" i="2"/>
  <c r="I881" i="2"/>
  <c r="L881" i="2" s="1"/>
  <c r="E881" i="2"/>
  <c r="J880" i="2"/>
  <c r="I880" i="2"/>
  <c r="L880" i="2" s="1"/>
  <c r="E880" i="2"/>
  <c r="J879" i="2"/>
  <c r="I879" i="2"/>
  <c r="L879" i="2" s="1"/>
  <c r="E879" i="2"/>
  <c r="J878" i="2"/>
  <c r="I878" i="2"/>
  <c r="L878" i="2" s="1"/>
  <c r="E878" i="2"/>
  <c r="J877" i="2"/>
  <c r="I877" i="2"/>
  <c r="L877" i="2" s="1"/>
  <c r="J876" i="2"/>
  <c r="I876" i="2"/>
  <c r="E876" i="2"/>
  <c r="J875" i="2"/>
  <c r="I875" i="2"/>
  <c r="E875" i="2"/>
  <c r="J874" i="2"/>
  <c r="I874" i="2"/>
  <c r="E874" i="2"/>
  <c r="J873" i="2"/>
  <c r="I873" i="2"/>
  <c r="E873" i="2"/>
  <c r="J872" i="2"/>
  <c r="I872" i="2"/>
  <c r="E872" i="2"/>
  <c r="J871" i="2"/>
  <c r="I871" i="2"/>
  <c r="E871" i="2"/>
  <c r="J870" i="2"/>
  <c r="I870" i="2"/>
  <c r="E870" i="2"/>
  <c r="J869" i="2"/>
  <c r="I869" i="2"/>
  <c r="E869" i="2"/>
  <c r="J868" i="2"/>
  <c r="I868" i="2"/>
  <c r="E868" i="2"/>
  <c r="J867" i="2"/>
  <c r="I867" i="2"/>
  <c r="E867" i="2"/>
  <c r="J866" i="2"/>
  <c r="I866" i="2"/>
  <c r="E866" i="2"/>
  <c r="J865" i="2"/>
  <c r="I865" i="2"/>
  <c r="J864" i="2"/>
  <c r="I864" i="2"/>
  <c r="J863" i="2"/>
  <c r="I863" i="2"/>
  <c r="L863" i="2" s="1"/>
  <c r="E863" i="2"/>
  <c r="J862" i="2"/>
  <c r="I862" i="2"/>
  <c r="E862" i="2"/>
  <c r="J861" i="2"/>
  <c r="I861" i="2"/>
  <c r="E861" i="2"/>
  <c r="J860" i="2"/>
  <c r="I860" i="2"/>
  <c r="E860" i="2"/>
  <c r="J859" i="2"/>
  <c r="I859" i="2"/>
  <c r="E859" i="2"/>
  <c r="J858" i="2"/>
  <c r="I858" i="2"/>
  <c r="E858" i="2"/>
  <c r="J857" i="2"/>
  <c r="I857" i="2"/>
  <c r="E857" i="2"/>
  <c r="J856" i="2"/>
  <c r="I856" i="2"/>
  <c r="E856" i="2"/>
  <c r="J855" i="2"/>
  <c r="I855" i="2"/>
  <c r="E855" i="2"/>
  <c r="J854" i="2"/>
  <c r="I854" i="2"/>
  <c r="E854" i="2"/>
  <c r="J853" i="2"/>
  <c r="I853" i="2"/>
  <c r="E853" i="2"/>
  <c r="J852" i="2"/>
  <c r="I852" i="2"/>
  <c r="E852" i="2"/>
  <c r="J851" i="2"/>
  <c r="I851" i="2"/>
  <c r="E851" i="2"/>
  <c r="J850" i="2"/>
  <c r="I850" i="2"/>
  <c r="E850" i="2"/>
  <c r="J849" i="2"/>
  <c r="I849" i="2"/>
  <c r="E849" i="2"/>
  <c r="J848" i="2"/>
  <c r="I848" i="2"/>
  <c r="E848" i="2"/>
  <c r="J847" i="2"/>
  <c r="I847" i="2"/>
  <c r="E847" i="2"/>
  <c r="J846" i="2"/>
  <c r="I846" i="2"/>
  <c r="E846" i="2"/>
  <c r="J845" i="2"/>
  <c r="I845" i="2"/>
  <c r="E845" i="2"/>
  <c r="J844" i="2"/>
  <c r="I844" i="2"/>
  <c r="E844" i="2"/>
  <c r="J843" i="2"/>
  <c r="I843" i="2"/>
  <c r="E843" i="2"/>
  <c r="J842" i="2"/>
  <c r="I842" i="2"/>
  <c r="E842" i="2"/>
  <c r="J841" i="2"/>
  <c r="I841" i="2"/>
  <c r="E841" i="2"/>
  <c r="J840" i="2"/>
  <c r="I840" i="2"/>
  <c r="E840" i="2"/>
  <c r="J839" i="2"/>
  <c r="I839" i="2"/>
  <c r="E839" i="2"/>
  <c r="J838" i="2"/>
  <c r="I838" i="2"/>
  <c r="E838" i="2"/>
  <c r="J837" i="2"/>
  <c r="I837" i="2"/>
  <c r="E837" i="2"/>
  <c r="J836" i="2"/>
  <c r="I836" i="2"/>
  <c r="E836" i="2"/>
  <c r="J835" i="2"/>
  <c r="I835" i="2"/>
  <c r="E835" i="2"/>
  <c r="J834" i="2"/>
  <c r="I834" i="2"/>
  <c r="E834" i="2"/>
  <c r="J833" i="2"/>
  <c r="I833" i="2"/>
  <c r="E833" i="2"/>
  <c r="J832" i="2"/>
  <c r="I832" i="2"/>
  <c r="E832" i="2"/>
  <c r="J831" i="2"/>
  <c r="I831" i="2"/>
  <c r="E831" i="2"/>
  <c r="J830" i="2"/>
  <c r="I830" i="2"/>
  <c r="E830" i="2"/>
  <c r="J829" i="2"/>
  <c r="I829" i="2"/>
  <c r="E829" i="2"/>
  <c r="J828" i="2"/>
  <c r="I828" i="2"/>
  <c r="E828" i="2"/>
  <c r="J827" i="2"/>
  <c r="I827" i="2"/>
  <c r="E827" i="2"/>
  <c r="J826" i="2"/>
  <c r="I826" i="2"/>
  <c r="E826" i="2"/>
  <c r="J825" i="2"/>
  <c r="I825" i="2"/>
  <c r="E825" i="2"/>
  <c r="J824" i="2"/>
  <c r="I824" i="2"/>
  <c r="E824" i="2"/>
  <c r="J823" i="2"/>
  <c r="I823" i="2"/>
  <c r="E823" i="2"/>
  <c r="J822" i="2"/>
  <c r="I822" i="2"/>
  <c r="E822" i="2"/>
  <c r="J821" i="2"/>
  <c r="I821" i="2"/>
  <c r="E821" i="2"/>
  <c r="J820" i="2"/>
  <c r="I820" i="2"/>
  <c r="E820" i="2"/>
  <c r="J819" i="2"/>
  <c r="I819" i="2"/>
  <c r="E819" i="2"/>
  <c r="J818" i="2"/>
  <c r="I818" i="2"/>
  <c r="E818" i="2"/>
  <c r="J817" i="2"/>
  <c r="I817" i="2"/>
  <c r="E817" i="2"/>
  <c r="J816" i="2"/>
  <c r="I816" i="2"/>
  <c r="E816" i="2"/>
  <c r="J815" i="2"/>
  <c r="I815" i="2"/>
  <c r="E815" i="2"/>
  <c r="J814" i="2"/>
  <c r="I814" i="2"/>
  <c r="E814" i="2"/>
  <c r="J813" i="2"/>
  <c r="I813" i="2"/>
  <c r="E813" i="2"/>
  <c r="J812" i="2"/>
  <c r="I812" i="2"/>
  <c r="E812" i="2"/>
  <c r="J811" i="2"/>
  <c r="I811" i="2"/>
  <c r="E811" i="2"/>
  <c r="J810" i="2"/>
  <c r="I810" i="2"/>
  <c r="E810" i="2"/>
  <c r="J809" i="2"/>
  <c r="I809" i="2"/>
  <c r="E809" i="2"/>
  <c r="J808" i="2"/>
  <c r="I808" i="2"/>
  <c r="E808" i="2"/>
  <c r="J807" i="2"/>
  <c r="I807" i="2"/>
  <c r="E807" i="2"/>
  <c r="J806" i="2"/>
  <c r="I806" i="2"/>
  <c r="E806" i="2"/>
  <c r="J805" i="2"/>
  <c r="I805" i="2"/>
  <c r="E805" i="2"/>
  <c r="J804" i="2"/>
  <c r="I804" i="2"/>
  <c r="E804" i="2"/>
  <c r="J803" i="2"/>
  <c r="I803" i="2"/>
  <c r="E803" i="2"/>
  <c r="J802" i="2"/>
  <c r="I802" i="2"/>
  <c r="E802" i="2"/>
  <c r="J801" i="2"/>
  <c r="I801" i="2"/>
  <c r="E801" i="2"/>
  <c r="J800" i="2"/>
  <c r="I800" i="2"/>
  <c r="E800" i="2"/>
  <c r="J799" i="2"/>
  <c r="I799" i="2"/>
  <c r="E799" i="2"/>
  <c r="J798" i="2"/>
  <c r="I798" i="2"/>
  <c r="E798" i="2"/>
  <c r="J797" i="2"/>
  <c r="I797" i="2"/>
  <c r="E797" i="2"/>
  <c r="J796" i="2"/>
  <c r="I796" i="2"/>
  <c r="E796" i="2"/>
  <c r="J795" i="2"/>
  <c r="I795" i="2"/>
  <c r="E795" i="2"/>
  <c r="J794" i="2"/>
  <c r="I794" i="2"/>
  <c r="E794" i="2"/>
  <c r="J793" i="2"/>
  <c r="I793" i="2"/>
  <c r="E793" i="2"/>
  <c r="J792" i="2"/>
  <c r="I792" i="2"/>
  <c r="J791" i="2"/>
  <c r="I791" i="2"/>
  <c r="L791" i="2" s="1"/>
  <c r="E791" i="2"/>
  <c r="J790" i="2"/>
  <c r="I790" i="2"/>
  <c r="E790" i="2"/>
  <c r="J789" i="2"/>
  <c r="I789" i="2"/>
  <c r="L789" i="2" s="1"/>
  <c r="E789" i="2"/>
  <c r="J788" i="2"/>
  <c r="I788" i="2"/>
  <c r="L788" i="2" s="1"/>
  <c r="E788" i="2"/>
  <c r="J787" i="2"/>
  <c r="I787" i="2"/>
  <c r="E787" i="2"/>
  <c r="J786" i="2"/>
  <c r="I786" i="2"/>
  <c r="L786" i="2" s="1"/>
  <c r="E786" i="2"/>
  <c r="J785" i="2"/>
  <c r="I785" i="2"/>
  <c r="L785" i="2" s="1"/>
  <c r="E785" i="2"/>
  <c r="J784" i="2"/>
  <c r="I784" i="2"/>
  <c r="E784" i="2"/>
  <c r="J783" i="2"/>
  <c r="I783" i="2"/>
  <c r="L783" i="2" s="1"/>
  <c r="E783" i="2"/>
  <c r="J782" i="2"/>
  <c r="I782" i="2"/>
  <c r="L782" i="2" s="1"/>
  <c r="E782" i="2"/>
  <c r="J781" i="2"/>
  <c r="I781" i="2"/>
  <c r="E781" i="2"/>
  <c r="J780" i="2"/>
  <c r="I780" i="2"/>
  <c r="L780" i="2" s="1"/>
  <c r="E780" i="2"/>
  <c r="J779" i="2"/>
  <c r="I779" i="2"/>
  <c r="L779" i="2" s="1"/>
  <c r="E779" i="2"/>
  <c r="J778" i="2"/>
  <c r="I778" i="2"/>
  <c r="E778" i="2"/>
  <c r="J777" i="2"/>
  <c r="I777" i="2"/>
  <c r="L777" i="2" s="1"/>
  <c r="E777" i="2"/>
  <c r="J776" i="2"/>
  <c r="I776" i="2"/>
  <c r="L776" i="2" s="1"/>
  <c r="E776" i="2"/>
  <c r="J775" i="2"/>
  <c r="I775" i="2"/>
  <c r="E775" i="2"/>
  <c r="J774" i="2"/>
  <c r="I774" i="2"/>
  <c r="L774" i="2" s="1"/>
  <c r="E774" i="2"/>
  <c r="J773" i="2"/>
  <c r="I773" i="2"/>
  <c r="L773" i="2" s="1"/>
  <c r="E773" i="2"/>
  <c r="J772" i="2"/>
  <c r="I772" i="2"/>
  <c r="E772" i="2"/>
  <c r="J771" i="2"/>
  <c r="I771" i="2"/>
  <c r="L771" i="2" s="1"/>
  <c r="E771" i="2"/>
  <c r="J770" i="2"/>
  <c r="I770" i="2"/>
  <c r="L770" i="2" s="1"/>
  <c r="E770" i="2"/>
  <c r="J769" i="2"/>
  <c r="I769" i="2"/>
  <c r="E769" i="2"/>
  <c r="J768" i="2"/>
  <c r="I768" i="2"/>
  <c r="L768" i="2" s="1"/>
  <c r="E768" i="2"/>
  <c r="J767" i="2"/>
  <c r="I767" i="2"/>
  <c r="L767" i="2" s="1"/>
  <c r="E767" i="2"/>
  <c r="J766" i="2"/>
  <c r="I766" i="2"/>
  <c r="E766" i="2"/>
  <c r="J765" i="2"/>
  <c r="I765" i="2"/>
  <c r="L765" i="2" s="1"/>
  <c r="J764" i="2"/>
  <c r="I764" i="2"/>
  <c r="E764" i="2"/>
  <c r="J763" i="2"/>
  <c r="I763" i="2"/>
  <c r="E763" i="2"/>
  <c r="J762" i="2"/>
  <c r="I762" i="2"/>
  <c r="E762" i="2"/>
  <c r="J761" i="2"/>
  <c r="I761" i="2"/>
  <c r="E761" i="2"/>
  <c r="J760" i="2"/>
  <c r="I760" i="2"/>
  <c r="E760" i="2"/>
  <c r="J759" i="2"/>
  <c r="I759" i="2"/>
  <c r="E759" i="2"/>
  <c r="J758" i="2"/>
  <c r="I758" i="2"/>
  <c r="E758" i="2"/>
  <c r="J757" i="2"/>
  <c r="I757" i="2"/>
  <c r="E757" i="2"/>
  <c r="J756" i="2"/>
  <c r="I756" i="2"/>
  <c r="E756" i="2"/>
  <c r="J755" i="2"/>
  <c r="I755" i="2"/>
  <c r="E755" i="2"/>
  <c r="J754" i="2"/>
  <c r="I754" i="2"/>
  <c r="E754" i="2"/>
  <c r="J753" i="2"/>
  <c r="I753" i="2"/>
  <c r="E753" i="2"/>
  <c r="J752" i="2"/>
  <c r="I752" i="2"/>
  <c r="E752" i="2"/>
  <c r="J751" i="2"/>
  <c r="I751" i="2"/>
  <c r="E751" i="2"/>
  <c r="J750" i="2"/>
  <c r="I750" i="2"/>
  <c r="E750" i="2"/>
  <c r="J749" i="2"/>
  <c r="I749" i="2"/>
  <c r="E749" i="2"/>
  <c r="J748" i="2"/>
  <c r="I748" i="2"/>
  <c r="E748" i="2"/>
  <c r="J747" i="2"/>
  <c r="I747" i="2"/>
  <c r="E747" i="2"/>
  <c r="J746" i="2"/>
  <c r="I746" i="2"/>
  <c r="E746" i="2"/>
  <c r="J745" i="2"/>
  <c r="I745" i="2"/>
  <c r="E745" i="2"/>
  <c r="J744" i="2"/>
  <c r="I744" i="2"/>
  <c r="E744" i="2"/>
  <c r="J743" i="2"/>
  <c r="I743" i="2"/>
  <c r="E743" i="2"/>
  <c r="J742" i="2"/>
  <c r="I742" i="2"/>
  <c r="E742" i="2"/>
  <c r="J741" i="2"/>
  <c r="I741" i="2"/>
  <c r="E741" i="2"/>
  <c r="J740" i="2"/>
  <c r="I740" i="2"/>
  <c r="E740" i="2"/>
  <c r="J739" i="2"/>
  <c r="I739" i="2"/>
  <c r="E739" i="2"/>
  <c r="J738" i="2"/>
  <c r="I738" i="2"/>
  <c r="E738" i="2"/>
  <c r="J737" i="2"/>
  <c r="I737" i="2"/>
  <c r="E737" i="2"/>
  <c r="J736" i="2"/>
  <c r="I736" i="2"/>
  <c r="E736" i="2"/>
  <c r="J735" i="2"/>
  <c r="I735" i="2"/>
  <c r="E735" i="2"/>
  <c r="J734" i="2"/>
  <c r="I734" i="2"/>
  <c r="E734" i="2"/>
  <c r="J733" i="2"/>
  <c r="I733" i="2"/>
  <c r="E733" i="2"/>
  <c r="J732" i="2"/>
  <c r="I732" i="2"/>
  <c r="E732" i="2"/>
  <c r="J731" i="2"/>
  <c r="I731" i="2"/>
  <c r="E731" i="2"/>
  <c r="J730" i="2"/>
  <c r="I730" i="2"/>
  <c r="E730" i="2"/>
  <c r="J729" i="2"/>
  <c r="I729" i="2"/>
  <c r="E729" i="2"/>
  <c r="J728" i="2"/>
  <c r="I728" i="2"/>
  <c r="E728" i="2"/>
  <c r="J727" i="2"/>
  <c r="I727" i="2"/>
  <c r="E727" i="2"/>
  <c r="J726" i="2"/>
  <c r="I726" i="2"/>
  <c r="E726" i="2"/>
  <c r="J725" i="2"/>
  <c r="I725" i="2"/>
  <c r="E725" i="2"/>
  <c r="J724" i="2"/>
  <c r="I724" i="2"/>
  <c r="E724" i="2"/>
  <c r="J723" i="2"/>
  <c r="I723" i="2"/>
  <c r="E723" i="2"/>
  <c r="J722" i="2"/>
  <c r="I722" i="2"/>
  <c r="E722" i="2"/>
  <c r="J721" i="2"/>
  <c r="I721" i="2"/>
  <c r="E721" i="2"/>
  <c r="J720" i="2"/>
  <c r="I720" i="2"/>
  <c r="E720" i="2"/>
  <c r="J719" i="2"/>
  <c r="I719" i="2"/>
  <c r="E719" i="2"/>
  <c r="J718" i="2"/>
  <c r="I718" i="2"/>
  <c r="E718" i="2"/>
  <c r="J717" i="2"/>
  <c r="I717" i="2"/>
  <c r="E717" i="2"/>
  <c r="J716" i="2"/>
  <c r="I716" i="2"/>
  <c r="E716" i="2"/>
  <c r="J715" i="2"/>
  <c r="I715" i="2"/>
  <c r="E715" i="2"/>
  <c r="J714" i="2"/>
  <c r="I714" i="2"/>
  <c r="E714" i="2"/>
  <c r="J713" i="2"/>
  <c r="I713" i="2"/>
  <c r="E713" i="2"/>
  <c r="J712" i="2"/>
  <c r="I712" i="2"/>
  <c r="E712" i="2"/>
  <c r="J711" i="2"/>
  <c r="I711" i="2"/>
  <c r="E711" i="2"/>
  <c r="J710" i="2"/>
  <c r="I710" i="2"/>
  <c r="E710" i="2"/>
  <c r="J709" i="2"/>
  <c r="I709" i="2"/>
  <c r="E709" i="2"/>
  <c r="J708" i="2"/>
  <c r="I708" i="2"/>
  <c r="E708" i="2"/>
  <c r="J707" i="2"/>
  <c r="I707" i="2"/>
  <c r="E707" i="2"/>
  <c r="J706" i="2"/>
  <c r="I706" i="2"/>
  <c r="E706" i="2"/>
  <c r="J705" i="2"/>
  <c r="I705" i="2"/>
  <c r="E705" i="2"/>
  <c r="J704" i="2"/>
  <c r="I704" i="2"/>
  <c r="E704" i="2"/>
  <c r="J703" i="2"/>
  <c r="I703" i="2"/>
  <c r="E703" i="2"/>
  <c r="J702" i="2"/>
  <c r="I702" i="2"/>
  <c r="E702" i="2"/>
  <c r="J701" i="2"/>
  <c r="I701" i="2"/>
  <c r="E701" i="2"/>
  <c r="J700" i="2"/>
  <c r="I700" i="2"/>
  <c r="E700" i="2"/>
  <c r="J699" i="2"/>
  <c r="I699" i="2"/>
  <c r="E699" i="2"/>
  <c r="J698" i="2"/>
  <c r="I698" i="2"/>
  <c r="E698" i="2"/>
  <c r="J697" i="2"/>
  <c r="I697" i="2"/>
  <c r="E697" i="2"/>
  <c r="J696" i="2"/>
  <c r="I696" i="2"/>
  <c r="E696" i="2"/>
  <c r="J695" i="2"/>
  <c r="I695" i="2"/>
  <c r="E695" i="2"/>
  <c r="J694" i="2"/>
  <c r="I694" i="2"/>
  <c r="E694" i="2"/>
  <c r="J693" i="2"/>
  <c r="I693" i="2"/>
  <c r="E693" i="2"/>
  <c r="J692" i="2"/>
  <c r="I692" i="2"/>
  <c r="E692" i="2"/>
  <c r="J691" i="2"/>
  <c r="I691" i="2"/>
  <c r="E691" i="2"/>
  <c r="J690" i="2"/>
  <c r="I690" i="2"/>
  <c r="E690" i="2"/>
  <c r="J689" i="2"/>
  <c r="I689" i="2"/>
  <c r="E689" i="2"/>
  <c r="J688" i="2"/>
  <c r="I688" i="2"/>
  <c r="E688" i="2"/>
  <c r="J687" i="2"/>
  <c r="I687" i="2"/>
  <c r="E687" i="2"/>
  <c r="J686" i="2"/>
  <c r="I686" i="2"/>
  <c r="E686" i="2"/>
  <c r="J685" i="2"/>
  <c r="I685" i="2"/>
  <c r="E685" i="2"/>
  <c r="J684" i="2"/>
  <c r="I684" i="2"/>
  <c r="E684" i="2"/>
  <c r="J683" i="2"/>
  <c r="I683" i="2"/>
  <c r="E683" i="2"/>
  <c r="J682" i="2"/>
  <c r="I682" i="2"/>
  <c r="E682" i="2"/>
  <c r="J681" i="2"/>
  <c r="I681" i="2"/>
  <c r="E681" i="2"/>
  <c r="J680" i="2"/>
  <c r="I680" i="2"/>
  <c r="E680" i="2"/>
  <c r="J679" i="2"/>
  <c r="I679" i="2"/>
  <c r="E679" i="2"/>
  <c r="J678" i="2"/>
  <c r="I678" i="2"/>
  <c r="E678" i="2"/>
  <c r="J677" i="2"/>
  <c r="I677" i="2"/>
  <c r="E677" i="2"/>
  <c r="J676" i="2"/>
  <c r="I676" i="2"/>
  <c r="J675" i="2"/>
  <c r="I675" i="2"/>
  <c r="L675" i="2" s="1"/>
  <c r="E675" i="2"/>
  <c r="J674" i="2"/>
  <c r="I674" i="2"/>
  <c r="E674" i="2"/>
  <c r="J673" i="2"/>
  <c r="I673" i="2"/>
  <c r="L673" i="2" s="1"/>
  <c r="E673" i="2"/>
  <c r="J672" i="2"/>
  <c r="I672" i="2"/>
  <c r="L672" i="2" s="1"/>
  <c r="E672" i="2"/>
  <c r="J671" i="2"/>
  <c r="I671" i="2"/>
  <c r="E671" i="2"/>
  <c r="J670" i="2"/>
  <c r="I670" i="2"/>
  <c r="L670" i="2" s="1"/>
  <c r="E670" i="2"/>
  <c r="J669" i="2"/>
  <c r="I669" i="2"/>
  <c r="L669" i="2" s="1"/>
  <c r="E669" i="2"/>
  <c r="J668" i="2"/>
  <c r="I668" i="2"/>
  <c r="E668" i="2"/>
  <c r="J667" i="2"/>
  <c r="I667" i="2"/>
  <c r="L667" i="2" s="1"/>
  <c r="E667" i="2"/>
  <c r="J666" i="2"/>
  <c r="I666" i="2"/>
  <c r="L666" i="2" s="1"/>
  <c r="E666" i="2"/>
  <c r="J665" i="2"/>
  <c r="I665" i="2"/>
  <c r="E665" i="2"/>
  <c r="J664" i="2"/>
  <c r="I664" i="2"/>
  <c r="L664" i="2" s="1"/>
  <c r="E664" i="2"/>
  <c r="J663" i="2"/>
  <c r="I663" i="2"/>
  <c r="L663" i="2" s="1"/>
  <c r="E663" i="2"/>
  <c r="J662" i="2"/>
  <c r="I662" i="2"/>
  <c r="E662" i="2"/>
  <c r="J661" i="2"/>
  <c r="I661" i="2"/>
  <c r="L661" i="2" s="1"/>
  <c r="E661" i="2"/>
  <c r="J660" i="2"/>
  <c r="I660" i="2"/>
  <c r="L660" i="2" s="1"/>
  <c r="E660" i="2"/>
  <c r="J659" i="2"/>
  <c r="I659" i="2"/>
  <c r="E659" i="2"/>
  <c r="J658" i="2"/>
  <c r="I658" i="2"/>
  <c r="L658" i="2" s="1"/>
  <c r="E658" i="2"/>
  <c r="J657" i="2"/>
  <c r="I657" i="2"/>
  <c r="L657" i="2" s="1"/>
  <c r="E657" i="2"/>
  <c r="J656" i="2"/>
  <c r="I656" i="2"/>
  <c r="E656" i="2"/>
  <c r="J655" i="2"/>
  <c r="I655" i="2"/>
  <c r="E655" i="2"/>
  <c r="J654" i="2"/>
  <c r="I654" i="2"/>
  <c r="E654" i="2"/>
  <c r="J653" i="2"/>
  <c r="I653" i="2"/>
  <c r="E653" i="2"/>
  <c r="J652" i="2"/>
  <c r="I652" i="2"/>
  <c r="E652" i="2"/>
  <c r="J651" i="2"/>
  <c r="I651" i="2"/>
  <c r="E651" i="2"/>
  <c r="J650" i="2"/>
  <c r="I650" i="2"/>
  <c r="E650" i="2"/>
  <c r="J649" i="2"/>
  <c r="I649" i="2"/>
  <c r="E649" i="2"/>
  <c r="J648" i="2"/>
  <c r="I648" i="2"/>
  <c r="E648" i="2"/>
  <c r="J647" i="2"/>
  <c r="I647" i="2"/>
  <c r="E647" i="2"/>
  <c r="J646" i="2"/>
  <c r="I646" i="2"/>
  <c r="E646" i="2"/>
  <c r="J645" i="2"/>
  <c r="I645" i="2"/>
  <c r="E645" i="2"/>
  <c r="J644" i="2"/>
  <c r="I644" i="2"/>
  <c r="E644" i="2"/>
  <c r="J643" i="2"/>
  <c r="I643" i="2"/>
  <c r="E643" i="2"/>
  <c r="J642" i="2"/>
  <c r="I642" i="2"/>
  <c r="E642" i="2"/>
  <c r="J641" i="2"/>
  <c r="I641" i="2"/>
  <c r="E641" i="2"/>
  <c r="J640" i="2"/>
  <c r="I640" i="2"/>
  <c r="E640" i="2"/>
  <c r="J639" i="2"/>
  <c r="I639" i="2"/>
  <c r="E639" i="2"/>
  <c r="J638" i="2"/>
  <c r="I638" i="2"/>
  <c r="E638" i="2"/>
  <c r="J637" i="2"/>
  <c r="I637" i="2"/>
  <c r="E637" i="2"/>
  <c r="J636" i="2"/>
  <c r="I636" i="2"/>
  <c r="E636" i="2"/>
  <c r="J635" i="2"/>
  <c r="I635" i="2"/>
  <c r="E635" i="2"/>
  <c r="J634" i="2"/>
  <c r="I634" i="2"/>
  <c r="E634" i="2"/>
  <c r="J633" i="2"/>
  <c r="I633" i="2"/>
  <c r="E633" i="2"/>
  <c r="J632" i="2"/>
  <c r="I632" i="2"/>
  <c r="E632" i="2"/>
  <c r="J631" i="2"/>
  <c r="I631" i="2"/>
  <c r="E631" i="2"/>
  <c r="J630" i="2"/>
  <c r="I630" i="2"/>
  <c r="E630" i="2"/>
  <c r="J629" i="2"/>
  <c r="I629" i="2"/>
  <c r="E629" i="2"/>
  <c r="J628" i="2"/>
  <c r="I628" i="2"/>
  <c r="E628" i="2"/>
  <c r="J627" i="2"/>
  <c r="I627" i="2"/>
  <c r="E627" i="2"/>
  <c r="J626" i="2"/>
  <c r="I626" i="2"/>
  <c r="E626" i="2"/>
  <c r="J625" i="2"/>
  <c r="I625" i="2"/>
  <c r="E625" i="2"/>
  <c r="J624" i="2"/>
  <c r="I624" i="2"/>
  <c r="E624" i="2"/>
  <c r="J623" i="2"/>
  <c r="I623" i="2"/>
  <c r="E623" i="2"/>
  <c r="J622" i="2"/>
  <c r="I622" i="2"/>
  <c r="E622" i="2"/>
  <c r="J621" i="2"/>
  <c r="I621" i="2"/>
  <c r="E621" i="2"/>
  <c r="J620" i="2"/>
  <c r="I620" i="2"/>
  <c r="E620" i="2"/>
  <c r="J619" i="2"/>
  <c r="I619" i="2"/>
  <c r="E619" i="2"/>
  <c r="J618" i="2"/>
  <c r="I618" i="2"/>
  <c r="J617" i="2"/>
  <c r="I617" i="2"/>
  <c r="L617" i="2" s="1"/>
  <c r="E617" i="2"/>
  <c r="J616" i="2"/>
  <c r="I616" i="2"/>
  <c r="L616" i="2" s="1"/>
  <c r="E616" i="2"/>
  <c r="J615" i="2"/>
  <c r="I615" i="2"/>
  <c r="L615" i="2" s="1"/>
  <c r="E615" i="2"/>
  <c r="J614" i="2"/>
  <c r="I614" i="2"/>
  <c r="L614" i="2" s="1"/>
  <c r="E614" i="2"/>
  <c r="J613" i="2"/>
  <c r="I613" i="2"/>
  <c r="L613" i="2" s="1"/>
  <c r="E613" i="2"/>
  <c r="J612" i="2"/>
  <c r="I612" i="2"/>
  <c r="L612" i="2" s="1"/>
  <c r="E612" i="2"/>
  <c r="J611" i="2"/>
  <c r="I611" i="2"/>
  <c r="L611" i="2" s="1"/>
  <c r="E611" i="2"/>
  <c r="J610" i="2"/>
  <c r="I610" i="2"/>
  <c r="L610" i="2" s="1"/>
  <c r="E610" i="2"/>
  <c r="J609" i="2"/>
  <c r="I609" i="2"/>
  <c r="L609" i="2" s="1"/>
  <c r="E609" i="2"/>
  <c r="J608" i="2"/>
  <c r="I608" i="2"/>
  <c r="L608" i="2" s="1"/>
  <c r="E608" i="2"/>
  <c r="J607" i="2"/>
  <c r="I607" i="2"/>
  <c r="L607" i="2" s="1"/>
  <c r="E607" i="2"/>
  <c r="J606" i="2"/>
  <c r="I606" i="2"/>
  <c r="E606" i="2"/>
  <c r="J605" i="2"/>
  <c r="I605" i="2"/>
  <c r="E605" i="2"/>
  <c r="J604" i="2"/>
  <c r="I604" i="2"/>
  <c r="E604" i="2"/>
  <c r="J603" i="2"/>
  <c r="I603" i="2"/>
  <c r="E603" i="2"/>
  <c r="J602" i="2"/>
  <c r="I602" i="2"/>
  <c r="E602" i="2"/>
  <c r="J601" i="2"/>
  <c r="I601" i="2"/>
  <c r="E601" i="2"/>
  <c r="J600" i="2"/>
  <c r="I600" i="2"/>
  <c r="E600" i="2"/>
  <c r="J599" i="2"/>
  <c r="I599" i="2"/>
  <c r="E599" i="2"/>
  <c r="J598" i="2"/>
  <c r="I598" i="2"/>
  <c r="E598" i="2"/>
  <c r="J597" i="2"/>
  <c r="I597" i="2"/>
  <c r="E597" i="2"/>
  <c r="J596" i="2"/>
  <c r="I596" i="2"/>
  <c r="E596" i="2"/>
  <c r="J595" i="2"/>
  <c r="I595" i="2"/>
  <c r="E595" i="2"/>
  <c r="J594" i="2"/>
  <c r="I594" i="2"/>
  <c r="E594" i="2"/>
  <c r="J593" i="2"/>
  <c r="I593" i="2"/>
  <c r="E593" i="2"/>
  <c r="J592" i="2"/>
  <c r="I592" i="2"/>
  <c r="E592" i="2"/>
  <c r="J591" i="2"/>
  <c r="I591" i="2"/>
  <c r="E591" i="2"/>
  <c r="J590" i="2"/>
  <c r="I590" i="2"/>
  <c r="E590" i="2"/>
  <c r="J589" i="2"/>
  <c r="I589" i="2"/>
  <c r="E589" i="2"/>
  <c r="J588" i="2"/>
  <c r="I588" i="2"/>
  <c r="E588" i="2"/>
  <c r="J587" i="2"/>
  <c r="I587" i="2"/>
  <c r="E587" i="2"/>
  <c r="J586" i="2"/>
  <c r="I586" i="2"/>
  <c r="E586" i="2"/>
  <c r="J585" i="2"/>
  <c r="I585" i="2"/>
  <c r="E585" i="2"/>
  <c r="J584" i="2"/>
  <c r="I584" i="2"/>
  <c r="E584" i="2"/>
  <c r="J583" i="2"/>
  <c r="I583" i="2"/>
  <c r="E583" i="2"/>
  <c r="J582" i="2"/>
  <c r="I582" i="2"/>
  <c r="E582" i="2"/>
  <c r="J581" i="2"/>
  <c r="I581" i="2"/>
  <c r="E581" i="2"/>
  <c r="J580" i="2"/>
  <c r="I580" i="2"/>
  <c r="E580" i="2"/>
  <c r="J579" i="2"/>
  <c r="I579" i="2"/>
  <c r="E579" i="2"/>
  <c r="J578" i="2"/>
  <c r="I578" i="2"/>
  <c r="E578" i="2"/>
  <c r="J577" i="2"/>
  <c r="I577" i="2"/>
  <c r="E577" i="2"/>
  <c r="J576" i="2"/>
  <c r="I576" i="2"/>
  <c r="E576" i="2"/>
  <c r="J575" i="2"/>
  <c r="I575" i="2"/>
  <c r="J574" i="2"/>
  <c r="I574" i="2"/>
  <c r="J573" i="2"/>
  <c r="I573" i="2"/>
  <c r="E573" i="2"/>
  <c r="J572" i="2"/>
  <c r="I572" i="2"/>
  <c r="E572" i="2"/>
  <c r="J571" i="2"/>
  <c r="I571" i="2"/>
  <c r="E571" i="2"/>
  <c r="J570" i="2"/>
  <c r="I570" i="2"/>
  <c r="E570" i="2"/>
  <c r="J569" i="2"/>
  <c r="I569" i="2"/>
  <c r="E569" i="2"/>
  <c r="J568" i="2"/>
  <c r="I568" i="2"/>
  <c r="E568" i="2"/>
  <c r="J567" i="2"/>
  <c r="I567" i="2"/>
  <c r="E567" i="2"/>
  <c r="J566" i="2"/>
  <c r="I566" i="2"/>
  <c r="E566" i="2"/>
  <c r="J565" i="2"/>
  <c r="I565" i="2"/>
  <c r="E565" i="2"/>
  <c r="J564" i="2"/>
  <c r="I564" i="2"/>
  <c r="E564" i="2"/>
  <c r="J563" i="2"/>
  <c r="I563" i="2"/>
  <c r="E563" i="2"/>
  <c r="J562" i="2"/>
  <c r="I562" i="2"/>
  <c r="E562" i="2"/>
  <c r="J561" i="2"/>
  <c r="I561" i="2"/>
  <c r="E561" i="2"/>
  <c r="J560" i="2"/>
  <c r="I560" i="2"/>
  <c r="E560" i="2"/>
  <c r="J559" i="2"/>
  <c r="I559" i="2"/>
  <c r="E559" i="2"/>
  <c r="J558" i="2"/>
  <c r="I558" i="2"/>
  <c r="E558" i="2"/>
  <c r="J557" i="2"/>
  <c r="I557" i="2"/>
  <c r="E557" i="2"/>
  <c r="J556" i="2"/>
  <c r="I556" i="2"/>
  <c r="E556" i="2"/>
  <c r="J555" i="2"/>
  <c r="I555" i="2"/>
  <c r="E555" i="2"/>
  <c r="J554" i="2"/>
  <c r="I554" i="2"/>
  <c r="E554" i="2"/>
  <c r="J553" i="2"/>
  <c r="I553" i="2"/>
  <c r="E553" i="2"/>
  <c r="J552" i="2"/>
  <c r="I552" i="2"/>
  <c r="E552" i="2"/>
  <c r="J551" i="2"/>
  <c r="I551" i="2"/>
  <c r="E551" i="2"/>
  <c r="J550" i="2"/>
  <c r="I550" i="2"/>
  <c r="E550" i="2"/>
  <c r="J549" i="2"/>
  <c r="I549" i="2"/>
  <c r="E549" i="2"/>
  <c r="J548" i="2"/>
  <c r="I548" i="2"/>
  <c r="E548" i="2"/>
  <c r="J547" i="2"/>
  <c r="I547" i="2"/>
  <c r="E547" i="2"/>
  <c r="J546" i="2"/>
  <c r="I546" i="2"/>
  <c r="E546" i="2"/>
  <c r="J545" i="2"/>
  <c r="I545" i="2"/>
  <c r="E545" i="2"/>
  <c r="J544" i="2"/>
  <c r="I544" i="2"/>
  <c r="E544" i="2"/>
  <c r="J543" i="2"/>
  <c r="I543" i="2"/>
  <c r="E543" i="2"/>
  <c r="J542" i="2"/>
  <c r="I542" i="2"/>
  <c r="E542" i="2"/>
  <c r="J541" i="2"/>
  <c r="I541" i="2"/>
  <c r="E541" i="2"/>
  <c r="J540" i="2"/>
  <c r="I540" i="2"/>
  <c r="E540" i="2"/>
  <c r="J539" i="2"/>
  <c r="I539" i="2"/>
  <c r="E539" i="2"/>
  <c r="J538" i="2"/>
  <c r="I538" i="2"/>
  <c r="E538" i="2"/>
  <c r="J537" i="2"/>
  <c r="I537" i="2"/>
  <c r="E537" i="2"/>
  <c r="J536" i="2"/>
  <c r="I536" i="2"/>
  <c r="E536" i="2"/>
  <c r="J535" i="2"/>
  <c r="I535" i="2"/>
  <c r="E535" i="2"/>
  <c r="J534" i="2"/>
  <c r="I534" i="2"/>
  <c r="E534" i="2"/>
  <c r="J533" i="2"/>
  <c r="I533" i="2"/>
  <c r="E533" i="2"/>
  <c r="J532" i="2"/>
  <c r="I532" i="2"/>
  <c r="E532" i="2"/>
  <c r="J531" i="2"/>
  <c r="I531" i="2"/>
  <c r="E531" i="2"/>
  <c r="J530" i="2"/>
  <c r="I530" i="2"/>
  <c r="E530" i="2"/>
  <c r="J529" i="2"/>
  <c r="I529" i="2"/>
  <c r="E529" i="2"/>
  <c r="J528" i="2"/>
  <c r="I528" i="2"/>
  <c r="E528" i="2"/>
  <c r="J527" i="2"/>
  <c r="I527" i="2"/>
  <c r="E527" i="2"/>
  <c r="J526" i="2"/>
  <c r="I526" i="2"/>
  <c r="E526" i="2"/>
  <c r="J525" i="2"/>
  <c r="I525" i="2"/>
  <c r="E525" i="2"/>
  <c r="J524" i="2"/>
  <c r="I524" i="2"/>
  <c r="E524" i="2"/>
  <c r="J523" i="2"/>
  <c r="I523" i="2"/>
  <c r="E523" i="2"/>
  <c r="J522" i="2"/>
  <c r="I522" i="2"/>
  <c r="E522" i="2"/>
  <c r="J521" i="2"/>
  <c r="I521" i="2"/>
  <c r="E521" i="2"/>
  <c r="J520" i="2"/>
  <c r="I520" i="2"/>
  <c r="E520" i="2"/>
  <c r="J519" i="2"/>
  <c r="I519" i="2"/>
  <c r="E519" i="2"/>
  <c r="J518" i="2"/>
  <c r="I518" i="2"/>
  <c r="E518" i="2"/>
  <c r="J517" i="2"/>
  <c r="I517" i="2"/>
  <c r="E517" i="2"/>
  <c r="J516" i="2"/>
  <c r="I516" i="2"/>
  <c r="J515" i="2"/>
  <c r="I515" i="2"/>
  <c r="L515" i="2" s="1"/>
  <c r="E515" i="2"/>
  <c r="J514" i="2"/>
  <c r="I514" i="2"/>
  <c r="L514" i="2" s="1"/>
  <c r="E514" i="2"/>
  <c r="J513" i="2"/>
  <c r="I513" i="2"/>
  <c r="L513" i="2" s="1"/>
  <c r="E513" i="2"/>
  <c r="J512" i="2"/>
  <c r="I512" i="2"/>
  <c r="E512" i="2"/>
  <c r="J511" i="2"/>
  <c r="I511" i="2"/>
  <c r="L511" i="2" s="1"/>
  <c r="E511" i="2"/>
  <c r="J510" i="2"/>
  <c r="I510" i="2"/>
  <c r="E510" i="2"/>
  <c r="J509" i="2"/>
  <c r="I509" i="2"/>
  <c r="E509" i="2"/>
  <c r="J508" i="2"/>
  <c r="I508" i="2"/>
  <c r="E508" i="2"/>
  <c r="J507" i="2"/>
  <c r="I507" i="2"/>
  <c r="E507" i="2"/>
  <c r="J506" i="2"/>
  <c r="I506" i="2"/>
  <c r="E506" i="2"/>
  <c r="J505" i="2"/>
  <c r="I505" i="2"/>
  <c r="E505" i="2"/>
  <c r="J504" i="2"/>
  <c r="I504" i="2"/>
  <c r="E504" i="2"/>
  <c r="J503" i="2"/>
  <c r="I503" i="2"/>
  <c r="E503" i="2"/>
  <c r="J502" i="2"/>
  <c r="I502" i="2"/>
  <c r="E502" i="2"/>
  <c r="J501" i="2"/>
  <c r="I501" i="2"/>
  <c r="E501" i="2"/>
  <c r="J500" i="2"/>
  <c r="I500" i="2"/>
  <c r="E500" i="2"/>
  <c r="J499" i="2"/>
  <c r="I499" i="2"/>
  <c r="E499" i="2"/>
  <c r="J498" i="2"/>
  <c r="I498" i="2"/>
  <c r="E498" i="2"/>
  <c r="J497" i="2"/>
  <c r="I497" i="2"/>
  <c r="E497" i="2"/>
  <c r="J496" i="2"/>
  <c r="I496" i="2"/>
  <c r="E496" i="2"/>
  <c r="J495" i="2"/>
  <c r="I495" i="2"/>
  <c r="E495" i="2"/>
  <c r="J494" i="2"/>
  <c r="I494" i="2"/>
  <c r="E494" i="2"/>
  <c r="J493" i="2"/>
  <c r="I493" i="2"/>
  <c r="E493" i="2"/>
  <c r="J492" i="2"/>
  <c r="I492" i="2"/>
  <c r="E492" i="2"/>
  <c r="J491" i="2"/>
  <c r="I491" i="2"/>
  <c r="E491" i="2"/>
  <c r="J490" i="2"/>
  <c r="I490" i="2"/>
  <c r="E490" i="2"/>
  <c r="J489" i="2"/>
  <c r="I489" i="2"/>
  <c r="E489" i="2"/>
  <c r="J488" i="2"/>
  <c r="I488" i="2"/>
  <c r="E488" i="2"/>
  <c r="J487" i="2"/>
  <c r="I487" i="2"/>
  <c r="J486" i="2"/>
  <c r="I486" i="2"/>
  <c r="E486" i="2"/>
  <c r="J485" i="2"/>
  <c r="I485" i="2"/>
  <c r="E485" i="2"/>
  <c r="J484" i="2"/>
  <c r="I484" i="2"/>
  <c r="E484" i="2"/>
  <c r="J483" i="2"/>
  <c r="I483" i="2"/>
  <c r="E483" i="2"/>
  <c r="J482" i="2"/>
  <c r="I482" i="2"/>
  <c r="E482" i="2"/>
  <c r="J481" i="2"/>
  <c r="I481" i="2"/>
  <c r="E481" i="2"/>
  <c r="J480" i="2"/>
  <c r="I480" i="2"/>
  <c r="E480" i="2"/>
  <c r="J479" i="2"/>
  <c r="I479" i="2"/>
  <c r="E479" i="2"/>
  <c r="J478" i="2"/>
  <c r="I478" i="2"/>
  <c r="E478" i="2"/>
  <c r="J477" i="2"/>
  <c r="I477" i="2"/>
  <c r="J476" i="2"/>
  <c r="I476" i="2"/>
  <c r="E476" i="2"/>
  <c r="J475" i="2"/>
  <c r="I475" i="2"/>
  <c r="E475" i="2"/>
  <c r="J474" i="2"/>
  <c r="I474" i="2"/>
  <c r="E474" i="2"/>
  <c r="J473" i="2"/>
  <c r="I473" i="2"/>
  <c r="J472" i="2"/>
  <c r="I472" i="2"/>
  <c r="E472" i="2"/>
  <c r="J471" i="2"/>
  <c r="I471" i="2"/>
  <c r="E471" i="2"/>
  <c r="J470" i="2"/>
  <c r="I470" i="2"/>
  <c r="E470" i="2"/>
  <c r="J469" i="2"/>
  <c r="I469" i="2"/>
  <c r="E469" i="2"/>
  <c r="J468" i="2"/>
  <c r="I468" i="2"/>
  <c r="E468" i="2"/>
  <c r="J467" i="2"/>
  <c r="I467" i="2"/>
  <c r="E467" i="2"/>
  <c r="J466" i="2"/>
  <c r="I466" i="2"/>
  <c r="E466" i="2"/>
  <c r="J465" i="2"/>
  <c r="I465" i="2"/>
  <c r="E465" i="2"/>
  <c r="J464" i="2"/>
  <c r="I464" i="2"/>
  <c r="E464" i="2"/>
  <c r="J463" i="2"/>
  <c r="I463" i="2"/>
  <c r="E463" i="2"/>
  <c r="J462" i="2"/>
  <c r="I462" i="2"/>
  <c r="E462" i="2"/>
  <c r="J461" i="2"/>
  <c r="I461" i="2"/>
  <c r="E461" i="2"/>
  <c r="J460" i="2"/>
  <c r="I460" i="2"/>
  <c r="E460" i="2"/>
  <c r="J459" i="2"/>
  <c r="I459" i="2"/>
  <c r="E459" i="2"/>
  <c r="J458" i="2"/>
  <c r="I458" i="2"/>
  <c r="E458" i="2"/>
  <c r="J457" i="2"/>
  <c r="I457" i="2"/>
  <c r="E457" i="2"/>
  <c r="J456" i="2"/>
  <c r="I456" i="2"/>
  <c r="E456" i="2"/>
  <c r="J455" i="2"/>
  <c r="I455" i="2"/>
  <c r="E455" i="2"/>
  <c r="J454" i="2"/>
  <c r="I454" i="2"/>
  <c r="E454" i="2"/>
  <c r="J453" i="2"/>
  <c r="I453" i="2"/>
  <c r="E453" i="2"/>
  <c r="J452" i="2"/>
  <c r="I452" i="2"/>
  <c r="E452" i="2"/>
  <c r="J451" i="2"/>
  <c r="I451" i="2"/>
  <c r="E451" i="2"/>
  <c r="J450" i="2"/>
  <c r="I450" i="2"/>
  <c r="E450" i="2"/>
  <c r="J449" i="2"/>
  <c r="I449" i="2"/>
  <c r="E449" i="2"/>
  <c r="J448" i="2"/>
  <c r="I448" i="2"/>
  <c r="E448" i="2"/>
  <c r="J447" i="2"/>
  <c r="I447" i="2"/>
  <c r="E447" i="2"/>
  <c r="J446" i="2"/>
  <c r="I446" i="2"/>
  <c r="E446" i="2"/>
  <c r="J445" i="2"/>
  <c r="I445" i="2"/>
  <c r="E445" i="2"/>
  <c r="J444" i="2"/>
  <c r="I444" i="2"/>
  <c r="E444" i="2"/>
  <c r="J443" i="2"/>
  <c r="I443" i="2"/>
  <c r="J442" i="2"/>
  <c r="I442" i="2"/>
  <c r="E442" i="2"/>
  <c r="J441" i="2"/>
  <c r="I441" i="2"/>
  <c r="E441" i="2"/>
  <c r="J440" i="2"/>
  <c r="I440" i="2"/>
  <c r="E440" i="2"/>
  <c r="J439" i="2"/>
  <c r="I439" i="2"/>
  <c r="E439" i="2"/>
  <c r="J438" i="2"/>
  <c r="I438" i="2"/>
  <c r="E438" i="2"/>
  <c r="J437" i="2"/>
  <c r="I437" i="2"/>
  <c r="E437" i="2"/>
  <c r="J436" i="2"/>
  <c r="I436" i="2"/>
  <c r="E436" i="2"/>
  <c r="J435" i="2"/>
  <c r="I435" i="2"/>
  <c r="E435" i="2"/>
  <c r="J434" i="2"/>
  <c r="I434" i="2"/>
  <c r="E434" i="2"/>
  <c r="J433" i="2"/>
  <c r="I433" i="2"/>
  <c r="E433" i="2"/>
  <c r="J432" i="2"/>
  <c r="I432" i="2"/>
  <c r="J431" i="2"/>
  <c r="I431" i="2"/>
  <c r="E431" i="2"/>
  <c r="J430" i="2"/>
  <c r="I430" i="2"/>
  <c r="E430" i="2"/>
  <c r="J429" i="2"/>
  <c r="I429" i="2"/>
  <c r="E429" i="2"/>
  <c r="J428" i="2"/>
  <c r="I428" i="2"/>
  <c r="E428" i="2"/>
  <c r="J427" i="2"/>
  <c r="I427" i="2"/>
  <c r="E427" i="2"/>
  <c r="J426" i="2"/>
  <c r="I426" i="2"/>
  <c r="E426" i="2"/>
  <c r="J425" i="2"/>
  <c r="I425" i="2"/>
  <c r="E425" i="2"/>
  <c r="J424" i="2"/>
  <c r="I424" i="2"/>
  <c r="E424" i="2"/>
  <c r="J423" i="2"/>
  <c r="I423" i="2"/>
  <c r="E423" i="2"/>
  <c r="J422" i="2"/>
  <c r="I422" i="2"/>
  <c r="E422" i="2"/>
  <c r="J421" i="2"/>
  <c r="I421" i="2"/>
  <c r="E421" i="2"/>
  <c r="J420" i="2"/>
  <c r="I420" i="2"/>
  <c r="E420" i="2"/>
  <c r="J419" i="2"/>
  <c r="I419" i="2"/>
  <c r="E419" i="2"/>
  <c r="J418" i="2"/>
  <c r="I418" i="2"/>
  <c r="J417" i="2"/>
  <c r="I417" i="2"/>
  <c r="E417" i="2"/>
  <c r="J416" i="2"/>
  <c r="I416" i="2"/>
  <c r="E416" i="2"/>
  <c r="J415" i="2"/>
  <c r="I415" i="2"/>
  <c r="E415" i="2"/>
  <c r="J414" i="2"/>
  <c r="I414" i="2"/>
  <c r="E414" i="2"/>
  <c r="J413" i="2"/>
  <c r="I413" i="2"/>
  <c r="E413" i="2"/>
  <c r="J412" i="2"/>
  <c r="I412" i="2"/>
  <c r="E412" i="2"/>
  <c r="J411" i="2"/>
  <c r="I411" i="2"/>
  <c r="E411" i="2"/>
  <c r="J410" i="2"/>
  <c r="I410" i="2"/>
  <c r="E410" i="2"/>
  <c r="J409" i="2"/>
  <c r="I409" i="2"/>
  <c r="E409" i="2"/>
  <c r="J408" i="2"/>
  <c r="I408" i="2"/>
  <c r="E408" i="2"/>
  <c r="J407" i="2"/>
  <c r="I407" i="2"/>
  <c r="J406" i="2"/>
  <c r="I406" i="2"/>
  <c r="E406" i="2"/>
  <c r="J405" i="2"/>
  <c r="I405" i="2"/>
  <c r="J404" i="2"/>
  <c r="I404" i="2"/>
  <c r="E404" i="2"/>
  <c r="J403" i="2"/>
  <c r="I403" i="2"/>
  <c r="E403" i="2"/>
  <c r="J402" i="2"/>
  <c r="I402" i="2"/>
  <c r="E402" i="2"/>
  <c r="J401" i="2"/>
  <c r="I401" i="2"/>
  <c r="J400" i="2"/>
  <c r="I400" i="2"/>
  <c r="J399" i="2"/>
  <c r="I399" i="2"/>
  <c r="J398" i="2"/>
  <c r="I398" i="2"/>
  <c r="E398" i="2"/>
  <c r="J397" i="2"/>
  <c r="I397" i="2"/>
  <c r="E397" i="2"/>
  <c r="J396" i="2"/>
  <c r="I396" i="2"/>
  <c r="E396" i="2"/>
  <c r="J395" i="2"/>
  <c r="I395" i="2"/>
  <c r="E395" i="2"/>
  <c r="J394" i="2"/>
  <c r="I394" i="2"/>
  <c r="E394" i="2"/>
  <c r="J393" i="2"/>
  <c r="I393" i="2"/>
  <c r="E393" i="2"/>
  <c r="J392" i="2"/>
  <c r="I392" i="2"/>
  <c r="E392" i="2"/>
  <c r="J391" i="2"/>
  <c r="I391" i="2"/>
  <c r="E391" i="2"/>
  <c r="J390" i="2"/>
  <c r="I390" i="2"/>
  <c r="E390" i="2"/>
  <c r="J389" i="2"/>
  <c r="I389" i="2"/>
  <c r="E389" i="2"/>
  <c r="J388" i="2"/>
  <c r="I388" i="2"/>
  <c r="E388" i="2"/>
  <c r="J387" i="2"/>
  <c r="I387" i="2"/>
  <c r="E387" i="2"/>
  <c r="J386" i="2"/>
  <c r="I386" i="2"/>
  <c r="E386" i="2"/>
  <c r="J385" i="2"/>
  <c r="I385" i="2"/>
  <c r="E385" i="2"/>
  <c r="J384" i="2"/>
  <c r="I384" i="2"/>
  <c r="E384" i="2"/>
  <c r="J383" i="2"/>
  <c r="I383" i="2"/>
  <c r="E383" i="2"/>
  <c r="J382" i="2"/>
  <c r="I382" i="2"/>
  <c r="E382" i="2"/>
  <c r="J381" i="2"/>
  <c r="I381" i="2"/>
  <c r="E381" i="2"/>
  <c r="J380" i="2"/>
  <c r="I380" i="2"/>
  <c r="E380" i="2"/>
  <c r="J379" i="2"/>
  <c r="I379" i="2"/>
  <c r="E379" i="2"/>
  <c r="J378" i="2"/>
  <c r="I378" i="2"/>
  <c r="E378" i="2"/>
  <c r="J377" i="2"/>
  <c r="I377" i="2"/>
  <c r="E377" i="2"/>
  <c r="J376" i="2"/>
  <c r="I376" i="2"/>
  <c r="E376" i="2"/>
  <c r="J375" i="2"/>
  <c r="I375" i="2"/>
  <c r="E375" i="2"/>
  <c r="J374" i="2"/>
  <c r="I374" i="2"/>
  <c r="E374" i="2"/>
  <c r="J373" i="2"/>
  <c r="I373" i="2"/>
  <c r="E373" i="2"/>
  <c r="J372" i="2"/>
  <c r="I372" i="2"/>
  <c r="E372" i="2"/>
  <c r="J371" i="2"/>
  <c r="I371" i="2"/>
  <c r="E371" i="2"/>
  <c r="J370" i="2"/>
  <c r="I370" i="2"/>
  <c r="E370" i="2"/>
  <c r="J369" i="2"/>
  <c r="I369" i="2"/>
  <c r="E369" i="2"/>
  <c r="J368" i="2"/>
  <c r="I368" i="2"/>
  <c r="E368" i="2"/>
  <c r="J367" i="2"/>
  <c r="I367" i="2"/>
  <c r="E367" i="2"/>
  <c r="J366" i="2"/>
  <c r="I366" i="2"/>
  <c r="E366" i="2"/>
  <c r="J365" i="2"/>
  <c r="I365" i="2"/>
  <c r="E365" i="2"/>
  <c r="J364" i="2"/>
  <c r="I364" i="2"/>
  <c r="E364" i="2"/>
  <c r="J363" i="2"/>
  <c r="I363" i="2"/>
  <c r="E363" i="2"/>
  <c r="J362" i="2"/>
  <c r="I362" i="2"/>
  <c r="E362" i="2"/>
  <c r="J361" i="2"/>
  <c r="I361" i="2"/>
  <c r="E361" i="2"/>
  <c r="J360" i="2"/>
  <c r="I360" i="2"/>
  <c r="E360" i="2"/>
  <c r="J359" i="2"/>
  <c r="I359" i="2"/>
  <c r="E359" i="2"/>
  <c r="J358" i="2"/>
  <c r="I358" i="2"/>
  <c r="E358" i="2"/>
  <c r="J357" i="2"/>
  <c r="I357" i="2"/>
  <c r="J356" i="2"/>
  <c r="I356" i="2"/>
  <c r="E356" i="2"/>
  <c r="J355" i="2"/>
  <c r="I355" i="2"/>
  <c r="E355" i="2"/>
  <c r="J354" i="2"/>
  <c r="I354" i="2"/>
  <c r="E354" i="2"/>
  <c r="J353" i="2"/>
  <c r="I353" i="2"/>
  <c r="E353" i="2"/>
  <c r="J352" i="2"/>
  <c r="I352" i="2"/>
  <c r="E352" i="2"/>
  <c r="J351" i="2"/>
  <c r="I351" i="2"/>
  <c r="E351" i="2"/>
  <c r="J350" i="2"/>
  <c r="I350" i="2"/>
  <c r="E350" i="2"/>
  <c r="J349" i="2"/>
  <c r="I349" i="2"/>
  <c r="E349" i="2"/>
  <c r="J348" i="2"/>
  <c r="I348" i="2"/>
  <c r="E348" i="2"/>
  <c r="J347" i="2"/>
  <c r="I347" i="2"/>
  <c r="E347" i="2"/>
  <c r="J346" i="2"/>
  <c r="I346" i="2"/>
  <c r="E346" i="2"/>
  <c r="J345" i="2"/>
  <c r="I345" i="2"/>
  <c r="E345" i="2"/>
  <c r="J344" i="2"/>
  <c r="I344" i="2"/>
  <c r="E344" i="2"/>
  <c r="J343" i="2"/>
  <c r="I343" i="2"/>
  <c r="E343" i="2"/>
  <c r="J342" i="2"/>
  <c r="I342" i="2"/>
  <c r="E342" i="2"/>
  <c r="J341" i="2"/>
  <c r="I341" i="2"/>
  <c r="E341" i="2"/>
  <c r="J340" i="2"/>
  <c r="I340" i="2"/>
  <c r="E340" i="2"/>
  <c r="J339" i="2"/>
  <c r="I339" i="2"/>
  <c r="E339" i="2"/>
  <c r="J338" i="2"/>
  <c r="I338" i="2"/>
  <c r="E338" i="2"/>
  <c r="J337" i="2"/>
  <c r="I337" i="2"/>
  <c r="E337" i="2"/>
  <c r="J336" i="2"/>
  <c r="I336" i="2"/>
  <c r="E336" i="2"/>
  <c r="J335" i="2"/>
  <c r="I335" i="2"/>
  <c r="E335" i="2"/>
  <c r="J334" i="2"/>
  <c r="I334" i="2"/>
  <c r="E334" i="2"/>
  <c r="J333" i="2"/>
  <c r="I333" i="2"/>
  <c r="E333" i="2"/>
  <c r="J332" i="2"/>
  <c r="I332" i="2"/>
  <c r="E332" i="2"/>
  <c r="J331" i="2"/>
  <c r="I331" i="2"/>
  <c r="E331" i="2"/>
  <c r="J330" i="2"/>
  <c r="I330" i="2"/>
  <c r="E330" i="2"/>
  <c r="J329" i="2"/>
  <c r="I329" i="2"/>
  <c r="E329" i="2"/>
  <c r="J328" i="2"/>
  <c r="I328" i="2"/>
  <c r="E328" i="2"/>
  <c r="J327" i="2"/>
  <c r="I327" i="2"/>
  <c r="E327" i="2"/>
  <c r="J326" i="2"/>
  <c r="I326" i="2"/>
  <c r="E326" i="2"/>
  <c r="J325" i="2"/>
  <c r="I325" i="2"/>
  <c r="E325" i="2"/>
  <c r="J324" i="2"/>
  <c r="I324" i="2"/>
  <c r="E324" i="2"/>
  <c r="J323" i="2"/>
  <c r="I323" i="2"/>
  <c r="E323" i="2"/>
  <c r="J322" i="2"/>
  <c r="I322" i="2"/>
  <c r="E322" i="2"/>
  <c r="J321" i="2"/>
  <c r="I321" i="2"/>
  <c r="E321" i="2"/>
  <c r="J320" i="2"/>
  <c r="I320" i="2"/>
  <c r="E320" i="2"/>
  <c r="J319" i="2"/>
  <c r="I319" i="2"/>
  <c r="E319" i="2"/>
  <c r="J318" i="2"/>
  <c r="I318" i="2"/>
  <c r="E318" i="2"/>
  <c r="J317" i="2"/>
  <c r="I317" i="2"/>
  <c r="E317" i="2"/>
  <c r="J316" i="2"/>
  <c r="I316" i="2"/>
  <c r="E316" i="2"/>
  <c r="J315" i="2"/>
  <c r="I315" i="2"/>
  <c r="J314" i="2"/>
  <c r="I314" i="2"/>
  <c r="E314" i="2"/>
  <c r="J313" i="2"/>
  <c r="I313" i="2"/>
  <c r="E313" i="2"/>
  <c r="J312" i="2"/>
  <c r="I312" i="2"/>
  <c r="E312" i="2"/>
  <c r="J311" i="2"/>
  <c r="I311" i="2"/>
  <c r="E311" i="2"/>
  <c r="J310" i="2"/>
  <c r="I310" i="2"/>
  <c r="E310" i="2"/>
  <c r="J309" i="2"/>
  <c r="I309" i="2"/>
  <c r="E309" i="2"/>
  <c r="J308" i="2"/>
  <c r="I308" i="2"/>
  <c r="E308" i="2"/>
  <c r="J307" i="2"/>
  <c r="I307" i="2"/>
  <c r="E307" i="2"/>
  <c r="J306" i="2"/>
  <c r="I306" i="2"/>
  <c r="E306" i="2"/>
  <c r="J305" i="2"/>
  <c r="I305" i="2"/>
  <c r="E305" i="2"/>
  <c r="J304" i="2"/>
  <c r="I304" i="2"/>
  <c r="E304" i="2"/>
  <c r="J303" i="2"/>
  <c r="I303" i="2"/>
  <c r="E303" i="2"/>
  <c r="J302" i="2"/>
  <c r="I302" i="2"/>
  <c r="E302" i="2"/>
  <c r="J301" i="2"/>
  <c r="I301" i="2"/>
  <c r="E301" i="2"/>
  <c r="J300" i="2"/>
  <c r="I300" i="2"/>
  <c r="E300" i="2"/>
  <c r="J299" i="2"/>
  <c r="I299" i="2"/>
  <c r="J298" i="2"/>
  <c r="I298" i="2"/>
  <c r="E298" i="2"/>
  <c r="J297" i="2"/>
  <c r="I297" i="2"/>
  <c r="J296" i="2"/>
  <c r="I296" i="2"/>
  <c r="J295" i="2"/>
  <c r="I295" i="2"/>
  <c r="E295" i="2"/>
  <c r="J294" i="2"/>
  <c r="I294" i="2"/>
  <c r="E294" i="2"/>
  <c r="J293" i="2"/>
  <c r="I293" i="2"/>
  <c r="E293" i="2"/>
  <c r="J292" i="2"/>
  <c r="I292" i="2"/>
  <c r="E292" i="2"/>
  <c r="J291" i="2"/>
  <c r="I291" i="2"/>
  <c r="E291" i="2"/>
  <c r="J290" i="2"/>
  <c r="I290" i="2"/>
  <c r="E290" i="2"/>
  <c r="J289" i="2"/>
  <c r="I289" i="2"/>
  <c r="E289" i="2"/>
  <c r="J288" i="2"/>
  <c r="I288" i="2"/>
  <c r="J287" i="2"/>
  <c r="I287" i="2"/>
  <c r="E287" i="2"/>
  <c r="J286" i="2"/>
  <c r="I286" i="2"/>
  <c r="E286" i="2"/>
  <c r="J285" i="2"/>
  <c r="I285" i="2"/>
  <c r="E285" i="2"/>
  <c r="J284" i="2"/>
  <c r="I284" i="2"/>
  <c r="E284" i="2"/>
  <c r="J283" i="2"/>
  <c r="I283" i="2"/>
  <c r="E283" i="2"/>
  <c r="J282" i="2"/>
  <c r="I282" i="2"/>
  <c r="E282" i="2"/>
  <c r="J281" i="2"/>
  <c r="I281" i="2"/>
  <c r="E281" i="2"/>
  <c r="J280" i="2"/>
  <c r="I280" i="2"/>
  <c r="E280" i="2"/>
  <c r="J279" i="2"/>
  <c r="I279" i="2"/>
  <c r="E279" i="2"/>
  <c r="J278" i="2"/>
  <c r="I278" i="2"/>
  <c r="E278" i="2"/>
  <c r="J277" i="2"/>
  <c r="I277" i="2"/>
  <c r="E277" i="2"/>
  <c r="J276" i="2"/>
  <c r="I276" i="2"/>
  <c r="E276" i="2"/>
  <c r="J275" i="2"/>
  <c r="I275" i="2"/>
  <c r="E275" i="2"/>
  <c r="J274" i="2"/>
  <c r="I274" i="2"/>
  <c r="E274" i="2"/>
  <c r="J273" i="2"/>
  <c r="I273" i="2"/>
  <c r="E273" i="2"/>
  <c r="J272" i="2"/>
  <c r="I272" i="2"/>
  <c r="E272" i="2"/>
  <c r="J271" i="2"/>
  <c r="I271" i="2"/>
  <c r="E271" i="2"/>
  <c r="J270" i="2"/>
  <c r="I270" i="2"/>
  <c r="E270" i="2"/>
  <c r="J269" i="2"/>
  <c r="I269" i="2"/>
  <c r="E269" i="2"/>
  <c r="J268" i="2"/>
  <c r="I268" i="2"/>
  <c r="E268" i="2"/>
  <c r="J267" i="2"/>
  <c r="I267" i="2"/>
  <c r="E267" i="2"/>
  <c r="J266" i="2"/>
  <c r="I266" i="2"/>
  <c r="E266" i="2"/>
  <c r="J265" i="2"/>
  <c r="I265" i="2"/>
  <c r="E265" i="2"/>
  <c r="J264" i="2"/>
  <c r="I264" i="2"/>
  <c r="E264" i="2"/>
  <c r="J263" i="2"/>
  <c r="I263" i="2"/>
  <c r="E263" i="2"/>
  <c r="J262" i="2"/>
  <c r="I262" i="2"/>
  <c r="E262" i="2"/>
  <c r="J261" i="2"/>
  <c r="I261" i="2"/>
  <c r="E261" i="2"/>
  <c r="J260" i="2"/>
  <c r="I260" i="2"/>
  <c r="E260" i="2"/>
  <c r="J259" i="2"/>
  <c r="I259" i="2"/>
  <c r="E259" i="2"/>
  <c r="J258" i="2"/>
  <c r="I258" i="2"/>
  <c r="E258" i="2"/>
  <c r="J257" i="2"/>
  <c r="I257" i="2"/>
  <c r="E257" i="2"/>
  <c r="J256" i="2"/>
  <c r="I256" i="2"/>
  <c r="E256" i="2"/>
  <c r="J255" i="2"/>
  <c r="I255" i="2"/>
  <c r="J254" i="2"/>
  <c r="I254" i="2"/>
  <c r="E254" i="2"/>
  <c r="J253" i="2"/>
  <c r="I253" i="2"/>
  <c r="E253" i="2"/>
  <c r="J252" i="2"/>
  <c r="I252" i="2"/>
  <c r="E252" i="2"/>
  <c r="J251" i="2"/>
  <c r="I251" i="2"/>
  <c r="E251" i="2"/>
  <c r="J250" i="2"/>
  <c r="I250" i="2"/>
  <c r="E250" i="2"/>
  <c r="J249" i="2"/>
  <c r="I249" i="2"/>
  <c r="E249" i="2"/>
  <c r="J248" i="2"/>
  <c r="I248" i="2"/>
  <c r="E248" i="2"/>
  <c r="J247" i="2"/>
  <c r="I247" i="2"/>
  <c r="E247" i="2"/>
  <c r="J246" i="2"/>
  <c r="I246" i="2"/>
  <c r="E246" i="2"/>
  <c r="J245" i="2"/>
  <c r="I245" i="2"/>
  <c r="E245" i="2"/>
  <c r="J244" i="2"/>
  <c r="I244" i="2"/>
  <c r="J243" i="2"/>
  <c r="I243" i="2"/>
  <c r="E243" i="2"/>
  <c r="J242" i="2"/>
  <c r="I242" i="2"/>
  <c r="E242" i="2"/>
  <c r="J241" i="2"/>
  <c r="I241" i="2"/>
  <c r="E241" i="2"/>
  <c r="J240" i="2"/>
  <c r="I240" i="2"/>
  <c r="E240" i="2"/>
  <c r="J239" i="2"/>
  <c r="I239" i="2"/>
  <c r="J238" i="2"/>
  <c r="I238" i="2"/>
  <c r="E238" i="2"/>
  <c r="J237" i="2"/>
  <c r="I237" i="2"/>
  <c r="E237" i="2"/>
  <c r="J236" i="2"/>
  <c r="I236" i="2"/>
  <c r="E236" i="2"/>
  <c r="J235" i="2"/>
  <c r="I235" i="2"/>
  <c r="E235" i="2"/>
  <c r="J234" i="2"/>
  <c r="I234" i="2"/>
  <c r="E234" i="2"/>
  <c r="J233" i="2"/>
  <c r="I233" i="2"/>
  <c r="E233" i="2"/>
  <c r="J232" i="2"/>
  <c r="I232" i="2"/>
  <c r="E232" i="2"/>
  <c r="J231" i="2"/>
  <c r="I231" i="2"/>
  <c r="E231" i="2"/>
  <c r="J230" i="2"/>
  <c r="I230" i="2"/>
  <c r="E230" i="2"/>
  <c r="J229" i="2"/>
  <c r="I229" i="2"/>
  <c r="E229" i="2"/>
  <c r="J228" i="2"/>
  <c r="I228" i="2"/>
  <c r="E228" i="2"/>
  <c r="J227" i="2"/>
  <c r="I227" i="2"/>
  <c r="E227" i="2"/>
  <c r="J226" i="2"/>
  <c r="I226" i="2"/>
  <c r="E226" i="2"/>
  <c r="J225" i="2"/>
  <c r="I225" i="2"/>
  <c r="E225" i="2"/>
  <c r="J224" i="2"/>
  <c r="I224" i="2"/>
  <c r="E224" i="2"/>
  <c r="J223" i="2"/>
  <c r="I223" i="2"/>
  <c r="E223" i="2"/>
  <c r="J222" i="2"/>
  <c r="I222" i="2"/>
  <c r="E222" i="2"/>
  <c r="J221" i="2"/>
  <c r="I221" i="2"/>
  <c r="E221" i="2"/>
  <c r="J220" i="2"/>
  <c r="I220" i="2"/>
  <c r="E220" i="2"/>
  <c r="J219" i="2"/>
  <c r="I219" i="2"/>
  <c r="E219" i="2"/>
  <c r="J218" i="2"/>
  <c r="I218" i="2"/>
  <c r="E218" i="2"/>
  <c r="J217" i="2"/>
  <c r="I217" i="2"/>
  <c r="E217" i="2"/>
  <c r="J216" i="2"/>
  <c r="I216" i="2"/>
  <c r="E216" i="2"/>
  <c r="J215" i="2"/>
  <c r="I215" i="2"/>
  <c r="E215" i="2"/>
  <c r="J214" i="2"/>
  <c r="I214" i="2"/>
  <c r="E214" i="2"/>
  <c r="J213" i="2"/>
  <c r="I213" i="2"/>
  <c r="E213" i="2"/>
  <c r="J212" i="2"/>
  <c r="I212" i="2"/>
  <c r="E212" i="2"/>
  <c r="J211" i="2"/>
  <c r="I211" i="2"/>
  <c r="E211" i="2"/>
  <c r="J210" i="2"/>
  <c r="I210" i="2"/>
  <c r="E210" i="2"/>
  <c r="J209" i="2"/>
  <c r="I209" i="2"/>
  <c r="E209" i="2"/>
  <c r="J208" i="2"/>
  <c r="I208" i="2"/>
  <c r="E208" i="2"/>
  <c r="J207" i="2"/>
  <c r="I207" i="2"/>
  <c r="E207" i="2"/>
  <c r="J206" i="2"/>
  <c r="I206" i="2"/>
  <c r="E206" i="2"/>
  <c r="J205" i="2"/>
  <c r="I205" i="2"/>
  <c r="E205" i="2"/>
  <c r="J204" i="2"/>
  <c r="I204" i="2"/>
  <c r="E204" i="2"/>
  <c r="J203" i="2"/>
  <c r="I203" i="2"/>
  <c r="E203" i="2"/>
  <c r="J202" i="2"/>
  <c r="I202" i="2"/>
  <c r="E202" i="2"/>
  <c r="J201" i="2"/>
  <c r="I201" i="2"/>
  <c r="E201" i="2"/>
  <c r="J200" i="2"/>
  <c r="I200" i="2"/>
  <c r="E200" i="2"/>
  <c r="J199" i="2"/>
  <c r="I199" i="2"/>
  <c r="E199" i="2"/>
  <c r="J198" i="2"/>
  <c r="I198" i="2"/>
  <c r="E198" i="2"/>
  <c r="J197" i="2"/>
  <c r="I197" i="2"/>
  <c r="E197" i="2"/>
  <c r="J196" i="2"/>
  <c r="I196" i="2"/>
  <c r="J195" i="2"/>
  <c r="I195" i="2"/>
  <c r="L195" i="2" s="1"/>
  <c r="E195" i="2"/>
  <c r="J194" i="2"/>
  <c r="I194" i="2"/>
  <c r="L194" i="2" s="1"/>
  <c r="E194" i="2"/>
  <c r="J193" i="2"/>
  <c r="I193" i="2"/>
  <c r="E193" i="2"/>
  <c r="J192" i="2"/>
  <c r="I192" i="2"/>
  <c r="L192" i="2" s="1"/>
  <c r="E192" i="2"/>
  <c r="J191" i="2"/>
  <c r="I191" i="2"/>
  <c r="L191" i="2" s="1"/>
  <c r="E191" i="2"/>
  <c r="J190" i="2"/>
  <c r="I190" i="2"/>
  <c r="J189" i="2"/>
  <c r="I189" i="2"/>
  <c r="E189" i="2"/>
  <c r="J188" i="2"/>
  <c r="I188" i="2"/>
  <c r="E188" i="2"/>
  <c r="J187" i="2"/>
  <c r="I187" i="2"/>
  <c r="E187" i="2"/>
  <c r="J186" i="2"/>
  <c r="I186" i="2"/>
  <c r="E186" i="2"/>
  <c r="J185" i="2"/>
  <c r="I185" i="2"/>
  <c r="E185" i="2"/>
  <c r="J184" i="2"/>
  <c r="I184" i="2"/>
  <c r="E184" i="2"/>
  <c r="J183" i="2"/>
  <c r="I183" i="2"/>
  <c r="E183" i="2"/>
  <c r="J182" i="2"/>
  <c r="I182" i="2"/>
  <c r="E182" i="2"/>
  <c r="J181" i="2"/>
  <c r="I181" i="2"/>
  <c r="E181" i="2"/>
  <c r="J180" i="2"/>
  <c r="I180" i="2"/>
  <c r="E180" i="2"/>
  <c r="J179" i="2"/>
  <c r="I179" i="2"/>
  <c r="E179" i="2"/>
  <c r="J178" i="2"/>
  <c r="I178" i="2"/>
  <c r="E178" i="2"/>
  <c r="J177" i="2"/>
  <c r="I177" i="2"/>
  <c r="E177" i="2"/>
  <c r="J176" i="2"/>
  <c r="I176" i="2"/>
  <c r="E176" i="2"/>
  <c r="J175" i="2"/>
  <c r="I175" i="2"/>
  <c r="J174" i="2"/>
  <c r="I174" i="2"/>
  <c r="J173" i="2"/>
  <c r="I173" i="2"/>
  <c r="L173" i="2" s="1"/>
  <c r="E173" i="2"/>
  <c r="J172" i="2"/>
  <c r="I172" i="2"/>
  <c r="E172" i="2"/>
  <c r="J171" i="2"/>
  <c r="I171" i="2"/>
  <c r="E171" i="2"/>
  <c r="J170" i="2"/>
  <c r="I170" i="2"/>
  <c r="E170" i="2"/>
  <c r="J169" i="2"/>
  <c r="I169" i="2"/>
  <c r="E169" i="2"/>
  <c r="J168" i="2"/>
  <c r="I168" i="2"/>
  <c r="E168" i="2"/>
  <c r="J167" i="2"/>
  <c r="I167" i="2"/>
  <c r="E167" i="2"/>
  <c r="J166" i="2"/>
  <c r="I166" i="2"/>
  <c r="E166" i="2"/>
  <c r="J165" i="2"/>
  <c r="I165" i="2"/>
  <c r="E165" i="2"/>
  <c r="J164" i="2"/>
  <c r="I164" i="2"/>
  <c r="E164" i="2"/>
  <c r="J163" i="2"/>
  <c r="I163" i="2"/>
  <c r="E163" i="2"/>
  <c r="J162" i="2"/>
  <c r="I162" i="2"/>
  <c r="E162" i="2"/>
  <c r="J161" i="2"/>
  <c r="I161" i="2"/>
  <c r="E161" i="2"/>
  <c r="J160" i="2"/>
  <c r="I160" i="2"/>
  <c r="E160" i="2"/>
  <c r="J159" i="2"/>
  <c r="I159" i="2"/>
  <c r="E159" i="2"/>
  <c r="J158" i="2"/>
  <c r="I158" i="2"/>
  <c r="E158" i="2"/>
  <c r="J157" i="2"/>
  <c r="I157" i="2"/>
  <c r="E157" i="2"/>
  <c r="J156" i="2"/>
  <c r="I156" i="2"/>
  <c r="E156" i="2"/>
  <c r="J155" i="2"/>
  <c r="I155" i="2"/>
  <c r="E155" i="2"/>
  <c r="J154" i="2"/>
  <c r="I154" i="2"/>
  <c r="E154" i="2"/>
  <c r="J153" i="2"/>
  <c r="I153" i="2"/>
  <c r="E153" i="2"/>
  <c r="J152" i="2"/>
  <c r="I152" i="2"/>
  <c r="E152" i="2"/>
  <c r="J151" i="2"/>
  <c r="I151" i="2"/>
  <c r="E151" i="2"/>
  <c r="J150" i="2"/>
  <c r="I150" i="2"/>
  <c r="E150" i="2"/>
  <c r="J149" i="2"/>
  <c r="I149" i="2"/>
  <c r="J148" i="2"/>
  <c r="I148" i="2"/>
  <c r="E148" i="2"/>
  <c r="J147" i="2"/>
  <c r="I147" i="2"/>
  <c r="J146" i="2"/>
  <c r="I146" i="2"/>
  <c r="E146" i="2"/>
  <c r="J145" i="2"/>
  <c r="I145" i="2"/>
  <c r="E145" i="2"/>
  <c r="J144" i="2"/>
  <c r="I144" i="2"/>
  <c r="E144" i="2"/>
  <c r="J143" i="2"/>
  <c r="I143" i="2"/>
  <c r="E143" i="2"/>
  <c r="J142" i="2"/>
  <c r="I142" i="2"/>
  <c r="J141" i="2"/>
  <c r="I141" i="2"/>
  <c r="E141" i="2"/>
  <c r="J140" i="2"/>
  <c r="I140" i="2"/>
  <c r="E140" i="2"/>
  <c r="J139" i="2"/>
  <c r="I139" i="2"/>
  <c r="E139" i="2"/>
  <c r="J138" i="2"/>
  <c r="I138" i="2"/>
  <c r="E138" i="2"/>
  <c r="J137" i="2"/>
  <c r="I137" i="2"/>
  <c r="E137" i="2"/>
  <c r="J136" i="2"/>
  <c r="I136" i="2"/>
  <c r="E136" i="2"/>
  <c r="J135" i="2"/>
  <c r="I135" i="2"/>
  <c r="E135" i="2"/>
  <c r="J134" i="2"/>
  <c r="I134" i="2"/>
  <c r="E134" i="2"/>
  <c r="J133" i="2"/>
  <c r="I133" i="2"/>
  <c r="E133" i="2"/>
  <c r="J132" i="2"/>
  <c r="I132" i="2"/>
  <c r="E132" i="2"/>
  <c r="J131" i="2"/>
  <c r="I131" i="2"/>
  <c r="E131" i="2"/>
  <c r="J130" i="2"/>
  <c r="I130" i="2"/>
  <c r="E130" i="2"/>
  <c r="J129" i="2"/>
  <c r="I129" i="2"/>
  <c r="E129" i="2"/>
  <c r="J128" i="2"/>
  <c r="I128" i="2"/>
  <c r="E128" i="2"/>
  <c r="J127" i="2"/>
  <c r="I127" i="2"/>
  <c r="E127" i="2"/>
  <c r="J126" i="2"/>
  <c r="I126" i="2"/>
  <c r="E126" i="2"/>
  <c r="J125" i="2"/>
  <c r="I125" i="2"/>
  <c r="E125" i="2"/>
  <c r="J124" i="2"/>
  <c r="I124" i="2"/>
  <c r="E124" i="2"/>
  <c r="J123" i="2"/>
  <c r="I123" i="2"/>
  <c r="E123" i="2"/>
  <c r="J122" i="2"/>
  <c r="I122" i="2"/>
  <c r="E122" i="2"/>
  <c r="J121" i="2"/>
  <c r="I121" i="2"/>
  <c r="E121" i="2"/>
  <c r="J120" i="2"/>
  <c r="I120" i="2"/>
  <c r="J119" i="2"/>
  <c r="I119" i="2"/>
  <c r="E119" i="2"/>
  <c r="J118" i="2"/>
  <c r="I118" i="2"/>
  <c r="E118" i="2"/>
  <c r="J117" i="2"/>
  <c r="I117" i="2"/>
  <c r="E117" i="2"/>
  <c r="J116" i="2"/>
  <c r="I116" i="2"/>
  <c r="E116" i="2"/>
  <c r="J115" i="2"/>
  <c r="I115" i="2"/>
  <c r="E115" i="2"/>
  <c r="J114" i="2"/>
  <c r="I114" i="2"/>
  <c r="E114" i="2"/>
  <c r="J113" i="2"/>
  <c r="I113" i="2"/>
  <c r="E113" i="2"/>
  <c r="J112" i="2"/>
  <c r="I112" i="2"/>
  <c r="E112" i="2"/>
  <c r="J111" i="2"/>
  <c r="I111" i="2"/>
  <c r="E111" i="2"/>
  <c r="J110" i="2"/>
  <c r="I110" i="2"/>
  <c r="J109" i="2"/>
  <c r="I109" i="2"/>
  <c r="E109" i="2"/>
  <c r="J108" i="2"/>
  <c r="I108" i="2"/>
  <c r="E108" i="2"/>
  <c r="J107" i="2"/>
  <c r="I107" i="2"/>
  <c r="E107" i="2"/>
  <c r="J106" i="2"/>
  <c r="I106" i="2"/>
  <c r="E106" i="2"/>
  <c r="J105" i="2"/>
  <c r="I105" i="2"/>
  <c r="E105" i="2"/>
  <c r="J104" i="2"/>
  <c r="I104" i="2"/>
  <c r="E104" i="2"/>
  <c r="J103" i="2"/>
  <c r="I103" i="2"/>
  <c r="E103" i="2"/>
  <c r="J102" i="2"/>
  <c r="I102" i="2"/>
  <c r="E102" i="2"/>
  <c r="J101" i="2"/>
  <c r="I101" i="2"/>
  <c r="E101" i="2"/>
  <c r="J100" i="2"/>
  <c r="I100" i="2"/>
  <c r="E100" i="2"/>
  <c r="J99" i="2"/>
  <c r="I99" i="2"/>
  <c r="E99" i="2"/>
  <c r="J98" i="2"/>
  <c r="I98" i="2"/>
  <c r="E98" i="2"/>
  <c r="J97" i="2"/>
  <c r="I97" i="2"/>
  <c r="E97" i="2"/>
  <c r="J96" i="2"/>
  <c r="I96" i="2"/>
  <c r="E96" i="2"/>
  <c r="J95" i="2"/>
  <c r="I95" i="2"/>
  <c r="E95" i="2"/>
  <c r="J94" i="2"/>
  <c r="I94" i="2"/>
  <c r="E94" i="2"/>
  <c r="J93" i="2"/>
  <c r="I93" i="2"/>
  <c r="E93" i="2"/>
  <c r="J92" i="2"/>
  <c r="I92" i="2"/>
  <c r="E92" i="2"/>
  <c r="J91" i="2"/>
  <c r="I91" i="2"/>
  <c r="E91" i="2"/>
  <c r="J90" i="2"/>
  <c r="I90" i="2"/>
  <c r="E90" i="2"/>
  <c r="J89" i="2"/>
  <c r="I89" i="2"/>
  <c r="E89" i="2"/>
  <c r="J88" i="2"/>
  <c r="I88" i="2"/>
  <c r="E88" i="2"/>
  <c r="J87" i="2"/>
  <c r="I87" i="2"/>
  <c r="E87" i="2"/>
  <c r="J86" i="2"/>
  <c r="I86" i="2"/>
  <c r="E86" i="2"/>
  <c r="J85" i="2"/>
  <c r="I85" i="2"/>
  <c r="E85" i="2"/>
  <c r="J84" i="2"/>
  <c r="I84" i="2"/>
  <c r="E84" i="2"/>
  <c r="J83" i="2"/>
  <c r="I83" i="2"/>
  <c r="E83" i="2"/>
  <c r="J82" i="2"/>
  <c r="I82" i="2"/>
  <c r="E82" i="2"/>
  <c r="J81" i="2"/>
  <c r="I81" i="2"/>
  <c r="E81" i="2"/>
  <c r="J80" i="2"/>
  <c r="I80" i="2"/>
  <c r="E80" i="2"/>
  <c r="J79" i="2"/>
  <c r="I79" i="2"/>
  <c r="E79" i="2"/>
  <c r="J78" i="2"/>
  <c r="I78" i="2"/>
  <c r="E78" i="2"/>
  <c r="J77" i="2"/>
  <c r="I77" i="2"/>
  <c r="E77" i="2"/>
  <c r="J76" i="2"/>
  <c r="I76" i="2"/>
  <c r="E76" i="2"/>
  <c r="J75" i="2"/>
  <c r="I75" i="2"/>
  <c r="E75" i="2"/>
  <c r="J74" i="2"/>
  <c r="I74" i="2"/>
  <c r="E74" i="2"/>
  <c r="J73" i="2"/>
  <c r="I73" i="2"/>
  <c r="E73" i="2"/>
  <c r="J72" i="2"/>
  <c r="I72" i="2"/>
  <c r="E72" i="2"/>
  <c r="J71" i="2"/>
  <c r="I71" i="2"/>
  <c r="E71" i="2"/>
  <c r="J70" i="2"/>
  <c r="I70" i="2"/>
  <c r="E70" i="2"/>
  <c r="J69" i="2"/>
  <c r="I69" i="2"/>
  <c r="E69" i="2"/>
  <c r="J68" i="2"/>
  <c r="I68" i="2"/>
  <c r="E68" i="2"/>
  <c r="J67" i="2"/>
  <c r="I67" i="2"/>
  <c r="E67" i="2"/>
  <c r="J66" i="2"/>
  <c r="I66" i="2"/>
  <c r="E66" i="2"/>
  <c r="J65" i="2"/>
  <c r="I65" i="2"/>
  <c r="E65" i="2"/>
  <c r="J64" i="2"/>
  <c r="I64" i="2"/>
  <c r="E64" i="2"/>
  <c r="J63" i="2"/>
  <c r="I63" i="2"/>
  <c r="E63" i="2"/>
  <c r="J62" i="2"/>
  <c r="I62" i="2"/>
  <c r="E62" i="2"/>
  <c r="J61" i="2"/>
  <c r="I61" i="2"/>
  <c r="E61" i="2"/>
  <c r="J60" i="2"/>
  <c r="I60" i="2"/>
  <c r="E60" i="2"/>
  <c r="J59" i="2"/>
  <c r="I59" i="2"/>
  <c r="E59" i="2"/>
  <c r="J58" i="2"/>
  <c r="I58" i="2"/>
  <c r="J57" i="2"/>
  <c r="I57" i="2"/>
  <c r="L57" i="2" s="1"/>
  <c r="E57" i="2"/>
  <c r="J56" i="2"/>
  <c r="I56" i="2"/>
  <c r="L56" i="2" s="1"/>
  <c r="J55" i="2"/>
  <c r="I55" i="2"/>
  <c r="E55" i="2"/>
  <c r="J54" i="2"/>
  <c r="I54" i="2"/>
  <c r="E54" i="2"/>
  <c r="J53" i="2"/>
  <c r="I53" i="2"/>
  <c r="E53" i="2"/>
  <c r="J52" i="2"/>
  <c r="I52" i="2"/>
  <c r="E52" i="2"/>
  <c r="J51" i="2"/>
  <c r="I51" i="2"/>
  <c r="E51" i="2"/>
  <c r="J50" i="2"/>
  <c r="I50" i="2"/>
  <c r="E50" i="2"/>
  <c r="J49" i="2"/>
  <c r="I49" i="2"/>
  <c r="E49" i="2"/>
  <c r="J48" i="2"/>
  <c r="I48" i="2"/>
  <c r="E48" i="2"/>
  <c r="J47" i="2"/>
  <c r="I47" i="2"/>
  <c r="E47" i="2"/>
  <c r="J46" i="2"/>
  <c r="I46" i="2"/>
  <c r="E46" i="2"/>
  <c r="J45" i="2"/>
  <c r="I45" i="2"/>
  <c r="E45" i="2"/>
  <c r="J44" i="2"/>
  <c r="I44" i="2"/>
  <c r="E44" i="2"/>
  <c r="J43" i="2"/>
  <c r="I43" i="2"/>
  <c r="E43" i="2"/>
  <c r="J42" i="2"/>
  <c r="I42" i="2"/>
  <c r="E42" i="2"/>
  <c r="J41" i="2"/>
  <c r="I41" i="2"/>
  <c r="E41" i="2"/>
  <c r="J40" i="2"/>
  <c r="I40" i="2"/>
  <c r="E40" i="2"/>
  <c r="J39" i="2"/>
  <c r="I39" i="2"/>
  <c r="E39" i="2"/>
  <c r="J38" i="2"/>
  <c r="I38" i="2"/>
  <c r="E38" i="2"/>
  <c r="J37" i="2"/>
  <c r="I37" i="2"/>
  <c r="E37" i="2"/>
  <c r="J36" i="2"/>
  <c r="I36" i="2"/>
  <c r="E36" i="2"/>
  <c r="J35" i="2"/>
  <c r="I35" i="2"/>
  <c r="E35" i="2"/>
  <c r="J34" i="2"/>
  <c r="I34" i="2"/>
  <c r="E34" i="2"/>
  <c r="J33" i="2"/>
  <c r="I33" i="2"/>
  <c r="E33" i="2"/>
  <c r="J32" i="2"/>
  <c r="I32" i="2"/>
  <c r="E32" i="2"/>
  <c r="J31" i="2"/>
  <c r="I31" i="2"/>
  <c r="E31" i="2"/>
  <c r="J30" i="2"/>
  <c r="I30" i="2"/>
  <c r="E30" i="2"/>
  <c r="J29" i="2"/>
  <c r="I29" i="2"/>
  <c r="E29" i="2"/>
  <c r="J28" i="2"/>
  <c r="I28" i="2"/>
  <c r="E28" i="2"/>
  <c r="J27" i="2"/>
  <c r="I27" i="2"/>
  <c r="E27" i="2"/>
  <c r="J26" i="2"/>
  <c r="I26" i="2"/>
  <c r="E26" i="2"/>
  <c r="J25" i="2"/>
  <c r="I25" i="2"/>
  <c r="E25" i="2"/>
  <c r="J24" i="2"/>
  <c r="I24" i="2"/>
  <c r="E24" i="2"/>
  <c r="J23" i="2"/>
  <c r="I23" i="2"/>
  <c r="E23" i="2"/>
  <c r="J22" i="2"/>
  <c r="I22" i="2"/>
  <c r="E22" i="2"/>
  <c r="J21" i="2"/>
  <c r="I21" i="2"/>
  <c r="E21" i="2"/>
  <c r="J20" i="2"/>
  <c r="I20" i="2"/>
  <c r="E20" i="2"/>
  <c r="J19" i="2"/>
  <c r="I19" i="2"/>
  <c r="E19" i="2"/>
  <c r="J18" i="2"/>
  <c r="I18" i="2"/>
  <c r="E18" i="2"/>
  <c r="J17" i="2"/>
  <c r="I17" i="2"/>
  <c r="E17" i="2"/>
  <c r="J16" i="2"/>
  <c r="I16" i="2"/>
  <c r="E16" i="2"/>
  <c r="J15" i="2"/>
  <c r="I15" i="2"/>
  <c r="E15" i="2"/>
  <c r="J14" i="2"/>
  <c r="I14" i="2"/>
  <c r="E14" i="2"/>
  <c r="J13" i="2"/>
  <c r="I13" i="2"/>
  <c r="E13" i="2"/>
  <c r="J12" i="2"/>
  <c r="I12" i="2"/>
  <c r="E12" i="2"/>
  <c r="J11" i="2"/>
  <c r="I11" i="2"/>
  <c r="E11" i="2"/>
  <c r="J10" i="2"/>
  <c r="I10" i="2"/>
  <c r="E10" i="2"/>
  <c r="J9" i="2"/>
  <c r="I9" i="2"/>
  <c r="E9" i="2"/>
  <c r="J8" i="2"/>
  <c r="I8" i="2"/>
  <c r="J7" i="2"/>
  <c r="I7" i="2"/>
  <c r="E7" i="2"/>
  <c r="J6" i="2"/>
  <c r="I6" i="2"/>
  <c r="E6" i="2"/>
  <c r="J5" i="2"/>
  <c r="I5" i="2"/>
  <c r="E5" i="2"/>
  <c r="J4" i="2"/>
  <c r="I4" i="2"/>
  <c r="E4" i="2"/>
  <c r="J3" i="2"/>
  <c r="I3" i="2"/>
  <c r="E3" i="2"/>
  <c r="J2" i="2"/>
  <c r="I2" i="2"/>
  <c r="L870" i="2" l="1"/>
  <c r="L871" i="2"/>
  <c r="L872" i="2"/>
  <c r="L873" i="2"/>
  <c r="L874" i="2"/>
  <c r="L876" i="2"/>
  <c r="L915" i="2"/>
  <c r="L916" i="2"/>
  <c r="L918" i="2"/>
  <c r="L919" i="2"/>
  <c r="L921" i="2"/>
  <c r="L922" i="2"/>
  <c r="L924" i="2"/>
  <c r="L926" i="2"/>
  <c r="L927" i="2"/>
  <c r="L929" i="2"/>
  <c r="L930" i="2"/>
  <c r="L932" i="2"/>
  <c r="L933" i="2"/>
  <c r="L935" i="2"/>
  <c r="L936" i="2"/>
  <c r="L938" i="2"/>
  <c r="L939" i="2"/>
  <c r="L1012" i="2"/>
  <c r="L1013" i="2"/>
  <c r="L1014" i="2"/>
  <c r="L1015" i="2"/>
  <c r="L1016" i="2"/>
  <c r="L1017" i="2"/>
  <c r="L1018" i="2"/>
  <c r="L1019" i="2"/>
  <c r="L1020" i="2"/>
  <c r="L1021" i="2"/>
  <c r="L1022" i="2"/>
  <c r="L1023" i="2"/>
  <c r="L1024" i="2"/>
  <c r="L1025" i="2"/>
  <c r="L1026" i="2"/>
  <c r="L1027" i="2"/>
  <c r="L1028" i="2"/>
  <c r="L1029" i="2"/>
  <c r="L1030" i="2"/>
  <c r="L1031" i="2"/>
  <c r="L1032" i="2"/>
  <c r="L1033" i="2"/>
  <c r="L1034" i="2"/>
  <c r="L1035" i="2"/>
  <c r="L1036" i="2"/>
  <c r="L1037" i="2"/>
  <c r="L1038" i="2"/>
  <c r="L1039" i="2"/>
  <c r="L1040" i="2"/>
  <c r="L1041" i="2"/>
  <c r="L1042" i="2"/>
  <c r="L1043" i="2"/>
  <c r="L1044" i="2"/>
  <c r="L1045" i="2"/>
  <c r="L1046" i="2"/>
  <c r="L1047" i="2"/>
  <c r="L1083" i="2"/>
  <c r="L1084" i="2"/>
  <c r="L112" i="2"/>
  <c r="L113" i="2"/>
  <c r="L115" i="2"/>
  <c r="L116" i="2"/>
  <c r="L118" i="2"/>
  <c r="L119" i="2"/>
  <c r="L299" i="2"/>
  <c r="L301" i="2"/>
  <c r="L302" i="2"/>
  <c r="L304" i="2"/>
  <c r="L305" i="2"/>
  <c r="L307" i="2"/>
  <c r="L308" i="2"/>
  <c r="L310" i="2"/>
  <c r="L311" i="2"/>
  <c r="L313" i="2"/>
  <c r="L314" i="2"/>
  <c r="L399" i="2"/>
  <c r="L405" i="2"/>
  <c r="L406" i="2"/>
  <c r="L435" i="2"/>
  <c r="L436" i="2"/>
  <c r="L437" i="2"/>
  <c r="L438" i="2"/>
  <c r="L439" i="2"/>
  <c r="L440" i="2"/>
  <c r="L441" i="2"/>
  <c r="L442" i="2"/>
  <c r="L477" i="2"/>
  <c r="L478" i="2"/>
  <c r="L479" i="2"/>
  <c r="L480" i="2"/>
  <c r="L481" i="2"/>
  <c r="L482" i="2"/>
  <c r="L483" i="2"/>
  <c r="L484" i="2"/>
  <c r="L485" i="2"/>
  <c r="L486" i="2"/>
  <c r="L749" i="2"/>
  <c r="L751" i="2"/>
  <c r="L752" i="2"/>
  <c r="L754" i="2"/>
  <c r="L755" i="2"/>
  <c r="L757" i="2"/>
  <c r="L758" i="2"/>
  <c r="L760" i="2"/>
  <c r="L761" i="2"/>
  <c r="L763" i="2"/>
  <c r="L764" i="2"/>
  <c r="L864" i="2"/>
  <c r="L905" i="2"/>
  <c r="L906" i="2"/>
  <c r="L907" i="2"/>
  <c r="L908" i="2"/>
  <c r="L909" i="2"/>
  <c r="L910" i="2"/>
  <c r="L911" i="2"/>
  <c r="L912" i="2"/>
  <c r="L1002" i="2"/>
  <c r="L1003" i="2"/>
  <c r="L1004" i="2"/>
  <c r="L1005" i="2"/>
  <c r="L1006" i="2"/>
  <c r="L1007" i="2"/>
  <c r="L1008" i="2"/>
  <c r="L1009" i="2"/>
  <c r="L1010" i="2"/>
  <c r="L1011" i="2"/>
  <c r="L1059" i="2"/>
  <c r="L1060" i="2"/>
  <c r="L1061" i="2"/>
  <c r="L1062" i="2"/>
  <c r="L1063" i="2"/>
  <c r="L1064" i="2"/>
  <c r="L1065" i="2"/>
  <c r="L1066" i="2"/>
  <c r="L1067" i="2"/>
  <c r="L1068" i="2"/>
  <c r="L1069" i="2"/>
  <c r="L1070" i="2"/>
  <c r="L1071" i="2"/>
  <c r="L1072" i="2"/>
  <c r="L1073" i="2"/>
  <c r="L1074" i="2"/>
  <c r="L1075" i="2"/>
  <c r="L1076" i="2"/>
  <c r="L1077" i="2"/>
  <c r="L1078" i="2"/>
  <c r="L1079" i="2"/>
  <c r="L1080" i="2"/>
  <c r="L1081" i="2"/>
  <c r="L1082" i="2"/>
  <c r="L1127" i="2"/>
  <c r="L1128" i="2"/>
  <c r="L1129" i="2"/>
  <c r="L1130" i="2"/>
  <c r="L1131" i="2"/>
  <c r="L1132" i="2"/>
  <c r="L1133" i="2"/>
  <c r="L1134" i="2"/>
  <c r="L1135" i="2"/>
  <c r="L1136" i="2"/>
  <c r="L1137" i="2"/>
  <c r="L1138" i="2"/>
  <c r="L1139" i="2"/>
  <c r="L1140" i="2"/>
  <c r="L1141" i="2"/>
  <c r="L1142" i="2"/>
  <c r="L1143" i="2"/>
  <c r="L1144" i="2"/>
  <c r="L1145" i="2"/>
  <c r="L1146" i="2"/>
  <c r="L1147" i="2"/>
  <c r="L1148" i="2"/>
  <c r="L1149" i="2"/>
  <c r="L1150" i="2"/>
  <c r="L1151" i="2"/>
  <c r="L1152" i="2"/>
  <c r="L1153" i="2"/>
  <c r="L1154" i="2"/>
  <c r="L1155" i="2"/>
  <c r="L1156" i="2"/>
  <c r="L1157" i="2"/>
  <c r="L1158" i="2"/>
  <c r="L1159" i="2"/>
  <c r="L1160" i="2"/>
  <c r="L1161" i="2"/>
  <c r="L1162" i="2"/>
  <c r="L1163" i="2"/>
  <c r="L1164" i="2"/>
  <c r="L1165" i="2"/>
  <c r="L1166" i="2"/>
  <c r="L1167" i="2"/>
  <c r="L1168" i="2"/>
  <c r="L1169" i="2"/>
  <c r="L1170" i="2"/>
  <c r="L1171" i="2"/>
  <c r="L1172" i="2"/>
  <c r="L1173" i="2"/>
  <c r="L1174" i="2"/>
  <c r="L1175" i="2"/>
  <c r="L1177" i="2"/>
  <c r="L1178" i="2"/>
  <c r="L1180" i="2"/>
  <c r="L1181" i="2"/>
  <c r="L1183" i="2"/>
  <c r="L1184" i="2"/>
  <c r="L1186" i="2"/>
  <c r="L1187" i="2"/>
  <c r="L1189" i="2"/>
  <c r="L1190" i="2"/>
  <c r="L1193" i="2"/>
  <c r="L1194" i="2"/>
  <c r="L1196" i="2"/>
  <c r="L1197" i="2"/>
  <c r="L1199" i="2"/>
  <c r="L1200" i="2"/>
  <c r="L1202" i="2"/>
  <c r="L1203" i="2"/>
  <c r="L1205" i="2"/>
  <c r="L1206" i="2"/>
  <c r="L1208" i="2"/>
  <c r="L1209" i="2"/>
  <c r="L1211" i="2"/>
  <c r="L1212" i="2"/>
  <c r="L1214" i="2"/>
  <c r="L1215" i="2"/>
  <c r="L1217" i="2"/>
  <c r="L1218" i="2"/>
  <c r="L1220" i="2"/>
  <c r="L1221" i="2"/>
  <c r="L1223" i="2"/>
  <c r="L1224" i="2"/>
  <c r="L1226" i="2"/>
  <c r="L1227" i="2"/>
  <c r="L1229" i="2"/>
  <c r="L1230" i="2"/>
  <c r="L1232" i="2"/>
  <c r="L1233" i="2"/>
  <c r="L1235" i="2"/>
  <c r="L1236" i="2"/>
  <c r="L1238" i="2"/>
  <c r="L1239" i="2"/>
  <c r="L1241" i="2"/>
  <c r="L1242" i="2"/>
  <c r="L1244" i="2"/>
  <c r="L1245" i="2"/>
  <c r="L1247" i="2"/>
  <c r="L1248" i="2"/>
  <c r="L1300" i="2"/>
  <c r="L1301" i="2"/>
  <c r="L1303" i="2"/>
  <c r="L1305" i="2"/>
  <c r="L1306" i="2"/>
  <c r="L1503" i="2"/>
  <c r="L1649" i="2"/>
  <c r="L1651" i="2"/>
  <c r="L1652" i="2"/>
  <c r="L1654" i="2"/>
  <c r="L1655" i="2"/>
  <c r="L1657" i="2"/>
  <c r="L1658" i="2"/>
  <c r="L1660" i="2"/>
  <c r="L1661" i="2"/>
  <c r="L1663" i="2"/>
  <c r="L1664" i="2"/>
  <c r="L1666" i="2"/>
  <c r="L1667" i="2"/>
  <c r="L1669" i="2"/>
  <c r="L1670" i="2"/>
  <c r="L1272" i="2"/>
  <c r="L1274" i="2"/>
  <c r="L1275" i="2"/>
  <c r="L1277" i="2"/>
  <c r="L1278" i="2"/>
  <c r="L1279" i="2"/>
  <c r="L1281" i="2"/>
  <c r="L1283" i="2"/>
  <c r="L1284" i="2"/>
  <c r="L1286" i="2"/>
  <c r="L1287" i="2"/>
  <c r="L1288" i="2"/>
  <c r="L1290" i="2"/>
  <c r="L1292" i="2"/>
  <c r="L1293" i="2"/>
  <c r="L1295" i="2"/>
  <c r="L1296" i="2"/>
  <c r="L1359" i="2"/>
  <c r="L1360" i="2"/>
  <c r="L1362" i="2"/>
  <c r="L1363" i="2"/>
  <c r="L1365" i="2"/>
  <c r="L1366" i="2"/>
  <c r="L1367" i="2"/>
  <c r="L1368" i="2"/>
  <c r="L1369" i="2"/>
  <c r="L1370" i="2"/>
  <c r="L1371" i="2"/>
  <c r="L1372" i="2"/>
  <c r="L1373" i="2"/>
  <c r="L1374" i="2"/>
  <c r="L1375" i="2"/>
  <c r="L1376" i="2"/>
  <c r="L1377" i="2"/>
  <c r="L1378" i="2"/>
  <c r="L1379" i="2"/>
  <c r="L1380" i="2"/>
  <c r="L1381" i="2"/>
  <c r="L1382" i="2"/>
  <c r="L1383" i="2"/>
  <c r="L1384" i="2"/>
  <c r="L1385" i="2"/>
  <c r="L1386" i="2"/>
  <c r="L1387" i="2"/>
  <c r="L1388" i="2"/>
  <c r="L1389" i="2"/>
  <c r="L1390" i="2"/>
  <c r="L1391" i="2"/>
  <c r="L1392" i="2"/>
  <c r="L1393" i="2"/>
  <c r="L1394" i="2"/>
  <c r="L1395" i="2"/>
  <c r="L1396" i="2"/>
  <c r="L1397" i="2"/>
  <c r="L1398" i="2"/>
  <c r="L1399" i="2"/>
  <c r="L1400" i="2"/>
  <c r="L1401" i="2"/>
  <c r="L1402" i="2"/>
  <c r="L1403" i="2"/>
  <c r="L1404" i="2"/>
  <c r="L1405" i="2"/>
  <c r="L1406" i="2"/>
  <c r="L1407" i="2"/>
  <c r="L1408" i="2"/>
  <c r="L1409" i="2"/>
  <c r="L1410" i="2"/>
  <c r="L1411" i="2"/>
  <c r="L1412" i="2"/>
  <c r="L1413" i="2"/>
  <c r="L1414" i="2"/>
  <c r="L1415" i="2"/>
  <c r="L1416" i="2"/>
  <c r="L1417" i="2"/>
  <c r="L1418" i="2"/>
  <c r="L1419" i="2"/>
  <c r="L1420" i="2"/>
  <c r="L1421" i="2"/>
  <c r="L1422" i="2"/>
  <c r="L1423" i="2"/>
  <c r="L1424" i="2"/>
  <c r="L1425" i="2"/>
  <c r="L1426" i="2"/>
  <c r="L1427" i="2"/>
  <c r="L1428" i="2"/>
  <c r="L1429" i="2"/>
  <c r="L1430" i="2"/>
  <c r="L1431" i="2"/>
  <c r="L1432" i="2"/>
  <c r="L1433" i="2"/>
  <c r="L1434" i="2"/>
  <c r="L1436" i="2"/>
  <c r="L1437" i="2"/>
  <c r="L1439" i="2"/>
  <c r="L1440" i="2"/>
  <c r="L1442" i="2"/>
  <c r="L1443" i="2"/>
  <c r="L1445" i="2"/>
  <c r="L1446" i="2"/>
  <c r="L1448" i="2"/>
  <c r="L1449" i="2"/>
  <c r="L1451" i="2"/>
  <c r="L1452" i="2"/>
  <c r="L1454" i="2"/>
  <c r="L1455" i="2"/>
  <c r="L1457" i="2"/>
  <c r="L1458" i="2"/>
  <c r="L1460" i="2"/>
  <c r="L1461" i="2"/>
  <c r="L1490" i="2"/>
  <c r="L1491" i="2"/>
  <c r="L1493" i="2"/>
  <c r="L1494" i="2"/>
  <c r="L1496" i="2"/>
  <c r="L1497" i="2"/>
  <c r="L1499" i="2"/>
  <c r="L1500" i="2"/>
  <c r="L1502" i="2"/>
  <c r="L1522" i="2"/>
  <c r="L1523" i="2"/>
  <c r="L1524" i="2"/>
  <c r="L1525" i="2"/>
  <c r="L1526" i="2"/>
  <c r="L1528" i="2"/>
  <c r="L1529" i="2"/>
  <c r="L1531" i="2"/>
  <c r="L1532" i="2"/>
  <c r="L1533" i="2"/>
  <c r="L1534" i="2"/>
  <c r="L1535" i="2"/>
  <c r="L1536" i="2"/>
  <c r="L1537" i="2"/>
  <c r="L1538" i="2"/>
  <c r="L1539" i="2"/>
  <c r="L1540" i="2"/>
  <c r="L1541" i="2"/>
  <c r="L1542" i="2"/>
  <c r="L1543" i="2"/>
  <c r="L1544" i="2"/>
  <c r="L1545" i="2"/>
  <c r="L1546" i="2"/>
  <c r="L1547" i="2"/>
  <c r="L1548" i="2"/>
  <c r="L1549" i="2"/>
  <c r="L1550" i="2"/>
  <c r="L1551" i="2"/>
  <c r="L1552" i="2"/>
  <c r="L1553" i="2"/>
  <c r="L1569" i="2"/>
  <c r="L1570" i="2"/>
  <c r="L1571" i="2"/>
  <c r="L1572" i="2"/>
  <c r="L1573" i="2"/>
  <c r="L1574" i="2"/>
  <c r="L1575" i="2"/>
  <c r="L1576" i="2"/>
  <c r="L1577" i="2"/>
  <c r="L1647" i="2"/>
  <c r="L1648" i="2"/>
  <c r="L1758" i="2"/>
  <c r="L1759" i="2"/>
  <c r="L1762" i="2"/>
  <c r="L1764" i="2"/>
  <c r="L1765" i="2"/>
  <c r="L1768" i="2"/>
  <c r="L1771" i="2"/>
  <c r="L1773" i="2"/>
  <c r="L1774" i="2"/>
  <c r="L1777" i="2"/>
  <c r="L1779" i="2"/>
  <c r="L1780" i="2"/>
  <c r="L1785" i="2"/>
  <c r="L1786" i="2"/>
  <c r="L1788" i="2"/>
  <c r="L1789" i="2"/>
  <c r="L1791" i="2"/>
  <c r="L1792" i="2"/>
  <c r="L1794" i="2"/>
  <c r="L1795" i="2"/>
  <c r="L1797" i="2"/>
  <c r="L1798" i="2"/>
  <c r="L1800" i="2"/>
  <c r="L1801" i="2"/>
  <c r="L1803" i="2"/>
  <c r="L1804" i="2"/>
  <c r="L1806" i="2"/>
  <c r="L1807" i="2"/>
  <c r="L1809" i="2"/>
  <c r="L1810" i="2"/>
  <c r="L1812" i="2"/>
  <c r="L1813" i="2"/>
  <c r="L1815" i="2"/>
  <c r="L1816" i="2"/>
  <c r="L1818" i="2"/>
  <c r="L1819" i="2"/>
  <c r="L1821" i="2"/>
  <c r="L1822" i="2"/>
  <c r="L1823" i="2"/>
  <c r="L1824" i="2"/>
  <c r="L1825" i="2"/>
  <c r="L1826" i="2"/>
  <c r="L1827" i="2"/>
  <c r="L1828" i="2"/>
  <c r="L1829" i="2"/>
  <c r="L1830" i="2"/>
  <c r="L1831" i="2"/>
  <c r="L1832" i="2"/>
  <c r="L1833" i="2"/>
  <c r="L1834" i="2"/>
  <c r="L1835" i="2"/>
  <c r="L1836" i="2"/>
  <c r="L1837" i="2"/>
  <c r="L1838" i="2"/>
  <c r="L1839" i="2"/>
  <c r="L1840" i="2"/>
  <c r="L1841" i="2"/>
  <c r="L1842" i="2"/>
  <c r="L1843" i="2"/>
  <c r="L1844" i="2"/>
  <c r="L1845" i="2"/>
  <c r="L1846" i="2"/>
  <c r="L1847" i="2"/>
  <c r="L1848" i="2"/>
  <c r="L1849" i="2"/>
  <c r="L1850" i="2"/>
  <c r="L1851" i="2"/>
  <c r="L1852" i="2"/>
  <c r="L1853" i="2"/>
  <c r="L1854" i="2"/>
  <c r="L1855" i="2"/>
  <c r="L1856" i="2"/>
  <c r="L1857" i="2"/>
  <c r="L1858" i="2"/>
  <c r="L1859" i="2"/>
  <c r="L1860" i="2"/>
  <c r="L1861" i="2"/>
  <c r="L1862" i="2"/>
  <c r="L1863" i="2"/>
  <c r="L1864" i="2"/>
  <c r="L1865" i="2"/>
  <c r="L1866" i="2"/>
  <c r="L1867" i="2"/>
  <c r="L1868" i="2"/>
  <c r="L1869" i="2"/>
  <c r="L1870" i="2"/>
  <c r="L1871" i="2"/>
  <c r="L1872" i="2"/>
  <c r="L1873" i="2"/>
  <c r="L1874" i="2"/>
  <c r="L1875" i="2"/>
  <c r="L1876" i="2"/>
  <c r="L1877" i="2"/>
  <c r="L1878" i="2"/>
  <c r="L1879" i="2"/>
  <c r="L1880" i="2"/>
  <c r="K1373" i="8"/>
  <c r="K1374" i="8"/>
  <c r="K1375" i="8"/>
  <c r="K1376" i="8"/>
  <c r="L1373" i="8"/>
  <c r="L1374" i="8"/>
  <c r="L1375" i="8"/>
  <c r="L1376" i="8"/>
  <c r="L641" i="2"/>
  <c r="L642" i="2"/>
  <c r="L643" i="2"/>
  <c r="L644" i="2"/>
  <c r="L645" i="2"/>
  <c r="L646" i="2"/>
  <c r="L647" i="2"/>
  <c r="L648" i="2"/>
  <c r="L649" i="2"/>
  <c r="L651" i="2"/>
  <c r="L652" i="2"/>
  <c r="L654" i="2"/>
  <c r="L655" i="2"/>
  <c r="L809" i="2"/>
  <c r="L811" i="2"/>
  <c r="L812" i="2"/>
  <c r="L813" i="2"/>
  <c r="L814" i="2"/>
  <c r="L815" i="2"/>
  <c r="L817" i="2"/>
  <c r="L818" i="2"/>
  <c r="L820" i="2"/>
  <c r="L821" i="2"/>
  <c r="L823" i="2"/>
  <c r="L824" i="2"/>
  <c r="L826" i="2"/>
  <c r="L827" i="2"/>
  <c r="L829" i="2"/>
  <c r="L830" i="2"/>
  <c r="L832" i="2"/>
  <c r="L833" i="2"/>
  <c r="L834" i="2"/>
  <c r="L835" i="2"/>
  <c r="L836" i="2"/>
  <c r="L837" i="2"/>
  <c r="L838" i="2"/>
  <c r="L839" i="2"/>
  <c r="L840" i="2"/>
  <c r="L841" i="2"/>
  <c r="L842" i="2"/>
  <c r="L843" i="2"/>
  <c r="L844" i="2"/>
  <c r="L845" i="2"/>
  <c r="L846" i="2"/>
  <c r="L847" i="2"/>
  <c r="L848" i="2"/>
  <c r="L849" i="2"/>
  <c r="L850" i="2"/>
  <c r="L851" i="2"/>
  <c r="L852" i="2"/>
  <c r="L853" i="2"/>
  <c r="L854" i="2"/>
  <c r="L855" i="2"/>
  <c r="L856" i="2"/>
  <c r="L857" i="2"/>
  <c r="L858" i="2"/>
  <c r="L859" i="2"/>
  <c r="L860" i="2"/>
  <c r="L861" i="2"/>
  <c r="L862" i="2"/>
  <c r="L865" i="2"/>
  <c r="L866" i="2"/>
  <c r="L867" i="2"/>
  <c r="L868" i="2"/>
  <c r="L869" i="2"/>
  <c r="L628" i="2"/>
  <c r="L629" i="2"/>
  <c r="L630" i="2"/>
  <c r="L631" i="2"/>
  <c r="L632" i="2"/>
  <c r="L633" i="2"/>
  <c r="L634" i="2"/>
  <c r="L635" i="2"/>
  <c r="L636" i="2"/>
  <c r="L637" i="2"/>
  <c r="L638" i="2"/>
  <c r="L639" i="2"/>
  <c r="L640" i="2"/>
  <c r="L55" i="2"/>
  <c r="L2148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7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L601" i="2"/>
  <c r="L602" i="2"/>
  <c r="L603" i="2"/>
  <c r="L604" i="2"/>
  <c r="L605" i="2"/>
  <c r="L606" i="2"/>
  <c r="L161" i="2"/>
  <c r="L162" i="2"/>
  <c r="L164" i="2"/>
  <c r="L165" i="2"/>
  <c r="L167" i="2"/>
  <c r="L168" i="2"/>
  <c r="L170" i="2"/>
  <c r="L171" i="2"/>
  <c r="L739" i="2"/>
  <c r="L740" i="2"/>
  <c r="L742" i="2"/>
  <c r="L743" i="2"/>
  <c r="L745" i="2"/>
  <c r="L746" i="2"/>
  <c r="L748" i="2"/>
  <c r="L338" i="2"/>
  <c r="L339" i="2"/>
  <c r="L341" i="2"/>
  <c r="L342" i="2"/>
  <c r="L344" i="2"/>
  <c r="L345" i="2"/>
  <c r="L347" i="2"/>
  <c r="L348" i="2"/>
  <c r="L350" i="2"/>
  <c r="L351" i="2"/>
  <c r="L353" i="2"/>
  <c r="L354" i="2"/>
  <c r="L356" i="2"/>
  <c r="L413" i="2"/>
  <c r="L414" i="2"/>
  <c r="L415" i="2"/>
  <c r="L416" i="2"/>
  <c r="L41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138" i="2"/>
  <c r="L140" i="2"/>
  <c r="L141" i="2"/>
  <c r="L149" i="2"/>
  <c r="L150" i="2"/>
  <c r="L152" i="2"/>
  <c r="L153" i="2"/>
  <c r="L155" i="2"/>
  <c r="L156" i="2"/>
  <c r="L158" i="2"/>
  <c r="L159" i="2"/>
  <c r="L245" i="2"/>
  <c r="L246" i="2"/>
  <c r="L248" i="2"/>
  <c r="L249" i="2"/>
  <c r="L251" i="2"/>
  <c r="L252" i="2"/>
  <c r="L254" i="2"/>
  <c r="L427" i="2"/>
  <c r="L428" i="2"/>
  <c r="L429" i="2"/>
  <c r="L430" i="2"/>
  <c r="L431" i="2"/>
  <c r="L574" i="2"/>
  <c r="L676" i="2"/>
  <c r="L677" i="2"/>
  <c r="L679" i="2"/>
  <c r="L680" i="2"/>
  <c r="L682" i="2"/>
  <c r="L683" i="2"/>
  <c r="L685" i="2"/>
  <c r="L686" i="2"/>
  <c r="L688" i="2"/>
  <c r="L689" i="2"/>
  <c r="L691" i="2"/>
  <c r="L692" i="2"/>
  <c r="L694" i="2"/>
  <c r="L695" i="2"/>
  <c r="L697" i="2"/>
  <c r="L698" i="2"/>
  <c r="L700" i="2"/>
  <c r="L701" i="2"/>
  <c r="L703" i="2"/>
  <c r="L704" i="2"/>
  <c r="L706" i="2"/>
  <c r="L707" i="2"/>
  <c r="L709" i="2"/>
  <c r="L710" i="2"/>
  <c r="L712" i="2"/>
  <c r="L713" i="2"/>
  <c r="L715" i="2"/>
  <c r="L716" i="2"/>
  <c r="L718" i="2"/>
  <c r="L719" i="2"/>
  <c r="L721" i="2"/>
  <c r="L722" i="2"/>
  <c r="L724" i="2"/>
  <c r="L725" i="2"/>
  <c r="L727" i="2"/>
  <c r="L728" i="2"/>
  <c r="L730" i="2"/>
  <c r="L731" i="2"/>
  <c r="L733" i="2"/>
  <c r="L734" i="2"/>
  <c r="L736" i="2"/>
  <c r="L737" i="2"/>
  <c r="L473" i="2"/>
  <c r="L474" i="2"/>
  <c r="L475" i="2"/>
  <c r="L476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L545" i="2"/>
  <c r="L546" i="2"/>
  <c r="L547" i="2"/>
  <c r="L548" i="2"/>
  <c r="L549" i="2"/>
  <c r="L550" i="2"/>
  <c r="L551" i="2"/>
  <c r="L552" i="2"/>
  <c r="L553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69" i="2"/>
  <c r="L570" i="2"/>
  <c r="L571" i="2"/>
  <c r="L572" i="2"/>
  <c r="L573" i="2"/>
  <c r="L618" i="2"/>
  <c r="L619" i="2"/>
  <c r="L620" i="2"/>
  <c r="L621" i="2"/>
  <c r="L622" i="2"/>
  <c r="L623" i="2"/>
  <c r="L624" i="2"/>
  <c r="L625" i="2"/>
  <c r="L626" i="2"/>
  <c r="L627" i="2"/>
  <c r="L792" i="2"/>
  <c r="L793" i="2"/>
  <c r="L795" i="2"/>
  <c r="L796" i="2"/>
  <c r="L798" i="2"/>
  <c r="L799" i="2"/>
  <c r="L801" i="2"/>
  <c r="L802" i="2"/>
  <c r="L803" i="2"/>
  <c r="L805" i="2"/>
  <c r="L806" i="2"/>
  <c r="L807" i="2"/>
  <c r="L808" i="2"/>
  <c r="L53" i="2"/>
  <c r="L110" i="2"/>
  <c r="L128" i="2"/>
  <c r="L129" i="2"/>
  <c r="L131" i="2"/>
  <c r="L132" i="2"/>
  <c r="L134" i="2"/>
  <c r="L135" i="2"/>
  <c r="L137" i="2"/>
  <c r="L400" i="2"/>
  <c r="L407" i="2"/>
  <c r="L408" i="2"/>
  <c r="L409" i="2"/>
  <c r="L410" i="2"/>
  <c r="L411" i="2"/>
  <c r="L412" i="2"/>
  <c r="L443" i="2"/>
  <c r="L444" i="2"/>
  <c r="L445" i="2"/>
  <c r="L446" i="2"/>
  <c r="L447" i="2"/>
  <c r="L122" i="2"/>
  <c r="L123" i="2"/>
  <c r="L125" i="2"/>
  <c r="L126" i="2"/>
  <c r="L28" i="2"/>
  <c r="L29" i="2"/>
  <c r="L31" i="2"/>
  <c r="L32" i="2"/>
  <c r="L34" i="2"/>
  <c r="L35" i="2"/>
  <c r="L37" i="2"/>
  <c r="L38" i="2"/>
  <c r="L40" i="2"/>
  <c r="L41" i="2"/>
  <c r="L43" i="2"/>
  <c r="L44" i="2"/>
  <c r="L46" i="2"/>
  <c r="L47" i="2"/>
  <c r="L49" i="2"/>
  <c r="L50" i="2"/>
  <c r="L52" i="2"/>
  <c r="L148" i="2"/>
  <c r="L175" i="2"/>
  <c r="L176" i="2"/>
  <c r="L178" i="2"/>
  <c r="L179" i="2"/>
  <c r="L181" i="2"/>
  <c r="L182" i="2"/>
  <c r="L184" i="2"/>
  <c r="L185" i="2"/>
  <c r="L187" i="2"/>
  <c r="L188" i="2"/>
  <c r="L239" i="2"/>
  <c r="L241" i="2"/>
  <c r="L242" i="2"/>
  <c r="L289" i="2"/>
  <c r="L290" i="2"/>
  <c r="L292" i="2"/>
  <c r="L293" i="2"/>
  <c r="L295" i="2"/>
  <c r="L120" i="2"/>
  <c r="L296" i="2"/>
  <c r="L315" i="2"/>
  <c r="L317" i="2"/>
  <c r="L318" i="2"/>
  <c r="L320" i="2"/>
  <c r="L321" i="2"/>
  <c r="L323" i="2"/>
  <c r="L324" i="2"/>
  <c r="L326" i="2"/>
  <c r="L327" i="2"/>
  <c r="L329" i="2"/>
  <c r="L330" i="2"/>
  <c r="L332" i="2"/>
  <c r="L333" i="2"/>
  <c r="L335" i="2"/>
  <c r="L336" i="2"/>
  <c r="L3" i="2"/>
  <c r="L4" i="2"/>
  <c r="L6" i="2"/>
  <c r="L7" i="2"/>
  <c r="L58" i="2"/>
  <c r="L60" i="2"/>
  <c r="L61" i="2"/>
  <c r="L63" i="2"/>
  <c r="L64" i="2"/>
  <c r="L66" i="2"/>
  <c r="L67" i="2"/>
  <c r="L69" i="2"/>
  <c r="L70" i="2"/>
  <c r="L72" i="2"/>
  <c r="L73" i="2"/>
  <c r="L75" i="2"/>
  <c r="L76" i="2"/>
  <c r="L78" i="2"/>
  <c r="L79" i="2"/>
  <c r="L81" i="2"/>
  <c r="L82" i="2"/>
  <c r="L84" i="2"/>
  <c r="L85" i="2"/>
  <c r="L87" i="2"/>
  <c r="L88" i="2"/>
  <c r="L90" i="2"/>
  <c r="L91" i="2"/>
  <c r="L93" i="2"/>
  <c r="L94" i="2"/>
  <c r="L96" i="2"/>
  <c r="L97" i="2"/>
  <c r="L99" i="2"/>
  <c r="L100" i="2"/>
  <c r="L102" i="2"/>
  <c r="L103" i="2"/>
  <c r="L105" i="2"/>
  <c r="L106" i="2"/>
  <c r="L108" i="2"/>
  <c r="L109" i="2"/>
  <c r="L142" i="2"/>
  <c r="L144" i="2"/>
  <c r="L145" i="2"/>
  <c r="L174" i="2"/>
  <c r="L196" i="2"/>
  <c r="L198" i="2"/>
  <c r="L199" i="2"/>
  <c r="L201" i="2"/>
  <c r="L202" i="2"/>
  <c r="L204" i="2"/>
  <c r="L205" i="2"/>
  <c r="L207" i="2"/>
  <c r="L208" i="2"/>
  <c r="L210" i="2"/>
  <c r="L211" i="2"/>
  <c r="L213" i="2"/>
  <c r="L214" i="2"/>
  <c r="L216" i="2"/>
  <c r="L217" i="2"/>
  <c r="L219" i="2"/>
  <c r="L220" i="2"/>
  <c r="L222" i="2"/>
  <c r="L223" i="2"/>
  <c r="L225" i="2"/>
  <c r="L226" i="2"/>
  <c r="L228" i="2"/>
  <c r="L229" i="2"/>
  <c r="L231" i="2"/>
  <c r="L232" i="2"/>
  <c r="L234" i="2"/>
  <c r="L235" i="2"/>
  <c r="L237" i="2"/>
  <c r="L238" i="2"/>
  <c r="L255" i="2"/>
  <c r="L256" i="2"/>
  <c r="L258" i="2"/>
  <c r="L259" i="2"/>
  <c r="L261" i="2"/>
  <c r="L262" i="2"/>
  <c r="L264" i="2"/>
  <c r="L265" i="2"/>
  <c r="L267" i="2"/>
  <c r="L268" i="2"/>
  <c r="L270" i="2"/>
  <c r="L271" i="2"/>
  <c r="L273" i="2"/>
  <c r="L274" i="2"/>
  <c r="L276" i="2"/>
  <c r="L277" i="2"/>
  <c r="L279" i="2"/>
  <c r="L280" i="2"/>
  <c r="L282" i="2"/>
  <c r="L283" i="2"/>
  <c r="L285" i="2"/>
  <c r="L286" i="2"/>
  <c r="L297" i="2"/>
  <c r="L298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401" i="2"/>
  <c r="L402" i="2"/>
  <c r="L403" i="2"/>
  <c r="L404" i="2"/>
  <c r="L418" i="2"/>
  <c r="L419" i="2"/>
  <c r="L420" i="2"/>
  <c r="L421" i="2"/>
  <c r="L422" i="2"/>
  <c r="L423" i="2"/>
  <c r="L424" i="2"/>
  <c r="L425" i="2"/>
  <c r="L426" i="2"/>
  <c r="L432" i="2"/>
  <c r="L433" i="2"/>
  <c r="L434" i="2"/>
  <c r="L8" i="2"/>
  <c r="L10" i="2"/>
  <c r="L11" i="2"/>
  <c r="L13" i="2"/>
  <c r="L14" i="2"/>
  <c r="L16" i="2"/>
  <c r="L17" i="2"/>
  <c r="L19" i="2"/>
  <c r="L20" i="2"/>
  <c r="L22" i="2"/>
  <c r="L23" i="2"/>
  <c r="L25" i="2"/>
  <c r="L26" i="2"/>
  <c r="L2" i="2"/>
  <c r="L5" i="2"/>
  <c r="L9" i="2"/>
  <c r="L12" i="2"/>
  <c r="L15" i="2"/>
  <c r="L18" i="2"/>
  <c r="L21" i="2"/>
  <c r="L24" i="2"/>
  <c r="L27" i="2"/>
  <c r="L30" i="2"/>
  <c r="L33" i="2"/>
  <c r="L36" i="2"/>
  <c r="L39" i="2"/>
  <c r="L42" i="2"/>
  <c r="L45" i="2"/>
  <c r="L48" i="2"/>
  <c r="L51" i="2"/>
  <c r="L54" i="2"/>
  <c r="L59" i="2"/>
  <c r="L62" i="2"/>
  <c r="L65" i="2"/>
  <c r="L68" i="2"/>
  <c r="L71" i="2"/>
  <c r="L74" i="2"/>
  <c r="L77" i="2"/>
  <c r="L80" i="2"/>
  <c r="L83" i="2"/>
  <c r="L86" i="2"/>
  <c r="L89" i="2"/>
  <c r="L92" i="2"/>
  <c r="L95" i="2"/>
  <c r="L98" i="2"/>
  <c r="L101" i="2"/>
  <c r="L104" i="2"/>
  <c r="L107" i="2"/>
  <c r="L111" i="2"/>
  <c r="L114" i="2"/>
  <c r="L117" i="2"/>
  <c r="L121" i="2"/>
  <c r="L124" i="2"/>
  <c r="L127" i="2"/>
  <c r="L130" i="2"/>
  <c r="L133" i="2"/>
  <c r="L136" i="2"/>
  <c r="L139" i="2"/>
  <c r="L143" i="2"/>
  <c r="L146" i="2"/>
  <c r="L147" i="2"/>
  <c r="L151" i="2"/>
  <c r="L154" i="2"/>
  <c r="L157" i="2"/>
  <c r="L160" i="2"/>
  <c r="L163" i="2"/>
  <c r="L166" i="2"/>
  <c r="L169" i="2"/>
  <c r="L172" i="2"/>
  <c r="L177" i="2"/>
  <c r="L180" i="2"/>
  <c r="L183" i="2"/>
  <c r="L186" i="2"/>
  <c r="L189" i="2"/>
  <c r="L190" i="2"/>
  <c r="L193" i="2"/>
  <c r="L197" i="2"/>
  <c r="L200" i="2"/>
  <c r="L203" i="2"/>
  <c r="L206" i="2"/>
  <c r="L209" i="2"/>
  <c r="L212" i="2"/>
  <c r="L215" i="2"/>
  <c r="L218" i="2"/>
  <c r="L221" i="2"/>
  <c r="L224" i="2"/>
  <c r="L227" i="2"/>
  <c r="L230" i="2"/>
  <c r="L233" i="2"/>
  <c r="L236" i="2"/>
  <c r="L240" i="2"/>
  <c r="L243" i="2"/>
  <c r="L244" i="2"/>
  <c r="L247" i="2"/>
  <c r="L250" i="2"/>
  <c r="L253" i="2"/>
  <c r="L257" i="2"/>
  <c r="L260" i="2"/>
  <c r="L263" i="2"/>
  <c r="L266" i="2"/>
  <c r="L269" i="2"/>
  <c r="L272" i="2"/>
  <c r="L275" i="2"/>
  <c r="L278" i="2"/>
  <c r="L281" i="2"/>
  <c r="L284" i="2"/>
  <c r="L287" i="2"/>
  <c r="L288" i="2"/>
  <c r="L291" i="2"/>
  <c r="L294" i="2"/>
  <c r="L300" i="2"/>
  <c r="L303" i="2"/>
  <c r="L306" i="2"/>
  <c r="L309" i="2"/>
  <c r="L312" i="2"/>
  <c r="L316" i="2"/>
  <c r="L319" i="2"/>
  <c r="L322" i="2"/>
  <c r="L325" i="2"/>
  <c r="L328" i="2"/>
  <c r="L331" i="2"/>
  <c r="L334" i="2"/>
  <c r="L337" i="2"/>
  <c r="L340" i="2"/>
  <c r="L343" i="2"/>
  <c r="L346" i="2"/>
  <c r="L349" i="2"/>
  <c r="L352" i="2"/>
  <c r="L355" i="2"/>
  <c r="L512" i="2"/>
  <c r="L650" i="2"/>
  <c r="L653" i="2"/>
  <c r="L656" i="2"/>
  <c r="L659" i="2"/>
  <c r="L662" i="2"/>
  <c r="L665" i="2"/>
  <c r="L668" i="2"/>
  <c r="L671" i="2"/>
  <c r="L674" i="2"/>
  <c r="L678" i="2"/>
  <c r="L681" i="2"/>
  <c r="L684" i="2"/>
  <c r="L687" i="2"/>
  <c r="L690" i="2"/>
  <c r="L693" i="2"/>
  <c r="L696" i="2"/>
  <c r="L699" i="2"/>
  <c r="L702" i="2"/>
  <c r="L705" i="2"/>
  <c r="L708" i="2"/>
  <c r="L711" i="2"/>
  <c r="L714" i="2"/>
  <c r="L717" i="2"/>
  <c r="L720" i="2"/>
  <c r="L723" i="2"/>
  <c r="L726" i="2"/>
  <c r="L729" i="2"/>
  <c r="L732" i="2"/>
  <c r="L735" i="2"/>
  <c r="L738" i="2"/>
  <c r="L741" i="2"/>
  <c r="L744" i="2"/>
  <c r="L747" i="2"/>
  <c r="L750" i="2"/>
  <c r="L753" i="2"/>
  <c r="L756" i="2"/>
  <c r="L759" i="2"/>
  <c r="L762" i="2"/>
  <c r="L766" i="2"/>
  <c r="L769" i="2"/>
  <c r="L772" i="2"/>
  <c r="L775" i="2"/>
  <c r="L778" i="2"/>
  <c r="L781" i="2"/>
  <c r="L784" i="2"/>
  <c r="L787" i="2"/>
  <c r="L790" i="2"/>
  <c r="L794" i="2"/>
  <c r="L797" i="2"/>
  <c r="L800" i="2"/>
  <c r="L822" i="2"/>
  <c r="L825" i="2"/>
  <c r="L828" i="2"/>
  <c r="L831" i="2"/>
  <c r="L875" i="2"/>
  <c r="L904" i="2"/>
  <c r="L913" i="2"/>
  <c r="L914" i="2"/>
  <c r="L917" i="2"/>
  <c r="L920" i="2"/>
  <c r="L923" i="2"/>
  <c r="L925" i="2"/>
  <c r="L928" i="2"/>
  <c r="L931" i="2"/>
  <c r="L934" i="2"/>
  <c r="L937" i="2"/>
  <c r="L941" i="2"/>
  <c r="L944" i="2"/>
  <c r="L947" i="2"/>
  <c r="L950" i="2"/>
  <c r="L953" i="2"/>
  <c r="L956" i="2"/>
  <c r="L1176" i="2"/>
  <c r="L1179" i="2"/>
  <c r="L1182" i="2"/>
  <c r="L1185" i="2"/>
  <c r="L1188" i="2"/>
  <c r="L1191" i="2"/>
  <c r="L1192" i="2"/>
  <c r="L1195" i="2"/>
  <c r="L1198" i="2"/>
  <c r="L1201" i="2"/>
  <c r="L1204" i="2"/>
  <c r="L1207" i="2"/>
  <c r="L1210" i="2"/>
  <c r="L1213" i="2"/>
  <c r="L1216" i="2"/>
  <c r="L1219" i="2"/>
  <c r="L1222" i="2"/>
  <c r="L1225" i="2"/>
  <c r="L1228" i="2"/>
  <c r="L1231" i="2"/>
  <c r="L1234" i="2"/>
  <c r="L1237" i="2"/>
  <c r="L1240" i="2"/>
  <c r="L1243" i="2"/>
  <c r="L1246" i="2"/>
  <c r="L1250" i="2"/>
  <c r="L1253" i="2"/>
  <c r="L1256" i="2"/>
  <c r="L1259" i="2"/>
  <c r="L1262" i="2"/>
  <c r="L1265" i="2"/>
  <c r="L1269" i="2"/>
  <c r="L1273" i="2"/>
  <c r="L1276" i="2"/>
  <c r="L1282" i="2"/>
  <c r="L1285" i="2"/>
  <c r="L1291" i="2"/>
  <c r="L1294" i="2"/>
  <c r="L1297" i="2"/>
  <c r="L1298" i="2"/>
  <c r="L1304" i="2"/>
  <c r="L1307" i="2"/>
  <c r="L1435" i="2"/>
  <c r="L1438" i="2"/>
  <c r="L1441" i="2"/>
  <c r="L1444" i="2"/>
  <c r="L1447" i="2"/>
  <c r="L1450" i="2"/>
  <c r="L1453" i="2"/>
  <c r="L1456" i="2"/>
  <c r="L1459" i="2"/>
  <c r="L1463" i="2"/>
  <c r="L1466" i="2"/>
  <c r="L1469" i="2"/>
  <c r="L1472" i="2"/>
  <c r="L1473" i="2"/>
  <c r="L1476" i="2"/>
  <c r="L1477" i="2"/>
  <c r="L1478" i="2"/>
  <c r="L1481" i="2"/>
  <c r="L1485" i="2"/>
  <c r="L1488" i="2"/>
  <c r="L1492" i="2"/>
  <c r="L1495" i="2"/>
  <c r="L1498" i="2"/>
  <c r="L1501" i="2"/>
  <c r="L1506" i="2"/>
  <c r="L1510" i="2"/>
  <c r="L1645" i="2"/>
  <c r="L1650" i="2"/>
  <c r="L1653" i="2"/>
  <c r="L1656" i="2"/>
  <c r="L1659" i="2"/>
  <c r="L1662" i="2"/>
  <c r="L1665" i="2"/>
  <c r="L1668" i="2"/>
  <c r="L1672" i="2"/>
  <c r="L1675" i="2"/>
  <c r="L1678" i="2"/>
  <c r="L1681" i="2"/>
  <c r="L1684" i="2"/>
  <c r="L1687" i="2"/>
  <c r="L1690" i="2"/>
  <c r="L1693" i="2"/>
  <c r="L1696" i="2"/>
  <c r="L1699" i="2"/>
  <c r="L1702" i="2"/>
  <c r="L1705" i="2"/>
  <c r="L1708" i="2"/>
  <c r="L1711" i="2"/>
  <c r="L1714" i="2"/>
  <c r="L1717" i="2"/>
  <c r="L1720" i="2"/>
  <c r="L1727" i="2"/>
  <c r="L1730" i="2"/>
  <c r="L1733" i="2"/>
  <c r="L1736" i="2"/>
  <c r="L1739" i="2"/>
  <c r="L1741" i="2"/>
  <c r="L1742" i="2"/>
  <c r="L1745" i="2"/>
  <c r="L1748" i="2"/>
  <c r="L1751" i="2"/>
  <c r="L1752" i="2"/>
  <c r="L1756" i="2"/>
  <c r="L1760" i="2"/>
  <c r="L1763" i="2"/>
  <c r="L1766" i="2"/>
  <c r="L1769" i="2"/>
  <c r="L1772" i="2"/>
  <c r="L1775" i="2"/>
  <c r="L1778" i="2"/>
  <c r="L1781" i="2"/>
  <c r="L1782" i="2"/>
  <c r="L1783" i="2"/>
  <c r="L1784" i="2"/>
  <c r="L1787" i="2"/>
  <c r="L1790" i="2"/>
  <c r="L1793" i="2"/>
  <c r="L1796" i="2"/>
  <c r="L1799" i="2"/>
  <c r="L1802" i="2"/>
  <c r="L1805" i="2"/>
  <c r="L1808" i="2"/>
  <c r="L1811" i="2"/>
  <c r="L1814" i="2"/>
  <c r="L1817" i="2"/>
  <c r="L1820" i="2"/>
  <c r="L1967" i="2"/>
  <c r="L1970" i="2"/>
  <c r="L1973" i="2"/>
  <c r="L1976" i="2"/>
  <c r="L1979" i="2"/>
  <c r="L1982" i="2"/>
  <c r="L1985" i="2"/>
  <c r="L1988" i="2"/>
  <c r="L1991" i="2"/>
  <c r="L1997" i="2"/>
  <c r="L1998" i="2"/>
  <c r="L2001" i="2"/>
  <c r="L2002" i="2"/>
  <c r="L2005" i="2"/>
  <c r="L2008" i="2"/>
  <c r="L2010" i="2"/>
  <c r="L2013" i="2"/>
  <c r="L2016" i="2"/>
  <c r="L1489" i="2"/>
  <c r="L1994" i="2"/>
  <c r="L810" i="2"/>
  <c r="L819" i="2"/>
  <c r="L804" i="2"/>
  <c r="L816" i="2"/>
  <c r="L1364" i="2"/>
  <c r="L1302" i="2"/>
  <c r="L1309" i="2"/>
  <c r="L1318" i="2"/>
  <c r="L1327" i="2"/>
  <c r="L1336" i="2"/>
  <c r="L1345" i="2"/>
  <c r="L1271" i="2"/>
  <c r="L1280" i="2"/>
  <c r="L1289" i="2"/>
  <c r="L1299" i="2"/>
  <c r="L1308" i="2"/>
  <c r="L1312" i="2"/>
  <c r="L1321" i="2"/>
  <c r="L1330" i="2"/>
  <c r="L1339" i="2"/>
  <c r="L1348" i="2"/>
  <c r="L1357" i="2"/>
  <c r="L1361" i="2"/>
  <c r="L1514" i="2"/>
  <c r="L1527" i="2"/>
  <c r="L1511" i="2"/>
  <c r="L1517" i="2"/>
  <c r="L1521" i="2"/>
  <c r="L1530" i="2"/>
  <c r="L1754" i="2"/>
  <c r="L1761" i="2"/>
  <c r="L1770" i="2"/>
  <c r="L1767" i="2"/>
  <c r="L1776" i="2"/>
  <c r="K1372" i="8"/>
  <c r="K1371" i="8"/>
  <c r="K1370" i="8"/>
  <c r="K1369" i="8"/>
  <c r="K1368" i="8"/>
  <c r="K1367" i="8"/>
  <c r="K1366" i="8"/>
  <c r="K1365" i="8"/>
  <c r="K1364" i="8"/>
  <c r="K1363" i="8"/>
  <c r="K1362" i="8"/>
  <c r="K1361" i="8"/>
  <c r="K1360" i="8"/>
  <c r="K1359" i="8"/>
  <c r="K1358" i="8"/>
  <c r="K1357" i="8"/>
  <c r="K1356" i="8"/>
  <c r="K1355" i="8"/>
  <c r="K1354" i="8"/>
  <c r="K1353" i="8"/>
  <c r="K1352" i="8"/>
  <c r="K1351" i="8"/>
  <c r="K1350" i="8"/>
  <c r="K1349" i="8"/>
  <c r="K1348" i="8"/>
  <c r="K1347" i="8"/>
  <c r="K1346" i="8"/>
  <c r="K1345" i="8"/>
  <c r="K1344" i="8"/>
  <c r="K1343" i="8"/>
  <c r="K1342" i="8"/>
  <c r="K1341" i="8"/>
  <c r="K1340" i="8"/>
  <c r="K1339" i="8"/>
  <c r="K1338" i="8"/>
  <c r="K1337" i="8"/>
  <c r="K1336" i="8"/>
  <c r="K1335" i="8"/>
  <c r="K1334" i="8"/>
  <c r="K1333" i="8"/>
  <c r="K1332" i="8"/>
  <c r="K1331" i="8"/>
  <c r="K1330" i="8"/>
  <c r="K1329" i="8"/>
  <c r="K1328" i="8"/>
  <c r="K1327" i="8"/>
  <c r="K1326" i="8"/>
  <c r="K1325" i="8"/>
  <c r="K1324" i="8"/>
  <c r="K1323" i="8"/>
  <c r="K1322" i="8"/>
  <c r="K1321" i="8"/>
  <c r="K1320" i="8"/>
  <c r="K1319" i="8"/>
  <c r="K1318" i="8"/>
  <c r="K1317" i="8"/>
  <c r="K1316" i="8"/>
  <c r="K1315" i="8"/>
  <c r="K1314" i="8"/>
  <c r="K1313" i="8"/>
  <c r="K1312" i="8"/>
  <c r="K1311" i="8"/>
  <c r="K1310" i="8"/>
  <c r="K1309" i="8"/>
  <c r="K1308" i="8"/>
  <c r="K1307" i="8"/>
  <c r="K1306" i="8"/>
  <c r="K1305" i="8"/>
  <c r="K1304" i="8"/>
  <c r="K1303" i="8"/>
  <c r="K1302" i="8"/>
  <c r="K1301" i="8"/>
  <c r="K1300" i="8"/>
  <c r="K1299" i="8"/>
  <c r="K1298" i="8"/>
  <c r="K1297" i="8"/>
  <c r="K1296" i="8"/>
  <c r="K1295" i="8"/>
  <c r="K1294" i="8"/>
  <c r="K1293" i="8"/>
  <c r="K1292" i="8"/>
  <c r="K1291" i="8"/>
  <c r="K1290" i="8"/>
  <c r="K1289" i="8"/>
  <c r="K1288" i="8"/>
  <c r="K1287" i="8"/>
  <c r="K1286" i="8"/>
  <c r="K1285" i="8"/>
  <c r="K1284" i="8"/>
  <c r="K1283" i="8"/>
  <c r="K1282" i="8"/>
  <c r="K1281" i="8"/>
  <c r="K1280" i="8"/>
  <c r="K1279" i="8"/>
  <c r="K1278" i="8"/>
  <c r="K1277" i="8"/>
  <c r="K1276" i="8"/>
  <c r="K1275" i="8"/>
  <c r="K1274" i="8"/>
  <c r="K1273" i="8"/>
  <c r="K1272" i="8"/>
  <c r="K1271" i="8"/>
  <c r="K1270" i="8"/>
  <c r="K1269" i="8"/>
  <c r="K1268" i="8"/>
  <c r="K1267" i="8"/>
  <c r="K1266" i="8"/>
  <c r="K1265" i="8"/>
  <c r="K1264" i="8"/>
  <c r="K1263" i="8"/>
  <c r="K1262" i="8"/>
  <c r="K1261" i="8"/>
  <c r="K1260" i="8"/>
  <c r="K1259" i="8"/>
  <c r="K1258" i="8"/>
  <c r="K1257" i="8"/>
  <c r="K1256" i="8"/>
  <c r="K1255" i="8"/>
  <c r="K1254" i="8"/>
  <c r="K1253" i="8"/>
  <c r="K1252" i="8"/>
  <c r="K1251" i="8"/>
  <c r="K1250" i="8"/>
  <c r="K1249" i="8"/>
  <c r="K1248" i="8"/>
  <c r="K1247" i="8"/>
  <c r="K1246" i="8"/>
  <c r="K1245" i="8"/>
  <c r="K1244" i="8"/>
  <c r="K1243" i="8"/>
  <c r="K1242" i="8"/>
  <c r="K1241" i="8"/>
  <c r="K1240" i="8"/>
  <c r="K1239" i="8"/>
  <c r="K1238" i="8"/>
  <c r="K1237" i="8"/>
  <c r="K1236" i="8"/>
  <c r="K1235" i="8"/>
  <c r="K1234" i="8"/>
  <c r="K1233" i="8"/>
  <c r="K1232" i="8"/>
  <c r="K1231" i="8"/>
  <c r="K1230" i="8"/>
  <c r="K1229" i="8"/>
  <c r="K1228" i="8"/>
  <c r="K1227" i="8"/>
  <c r="K1226" i="8"/>
  <c r="K1225" i="8"/>
  <c r="K1224" i="8"/>
  <c r="K1223" i="8"/>
  <c r="K1222" i="8"/>
  <c r="K1221" i="8"/>
  <c r="K1220" i="8"/>
  <c r="K1219" i="8"/>
  <c r="K1218" i="8"/>
  <c r="K1217" i="8"/>
  <c r="K1216" i="8"/>
  <c r="K1215" i="8"/>
  <c r="K1214" i="8"/>
  <c r="K1213" i="8"/>
  <c r="K1212" i="8"/>
  <c r="K1211" i="8"/>
  <c r="K1210" i="8"/>
  <c r="K1209" i="8"/>
  <c r="K1208" i="8"/>
  <c r="K1207" i="8"/>
  <c r="K1206" i="8"/>
  <c r="K1205" i="8"/>
  <c r="K1204" i="8"/>
  <c r="K1203" i="8"/>
  <c r="K1202" i="8"/>
  <c r="K1201" i="8"/>
  <c r="K1200" i="8"/>
  <c r="K1199" i="8"/>
  <c r="K1198" i="8"/>
  <c r="K1197" i="8"/>
  <c r="K1196" i="8"/>
  <c r="K1195" i="8"/>
  <c r="K1194" i="8"/>
  <c r="K1193" i="8"/>
  <c r="K1192" i="8"/>
  <c r="K1191" i="8"/>
  <c r="K1190" i="8"/>
  <c r="K1189" i="8"/>
  <c r="K1188" i="8"/>
  <c r="K1187" i="8"/>
  <c r="K1186" i="8"/>
  <c r="K1185" i="8"/>
  <c r="K1184" i="8"/>
  <c r="K1183" i="8"/>
  <c r="K1182" i="8"/>
  <c r="K1181" i="8"/>
  <c r="K1180" i="8"/>
  <c r="K1179" i="8"/>
  <c r="K1178" i="8"/>
  <c r="K1177" i="8"/>
  <c r="K1176" i="8"/>
  <c r="K1175" i="8"/>
  <c r="K1174" i="8"/>
  <c r="K1173" i="8"/>
  <c r="K1172" i="8"/>
  <c r="K1171" i="8"/>
  <c r="K1170" i="8"/>
  <c r="K1169" i="8"/>
  <c r="K1168" i="8"/>
  <c r="K1167" i="8"/>
  <c r="K1166" i="8"/>
  <c r="K1165" i="8"/>
  <c r="K1164" i="8"/>
  <c r="K1163" i="8"/>
  <c r="K1162" i="8"/>
  <c r="K1161" i="8"/>
  <c r="K1160" i="8"/>
  <c r="K1159" i="8"/>
  <c r="K1158" i="8"/>
  <c r="K1157" i="8"/>
  <c r="K1156" i="8"/>
  <c r="K1155" i="8"/>
  <c r="K1154" i="8"/>
  <c r="K1153" i="8"/>
  <c r="K1152" i="8"/>
  <c r="K1151" i="8"/>
  <c r="K1150" i="8"/>
  <c r="K1149" i="8"/>
  <c r="K1148" i="8"/>
  <c r="K1147" i="8"/>
  <c r="K1146" i="8"/>
  <c r="K1145" i="8"/>
  <c r="K1144" i="8"/>
  <c r="K1143" i="8"/>
  <c r="K1142" i="8"/>
  <c r="K1141" i="8"/>
  <c r="K1140" i="8"/>
  <c r="K1139" i="8"/>
  <c r="K1138" i="8"/>
  <c r="K1137" i="8"/>
  <c r="K1136" i="8"/>
  <c r="K1135" i="8"/>
  <c r="K1134" i="8"/>
  <c r="K1133" i="8"/>
  <c r="K1132" i="8"/>
  <c r="K1131" i="8"/>
  <c r="K1130" i="8"/>
  <c r="K1129" i="8"/>
  <c r="K1128" i="8"/>
  <c r="K1127" i="8"/>
  <c r="K1126" i="8"/>
  <c r="K1125" i="8"/>
  <c r="K1124" i="8"/>
  <c r="K1123" i="8"/>
  <c r="K1122" i="8"/>
  <c r="K1121" i="8"/>
  <c r="K1120" i="8"/>
  <c r="K1119" i="8"/>
  <c r="K1118" i="8"/>
  <c r="K1117" i="8"/>
  <c r="K1116" i="8"/>
  <c r="K1115" i="8"/>
  <c r="K1114" i="8"/>
  <c r="K1113" i="8"/>
  <c r="K1112" i="8"/>
  <c r="K1111" i="8"/>
  <c r="K1110" i="8"/>
  <c r="K1109" i="8"/>
  <c r="K1108" i="8"/>
  <c r="K1107" i="8"/>
  <c r="K1106" i="8"/>
  <c r="K1105" i="8"/>
  <c r="K1104" i="8"/>
  <c r="K1103" i="8"/>
  <c r="K1102" i="8"/>
  <c r="K1101" i="8"/>
  <c r="K1100" i="8"/>
  <c r="K1099" i="8"/>
  <c r="K1098" i="8"/>
  <c r="K1097" i="8"/>
  <c r="K1096" i="8"/>
  <c r="K1095" i="8"/>
  <c r="K1094" i="8"/>
  <c r="K1093" i="8"/>
  <c r="K1092" i="8"/>
  <c r="K1091" i="8"/>
  <c r="K1090" i="8"/>
  <c r="K1089" i="8"/>
  <c r="K1088" i="8"/>
  <c r="K1087" i="8"/>
  <c r="K1086" i="8"/>
  <c r="K1085" i="8"/>
  <c r="K1084" i="8"/>
  <c r="K1083" i="8"/>
  <c r="K1082" i="8"/>
  <c r="K1081" i="8"/>
  <c r="K1080" i="8"/>
  <c r="K1079" i="8"/>
  <c r="K1078" i="8"/>
  <c r="K1077" i="8"/>
  <c r="K1076" i="8"/>
  <c r="K1075" i="8"/>
  <c r="K1074" i="8"/>
  <c r="K1073" i="8"/>
  <c r="K1072" i="8"/>
  <c r="K1071" i="8"/>
  <c r="K1070" i="8"/>
  <c r="K1069" i="8"/>
  <c r="K1068" i="8"/>
  <c r="K1067" i="8"/>
  <c r="K1066" i="8"/>
  <c r="K1065" i="8"/>
  <c r="K1064" i="8"/>
  <c r="K1063" i="8"/>
  <c r="K1062" i="8"/>
  <c r="K1061" i="8"/>
  <c r="K1060" i="8"/>
  <c r="K1059" i="8"/>
  <c r="K1058" i="8"/>
  <c r="K1057" i="8"/>
  <c r="K1056" i="8"/>
  <c r="K1055" i="8"/>
  <c r="K1054" i="8"/>
  <c r="K1053" i="8"/>
  <c r="K1052" i="8"/>
  <c r="K1051" i="8"/>
  <c r="K1050" i="8"/>
  <c r="K1049" i="8"/>
  <c r="K1048" i="8"/>
  <c r="K1047" i="8"/>
  <c r="K1046" i="8"/>
  <c r="K1045" i="8"/>
  <c r="K1044" i="8"/>
  <c r="K1043" i="8"/>
  <c r="K1042" i="8"/>
  <c r="K1041" i="8"/>
  <c r="K1040" i="8"/>
  <c r="K1039" i="8"/>
  <c r="K1038" i="8"/>
  <c r="K1037" i="8"/>
  <c r="K1036" i="8"/>
  <c r="K1035" i="8"/>
  <c r="K1034" i="8"/>
  <c r="K1033" i="8"/>
  <c r="K1032" i="8"/>
  <c r="K1031" i="8"/>
  <c r="K1030" i="8"/>
  <c r="K1029" i="8"/>
  <c r="K1028" i="8"/>
  <c r="K1027" i="8"/>
  <c r="K1026" i="8"/>
  <c r="K1025" i="8"/>
  <c r="K1024" i="8"/>
  <c r="K1023" i="8"/>
  <c r="K1022" i="8"/>
  <c r="K1021" i="8"/>
  <c r="K1020" i="8"/>
  <c r="K1019" i="8"/>
  <c r="K1018" i="8"/>
  <c r="K1017" i="8"/>
  <c r="K1016" i="8"/>
  <c r="K1015" i="8"/>
  <c r="K1014" i="8"/>
  <c r="K1013" i="8"/>
  <c r="K1012" i="8"/>
  <c r="K1011" i="8"/>
  <c r="K1010" i="8"/>
  <c r="K1009" i="8"/>
  <c r="K1008" i="8"/>
  <c r="K1007" i="8"/>
  <c r="K1006" i="8"/>
  <c r="K1005" i="8"/>
  <c r="K1004" i="8"/>
  <c r="K1003" i="8"/>
  <c r="K1002" i="8"/>
  <c r="K1001" i="8"/>
  <c r="K1000" i="8"/>
  <c r="K999" i="8"/>
  <c r="K998" i="8"/>
  <c r="K997" i="8"/>
  <c r="K996" i="8"/>
  <c r="K995" i="8"/>
  <c r="K994" i="8"/>
  <c r="K993" i="8"/>
  <c r="K992" i="8"/>
  <c r="K991" i="8"/>
  <c r="K990" i="8"/>
  <c r="K989" i="8"/>
  <c r="K988" i="8"/>
  <c r="K987" i="8"/>
  <c r="K986" i="8"/>
  <c r="K985" i="8"/>
  <c r="K984" i="8"/>
  <c r="K983" i="8"/>
  <c r="K982" i="8"/>
  <c r="K981" i="8"/>
  <c r="K980" i="8"/>
  <c r="K979" i="8"/>
  <c r="K978" i="8"/>
  <c r="K977" i="8"/>
  <c r="K976" i="8"/>
  <c r="K975" i="8"/>
  <c r="K974" i="8"/>
  <c r="K973" i="8"/>
  <c r="K972" i="8"/>
  <c r="K971" i="8"/>
  <c r="K970" i="8"/>
  <c r="K969" i="8"/>
  <c r="K968" i="8"/>
  <c r="K967" i="8"/>
  <c r="K966" i="8"/>
  <c r="K965" i="8"/>
  <c r="K964" i="8"/>
  <c r="K963" i="8"/>
  <c r="K962" i="8"/>
  <c r="K961" i="8"/>
  <c r="K960" i="8"/>
  <c r="K959" i="8"/>
  <c r="K958" i="8"/>
  <c r="K957" i="8"/>
  <c r="K956" i="8"/>
  <c r="K955" i="8"/>
  <c r="K954" i="8"/>
  <c r="K953" i="8"/>
  <c r="K952" i="8"/>
  <c r="K951" i="8"/>
  <c r="K950" i="8"/>
  <c r="K949" i="8"/>
  <c r="K948" i="8"/>
  <c r="K947" i="8"/>
  <c r="K946" i="8"/>
  <c r="K945" i="8"/>
  <c r="K944" i="8"/>
  <c r="K943" i="8"/>
  <c r="K942" i="8"/>
  <c r="K941" i="8"/>
  <c r="K940" i="8"/>
  <c r="K939" i="8"/>
  <c r="K938" i="8"/>
  <c r="K937" i="8"/>
  <c r="K936" i="8"/>
  <c r="K935" i="8"/>
  <c r="K934" i="8"/>
  <c r="K933" i="8"/>
  <c r="K932" i="8"/>
  <c r="K931" i="8"/>
  <c r="K930" i="8"/>
  <c r="K929" i="8"/>
  <c r="K928" i="8"/>
  <c r="K927" i="8"/>
  <c r="K926" i="8"/>
  <c r="K925" i="8"/>
  <c r="K924" i="8"/>
  <c r="K923" i="8"/>
  <c r="K922" i="8"/>
  <c r="K921" i="8"/>
  <c r="K920" i="8"/>
  <c r="K919" i="8"/>
  <c r="K918" i="8"/>
  <c r="K917" i="8"/>
  <c r="K916" i="8"/>
  <c r="K915" i="8"/>
  <c r="K914" i="8"/>
  <c r="K913" i="8"/>
  <c r="K912" i="8"/>
  <c r="K911" i="8"/>
  <c r="K910" i="8"/>
  <c r="K909" i="8"/>
  <c r="K908" i="8"/>
  <c r="K907" i="8"/>
  <c r="K906" i="8"/>
  <c r="K905" i="8"/>
  <c r="K904" i="8"/>
  <c r="K903" i="8"/>
  <c r="K902" i="8"/>
  <c r="K901" i="8"/>
  <c r="K900" i="8"/>
  <c r="K899" i="8"/>
  <c r="K898" i="8"/>
  <c r="K897" i="8"/>
  <c r="K896" i="8"/>
  <c r="K895" i="8"/>
  <c r="K894" i="8"/>
  <c r="K893" i="8"/>
  <c r="K892" i="8"/>
  <c r="K891" i="8"/>
  <c r="K890" i="8"/>
  <c r="K889" i="8"/>
  <c r="K888" i="8"/>
  <c r="K887" i="8"/>
  <c r="K886" i="8"/>
  <c r="K885" i="8"/>
  <c r="K884" i="8"/>
  <c r="K883" i="8"/>
  <c r="K882" i="8"/>
  <c r="K881" i="8"/>
  <c r="K880" i="8"/>
  <c r="K879" i="8"/>
  <c r="K878" i="8"/>
  <c r="K877" i="8"/>
  <c r="K876" i="8"/>
  <c r="K875" i="8"/>
  <c r="K874" i="8"/>
  <c r="K873" i="8"/>
  <c r="K872" i="8"/>
  <c r="K871" i="8"/>
  <c r="K870" i="8"/>
  <c r="K869" i="8"/>
  <c r="K868" i="8"/>
  <c r="K867" i="8"/>
  <c r="K866" i="8"/>
  <c r="K865" i="8"/>
  <c r="K864" i="8"/>
  <c r="K863" i="8"/>
  <c r="K862" i="8"/>
  <c r="K861" i="8"/>
  <c r="K860" i="8"/>
  <c r="K859" i="8"/>
  <c r="K858" i="8"/>
  <c r="K857" i="8"/>
  <c r="K856" i="8"/>
  <c r="K855" i="8"/>
  <c r="K854" i="8"/>
  <c r="K853" i="8"/>
  <c r="K852" i="8"/>
  <c r="K851" i="8"/>
  <c r="K850" i="8"/>
  <c r="K849" i="8"/>
  <c r="K848" i="8"/>
  <c r="K847" i="8"/>
  <c r="K846" i="8"/>
  <c r="K845" i="8"/>
  <c r="K844" i="8"/>
  <c r="K843" i="8"/>
  <c r="K842" i="8"/>
  <c r="K841" i="8"/>
  <c r="K840" i="8"/>
  <c r="K839" i="8"/>
  <c r="K838" i="8"/>
  <c r="K837" i="8"/>
  <c r="K836" i="8"/>
  <c r="K835" i="8"/>
  <c r="K834" i="8"/>
  <c r="K833" i="8"/>
  <c r="K832" i="8"/>
  <c r="K831" i="8"/>
  <c r="K830" i="8"/>
  <c r="K829" i="8"/>
  <c r="K828" i="8"/>
  <c r="K827" i="8"/>
  <c r="K826" i="8"/>
  <c r="K825" i="8"/>
  <c r="K824" i="8"/>
  <c r="K823" i="8"/>
  <c r="K822" i="8"/>
  <c r="K821" i="8"/>
  <c r="K820" i="8"/>
  <c r="K819" i="8"/>
  <c r="K818" i="8"/>
  <c r="K817" i="8"/>
  <c r="K816" i="8"/>
  <c r="K815" i="8"/>
  <c r="K814" i="8"/>
  <c r="K813" i="8"/>
  <c r="K812" i="8"/>
  <c r="K811" i="8"/>
  <c r="K810" i="8"/>
  <c r="K809" i="8"/>
  <c r="K808" i="8"/>
  <c r="K807" i="8"/>
  <c r="K806" i="8"/>
  <c r="K805" i="8"/>
  <c r="K804" i="8"/>
  <c r="K803" i="8"/>
  <c r="K802" i="8"/>
  <c r="K801" i="8"/>
  <c r="K800" i="8"/>
  <c r="K799" i="8"/>
  <c r="K798" i="8"/>
  <c r="K797" i="8"/>
  <c r="K796" i="8"/>
  <c r="K795" i="8"/>
  <c r="K794" i="8"/>
  <c r="K793" i="8"/>
  <c r="K792" i="8"/>
  <c r="K791" i="8"/>
  <c r="K790" i="8"/>
  <c r="K789" i="8"/>
  <c r="K788" i="8"/>
  <c r="K787" i="8"/>
  <c r="K786" i="8"/>
  <c r="K785" i="8"/>
  <c r="K784" i="8"/>
  <c r="K783" i="8"/>
  <c r="K782" i="8"/>
  <c r="K781" i="8"/>
  <c r="K780" i="8"/>
  <c r="K779" i="8"/>
  <c r="K778" i="8"/>
  <c r="K777" i="8"/>
  <c r="K776" i="8"/>
  <c r="K775" i="8"/>
  <c r="K774" i="8"/>
  <c r="K773" i="8"/>
  <c r="K772" i="8"/>
  <c r="K771" i="8"/>
  <c r="K770" i="8"/>
  <c r="K769" i="8"/>
  <c r="K768" i="8"/>
  <c r="K767" i="8"/>
  <c r="K766" i="8"/>
  <c r="K765" i="8"/>
  <c r="K764" i="8"/>
  <c r="K763" i="8"/>
  <c r="K762" i="8"/>
  <c r="K761" i="8"/>
  <c r="K760" i="8"/>
  <c r="K759" i="8"/>
  <c r="K758" i="8"/>
  <c r="K757" i="8"/>
  <c r="K756" i="8"/>
  <c r="K755" i="8"/>
  <c r="K754" i="8"/>
  <c r="K753" i="8"/>
  <c r="K752" i="8"/>
  <c r="K751" i="8"/>
  <c r="K750" i="8"/>
  <c r="K749" i="8"/>
  <c r="K748" i="8"/>
  <c r="K747" i="8"/>
  <c r="K746" i="8"/>
  <c r="K745" i="8"/>
  <c r="K744" i="8"/>
  <c r="K743" i="8"/>
  <c r="K742" i="8"/>
  <c r="K741" i="8"/>
  <c r="K740" i="8"/>
  <c r="K739" i="8"/>
  <c r="K738" i="8"/>
  <c r="K737" i="8"/>
  <c r="K736" i="8"/>
  <c r="K735" i="8"/>
  <c r="K734" i="8"/>
  <c r="K733" i="8"/>
  <c r="K732" i="8"/>
  <c r="K731" i="8"/>
  <c r="K730" i="8"/>
  <c r="K729" i="8"/>
  <c r="K728" i="8"/>
  <c r="K727" i="8"/>
  <c r="K726" i="8"/>
  <c r="K725" i="8"/>
  <c r="K724" i="8"/>
  <c r="K723" i="8"/>
  <c r="K722" i="8"/>
  <c r="K721" i="8"/>
  <c r="K720" i="8"/>
  <c r="K719" i="8"/>
  <c r="K718" i="8"/>
  <c r="K717" i="8"/>
  <c r="K716" i="8"/>
  <c r="K715" i="8"/>
  <c r="K714" i="8"/>
  <c r="K713" i="8"/>
  <c r="K712" i="8"/>
  <c r="K711" i="8"/>
  <c r="K710" i="8"/>
  <c r="K709" i="8"/>
  <c r="K708" i="8"/>
  <c r="K707" i="8"/>
  <c r="K706" i="8"/>
  <c r="K705" i="8"/>
  <c r="K704" i="8"/>
  <c r="K703" i="8"/>
  <c r="K702" i="8"/>
  <c r="K701" i="8"/>
  <c r="K700" i="8"/>
  <c r="K699" i="8"/>
  <c r="K698" i="8"/>
  <c r="K697" i="8"/>
  <c r="K696" i="8"/>
  <c r="K695" i="8"/>
  <c r="K694" i="8"/>
  <c r="K693" i="8"/>
  <c r="K692" i="8"/>
  <c r="K691" i="8"/>
  <c r="K690" i="8"/>
  <c r="K689" i="8"/>
  <c r="K688" i="8"/>
  <c r="K687" i="8"/>
  <c r="K686" i="8"/>
  <c r="K685" i="8"/>
  <c r="K684" i="8"/>
  <c r="K683" i="8"/>
  <c r="K682" i="8"/>
  <c r="K681" i="8"/>
  <c r="K680" i="8"/>
  <c r="K679" i="8"/>
  <c r="K678" i="8"/>
  <c r="K677" i="8"/>
  <c r="K676" i="8"/>
  <c r="K675" i="8"/>
  <c r="K674" i="8"/>
  <c r="K673" i="8"/>
  <c r="K672" i="8"/>
  <c r="K671" i="8"/>
  <c r="K670" i="8"/>
  <c r="K669" i="8"/>
  <c r="K668" i="8"/>
  <c r="K667" i="8"/>
  <c r="K666" i="8"/>
  <c r="K665" i="8"/>
  <c r="K664" i="8"/>
  <c r="K663" i="8"/>
  <c r="K662" i="8"/>
  <c r="K661" i="8"/>
  <c r="K660" i="8"/>
  <c r="K659" i="8"/>
  <c r="K658" i="8"/>
  <c r="K657" i="8"/>
  <c r="K656" i="8"/>
  <c r="K655" i="8"/>
  <c r="K654" i="8"/>
  <c r="K653" i="8"/>
  <c r="K652" i="8"/>
  <c r="K651" i="8"/>
  <c r="K650" i="8"/>
  <c r="K649" i="8"/>
  <c r="K648" i="8"/>
  <c r="K647" i="8"/>
  <c r="K646" i="8"/>
  <c r="K645" i="8"/>
  <c r="K644" i="8"/>
  <c r="K643" i="8"/>
  <c r="K642" i="8"/>
  <c r="K641" i="8"/>
  <c r="K640" i="8"/>
  <c r="K639" i="8"/>
  <c r="K638" i="8"/>
  <c r="K637" i="8"/>
  <c r="K636" i="8"/>
  <c r="K635" i="8"/>
  <c r="K634" i="8"/>
  <c r="K633" i="8"/>
  <c r="K632" i="8"/>
  <c r="K631" i="8"/>
  <c r="K630" i="8"/>
  <c r="K629" i="8"/>
  <c r="K628" i="8"/>
  <c r="K627" i="8"/>
  <c r="K626" i="8"/>
  <c r="K625" i="8"/>
  <c r="K624" i="8"/>
  <c r="K623" i="8"/>
  <c r="K622" i="8"/>
  <c r="K621" i="8"/>
  <c r="K620" i="8"/>
  <c r="K619" i="8"/>
  <c r="K618" i="8"/>
  <c r="K617" i="8"/>
  <c r="K616" i="8"/>
  <c r="K615" i="8"/>
  <c r="K614" i="8"/>
  <c r="K613" i="8"/>
  <c r="K612" i="8"/>
  <c r="K611" i="8"/>
  <c r="K610" i="8"/>
  <c r="K609" i="8"/>
  <c r="K608" i="8"/>
  <c r="K607" i="8"/>
  <c r="K606" i="8"/>
  <c r="K605" i="8"/>
  <c r="K604" i="8"/>
  <c r="K603" i="8"/>
  <c r="K602" i="8"/>
  <c r="K601" i="8"/>
  <c r="K600" i="8"/>
  <c r="K599" i="8"/>
  <c r="K598" i="8"/>
  <c r="K597" i="8"/>
  <c r="K596" i="8"/>
  <c r="K595" i="8"/>
  <c r="K594" i="8"/>
  <c r="K593" i="8"/>
  <c r="K592" i="8"/>
  <c r="K591" i="8"/>
  <c r="K590" i="8"/>
  <c r="K589" i="8"/>
  <c r="K588" i="8"/>
  <c r="K587" i="8"/>
  <c r="K586" i="8"/>
  <c r="K585" i="8"/>
  <c r="K584" i="8"/>
  <c r="K583" i="8"/>
  <c r="K582" i="8"/>
  <c r="K581" i="8"/>
  <c r="K580" i="8"/>
  <c r="K579" i="8"/>
  <c r="K578" i="8"/>
  <c r="K577" i="8"/>
  <c r="K576" i="8"/>
  <c r="K575" i="8"/>
  <c r="K574" i="8"/>
  <c r="K573" i="8"/>
  <c r="K572" i="8"/>
  <c r="K571" i="8"/>
  <c r="K570" i="8"/>
  <c r="K569" i="8"/>
  <c r="K568" i="8"/>
  <c r="K567" i="8"/>
  <c r="K566" i="8"/>
  <c r="K565" i="8"/>
  <c r="K564" i="8"/>
  <c r="K563" i="8"/>
  <c r="K562" i="8"/>
  <c r="K561" i="8"/>
  <c r="K560" i="8"/>
  <c r="K559" i="8"/>
  <c r="K558" i="8"/>
  <c r="K557" i="8"/>
  <c r="K556" i="8"/>
  <c r="K555" i="8"/>
  <c r="K554" i="8"/>
  <c r="K553" i="8"/>
  <c r="K552" i="8"/>
  <c r="K551" i="8"/>
  <c r="K550" i="8"/>
  <c r="K549" i="8"/>
  <c r="K548" i="8"/>
  <c r="K547" i="8"/>
  <c r="K546" i="8"/>
  <c r="K545" i="8"/>
  <c r="K544" i="8"/>
  <c r="K543" i="8"/>
  <c r="K542" i="8"/>
  <c r="K541" i="8"/>
  <c r="K540" i="8"/>
  <c r="K539" i="8"/>
  <c r="K538" i="8"/>
  <c r="K537" i="8"/>
  <c r="K536" i="8"/>
  <c r="K535" i="8"/>
  <c r="K534" i="8"/>
  <c r="K533" i="8"/>
  <c r="K532" i="8"/>
  <c r="K531" i="8"/>
  <c r="K530" i="8"/>
  <c r="K529" i="8"/>
  <c r="K528" i="8"/>
  <c r="K527" i="8"/>
  <c r="K526" i="8"/>
  <c r="K525" i="8"/>
  <c r="K524" i="8"/>
  <c r="K523" i="8"/>
  <c r="K522" i="8"/>
  <c r="K521" i="8"/>
  <c r="K520" i="8"/>
  <c r="K519" i="8"/>
  <c r="K518" i="8"/>
  <c r="K517" i="8"/>
  <c r="K516" i="8"/>
  <c r="K515" i="8"/>
  <c r="K514" i="8"/>
  <c r="K513" i="8"/>
  <c r="K512" i="8"/>
  <c r="K511" i="8"/>
  <c r="K510" i="8"/>
  <c r="K509" i="8"/>
  <c r="K508" i="8"/>
  <c r="K507" i="8"/>
  <c r="K506" i="8"/>
  <c r="K505" i="8"/>
  <c r="K504" i="8"/>
  <c r="K503" i="8"/>
  <c r="K502" i="8"/>
  <c r="K501" i="8"/>
  <c r="K500" i="8"/>
  <c r="K499" i="8"/>
  <c r="K498" i="8"/>
  <c r="K497" i="8"/>
  <c r="K496" i="8"/>
  <c r="K495" i="8"/>
  <c r="K494" i="8"/>
  <c r="K493" i="8"/>
  <c r="K492" i="8"/>
  <c r="K491" i="8"/>
  <c r="K490" i="8"/>
  <c r="K489" i="8"/>
  <c r="K488" i="8"/>
  <c r="K487" i="8"/>
  <c r="K486" i="8"/>
  <c r="K485" i="8"/>
  <c r="K484" i="8"/>
  <c r="K483" i="8"/>
  <c r="K482" i="8"/>
  <c r="K481" i="8"/>
  <c r="K480" i="8"/>
  <c r="K479" i="8"/>
  <c r="K478" i="8"/>
  <c r="K477" i="8"/>
  <c r="K476" i="8"/>
  <c r="K475" i="8"/>
  <c r="K474" i="8"/>
  <c r="K473" i="8"/>
  <c r="K472" i="8"/>
  <c r="K471" i="8"/>
  <c r="K470" i="8"/>
  <c r="K469" i="8"/>
  <c r="K468" i="8"/>
  <c r="K467" i="8"/>
  <c r="K466" i="8"/>
  <c r="K465" i="8"/>
  <c r="K464" i="8"/>
  <c r="K463" i="8"/>
  <c r="K462" i="8"/>
  <c r="K461" i="8"/>
  <c r="K460" i="8"/>
  <c r="K459" i="8"/>
  <c r="K458" i="8"/>
  <c r="K457" i="8"/>
  <c r="K456" i="8"/>
  <c r="K455" i="8"/>
  <c r="K454" i="8"/>
  <c r="K453" i="8"/>
  <c r="K452" i="8"/>
  <c r="K451" i="8"/>
  <c r="K450" i="8"/>
  <c r="K449" i="8"/>
  <c r="K448" i="8"/>
  <c r="K447" i="8"/>
  <c r="K446" i="8"/>
  <c r="K445" i="8"/>
  <c r="K444" i="8"/>
  <c r="K443" i="8"/>
  <c r="K442" i="8"/>
  <c r="K441" i="8"/>
  <c r="K440" i="8"/>
  <c r="K439" i="8"/>
  <c r="K438" i="8"/>
  <c r="K437" i="8"/>
  <c r="K436" i="8"/>
  <c r="K435" i="8"/>
  <c r="K434" i="8"/>
  <c r="K433" i="8"/>
  <c r="K432" i="8"/>
  <c r="K431" i="8"/>
  <c r="K430" i="8"/>
  <c r="K429" i="8"/>
  <c r="K428" i="8"/>
  <c r="K427" i="8"/>
  <c r="K426" i="8"/>
  <c r="K425" i="8"/>
  <c r="K424" i="8"/>
  <c r="K423" i="8"/>
  <c r="K422" i="8"/>
  <c r="K421" i="8"/>
  <c r="K420" i="8"/>
  <c r="K419" i="8"/>
  <c r="K418" i="8"/>
  <c r="K417" i="8"/>
  <c r="K416" i="8"/>
  <c r="K415" i="8"/>
  <c r="K414" i="8"/>
  <c r="K413" i="8"/>
  <c r="K412" i="8"/>
  <c r="K411" i="8"/>
  <c r="K410" i="8"/>
  <c r="K409" i="8"/>
  <c r="K408" i="8"/>
  <c r="K407" i="8"/>
  <c r="K406" i="8"/>
  <c r="K405" i="8"/>
  <c r="K404" i="8"/>
  <c r="K403" i="8"/>
  <c r="K402" i="8"/>
  <c r="K401" i="8"/>
  <c r="K400" i="8"/>
  <c r="K399" i="8"/>
  <c r="K398" i="8"/>
  <c r="K397" i="8"/>
  <c r="K396" i="8"/>
  <c r="K395" i="8"/>
  <c r="K394" i="8"/>
  <c r="K393" i="8"/>
  <c r="K392" i="8"/>
  <c r="K391" i="8"/>
  <c r="K390" i="8"/>
  <c r="K389" i="8"/>
  <c r="K388" i="8"/>
  <c r="K387" i="8"/>
  <c r="K386" i="8"/>
  <c r="K385" i="8"/>
  <c r="K384" i="8"/>
  <c r="K383" i="8"/>
  <c r="K382" i="8"/>
  <c r="K381" i="8"/>
  <c r="K380" i="8"/>
  <c r="K379" i="8"/>
  <c r="K378" i="8"/>
  <c r="K377" i="8"/>
  <c r="K376" i="8"/>
  <c r="K375" i="8"/>
  <c r="K374" i="8"/>
  <c r="K373" i="8"/>
  <c r="K372" i="8"/>
  <c r="K371" i="8"/>
  <c r="K370" i="8"/>
  <c r="K369" i="8"/>
  <c r="K368" i="8"/>
  <c r="K367" i="8"/>
  <c r="K366" i="8"/>
  <c r="K365" i="8"/>
  <c r="K364" i="8"/>
  <c r="K363" i="8"/>
  <c r="K362" i="8"/>
  <c r="K361" i="8"/>
  <c r="K360" i="8"/>
  <c r="K359" i="8"/>
  <c r="K358" i="8"/>
  <c r="K357" i="8"/>
  <c r="K356" i="8"/>
  <c r="K355" i="8"/>
  <c r="K354" i="8"/>
  <c r="K353" i="8"/>
  <c r="K352" i="8"/>
  <c r="K351" i="8"/>
  <c r="K350" i="8"/>
  <c r="K349" i="8"/>
  <c r="K348" i="8"/>
  <c r="K347" i="8"/>
  <c r="K346" i="8"/>
  <c r="K345" i="8"/>
  <c r="K344" i="8"/>
  <c r="K343" i="8"/>
  <c r="K342" i="8"/>
  <c r="K341" i="8"/>
  <c r="K340" i="8"/>
  <c r="K339" i="8"/>
  <c r="K338" i="8"/>
  <c r="K337" i="8"/>
  <c r="K336" i="8"/>
  <c r="K335" i="8"/>
  <c r="K334" i="8"/>
  <c r="K333" i="8"/>
  <c r="K332" i="8"/>
  <c r="K331" i="8"/>
  <c r="K330" i="8"/>
  <c r="K329" i="8"/>
  <c r="K328" i="8"/>
  <c r="K327" i="8"/>
  <c r="K326" i="8"/>
  <c r="K325" i="8"/>
  <c r="K324" i="8"/>
  <c r="K323" i="8"/>
  <c r="K322" i="8"/>
  <c r="K321" i="8"/>
  <c r="K320" i="8"/>
  <c r="K319" i="8"/>
  <c r="K318" i="8"/>
  <c r="K317" i="8"/>
  <c r="K316" i="8"/>
  <c r="K315" i="8"/>
  <c r="K314" i="8"/>
  <c r="K313" i="8"/>
  <c r="K312" i="8"/>
  <c r="K311" i="8"/>
  <c r="K310" i="8"/>
  <c r="K309" i="8"/>
  <c r="K308" i="8"/>
  <c r="K307" i="8"/>
  <c r="K306" i="8"/>
  <c r="K305" i="8"/>
  <c r="K304" i="8"/>
  <c r="K303" i="8"/>
  <c r="K302" i="8"/>
  <c r="K301" i="8"/>
  <c r="K300" i="8"/>
  <c r="K299" i="8"/>
  <c r="K298" i="8"/>
  <c r="K297" i="8"/>
  <c r="K296" i="8"/>
  <c r="K295" i="8"/>
  <c r="K294" i="8"/>
  <c r="K293" i="8"/>
  <c r="K292" i="8"/>
  <c r="K291" i="8"/>
  <c r="K290" i="8"/>
  <c r="K289" i="8"/>
  <c r="K288" i="8"/>
  <c r="K287" i="8"/>
  <c r="K286" i="8"/>
  <c r="K285" i="8"/>
  <c r="K284" i="8"/>
  <c r="K283" i="8"/>
  <c r="K282" i="8"/>
  <c r="K281" i="8"/>
  <c r="K280" i="8"/>
  <c r="K279" i="8"/>
  <c r="K278" i="8"/>
  <c r="K277" i="8"/>
  <c r="K276" i="8"/>
  <c r="K275" i="8"/>
  <c r="K274" i="8"/>
  <c r="K273" i="8"/>
  <c r="K272" i="8"/>
  <c r="K271" i="8"/>
  <c r="K270" i="8"/>
  <c r="K269" i="8"/>
  <c r="K268" i="8"/>
  <c r="K267" i="8"/>
  <c r="K266" i="8"/>
  <c r="K265" i="8"/>
  <c r="K264" i="8"/>
  <c r="K263" i="8"/>
  <c r="K262" i="8"/>
  <c r="K261" i="8"/>
  <c r="K260" i="8"/>
  <c r="K259" i="8"/>
  <c r="K258" i="8"/>
  <c r="K257" i="8"/>
  <c r="K256" i="8"/>
  <c r="K255" i="8"/>
  <c r="K254" i="8"/>
  <c r="K253" i="8"/>
  <c r="K252" i="8"/>
  <c r="K251" i="8"/>
  <c r="K250" i="8"/>
  <c r="K249" i="8"/>
  <c r="K248" i="8"/>
  <c r="K247" i="8"/>
  <c r="K246" i="8"/>
  <c r="K245" i="8"/>
  <c r="K244" i="8"/>
  <c r="K243" i="8"/>
  <c r="K242" i="8"/>
  <c r="K241" i="8"/>
  <c r="K240" i="8"/>
  <c r="K239" i="8"/>
  <c r="K238" i="8"/>
  <c r="K237" i="8"/>
  <c r="K236" i="8"/>
  <c r="K235" i="8"/>
  <c r="K234" i="8"/>
  <c r="K233" i="8"/>
  <c r="K232" i="8"/>
  <c r="K231" i="8"/>
  <c r="K230" i="8"/>
  <c r="K229" i="8"/>
  <c r="K228" i="8"/>
  <c r="K227" i="8"/>
  <c r="K226" i="8"/>
  <c r="K225" i="8"/>
  <c r="K224" i="8"/>
  <c r="K223" i="8"/>
  <c r="K222" i="8"/>
  <c r="K221" i="8"/>
  <c r="K220" i="8"/>
  <c r="K219" i="8"/>
  <c r="K218" i="8"/>
  <c r="K217" i="8"/>
  <c r="K216" i="8"/>
  <c r="K215" i="8"/>
  <c r="K214" i="8"/>
  <c r="K213" i="8"/>
  <c r="K212" i="8"/>
  <c r="K211" i="8"/>
  <c r="K210" i="8"/>
  <c r="K209" i="8"/>
  <c r="K208" i="8"/>
  <c r="K207" i="8"/>
  <c r="K206" i="8"/>
  <c r="K205" i="8"/>
  <c r="K204" i="8"/>
  <c r="K203" i="8"/>
  <c r="K202" i="8"/>
  <c r="K201" i="8"/>
  <c r="K200" i="8"/>
  <c r="K199" i="8"/>
  <c r="K198" i="8"/>
  <c r="K197" i="8"/>
  <c r="K196" i="8"/>
  <c r="K195" i="8"/>
  <c r="K194" i="8"/>
  <c r="K193" i="8"/>
  <c r="K192" i="8"/>
  <c r="K191" i="8"/>
  <c r="K190" i="8"/>
  <c r="K189" i="8"/>
  <c r="K188" i="8"/>
  <c r="K187" i="8"/>
  <c r="K186" i="8"/>
  <c r="K185" i="8"/>
  <c r="K184" i="8"/>
  <c r="K183" i="8"/>
  <c r="K182" i="8"/>
  <c r="K181" i="8"/>
  <c r="K180" i="8"/>
  <c r="K179" i="8"/>
  <c r="K178" i="8"/>
  <c r="K177" i="8"/>
  <c r="K176" i="8"/>
  <c r="K175" i="8"/>
  <c r="K174" i="8"/>
  <c r="K173" i="8"/>
  <c r="K172" i="8"/>
  <c r="K171" i="8"/>
  <c r="K170" i="8"/>
  <c r="K169" i="8"/>
  <c r="K168" i="8"/>
  <c r="K167" i="8"/>
  <c r="K166" i="8"/>
  <c r="K165" i="8"/>
  <c r="K164" i="8"/>
  <c r="K163" i="8"/>
  <c r="K162" i="8"/>
  <c r="K161" i="8"/>
  <c r="K160" i="8"/>
  <c r="K159" i="8"/>
  <c r="K158" i="8"/>
  <c r="K157" i="8"/>
  <c r="K156" i="8"/>
  <c r="K155" i="8"/>
  <c r="K154" i="8"/>
  <c r="K153" i="8"/>
  <c r="K152" i="8"/>
  <c r="K151" i="8"/>
  <c r="K150" i="8"/>
  <c r="K149" i="8"/>
  <c r="K148" i="8"/>
  <c r="K147" i="8"/>
  <c r="K146" i="8"/>
  <c r="K145" i="8"/>
  <c r="K144" i="8"/>
  <c r="K143" i="8"/>
  <c r="K142" i="8"/>
  <c r="K141" i="8"/>
  <c r="K140" i="8"/>
  <c r="K139" i="8"/>
  <c r="K138" i="8"/>
  <c r="K137" i="8"/>
  <c r="K136" i="8"/>
  <c r="K135" i="8"/>
  <c r="K134" i="8"/>
  <c r="K133" i="8"/>
  <c r="K132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K119" i="8"/>
  <c r="K118" i="8"/>
  <c r="K117" i="8"/>
  <c r="K116" i="8"/>
  <c r="K115" i="8"/>
  <c r="K114" i="8"/>
  <c r="K113" i="8"/>
  <c r="K112" i="8"/>
  <c r="K111" i="8"/>
  <c r="K110" i="8"/>
  <c r="K109" i="8"/>
  <c r="K108" i="8"/>
  <c r="K107" i="8"/>
  <c r="K106" i="8"/>
  <c r="K105" i="8"/>
  <c r="K104" i="8"/>
  <c r="K103" i="8"/>
  <c r="K102" i="8"/>
  <c r="K101" i="8"/>
  <c r="K100" i="8"/>
  <c r="K99" i="8"/>
  <c r="K98" i="8"/>
  <c r="K97" i="8"/>
  <c r="K96" i="8"/>
  <c r="K95" i="8"/>
  <c r="K94" i="8"/>
  <c r="K93" i="8"/>
  <c r="K92" i="8"/>
  <c r="K91" i="8"/>
  <c r="K90" i="8"/>
  <c r="K89" i="8"/>
  <c r="K88" i="8"/>
  <c r="K87" i="8"/>
  <c r="K86" i="8"/>
  <c r="K85" i="8"/>
  <c r="K84" i="8"/>
  <c r="K83" i="8"/>
  <c r="K82" i="8"/>
  <c r="K81" i="8"/>
  <c r="K80" i="8"/>
  <c r="K79" i="8"/>
  <c r="K78" i="8"/>
  <c r="K77" i="8"/>
  <c r="K76" i="8"/>
  <c r="K75" i="8"/>
  <c r="K74" i="8"/>
  <c r="K73" i="8"/>
  <c r="K72" i="8"/>
  <c r="K71" i="8"/>
  <c r="K70" i="8"/>
  <c r="K69" i="8"/>
  <c r="K68" i="8"/>
  <c r="K67" i="8"/>
  <c r="K66" i="8"/>
  <c r="K65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K31" i="8"/>
  <c r="K30" i="8"/>
  <c r="K29" i="8"/>
  <c r="K28" i="8"/>
  <c r="K27" i="8"/>
  <c r="K26" i="8"/>
  <c r="K25" i="8"/>
  <c r="K24" i="8"/>
  <c r="K23" i="8"/>
  <c r="K22" i="8"/>
  <c r="K21" i="8"/>
  <c r="K20" i="8"/>
  <c r="K19" i="8"/>
  <c r="K18" i="8"/>
  <c r="K17" i="8"/>
  <c r="K16" i="8"/>
  <c r="K15" i="8"/>
  <c r="K14" i="8"/>
  <c r="K13" i="8"/>
  <c r="K12" i="8"/>
  <c r="K11" i="8"/>
  <c r="K10" i="8"/>
  <c r="K9" i="8"/>
  <c r="K8" i="8"/>
  <c r="K7" i="8"/>
  <c r="K6" i="8"/>
  <c r="K5" i="8"/>
  <c r="K4" i="8"/>
  <c r="K3" i="8"/>
  <c r="K2" i="8"/>
  <c r="L1372" i="8"/>
  <c r="L1371" i="8"/>
  <c r="L1370" i="8"/>
  <c r="L1369" i="8"/>
  <c r="L1368" i="8"/>
  <c r="L1367" i="8"/>
  <c r="L1366" i="8"/>
  <c r="L1365" i="8"/>
  <c r="L1364" i="8"/>
  <c r="L1363" i="8"/>
  <c r="L1362" i="8"/>
  <c r="L1361" i="8"/>
  <c r="L1360" i="8"/>
  <c r="L1359" i="8"/>
  <c r="L1358" i="8"/>
  <c r="L1357" i="8"/>
  <c r="L1356" i="8"/>
  <c r="L1355" i="8"/>
  <c r="L1354" i="8"/>
  <c r="L1353" i="8"/>
  <c r="L1352" i="8"/>
  <c r="L1351" i="8"/>
  <c r="L1350" i="8"/>
  <c r="L1349" i="8"/>
  <c r="L1348" i="8"/>
  <c r="L1347" i="8"/>
  <c r="L1346" i="8"/>
  <c r="L1345" i="8"/>
  <c r="L1344" i="8"/>
  <c r="L1343" i="8"/>
  <c r="L1342" i="8"/>
  <c r="L1341" i="8"/>
  <c r="L1340" i="8"/>
  <c r="L1339" i="8"/>
  <c r="L1338" i="8"/>
  <c r="L1337" i="8"/>
  <c r="L1336" i="8"/>
  <c r="L1335" i="8"/>
  <c r="L1334" i="8"/>
  <c r="L1333" i="8"/>
  <c r="L1332" i="8"/>
  <c r="L1331" i="8"/>
  <c r="L1330" i="8"/>
  <c r="L1329" i="8"/>
  <c r="L1328" i="8"/>
  <c r="L1327" i="8"/>
  <c r="L1326" i="8"/>
  <c r="L1325" i="8"/>
  <c r="L1324" i="8"/>
  <c r="L1323" i="8"/>
  <c r="L1322" i="8"/>
  <c r="L1321" i="8"/>
  <c r="L1320" i="8"/>
  <c r="L1319" i="8"/>
  <c r="L1318" i="8"/>
  <c r="L1317" i="8"/>
  <c r="L1316" i="8"/>
  <c r="L1315" i="8"/>
  <c r="L1314" i="8"/>
  <c r="L1313" i="8"/>
  <c r="L1312" i="8"/>
  <c r="L1311" i="8"/>
  <c r="L1310" i="8"/>
  <c r="L1309" i="8"/>
  <c r="L1308" i="8"/>
  <c r="L1307" i="8"/>
  <c r="L1306" i="8"/>
  <c r="L1305" i="8"/>
  <c r="L1304" i="8"/>
  <c r="L1303" i="8"/>
  <c r="L1302" i="8"/>
  <c r="L1301" i="8"/>
  <c r="L1300" i="8"/>
  <c r="L1299" i="8"/>
  <c r="L1298" i="8"/>
  <c r="L1297" i="8"/>
  <c r="L1296" i="8"/>
  <c r="L1295" i="8"/>
  <c r="L1294" i="8"/>
  <c r="L1293" i="8"/>
  <c r="L1292" i="8"/>
  <c r="L1291" i="8"/>
  <c r="L1290" i="8"/>
  <c r="L1289" i="8"/>
  <c r="L1288" i="8"/>
  <c r="L1287" i="8"/>
  <c r="L1286" i="8"/>
  <c r="L1285" i="8"/>
  <c r="L1284" i="8"/>
  <c r="L1283" i="8"/>
  <c r="L1282" i="8"/>
  <c r="L1281" i="8"/>
  <c r="L1280" i="8"/>
  <c r="L1279" i="8"/>
  <c r="L1278" i="8"/>
  <c r="L1277" i="8"/>
  <c r="L1276" i="8"/>
  <c r="L1275" i="8"/>
  <c r="L1274" i="8"/>
  <c r="L1273" i="8"/>
  <c r="L1272" i="8"/>
  <c r="L1271" i="8"/>
  <c r="L1270" i="8"/>
  <c r="L1269" i="8"/>
  <c r="L1268" i="8"/>
  <c r="L1267" i="8"/>
  <c r="L1266" i="8"/>
  <c r="L1265" i="8"/>
  <c r="L1264" i="8"/>
  <c r="L1263" i="8"/>
  <c r="L1262" i="8"/>
  <c r="L1261" i="8"/>
  <c r="L1260" i="8"/>
  <c r="L1259" i="8"/>
  <c r="L1258" i="8"/>
  <c r="L1257" i="8"/>
  <c r="L1256" i="8"/>
  <c r="L1255" i="8"/>
  <c r="L1254" i="8"/>
  <c r="L1253" i="8"/>
  <c r="L1252" i="8"/>
  <c r="L1251" i="8"/>
  <c r="L1250" i="8"/>
  <c r="L1249" i="8"/>
  <c r="L1248" i="8"/>
  <c r="L1247" i="8"/>
  <c r="L1246" i="8"/>
  <c r="L1245" i="8"/>
  <c r="L1244" i="8"/>
  <c r="L1243" i="8"/>
  <c r="L1242" i="8"/>
  <c r="L1241" i="8"/>
  <c r="L1240" i="8"/>
  <c r="L1239" i="8"/>
  <c r="L1238" i="8"/>
  <c r="L1237" i="8"/>
  <c r="L1236" i="8"/>
  <c r="L1235" i="8"/>
  <c r="L1234" i="8"/>
  <c r="L1233" i="8"/>
  <c r="L1232" i="8"/>
  <c r="L1231" i="8"/>
  <c r="L1230" i="8"/>
  <c r="L1229" i="8"/>
  <c r="L1228" i="8"/>
  <c r="L1227" i="8"/>
  <c r="L1226" i="8"/>
  <c r="L1225" i="8"/>
  <c r="L1224" i="8"/>
  <c r="L1223" i="8"/>
  <c r="L1222" i="8"/>
  <c r="L1221" i="8"/>
  <c r="L1220" i="8"/>
  <c r="L1219" i="8"/>
  <c r="L1218" i="8"/>
  <c r="L1217" i="8"/>
  <c r="L1216" i="8"/>
  <c r="L1215" i="8"/>
  <c r="L1214" i="8"/>
  <c r="L1213" i="8"/>
  <c r="L1212" i="8"/>
  <c r="L1211" i="8"/>
  <c r="L1210" i="8"/>
  <c r="L1209" i="8"/>
  <c r="L1208" i="8"/>
  <c r="L1207" i="8"/>
  <c r="L1206" i="8"/>
  <c r="L1205" i="8"/>
  <c r="L1204" i="8"/>
  <c r="L1203" i="8"/>
  <c r="L1202" i="8"/>
  <c r="L1201" i="8"/>
  <c r="L1200" i="8"/>
  <c r="L1199" i="8"/>
  <c r="L1198" i="8"/>
  <c r="L1197" i="8"/>
  <c r="L1196" i="8"/>
  <c r="L1195" i="8"/>
  <c r="L1194" i="8"/>
  <c r="L1193" i="8"/>
  <c r="L1192" i="8"/>
  <c r="L1191" i="8"/>
  <c r="L1190" i="8"/>
  <c r="L1189" i="8"/>
  <c r="L1188" i="8"/>
  <c r="L1187" i="8"/>
  <c r="L1186" i="8"/>
  <c r="L1185" i="8"/>
  <c r="L1184" i="8"/>
  <c r="L1183" i="8"/>
  <c r="L1182" i="8"/>
  <c r="L1181" i="8"/>
  <c r="L1180" i="8"/>
  <c r="L1179" i="8"/>
  <c r="L1178" i="8"/>
  <c r="L1177" i="8"/>
  <c r="L1176" i="8"/>
  <c r="L1175" i="8"/>
  <c r="L1174" i="8"/>
  <c r="L1173" i="8"/>
  <c r="L1172" i="8"/>
  <c r="L1171" i="8"/>
  <c r="L1170" i="8"/>
  <c r="L1169" i="8"/>
  <c r="L1168" i="8"/>
  <c r="L1167" i="8"/>
  <c r="L1166" i="8"/>
  <c r="L1165" i="8"/>
  <c r="L1164" i="8"/>
  <c r="L1163" i="8"/>
  <c r="L1162" i="8"/>
  <c r="L1161" i="8"/>
  <c r="L1160" i="8"/>
  <c r="L1159" i="8"/>
  <c r="L1158" i="8"/>
  <c r="L1157" i="8"/>
  <c r="L1156" i="8"/>
  <c r="L1155" i="8"/>
  <c r="L1154" i="8"/>
  <c r="L1153" i="8"/>
  <c r="L1152" i="8"/>
  <c r="L1151" i="8"/>
  <c r="L1150" i="8"/>
  <c r="L1149" i="8"/>
  <c r="L1148" i="8"/>
  <c r="L1147" i="8"/>
  <c r="L1146" i="8"/>
  <c r="L1145" i="8"/>
  <c r="L1144" i="8"/>
  <c r="L1143" i="8"/>
  <c r="L1142" i="8"/>
  <c r="L1141" i="8"/>
  <c r="L1140" i="8"/>
  <c r="L1139" i="8"/>
  <c r="L1138" i="8"/>
  <c r="L1137" i="8"/>
  <c r="L1136" i="8"/>
  <c r="L1135" i="8"/>
  <c r="L1134" i="8"/>
  <c r="L1133" i="8"/>
  <c r="L1132" i="8"/>
  <c r="L1131" i="8"/>
  <c r="L1130" i="8"/>
  <c r="L1129" i="8"/>
  <c r="L1128" i="8"/>
  <c r="L1127" i="8"/>
  <c r="L1126" i="8"/>
  <c r="L1125" i="8"/>
  <c r="L1124" i="8"/>
  <c r="L1123" i="8"/>
  <c r="L1122" i="8"/>
  <c r="L1121" i="8"/>
  <c r="L1120" i="8"/>
  <c r="L1119" i="8"/>
  <c r="L1118" i="8"/>
  <c r="L1117" i="8"/>
  <c r="L1116" i="8"/>
  <c r="L1115" i="8"/>
  <c r="L1114" i="8"/>
  <c r="L1113" i="8"/>
  <c r="L1112" i="8"/>
  <c r="L1111" i="8"/>
  <c r="L1110" i="8"/>
  <c r="L1109" i="8"/>
  <c r="L1108" i="8"/>
  <c r="L1107" i="8"/>
  <c r="L1106" i="8"/>
  <c r="L1105" i="8"/>
  <c r="L1104" i="8"/>
  <c r="L1103" i="8"/>
  <c r="L1102" i="8"/>
  <c r="L1101" i="8"/>
  <c r="L1100" i="8"/>
  <c r="L1099" i="8"/>
  <c r="L1098" i="8"/>
  <c r="L1097" i="8"/>
  <c r="L1096" i="8"/>
  <c r="L1095" i="8"/>
  <c r="L1094" i="8"/>
  <c r="L1093" i="8"/>
  <c r="L1092" i="8"/>
  <c r="L1091" i="8"/>
  <c r="L1090" i="8"/>
  <c r="L1089" i="8"/>
  <c r="L1088" i="8"/>
  <c r="L1087" i="8"/>
  <c r="L1086" i="8"/>
  <c r="L1085" i="8"/>
  <c r="L1084" i="8"/>
  <c r="L1083" i="8"/>
  <c r="L1082" i="8"/>
  <c r="L1081" i="8"/>
  <c r="L1080" i="8"/>
  <c r="L1079" i="8"/>
  <c r="L1078" i="8"/>
  <c r="L1077" i="8"/>
  <c r="L1076" i="8"/>
  <c r="L1075" i="8"/>
  <c r="L1074" i="8"/>
  <c r="L1073" i="8"/>
  <c r="L1072" i="8"/>
  <c r="L1071" i="8"/>
  <c r="L1070" i="8"/>
  <c r="L1069" i="8"/>
  <c r="L1068" i="8"/>
  <c r="L1067" i="8"/>
  <c r="L1066" i="8"/>
  <c r="L1065" i="8"/>
  <c r="L1064" i="8"/>
  <c r="L1063" i="8"/>
  <c r="L1062" i="8"/>
  <c r="L1061" i="8"/>
  <c r="L1060" i="8"/>
  <c r="L1059" i="8"/>
  <c r="L1058" i="8"/>
  <c r="L1057" i="8"/>
  <c r="L1056" i="8"/>
  <c r="L1055" i="8"/>
  <c r="L1054" i="8"/>
  <c r="L1053" i="8"/>
  <c r="L1052" i="8"/>
  <c r="L1051" i="8"/>
  <c r="L1050" i="8"/>
  <c r="L1049" i="8"/>
  <c r="L1048" i="8"/>
  <c r="L1047" i="8"/>
  <c r="L1046" i="8"/>
  <c r="L1045" i="8"/>
  <c r="L1044" i="8"/>
  <c r="L1043" i="8"/>
  <c r="L1042" i="8"/>
  <c r="L1041" i="8"/>
  <c r="L1040" i="8"/>
  <c r="L1039" i="8"/>
  <c r="L1038" i="8"/>
  <c r="L1037" i="8"/>
  <c r="L1036" i="8"/>
  <c r="L1035" i="8"/>
  <c r="L1034" i="8"/>
  <c r="L1033" i="8"/>
  <c r="L1032" i="8"/>
  <c r="L1031" i="8"/>
  <c r="L1030" i="8"/>
  <c r="L1029" i="8"/>
  <c r="L1028" i="8"/>
  <c r="L1027" i="8"/>
  <c r="L1026" i="8"/>
  <c r="L1025" i="8"/>
  <c r="L1024" i="8"/>
  <c r="L1023" i="8"/>
  <c r="L1022" i="8"/>
  <c r="L1021" i="8"/>
  <c r="L1020" i="8"/>
  <c r="L1019" i="8"/>
  <c r="L1018" i="8"/>
  <c r="L1017" i="8"/>
  <c r="L1016" i="8"/>
  <c r="L1015" i="8"/>
  <c r="L1014" i="8"/>
  <c r="L1013" i="8"/>
  <c r="L1012" i="8"/>
  <c r="L1011" i="8"/>
  <c r="L1010" i="8"/>
  <c r="L1009" i="8"/>
  <c r="L1008" i="8"/>
  <c r="L1007" i="8"/>
  <c r="L1006" i="8"/>
  <c r="L1005" i="8"/>
  <c r="L1004" i="8"/>
  <c r="L1003" i="8"/>
  <c r="L1002" i="8"/>
  <c r="L1001" i="8"/>
  <c r="L1000" i="8"/>
  <c r="L999" i="8"/>
  <c r="L998" i="8"/>
  <c r="L997" i="8"/>
  <c r="L996" i="8"/>
  <c r="L995" i="8"/>
  <c r="L994" i="8"/>
  <c r="L993" i="8"/>
  <c r="L992" i="8"/>
  <c r="L991" i="8"/>
  <c r="L990" i="8"/>
  <c r="L989" i="8"/>
  <c r="L988" i="8"/>
  <c r="L987" i="8"/>
  <c r="L986" i="8"/>
  <c r="L985" i="8"/>
  <c r="L984" i="8"/>
  <c r="L983" i="8"/>
  <c r="L982" i="8"/>
  <c r="L981" i="8"/>
  <c r="L980" i="8"/>
  <c r="L979" i="8"/>
  <c r="L978" i="8"/>
  <c r="L977" i="8"/>
  <c r="L976" i="8"/>
  <c r="L975" i="8"/>
  <c r="L974" i="8"/>
  <c r="L973" i="8"/>
  <c r="L972" i="8"/>
  <c r="L971" i="8"/>
  <c r="L970" i="8"/>
  <c r="L969" i="8"/>
  <c r="L968" i="8"/>
  <c r="L967" i="8"/>
  <c r="L966" i="8"/>
  <c r="L965" i="8"/>
  <c r="L964" i="8"/>
  <c r="L963" i="8"/>
  <c r="L962" i="8"/>
  <c r="L961" i="8"/>
  <c r="L960" i="8"/>
  <c r="L959" i="8"/>
  <c r="L958" i="8"/>
  <c r="L957" i="8"/>
  <c r="L956" i="8"/>
  <c r="L955" i="8"/>
  <c r="L954" i="8"/>
  <c r="L953" i="8"/>
  <c r="L952" i="8"/>
  <c r="L951" i="8"/>
  <c r="L950" i="8"/>
  <c r="L949" i="8"/>
  <c r="L948" i="8"/>
  <c r="L947" i="8"/>
  <c r="L946" i="8"/>
  <c r="L945" i="8"/>
  <c r="L944" i="8"/>
  <c r="L943" i="8"/>
  <c r="L942" i="8"/>
  <c r="L941" i="8"/>
  <c r="L940" i="8"/>
  <c r="L939" i="8"/>
  <c r="L938" i="8"/>
  <c r="L937" i="8"/>
  <c r="L936" i="8"/>
  <c r="L935" i="8"/>
  <c r="L934" i="8"/>
  <c r="L933" i="8"/>
  <c r="L932" i="8"/>
  <c r="L931" i="8"/>
  <c r="L930" i="8"/>
  <c r="L929" i="8"/>
  <c r="L928" i="8"/>
  <c r="L927" i="8"/>
  <c r="L926" i="8"/>
  <c r="L925" i="8"/>
  <c r="L924" i="8"/>
  <c r="L923" i="8"/>
  <c r="L922" i="8"/>
  <c r="L921" i="8"/>
  <c r="L920" i="8"/>
  <c r="L919" i="8"/>
  <c r="L918" i="8"/>
  <c r="L917" i="8"/>
  <c r="L916" i="8"/>
  <c r="L915" i="8"/>
  <c r="L914" i="8"/>
  <c r="L913" i="8"/>
  <c r="L912" i="8"/>
  <c r="L911" i="8"/>
  <c r="L910" i="8"/>
  <c r="L909" i="8"/>
  <c r="L908" i="8"/>
  <c r="L907" i="8"/>
  <c r="L906" i="8"/>
  <c r="L905" i="8"/>
  <c r="L904" i="8"/>
  <c r="L903" i="8"/>
  <c r="L902" i="8"/>
  <c r="L901" i="8"/>
  <c r="L900" i="8"/>
  <c r="L899" i="8"/>
  <c r="L898" i="8"/>
  <c r="L897" i="8"/>
  <c r="L896" i="8"/>
  <c r="L895" i="8"/>
  <c r="L894" i="8"/>
  <c r="L893" i="8"/>
  <c r="L892" i="8"/>
  <c r="L891" i="8"/>
  <c r="L890" i="8"/>
  <c r="L889" i="8"/>
  <c r="L888" i="8"/>
  <c r="L887" i="8"/>
  <c r="L886" i="8"/>
  <c r="L885" i="8"/>
  <c r="L884" i="8"/>
  <c r="L883" i="8"/>
  <c r="L882" i="8"/>
  <c r="L881" i="8"/>
  <c r="L880" i="8"/>
  <c r="L879" i="8"/>
  <c r="L878" i="8"/>
  <c r="L877" i="8"/>
  <c r="L876" i="8"/>
  <c r="L875" i="8"/>
  <c r="L874" i="8"/>
  <c r="L873" i="8"/>
  <c r="L872" i="8"/>
  <c r="L871" i="8"/>
  <c r="L870" i="8"/>
  <c r="L869" i="8"/>
  <c r="L868" i="8"/>
  <c r="L867" i="8"/>
  <c r="L866" i="8"/>
  <c r="L865" i="8"/>
  <c r="L864" i="8"/>
  <c r="L863" i="8"/>
  <c r="L862" i="8"/>
  <c r="L861" i="8"/>
  <c r="L860" i="8"/>
  <c r="L859" i="8"/>
  <c r="L858" i="8"/>
  <c r="L857" i="8"/>
  <c r="L856" i="8"/>
  <c r="L855" i="8"/>
  <c r="L854" i="8"/>
  <c r="L853" i="8"/>
  <c r="L852" i="8"/>
  <c r="L851" i="8"/>
  <c r="L850" i="8"/>
  <c r="L849" i="8"/>
  <c r="L848" i="8"/>
  <c r="L847" i="8"/>
  <c r="L846" i="8"/>
  <c r="L845" i="8"/>
  <c r="L844" i="8"/>
  <c r="L843" i="8"/>
  <c r="L842" i="8"/>
  <c r="L841" i="8"/>
  <c r="L840" i="8"/>
  <c r="L839" i="8"/>
  <c r="L838" i="8"/>
  <c r="L837" i="8"/>
  <c r="L836" i="8"/>
  <c r="L835" i="8"/>
  <c r="L834" i="8"/>
  <c r="L833" i="8"/>
  <c r="L832" i="8"/>
  <c r="L831" i="8"/>
  <c r="L830" i="8"/>
  <c r="L829" i="8"/>
  <c r="L828" i="8"/>
  <c r="L827" i="8"/>
  <c r="L826" i="8"/>
  <c r="L825" i="8"/>
  <c r="L824" i="8"/>
  <c r="L823" i="8"/>
  <c r="L822" i="8"/>
  <c r="L821" i="8"/>
  <c r="L820" i="8"/>
  <c r="L819" i="8"/>
  <c r="L818" i="8"/>
  <c r="L817" i="8"/>
  <c r="L816" i="8"/>
  <c r="L815" i="8"/>
  <c r="L814" i="8"/>
  <c r="L813" i="8"/>
  <c r="L812" i="8"/>
  <c r="L811" i="8"/>
  <c r="L810" i="8"/>
  <c r="L809" i="8"/>
  <c r="L808" i="8"/>
  <c r="L807" i="8"/>
  <c r="L806" i="8"/>
  <c r="L805" i="8"/>
  <c r="L804" i="8"/>
  <c r="L803" i="8"/>
  <c r="L802" i="8"/>
  <c r="L801" i="8"/>
  <c r="L800" i="8"/>
  <c r="L799" i="8"/>
  <c r="L798" i="8"/>
  <c r="L797" i="8"/>
  <c r="L796" i="8"/>
  <c r="L795" i="8"/>
  <c r="L794" i="8"/>
  <c r="L793" i="8"/>
  <c r="L792" i="8"/>
  <c r="L791" i="8"/>
  <c r="L790" i="8"/>
  <c r="L789" i="8"/>
  <c r="L788" i="8"/>
  <c r="L787" i="8"/>
  <c r="L786" i="8"/>
  <c r="L785" i="8"/>
  <c r="L784" i="8"/>
  <c r="L783" i="8"/>
  <c r="L782" i="8"/>
  <c r="L781" i="8"/>
  <c r="L780" i="8"/>
  <c r="L779" i="8"/>
  <c r="L778" i="8"/>
  <c r="L777" i="8"/>
  <c r="L776" i="8"/>
  <c r="L775" i="8"/>
  <c r="L774" i="8"/>
  <c r="L773" i="8"/>
  <c r="L772" i="8"/>
  <c r="L771" i="8"/>
  <c r="L770" i="8"/>
  <c r="L769" i="8"/>
  <c r="L768" i="8"/>
  <c r="L767" i="8"/>
  <c r="L766" i="8"/>
  <c r="L765" i="8"/>
  <c r="L764" i="8"/>
  <c r="L763" i="8"/>
  <c r="L762" i="8"/>
  <c r="L761" i="8"/>
  <c r="L760" i="8"/>
  <c r="L759" i="8"/>
  <c r="L758" i="8"/>
  <c r="L757" i="8"/>
  <c r="L756" i="8"/>
  <c r="L755" i="8"/>
  <c r="L754" i="8"/>
  <c r="L753" i="8"/>
  <c r="L752" i="8"/>
  <c r="L751" i="8"/>
  <c r="L750" i="8"/>
  <c r="L749" i="8"/>
  <c r="L748" i="8"/>
  <c r="L747" i="8"/>
  <c r="L746" i="8"/>
  <c r="L745" i="8"/>
  <c r="L744" i="8"/>
  <c r="L743" i="8"/>
  <c r="L742" i="8"/>
  <c r="L741" i="8"/>
  <c r="L740" i="8"/>
  <c r="L739" i="8"/>
  <c r="L738" i="8"/>
  <c r="L737" i="8"/>
  <c r="L736" i="8"/>
  <c r="L735" i="8"/>
  <c r="L734" i="8"/>
  <c r="L733" i="8"/>
  <c r="L732" i="8"/>
  <c r="L731" i="8"/>
  <c r="L730" i="8"/>
  <c r="L729" i="8"/>
  <c r="L728" i="8"/>
  <c r="L727" i="8"/>
  <c r="L726" i="8"/>
  <c r="L725" i="8"/>
  <c r="L724" i="8"/>
  <c r="L723" i="8"/>
  <c r="L722" i="8"/>
  <c r="L721" i="8"/>
  <c r="L720" i="8"/>
  <c r="L719" i="8"/>
  <c r="L718" i="8"/>
  <c r="L717" i="8"/>
  <c r="L716" i="8"/>
  <c r="L715" i="8"/>
  <c r="L714" i="8"/>
  <c r="L713" i="8"/>
  <c r="L712" i="8"/>
  <c r="L711" i="8"/>
  <c r="L710" i="8"/>
  <c r="L709" i="8"/>
  <c r="L708" i="8"/>
  <c r="L707" i="8"/>
  <c r="L706" i="8"/>
  <c r="L705" i="8"/>
  <c r="L704" i="8"/>
  <c r="L703" i="8"/>
  <c r="L702" i="8"/>
  <c r="L701" i="8"/>
  <c r="L700" i="8"/>
  <c r="L699" i="8"/>
  <c r="L698" i="8"/>
  <c r="L697" i="8"/>
  <c r="L696" i="8"/>
  <c r="L695" i="8"/>
  <c r="L694" i="8"/>
  <c r="L693" i="8"/>
  <c r="L692" i="8"/>
  <c r="L691" i="8"/>
  <c r="L690" i="8"/>
  <c r="L689" i="8"/>
  <c r="L688" i="8"/>
  <c r="L687" i="8"/>
  <c r="L686" i="8"/>
  <c r="L685" i="8"/>
  <c r="L684" i="8"/>
  <c r="L683" i="8"/>
  <c r="L682" i="8"/>
  <c r="L681" i="8"/>
  <c r="L680" i="8"/>
  <c r="L679" i="8"/>
  <c r="L678" i="8"/>
  <c r="L677" i="8"/>
  <c r="L676" i="8"/>
  <c r="L675" i="8"/>
  <c r="L674" i="8"/>
  <c r="L673" i="8"/>
  <c r="L672" i="8"/>
  <c r="L671" i="8"/>
  <c r="L670" i="8"/>
  <c r="L669" i="8"/>
  <c r="L668" i="8"/>
  <c r="L667" i="8"/>
  <c r="L666" i="8"/>
  <c r="L665" i="8"/>
  <c r="L664" i="8"/>
  <c r="L663" i="8"/>
  <c r="L662" i="8"/>
  <c r="L661" i="8"/>
  <c r="L660" i="8"/>
  <c r="L659" i="8"/>
  <c r="L658" i="8"/>
  <c r="L657" i="8"/>
  <c r="L656" i="8"/>
  <c r="L655" i="8"/>
  <c r="L654" i="8"/>
  <c r="L653" i="8"/>
  <c r="L652" i="8"/>
  <c r="L651" i="8"/>
  <c r="L650" i="8"/>
  <c r="L649" i="8"/>
  <c r="L648" i="8"/>
  <c r="L647" i="8"/>
  <c r="L646" i="8"/>
  <c r="L645" i="8"/>
  <c r="L644" i="8"/>
  <c r="L643" i="8"/>
  <c r="L642" i="8"/>
  <c r="L641" i="8"/>
  <c r="L640" i="8"/>
  <c r="L639" i="8"/>
  <c r="L638" i="8"/>
  <c r="L637" i="8"/>
  <c r="L636" i="8"/>
  <c r="L635" i="8"/>
  <c r="L634" i="8"/>
  <c r="L633" i="8"/>
  <c r="L632" i="8"/>
  <c r="L631" i="8"/>
  <c r="L630" i="8"/>
  <c r="L629" i="8"/>
  <c r="L628" i="8"/>
  <c r="L627" i="8"/>
  <c r="L626" i="8"/>
  <c r="L625" i="8"/>
  <c r="L624" i="8"/>
  <c r="L623" i="8"/>
  <c r="L622" i="8"/>
  <c r="L621" i="8"/>
  <c r="L620" i="8"/>
  <c r="L619" i="8"/>
  <c r="L618" i="8"/>
  <c r="L617" i="8"/>
  <c r="L616" i="8"/>
  <c r="L615" i="8"/>
  <c r="L614" i="8"/>
  <c r="L613" i="8"/>
  <c r="L612" i="8"/>
  <c r="L611" i="8"/>
  <c r="L610" i="8"/>
  <c r="L609" i="8"/>
  <c r="L608" i="8"/>
  <c r="L607" i="8"/>
  <c r="L606" i="8"/>
  <c r="L605" i="8"/>
  <c r="L604" i="8"/>
  <c r="L603" i="8"/>
  <c r="L602" i="8"/>
  <c r="L601" i="8"/>
  <c r="L600" i="8"/>
  <c r="L599" i="8"/>
  <c r="L598" i="8"/>
  <c r="L597" i="8"/>
  <c r="L596" i="8"/>
  <c r="L595" i="8"/>
  <c r="L594" i="8"/>
  <c r="L593" i="8"/>
  <c r="L592" i="8"/>
  <c r="L591" i="8"/>
  <c r="L590" i="8"/>
  <c r="L589" i="8"/>
  <c r="L588" i="8"/>
  <c r="L587" i="8"/>
  <c r="L586" i="8"/>
  <c r="L585" i="8"/>
  <c r="L584" i="8"/>
  <c r="L583" i="8"/>
  <c r="L582" i="8"/>
  <c r="L581" i="8"/>
  <c r="L580" i="8"/>
  <c r="L579" i="8"/>
  <c r="L578" i="8"/>
  <c r="L577" i="8"/>
  <c r="L576" i="8"/>
  <c r="L575" i="8"/>
  <c r="L574" i="8"/>
  <c r="L573" i="8"/>
  <c r="L572" i="8"/>
  <c r="L571" i="8"/>
  <c r="L570" i="8"/>
  <c r="L569" i="8"/>
  <c r="L568" i="8"/>
  <c r="L567" i="8"/>
  <c r="L566" i="8"/>
  <c r="L565" i="8"/>
  <c r="L564" i="8"/>
  <c r="L563" i="8"/>
  <c r="L562" i="8"/>
  <c r="L561" i="8"/>
  <c r="L560" i="8"/>
  <c r="L559" i="8"/>
  <c r="L558" i="8"/>
  <c r="L557" i="8"/>
  <c r="L556" i="8"/>
  <c r="L555" i="8"/>
  <c r="L554" i="8"/>
  <c r="L553" i="8"/>
  <c r="L552" i="8"/>
  <c r="L551" i="8"/>
  <c r="L550" i="8"/>
  <c r="L549" i="8"/>
  <c r="L548" i="8"/>
  <c r="L547" i="8"/>
  <c r="L546" i="8"/>
  <c r="L545" i="8"/>
  <c r="L544" i="8"/>
  <c r="L543" i="8"/>
  <c r="L542" i="8"/>
  <c r="L541" i="8"/>
  <c r="L540" i="8"/>
  <c r="L539" i="8"/>
  <c r="L538" i="8"/>
  <c r="L537" i="8"/>
  <c r="L536" i="8"/>
  <c r="L535" i="8"/>
  <c r="L534" i="8"/>
  <c r="L533" i="8"/>
  <c r="L532" i="8"/>
  <c r="L531" i="8"/>
  <c r="L530" i="8"/>
  <c r="L529" i="8"/>
  <c r="L528" i="8"/>
  <c r="L527" i="8"/>
  <c r="L526" i="8"/>
  <c r="L525" i="8"/>
  <c r="L524" i="8"/>
  <c r="L523" i="8"/>
  <c r="L522" i="8"/>
  <c r="L521" i="8"/>
  <c r="L520" i="8"/>
  <c r="L519" i="8"/>
  <c r="L518" i="8"/>
  <c r="L517" i="8"/>
  <c r="L516" i="8"/>
  <c r="L515" i="8"/>
  <c r="L514" i="8"/>
  <c r="L513" i="8"/>
  <c r="L512" i="8"/>
  <c r="L511" i="8"/>
  <c r="L510" i="8"/>
  <c r="L509" i="8"/>
  <c r="L508" i="8"/>
  <c r="L507" i="8"/>
  <c r="L506" i="8"/>
  <c r="L505" i="8"/>
  <c r="L504" i="8"/>
  <c r="L503" i="8"/>
  <c r="L502" i="8"/>
  <c r="L501" i="8"/>
  <c r="L500" i="8"/>
  <c r="L499" i="8"/>
  <c r="L498" i="8"/>
  <c r="L497" i="8"/>
  <c r="L496" i="8"/>
  <c r="L495" i="8"/>
  <c r="L494" i="8"/>
  <c r="L493" i="8"/>
  <c r="L492" i="8"/>
  <c r="L491" i="8"/>
  <c r="L490" i="8"/>
  <c r="L489" i="8"/>
  <c r="L488" i="8"/>
  <c r="L487" i="8"/>
  <c r="L486" i="8"/>
  <c r="L485" i="8"/>
  <c r="L484" i="8"/>
  <c r="L483" i="8"/>
  <c r="L482" i="8"/>
  <c r="L481" i="8"/>
  <c r="L480" i="8"/>
  <c r="L479" i="8"/>
  <c r="L478" i="8"/>
  <c r="L477" i="8"/>
  <c r="L476" i="8"/>
  <c r="L475" i="8"/>
  <c r="L474" i="8"/>
  <c r="L473" i="8"/>
  <c r="L472" i="8"/>
  <c r="L471" i="8"/>
  <c r="L470" i="8"/>
  <c r="L469" i="8"/>
  <c r="L468" i="8"/>
  <c r="L467" i="8"/>
  <c r="L466" i="8"/>
  <c r="L465" i="8"/>
  <c r="L464" i="8"/>
  <c r="L463" i="8"/>
  <c r="L462" i="8"/>
  <c r="L461" i="8"/>
  <c r="L460" i="8"/>
  <c r="L459" i="8"/>
  <c r="L458" i="8"/>
  <c r="L457" i="8"/>
  <c r="L456" i="8"/>
  <c r="L455" i="8"/>
  <c r="L454" i="8"/>
  <c r="L453" i="8"/>
  <c r="L452" i="8"/>
  <c r="L451" i="8"/>
  <c r="L450" i="8"/>
  <c r="L449" i="8"/>
  <c r="L448" i="8"/>
  <c r="L447" i="8"/>
  <c r="L446" i="8"/>
  <c r="L445" i="8"/>
  <c r="L444" i="8"/>
  <c r="L443" i="8"/>
  <c r="L442" i="8"/>
  <c r="L441" i="8"/>
  <c r="L440" i="8"/>
  <c r="L439" i="8"/>
  <c r="L438" i="8"/>
  <c r="L437" i="8"/>
  <c r="L436" i="8"/>
  <c r="L435" i="8"/>
  <c r="L434" i="8"/>
  <c r="L433" i="8"/>
  <c r="L432" i="8"/>
  <c r="L431" i="8"/>
  <c r="L430" i="8"/>
  <c r="L429" i="8"/>
  <c r="L428" i="8"/>
  <c r="L427" i="8"/>
  <c r="L426" i="8"/>
  <c r="L425" i="8"/>
  <c r="L424" i="8"/>
  <c r="L423" i="8"/>
  <c r="L422" i="8"/>
  <c r="L421" i="8"/>
  <c r="L420" i="8"/>
  <c r="L419" i="8"/>
  <c r="L418" i="8"/>
  <c r="L417" i="8"/>
  <c r="L416" i="8"/>
  <c r="L415" i="8"/>
  <c r="L414" i="8"/>
  <c r="L413" i="8"/>
  <c r="L412" i="8"/>
  <c r="L411" i="8"/>
  <c r="L410" i="8"/>
  <c r="L409" i="8"/>
  <c r="L408" i="8"/>
  <c r="L407" i="8"/>
  <c r="L406" i="8"/>
  <c r="L405" i="8"/>
  <c r="L404" i="8"/>
  <c r="L403" i="8"/>
  <c r="L402" i="8"/>
  <c r="L401" i="8"/>
  <c r="L400" i="8"/>
  <c r="L399" i="8"/>
  <c r="L398" i="8"/>
  <c r="L397" i="8"/>
  <c r="L396" i="8"/>
  <c r="L395" i="8"/>
  <c r="L394" i="8"/>
  <c r="L393" i="8"/>
  <c r="L392" i="8"/>
  <c r="L391" i="8"/>
  <c r="L390" i="8"/>
  <c r="L389" i="8"/>
  <c r="L388" i="8"/>
  <c r="L387" i="8"/>
  <c r="L386" i="8"/>
  <c r="L385" i="8"/>
  <c r="L384" i="8"/>
  <c r="L383" i="8"/>
  <c r="L382" i="8"/>
  <c r="L381" i="8"/>
  <c r="L380" i="8"/>
  <c r="L379" i="8"/>
  <c r="L378" i="8"/>
  <c r="L377" i="8"/>
  <c r="L376" i="8"/>
  <c r="L375" i="8"/>
  <c r="L374" i="8"/>
  <c r="L373" i="8"/>
  <c r="L372" i="8"/>
  <c r="L371" i="8"/>
  <c r="L370" i="8"/>
  <c r="L369" i="8"/>
  <c r="L368" i="8"/>
  <c r="L367" i="8"/>
  <c r="L366" i="8"/>
  <c r="L365" i="8"/>
  <c r="L364" i="8"/>
  <c r="L363" i="8"/>
  <c r="L362" i="8"/>
  <c r="L361" i="8"/>
  <c r="L360" i="8"/>
  <c r="L359" i="8"/>
  <c r="L358" i="8"/>
  <c r="L357" i="8"/>
  <c r="L356" i="8"/>
  <c r="L355" i="8"/>
  <c r="L354" i="8"/>
  <c r="L353" i="8"/>
  <c r="L352" i="8"/>
  <c r="L351" i="8"/>
  <c r="L350" i="8"/>
  <c r="L349" i="8"/>
  <c r="L348" i="8"/>
  <c r="L347" i="8"/>
  <c r="L346" i="8"/>
  <c r="L345" i="8"/>
  <c r="L344" i="8"/>
  <c r="L343" i="8"/>
  <c r="L342" i="8"/>
  <c r="L341" i="8"/>
  <c r="L340" i="8"/>
  <c r="L339" i="8"/>
  <c r="L338" i="8"/>
  <c r="L337" i="8"/>
  <c r="L336" i="8"/>
  <c r="L335" i="8"/>
  <c r="L334" i="8"/>
  <c r="L333" i="8"/>
  <c r="L332" i="8"/>
  <c r="L331" i="8"/>
  <c r="L330" i="8"/>
  <c r="L329" i="8"/>
  <c r="L328" i="8"/>
  <c r="L327" i="8"/>
  <c r="L326" i="8"/>
  <c r="L325" i="8"/>
  <c r="L324" i="8"/>
  <c r="L323" i="8"/>
  <c r="L322" i="8"/>
  <c r="L321" i="8"/>
  <c r="L320" i="8"/>
  <c r="L319" i="8"/>
  <c r="L318" i="8"/>
  <c r="L317" i="8"/>
  <c r="L316" i="8"/>
  <c r="L315" i="8"/>
  <c r="L314" i="8"/>
  <c r="L313" i="8"/>
  <c r="L312" i="8"/>
  <c r="L311" i="8"/>
  <c r="L310" i="8"/>
  <c r="L309" i="8"/>
  <c r="L308" i="8"/>
  <c r="L307" i="8"/>
  <c r="L306" i="8"/>
  <c r="L305" i="8"/>
  <c r="L304" i="8"/>
  <c r="L303" i="8"/>
  <c r="L302" i="8"/>
  <c r="L301" i="8"/>
  <c r="L300" i="8"/>
  <c r="L299" i="8"/>
  <c r="L298" i="8"/>
  <c r="L297" i="8"/>
  <c r="L296" i="8"/>
  <c r="L295" i="8"/>
  <c r="L294" i="8"/>
  <c r="L293" i="8"/>
  <c r="L292" i="8"/>
  <c r="L291" i="8"/>
  <c r="L290" i="8"/>
  <c r="L289" i="8"/>
  <c r="L288" i="8"/>
  <c r="L287" i="8"/>
  <c r="L286" i="8"/>
  <c r="L285" i="8"/>
  <c r="L284" i="8"/>
  <c r="L283" i="8"/>
  <c r="L282" i="8"/>
  <c r="L281" i="8"/>
  <c r="L280" i="8"/>
  <c r="L279" i="8"/>
  <c r="L278" i="8"/>
  <c r="L277" i="8"/>
  <c r="L276" i="8"/>
  <c r="L275" i="8"/>
  <c r="L274" i="8"/>
  <c r="L273" i="8"/>
  <c r="L272" i="8"/>
  <c r="L271" i="8"/>
  <c r="L270" i="8"/>
  <c r="L269" i="8"/>
  <c r="L268" i="8"/>
  <c r="L267" i="8"/>
  <c r="L266" i="8"/>
  <c r="L265" i="8"/>
  <c r="L264" i="8"/>
  <c r="L263" i="8"/>
  <c r="L262" i="8"/>
  <c r="L261" i="8"/>
  <c r="L260" i="8"/>
  <c r="L259" i="8"/>
  <c r="L258" i="8"/>
  <c r="L257" i="8"/>
  <c r="L256" i="8"/>
  <c r="L255" i="8"/>
  <c r="L254" i="8"/>
  <c r="L253" i="8"/>
  <c r="L252" i="8"/>
  <c r="L251" i="8"/>
  <c r="L250" i="8"/>
  <c r="L249" i="8"/>
  <c r="L248" i="8"/>
  <c r="L247" i="8"/>
  <c r="L246" i="8"/>
  <c r="L245" i="8"/>
  <c r="L244" i="8"/>
  <c r="L243" i="8"/>
  <c r="L242" i="8"/>
  <c r="L241" i="8"/>
  <c r="L240" i="8"/>
  <c r="L239" i="8"/>
  <c r="L238" i="8"/>
  <c r="L237" i="8"/>
  <c r="L236" i="8"/>
  <c r="L235" i="8"/>
  <c r="L234" i="8"/>
  <c r="L233" i="8"/>
  <c r="L232" i="8"/>
  <c r="L231" i="8"/>
  <c r="L230" i="8"/>
  <c r="L229" i="8"/>
  <c r="L228" i="8"/>
  <c r="L227" i="8"/>
  <c r="L226" i="8"/>
  <c r="L225" i="8"/>
  <c r="L224" i="8"/>
  <c r="L223" i="8"/>
  <c r="L222" i="8"/>
  <c r="L221" i="8"/>
  <c r="L220" i="8"/>
  <c r="L219" i="8"/>
  <c r="L218" i="8"/>
  <c r="L217" i="8"/>
  <c r="L216" i="8"/>
  <c r="L215" i="8"/>
  <c r="L214" i="8"/>
  <c r="L213" i="8"/>
  <c r="L212" i="8"/>
  <c r="L211" i="8"/>
  <c r="L210" i="8"/>
  <c r="L209" i="8"/>
  <c r="L208" i="8"/>
  <c r="L207" i="8"/>
  <c r="L206" i="8"/>
  <c r="L205" i="8"/>
  <c r="L204" i="8"/>
  <c r="L203" i="8"/>
  <c r="L202" i="8"/>
  <c r="L201" i="8"/>
  <c r="L200" i="8"/>
  <c r="L199" i="8"/>
  <c r="L198" i="8"/>
  <c r="L197" i="8"/>
  <c r="L196" i="8"/>
  <c r="L195" i="8"/>
  <c r="L194" i="8"/>
  <c r="L193" i="8"/>
  <c r="L192" i="8"/>
  <c r="L191" i="8"/>
  <c r="L190" i="8"/>
  <c r="L189" i="8"/>
  <c r="L188" i="8"/>
  <c r="L187" i="8"/>
  <c r="L186" i="8"/>
  <c r="L185" i="8"/>
  <c r="L184" i="8"/>
  <c r="L183" i="8"/>
  <c r="L182" i="8"/>
  <c r="L181" i="8"/>
  <c r="L180" i="8"/>
  <c r="L179" i="8"/>
  <c r="L178" i="8"/>
  <c r="L177" i="8"/>
  <c r="L176" i="8"/>
  <c r="L175" i="8"/>
  <c r="L174" i="8"/>
  <c r="L173" i="8"/>
  <c r="L172" i="8"/>
  <c r="L171" i="8"/>
  <c r="L170" i="8"/>
  <c r="L169" i="8"/>
  <c r="L168" i="8"/>
  <c r="L167" i="8"/>
  <c r="L166" i="8"/>
  <c r="L165" i="8"/>
  <c r="L164" i="8"/>
  <c r="L163" i="8"/>
  <c r="L162" i="8"/>
  <c r="L161" i="8"/>
  <c r="L160" i="8"/>
  <c r="L159" i="8"/>
  <c r="L158" i="8"/>
  <c r="L157" i="8"/>
  <c r="L156" i="8"/>
  <c r="L155" i="8"/>
  <c r="L154" i="8"/>
  <c r="L153" i="8"/>
  <c r="L152" i="8"/>
  <c r="L151" i="8"/>
  <c r="L150" i="8"/>
  <c r="L149" i="8"/>
  <c r="L148" i="8"/>
  <c r="L147" i="8"/>
  <c r="L146" i="8"/>
  <c r="L145" i="8"/>
  <c r="L144" i="8"/>
  <c r="L143" i="8"/>
  <c r="L142" i="8"/>
  <c r="L141" i="8"/>
  <c r="L140" i="8"/>
  <c r="L139" i="8"/>
  <c r="L138" i="8"/>
  <c r="L137" i="8"/>
  <c r="L136" i="8"/>
  <c r="L135" i="8"/>
  <c r="L134" i="8"/>
  <c r="L133" i="8"/>
  <c r="L132" i="8"/>
  <c r="L131" i="8"/>
  <c r="L130" i="8"/>
  <c r="L129" i="8"/>
  <c r="L128" i="8"/>
  <c r="L127" i="8"/>
  <c r="L126" i="8"/>
  <c r="L125" i="8"/>
  <c r="L124" i="8"/>
  <c r="L123" i="8"/>
  <c r="L122" i="8"/>
  <c r="L121" i="8"/>
  <c r="L120" i="8"/>
  <c r="L119" i="8"/>
  <c r="L118" i="8"/>
  <c r="L117" i="8"/>
  <c r="L116" i="8"/>
  <c r="L115" i="8"/>
  <c r="L114" i="8"/>
  <c r="L113" i="8"/>
  <c r="L112" i="8"/>
  <c r="L111" i="8"/>
  <c r="L110" i="8"/>
  <c r="L109" i="8"/>
  <c r="L108" i="8"/>
  <c r="L107" i="8"/>
  <c r="L106" i="8"/>
  <c r="L105" i="8"/>
  <c r="L104" i="8"/>
  <c r="L103" i="8"/>
  <c r="L102" i="8"/>
  <c r="L101" i="8"/>
  <c r="L100" i="8"/>
  <c r="L99" i="8"/>
  <c r="L98" i="8"/>
  <c r="L97" i="8"/>
  <c r="L96" i="8"/>
  <c r="L95" i="8"/>
  <c r="L94" i="8"/>
  <c r="L93" i="8"/>
  <c r="L92" i="8"/>
  <c r="L91" i="8"/>
  <c r="L90" i="8"/>
  <c r="L89" i="8"/>
  <c r="L88" i="8"/>
  <c r="L87" i="8"/>
  <c r="L86" i="8"/>
  <c r="L85" i="8"/>
  <c r="L84" i="8"/>
  <c r="L83" i="8"/>
  <c r="L82" i="8"/>
  <c r="L81" i="8"/>
  <c r="L80" i="8"/>
  <c r="L79" i="8"/>
  <c r="L78" i="8"/>
  <c r="L77" i="8"/>
  <c r="L76" i="8"/>
  <c r="L75" i="8"/>
  <c r="L74" i="8"/>
  <c r="L73" i="8"/>
  <c r="L72" i="8"/>
  <c r="L71" i="8"/>
  <c r="L70" i="8"/>
  <c r="L69" i="8"/>
  <c r="L68" i="8"/>
  <c r="L67" i="8"/>
  <c r="L66" i="8"/>
  <c r="L65" i="8"/>
  <c r="L64" i="8"/>
  <c r="L63" i="8"/>
  <c r="L62" i="8"/>
  <c r="L61" i="8"/>
  <c r="L60" i="8"/>
  <c r="L59" i="8"/>
  <c r="L58" i="8"/>
  <c r="L57" i="8"/>
  <c r="L56" i="8"/>
  <c r="L55" i="8"/>
  <c r="L54" i="8"/>
  <c r="L53" i="8"/>
  <c r="L52" i="8"/>
  <c r="L51" i="8"/>
  <c r="L50" i="8"/>
  <c r="L49" i="8"/>
  <c r="L48" i="8"/>
  <c r="L47" i="8"/>
  <c r="L46" i="8"/>
  <c r="L45" i="8"/>
  <c r="L44" i="8"/>
  <c r="L43" i="8"/>
  <c r="L42" i="8"/>
  <c r="L41" i="8"/>
  <c r="L40" i="8"/>
  <c r="L39" i="8"/>
  <c r="L38" i="8"/>
  <c r="L37" i="8"/>
  <c r="L36" i="8"/>
  <c r="L35" i="8"/>
  <c r="L34" i="8"/>
  <c r="L33" i="8"/>
  <c r="L32" i="8"/>
  <c r="L31" i="8"/>
  <c r="L30" i="8"/>
  <c r="L29" i="8"/>
  <c r="L28" i="8"/>
  <c r="L27" i="8"/>
  <c r="L26" i="8"/>
  <c r="L25" i="8"/>
  <c r="L24" i="8"/>
  <c r="L23" i="8"/>
  <c r="L22" i="8"/>
  <c r="L21" i="8"/>
  <c r="L20" i="8"/>
  <c r="L19" i="8"/>
  <c r="L18" i="8"/>
  <c r="L17" i="8"/>
  <c r="L16" i="8"/>
  <c r="L15" i="8"/>
  <c r="L14" i="8"/>
  <c r="L13" i="8"/>
  <c r="L12" i="8"/>
  <c r="L11" i="8"/>
  <c r="L10" i="8"/>
  <c r="L9" i="8"/>
  <c r="L8" i="8"/>
  <c r="L7" i="8"/>
  <c r="L6" i="8"/>
  <c r="L5" i="8"/>
  <c r="L4" i="8"/>
  <c r="L3" i="8"/>
  <c r="L2" i="8"/>
  <c r="M1376" i="8" l="1"/>
  <c r="M1375" i="8"/>
  <c r="M3" i="8"/>
  <c r="M6" i="8"/>
  <c r="M9" i="8"/>
  <c r="M12" i="8"/>
  <c r="M15" i="8"/>
  <c r="M18" i="8"/>
  <c r="M21" i="8"/>
  <c r="M24" i="8"/>
  <c r="M27" i="8"/>
  <c r="M30" i="8"/>
  <c r="M33" i="8"/>
  <c r="M36" i="8"/>
  <c r="M39" i="8"/>
  <c r="M42" i="8"/>
  <c r="M45" i="8"/>
  <c r="M48" i="8"/>
  <c r="M51" i="8"/>
  <c r="M54" i="8"/>
  <c r="M57" i="8"/>
  <c r="M60" i="8"/>
  <c r="M63" i="8"/>
  <c r="M66" i="8"/>
  <c r="M69" i="8"/>
  <c r="M72" i="8"/>
  <c r="M75" i="8"/>
  <c r="M78" i="8"/>
  <c r="M81" i="8"/>
  <c r="M84" i="8"/>
  <c r="M87" i="8"/>
  <c r="M90" i="8"/>
  <c r="M93" i="8"/>
  <c r="M96" i="8"/>
  <c r="M99" i="8"/>
  <c r="M102" i="8"/>
  <c r="M105" i="8"/>
  <c r="M108" i="8"/>
  <c r="M111" i="8"/>
  <c r="M114" i="8"/>
  <c r="M117" i="8"/>
  <c r="M120" i="8"/>
  <c r="M123" i="8"/>
  <c r="M126" i="8"/>
  <c r="M129" i="8"/>
  <c r="M132" i="8"/>
  <c r="M135" i="8"/>
  <c r="M138" i="8"/>
  <c r="M141" i="8"/>
  <c r="M144" i="8"/>
  <c r="M147" i="8"/>
  <c r="M150" i="8"/>
  <c r="M153" i="8"/>
  <c r="M156" i="8"/>
  <c r="M159" i="8"/>
  <c r="M162" i="8"/>
  <c r="M165" i="8"/>
  <c r="M168" i="8"/>
  <c r="M171" i="8"/>
  <c r="M174" i="8"/>
  <c r="M177" i="8"/>
  <c r="M180" i="8"/>
  <c r="M183" i="8"/>
  <c r="M186" i="8"/>
  <c r="M189" i="8"/>
  <c r="M192" i="8"/>
  <c r="M195" i="8"/>
  <c r="M198" i="8"/>
  <c r="M201" i="8"/>
  <c r="M204" i="8"/>
  <c r="M207" i="8"/>
  <c r="M210" i="8"/>
  <c r="M213" i="8"/>
  <c r="M216" i="8"/>
  <c r="M219" i="8"/>
  <c r="M222" i="8"/>
  <c r="M225" i="8"/>
  <c r="M228" i="8"/>
  <c r="M231" i="8"/>
  <c r="M234" i="8"/>
  <c r="M237" i="8"/>
  <c r="M240" i="8"/>
  <c r="M243" i="8"/>
  <c r="M246" i="8"/>
  <c r="M249" i="8"/>
  <c r="M252" i="8"/>
  <c r="M255" i="8"/>
  <c r="M258" i="8"/>
  <c r="M261" i="8"/>
  <c r="M264" i="8"/>
  <c r="M267" i="8"/>
  <c r="M270" i="8"/>
  <c r="M273" i="8"/>
  <c r="M276" i="8"/>
  <c r="M279" i="8"/>
  <c r="M282" i="8"/>
  <c r="M285" i="8"/>
  <c r="M288" i="8"/>
  <c r="M291" i="8"/>
  <c r="M294" i="8"/>
  <c r="M297" i="8"/>
  <c r="M300" i="8"/>
  <c r="M303" i="8"/>
  <c r="M306" i="8"/>
  <c r="M309" i="8"/>
  <c r="M312" i="8"/>
  <c r="M315" i="8"/>
  <c r="M318" i="8"/>
  <c r="M321" i="8"/>
  <c r="M324" i="8"/>
  <c r="M327" i="8"/>
  <c r="M330" i="8"/>
  <c r="M333" i="8"/>
  <c r="M336" i="8"/>
  <c r="M339" i="8"/>
  <c r="M342" i="8"/>
  <c r="M345" i="8"/>
  <c r="M348" i="8"/>
  <c r="M351" i="8"/>
  <c r="M354" i="8"/>
  <c r="M357" i="8"/>
  <c r="M360" i="8"/>
  <c r="M363" i="8"/>
  <c r="M366" i="8"/>
  <c r="M369" i="8"/>
  <c r="M372" i="8"/>
  <c r="M375" i="8"/>
  <c r="M378" i="8"/>
  <c r="M381" i="8"/>
  <c r="M384" i="8"/>
  <c r="M387" i="8"/>
  <c r="M390" i="8"/>
  <c r="M393" i="8"/>
  <c r="M396" i="8"/>
  <c r="M399" i="8"/>
  <c r="M402" i="8"/>
  <c r="M405" i="8"/>
  <c r="M408" i="8"/>
  <c r="M411" i="8"/>
  <c r="M414" i="8"/>
  <c r="M417" i="8"/>
  <c r="M420" i="8"/>
  <c r="M423" i="8"/>
  <c r="M426" i="8"/>
  <c r="M429" i="8"/>
  <c r="M432" i="8"/>
  <c r="M435" i="8"/>
  <c r="M438" i="8"/>
  <c r="M441" i="8"/>
  <c r="M444" i="8"/>
  <c r="M447" i="8"/>
  <c r="M450" i="8"/>
  <c r="M453" i="8"/>
  <c r="M456" i="8"/>
  <c r="M459" i="8"/>
  <c r="M462" i="8"/>
  <c r="M465" i="8"/>
  <c r="M468" i="8"/>
  <c r="M471" i="8"/>
  <c r="M474" i="8"/>
  <c r="M477" i="8"/>
  <c r="M480" i="8"/>
  <c r="M483" i="8"/>
  <c r="M486" i="8"/>
  <c r="M489" i="8"/>
  <c r="M492" i="8"/>
  <c r="M495" i="8"/>
  <c r="M498" i="8"/>
  <c r="M501" i="8"/>
  <c r="M504" i="8"/>
  <c r="M507" i="8"/>
  <c r="M510" i="8"/>
  <c r="M513" i="8"/>
  <c r="M516" i="8"/>
  <c r="M519" i="8"/>
  <c r="M522" i="8"/>
  <c r="M525" i="8"/>
  <c r="M528" i="8"/>
  <c r="M531" i="8"/>
  <c r="M534" i="8"/>
  <c r="M537" i="8"/>
  <c r="M540" i="8"/>
  <c r="M543" i="8"/>
  <c r="M546" i="8"/>
  <c r="M4" i="8"/>
  <c r="M7" i="8"/>
  <c r="M10" i="8"/>
  <c r="M13" i="8"/>
  <c r="M16" i="8"/>
  <c r="M19" i="8"/>
  <c r="M22" i="8"/>
  <c r="M25" i="8"/>
  <c r="M28" i="8"/>
  <c r="M31" i="8"/>
  <c r="M34" i="8"/>
  <c r="M37" i="8"/>
  <c r="M40" i="8"/>
  <c r="M43" i="8"/>
  <c r="M46" i="8"/>
  <c r="M49" i="8"/>
  <c r="M52" i="8"/>
  <c r="M55" i="8"/>
  <c r="M58" i="8"/>
  <c r="M61" i="8"/>
  <c r="M64" i="8"/>
  <c r="M67" i="8"/>
  <c r="M70" i="8"/>
  <c r="M73" i="8"/>
  <c r="M76" i="8"/>
  <c r="M79" i="8"/>
  <c r="M82" i="8"/>
  <c r="M85" i="8"/>
  <c r="M88" i="8"/>
  <c r="M91" i="8"/>
  <c r="M94" i="8"/>
  <c r="M97" i="8"/>
  <c r="M100" i="8"/>
  <c r="M103" i="8"/>
  <c r="M106" i="8"/>
  <c r="M109" i="8"/>
  <c r="M112" i="8"/>
  <c r="M115" i="8"/>
  <c r="M118" i="8"/>
  <c r="M121" i="8"/>
  <c r="M124" i="8"/>
  <c r="M127" i="8"/>
  <c r="M130" i="8"/>
  <c r="M133" i="8"/>
  <c r="M136" i="8"/>
  <c r="M139" i="8"/>
  <c r="M142" i="8"/>
  <c r="M145" i="8"/>
  <c r="M148" i="8"/>
  <c r="M151" i="8"/>
  <c r="M154" i="8"/>
  <c r="M157" i="8"/>
  <c r="M160" i="8"/>
  <c r="M163" i="8"/>
  <c r="M166" i="8"/>
  <c r="M169" i="8"/>
  <c r="M172" i="8"/>
  <c r="M175" i="8"/>
  <c r="M178" i="8"/>
  <c r="M181" i="8"/>
  <c r="M184" i="8"/>
  <c r="M187" i="8"/>
  <c r="M190" i="8"/>
  <c r="M193" i="8"/>
  <c r="M196" i="8"/>
  <c r="M199" i="8"/>
  <c r="M202" i="8"/>
  <c r="M205" i="8"/>
  <c r="M208" i="8"/>
  <c r="M211" i="8"/>
  <c r="M214" i="8"/>
  <c r="M217" i="8"/>
  <c r="M220" i="8"/>
  <c r="M223" i="8"/>
  <c r="M226" i="8"/>
  <c r="M229" i="8"/>
  <c r="M232" i="8"/>
  <c r="M235" i="8"/>
  <c r="M238" i="8"/>
  <c r="M241" i="8"/>
  <c r="M244" i="8"/>
  <c r="M247" i="8"/>
  <c r="M250" i="8"/>
  <c r="M253" i="8"/>
  <c r="M256" i="8"/>
  <c r="M259" i="8"/>
  <c r="M262" i="8"/>
  <c r="M265" i="8"/>
  <c r="M268" i="8"/>
  <c r="M271" i="8"/>
  <c r="M274" i="8"/>
  <c r="M277" i="8"/>
  <c r="M280" i="8"/>
  <c r="M283" i="8"/>
  <c r="M286" i="8"/>
  <c r="M289" i="8"/>
  <c r="M292" i="8"/>
  <c r="M295" i="8"/>
  <c r="M298" i="8"/>
  <c r="M301" i="8"/>
  <c r="M304" i="8"/>
  <c r="M307" i="8"/>
  <c r="M310" i="8"/>
  <c r="M313" i="8"/>
  <c r="M316" i="8"/>
  <c r="M319" i="8"/>
  <c r="M322" i="8"/>
  <c r="M325" i="8"/>
  <c r="M328" i="8"/>
  <c r="M2" i="8"/>
  <c r="M5" i="8"/>
  <c r="M8" i="8"/>
  <c r="M11" i="8"/>
  <c r="M14" i="8"/>
  <c r="M17" i="8"/>
  <c r="M20" i="8"/>
  <c r="M23" i="8"/>
  <c r="M26" i="8"/>
  <c r="M29" i="8"/>
  <c r="M32" i="8"/>
  <c r="M35" i="8"/>
  <c r="M38" i="8"/>
  <c r="M41" i="8"/>
  <c r="M44" i="8"/>
  <c r="M47" i="8"/>
  <c r="M50" i="8"/>
  <c r="M53" i="8"/>
  <c r="M56" i="8"/>
  <c r="M59" i="8"/>
  <c r="M62" i="8"/>
  <c r="M65" i="8"/>
  <c r="M68" i="8"/>
  <c r="M71" i="8"/>
  <c r="M74" i="8"/>
  <c r="M77" i="8"/>
  <c r="M80" i="8"/>
  <c r="M83" i="8"/>
  <c r="M86" i="8"/>
  <c r="M89" i="8"/>
  <c r="M92" i="8"/>
  <c r="M95" i="8"/>
  <c r="M98" i="8"/>
  <c r="M101" i="8"/>
  <c r="M104" i="8"/>
  <c r="M107" i="8"/>
  <c r="M110" i="8"/>
  <c r="M113" i="8"/>
  <c r="M116" i="8"/>
  <c r="M119" i="8"/>
  <c r="M122" i="8"/>
  <c r="M125" i="8"/>
  <c r="M128" i="8"/>
  <c r="M131" i="8"/>
  <c r="M134" i="8"/>
  <c r="M137" i="8"/>
  <c r="M140" i="8"/>
  <c r="M143" i="8"/>
  <c r="M146" i="8"/>
  <c r="M149" i="8"/>
  <c r="M152" i="8"/>
  <c r="M155" i="8"/>
  <c r="M158" i="8"/>
  <c r="M161" i="8"/>
  <c r="M164" i="8"/>
  <c r="M167" i="8"/>
  <c r="M170" i="8"/>
  <c r="M173" i="8"/>
  <c r="M176" i="8"/>
  <c r="M179" i="8"/>
  <c r="M182" i="8"/>
  <c r="M185" i="8"/>
  <c r="M188" i="8"/>
  <c r="M191" i="8"/>
  <c r="M194" i="8"/>
  <c r="M197" i="8"/>
  <c r="M200" i="8"/>
  <c r="M203" i="8"/>
  <c r="M206" i="8"/>
  <c r="M209" i="8"/>
  <c r="M212" i="8"/>
  <c r="M215" i="8"/>
  <c r="M218" i="8"/>
  <c r="M221" i="8"/>
  <c r="M224" i="8"/>
  <c r="M227" i="8"/>
  <c r="M230" i="8"/>
  <c r="M233" i="8"/>
  <c r="M236" i="8"/>
  <c r="M239" i="8"/>
  <c r="M242" i="8"/>
  <c r="M245" i="8"/>
  <c r="M248" i="8"/>
  <c r="M251" i="8"/>
  <c r="M254" i="8"/>
  <c r="M257" i="8"/>
  <c r="M260" i="8"/>
  <c r="M263" i="8"/>
  <c r="M266" i="8"/>
  <c r="M269" i="8"/>
  <c r="M272" i="8"/>
  <c r="M275" i="8"/>
  <c r="M278" i="8"/>
  <c r="M281" i="8"/>
  <c r="M284" i="8"/>
  <c r="M287" i="8"/>
  <c r="M290" i="8"/>
  <c r="M293" i="8"/>
  <c r="M296" i="8"/>
  <c r="M299" i="8"/>
  <c r="M302" i="8"/>
  <c r="M305" i="8"/>
  <c r="M308" i="8"/>
  <c r="M311" i="8"/>
  <c r="M314" i="8"/>
  <c r="M317" i="8"/>
  <c r="M320" i="8"/>
  <c r="M323" i="8"/>
  <c r="M326" i="8"/>
  <c r="M329" i="8"/>
  <c r="M332" i="8"/>
  <c r="M335" i="8"/>
  <c r="M338" i="8"/>
  <c r="M341" i="8"/>
  <c r="M344" i="8"/>
  <c r="M347" i="8"/>
  <c r="M350" i="8"/>
  <c r="M353" i="8"/>
  <c r="M356" i="8"/>
  <c r="M359" i="8"/>
  <c r="M362" i="8"/>
  <c r="M365" i="8"/>
  <c r="M368" i="8"/>
  <c r="M371" i="8"/>
  <c r="M374" i="8"/>
  <c r="M377" i="8"/>
  <c r="M380" i="8"/>
  <c r="M383" i="8"/>
  <c r="M386" i="8"/>
  <c r="M389" i="8"/>
  <c r="M392" i="8"/>
  <c r="M395" i="8"/>
  <c r="M398" i="8"/>
  <c r="M401" i="8"/>
  <c r="M549" i="8"/>
  <c r="M552" i="8"/>
  <c r="M555" i="8"/>
  <c r="M558" i="8"/>
  <c r="M561" i="8"/>
  <c r="M564" i="8"/>
  <c r="M567" i="8"/>
  <c r="M570" i="8"/>
  <c r="M573" i="8"/>
  <c r="M576" i="8"/>
  <c r="M579" i="8"/>
  <c r="M582" i="8"/>
  <c r="M585" i="8"/>
  <c r="M588" i="8"/>
  <c r="M591" i="8"/>
  <c r="M594" i="8"/>
  <c r="M597" i="8"/>
  <c r="M600" i="8"/>
  <c r="M603" i="8"/>
  <c r="M606" i="8"/>
  <c r="M609" i="8"/>
  <c r="M612" i="8"/>
  <c r="M615" i="8"/>
  <c r="M618" i="8"/>
  <c r="M621" i="8"/>
  <c r="M624" i="8"/>
  <c r="M627" i="8"/>
  <c r="M630" i="8"/>
  <c r="M633" i="8"/>
  <c r="M636" i="8"/>
  <c r="M639" i="8"/>
  <c r="M642" i="8"/>
  <c r="M645" i="8"/>
  <c r="M648" i="8"/>
  <c r="M651" i="8"/>
  <c r="M654" i="8"/>
  <c r="M657" i="8"/>
  <c r="M660" i="8"/>
  <c r="M663" i="8"/>
  <c r="M666" i="8"/>
  <c r="M669" i="8"/>
  <c r="M672" i="8"/>
  <c r="M675" i="8"/>
  <c r="M678" i="8"/>
  <c r="M681" i="8"/>
  <c r="M684" i="8"/>
  <c r="M687" i="8"/>
  <c r="M690" i="8"/>
  <c r="M693" i="8"/>
  <c r="M696" i="8"/>
  <c r="M699" i="8"/>
  <c r="M702" i="8"/>
  <c r="M705" i="8"/>
  <c r="M708" i="8"/>
  <c r="M711" i="8"/>
  <c r="M714" i="8"/>
  <c r="M717" i="8"/>
  <c r="M720" i="8"/>
  <c r="M723" i="8"/>
  <c r="M726" i="8"/>
  <c r="M729" i="8"/>
  <c r="M732" i="8"/>
  <c r="M735" i="8"/>
  <c r="M738" i="8"/>
  <c r="M741" i="8"/>
  <c r="M744" i="8"/>
  <c r="M747" i="8"/>
  <c r="M750" i="8"/>
  <c r="M753" i="8"/>
  <c r="M756" i="8"/>
  <c r="M759" i="8"/>
  <c r="M762" i="8"/>
  <c r="M765" i="8"/>
  <c r="M768" i="8"/>
  <c r="M771" i="8"/>
  <c r="M774" i="8"/>
  <c r="M777" i="8"/>
  <c r="M780" i="8"/>
  <c r="M783" i="8"/>
  <c r="M786" i="8"/>
  <c r="M789" i="8"/>
  <c r="M792" i="8"/>
  <c r="M795" i="8"/>
  <c r="M798" i="8"/>
  <c r="M801" i="8"/>
  <c r="M804" i="8"/>
  <c r="M807" i="8"/>
  <c r="M810" i="8"/>
  <c r="M813" i="8"/>
  <c r="M816" i="8"/>
  <c r="M819" i="8"/>
  <c r="M822" i="8"/>
  <c r="M825" i="8"/>
  <c r="M828" i="8"/>
  <c r="M831" i="8"/>
  <c r="M834" i="8"/>
  <c r="M837" i="8"/>
  <c r="M840" i="8"/>
  <c r="M843" i="8"/>
  <c r="M846" i="8"/>
  <c r="M849" i="8"/>
  <c r="M852" i="8"/>
  <c r="M855" i="8"/>
  <c r="M858" i="8"/>
  <c r="M861" i="8"/>
  <c r="M864" i="8"/>
  <c r="M867" i="8"/>
  <c r="M870" i="8"/>
  <c r="M873" i="8"/>
  <c r="M876" i="8"/>
  <c r="M879" i="8"/>
  <c r="M882" i="8"/>
  <c r="M885" i="8"/>
  <c r="M888" i="8"/>
  <c r="M891" i="8"/>
  <c r="M894" i="8"/>
  <c r="M897" i="8"/>
  <c r="M900" i="8"/>
  <c r="M903" i="8"/>
  <c r="M906" i="8"/>
  <c r="M909" i="8"/>
  <c r="M912" i="8"/>
  <c r="M915" i="8"/>
  <c r="M918" i="8"/>
  <c r="M921" i="8"/>
  <c r="M924" i="8"/>
  <c r="M927" i="8"/>
  <c r="M930" i="8"/>
  <c r="M933" i="8"/>
  <c r="M936" i="8"/>
  <c r="M939" i="8"/>
  <c r="M942" i="8"/>
  <c r="M945" i="8"/>
  <c r="M948" i="8"/>
  <c r="M951" i="8"/>
  <c r="M954" i="8"/>
  <c r="M957" i="8"/>
  <c r="M960" i="8"/>
  <c r="M963" i="8"/>
  <c r="M966" i="8"/>
  <c r="M969" i="8"/>
  <c r="M972" i="8"/>
  <c r="M975" i="8"/>
  <c r="M978" i="8"/>
  <c r="M981" i="8"/>
  <c r="M984" i="8"/>
  <c r="M987" i="8"/>
  <c r="M990" i="8"/>
  <c r="M993" i="8"/>
  <c r="M996" i="8"/>
  <c r="M999" i="8"/>
  <c r="M1002" i="8"/>
  <c r="M1005" i="8"/>
  <c r="M1008" i="8"/>
  <c r="M1011" i="8"/>
  <c r="M1014" i="8"/>
  <c r="M1017" i="8"/>
  <c r="M1020" i="8"/>
  <c r="M1023" i="8"/>
  <c r="M1026" i="8"/>
  <c r="M1029" i="8"/>
  <c r="M1032" i="8"/>
  <c r="M1035" i="8"/>
  <c r="M1038" i="8"/>
  <c r="M1041" i="8"/>
  <c r="M1044" i="8"/>
  <c r="M1047" i="8"/>
  <c r="M1050" i="8"/>
  <c r="M1053" i="8"/>
  <c r="M1056" i="8"/>
  <c r="M331" i="8"/>
  <c r="M334" i="8"/>
  <c r="M337" i="8"/>
  <c r="M340" i="8"/>
  <c r="M343" i="8"/>
  <c r="M346" i="8"/>
  <c r="M349" i="8"/>
  <c r="M352" i="8"/>
  <c r="M355" i="8"/>
  <c r="M358" i="8"/>
  <c r="M361" i="8"/>
  <c r="M364" i="8"/>
  <c r="M367" i="8"/>
  <c r="M370" i="8"/>
  <c r="M373" i="8"/>
  <c r="M376" i="8"/>
  <c r="M379" i="8"/>
  <c r="M382" i="8"/>
  <c r="M385" i="8"/>
  <c r="M388" i="8"/>
  <c r="M391" i="8"/>
  <c r="M394" i="8"/>
  <c r="M397" i="8"/>
  <c r="M400" i="8"/>
  <c r="M403" i="8"/>
  <c r="M406" i="8"/>
  <c r="M409" i="8"/>
  <c r="M412" i="8"/>
  <c r="M415" i="8"/>
  <c r="M418" i="8"/>
  <c r="M421" i="8"/>
  <c r="M424" i="8"/>
  <c r="M427" i="8"/>
  <c r="M430" i="8"/>
  <c r="M433" i="8"/>
  <c r="M436" i="8"/>
  <c r="M439" i="8"/>
  <c r="M442" i="8"/>
  <c r="M445" i="8"/>
  <c r="M448" i="8"/>
  <c r="M451" i="8"/>
  <c r="M454" i="8"/>
  <c r="M457" i="8"/>
  <c r="M460" i="8"/>
  <c r="M463" i="8"/>
  <c r="M466" i="8"/>
  <c r="M469" i="8"/>
  <c r="M472" i="8"/>
  <c r="M475" i="8"/>
  <c r="M478" i="8"/>
  <c r="M481" i="8"/>
  <c r="M484" i="8"/>
  <c r="M487" i="8"/>
  <c r="M490" i="8"/>
  <c r="M493" i="8"/>
  <c r="M496" i="8"/>
  <c r="M499" i="8"/>
  <c r="M502" i="8"/>
  <c r="M505" i="8"/>
  <c r="M508" i="8"/>
  <c r="M511" i="8"/>
  <c r="M514" i="8"/>
  <c r="M517" i="8"/>
  <c r="M520" i="8"/>
  <c r="M523" i="8"/>
  <c r="M526" i="8"/>
  <c r="M529" i="8"/>
  <c r="M532" i="8"/>
  <c r="M535" i="8"/>
  <c r="M538" i="8"/>
  <c r="M541" i="8"/>
  <c r="M544" i="8"/>
  <c r="M547" i="8"/>
  <c r="M550" i="8"/>
  <c r="M553" i="8"/>
  <c r="M556" i="8"/>
  <c r="M559" i="8"/>
  <c r="M562" i="8"/>
  <c r="M565" i="8"/>
  <c r="M568" i="8"/>
  <c r="M571" i="8"/>
  <c r="M574" i="8"/>
  <c r="M577" i="8"/>
  <c r="M580" i="8"/>
  <c r="M583" i="8"/>
  <c r="M586" i="8"/>
  <c r="M589" i="8"/>
  <c r="M592" i="8"/>
  <c r="M595" i="8"/>
  <c r="M598" i="8"/>
  <c r="M601" i="8"/>
  <c r="M604" i="8"/>
  <c r="M607" i="8"/>
  <c r="M610" i="8"/>
  <c r="M613" i="8"/>
  <c r="M616" i="8"/>
  <c r="M619" i="8"/>
  <c r="M622" i="8"/>
  <c r="M625" i="8"/>
  <c r="M628" i="8"/>
  <c r="M631" i="8"/>
  <c r="M634" i="8"/>
  <c r="M637" i="8"/>
  <c r="M640" i="8"/>
  <c r="M643" i="8"/>
  <c r="M646" i="8"/>
  <c r="M649" i="8"/>
  <c r="M652" i="8"/>
  <c r="M655" i="8"/>
  <c r="M658" i="8"/>
  <c r="M661" i="8"/>
  <c r="M664" i="8"/>
  <c r="M667" i="8"/>
  <c r="M670" i="8"/>
  <c r="M673" i="8"/>
  <c r="M676" i="8"/>
  <c r="M679" i="8"/>
  <c r="M682" i="8"/>
  <c r="M685" i="8"/>
  <c r="M688" i="8"/>
  <c r="M691" i="8"/>
  <c r="M694" i="8"/>
  <c r="M697" i="8"/>
  <c r="M700" i="8"/>
  <c r="M703" i="8"/>
  <c r="M706" i="8"/>
  <c r="M709" i="8"/>
  <c r="M712" i="8"/>
  <c r="M715" i="8"/>
  <c r="M718" i="8"/>
  <c r="M721" i="8"/>
  <c r="M724" i="8"/>
  <c r="M727" i="8"/>
  <c r="M730" i="8"/>
  <c r="M733" i="8"/>
  <c r="M736" i="8"/>
  <c r="M739" i="8"/>
  <c r="M742" i="8"/>
  <c r="M745" i="8"/>
  <c r="M748" i="8"/>
  <c r="M751" i="8"/>
  <c r="M754" i="8"/>
  <c r="M757" i="8"/>
  <c r="M760" i="8"/>
  <c r="M763" i="8"/>
  <c r="M766" i="8"/>
  <c r="M769" i="8"/>
  <c r="M772" i="8"/>
  <c r="M775" i="8"/>
  <c r="M778" i="8"/>
  <c r="M781" i="8"/>
  <c r="M784" i="8"/>
  <c r="M787" i="8"/>
  <c r="M790" i="8"/>
  <c r="M793" i="8"/>
  <c r="M796" i="8"/>
  <c r="M799" i="8"/>
  <c r="M802" i="8"/>
  <c r="M805" i="8"/>
  <c r="M808" i="8"/>
  <c r="M811" i="8"/>
  <c r="M814" i="8"/>
  <c r="M817" i="8"/>
  <c r="M820" i="8"/>
  <c r="M823" i="8"/>
  <c r="M826" i="8"/>
  <c r="M829" i="8"/>
  <c r="M832" i="8"/>
  <c r="M835" i="8"/>
  <c r="M838" i="8"/>
  <c r="M841" i="8"/>
  <c r="M844" i="8"/>
  <c r="M847" i="8"/>
  <c r="M850" i="8"/>
  <c r="M853" i="8"/>
  <c r="M856" i="8"/>
  <c r="M859" i="8"/>
  <c r="M862" i="8"/>
  <c r="M865" i="8"/>
  <c r="M868" i="8"/>
  <c r="M871" i="8"/>
  <c r="M874" i="8"/>
  <c r="M877" i="8"/>
  <c r="M880" i="8"/>
  <c r="M883" i="8"/>
  <c r="M886" i="8"/>
  <c r="M889" i="8"/>
  <c r="M892" i="8"/>
  <c r="M895" i="8"/>
  <c r="M898" i="8"/>
  <c r="M901" i="8"/>
  <c r="M404" i="8"/>
  <c r="M407" i="8"/>
  <c r="M410" i="8"/>
  <c r="M413" i="8"/>
  <c r="M416" i="8"/>
  <c r="M419" i="8"/>
  <c r="M422" i="8"/>
  <c r="M425" i="8"/>
  <c r="M428" i="8"/>
  <c r="M431" i="8"/>
  <c r="M434" i="8"/>
  <c r="M437" i="8"/>
  <c r="M440" i="8"/>
  <c r="M443" i="8"/>
  <c r="M446" i="8"/>
  <c r="M449" i="8"/>
  <c r="M452" i="8"/>
  <c r="M455" i="8"/>
  <c r="M458" i="8"/>
  <c r="M461" i="8"/>
  <c r="M464" i="8"/>
  <c r="M467" i="8"/>
  <c r="M470" i="8"/>
  <c r="M473" i="8"/>
  <c r="M476" i="8"/>
  <c r="M479" i="8"/>
  <c r="M482" i="8"/>
  <c r="M485" i="8"/>
  <c r="M488" i="8"/>
  <c r="M491" i="8"/>
  <c r="M494" i="8"/>
  <c r="M497" i="8"/>
  <c r="M500" i="8"/>
  <c r="M503" i="8"/>
  <c r="M506" i="8"/>
  <c r="M509" i="8"/>
  <c r="M512" i="8"/>
  <c r="M515" i="8"/>
  <c r="M518" i="8"/>
  <c r="M521" i="8"/>
  <c r="M524" i="8"/>
  <c r="M527" i="8"/>
  <c r="M530" i="8"/>
  <c r="M533" i="8"/>
  <c r="M536" i="8"/>
  <c r="M539" i="8"/>
  <c r="M542" i="8"/>
  <c r="M545" i="8"/>
  <c r="M548" i="8"/>
  <c r="M551" i="8"/>
  <c r="M554" i="8"/>
  <c r="M557" i="8"/>
  <c r="M560" i="8"/>
  <c r="M563" i="8"/>
  <c r="M566" i="8"/>
  <c r="M569" i="8"/>
  <c r="M572" i="8"/>
  <c r="M575" i="8"/>
  <c r="M578" i="8"/>
  <c r="M581" i="8"/>
  <c r="M584" i="8"/>
  <c r="M587" i="8"/>
  <c r="M590" i="8"/>
  <c r="M593" i="8"/>
  <c r="M596" i="8"/>
  <c r="M599" i="8"/>
  <c r="M602" i="8"/>
  <c r="M605" i="8"/>
  <c r="M608" i="8"/>
  <c r="M611" i="8"/>
  <c r="M614" i="8"/>
  <c r="M617" i="8"/>
  <c r="M620" i="8"/>
  <c r="M623" i="8"/>
  <c r="M626" i="8"/>
  <c r="M629" i="8"/>
  <c r="M632" i="8"/>
  <c r="M635" i="8"/>
  <c r="M638" i="8"/>
  <c r="M641" i="8"/>
  <c r="M644" i="8"/>
  <c r="M647" i="8"/>
  <c r="M650" i="8"/>
  <c r="M653" i="8"/>
  <c r="M656" i="8"/>
  <c r="M659" i="8"/>
  <c r="M662" i="8"/>
  <c r="M665" i="8"/>
  <c r="M668" i="8"/>
  <c r="M671" i="8"/>
  <c r="M674" i="8"/>
  <c r="M677" i="8"/>
  <c r="M680" i="8"/>
  <c r="M683" i="8"/>
  <c r="M686" i="8"/>
  <c r="M689" i="8"/>
  <c r="M692" i="8"/>
  <c r="M695" i="8"/>
  <c r="M698" i="8"/>
  <c r="M701" i="8"/>
  <c r="M704" i="8"/>
  <c r="M707" i="8"/>
  <c r="M710" i="8"/>
  <c r="M713" i="8"/>
  <c r="M716" i="8"/>
  <c r="M719" i="8"/>
  <c r="M722" i="8"/>
  <c r="M725" i="8"/>
  <c r="M728" i="8"/>
  <c r="M731" i="8"/>
  <c r="M734" i="8"/>
  <c r="M737" i="8"/>
  <c r="M740" i="8"/>
  <c r="M743" i="8"/>
  <c r="M746" i="8"/>
  <c r="M749" i="8"/>
  <c r="M752" i="8"/>
  <c r="M755" i="8"/>
  <c r="M758" i="8"/>
  <c r="M761" i="8"/>
  <c r="M764" i="8"/>
  <c r="M767" i="8"/>
  <c r="M770" i="8"/>
  <c r="M773" i="8"/>
  <c r="M776" i="8"/>
  <c r="M779" i="8"/>
  <c r="M782" i="8"/>
  <c r="M785" i="8"/>
  <c r="M788" i="8"/>
  <c r="M791" i="8"/>
  <c r="M794" i="8"/>
  <c r="M797" i="8"/>
  <c r="M800" i="8"/>
  <c r="M803" i="8"/>
  <c r="M806" i="8"/>
  <c r="M809" i="8"/>
  <c r="M812" i="8"/>
  <c r="M815" i="8"/>
  <c r="M818" i="8"/>
  <c r="M821" i="8"/>
  <c r="M824" i="8"/>
  <c r="M827" i="8"/>
  <c r="M830" i="8"/>
  <c r="M833" i="8"/>
  <c r="M836" i="8"/>
  <c r="M839" i="8"/>
  <c r="M842" i="8"/>
  <c r="M845" i="8"/>
  <c r="M848" i="8"/>
  <c r="M851" i="8"/>
  <c r="M854" i="8"/>
  <c r="M857" i="8"/>
  <c r="M860" i="8"/>
  <c r="M863" i="8"/>
  <c r="M866" i="8"/>
  <c r="M869" i="8"/>
  <c r="M872" i="8"/>
  <c r="M875" i="8"/>
  <c r="M878" i="8"/>
  <c r="M881" i="8"/>
  <c r="M884" i="8"/>
  <c r="M887" i="8"/>
  <c r="M890" i="8"/>
  <c r="M893" i="8"/>
  <c r="M896" i="8"/>
  <c r="M899" i="8"/>
  <c r="M902" i="8"/>
  <c r="M905" i="8"/>
  <c r="M908" i="8"/>
  <c r="M911" i="8"/>
  <c r="M914" i="8"/>
  <c r="M917" i="8"/>
  <c r="M920" i="8"/>
  <c r="M923" i="8"/>
  <c r="M926" i="8"/>
  <c r="M929" i="8"/>
  <c r="M932" i="8"/>
  <c r="M935" i="8"/>
  <c r="M938" i="8"/>
  <c r="M1059" i="8"/>
  <c r="M1062" i="8"/>
  <c r="M1065" i="8"/>
  <c r="M1068" i="8"/>
  <c r="M1071" i="8"/>
  <c r="M1074" i="8"/>
  <c r="M1077" i="8"/>
  <c r="M1080" i="8"/>
  <c r="M1083" i="8"/>
  <c r="M1086" i="8"/>
  <c r="M1089" i="8"/>
  <c r="M1092" i="8"/>
  <c r="M1095" i="8"/>
  <c r="M1098" i="8"/>
  <c r="M1101" i="8"/>
  <c r="M1104" i="8"/>
  <c r="M1107" i="8"/>
  <c r="M1110" i="8"/>
  <c r="M1113" i="8"/>
  <c r="M1116" i="8"/>
  <c r="M1119" i="8"/>
  <c r="M1122" i="8"/>
  <c r="M1125" i="8"/>
  <c r="M1128" i="8"/>
  <c r="M1131" i="8"/>
  <c r="M1134" i="8"/>
  <c r="M1137" i="8"/>
  <c r="M1140" i="8"/>
  <c r="M1143" i="8"/>
  <c r="M1146" i="8"/>
  <c r="M1149" i="8"/>
  <c r="M1152" i="8"/>
  <c r="M1155" i="8"/>
  <c r="M1158" i="8"/>
  <c r="M1161" i="8"/>
  <c r="M1164" i="8"/>
  <c r="M1167" i="8"/>
  <c r="M1170" i="8"/>
  <c r="M1173" i="8"/>
  <c r="M1176" i="8"/>
  <c r="M1179" i="8"/>
  <c r="M1182" i="8"/>
  <c r="M1185" i="8"/>
  <c r="M1188" i="8"/>
  <c r="M1191" i="8"/>
  <c r="M1194" i="8"/>
  <c r="M1197" i="8"/>
  <c r="M1200" i="8"/>
  <c r="M1203" i="8"/>
  <c r="M1206" i="8"/>
  <c r="M1209" i="8"/>
  <c r="M1212" i="8"/>
  <c r="M1215" i="8"/>
  <c r="M1218" i="8"/>
  <c r="M1221" i="8"/>
  <c r="M1224" i="8"/>
  <c r="M1227" i="8"/>
  <c r="M1230" i="8"/>
  <c r="M1233" i="8"/>
  <c r="M1236" i="8"/>
  <c r="M1239" i="8"/>
  <c r="M1242" i="8"/>
  <c r="M1245" i="8"/>
  <c r="M1248" i="8"/>
  <c r="M1251" i="8"/>
  <c r="M1254" i="8"/>
  <c r="M1257" i="8"/>
  <c r="M1260" i="8"/>
  <c r="M1263" i="8"/>
  <c r="M1266" i="8"/>
  <c r="M1269" i="8"/>
  <c r="M1272" i="8"/>
  <c r="M1275" i="8"/>
  <c r="M1278" i="8"/>
  <c r="M1281" i="8"/>
  <c r="M1284" i="8"/>
  <c r="M1287" i="8"/>
  <c r="M1290" i="8"/>
  <c r="M1293" i="8"/>
  <c r="M1296" i="8"/>
  <c r="M1299" i="8"/>
  <c r="M1302" i="8"/>
  <c r="M1305" i="8"/>
  <c r="M1308" i="8"/>
  <c r="M1311" i="8"/>
  <c r="M1314" i="8"/>
  <c r="M1317" i="8"/>
  <c r="M1320" i="8"/>
  <c r="M1323" i="8"/>
  <c r="M1326" i="8"/>
  <c r="M1329" i="8"/>
  <c r="M1332" i="8"/>
  <c r="M1335" i="8"/>
  <c r="M1338" i="8"/>
  <c r="M1341" i="8"/>
  <c r="M1344" i="8"/>
  <c r="M1347" i="8"/>
  <c r="M1350" i="8"/>
  <c r="M1353" i="8"/>
  <c r="M1356" i="8"/>
  <c r="M1359" i="8"/>
  <c r="M1362" i="8"/>
  <c r="M1365" i="8"/>
  <c r="M1368" i="8"/>
  <c r="M1371" i="8"/>
  <c r="M1374" i="8"/>
  <c r="M904" i="8"/>
  <c r="M907" i="8"/>
  <c r="M910" i="8"/>
  <c r="M913" i="8"/>
  <c r="M916" i="8"/>
  <c r="M919" i="8"/>
  <c r="M922" i="8"/>
  <c r="M925" i="8"/>
  <c r="M928" i="8"/>
  <c r="M931" i="8"/>
  <c r="M934" i="8"/>
  <c r="M937" i="8"/>
  <c r="M940" i="8"/>
  <c r="M943" i="8"/>
  <c r="M946" i="8"/>
  <c r="M949" i="8"/>
  <c r="M952" i="8"/>
  <c r="M955" i="8"/>
  <c r="M958" i="8"/>
  <c r="M961" i="8"/>
  <c r="M964" i="8"/>
  <c r="M967" i="8"/>
  <c r="M970" i="8"/>
  <c r="M973" i="8"/>
  <c r="M976" i="8"/>
  <c r="M979" i="8"/>
  <c r="M982" i="8"/>
  <c r="M985" i="8"/>
  <c r="M988" i="8"/>
  <c r="M991" i="8"/>
  <c r="M994" i="8"/>
  <c r="M997" i="8"/>
  <c r="M1000" i="8"/>
  <c r="M1003" i="8"/>
  <c r="M1006" i="8"/>
  <c r="M1009" i="8"/>
  <c r="M1012" i="8"/>
  <c r="M1015" i="8"/>
  <c r="M1018" i="8"/>
  <c r="M1021" i="8"/>
  <c r="M1024" i="8"/>
  <c r="M1027" i="8"/>
  <c r="M1030" i="8"/>
  <c r="M1033" i="8"/>
  <c r="M1036" i="8"/>
  <c r="M1039" i="8"/>
  <c r="M1042" i="8"/>
  <c r="M1045" i="8"/>
  <c r="M1048" i="8"/>
  <c r="M1051" i="8"/>
  <c r="M1054" i="8"/>
  <c r="M1057" i="8"/>
  <c r="M1060" i="8"/>
  <c r="M1063" i="8"/>
  <c r="M1066" i="8"/>
  <c r="M1069" i="8"/>
  <c r="M1072" i="8"/>
  <c r="M1075" i="8"/>
  <c r="M1078" i="8"/>
  <c r="M1081" i="8"/>
  <c r="M1084" i="8"/>
  <c r="M1087" i="8"/>
  <c r="M1090" i="8"/>
  <c r="M1093" i="8"/>
  <c r="M1096" i="8"/>
  <c r="M1099" i="8"/>
  <c r="M1102" i="8"/>
  <c r="M1105" i="8"/>
  <c r="M1108" i="8"/>
  <c r="M1111" i="8"/>
  <c r="M1114" i="8"/>
  <c r="M1117" i="8"/>
  <c r="M1120" i="8"/>
  <c r="M1123" i="8"/>
  <c r="M1126" i="8"/>
  <c r="M1129" i="8"/>
  <c r="M1132" i="8"/>
  <c r="M1135" i="8"/>
  <c r="M1138" i="8"/>
  <c r="M1141" i="8"/>
  <c r="M1144" i="8"/>
  <c r="M1147" i="8"/>
  <c r="M1150" i="8"/>
  <c r="M1153" i="8"/>
  <c r="M1156" i="8"/>
  <c r="M1159" i="8"/>
  <c r="M1162" i="8"/>
  <c r="M1165" i="8"/>
  <c r="M1168" i="8"/>
  <c r="M1171" i="8"/>
  <c r="M1174" i="8"/>
  <c r="M1177" i="8"/>
  <c r="M1180" i="8"/>
  <c r="M1183" i="8"/>
  <c r="M1186" i="8"/>
  <c r="M1189" i="8"/>
  <c r="M1192" i="8"/>
  <c r="M1195" i="8"/>
  <c r="M1198" i="8"/>
  <c r="M1201" i="8"/>
  <c r="M1204" i="8"/>
  <c r="M1207" i="8"/>
  <c r="M1210" i="8"/>
  <c r="M1213" i="8"/>
  <c r="M1216" i="8"/>
  <c r="M1219" i="8"/>
  <c r="M1222" i="8"/>
  <c r="M1225" i="8"/>
  <c r="M1228" i="8"/>
  <c r="M1231" i="8"/>
  <c r="M1234" i="8"/>
  <c r="M1237" i="8"/>
  <c r="M1240" i="8"/>
  <c r="M1243" i="8"/>
  <c r="M1246" i="8"/>
  <c r="M1249" i="8"/>
  <c r="M1252" i="8"/>
  <c r="M1255" i="8"/>
  <c r="M1258" i="8"/>
  <c r="M1261" i="8"/>
  <c r="M1264" i="8"/>
  <c r="M1267" i="8"/>
  <c r="M1270" i="8"/>
  <c r="M1273" i="8"/>
  <c r="M1276" i="8"/>
  <c r="M1279" i="8"/>
  <c r="M1282" i="8"/>
  <c r="M1285" i="8"/>
  <c r="M1288" i="8"/>
  <c r="M1291" i="8"/>
  <c r="M1294" i="8"/>
  <c r="M1297" i="8"/>
  <c r="M1300" i="8"/>
  <c r="M1303" i="8"/>
  <c r="M1306" i="8"/>
  <c r="M1309" i="8"/>
  <c r="M1312" i="8"/>
  <c r="M1315" i="8"/>
  <c r="M1318" i="8"/>
  <c r="M1321" i="8"/>
  <c r="M1324" i="8"/>
  <c r="M1327" i="8"/>
  <c r="M1330" i="8"/>
  <c r="M1333" i="8"/>
  <c r="M1336" i="8"/>
  <c r="M1339" i="8"/>
  <c r="M1342" i="8"/>
  <c r="M1345" i="8"/>
  <c r="M1348" i="8"/>
  <c r="M1351" i="8"/>
  <c r="M1354" i="8"/>
  <c r="M1357" i="8"/>
  <c r="M1360" i="8"/>
  <c r="M1363" i="8"/>
  <c r="M1366" i="8"/>
  <c r="M1369" i="8"/>
  <c r="M1372" i="8"/>
  <c r="M941" i="8"/>
  <c r="M944" i="8"/>
  <c r="M947" i="8"/>
  <c r="M950" i="8"/>
  <c r="M953" i="8"/>
  <c r="M956" i="8"/>
  <c r="M959" i="8"/>
  <c r="M962" i="8"/>
  <c r="M965" i="8"/>
  <c r="M968" i="8"/>
  <c r="M971" i="8"/>
  <c r="M974" i="8"/>
  <c r="M977" i="8"/>
  <c r="M980" i="8"/>
  <c r="M983" i="8"/>
  <c r="M986" i="8"/>
  <c r="M989" i="8"/>
  <c r="M992" i="8"/>
  <c r="M995" i="8"/>
  <c r="M998" i="8"/>
  <c r="M1001" i="8"/>
  <c r="M1004" i="8"/>
  <c r="M1007" i="8"/>
  <c r="M1010" i="8"/>
  <c r="M1013" i="8"/>
  <c r="M1016" i="8"/>
  <c r="M1019" i="8"/>
  <c r="M1022" i="8"/>
  <c r="M1025" i="8"/>
  <c r="M1028" i="8"/>
  <c r="M1031" i="8"/>
  <c r="M1034" i="8"/>
  <c r="M1037" i="8"/>
  <c r="M1040" i="8"/>
  <c r="M1043" i="8"/>
  <c r="M1046" i="8"/>
  <c r="M1049" i="8"/>
  <c r="M1052" i="8"/>
  <c r="M1055" i="8"/>
  <c r="M1058" i="8"/>
  <c r="M1061" i="8"/>
  <c r="M1064" i="8"/>
  <c r="M1067" i="8"/>
  <c r="M1070" i="8"/>
  <c r="M1073" i="8"/>
  <c r="M1076" i="8"/>
  <c r="M1079" i="8"/>
  <c r="M1082" i="8"/>
  <c r="M1085" i="8"/>
  <c r="M1088" i="8"/>
  <c r="M1091" i="8"/>
  <c r="M1094" i="8"/>
  <c r="M1097" i="8"/>
  <c r="M1100" i="8"/>
  <c r="M1103" i="8"/>
  <c r="M1106" i="8"/>
  <c r="M1109" i="8"/>
  <c r="M1112" i="8"/>
  <c r="M1115" i="8"/>
  <c r="M1118" i="8"/>
  <c r="M1121" i="8"/>
  <c r="M1124" i="8"/>
  <c r="M1127" i="8"/>
  <c r="M1130" i="8"/>
  <c r="M1133" i="8"/>
  <c r="M1136" i="8"/>
  <c r="M1139" i="8"/>
  <c r="M1142" i="8"/>
  <c r="M1145" i="8"/>
  <c r="M1148" i="8"/>
  <c r="M1151" i="8"/>
  <c r="M1154" i="8"/>
  <c r="M1157" i="8"/>
  <c r="M1160" i="8"/>
  <c r="M1163" i="8"/>
  <c r="M1166" i="8"/>
  <c r="M1169" i="8"/>
  <c r="M1172" i="8"/>
  <c r="M1175" i="8"/>
  <c r="M1178" i="8"/>
  <c r="M1181" i="8"/>
  <c r="M1184" i="8"/>
  <c r="M1187" i="8"/>
  <c r="M1190" i="8"/>
  <c r="M1193" i="8"/>
  <c r="M1196" i="8"/>
  <c r="M1199" i="8"/>
  <c r="M1202" i="8"/>
  <c r="M1205" i="8"/>
  <c r="M1208" i="8"/>
  <c r="M1211" i="8"/>
  <c r="M1214" i="8"/>
  <c r="M1217" i="8"/>
  <c r="M1220" i="8"/>
  <c r="M1223" i="8"/>
  <c r="M1226" i="8"/>
  <c r="M1229" i="8"/>
  <c r="M1232" i="8"/>
  <c r="M1235" i="8"/>
  <c r="M1238" i="8"/>
  <c r="M1241" i="8"/>
  <c r="M1244" i="8"/>
  <c r="M1247" i="8"/>
  <c r="M1250" i="8"/>
  <c r="M1253" i="8"/>
  <c r="M1256" i="8"/>
  <c r="M1259" i="8"/>
  <c r="M1262" i="8"/>
  <c r="M1265" i="8"/>
  <c r="M1268" i="8"/>
  <c r="M1271" i="8"/>
  <c r="M1274" i="8"/>
  <c r="M1277" i="8"/>
  <c r="M1280" i="8"/>
  <c r="M1283" i="8"/>
  <c r="M1286" i="8"/>
  <c r="M1289" i="8"/>
  <c r="M1292" i="8"/>
  <c r="M1295" i="8"/>
  <c r="M1298" i="8"/>
  <c r="M1301" i="8"/>
  <c r="M1304" i="8"/>
  <c r="M1307" i="8"/>
  <c r="M1310" i="8"/>
  <c r="M1313" i="8"/>
  <c r="M1316" i="8"/>
  <c r="M1319" i="8"/>
  <c r="M1322" i="8"/>
  <c r="M1325" i="8"/>
  <c r="M1328" i="8"/>
  <c r="M1331" i="8"/>
  <c r="M1334" i="8"/>
  <c r="M1337" i="8"/>
  <c r="M1340" i="8"/>
  <c r="M1343" i="8"/>
  <c r="M1346" i="8"/>
  <c r="M1349" i="8"/>
  <c r="M1352" i="8"/>
  <c r="M1355" i="8"/>
  <c r="M1358" i="8"/>
  <c r="M1361" i="8"/>
  <c r="M1364" i="8"/>
  <c r="M1367" i="8"/>
  <c r="M1370" i="8"/>
  <c r="M1373" i="8"/>
</calcChain>
</file>

<file path=xl/sharedStrings.xml><?xml version="1.0" encoding="utf-8"?>
<sst xmlns="http://schemas.openxmlformats.org/spreadsheetml/2006/main" count="60728" uniqueCount="11002">
  <si>
    <t>READER_ID</t>
  </si>
  <si>
    <t>READER_SEX</t>
  </si>
  <si>
    <t>READER_AGE</t>
  </si>
  <si>
    <t>READER_EDUCATION_LVL</t>
  </si>
  <si>
    <t>READER_LIVES_IN</t>
  </si>
  <si>
    <t>PLACE_OF_EDUCATION</t>
  </si>
  <si>
    <t>READ_LAST_YEAR</t>
  </si>
  <si>
    <t>READ_HOW_MANY</t>
  </si>
  <si>
    <t>READER_INT_DATE</t>
  </si>
  <si>
    <t>READER_INT_DURATION</t>
  </si>
  <si>
    <t>R1</t>
  </si>
  <si>
    <t>M</t>
  </si>
  <si>
    <t>VSS</t>
  </si>
  <si>
    <t>Zagreb</t>
  </si>
  <si>
    <t>R2</t>
  </si>
  <si>
    <t>F</t>
  </si>
  <si>
    <t>PhD</t>
  </si>
  <si>
    <t>R3</t>
  </si>
  <si>
    <t>R4</t>
  </si>
  <si>
    <t>Mostar, Split</t>
  </si>
  <si>
    <t>R5</t>
  </si>
  <si>
    <t>R6</t>
  </si>
  <si>
    <t>R7</t>
  </si>
  <si>
    <t>R8</t>
  </si>
  <si>
    <t>Zadar</t>
  </si>
  <si>
    <t>Bjelovar/Zagreb</t>
  </si>
  <si>
    <t>R9</t>
  </si>
  <si>
    <t>OŠ SŠ BA Zagreb / MA Beč</t>
  </si>
  <si>
    <t>R10</t>
  </si>
  <si>
    <t>OŠ Gorica / SŠ Zadar / VSS Zagreb</t>
  </si>
  <si>
    <t>R11</t>
  </si>
  <si>
    <t>Zaprešić</t>
  </si>
  <si>
    <t>--</t>
  </si>
  <si>
    <t>R12</t>
  </si>
  <si>
    <t>R13</t>
  </si>
  <si>
    <t>fakultet u Zadru</t>
  </si>
  <si>
    <t>R14</t>
  </si>
  <si>
    <t>Rijeka</t>
  </si>
  <si>
    <t>R15</t>
  </si>
  <si>
    <t>R16</t>
  </si>
  <si>
    <t>Varaždin</t>
  </si>
  <si>
    <t>R17</t>
  </si>
  <si>
    <t>SSS</t>
  </si>
  <si>
    <t>R18</t>
  </si>
  <si>
    <t>Samobor OŠ / Zagreb ostalo</t>
  </si>
  <si>
    <t>R19</t>
  </si>
  <si>
    <t>Karlovac OŠ SŠ / Zagreb faks</t>
  </si>
  <si>
    <t>R20</t>
  </si>
  <si>
    <t>R21</t>
  </si>
  <si>
    <t>Donja Bistra OŠ / Zagreb SŠ</t>
  </si>
  <si>
    <t>R22</t>
  </si>
  <si>
    <t>Zenica OŠ i 1.r.SŠ / Zagreb ostatak SŠ</t>
  </si>
  <si>
    <t>R23</t>
  </si>
  <si>
    <t>R24</t>
  </si>
  <si>
    <t>R25</t>
  </si>
  <si>
    <t>R26</t>
  </si>
  <si>
    <t>OŠ Zelina / SŠ Zagreb</t>
  </si>
  <si>
    <t>R27</t>
  </si>
  <si>
    <t>R28</t>
  </si>
  <si>
    <t>R29</t>
  </si>
  <si>
    <t>R30</t>
  </si>
  <si>
    <t>R31</t>
  </si>
  <si>
    <t>R32</t>
  </si>
  <si>
    <t>R33</t>
  </si>
  <si>
    <t>Virovitica</t>
  </si>
  <si>
    <t>R34</t>
  </si>
  <si>
    <t>R35</t>
  </si>
  <si>
    <t>OŠ Zagreb / SŠ Zadar</t>
  </si>
  <si>
    <t>R36</t>
  </si>
  <si>
    <t>R37</t>
  </si>
  <si>
    <t>R38</t>
  </si>
  <si>
    <t>Split</t>
  </si>
  <si>
    <t>R39</t>
  </si>
  <si>
    <t>OŠ Belišće / SŠ Osijek</t>
  </si>
  <si>
    <t>R40</t>
  </si>
  <si>
    <t>Velika Gorica</t>
  </si>
  <si>
    <t>R41</t>
  </si>
  <si>
    <t>OŠ Zemun / Zagreb, SŠ Zagreb</t>
  </si>
  <si>
    <t>R42</t>
  </si>
  <si>
    <t>R43</t>
  </si>
  <si>
    <t>OŠ Banovina / SŠ Petrinja</t>
  </si>
  <si>
    <t>R44</t>
  </si>
  <si>
    <t>Jelsa</t>
  </si>
  <si>
    <t>R45</t>
  </si>
  <si>
    <t>OŠ Velika Gorica / SŠ Zagreb</t>
  </si>
  <si>
    <t>R46</t>
  </si>
  <si>
    <t>R47</t>
  </si>
  <si>
    <t>R48</t>
  </si>
  <si>
    <t>Karlovac</t>
  </si>
  <si>
    <t>R49</t>
  </si>
  <si>
    <t>R50</t>
  </si>
  <si>
    <t>OŠ Split i Zagreb / SŠ Zagreb</t>
  </si>
  <si>
    <t>R51</t>
  </si>
  <si>
    <t>Đakovo</t>
  </si>
  <si>
    <t>R52</t>
  </si>
  <si>
    <t>Zagreb/Križevci</t>
  </si>
  <si>
    <t>Križevci</t>
  </si>
  <si>
    <t>R53</t>
  </si>
  <si>
    <t>Dubrovnik</t>
  </si>
  <si>
    <t>R54</t>
  </si>
  <si>
    <t>R55</t>
  </si>
  <si>
    <t>R56</t>
  </si>
  <si>
    <t>R57</t>
  </si>
  <si>
    <t>R58</t>
  </si>
  <si>
    <t>OŠ Bukovina i Buševec / SŠ Zagreb</t>
  </si>
  <si>
    <t>R59</t>
  </si>
  <si>
    <t>R60</t>
  </si>
  <si>
    <t>R61</t>
  </si>
  <si>
    <t>R62</t>
  </si>
  <si>
    <t>OŠ Zaprešić / SŠ Zagreb</t>
  </si>
  <si>
    <t>R63</t>
  </si>
  <si>
    <t>R64</t>
  </si>
  <si>
    <t>Zenica (BiH)</t>
  </si>
  <si>
    <t>R65</t>
  </si>
  <si>
    <t>R66</t>
  </si>
  <si>
    <t>OŠ Zagreb i Skopje / SŠ Skopje</t>
  </si>
  <si>
    <t>R67</t>
  </si>
  <si>
    <t>Županja</t>
  </si>
  <si>
    <t>R68</t>
  </si>
  <si>
    <t>Poreč</t>
  </si>
  <si>
    <t>R69</t>
  </si>
  <si>
    <t>R70</t>
  </si>
  <si>
    <t>NSS</t>
  </si>
  <si>
    <t>R71</t>
  </si>
  <si>
    <t>Kopenhagen (Danska)</t>
  </si>
  <si>
    <t>R72</t>
  </si>
  <si>
    <t>Metković</t>
  </si>
  <si>
    <t>R73</t>
  </si>
  <si>
    <t>R74</t>
  </si>
  <si>
    <t>Osijek</t>
  </si>
  <si>
    <t>R75</t>
  </si>
  <si>
    <t>Šibenik</t>
  </si>
  <si>
    <t>R76</t>
  </si>
  <si>
    <t>Bosanska Krupa (BiH)</t>
  </si>
  <si>
    <t>R77</t>
  </si>
  <si>
    <t>R78</t>
  </si>
  <si>
    <t>R79</t>
  </si>
  <si>
    <t>Sisak</t>
  </si>
  <si>
    <t>R80</t>
  </si>
  <si>
    <t>Prozor (OŠ i SŠ), Travnik (SŠ)</t>
  </si>
  <si>
    <t>R81</t>
  </si>
  <si>
    <t>R82</t>
  </si>
  <si>
    <t>R83</t>
  </si>
  <si>
    <t>OŠ Varaždin / SŠ Zagreb</t>
  </si>
  <si>
    <t>R84</t>
  </si>
  <si>
    <t>R85</t>
  </si>
  <si>
    <t>R86</t>
  </si>
  <si>
    <t>R87</t>
  </si>
  <si>
    <t>R88</t>
  </si>
  <si>
    <t>R89</t>
  </si>
  <si>
    <t>R90</t>
  </si>
  <si>
    <t>Lošinj</t>
  </si>
  <si>
    <t>R91</t>
  </si>
  <si>
    <t>Plaški</t>
  </si>
  <si>
    <t>R92</t>
  </si>
  <si>
    <t>R93</t>
  </si>
  <si>
    <t>R94</t>
  </si>
  <si>
    <t>R95</t>
  </si>
  <si>
    <t>Livno</t>
  </si>
  <si>
    <t>R96</t>
  </si>
  <si>
    <t>OŠ Sinj / SŠ Split</t>
  </si>
  <si>
    <t>R97</t>
  </si>
  <si>
    <t>R98</t>
  </si>
  <si>
    <t>R99</t>
  </si>
  <si>
    <t>R100</t>
  </si>
  <si>
    <t>R101</t>
  </si>
  <si>
    <t>Zagreb/Petrinja</t>
  </si>
  <si>
    <t>Petrinja</t>
  </si>
  <si>
    <t>R102</t>
  </si>
  <si>
    <t>OŠ Oroslavje / SŠ Zagreb</t>
  </si>
  <si>
    <t>R103</t>
  </si>
  <si>
    <t>R104</t>
  </si>
  <si>
    <t>OŠ Sarajevo/ studij Zagreb</t>
  </si>
  <si>
    <t>R105</t>
  </si>
  <si>
    <t>OŠ Šoljani / SŠ Županja</t>
  </si>
  <si>
    <t>R106</t>
  </si>
  <si>
    <t>R107</t>
  </si>
  <si>
    <t>R108</t>
  </si>
  <si>
    <t>R109</t>
  </si>
  <si>
    <t>Slavonski Brod</t>
  </si>
  <si>
    <t>R110</t>
  </si>
  <si>
    <t>R111</t>
  </si>
  <si>
    <t>OŠ I-IV Stari Slatinik; V-VIII Sibinj; SŠ Slavonski brod</t>
  </si>
  <si>
    <t>R112</t>
  </si>
  <si>
    <t>R113</t>
  </si>
  <si>
    <t>Rovinj / Zagreb</t>
  </si>
  <si>
    <t>R114</t>
  </si>
  <si>
    <t>R115</t>
  </si>
  <si>
    <t>OŠ Gornja Rijeka / SŠ Križevci</t>
  </si>
  <si>
    <t>R116</t>
  </si>
  <si>
    <t>R117</t>
  </si>
  <si>
    <t>R118</t>
  </si>
  <si>
    <t>R119</t>
  </si>
  <si>
    <t>Prelog</t>
  </si>
  <si>
    <t>R120</t>
  </si>
  <si>
    <t>R121</t>
  </si>
  <si>
    <t>R122</t>
  </si>
  <si>
    <t>Sinj</t>
  </si>
  <si>
    <t>R123</t>
  </si>
  <si>
    <t>R124</t>
  </si>
  <si>
    <t>R125</t>
  </si>
  <si>
    <t>R126</t>
  </si>
  <si>
    <t>R127</t>
  </si>
  <si>
    <t>R128</t>
  </si>
  <si>
    <t>Omiš/Split</t>
  </si>
  <si>
    <t>R129</t>
  </si>
  <si>
    <t>R130</t>
  </si>
  <si>
    <t>Podstrana</t>
  </si>
  <si>
    <t>Podstrana/Split</t>
  </si>
  <si>
    <t>R131</t>
  </si>
  <si>
    <t>R132</t>
  </si>
  <si>
    <t>R133</t>
  </si>
  <si>
    <t>OŠ Ljubljana / SŠ Beograd i Split</t>
  </si>
  <si>
    <t>R134</t>
  </si>
  <si>
    <t>OŠ Kašteli / SŠ Split</t>
  </si>
  <si>
    <t>R135</t>
  </si>
  <si>
    <t>R136</t>
  </si>
  <si>
    <t>Split/Zadar</t>
  </si>
  <si>
    <t>R137</t>
  </si>
  <si>
    <t>Zagora</t>
  </si>
  <si>
    <t>R138</t>
  </si>
  <si>
    <t>R139</t>
  </si>
  <si>
    <t>R140</t>
  </si>
  <si>
    <t>Split/Zagreb</t>
  </si>
  <si>
    <t>Nova Gradiška</t>
  </si>
  <si>
    <t>R141</t>
  </si>
  <si>
    <t>R142</t>
  </si>
  <si>
    <t>Solin</t>
  </si>
  <si>
    <t>R143</t>
  </si>
  <si>
    <t>R144</t>
  </si>
  <si>
    <t>R145</t>
  </si>
  <si>
    <t>R146</t>
  </si>
  <si>
    <t>Otok/Vinkovci</t>
  </si>
  <si>
    <t>R147</t>
  </si>
  <si>
    <t>Svilajnac (Srbija)</t>
  </si>
  <si>
    <t>R148</t>
  </si>
  <si>
    <t>OŠ Varaždin / SŠ Čakovec i Split</t>
  </si>
  <si>
    <t>R149</t>
  </si>
  <si>
    <t>R150</t>
  </si>
  <si>
    <t>R151</t>
  </si>
  <si>
    <t>R152</t>
  </si>
  <si>
    <t>R153</t>
  </si>
  <si>
    <t>R154</t>
  </si>
  <si>
    <t>R155</t>
  </si>
  <si>
    <t>R156</t>
  </si>
  <si>
    <t>R157</t>
  </si>
  <si>
    <t>OŠ Split, SŠ Knin</t>
  </si>
  <si>
    <t>R158</t>
  </si>
  <si>
    <t>OŠ I-II Italija, II-VI Köln, VI-X Berlin, opet cijela SŠ Zadar, dva fakulteta u Zadru</t>
  </si>
  <si>
    <t>R159</t>
  </si>
  <si>
    <t>Unešić/Split</t>
  </si>
  <si>
    <t>R160</t>
  </si>
  <si>
    <t>R161</t>
  </si>
  <si>
    <t>Split (1 godina SŠ u Francuskoj)</t>
  </si>
  <si>
    <t>R162</t>
  </si>
  <si>
    <t>Sućidar na Hvaru</t>
  </si>
  <si>
    <t>R163</t>
  </si>
  <si>
    <t>R164</t>
  </si>
  <si>
    <t>R165</t>
  </si>
  <si>
    <t>OŠ Bugojno, Zagreb i Umag / SŠ Buje</t>
  </si>
  <si>
    <t>R166</t>
  </si>
  <si>
    <t>Marija Bistrica</t>
  </si>
  <si>
    <t>OŠ Marija Bistrica / SŠ Zagreb</t>
  </si>
  <si>
    <t>R167</t>
  </si>
  <si>
    <t>OŠ Vrbovečka Dubrava/SŠ Bjelovar</t>
  </si>
  <si>
    <t>R168</t>
  </si>
  <si>
    <t>Pula</t>
  </si>
  <si>
    <t>R169</t>
  </si>
  <si>
    <t>Kostajnica</t>
  </si>
  <si>
    <t>R170</t>
  </si>
  <si>
    <t>R171</t>
  </si>
  <si>
    <t>Nijmegen (Nizozemska)</t>
  </si>
  <si>
    <t>R172</t>
  </si>
  <si>
    <t>R173</t>
  </si>
  <si>
    <t>R174</t>
  </si>
  <si>
    <t>R175</t>
  </si>
  <si>
    <t>R176</t>
  </si>
  <si>
    <t>Lastovo</t>
  </si>
  <si>
    <t>R177</t>
  </si>
  <si>
    <t>R178</t>
  </si>
  <si>
    <t>R179</t>
  </si>
  <si>
    <t>R180</t>
  </si>
  <si>
    <t>R181</t>
  </si>
  <si>
    <t>R182</t>
  </si>
  <si>
    <t>Trogir</t>
  </si>
  <si>
    <t>R183</t>
  </si>
  <si>
    <t>Buzet</t>
  </si>
  <si>
    <t>R184</t>
  </si>
  <si>
    <t>R185</t>
  </si>
  <si>
    <t>Kastav</t>
  </si>
  <si>
    <t>Kastav/Rijeka/Zagreb</t>
  </si>
  <si>
    <t>R186</t>
  </si>
  <si>
    <t>R187</t>
  </si>
  <si>
    <t>R188</t>
  </si>
  <si>
    <t>R189</t>
  </si>
  <si>
    <t>R190</t>
  </si>
  <si>
    <t>R191</t>
  </si>
  <si>
    <t>R192</t>
  </si>
  <si>
    <t>R193</t>
  </si>
  <si>
    <t>Berlin</t>
  </si>
  <si>
    <t>R194</t>
  </si>
  <si>
    <t>OŠ Donja Dubrava / SŠ Koprivnica</t>
  </si>
  <si>
    <t>R195</t>
  </si>
  <si>
    <t>R196</t>
  </si>
  <si>
    <t>OŠ Bizovac / SŠ Osijek</t>
  </si>
  <si>
    <t>R197</t>
  </si>
  <si>
    <t>R198</t>
  </si>
  <si>
    <t>R199</t>
  </si>
  <si>
    <t>R200</t>
  </si>
  <si>
    <t>R201</t>
  </si>
  <si>
    <t>R202</t>
  </si>
  <si>
    <t>R203</t>
  </si>
  <si>
    <t>R204</t>
  </si>
  <si>
    <t>R205</t>
  </si>
  <si>
    <t>R206</t>
  </si>
  <si>
    <t>Lovran/Rijeka</t>
  </si>
  <si>
    <t>R207</t>
  </si>
  <si>
    <t>R208</t>
  </si>
  <si>
    <t>Opatija</t>
  </si>
  <si>
    <t>R209</t>
  </si>
  <si>
    <t>R210</t>
  </si>
  <si>
    <t>R211</t>
  </si>
  <si>
    <t>R212</t>
  </si>
  <si>
    <t>R213</t>
  </si>
  <si>
    <t>R214</t>
  </si>
  <si>
    <t>R215</t>
  </si>
  <si>
    <t>R216</t>
  </si>
  <si>
    <t>R217</t>
  </si>
  <si>
    <t>Nova Rača</t>
  </si>
  <si>
    <t>R218</t>
  </si>
  <si>
    <t>R219</t>
  </si>
  <si>
    <t>R220</t>
  </si>
  <si>
    <t>R221</t>
  </si>
  <si>
    <t>Varaždinske Toplice/Varaždin</t>
  </si>
  <si>
    <t>R222</t>
  </si>
  <si>
    <t>OŠ Rijeka / SŠ Opatija</t>
  </si>
  <si>
    <t>R223</t>
  </si>
  <si>
    <t>R224</t>
  </si>
  <si>
    <t>Krk</t>
  </si>
  <si>
    <t>R225</t>
  </si>
  <si>
    <t>OŠ Bruška i Sikovo / SŠ Zadar</t>
  </si>
  <si>
    <t>R226</t>
  </si>
  <si>
    <t>Rovinj</t>
  </si>
  <si>
    <t>R227</t>
  </si>
  <si>
    <t>R228</t>
  </si>
  <si>
    <t>R229</t>
  </si>
  <si>
    <t>OŠ i dio SŠ Cazin (BiH), dio SŠ Ri</t>
  </si>
  <si>
    <t>R230</t>
  </si>
  <si>
    <t>R231</t>
  </si>
  <si>
    <t>R232</t>
  </si>
  <si>
    <t>OŠ Kornati / SŠ Rijeka</t>
  </si>
  <si>
    <t>R233</t>
  </si>
  <si>
    <t>R234</t>
  </si>
  <si>
    <t>R235</t>
  </si>
  <si>
    <t>OŠ Mošćenička Draga / SŠ Opatija</t>
  </si>
  <si>
    <t>R236</t>
  </si>
  <si>
    <t>R237</t>
  </si>
  <si>
    <t>R238</t>
  </si>
  <si>
    <t>R239</t>
  </si>
  <si>
    <t>R240</t>
  </si>
  <si>
    <t>Knin/Zadar</t>
  </si>
  <si>
    <t>R241</t>
  </si>
  <si>
    <t>Lipovljani/Kutina</t>
  </si>
  <si>
    <t>R242</t>
  </si>
  <si>
    <t>R243</t>
  </si>
  <si>
    <t>R244</t>
  </si>
  <si>
    <t>R245</t>
  </si>
  <si>
    <t>OŠ Dugo Selo / SŠ Zagreb</t>
  </si>
  <si>
    <t>R246</t>
  </si>
  <si>
    <t>R247</t>
  </si>
  <si>
    <t>R248</t>
  </si>
  <si>
    <t>R249</t>
  </si>
  <si>
    <t>R250</t>
  </si>
  <si>
    <t>R251</t>
  </si>
  <si>
    <t>R252</t>
  </si>
  <si>
    <t>Obrovac/Zadar</t>
  </si>
  <si>
    <t>R253</t>
  </si>
  <si>
    <t>R254</t>
  </si>
  <si>
    <t>R255</t>
  </si>
  <si>
    <t>Novi Sad</t>
  </si>
  <si>
    <t>R256</t>
  </si>
  <si>
    <t>R257</t>
  </si>
  <si>
    <t>Biograd</t>
  </si>
  <si>
    <t>OŠ Biograd / SŠ Zadar</t>
  </si>
  <si>
    <t>R258</t>
  </si>
  <si>
    <t>R259</t>
  </si>
  <si>
    <t>R260</t>
  </si>
  <si>
    <t>R261</t>
  </si>
  <si>
    <t>OŠ Maruševec/SŠ Varaždin</t>
  </si>
  <si>
    <t>R262</t>
  </si>
  <si>
    <t>OŠ Opatija / SŠ Rijeka</t>
  </si>
  <si>
    <t>R263</t>
  </si>
  <si>
    <t>Korenica</t>
  </si>
  <si>
    <t>R264</t>
  </si>
  <si>
    <t>R265</t>
  </si>
  <si>
    <t>Zagreb (osim 1.SŠ u SAD-u)</t>
  </si>
  <si>
    <t>R266</t>
  </si>
  <si>
    <t>R267</t>
  </si>
  <si>
    <t>R268</t>
  </si>
  <si>
    <t>Beč</t>
  </si>
  <si>
    <t>R269</t>
  </si>
  <si>
    <t>R270</t>
  </si>
  <si>
    <t>R271</t>
  </si>
  <si>
    <t>R272</t>
  </si>
  <si>
    <t>R273</t>
  </si>
  <si>
    <t>R274</t>
  </si>
  <si>
    <t>R275</t>
  </si>
  <si>
    <t>Glina/Rijeka</t>
  </si>
  <si>
    <t>R276</t>
  </si>
  <si>
    <t>R277</t>
  </si>
  <si>
    <t>R278</t>
  </si>
  <si>
    <t>Moskva</t>
  </si>
  <si>
    <t>R279</t>
  </si>
  <si>
    <t>Makarska</t>
  </si>
  <si>
    <t>R280</t>
  </si>
  <si>
    <t>R281</t>
  </si>
  <si>
    <t>R282</t>
  </si>
  <si>
    <t>R283</t>
  </si>
  <si>
    <t>R284</t>
  </si>
  <si>
    <t>R285</t>
  </si>
  <si>
    <t>OŠ Veliki Bukovec / SŠ Zagreb</t>
  </si>
  <si>
    <t>R286</t>
  </si>
  <si>
    <t>OŠ Žumberak / SŠ Zagreb</t>
  </si>
  <si>
    <t>R287</t>
  </si>
  <si>
    <t>R288</t>
  </si>
  <si>
    <t>R289</t>
  </si>
  <si>
    <t>R290</t>
  </si>
  <si>
    <t>R291</t>
  </si>
  <si>
    <t>R292</t>
  </si>
  <si>
    <t>OŠ Petrinja (I - VII) i Zagreb (VIII) / SŠ Zagreb</t>
  </si>
  <si>
    <t>R293</t>
  </si>
  <si>
    <t>Pakrac</t>
  </si>
  <si>
    <t>R294</t>
  </si>
  <si>
    <t>OŠ Križ, Sisak, Zagreb / SŠ Zagreb</t>
  </si>
  <si>
    <t>R295</t>
  </si>
  <si>
    <t>R296</t>
  </si>
  <si>
    <t>Rugvica/Dugo Selo</t>
  </si>
  <si>
    <t>R297</t>
  </si>
  <si>
    <t>R298</t>
  </si>
  <si>
    <t>Požega</t>
  </si>
  <si>
    <t>R299</t>
  </si>
  <si>
    <t>R300</t>
  </si>
  <si>
    <t>R301</t>
  </si>
  <si>
    <t>R302</t>
  </si>
  <si>
    <t>R303</t>
  </si>
  <si>
    <t>OŠ Semeljci / SŠ Osijek</t>
  </si>
  <si>
    <t>R304</t>
  </si>
  <si>
    <t>OŠ Kastav / SŠ Opatija</t>
  </si>
  <si>
    <t>R305</t>
  </si>
  <si>
    <t>R306</t>
  </si>
  <si>
    <t>Vrbovec</t>
  </si>
  <si>
    <t>R307</t>
  </si>
  <si>
    <t>R308</t>
  </si>
  <si>
    <t>R309</t>
  </si>
  <si>
    <t>R310</t>
  </si>
  <si>
    <t>R311</t>
  </si>
  <si>
    <t>R312</t>
  </si>
  <si>
    <t>R313</t>
  </si>
  <si>
    <t>R314</t>
  </si>
  <si>
    <t>R315</t>
  </si>
  <si>
    <t>R316</t>
  </si>
  <si>
    <t>R317</t>
  </si>
  <si>
    <t>R318</t>
  </si>
  <si>
    <t>R319</t>
  </si>
  <si>
    <t>OŠ Bibinje / SŠ Zadar / VSS Zagreb i Švedska</t>
  </si>
  <si>
    <t>R320</t>
  </si>
  <si>
    <t>Zabok</t>
  </si>
  <si>
    <t>R321</t>
  </si>
  <si>
    <t>R322</t>
  </si>
  <si>
    <t>R323</t>
  </si>
  <si>
    <t>R324</t>
  </si>
  <si>
    <t>R325</t>
  </si>
  <si>
    <t>R326</t>
  </si>
  <si>
    <t>R327</t>
  </si>
  <si>
    <t>R328</t>
  </si>
  <si>
    <t>R329</t>
  </si>
  <si>
    <t>Vukovar / Osijek / Zagreb</t>
  </si>
  <si>
    <t>R330</t>
  </si>
  <si>
    <t>R331</t>
  </si>
  <si>
    <t>R332</t>
  </si>
  <si>
    <t>R333</t>
  </si>
  <si>
    <t>Vukovar</t>
  </si>
  <si>
    <t>OŠ Čakovci (selo) / SŠ Vukovar</t>
  </si>
  <si>
    <t>R334</t>
  </si>
  <si>
    <t>R335</t>
  </si>
  <si>
    <t>R336</t>
  </si>
  <si>
    <t>Gunja / Brčko (BiH)</t>
  </si>
  <si>
    <t>R337</t>
  </si>
  <si>
    <t>R338</t>
  </si>
  <si>
    <t>R339</t>
  </si>
  <si>
    <t>Daruvar</t>
  </si>
  <si>
    <t>R340</t>
  </si>
  <si>
    <t>Bjelovar</t>
  </si>
  <si>
    <t>R341</t>
  </si>
  <si>
    <t>R342</t>
  </si>
  <si>
    <t>R343</t>
  </si>
  <si>
    <t>R344</t>
  </si>
  <si>
    <t>R345</t>
  </si>
  <si>
    <t>R346</t>
  </si>
  <si>
    <t>Sombor</t>
  </si>
  <si>
    <t>R347</t>
  </si>
  <si>
    <t>R348</t>
  </si>
  <si>
    <t>R349</t>
  </si>
  <si>
    <t>R350</t>
  </si>
  <si>
    <t>R351</t>
  </si>
  <si>
    <t>R352</t>
  </si>
  <si>
    <t>Kneževi Vinogradi / Beli Manastir</t>
  </si>
  <si>
    <t>R353</t>
  </si>
  <si>
    <t>R354</t>
  </si>
  <si>
    <t>R355</t>
  </si>
  <si>
    <t>Valpovo/Osijek</t>
  </si>
  <si>
    <t>R356</t>
  </si>
  <si>
    <t>Bilje / Osijek</t>
  </si>
  <si>
    <t>R357</t>
  </si>
  <si>
    <t>R358</t>
  </si>
  <si>
    <t>R359</t>
  </si>
  <si>
    <t>Sarajevo</t>
  </si>
  <si>
    <t>R360</t>
  </si>
  <si>
    <t>R361</t>
  </si>
  <si>
    <t>R362</t>
  </si>
  <si>
    <t>R363</t>
  </si>
  <si>
    <t>Koprivnica</t>
  </si>
  <si>
    <t>R364</t>
  </si>
  <si>
    <t>Gundinci</t>
  </si>
  <si>
    <t>Gundinci / Slavonski Brod</t>
  </si>
  <si>
    <t>R365</t>
  </si>
  <si>
    <t>R366</t>
  </si>
  <si>
    <t>Babina Greda / Županja</t>
  </si>
  <si>
    <t>R367</t>
  </si>
  <si>
    <t>R368</t>
  </si>
  <si>
    <t xml:space="preserve">OŠ Novska / SŠ Zagreb </t>
  </si>
  <si>
    <t>R369</t>
  </si>
  <si>
    <t>OŠ Bošnjaci (I-IV) i Petrinja (V-VIII) / SŠ Petrinja</t>
  </si>
  <si>
    <t>R370</t>
  </si>
  <si>
    <t>R371</t>
  </si>
  <si>
    <t>R372</t>
  </si>
  <si>
    <t>R373</t>
  </si>
  <si>
    <t>R374</t>
  </si>
  <si>
    <t>R375</t>
  </si>
  <si>
    <t>R376</t>
  </si>
  <si>
    <t>R377</t>
  </si>
  <si>
    <t>R378</t>
  </si>
  <si>
    <t>Varaždin/Zagreb</t>
  </si>
  <si>
    <t>R379</t>
  </si>
  <si>
    <t>R380</t>
  </si>
  <si>
    <t>Ilidža / Sarajevo / Prijepolje / Zagreb</t>
  </si>
  <si>
    <t>R381</t>
  </si>
  <si>
    <t>R382</t>
  </si>
  <si>
    <t>R383</t>
  </si>
  <si>
    <t>Prijedor / Kostajnica (BiH)</t>
  </si>
  <si>
    <t>R384</t>
  </si>
  <si>
    <t>OŠ Mursko Središće / SŠ Čakovec</t>
  </si>
  <si>
    <t>R385</t>
  </si>
  <si>
    <t>R386</t>
  </si>
  <si>
    <t>R387</t>
  </si>
  <si>
    <t>R388</t>
  </si>
  <si>
    <t>Podturanj / Čakovec</t>
  </si>
  <si>
    <t>R389</t>
  </si>
  <si>
    <t>Vinica</t>
  </si>
  <si>
    <t>Vinica / Čakovec</t>
  </si>
  <si>
    <t>R390</t>
  </si>
  <si>
    <t>R391</t>
  </si>
  <si>
    <t>Seketin</t>
  </si>
  <si>
    <t>Sveti Ilija / Varaždin</t>
  </si>
  <si>
    <t>R392</t>
  </si>
  <si>
    <t>R393</t>
  </si>
  <si>
    <t>Bednja / Ivanec</t>
  </si>
  <si>
    <t>R394</t>
  </si>
  <si>
    <t>Strahoninec</t>
  </si>
  <si>
    <t>Čakovec</t>
  </si>
  <si>
    <t>R395</t>
  </si>
  <si>
    <t>Zagreb / Skopje</t>
  </si>
  <si>
    <t>R396</t>
  </si>
  <si>
    <t>R397</t>
  </si>
  <si>
    <t>Mala Subotica</t>
  </si>
  <si>
    <t>R398</t>
  </si>
  <si>
    <t>R399</t>
  </si>
  <si>
    <t>R400</t>
  </si>
  <si>
    <t>R401</t>
  </si>
  <si>
    <t>Beograd</t>
  </si>
  <si>
    <t>Velika Plana</t>
  </si>
  <si>
    <t>R402</t>
  </si>
  <si>
    <t>R403</t>
  </si>
  <si>
    <t>Štefanac</t>
  </si>
  <si>
    <t>OŠ Jovanovec / SŠ Čakovec (ekonomska škola)</t>
  </si>
  <si>
    <t>R404</t>
  </si>
  <si>
    <t>R405</t>
  </si>
  <si>
    <t>R406</t>
  </si>
  <si>
    <t>R407</t>
  </si>
  <si>
    <t>R408</t>
  </si>
  <si>
    <t>R409</t>
  </si>
  <si>
    <t>Maruševec</t>
  </si>
  <si>
    <t>Maruševec / Ivanec</t>
  </si>
  <si>
    <t>R410</t>
  </si>
  <si>
    <t>Varaždin / Čakovec</t>
  </si>
  <si>
    <t>R411</t>
  </si>
  <si>
    <t>R412</t>
  </si>
  <si>
    <t>R413</t>
  </si>
  <si>
    <t>Ivanec / Varaždin / Zagreb</t>
  </si>
  <si>
    <t>R414</t>
  </si>
  <si>
    <t>Nedelišće</t>
  </si>
  <si>
    <t>R415</t>
  </si>
  <si>
    <t>R416</t>
  </si>
  <si>
    <t>OŠ Šenkovec / SŠ Čakovec</t>
  </si>
  <si>
    <t>R417</t>
  </si>
  <si>
    <t>R418</t>
  </si>
  <si>
    <t>R419</t>
  </si>
  <si>
    <t>OŠ Donji Hrašćan i Macinec / SŠ Čakovec</t>
  </si>
  <si>
    <t>R420</t>
  </si>
  <si>
    <t>OŠ Prelog / SŠ Čakovec</t>
  </si>
  <si>
    <t>R421</t>
  </si>
  <si>
    <t>Gornji Kuršanec</t>
  </si>
  <si>
    <t>R422</t>
  </si>
  <si>
    <t>R423</t>
  </si>
  <si>
    <t>R424</t>
  </si>
  <si>
    <t>Varaždin / Zagreb</t>
  </si>
  <si>
    <t>R425</t>
  </si>
  <si>
    <t>Petrijanec</t>
  </si>
  <si>
    <t>Petrijanec / Varaždin</t>
  </si>
  <si>
    <t>R426</t>
  </si>
  <si>
    <t>Selci Đakovački</t>
  </si>
  <si>
    <t>Selci Đakovački / Đakovo</t>
  </si>
  <si>
    <t>R427</t>
  </si>
  <si>
    <t>Selnica / Čakovec</t>
  </si>
  <si>
    <t>R428</t>
  </si>
  <si>
    <t>R429</t>
  </si>
  <si>
    <t>R430</t>
  </si>
  <si>
    <t>Ludbreg / Varaždin</t>
  </si>
  <si>
    <t>R431</t>
  </si>
  <si>
    <t>Gornji Hrašćan</t>
  </si>
  <si>
    <t>OŠ Macinec / SŠ Čakovec</t>
  </si>
  <si>
    <t>R432</t>
  </si>
  <si>
    <t>Šenkovec</t>
  </si>
  <si>
    <t>OŠ Sveti Juraj na Bregu / SŠ Čakovec</t>
  </si>
  <si>
    <t>R433</t>
  </si>
  <si>
    <t>Pavlovec</t>
  </si>
  <si>
    <t>OŠ Mala Subotica / SŠ Čakovec</t>
  </si>
  <si>
    <t>R434</t>
  </si>
  <si>
    <t>R435</t>
  </si>
  <si>
    <t>R436</t>
  </si>
  <si>
    <t>R437</t>
  </si>
  <si>
    <t>R438</t>
  </si>
  <si>
    <t>R439</t>
  </si>
  <si>
    <t>Pregrada</t>
  </si>
  <si>
    <t>R440</t>
  </si>
  <si>
    <t>R441</t>
  </si>
  <si>
    <t>R442</t>
  </si>
  <si>
    <t>R443</t>
  </si>
  <si>
    <t>Zagreb/Zadar</t>
  </si>
  <si>
    <t>R444</t>
  </si>
  <si>
    <t>R445</t>
  </si>
  <si>
    <t>Gradačac (BiH)</t>
  </si>
  <si>
    <t>R446</t>
  </si>
  <si>
    <t>R447</t>
  </si>
  <si>
    <t>Pula/Pazin</t>
  </si>
  <si>
    <t>R448</t>
  </si>
  <si>
    <t>R449</t>
  </si>
  <si>
    <t>R450</t>
  </si>
  <si>
    <t>Kokuletovica</t>
  </si>
  <si>
    <t>Varaždin/Pula</t>
  </si>
  <si>
    <t>R451</t>
  </si>
  <si>
    <t>R452</t>
  </si>
  <si>
    <t>R453</t>
  </si>
  <si>
    <t>Novi Vinodolski/Rijeka</t>
  </si>
  <si>
    <t>R454</t>
  </si>
  <si>
    <t>R455</t>
  </si>
  <si>
    <t>R456</t>
  </si>
  <si>
    <t>R457</t>
  </si>
  <si>
    <t>R458</t>
  </si>
  <si>
    <t>Padova (IT)</t>
  </si>
  <si>
    <t>R459</t>
  </si>
  <si>
    <t>R460</t>
  </si>
  <si>
    <t>Karojba</t>
  </si>
  <si>
    <t>Mihovljan/Krapina</t>
  </si>
  <si>
    <t>R461</t>
  </si>
  <si>
    <t>R462</t>
  </si>
  <si>
    <t>R463</t>
  </si>
  <si>
    <t>R464</t>
  </si>
  <si>
    <t>Fažana</t>
  </si>
  <si>
    <t>OŠ Fažana / SŠ Zagreb</t>
  </si>
  <si>
    <t>R465</t>
  </si>
  <si>
    <t>R466</t>
  </si>
  <si>
    <t>R467</t>
  </si>
  <si>
    <t>Kutina</t>
  </si>
  <si>
    <t>R468</t>
  </si>
  <si>
    <t>R469</t>
  </si>
  <si>
    <t>R470</t>
  </si>
  <si>
    <t>R471</t>
  </si>
  <si>
    <t>R472</t>
  </si>
  <si>
    <t>Matohanci</t>
  </si>
  <si>
    <t>Kanfanar/Pazin</t>
  </si>
  <si>
    <t>R473</t>
  </si>
  <si>
    <t>Veruda/Pula</t>
  </si>
  <si>
    <t>R474</t>
  </si>
  <si>
    <t>R475</t>
  </si>
  <si>
    <t>R476</t>
  </si>
  <si>
    <t>Hrvatska Kostajnica</t>
  </si>
  <si>
    <t>R477</t>
  </si>
  <si>
    <t>R478</t>
  </si>
  <si>
    <t>R479</t>
  </si>
  <si>
    <t>Pula (SŠ umjetnička)</t>
  </si>
  <si>
    <t>R480</t>
  </si>
  <si>
    <t>OŠ Kanada / SŠ Pula (umjetnička)</t>
  </si>
  <si>
    <t>R481</t>
  </si>
  <si>
    <t>R482</t>
  </si>
  <si>
    <t>Banja Luka</t>
  </si>
  <si>
    <t>R483</t>
  </si>
  <si>
    <t>R484</t>
  </si>
  <si>
    <t>Pula / Zagreb</t>
  </si>
  <si>
    <t>R485</t>
  </si>
  <si>
    <t>R486</t>
  </si>
  <si>
    <t>R487</t>
  </si>
  <si>
    <t>Zagreb / Nizozemska</t>
  </si>
  <si>
    <t>R488</t>
  </si>
  <si>
    <t>Konavle (Komaji)</t>
  </si>
  <si>
    <t>Čilipi / Cavtat / Dubrovnik / Zagreb / Ljubljana</t>
  </si>
  <si>
    <t>R489</t>
  </si>
  <si>
    <t>R490</t>
  </si>
  <si>
    <t>Topusko / Zagreb</t>
  </si>
  <si>
    <t>R491</t>
  </si>
  <si>
    <t>Gospić</t>
  </si>
  <si>
    <t>R492</t>
  </si>
  <si>
    <t>Lički Osik</t>
  </si>
  <si>
    <t>R493</t>
  </si>
  <si>
    <t>R494</t>
  </si>
  <si>
    <t>R495</t>
  </si>
  <si>
    <t>R496</t>
  </si>
  <si>
    <t>R497</t>
  </si>
  <si>
    <t>R498</t>
  </si>
  <si>
    <t>R499</t>
  </si>
  <si>
    <t>R500</t>
  </si>
  <si>
    <t>R501</t>
  </si>
  <si>
    <t>Otočac</t>
  </si>
  <si>
    <t>R502</t>
  </si>
  <si>
    <t>R503</t>
  </si>
  <si>
    <t>R504</t>
  </si>
  <si>
    <t>Valpovo</t>
  </si>
  <si>
    <t>R505</t>
  </si>
  <si>
    <t>Slavonski Brod/Zagreb</t>
  </si>
  <si>
    <t>R506</t>
  </si>
  <si>
    <t>Našice</t>
  </si>
  <si>
    <t>R507</t>
  </si>
  <si>
    <t>Zadar/Ljubač</t>
  </si>
  <si>
    <t>R508</t>
  </si>
  <si>
    <t>R509</t>
  </si>
  <si>
    <t>Otočac / Rijeka (tijekom dijela rata)</t>
  </si>
  <si>
    <t>R510</t>
  </si>
  <si>
    <t>R511</t>
  </si>
  <si>
    <t>R512</t>
  </si>
  <si>
    <t>R513</t>
  </si>
  <si>
    <t>R514</t>
  </si>
  <si>
    <t>R515</t>
  </si>
  <si>
    <t>Zagreb / UK</t>
  </si>
  <si>
    <t>R516</t>
  </si>
  <si>
    <t>R517</t>
  </si>
  <si>
    <t>R518</t>
  </si>
  <si>
    <t>R519</t>
  </si>
  <si>
    <t>OŠ Strahoninec / SŠ Čakovec</t>
  </si>
  <si>
    <t>R520</t>
  </si>
  <si>
    <t>R521</t>
  </si>
  <si>
    <t>R522</t>
  </si>
  <si>
    <t>R523</t>
  </si>
  <si>
    <t>R524</t>
  </si>
  <si>
    <t>Brodarica</t>
  </si>
  <si>
    <t>R525</t>
  </si>
  <si>
    <t>R526</t>
  </si>
  <si>
    <t>R527</t>
  </si>
  <si>
    <t>R528</t>
  </si>
  <si>
    <t>R529</t>
  </si>
  <si>
    <t>R530</t>
  </si>
  <si>
    <t>R531</t>
  </si>
  <si>
    <t>R532</t>
  </si>
  <si>
    <t>R533</t>
  </si>
  <si>
    <t>R534</t>
  </si>
  <si>
    <t>R535</t>
  </si>
  <si>
    <t>R536</t>
  </si>
  <si>
    <t>R537</t>
  </si>
  <si>
    <t>R538</t>
  </si>
  <si>
    <t>R539</t>
  </si>
  <si>
    <t>R540</t>
  </si>
  <si>
    <t>R541</t>
  </si>
  <si>
    <t>Zlarin</t>
  </si>
  <si>
    <t>R542</t>
  </si>
  <si>
    <t>R543</t>
  </si>
  <si>
    <t>R544</t>
  </si>
  <si>
    <t>R545</t>
  </si>
  <si>
    <t>R546</t>
  </si>
  <si>
    <t>susjedno selo (samouk)/Šibenik</t>
  </si>
  <si>
    <t>R547</t>
  </si>
  <si>
    <t>R548</t>
  </si>
  <si>
    <t>OŠ Sveti Filip Jakov / SŠ Biograd</t>
  </si>
  <si>
    <t>R549</t>
  </si>
  <si>
    <t>R550</t>
  </si>
  <si>
    <t>R551</t>
  </si>
  <si>
    <t>R552</t>
  </si>
  <si>
    <t>R553</t>
  </si>
  <si>
    <t>R554</t>
  </si>
  <si>
    <t>R555</t>
  </si>
  <si>
    <t>R556</t>
  </si>
  <si>
    <t>R557</t>
  </si>
  <si>
    <t>R558</t>
  </si>
  <si>
    <t>R559</t>
  </si>
  <si>
    <t>R560</t>
  </si>
  <si>
    <t>R561</t>
  </si>
  <si>
    <t>R562</t>
  </si>
  <si>
    <t>R563</t>
  </si>
  <si>
    <t>Vinkovci</t>
  </si>
  <si>
    <t>R564</t>
  </si>
  <si>
    <t>R565</t>
  </si>
  <si>
    <t>R566</t>
  </si>
  <si>
    <t>R567</t>
  </si>
  <si>
    <t>R568</t>
  </si>
  <si>
    <t>R569</t>
  </si>
  <si>
    <t>OŠ Borovo naselje / SŠ Vinkovci</t>
  </si>
  <si>
    <t>R570</t>
  </si>
  <si>
    <t>R571</t>
  </si>
  <si>
    <t>R572</t>
  </si>
  <si>
    <t>R573</t>
  </si>
  <si>
    <t>Vođinci/Vinkovci</t>
  </si>
  <si>
    <t>R574</t>
  </si>
  <si>
    <t>Prkovci</t>
  </si>
  <si>
    <t>R575</t>
  </si>
  <si>
    <t>Cerna/Vinkovci</t>
  </si>
  <si>
    <t>R576</t>
  </si>
  <si>
    <t>OŠ Vukovar / SŠ Vukovar i Opatija</t>
  </si>
  <si>
    <t>R577</t>
  </si>
  <si>
    <t>R578</t>
  </si>
  <si>
    <t>R579</t>
  </si>
  <si>
    <t>Ivankovo/Vinkovci</t>
  </si>
  <si>
    <t>R580</t>
  </si>
  <si>
    <t>OŠ 6 škola (Aus, Nje, Hrv) / SŠ Vukovar</t>
  </si>
  <si>
    <t>R581</t>
  </si>
  <si>
    <t>R582</t>
  </si>
  <si>
    <t>R583</t>
  </si>
  <si>
    <t>R584</t>
  </si>
  <si>
    <t>Vrsar/Pazin</t>
  </si>
  <si>
    <t>R585</t>
  </si>
  <si>
    <t>R586</t>
  </si>
  <si>
    <t>Rašeljka/Split</t>
  </si>
  <si>
    <t>R587</t>
  </si>
  <si>
    <t>R588</t>
  </si>
  <si>
    <t>R589</t>
  </si>
  <si>
    <t>R590</t>
  </si>
  <si>
    <t>R591</t>
  </si>
  <si>
    <t>R592</t>
  </si>
  <si>
    <t>R593</t>
  </si>
  <si>
    <t>R594</t>
  </si>
  <si>
    <t>R595</t>
  </si>
  <si>
    <t>R596</t>
  </si>
  <si>
    <t>R597</t>
  </si>
  <si>
    <t>R598</t>
  </si>
  <si>
    <t>R599</t>
  </si>
  <si>
    <t>R600</t>
  </si>
  <si>
    <t>R601</t>
  </si>
  <si>
    <t>Slatina/Zagreb</t>
  </si>
  <si>
    <t>R602</t>
  </si>
  <si>
    <t>R603</t>
  </si>
  <si>
    <t>Ivanić-Grad</t>
  </si>
  <si>
    <t>R604</t>
  </si>
  <si>
    <t>R605</t>
  </si>
  <si>
    <t>Oroslavlje/Zagreb</t>
  </si>
  <si>
    <t>R606</t>
  </si>
  <si>
    <t>R607</t>
  </si>
  <si>
    <t>R608</t>
  </si>
  <si>
    <t>R609</t>
  </si>
  <si>
    <t>R610</t>
  </si>
  <si>
    <t>Nova Gradiška/Zagreb</t>
  </si>
  <si>
    <t>R611</t>
  </si>
  <si>
    <t>R612</t>
  </si>
  <si>
    <t>R613</t>
  </si>
  <si>
    <t>Osijek/Ilok/Boka Kotorska/Rijeka</t>
  </si>
  <si>
    <t>R614</t>
  </si>
  <si>
    <t>R615</t>
  </si>
  <si>
    <t>R616</t>
  </si>
  <si>
    <t>R617</t>
  </si>
  <si>
    <t>R618</t>
  </si>
  <si>
    <t>R619</t>
  </si>
  <si>
    <t>R620</t>
  </si>
  <si>
    <t>R621</t>
  </si>
  <si>
    <t>R622</t>
  </si>
  <si>
    <t>R623</t>
  </si>
  <si>
    <t>R624</t>
  </si>
  <si>
    <t>R625</t>
  </si>
  <si>
    <t>Požega/Zagreb</t>
  </si>
  <si>
    <t>R626</t>
  </si>
  <si>
    <t>Rijeka/Zagreb</t>
  </si>
  <si>
    <t>R627</t>
  </si>
  <si>
    <t>R628</t>
  </si>
  <si>
    <t>R629</t>
  </si>
  <si>
    <t>Jušići (blizu Rijeke)</t>
  </si>
  <si>
    <t>R630</t>
  </si>
  <si>
    <t>R631</t>
  </si>
  <si>
    <t>R632</t>
  </si>
  <si>
    <t>R633</t>
  </si>
  <si>
    <t>Saborsko/Plaški/Zagreb</t>
  </si>
  <si>
    <t>R634</t>
  </si>
  <si>
    <t>Rijeka/Ljubljana/Trst</t>
  </si>
  <si>
    <t>R635</t>
  </si>
  <si>
    <t>R636</t>
  </si>
  <si>
    <t>R637</t>
  </si>
  <si>
    <t>R638</t>
  </si>
  <si>
    <t>R639</t>
  </si>
  <si>
    <t>R640</t>
  </si>
  <si>
    <t>Rijeka/Zadar</t>
  </si>
  <si>
    <t>R641</t>
  </si>
  <si>
    <t>R642</t>
  </si>
  <si>
    <t>Nova Kapela/Požega</t>
  </si>
  <si>
    <t>R643</t>
  </si>
  <si>
    <t>R644</t>
  </si>
  <si>
    <t>R645</t>
  </si>
  <si>
    <t>R646</t>
  </si>
  <si>
    <t>R647</t>
  </si>
  <si>
    <t>Zadar/Zagreb</t>
  </si>
  <si>
    <t>R648</t>
  </si>
  <si>
    <t>R649</t>
  </si>
  <si>
    <t>R650</t>
  </si>
  <si>
    <t>R651</t>
  </si>
  <si>
    <t>Zadar/Rijeka/Opatija</t>
  </si>
  <si>
    <t>R652</t>
  </si>
  <si>
    <t>Zadar/Rijeka/Zagreb</t>
  </si>
  <si>
    <t>R653</t>
  </si>
  <si>
    <t>R654</t>
  </si>
  <si>
    <t>R655</t>
  </si>
  <si>
    <t>Velika Ciglena/Bjelovar/Zagreb</t>
  </si>
  <si>
    <t>R656</t>
  </si>
  <si>
    <t>R657</t>
  </si>
  <si>
    <t>R658</t>
  </si>
  <si>
    <t>R659</t>
  </si>
  <si>
    <t>Vinjerac</t>
  </si>
  <si>
    <t>Križevci/Pag</t>
  </si>
  <si>
    <t>R660</t>
  </si>
  <si>
    <t>Odžak/Zagreb/Brckovljani</t>
  </si>
  <si>
    <t>R661</t>
  </si>
  <si>
    <t>Karlovac/Zagreb</t>
  </si>
  <si>
    <t>R662</t>
  </si>
  <si>
    <t>R663</t>
  </si>
  <si>
    <t>R664</t>
  </si>
  <si>
    <t>Livno/Zagreb</t>
  </si>
  <si>
    <t>R665</t>
  </si>
  <si>
    <t>Rab/Zadar</t>
  </si>
  <si>
    <t>R666</t>
  </si>
  <si>
    <t>R667</t>
  </si>
  <si>
    <t>R668</t>
  </si>
  <si>
    <t>R669</t>
  </si>
  <si>
    <t>R670</t>
  </si>
  <si>
    <t>Šibenik/Zadar/Zagreb</t>
  </si>
  <si>
    <t>R671</t>
  </si>
  <si>
    <t>R672</t>
  </si>
  <si>
    <t>Zadar (Crno)</t>
  </si>
  <si>
    <t>Zadar/Brač</t>
  </si>
  <si>
    <t>R673</t>
  </si>
  <si>
    <t>R674</t>
  </si>
  <si>
    <t>R675</t>
  </si>
  <si>
    <t>R676</t>
  </si>
  <si>
    <t>R677</t>
  </si>
  <si>
    <t>Kašteli (Lukšić)</t>
  </si>
  <si>
    <t>R678</t>
  </si>
  <si>
    <t>R679</t>
  </si>
  <si>
    <t>R680</t>
  </si>
  <si>
    <t>R681</t>
  </si>
  <si>
    <t>R682</t>
  </si>
  <si>
    <t>Osijek/Zadar</t>
  </si>
  <si>
    <t>R683</t>
  </si>
  <si>
    <t>Šibenik/Zadar</t>
  </si>
  <si>
    <t>R684</t>
  </si>
  <si>
    <t>Kraljevica/Rijeka/Zadar</t>
  </si>
  <si>
    <t>R685</t>
  </si>
  <si>
    <t>Dugi rat</t>
  </si>
  <si>
    <t>R686</t>
  </si>
  <si>
    <t>R687</t>
  </si>
  <si>
    <t>R688</t>
  </si>
  <si>
    <t>R689</t>
  </si>
  <si>
    <t>R690</t>
  </si>
  <si>
    <t>R691</t>
  </si>
  <si>
    <t>R692</t>
  </si>
  <si>
    <t>R693</t>
  </si>
  <si>
    <t>R694</t>
  </si>
  <si>
    <t>R695</t>
  </si>
  <si>
    <t>R696</t>
  </si>
  <si>
    <t>Ploče/Split</t>
  </si>
  <si>
    <t>Sućuraj/Sarajevo/Sućuraj/Split</t>
  </si>
  <si>
    <t>R697</t>
  </si>
  <si>
    <t>R698</t>
  </si>
  <si>
    <t>R699</t>
  </si>
  <si>
    <t>R700</t>
  </si>
  <si>
    <t>R701</t>
  </si>
  <si>
    <t>Split/Beograd/Zagreb</t>
  </si>
  <si>
    <t>R702</t>
  </si>
  <si>
    <t>R703</t>
  </si>
  <si>
    <t>R704</t>
  </si>
  <si>
    <t>R705</t>
  </si>
  <si>
    <t>Dicmo/Split</t>
  </si>
  <si>
    <t>R706</t>
  </si>
  <si>
    <t>R707</t>
  </si>
  <si>
    <t>R708</t>
  </si>
  <si>
    <t>R709</t>
  </si>
  <si>
    <t>R710</t>
  </si>
  <si>
    <t>R711</t>
  </si>
  <si>
    <t>R712</t>
  </si>
  <si>
    <t>R713</t>
  </si>
  <si>
    <t>R714</t>
  </si>
  <si>
    <t>Zadar/Split</t>
  </si>
  <si>
    <t>R715</t>
  </si>
  <si>
    <t>Sinj/Zadar</t>
  </si>
  <si>
    <t>R716</t>
  </si>
  <si>
    <t>R717</t>
  </si>
  <si>
    <t>R718</t>
  </si>
  <si>
    <t>Slunj/Zagreb</t>
  </si>
  <si>
    <t>R719</t>
  </si>
  <si>
    <t>R720</t>
  </si>
  <si>
    <t>Dubrovčan/Zabok</t>
  </si>
  <si>
    <t>R721</t>
  </si>
  <si>
    <t>R722</t>
  </si>
  <si>
    <t>R723</t>
  </si>
  <si>
    <t>Dubrava/Zagreb</t>
  </si>
  <si>
    <t>R724</t>
  </si>
  <si>
    <t>R725</t>
  </si>
  <si>
    <t>R726</t>
  </si>
  <si>
    <t>R727</t>
  </si>
  <si>
    <t>R728</t>
  </si>
  <si>
    <t>R729</t>
  </si>
  <si>
    <t>Crikvenica/Rijeka</t>
  </si>
  <si>
    <t>R730</t>
  </si>
  <si>
    <t>R731</t>
  </si>
  <si>
    <t>R732</t>
  </si>
  <si>
    <t>BiH</t>
  </si>
  <si>
    <t>R733</t>
  </si>
  <si>
    <t>Koprivnica/Zagreb</t>
  </si>
  <si>
    <t>R734</t>
  </si>
  <si>
    <t>Kaštel/Bahrain</t>
  </si>
  <si>
    <t>R735</t>
  </si>
  <si>
    <t>R736</t>
  </si>
  <si>
    <t>Vrbovec/Zagreb</t>
  </si>
  <si>
    <t>R737</t>
  </si>
  <si>
    <t>R738</t>
  </si>
  <si>
    <t>Mostar/Zagreb</t>
  </si>
  <si>
    <t>R739</t>
  </si>
  <si>
    <t>R740</t>
  </si>
  <si>
    <t>Lovran</t>
  </si>
  <si>
    <t>Lovran/Opatija/Rijeka</t>
  </si>
  <si>
    <t>R741</t>
  </si>
  <si>
    <t>R742</t>
  </si>
  <si>
    <t>R743</t>
  </si>
  <si>
    <t>R744</t>
  </si>
  <si>
    <t>R745</t>
  </si>
  <si>
    <t>Tomislavgrad/Zagreb</t>
  </si>
  <si>
    <t>R746</t>
  </si>
  <si>
    <t>R747</t>
  </si>
  <si>
    <t>Biograd na Moru</t>
  </si>
  <si>
    <t>R748</t>
  </si>
  <si>
    <t>R749</t>
  </si>
  <si>
    <t>R750</t>
  </si>
  <si>
    <t>R751</t>
  </si>
  <si>
    <t>R752</t>
  </si>
  <si>
    <t>R753</t>
  </si>
  <si>
    <t>R754</t>
  </si>
  <si>
    <t>R755</t>
  </si>
  <si>
    <t>R756</t>
  </si>
  <si>
    <t>R757</t>
  </si>
  <si>
    <t>R758</t>
  </si>
  <si>
    <t>R759</t>
  </si>
  <si>
    <t>R760</t>
  </si>
  <si>
    <t>R761</t>
  </si>
  <si>
    <t>R762</t>
  </si>
  <si>
    <t>Zagreb/Krapinske toplice</t>
  </si>
  <si>
    <t>R763</t>
  </si>
  <si>
    <t>R764</t>
  </si>
  <si>
    <t>Rijeka/SL Brod/Zagreb</t>
  </si>
  <si>
    <t>R765</t>
  </si>
  <si>
    <t>R766</t>
  </si>
  <si>
    <t>R767</t>
  </si>
  <si>
    <t>R768</t>
  </si>
  <si>
    <t>R769</t>
  </si>
  <si>
    <t>R770</t>
  </si>
  <si>
    <t>R771</t>
  </si>
  <si>
    <t>R772</t>
  </si>
  <si>
    <t>R773</t>
  </si>
  <si>
    <t>R774</t>
  </si>
  <si>
    <t>Zagreb/Rogoznica/Zagreb</t>
  </si>
  <si>
    <t>R775</t>
  </si>
  <si>
    <t>R776</t>
  </si>
  <si>
    <t>R777</t>
  </si>
  <si>
    <t>R778</t>
  </si>
  <si>
    <t>R779</t>
  </si>
  <si>
    <t>R780</t>
  </si>
  <si>
    <t>Bošnjaci/Županja/Osijek</t>
  </si>
  <si>
    <t>R781</t>
  </si>
  <si>
    <t>Donji Miholjac/Osijek</t>
  </si>
  <si>
    <t>R782</t>
  </si>
  <si>
    <t>R783</t>
  </si>
  <si>
    <t>Bizovac/Osijek/Zagreb</t>
  </si>
  <si>
    <t>R784</t>
  </si>
  <si>
    <t>R785</t>
  </si>
  <si>
    <t>R786</t>
  </si>
  <si>
    <t>R787</t>
  </si>
  <si>
    <t>Josipovac</t>
  </si>
  <si>
    <t>Josipovac/Osijek</t>
  </si>
  <si>
    <t>R788</t>
  </si>
  <si>
    <t>R789</t>
  </si>
  <si>
    <t>Čepin</t>
  </si>
  <si>
    <t>R790</t>
  </si>
  <si>
    <t>R791</t>
  </si>
  <si>
    <t>R792</t>
  </si>
  <si>
    <t>R793</t>
  </si>
  <si>
    <t>Orahovica</t>
  </si>
  <si>
    <t>R794</t>
  </si>
  <si>
    <t>R795</t>
  </si>
  <si>
    <t>R796</t>
  </si>
  <si>
    <t>R797</t>
  </si>
  <si>
    <t>Osijek/Zagreb</t>
  </si>
  <si>
    <t>R798</t>
  </si>
  <si>
    <t>Belišće/Valpovo/Osijek</t>
  </si>
  <si>
    <t>R799</t>
  </si>
  <si>
    <t>R800</t>
  </si>
  <si>
    <t>R801</t>
  </si>
  <si>
    <t>R802</t>
  </si>
  <si>
    <t>R803</t>
  </si>
  <si>
    <t>R804</t>
  </si>
  <si>
    <t>R805</t>
  </si>
  <si>
    <t>R806</t>
  </si>
  <si>
    <t>R807</t>
  </si>
  <si>
    <t>R808</t>
  </si>
  <si>
    <t>R809</t>
  </si>
  <si>
    <t>R810</t>
  </si>
  <si>
    <t>R811</t>
  </si>
  <si>
    <t>R812</t>
  </si>
  <si>
    <t>R813</t>
  </si>
  <si>
    <t>R814</t>
  </si>
  <si>
    <t>Sisak/Zagreb</t>
  </si>
  <si>
    <t>R815</t>
  </si>
  <si>
    <t>R816</t>
  </si>
  <si>
    <t>R817</t>
  </si>
  <si>
    <t>R818</t>
  </si>
  <si>
    <t>R819</t>
  </si>
  <si>
    <t>Vrsi/Zadar</t>
  </si>
  <si>
    <t>R820</t>
  </si>
  <si>
    <t>Posedarje/Zadar</t>
  </si>
  <si>
    <t>R821</t>
  </si>
  <si>
    <t>Vrsi</t>
  </si>
  <si>
    <t>R822</t>
  </si>
  <si>
    <t>R823</t>
  </si>
  <si>
    <t>R824</t>
  </si>
  <si>
    <t>Zadar/Ljubljana</t>
  </si>
  <si>
    <t>R825</t>
  </si>
  <si>
    <t>R826</t>
  </si>
  <si>
    <t>Jastrebarsko</t>
  </si>
  <si>
    <t>R827</t>
  </si>
  <si>
    <t>R828</t>
  </si>
  <si>
    <t>R829</t>
  </si>
  <si>
    <t>R830</t>
  </si>
  <si>
    <t>R831</t>
  </si>
  <si>
    <t>Njemačka/Zadar fakultet</t>
  </si>
  <si>
    <t>R832</t>
  </si>
  <si>
    <t>R833</t>
  </si>
  <si>
    <t>R834</t>
  </si>
  <si>
    <t>R835</t>
  </si>
  <si>
    <t>Bjeljina/Beograd</t>
  </si>
  <si>
    <t>R836</t>
  </si>
  <si>
    <t>Poličnik</t>
  </si>
  <si>
    <t>Smiljevac/Zadar</t>
  </si>
  <si>
    <t>R837</t>
  </si>
  <si>
    <t>R838</t>
  </si>
  <si>
    <t>R839</t>
  </si>
  <si>
    <t>Donji Miholjac</t>
  </si>
  <si>
    <t>R840</t>
  </si>
  <si>
    <t>Benje/Smiljevac/Zadar</t>
  </si>
  <si>
    <t>R841</t>
  </si>
  <si>
    <t>R842</t>
  </si>
  <si>
    <t>BiH/RH/Zagreb</t>
  </si>
  <si>
    <t>R843</t>
  </si>
  <si>
    <t>R844</t>
  </si>
  <si>
    <t>R845</t>
  </si>
  <si>
    <t>R846</t>
  </si>
  <si>
    <t>R847</t>
  </si>
  <si>
    <t>Brčko</t>
  </si>
  <si>
    <t>R848</t>
  </si>
  <si>
    <t>R849</t>
  </si>
  <si>
    <t>R850</t>
  </si>
  <si>
    <t>R851</t>
  </si>
  <si>
    <t>R852</t>
  </si>
  <si>
    <t>R853</t>
  </si>
  <si>
    <t>R854</t>
  </si>
  <si>
    <t>Hrvace/Sinj/Zagreb</t>
  </si>
  <si>
    <t>R855</t>
  </si>
  <si>
    <t>R856</t>
  </si>
  <si>
    <t>Pula/Zagreb</t>
  </si>
  <si>
    <t>R857</t>
  </si>
  <si>
    <t>Perušić/Zagreb</t>
  </si>
  <si>
    <t>R858</t>
  </si>
  <si>
    <t>R859</t>
  </si>
  <si>
    <t>R860</t>
  </si>
  <si>
    <t>R861</t>
  </si>
  <si>
    <t>Vukovdol/Zagreb</t>
  </si>
  <si>
    <t>R862</t>
  </si>
  <si>
    <t>R863</t>
  </si>
  <si>
    <t>R864</t>
  </si>
  <si>
    <t>R865</t>
  </si>
  <si>
    <t>R866</t>
  </si>
  <si>
    <t>Virovitica/Zagreb/Minhen</t>
  </si>
  <si>
    <t>R867</t>
  </si>
  <si>
    <t>Dugo Selo/Zagreb</t>
  </si>
  <si>
    <t>R868</t>
  </si>
  <si>
    <t>R869</t>
  </si>
  <si>
    <t>R870</t>
  </si>
  <si>
    <t>R871</t>
  </si>
  <si>
    <t>R872</t>
  </si>
  <si>
    <t>R873</t>
  </si>
  <si>
    <t>R874</t>
  </si>
  <si>
    <t>R875</t>
  </si>
  <si>
    <t>R876</t>
  </si>
  <si>
    <t>R877</t>
  </si>
  <si>
    <t>R878</t>
  </si>
  <si>
    <t>R879</t>
  </si>
  <si>
    <t>R880</t>
  </si>
  <si>
    <t>R881</t>
  </si>
  <si>
    <t>R882</t>
  </si>
  <si>
    <t>R883</t>
  </si>
  <si>
    <t>R884</t>
  </si>
  <si>
    <t>R885</t>
  </si>
  <si>
    <t>Županja/Zagreb</t>
  </si>
  <si>
    <t>R886</t>
  </si>
  <si>
    <t>R887</t>
  </si>
  <si>
    <t>R888</t>
  </si>
  <si>
    <t>R889</t>
  </si>
  <si>
    <t>Dugo Selo</t>
  </si>
  <si>
    <t>R890</t>
  </si>
  <si>
    <t>Zenica</t>
  </si>
  <si>
    <t>R891</t>
  </si>
  <si>
    <t>R892</t>
  </si>
  <si>
    <t>R893</t>
  </si>
  <si>
    <t>R894</t>
  </si>
  <si>
    <t>R895</t>
  </si>
  <si>
    <t>Banja Luka/Zagreb</t>
  </si>
  <si>
    <t>R896</t>
  </si>
  <si>
    <t>Ivanić Grad</t>
  </si>
  <si>
    <t>R897</t>
  </si>
  <si>
    <t>Nova Gradiška/Samobor</t>
  </si>
  <si>
    <t>R898</t>
  </si>
  <si>
    <t>R899</t>
  </si>
  <si>
    <t>R900</t>
  </si>
  <si>
    <t>R901</t>
  </si>
  <si>
    <t>R902</t>
  </si>
  <si>
    <t>R903</t>
  </si>
  <si>
    <t>Bošnjaci/Vinkovci</t>
  </si>
  <si>
    <t>R904</t>
  </si>
  <si>
    <t>R905</t>
  </si>
  <si>
    <t>Skradin/Šibenik/Zagreb</t>
  </si>
  <si>
    <t>R906</t>
  </si>
  <si>
    <t>Novakovec/Čakovec</t>
  </si>
  <si>
    <t>R907</t>
  </si>
  <si>
    <t>R908</t>
  </si>
  <si>
    <t>R909</t>
  </si>
  <si>
    <t>R910</t>
  </si>
  <si>
    <t>R911</t>
  </si>
  <si>
    <t>R912</t>
  </si>
  <si>
    <t>R913</t>
  </si>
  <si>
    <t>R914</t>
  </si>
  <si>
    <t>R915</t>
  </si>
  <si>
    <t>R916</t>
  </si>
  <si>
    <t>R917</t>
  </si>
  <si>
    <t>R918</t>
  </si>
  <si>
    <t>R919</t>
  </si>
  <si>
    <t>R920</t>
  </si>
  <si>
    <t>R921</t>
  </si>
  <si>
    <t>R922</t>
  </si>
  <si>
    <t>R923</t>
  </si>
  <si>
    <t>Italija</t>
  </si>
  <si>
    <t>R924</t>
  </si>
  <si>
    <t>R925</t>
  </si>
  <si>
    <t>R926</t>
  </si>
  <si>
    <t>R927</t>
  </si>
  <si>
    <t>R928</t>
  </si>
  <si>
    <t>Mravinci/Slano/Dubrovnik</t>
  </si>
  <si>
    <t>R929</t>
  </si>
  <si>
    <t>Banja Luka/Sarajevo</t>
  </si>
  <si>
    <t>R930</t>
  </si>
  <si>
    <t>R931</t>
  </si>
  <si>
    <t>R932</t>
  </si>
  <si>
    <t>Čanak/Zagreb</t>
  </si>
  <si>
    <t>R933</t>
  </si>
  <si>
    <t>R934</t>
  </si>
  <si>
    <t>Mokošica</t>
  </si>
  <si>
    <t>R935</t>
  </si>
  <si>
    <t>Otok Šipan</t>
  </si>
  <si>
    <t>R936</t>
  </si>
  <si>
    <t>R937</t>
  </si>
  <si>
    <t>R938</t>
  </si>
  <si>
    <t>R939</t>
  </si>
  <si>
    <t>R940</t>
  </si>
  <si>
    <t>Vela Luka</t>
  </si>
  <si>
    <t>R941</t>
  </si>
  <si>
    <t>Tuzla</t>
  </si>
  <si>
    <t>R942</t>
  </si>
  <si>
    <t>Đakovo/Crikvenica/Dubrovnik</t>
  </si>
  <si>
    <t>R943</t>
  </si>
  <si>
    <t>R944</t>
  </si>
  <si>
    <t>R945</t>
  </si>
  <si>
    <t>R946</t>
  </si>
  <si>
    <t>Čačak</t>
  </si>
  <si>
    <t>R947</t>
  </si>
  <si>
    <t>Mostar</t>
  </si>
  <si>
    <t>R948</t>
  </si>
  <si>
    <t>R949</t>
  </si>
  <si>
    <t>R950</t>
  </si>
  <si>
    <t>R951</t>
  </si>
  <si>
    <t>R952</t>
  </si>
  <si>
    <t>R953</t>
  </si>
  <si>
    <t>R954</t>
  </si>
  <si>
    <t>R955</t>
  </si>
  <si>
    <t>R956</t>
  </si>
  <si>
    <t>R957</t>
  </si>
  <si>
    <t>R958</t>
  </si>
  <si>
    <t>Blato/Split/Zagreb</t>
  </si>
  <si>
    <t>R959</t>
  </si>
  <si>
    <t>R960</t>
  </si>
  <si>
    <t>R961</t>
  </si>
  <si>
    <t>R962</t>
  </si>
  <si>
    <t>R963</t>
  </si>
  <si>
    <t>R964</t>
  </si>
  <si>
    <t>R965</t>
  </si>
  <si>
    <t>R966</t>
  </si>
  <si>
    <t>R967</t>
  </si>
  <si>
    <t>R968</t>
  </si>
  <si>
    <t>R969</t>
  </si>
  <si>
    <t>Ješevik</t>
  </si>
  <si>
    <t>Vinogorje/Zagreb</t>
  </si>
  <si>
    <t>R970</t>
  </si>
  <si>
    <t>Bosanski Brod/Slavonski Brod</t>
  </si>
  <si>
    <t>R971</t>
  </si>
  <si>
    <t>Hrkanovci Đakovački/Slavonski Brod/Osijek</t>
  </si>
  <si>
    <t>R972</t>
  </si>
  <si>
    <t>Vranovci</t>
  </si>
  <si>
    <t>R973</t>
  </si>
  <si>
    <t>Beli Manastir</t>
  </si>
  <si>
    <t>R974</t>
  </si>
  <si>
    <t>R975</t>
  </si>
  <si>
    <t>R976</t>
  </si>
  <si>
    <t>Ruščica</t>
  </si>
  <si>
    <t>R977</t>
  </si>
  <si>
    <t>R978</t>
  </si>
  <si>
    <t>R979</t>
  </si>
  <si>
    <t>R980</t>
  </si>
  <si>
    <t>R981</t>
  </si>
  <si>
    <t>R982</t>
  </si>
  <si>
    <t>Bunar (Derventa)/Slavonski Brod</t>
  </si>
  <si>
    <t>R983</t>
  </si>
  <si>
    <t>R984</t>
  </si>
  <si>
    <t>R985</t>
  </si>
  <si>
    <t>R986</t>
  </si>
  <si>
    <t>R987</t>
  </si>
  <si>
    <t>R988</t>
  </si>
  <si>
    <t>R989</t>
  </si>
  <si>
    <t>Haganj</t>
  </si>
  <si>
    <t>R990</t>
  </si>
  <si>
    <t>Omiš</t>
  </si>
  <si>
    <t>R991</t>
  </si>
  <si>
    <t>R992</t>
  </si>
  <si>
    <t>R993</t>
  </si>
  <si>
    <t>R994</t>
  </si>
  <si>
    <t>Kaštel Stari/Split</t>
  </si>
  <si>
    <t>R995</t>
  </si>
  <si>
    <t>R996</t>
  </si>
  <si>
    <t>Jarče Polje/Karlovac</t>
  </si>
  <si>
    <t>R997</t>
  </si>
  <si>
    <t>Duga Resa/Karlovac</t>
  </si>
  <si>
    <t>R998</t>
  </si>
  <si>
    <t>R999</t>
  </si>
  <si>
    <t>R1000</t>
  </si>
  <si>
    <t>R1001</t>
  </si>
  <si>
    <t>Cetingrad/Slunj/Karlovac</t>
  </si>
  <si>
    <t>R1002</t>
  </si>
  <si>
    <t>R1003</t>
  </si>
  <si>
    <t>Bukovica Utinjska</t>
  </si>
  <si>
    <t>R1004</t>
  </si>
  <si>
    <t>R1005</t>
  </si>
  <si>
    <t>Prkos</t>
  </si>
  <si>
    <t>Lovas/Zemun</t>
  </si>
  <si>
    <t>TEXT_ID</t>
  </si>
  <si>
    <t>TITLE_HR(ORIGINAL)</t>
  </si>
  <si>
    <t>TITLE_EN</t>
  </si>
  <si>
    <t>TEXT_YEAR_WRITTEN</t>
  </si>
  <si>
    <t>TEXT_CENTURY_WRITTEN</t>
  </si>
  <si>
    <t>AUTHOR_ID</t>
  </si>
  <si>
    <t>TEXT_FACT_AUTHOR_NAME</t>
  </si>
  <si>
    <t>TEXT_FACT_AUTHOR_SURNAME</t>
  </si>
  <si>
    <t>COUNT_TEXT_DISC</t>
  </si>
  <si>
    <t>COUNT_TEXT_MENT</t>
  </si>
  <si>
    <t>TEXT_GENRE</t>
  </si>
  <si>
    <t>COUNT_TEXT_TOTAL</t>
  </si>
  <si>
    <t>T0</t>
  </si>
  <si>
    <t>[NEMA NASLOVA]</t>
  </si>
  <si>
    <t>[NO TITLE]</t>
  </si>
  <si>
    <t>A0</t>
  </si>
  <si>
    <t>Unknown</t>
  </si>
  <si>
    <t>T1</t>
  </si>
  <si>
    <t>A1</t>
  </si>
  <si>
    <t>George</t>
  </si>
  <si>
    <t>Orwell</t>
  </si>
  <si>
    <t>Novel (SF)</t>
  </si>
  <si>
    <t>T2</t>
  </si>
  <si>
    <t>1941.: godina koja se vraća</t>
  </si>
  <si>
    <t>A2</t>
  </si>
  <si>
    <t>Slavko</t>
  </si>
  <si>
    <t>Goldstein</t>
  </si>
  <si>
    <t>Memoir</t>
  </si>
  <si>
    <t>T3</t>
  </si>
  <si>
    <t>Bilo pa prošlo</t>
  </si>
  <si>
    <t>A3</t>
  </si>
  <si>
    <t>Pavao</t>
  </si>
  <si>
    <t>Pavličić</t>
  </si>
  <si>
    <t>T4</t>
  </si>
  <si>
    <t>Večernji akt</t>
  </si>
  <si>
    <t>Novel (general fiction)</t>
  </si>
  <si>
    <t>T5</t>
  </si>
  <si>
    <t>Slobodni pad</t>
  </si>
  <si>
    <t>Novel (crime)</t>
  </si>
  <si>
    <t>A4</t>
  </si>
  <si>
    <t>Graham</t>
  </si>
  <si>
    <t>Greene</t>
  </si>
  <si>
    <t>T6</t>
  </si>
  <si>
    <t>Sumka 43</t>
  </si>
  <si>
    <t>Tumbleweed</t>
  </si>
  <si>
    <t>A5</t>
  </si>
  <si>
    <t>Josip</t>
  </si>
  <si>
    <t>Novakovich</t>
  </si>
  <si>
    <t>Short story</t>
  </si>
  <si>
    <t>T7</t>
  </si>
  <si>
    <t>Knjiga nemira</t>
  </si>
  <si>
    <t xml:space="preserve">The Book of Disquiet </t>
  </si>
  <si>
    <t>A6</t>
  </si>
  <si>
    <t>Fernando</t>
  </si>
  <si>
    <t>Pessoa</t>
  </si>
  <si>
    <t>T8</t>
  </si>
  <si>
    <t>Gitanđali</t>
  </si>
  <si>
    <t>Gitanjali</t>
  </si>
  <si>
    <t>A7</t>
  </si>
  <si>
    <t>Rabindranath</t>
  </si>
  <si>
    <t>Tagore</t>
  </si>
  <si>
    <t>Lyric poem (collection)</t>
  </si>
  <si>
    <t>T9</t>
  </si>
  <si>
    <t>Ta zasljepljujuća odsutnost svjetlosti</t>
  </si>
  <si>
    <t>This Blinding Absence of Light</t>
  </si>
  <si>
    <t>A8</t>
  </si>
  <si>
    <t>Tahar</t>
  </si>
  <si>
    <t>Ben Jelloun</t>
  </si>
  <si>
    <t>T10</t>
  </si>
  <si>
    <t>Brdo iznad oblaka</t>
  </si>
  <si>
    <t>A Hill Above the Clouds</t>
  </si>
  <si>
    <t>A9</t>
  </si>
  <si>
    <t>Vesna</t>
  </si>
  <si>
    <t>Krmpotić</t>
  </si>
  <si>
    <t>T11</t>
  </si>
  <si>
    <t>Nepodnošljiva lakoća postojanja</t>
  </si>
  <si>
    <t>The Unbearable Lightness of Being</t>
  </si>
  <si>
    <t>A10</t>
  </si>
  <si>
    <t>Milan</t>
  </si>
  <si>
    <t>Kundera</t>
  </si>
  <si>
    <t>T12</t>
  </si>
  <si>
    <t>Hladnokvrno ubojstvo</t>
  </si>
  <si>
    <t>In cold blood</t>
  </si>
  <si>
    <t>A11</t>
  </si>
  <si>
    <t>Truman</t>
  </si>
  <si>
    <t>Capote</t>
  </si>
  <si>
    <t>T13</t>
  </si>
  <si>
    <t>7000 dana u Sibiru</t>
  </si>
  <si>
    <t>Seven Thousand Days in Siberia</t>
  </si>
  <si>
    <t>A12</t>
  </si>
  <si>
    <t>Karlo</t>
  </si>
  <si>
    <t>Štajner</t>
  </si>
  <si>
    <t>T14</t>
  </si>
  <si>
    <t>Zabranjena vrata</t>
  </si>
  <si>
    <t>A13</t>
  </si>
  <si>
    <t>Zlatko</t>
  </si>
  <si>
    <t>Krilić</t>
  </si>
  <si>
    <t>Children's literature</t>
  </si>
  <si>
    <t>T15</t>
  </si>
  <si>
    <t>Prvi sudar</t>
  </si>
  <si>
    <t>T16</t>
  </si>
  <si>
    <t xml:space="preserve">Veliki zavodnik </t>
  </si>
  <si>
    <t>T17</t>
  </si>
  <si>
    <t>Huzur</t>
  </si>
  <si>
    <t>A14</t>
  </si>
  <si>
    <t>Martina</t>
  </si>
  <si>
    <t>Mlinarević</t>
  </si>
  <si>
    <t>Autobiography</t>
  </si>
  <si>
    <t>T18</t>
  </si>
  <si>
    <t>Positive parenting</t>
  </si>
  <si>
    <t>A15</t>
  </si>
  <si>
    <t>Susan</t>
  </si>
  <si>
    <t>Garcia</t>
  </si>
  <si>
    <t>Other</t>
  </si>
  <si>
    <t>T19</t>
  </si>
  <si>
    <t>Blackout</t>
  </si>
  <si>
    <t>A16</t>
  </si>
  <si>
    <t>Marc</t>
  </si>
  <si>
    <t>Elsberg</t>
  </si>
  <si>
    <t>Novel (thriller)</t>
  </si>
  <si>
    <t>T20</t>
  </si>
  <si>
    <t>Kralj štakora</t>
  </si>
  <si>
    <t>King Rat</t>
  </si>
  <si>
    <t>A17</t>
  </si>
  <si>
    <t>James</t>
  </si>
  <si>
    <t>Clavell</t>
  </si>
  <si>
    <t>Novel (historical)</t>
  </si>
  <si>
    <t>T21</t>
  </si>
  <si>
    <t>Gospodar prstenova</t>
  </si>
  <si>
    <t>The Lord of the Rings</t>
  </si>
  <si>
    <t>A18</t>
  </si>
  <si>
    <t>John R. R.</t>
  </si>
  <si>
    <t>Tolkien</t>
  </si>
  <si>
    <t>Novel (fantasy)</t>
  </si>
  <si>
    <t>T22</t>
  </si>
  <si>
    <t>Mali princ</t>
  </si>
  <si>
    <t>The Little Prince</t>
  </si>
  <si>
    <t>A19</t>
  </si>
  <si>
    <t>Antoine</t>
  </si>
  <si>
    <t>de Saint-Exupéry</t>
  </si>
  <si>
    <t>T23</t>
  </si>
  <si>
    <t>Žal</t>
  </si>
  <si>
    <t>The Beach</t>
  </si>
  <si>
    <t>A20</t>
  </si>
  <si>
    <t>Alex</t>
  </si>
  <si>
    <t>Garland</t>
  </si>
  <si>
    <t>T24</t>
  </si>
  <si>
    <t>Svijet po Garpu</t>
  </si>
  <si>
    <t>The World According to Garp</t>
  </si>
  <si>
    <t>A21</t>
  </si>
  <si>
    <t>John</t>
  </si>
  <si>
    <t>Irving</t>
  </si>
  <si>
    <t>T25</t>
  </si>
  <si>
    <t>Brodeckov izvještaj</t>
  </si>
  <si>
    <t>Brodeck's Report</t>
  </si>
  <si>
    <t>A22</t>
  </si>
  <si>
    <t>Philippe</t>
  </si>
  <si>
    <t>Claudel</t>
  </si>
  <si>
    <t>T26</t>
  </si>
  <si>
    <t>Izvanbrodski dnevnik</t>
  </si>
  <si>
    <t>Outboard Diary</t>
  </si>
  <si>
    <t>A23</t>
  </si>
  <si>
    <t>Slobodan</t>
  </si>
  <si>
    <t>Novak</t>
  </si>
  <si>
    <t>T27</t>
  </si>
  <si>
    <t>Doktor Faustus</t>
  </si>
  <si>
    <t>Doctor Faustus</t>
  </si>
  <si>
    <t>A24</t>
  </si>
  <si>
    <t>Thomas</t>
  </si>
  <si>
    <t>Mann</t>
  </si>
  <si>
    <t>T28</t>
  </si>
  <si>
    <t>Ime ruže</t>
  </si>
  <si>
    <t>The Name of the Rose</t>
  </si>
  <si>
    <t>A25</t>
  </si>
  <si>
    <t>Umberto</t>
  </si>
  <si>
    <t>Eco</t>
  </si>
  <si>
    <t>T29</t>
  </si>
  <si>
    <t>Mirisi, zlato, tamjan</t>
  </si>
  <si>
    <t>Gold, Frankincense, and Myrrh</t>
  </si>
  <si>
    <t>T30</t>
  </si>
  <si>
    <t>Josip i njegova braća</t>
  </si>
  <si>
    <t>Joseph and His Brothers</t>
  </si>
  <si>
    <t>T31</t>
  </si>
  <si>
    <t>Blato</t>
  </si>
  <si>
    <t>Mud</t>
  </si>
  <si>
    <t>A28</t>
  </si>
  <si>
    <t>Niccolò</t>
  </si>
  <si>
    <t>Ammaniti</t>
  </si>
  <si>
    <t>T32</t>
  </si>
  <si>
    <t>Avijatičar</t>
  </si>
  <si>
    <t>Aviator</t>
  </si>
  <si>
    <t>A29</t>
  </si>
  <si>
    <t>Jevgenij</t>
  </si>
  <si>
    <t>Vodolazkin</t>
  </si>
  <si>
    <t>T33</t>
  </si>
  <si>
    <t>Stranac</t>
  </si>
  <si>
    <t>The Stranger</t>
  </si>
  <si>
    <t>A30</t>
  </si>
  <si>
    <t>Albert</t>
  </si>
  <si>
    <t>Camus</t>
  </si>
  <si>
    <t>T34</t>
  </si>
  <si>
    <t>Plameni inkvizitori</t>
  </si>
  <si>
    <t>The Flaming Inquisitors</t>
  </si>
  <si>
    <t>A31</t>
  </si>
  <si>
    <t>Marija</t>
  </si>
  <si>
    <t>Jurić Zagorka</t>
  </si>
  <si>
    <t>T35</t>
  </si>
  <si>
    <t>Sto godina samoće</t>
  </si>
  <si>
    <t>One Hundred Years of Solitude</t>
  </si>
  <si>
    <t>A32</t>
  </si>
  <si>
    <t>Gabriel</t>
  </si>
  <si>
    <t>García Márquez</t>
  </si>
  <si>
    <t>T36</t>
  </si>
  <si>
    <t>Treći reich</t>
  </si>
  <si>
    <t>The Third Reich</t>
  </si>
  <si>
    <t>A33</t>
  </si>
  <si>
    <t>Roberto</t>
  </si>
  <si>
    <t>Bolaño</t>
  </si>
  <si>
    <t>T37</t>
  </si>
  <si>
    <t>Priručnik za spremačice</t>
  </si>
  <si>
    <t>A Manual for Cleaning Women</t>
  </si>
  <si>
    <t>A34</t>
  </si>
  <si>
    <t>Lucia</t>
  </si>
  <si>
    <t>T38</t>
  </si>
  <si>
    <t>Nit koja nas veže</t>
  </si>
  <si>
    <t>Fever Dream</t>
  </si>
  <si>
    <t>A35</t>
  </si>
  <si>
    <t>Samanta</t>
  </si>
  <si>
    <t>Schweblin</t>
  </si>
  <si>
    <t>T39</t>
  </si>
  <si>
    <t>Grička vještica</t>
  </si>
  <si>
    <t>The Witch of Grič</t>
  </si>
  <si>
    <t>T40</t>
  </si>
  <si>
    <t>Divlji detektivi</t>
  </si>
  <si>
    <t>The Savage Detectives</t>
  </si>
  <si>
    <t>T41</t>
  </si>
  <si>
    <t>Mouthful of Birds</t>
  </si>
  <si>
    <t>T42</t>
  </si>
  <si>
    <t>Ronja razbojnička kći</t>
  </si>
  <si>
    <t>Ronia, the Robber's Daughter</t>
  </si>
  <si>
    <t>A36</t>
  </si>
  <si>
    <t>Astrid</t>
  </si>
  <si>
    <t>Lindgren</t>
  </si>
  <si>
    <t>T43</t>
  </si>
  <si>
    <t>Sadako hoće živjeti</t>
  </si>
  <si>
    <t>The Day of the Bomb</t>
  </si>
  <si>
    <t>A37</t>
  </si>
  <si>
    <t>Karl</t>
  </si>
  <si>
    <t>Bruckner</t>
  </si>
  <si>
    <t>T44</t>
  </si>
  <si>
    <t>Genijalna prijateljica</t>
  </si>
  <si>
    <t>My Brilliant Friend</t>
  </si>
  <si>
    <t>A38</t>
  </si>
  <si>
    <t>Elena</t>
  </si>
  <si>
    <t>Ferrante</t>
  </si>
  <si>
    <t>T45</t>
  </si>
  <si>
    <t>Strah i nada</t>
  </si>
  <si>
    <t>Hope Against Hope</t>
  </si>
  <si>
    <t>A39</t>
  </si>
  <si>
    <t>Nadežda</t>
  </si>
  <si>
    <t>Mandeljštam</t>
  </si>
  <si>
    <t>T46</t>
  </si>
  <si>
    <t>Dina</t>
  </si>
  <si>
    <t>Dune</t>
  </si>
  <si>
    <t>A40</t>
  </si>
  <si>
    <t>Frank</t>
  </si>
  <si>
    <t>Herbert</t>
  </si>
  <si>
    <t>T47</t>
  </si>
  <si>
    <t>Pipi Duga Čarapa</t>
  </si>
  <si>
    <t>Pippi Longstocking</t>
  </si>
  <si>
    <t>T48</t>
  </si>
  <si>
    <t>Živi pijesak</t>
  </si>
  <si>
    <t>T49</t>
  </si>
  <si>
    <t>Kirinyaga</t>
  </si>
  <si>
    <t>A41</t>
  </si>
  <si>
    <t>Mike</t>
  </si>
  <si>
    <t>Resnick</t>
  </si>
  <si>
    <t>T50</t>
  </si>
  <si>
    <t>Divni novi svijet</t>
  </si>
  <si>
    <t>Brave New World</t>
  </si>
  <si>
    <t>A42</t>
  </si>
  <si>
    <t>Aldous</t>
  </si>
  <si>
    <t>Huxley</t>
  </si>
  <si>
    <t>T51</t>
  </si>
  <si>
    <t>Idiot</t>
  </si>
  <si>
    <t>The Idiot</t>
  </si>
  <si>
    <t>A43</t>
  </si>
  <si>
    <t>Fjodor Mihajlovič</t>
  </si>
  <si>
    <t>Dostojevski</t>
  </si>
  <si>
    <t>T52</t>
  </si>
  <si>
    <t>U potrazi za izgubljenim vremenom</t>
  </si>
  <si>
    <t>In Search of Lost Time</t>
  </si>
  <si>
    <t>1913-1927</t>
  </si>
  <si>
    <t>A44</t>
  </si>
  <si>
    <t>Marcel</t>
  </si>
  <si>
    <t>Proust</t>
  </si>
  <si>
    <t>T53</t>
  </si>
  <si>
    <t>Don Quijote</t>
  </si>
  <si>
    <t>Don Quixote</t>
  </si>
  <si>
    <t>A45</t>
  </si>
  <si>
    <t>Miguel</t>
  </si>
  <si>
    <t>de Cervantes</t>
  </si>
  <si>
    <t>T54</t>
  </si>
  <si>
    <t>Braća Karamazovi</t>
  </si>
  <si>
    <t>The Brothers Karamazov</t>
  </si>
  <si>
    <t>T55</t>
  </si>
  <si>
    <t>Opasne veze</t>
  </si>
  <si>
    <t>Dangerous Liaisons</t>
  </si>
  <si>
    <t>A46</t>
  </si>
  <si>
    <t>Pierre Choderlos</t>
  </si>
  <si>
    <t>de Laclos</t>
  </si>
  <si>
    <t>T56</t>
  </si>
  <si>
    <t>Tunel</t>
  </si>
  <si>
    <t>The Tunnel</t>
  </si>
  <si>
    <t>A47</t>
  </si>
  <si>
    <t xml:space="preserve">Ernesto </t>
  </si>
  <si>
    <t>Sabato</t>
  </si>
  <si>
    <t>T57</t>
  </si>
  <si>
    <t>Zov Cthulhua</t>
  </si>
  <si>
    <t>The Call of Cthulhu</t>
  </si>
  <si>
    <t>A48</t>
  </si>
  <si>
    <t>H.P.</t>
  </si>
  <si>
    <t>Lovecraft</t>
  </si>
  <si>
    <t>T58</t>
  </si>
  <si>
    <t>Grimizna Evanđelja</t>
  </si>
  <si>
    <t>The Scarlet Gospels</t>
  </si>
  <si>
    <t>A49</t>
  </si>
  <si>
    <t>Clive</t>
  </si>
  <si>
    <t>Barker</t>
  </si>
  <si>
    <t>T59</t>
  </si>
  <si>
    <t>Imperij</t>
  </si>
  <si>
    <t>Imperium</t>
  </si>
  <si>
    <t>A50</t>
  </si>
  <si>
    <t>Ryszard</t>
  </si>
  <si>
    <t>Kapuściński</t>
  </si>
  <si>
    <t>Travelogue</t>
  </si>
  <si>
    <t>T60</t>
  </si>
  <si>
    <t>Labirint smrti</t>
  </si>
  <si>
    <t>A Maze of Death</t>
  </si>
  <si>
    <t>A51</t>
  </si>
  <si>
    <t>Philip K.</t>
  </si>
  <si>
    <t>Dick</t>
  </si>
  <si>
    <t>T61</t>
  </si>
  <si>
    <t>Prostranstvo</t>
  </si>
  <si>
    <t>The Expanse</t>
  </si>
  <si>
    <t>2011 -</t>
  </si>
  <si>
    <t>A52</t>
  </si>
  <si>
    <t>James S.A.</t>
  </si>
  <si>
    <t>Corey</t>
  </si>
  <si>
    <t>T62</t>
  </si>
  <si>
    <t>Klaonica pet</t>
  </si>
  <si>
    <t>Slaughterhouse-Five</t>
  </si>
  <si>
    <t>A53</t>
  </si>
  <si>
    <t>Kurt</t>
  </si>
  <si>
    <t>Vonnegut</t>
  </si>
  <si>
    <t>T63</t>
  </si>
  <si>
    <t>Priče iz davnine</t>
  </si>
  <si>
    <t>Croatian Tales of Long Ago</t>
  </si>
  <si>
    <t>A54</t>
  </si>
  <si>
    <t>Ivana</t>
  </si>
  <si>
    <t>Brlić-Mažuranić</t>
  </si>
  <si>
    <t>T64</t>
  </si>
  <si>
    <t>Tajni dnevnik Adriana Molea</t>
  </si>
  <si>
    <t>The Secret Diary of Adrian Mole</t>
  </si>
  <si>
    <t>A55</t>
  </si>
  <si>
    <t>Sue</t>
  </si>
  <si>
    <t>Townsend</t>
  </si>
  <si>
    <t>T65</t>
  </si>
  <si>
    <t>Djetinjstvo</t>
  </si>
  <si>
    <t>My Childhood</t>
  </si>
  <si>
    <t>A56</t>
  </si>
  <si>
    <t>Maksim</t>
  </si>
  <si>
    <t>Gorki</t>
  </si>
  <si>
    <t>T66</t>
  </si>
  <si>
    <t>Plodovi gnjeva</t>
  </si>
  <si>
    <t>The Grapes of Wrath</t>
  </si>
  <si>
    <t>A57</t>
  </si>
  <si>
    <t>Steinbeck</t>
  </si>
  <si>
    <t>T67</t>
  </si>
  <si>
    <t>Mati</t>
  </si>
  <si>
    <t>Mother</t>
  </si>
  <si>
    <t>T68</t>
  </si>
  <si>
    <t>Hi - fi</t>
  </si>
  <si>
    <t>High Fidelity</t>
  </si>
  <si>
    <t>A58</t>
  </si>
  <si>
    <t>Nick</t>
  </si>
  <si>
    <t>Hornby</t>
  </si>
  <si>
    <t>T69</t>
  </si>
  <si>
    <t>Lolita u Teheranu</t>
  </si>
  <si>
    <t>Reading Lolita in Tehran: A Memoir in Books</t>
  </si>
  <si>
    <t>A59</t>
  </si>
  <si>
    <t xml:space="preserve">Azar </t>
  </si>
  <si>
    <t>Nafisi</t>
  </si>
  <si>
    <t>T70</t>
  </si>
  <si>
    <t>Američki psiho</t>
  </si>
  <si>
    <t>American Psycho</t>
  </si>
  <si>
    <t>A60</t>
  </si>
  <si>
    <t>Bret</t>
  </si>
  <si>
    <t>Easton Ellis</t>
  </si>
  <si>
    <t>T72</t>
  </si>
  <si>
    <t>The Liars' Club</t>
  </si>
  <si>
    <t>A62</t>
  </si>
  <si>
    <t>Mary</t>
  </si>
  <si>
    <t>Karr</t>
  </si>
  <si>
    <t>T73</t>
  </si>
  <si>
    <t>The Fire Next Time</t>
  </si>
  <si>
    <t>A63</t>
  </si>
  <si>
    <t>Baldwin</t>
  </si>
  <si>
    <t>T74</t>
  </si>
  <si>
    <t>Godina magičnog razmišljanja</t>
  </si>
  <si>
    <t>The Year of Magical Thinking</t>
  </si>
  <si>
    <t>A64</t>
  </si>
  <si>
    <t>Joan</t>
  </si>
  <si>
    <t>Didion</t>
  </si>
  <si>
    <t>T75</t>
  </si>
  <si>
    <t>Zločin i kazna</t>
  </si>
  <si>
    <t>Crime and Punishment</t>
  </si>
  <si>
    <t>T76</t>
  </si>
  <si>
    <t>Bijeli jelen</t>
  </si>
  <si>
    <t>The White Deer</t>
  </si>
  <si>
    <t>A65</t>
  </si>
  <si>
    <t>Vladimir</t>
  </si>
  <si>
    <t>Nazor</t>
  </si>
  <si>
    <t>T77</t>
  </si>
  <si>
    <t>Duga</t>
  </si>
  <si>
    <t>The Rainbow</t>
  </si>
  <si>
    <t>A66</t>
  </si>
  <si>
    <t>Dinko</t>
  </si>
  <si>
    <t>Šimunović</t>
  </si>
  <si>
    <t>T78</t>
  </si>
  <si>
    <t>U registraturi</t>
  </si>
  <si>
    <t>In the Registrar's Office</t>
  </si>
  <si>
    <t>A67</t>
  </si>
  <si>
    <t>Ante</t>
  </si>
  <si>
    <t>Kovačić</t>
  </si>
  <si>
    <t>T79</t>
  </si>
  <si>
    <t>Zbogom oružje</t>
  </si>
  <si>
    <t>A Farewell to Arms</t>
  </si>
  <si>
    <t>A68</t>
  </si>
  <si>
    <t>Ernest</t>
  </si>
  <si>
    <t>Hemingway</t>
  </si>
  <si>
    <t>T80</t>
  </si>
  <si>
    <t>Alkemičar</t>
  </si>
  <si>
    <t>The Alchemist</t>
  </si>
  <si>
    <t>A69</t>
  </si>
  <si>
    <t>Paolo</t>
  </si>
  <si>
    <t>Coelho</t>
  </si>
  <si>
    <t>T81</t>
  </si>
  <si>
    <t>Opcija Pariz</t>
  </si>
  <si>
    <t>The Paris Option</t>
  </si>
  <si>
    <t>A70</t>
  </si>
  <si>
    <t>Robert</t>
  </si>
  <si>
    <t>Ludlum</t>
  </si>
  <si>
    <t>T82</t>
  </si>
  <si>
    <t>Veličanstveni Poskokovi</t>
  </si>
  <si>
    <t>A71</t>
  </si>
  <si>
    <t>Tomić</t>
  </si>
  <si>
    <t>T83</t>
  </si>
  <si>
    <t>Životinjska farma</t>
  </si>
  <si>
    <t>Animal Farm</t>
  </si>
  <si>
    <t>T84</t>
  </si>
  <si>
    <t>Starac i more</t>
  </si>
  <si>
    <t>The Old Man and the Sea</t>
  </si>
  <si>
    <t>T85</t>
  </si>
  <si>
    <t>Ljubav u doba kolere</t>
  </si>
  <si>
    <t>Love in the Time of Cholera</t>
  </si>
  <si>
    <t>T86</t>
  </si>
  <si>
    <t>Tri posleratna druga</t>
  </si>
  <si>
    <t>A148</t>
  </si>
  <si>
    <t>Đorđe</t>
  </si>
  <si>
    <t>Balašević</t>
  </si>
  <si>
    <t>T87</t>
  </si>
  <si>
    <t>Norveška šuma</t>
  </si>
  <si>
    <t>Norwegian Wood</t>
  </si>
  <si>
    <t>A99</t>
  </si>
  <si>
    <t>Haruki</t>
  </si>
  <si>
    <t>Murakami</t>
  </si>
  <si>
    <t>T88</t>
  </si>
  <si>
    <t>Svijet se raspada</t>
  </si>
  <si>
    <t>Things Fall Apart</t>
  </si>
  <si>
    <t>A72</t>
  </si>
  <si>
    <t>Chinua</t>
  </si>
  <si>
    <t>Achebe</t>
  </si>
  <si>
    <t>T89</t>
  </si>
  <si>
    <t>Junak našeg doba</t>
  </si>
  <si>
    <t>A Hero of Our Time</t>
  </si>
  <si>
    <t>A73</t>
  </si>
  <si>
    <t>Mihail</t>
  </si>
  <si>
    <t>Ljermontov</t>
  </si>
  <si>
    <t>T90</t>
  </si>
  <si>
    <t>Skrivena mana</t>
  </si>
  <si>
    <t>Inherent Vice</t>
  </si>
  <si>
    <t>A74</t>
  </si>
  <si>
    <t>Pynchon</t>
  </si>
  <si>
    <t>T91</t>
  </si>
  <si>
    <t>Područje bez signala</t>
  </si>
  <si>
    <t>No-Signal Area</t>
  </si>
  <si>
    <t>A75</t>
  </si>
  <si>
    <t>Perišić</t>
  </si>
  <si>
    <t>T92</t>
  </si>
  <si>
    <t>Ciganin, ali najljepši</t>
  </si>
  <si>
    <t>Gypsy, But the Fairest of Them All</t>
  </si>
  <si>
    <t>A76</t>
  </si>
  <si>
    <t>Kristian</t>
  </si>
  <si>
    <t>T93</t>
  </si>
  <si>
    <t>Korekcije</t>
  </si>
  <si>
    <t xml:space="preserve">The Corrections </t>
  </si>
  <si>
    <t>A77</t>
  </si>
  <si>
    <t>Jonathan</t>
  </si>
  <si>
    <t>Franzen</t>
  </si>
  <si>
    <t>T94</t>
  </si>
  <si>
    <t>Na obali</t>
  </si>
  <si>
    <t>On the Shore</t>
  </si>
  <si>
    <t>A78</t>
  </si>
  <si>
    <t>Rafael</t>
  </si>
  <si>
    <t>Chirbes</t>
  </si>
  <si>
    <t>T95</t>
  </si>
  <si>
    <t>Zvižduk s Bukovca</t>
  </si>
  <si>
    <t>Whistle from Bukovac</t>
  </si>
  <si>
    <t>A79</t>
  </si>
  <si>
    <t>Zvonimir</t>
  </si>
  <si>
    <t>Milčec</t>
  </si>
  <si>
    <t>T96</t>
  </si>
  <si>
    <t>Eko Eko</t>
  </si>
  <si>
    <t>Eco, Eco</t>
  </si>
  <si>
    <t>A80</t>
  </si>
  <si>
    <t>Hrvoje</t>
  </si>
  <si>
    <t>Hitrec</t>
  </si>
  <si>
    <t>T97</t>
  </si>
  <si>
    <t>Shogun</t>
  </si>
  <si>
    <t>T98</t>
  </si>
  <si>
    <t>Smogovci</t>
  </si>
  <si>
    <t>T99</t>
  </si>
  <si>
    <t>Pad Madrida</t>
  </si>
  <si>
    <t>The Fall of Madrid</t>
  </si>
  <si>
    <t>T100</t>
  </si>
  <si>
    <t>Taj-pan</t>
  </si>
  <si>
    <t>Tai-Pan</t>
  </si>
  <si>
    <t>T101</t>
  </si>
  <si>
    <t>Povratak Filipa Latinovicza</t>
  </si>
  <si>
    <t>The Return of Philip Latinowicz</t>
  </si>
  <si>
    <t>A82</t>
  </si>
  <si>
    <t>Miroslav</t>
  </si>
  <si>
    <t>Krleža</t>
  </si>
  <si>
    <t>T102</t>
  </si>
  <si>
    <t>Jadnici</t>
  </si>
  <si>
    <t>Les Misérables</t>
  </si>
  <si>
    <t>A83</t>
  </si>
  <si>
    <t xml:space="preserve">Victor </t>
  </si>
  <si>
    <t>Hugo</t>
  </si>
  <si>
    <t>T103</t>
  </si>
  <si>
    <t>Može bez kavijara</t>
  </si>
  <si>
    <t>The Monte-Cristo Cover-Up</t>
  </si>
  <si>
    <t>A84</t>
  </si>
  <si>
    <t>Johannes Mario</t>
  </si>
  <si>
    <t>Simmel</t>
  </si>
  <si>
    <t>T104</t>
  </si>
  <si>
    <t>Germinal</t>
  </si>
  <si>
    <t>A85</t>
  </si>
  <si>
    <t>Émile</t>
  </si>
  <si>
    <t>Zola</t>
  </si>
  <si>
    <t>T105</t>
  </si>
  <si>
    <t>Grobnica za Borisa Davidoviča</t>
  </si>
  <si>
    <t>A Tomb for Boris Davidovich</t>
  </si>
  <si>
    <t>A86</t>
  </si>
  <si>
    <t>Danilo</t>
  </si>
  <si>
    <t>Kiš</t>
  </si>
  <si>
    <t>T106</t>
  </si>
  <si>
    <t>Prokleta avlija</t>
  </si>
  <si>
    <t>The Damned Yard</t>
  </si>
  <si>
    <t>A87</t>
  </si>
  <si>
    <t>Ivo</t>
  </si>
  <si>
    <t>Andrić</t>
  </si>
  <si>
    <t>T107</t>
  </si>
  <si>
    <t>Čas anatomije</t>
  </si>
  <si>
    <t>The Anatomy Lesson</t>
  </si>
  <si>
    <t>A88</t>
  </si>
  <si>
    <t>May</t>
  </si>
  <si>
    <t>T108</t>
  </si>
  <si>
    <t>Ružičasto raspeće (Trilogija: Sexus, Nexus, Plexus)</t>
  </si>
  <si>
    <t>The Rosy Crucifixion (Sexus, Nexus, Plexus)</t>
  </si>
  <si>
    <t>A89</t>
  </si>
  <si>
    <t>Henry</t>
  </si>
  <si>
    <t>Miller</t>
  </si>
  <si>
    <t>T109</t>
  </si>
  <si>
    <t>Mjesečeva palača</t>
  </si>
  <si>
    <t>Moon Palace</t>
  </si>
  <si>
    <t>A90</t>
  </si>
  <si>
    <t>Paul</t>
  </si>
  <si>
    <t>Auster</t>
  </si>
  <si>
    <t>T110</t>
  </si>
  <si>
    <t>Amerikana</t>
  </si>
  <si>
    <t>Americanah</t>
  </si>
  <si>
    <t>A91</t>
  </si>
  <si>
    <t>Chimamanda Ngozi</t>
  </si>
  <si>
    <t>Adichie</t>
  </si>
  <si>
    <t>T111</t>
  </si>
  <si>
    <t>Šala</t>
  </si>
  <si>
    <t>The Joke</t>
  </si>
  <si>
    <t>T112</t>
  </si>
  <si>
    <t>Zlatarovo zlato</t>
  </si>
  <si>
    <t>The Goldsmith's Treasure</t>
  </si>
  <si>
    <t>A92</t>
  </si>
  <si>
    <t>August</t>
  </si>
  <si>
    <t>Šenoa</t>
  </si>
  <si>
    <t>T113</t>
  </si>
  <si>
    <t>Baudolino</t>
  </si>
  <si>
    <t>T114</t>
  </si>
  <si>
    <t>Otisci bogova</t>
  </si>
  <si>
    <t>Fingerprints of the Gods</t>
  </si>
  <si>
    <t>A93</t>
  </si>
  <si>
    <t>Hancock</t>
  </si>
  <si>
    <t>T115</t>
  </si>
  <si>
    <t>Na Drini ćuprija</t>
  </si>
  <si>
    <t>The Bridge on the Drina</t>
  </si>
  <si>
    <t>T116</t>
  </si>
  <si>
    <t>Princ ničega</t>
  </si>
  <si>
    <t>Prince of Nothing</t>
  </si>
  <si>
    <t>A94</t>
  </si>
  <si>
    <t>R. Scott</t>
  </si>
  <si>
    <t>Bakker</t>
  </si>
  <si>
    <t>T117</t>
  </si>
  <si>
    <t>Biblija</t>
  </si>
  <si>
    <t>The Bible</t>
  </si>
  <si>
    <t>Religion</t>
  </si>
  <si>
    <t>T118</t>
  </si>
  <si>
    <t>Galapagos</t>
  </si>
  <si>
    <t>T119</t>
  </si>
  <si>
    <t>Glad</t>
  </si>
  <si>
    <t>Hunger</t>
  </si>
  <si>
    <t>A95</t>
  </si>
  <si>
    <t>Knut</t>
  </si>
  <si>
    <t>Hamsun</t>
  </si>
  <si>
    <t>T120</t>
  </si>
  <si>
    <t>Ja, Mate Svjetski</t>
  </si>
  <si>
    <t>A96</t>
  </si>
  <si>
    <t>Mate</t>
  </si>
  <si>
    <t>T121</t>
  </si>
  <si>
    <t>Once Upon a Time in the East</t>
  </si>
  <si>
    <t>A97</t>
  </si>
  <si>
    <t>Xiaolu</t>
  </si>
  <si>
    <t>Guo</t>
  </si>
  <si>
    <t>T122</t>
  </si>
  <si>
    <t>Harry Potter i kamen mudraca</t>
  </si>
  <si>
    <t>Harry Potter and the Philosopher's Stone</t>
  </si>
  <si>
    <t>A98</t>
  </si>
  <si>
    <t xml:space="preserve">J. K. </t>
  </si>
  <si>
    <t>Rowling</t>
  </si>
  <si>
    <t>T123</t>
  </si>
  <si>
    <t>Vragolije zločeste curice</t>
  </si>
  <si>
    <t>The Bad Girl</t>
  </si>
  <si>
    <t>A100</t>
  </si>
  <si>
    <t>Mario</t>
  </si>
  <si>
    <t>Vargas Llosa</t>
  </si>
  <si>
    <t>T124</t>
  </si>
  <si>
    <t>Pohvala pomajci</t>
  </si>
  <si>
    <t>In Praise of the Stepmother</t>
  </si>
  <si>
    <t>T125</t>
  </si>
  <si>
    <t>Newyorška trilogija</t>
  </si>
  <si>
    <t>The New York Trilogy</t>
  </si>
  <si>
    <t>T126</t>
  </si>
  <si>
    <t>Kako smo lomili noge</t>
  </si>
  <si>
    <t xml:space="preserve">How We Broke Our Legs </t>
  </si>
  <si>
    <t>A101</t>
  </si>
  <si>
    <t>Miro</t>
  </si>
  <si>
    <t>Gavran</t>
  </si>
  <si>
    <t>T127</t>
  </si>
  <si>
    <t>Ako jedne zimske noći neki putnik</t>
  </si>
  <si>
    <t>If on a winter's night a traveler</t>
  </si>
  <si>
    <t>A102</t>
  </si>
  <si>
    <t>Italo</t>
  </si>
  <si>
    <t>Calvino</t>
  </si>
  <si>
    <t>T128</t>
  </si>
  <si>
    <t>Naš čovjek na terenu</t>
  </si>
  <si>
    <t>Our Man in Iraq</t>
  </si>
  <si>
    <t>T129</t>
  </si>
  <si>
    <t>Prekrasni svijete, gdje si?</t>
  </si>
  <si>
    <t>Beautiful World, Where Are You</t>
  </si>
  <si>
    <t>A103</t>
  </si>
  <si>
    <t>Sally</t>
  </si>
  <si>
    <t>Rooney</t>
  </si>
  <si>
    <t>T130</t>
  </si>
  <si>
    <t>Mladenka kostonoga</t>
  </si>
  <si>
    <t>Boneleg Bride</t>
  </si>
  <si>
    <t>A104</t>
  </si>
  <si>
    <t>Želimir</t>
  </si>
  <si>
    <t>Periš</t>
  </si>
  <si>
    <t>T131</t>
  </si>
  <si>
    <t>Hyperion</t>
  </si>
  <si>
    <t>A105</t>
  </si>
  <si>
    <t>Dan</t>
  </si>
  <si>
    <t>Simmons</t>
  </si>
  <si>
    <t>T132</t>
  </si>
  <si>
    <t>Ostatak</t>
  </si>
  <si>
    <t>Remainder</t>
  </si>
  <si>
    <t>A106</t>
  </si>
  <si>
    <t>Tom</t>
  </si>
  <si>
    <t>McCarthy</t>
  </si>
  <si>
    <t>T133</t>
  </si>
  <si>
    <t>Proces</t>
  </si>
  <si>
    <t>The Trial</t>
  </si>
  <si>
    <t>A107</t>
  </si>
  <si>
    <t>Franz</t>
  </si>
  <si>
    <t>Kafka</t>
  </si>
  <si>
    <t>T134</t>
  </si>
  <si>
    <t>Dvorac</t>
  </si>
  <si>
    <t>The Castle</t>
  </si>
  <si>
    <t>T135</t>
  </si>
  <si>
    <t>Jarčevo slavlje</t>
  </si>
  <si>
    <t>The Feast of the Goat</t>
  </si>
  <si>
    <t>T136</t>
  </si>
  <si>
    <t>Sjaj epohe</t>
  </si>
  <si>
    <t>The Brilliance of the Epoch</t>
  </si>
  <si>
    <t>A108</t>
  </si>
  <si>
    <t>Borivoj</t>
  </si>
  <si>
    <t>Radaković</t>
  </si>
  <si>
    <t>T137</t>
  </si>
  <si>
    <t>Igra prijestolja</t>
  </si>
  <si>
    <t>Game of Thrones</t>
  </si>
  <si>
    <t>A109</t>
  </si>
  <si>
    <t>George R. R.</t>
  </si>
  <si>
    <t>Martin</t>
  </si>
  <si>
    <t>T138</t>
  </si>
  <si>
    <t>Lovac u žitu</t>
  </si>
  <si>
    <t>The Catcher in the Rye</t>
  </si>
  <si>
    <t>A110</t>
  </si>
  <si>
    <t xml:space="preserve">J. D. </t>
  </si>
  <si>
    <t>Salinger</t>
  </si>
  <si>
    <t>T139</t>
  </si>
  <si>
    <t>Dekameron</t>
  </si>
  <si>
    <t>The Decameron</t>
  </si>
  <si>
    <t>A111</t>
  </si>
  <si>
    <t>Giovanni</t>
  </si>
  <si>
    <t>Boccaccio</t>
  </si>
  <si>
    <t>T140</t>
  </si>
  <si>
    <t>Posljednja ljubav babe Dunje</t>
  </si>
  <si>
    <t>Baba Dunja's Last Love</t>
  </si>
  <si>
    <t>A112</t>
  </si>
  <si>
    <t>Alina</t>
  </si>
  <si>
    <t>Bronsky</t>
  </si>
  <si>
    <t>T141</t>
  </si>
  <si>
    <t>Latinskom Amerikom uzvodno</t>
  </si>
  <si>
    <t>Latin America Upstream</t>
  </si>
  <si>
    <t>A113</t>
  </si>
  <si>
    <t>Jasen</t>
  </si>
  <si>
    <t>Boko</t>
  </si>
  <si>
    <t>T142</t>
  </si>
  <si>
    <t>Dialogues of the dead</t>
  </si>
  <si>
    <t>A114</t>
  </si>
  <si>
    <t>Reginald</t>
  </si>
  <si>
    <t>Hill</t>
  </si>
  <si>
    <t>T143</t>
  </si>
  <si>
    <t>Zapisi iz mrtvog doma</t>
  </si>
  <si>
    <t>Notes from a Dead House / The House of the Dead</t>
  </si>
  <si>
    <t>T144</t>
  </si>
  <si>
    <t>Tibetanska knjiga mrtvih</t>
  </si>
  <si>
    <t>The Tibetan Book of the Dead</t>
  </si>
  <si>
    <t>T145</t>
  </si>
  <si>
    <t>Doktrina šoka</t>
  </si>
  <si>
    <t>The Shock Doctrine</t>
  </si>
  <si>
    <t>A115</t>
  </si>
  <si>
    <t>Naomi</t>
  </si>
  <si>
    <t>Klein</t>
  </si>
  <si>
    <t>A116</t>
  </si>
  <si>
    <t>Daniel</t>
  </si>
  <si>
    <t>Kehlmann</t>
  </si>
  <si>
    <t>T146</t>
  </si>
  <si>
    <t>Limeni bubanj</t>
  </si>
  <si>
    <t>The Tin Drum</t>
  </si>
  <si>
    <t>A279</t>
  </si>
  <si>
    <t>Günter</t>
  </si>
  <si>
    <t>Grass</t>
  </si>
  <si>
    <t>T147</t>
  </si>
  <si>
    <t>Bijeli zubi</t>
  </si>
  <si>
    <t>White Teeth</t>
  </si>
  <si>
    <t>A117</t>
  </si>
  <si>
    <t>Zadie</t>
  </si>
  <si>
    <t>Smith</t>
  </si>
  <si>
    <t>T148</t>
  </si>
  <si>
    <t>Ljubav ili smrt</t>
  </si>
  <si>
    <t>Love or Death</t>
  </si>
  <si>
    <t>A118</t>
  </si>
  <si>
    <t>Ivan</t>
  </si>
  <si>
    <t>Kušan</t>
  </si>
  <si>
    <t>T149</t>
  </si>
  <si>
    <t>Tri čovjeka u čamcu</t>
  </si>
  <si>
    <t>Three Men in a Boat</t>
  </si>
  <si>
    <t>A119</t>
  </si>
  <si>
    <t>Jerome K.</t>
  </si>
  <si>
    <t>Jerome</t>
  </si>
  <si>
    <t>T150</t>
  </si>
  <si>
    <t>Ježeva kućica</t>
  </si>
  <si>
    <t>Hedgehog's Home</t>
  </si>
  <si>
    <t>A120</t>
  </si>
  <si>
    <t>Branko</t>
  </si>
  <si>
    <t>Ćopić</t>
  </si>
  <si>
    <t>T151</t>
  </si>
  <si>
    <t>Ubojstvo Komendatora</t>
  </si>
  <si>
    <t>Killing Commendatore</t>
  </si>
  <si>
    <t>T152</t>
  </si>
  <si>
    <t>Žena na prozoru</t>
  </si>
  <si>
    <t>The Woman in the Window</t>
  </si>
  <si>
    <t>A121</t>
  </si>
  <si>
    <t xml:space="preserve">A. J. </t>
  </si>
  <si>
    <t>Finn</t>
  </si>
  <si>
    <t>T153</t>
  </si>
  <si>
    <t>Ona prije mene</t>
  </si>
  <si>
    <t>The Girl Before</t>
  </si>
  <si>
    <t>A122</t>
  </si>
  <si>
    <t xml:space="preserve">J. P. </t>
  </si>
  <si>
    <t>Delaney</t>
  </si>
  <si>
    <t>T154</t>
  </si>
  <si>
    <t>Zlatno jaje</t>
  </si>
  <si>
    <t>The Golden Egg</t>
  </si>
  <si>
    <t>A123</t>
  </si>
  <si>
    <t>Tim</t>
  </si>
  <si>
    <t>Krabbé</t>
  </si>
  <si>
    <t>T155</t>
  </si>
  <si>
    <t>Ruže</t>
  </si>
  <si>
    <t>Roses</t>
  </si>
  <si>
    <t>A124</t>
  </si>
  <si>
    <t>Leila</t>
  </si>
  <si>
    <t>Meacham</t>
  </si>
  <si>
    <t>T156</t>
  </si>
  <si>
    <t>Bijelo</t>
  </si>
  <si>
    <t>A280</t>
  </si>
  <si>
    <t>Predrag</t>
  </si>
  <si>
    <t>Raos</t>
  </si>
  <si>
    <t>T157</t>
  </si>
  <si>
    <t>Vlak u snijegu</t>
  </si>
  <si>
    <t>Train in the Snow</t>
  </si>
  <si>
    <t>A125</t>
  </si>
  <si>
    <t>Mato</t>
  </si>
  <si>
    <t>Lovrak</t>
  </si>
  <si>
    <t>T158</t>
  </si>
  <si>
    <t>Bog malih stvari</t>
  </si>
  <si>
    <t>The God of Small Things</t>
  </si>
  <si>
    <t>A126</t>
  </si>
  <si>
    <t>Arundhati</t>
  </si>
  <si>
    <t>Roy</t>
  </si>
  <si>
    <t>T159</t>
  </si>
  <si>
    <t>Orlovi rano lete</t>
  </si>
  <si>
    <t>Eagles Fly Early</t>
  </si>
  <si>
    <t>T160</t>
  </si>
  <si>
    <t>Nasumičnosti</t>
  </si>
  <si>
    <t>The Accidental</t>
  </si>
  <si>
    <t>A127</t>
  </si>
  <si>
    <t>Ali</t>
  </si>
  <si>
    <t>T161</t>
  </si>
  <si>
    <t>Sidarta</t>
  </si>
  <si>
    <t>Siddartha</t>
  </si>
  <si>
    <t>A128</t>
  </si>
  <si>
    <t>Hermann</t>
  </si>
  <si>
    <t>Hesse</t>
  </si>
  <si>
    <t>T162</t>
  </si>
  <si>
    <t>Preobražaj</t>
  </si>
  <si>
    <t>The Metamorphosis</t>
  </si>
  <si>
    <t>T163</t>
  </si>
  <si>
    <t>Ana Karenjina</t>
  </si>
  <si>
    <t>Anna Karenina</t>
  </si>
  <si>
    <t>A129</t>
  </si>
  <si>
    <t>Lav Nikolajevič</t>
  </si>
  <si>
    <t>Tolstoj</t>
  </si>
  <si>
    <t>T164</t>
  </si>
  <si>
    <t>Kradljivica knjiga</t>
  </si>
  <si>
    <t>The Book Thief</t>
  </si>
  <si>
    <t>A130</t>
  </si>
  <si>
    <t>Markus</t>
  </si>
  <si>
    <t>Zusak</t>
  </si>
  <si>
    <t>T165</t>
  </si>
  <si>
    <t>Od Claya most</t>
  </si>
  <si>
    <t>Bridge of Clay</t>
  </si>
  <si>
    <t>T166</t>
  </si>
  <si>
    <t>Junaci Pavlove ulice</t>
  </si>
  <si>
    <t>The Paul Street Boys</t>
  </si>
  <si>
    <t>A131</t>
  </si>
  <si>
    <t>Ferenc</t>
  </si>
  <si>
    <t>Molnar</t>
  </si>
  <si>
    <t>T167</t>
  </si>
  <si>
    <t xml:space="preserve">Život i doba Michaela K. </t>
  </si>
  <si>
    <t>Life &amp; Times of Michael K</t>
  </si>
  <si>
    <t>A132</t>
  </si>
  <si>
    <t xml:space="preserve">J. M. </t>
  </si>
  <si>
    <t>Coetzee</t>
  </si>
  <si>
    <t>T168</t>
  </si>
  <si>
    <t>Gospodin Foe</t>
  </si>
  <si>
    <t>Foe</t>
  </si>
  <si>
    <t>T169</t>
  </si>
  <si>
    <t>Doba željeza</t>
  </si>
  <si>
    <t>Age of Iron</t>
  </si>
  <si>
    <t>T170</t>
  </si>
  <si>
    <t>Antigona</t>
  </si>
  <si>
    <t>Antigone</t>
  </si>
  <si>
    <t>A133</t>
  </si>
  <si>
    <t>Sofoklo</t>
  </si>
  <si>
    <t>Drama (play)</t>
  </si>
  <si>
    <t>A134</t>
  </si>
  <si>
    <t>Marin</t>
  </si>
  <si>
    <t>Držić</t>
  </si>
  <si>
    <t>T171</t>
  </si>
  <si>
    <t>Ljeto na jezeru Čiče</t>
  </si>
  <si>
    <t>A135</t>
  </si>
  <si>
    <t>Jasminka</t>
  </si>
  <si>
    <t>Tihi-Stepanić</t>
  </si>
  <si>
    <t>T172</t>
  </si>
  <si>
    <t>Dom iza žice</t>
  </si>
  <si>
    <t>T173</t>
  </si>
  <si>
    <t>Djedov veliki bijeg</t>
  </si>
  <si>
    <t>Grandpa's Great Escape</t>
  </si>
  <si>
    <t>A136</t>
  </si>
  <si>
    <t>David</t>
  </si>
  <si>
    <t>Walliams</t>
  </si>
  <si>
    <t>T174</t>
  </si>
  <si>
    <t>Timi Promašaj: Mačak mi je ukrao hlače</t>
  </si>
  <si>
    <t>Timmy Failure: The Cat Stole My Pants</t>
  </si>
  <si>
    <t>A137</t>
  </si>
  <si>
    <t>Stephan</t>
  </si>
  <si>
    <t>Pastis</t>
  </si>
  <si>
    <t>T175</t>
  </si>
  <si>
    <t>Čuvar</t>
  </si>
  <si>
    <t>The Guardian</t>
  </si>
  <si>
    <t>A138</t>
  </si>
  <si>
    <t>Margaret</t>
  </si>
  <si>
    <t>Mallory</t>
  </si>
  <si>
    <t>T176</t>
  </si>
  <si>
    <t>Otok</t>
  </si>
  <si>
    <t>The Island</t>
  </si>
  <si>
    <t>A139</t>
  </si>
  <si>
    <t>Victoria</t>
  </si>
  <si>
    <t>Hislop</t>
  </si>
  <si>
    <t>T177</t>
  </si>
  <si>
    <t>U potrazi za Gobi</t>
  </si>
  <si>
    <t>Finding Gobi</t>
  </si>
  <si>
    <t>A140</t>
  </si>
  <si>
    <t>Dion</t>
  </si>
  <si>
    <t>Leonard</t>
  </si>
  <si>
    <t>T178</t>
  </si>
  <si>
    <t>Moj anđeo čuvar</t>
  </si>
  <si>
    <t>Midnight Angel</t>
  </si>
  <si>
    <t>A141</t>
  </si>
  <si>
    <t>Lisa</t>
  </si>
  <si>
    <t>Kleypas</t>
  </si>
  <si>
    <t>T179</t>
  </si>
  <si>
    <t>Sinovi, kćeri</t>
  </si>
  <si>
    <t>Sons, Daughters</t>
  </si>
  <si>
    <t>A142</t>
  </si>
  <si>
    <t>Bodrožić</t>
  </si>
  <si>
    <t>T180</t>
  </si>
  <si>
    <t>Moffie</t>
  </si>
  <si>
    <t>A143</t>
  </si>
  <si>
    <t>André Carl</t>
  </si>
  <si>
    <t>van der Merwe</t>
  </si>
  <si>
    <t>T181</t>
  </si>
  <si>
    <t>Svi lijepi konji</t>
  </si>
  <si>
    <t>All the Pretty Horses</t>
  </si>
  <si>
    <t>A144</t>
  </si>
  <si>
    <t>Cormac</t>
  </si>
  <si>
    <t>T182</t>
  </si>
  <si>
    <t>Kafe klub</t>
  </si>
  <si>
    <t>The Cafe Club Series</t>
  </si>
  <si>
    <t>A145</t>
  </si>
  <si>
    <t>Ann</t>
  </si>
  <si>
    <t>Bryant</t>
  </si>
  <si>
    <t>T183</t>
  </si>
  <si>
    <t>Percy Jackson</t>
  </si>
  <si>
    <t>Percy Jackson &amp; the Olympians</t>
  </si>
  <si>
    <t>A146</t>
  </si>
  <si>
    <t>Rick</t>
  </si>
  <si>
    <t>Riordan</t>
  </si>
  <si>
    <t>T184</t>
  </si>
  <si>
    <t>Noćni cirkus</t>
  </si>
  <si>
    <t>The Night Circus</t>
  </si>
  <si>
    <t>A147</t>
  </si>
  <si>
    <t>Erin</t>
  </si>
  <si>
    <t>Morgenstern</t>
  </si>
  <si>
    <t>T185</t>
  </si>
  <si>
    <t>Razbojnici</t>
  </si>
  <si>
    <t>The Robbers</t>
  </si>
  <si>
    <t>A149</t>
  </si>
  <si>
    <t>Friedrich</t>
  </si>
  <si>
    <t>Schiller</t>
  </si>
  <si>
    <t>T186</t>
  </si>
  <si>
    <t>Društvo za književnost i pitu od krumpira s Guernseya</t>
  </si>
  <si>
    <t>The Guernsey Literary and Potato Peel Pie Society</t>
  </si>
  <si>
    <t>A150</t>
  </si>
  <si>
    <t>Mary Ann</t>
  </si>
  <si>
    <t>Shaffer</t>
  </si>
  <si>
    <t>T187</t>
  </si>
  <si>
    <t>Čovjek zvan Ove</t>
  </si>
  <si>
    <t>A Man Called Ove</t>
  </si>
  <si>
    <t>A151</t>
  </si>
  <si>
    <t xml:space="preserve">Fredrik </t>
  </si>
  <si>
    <t>Backman</t>
  </si>
  <si>
    <t>T188</t>
  </si>
  <si>
    <t>Medvedgrad</t>
  </si>
  <si>
    <t>Beartown</t>
  </si>
  <si>
    <t>T189</t>
  </si>
  <si>
    <t>Tjeskobni ljudi</t>
  </si>
  <si>
    <t>Anxious People</t>
  </si>
  <si>
    <t>T190</t>
  </si>
  <si>
    <t>Mračna kći</t>
  </si>
  <si>
    <t>The Lost Daughter</t>
  </si>
  <si>
    <t>T191</t>
  </si>
  <si>
    <t>Ilijada</t>
  </si>
  <si>
    <t>Iliad</t>
  </si>
  <si>
    <t>A152</t>
  </si>
  <si>
    <t>Homer</t>
  </si>
  <si>
    <t>Epic</t>
  </si>
  <si>
    <t>T192</t>
  </si>
  <si>
    <t>Zagreb - povijest glavnog grada Hrvatske</t>
  </si>
  <si>
    <t>A154</t>
  </si>
  <si>
    <t>Rudolf</t>
  </si>
  <si>
    <t>Horvat</t>
  </si>
  <si>
    <t>T193</t>
  </si>
  <si>
    <t>Gorski vijenac</t>
  </si>
  <si>
    <t>The Mountain Wreath</t>
  </si>
  <si>
    <t>A155</t>
  </si>
  <si>
    <t>Petar II.</t>
  </si>
  <si>
    <t>Petrović Njegoš</t>
  </si>
  <si>
    <t>T194</t>
  </si>
  <si>
    <t>Smrt Smail-age Čengića</t>
  </si>
  <si>
    <t>The Death of Smail-aga Čengić</t>
  </si>
  <si>
    <t>A156</t>
  </si>
  <si>
    <t>Mažuranić</t>
  </si>
  <si>
    <t>T195</t>
  </si>
  <si>
    <t>Daleko je sunce</t>
  </si>
  <si>
    <t>Far Away is the Sun</t>
  </si>
  <si>
    <t>A157</t>
  </si>
  <si>
    <t>Dobrica</t>
  </si>
  <si>
    <t>Ćosić</t>
  </si>
  <si>
    <t>T196</t>
  </si>
  <si>
    <t>Sva je priroda divlja i surova</t>
  </si>
  <si>
    <t>A158</t>
  </si>
  <si>
    <t>Ivančica</t>
  </si>
  <si>
    <t>Đerić</t>
  </si>
  <si>
    <t>T197</t>
  </si>
  <si>
    <t>Rupa</t>
  </si>
  <si>
    <t>We Trade Our Night For Someone Else's Day</t>
  </si>
  <si>
    <t>T198</t>
  </si>
  <si>
    <t>Olive Kitteridge</t>
  </si>
  <si>
    <t>A159</t>
  </si>
  <si>
    <t>Elizabeth</t>
  </si>
  <si>
    <t>Strout</t>
  </si>
  <si>
    <t>T199</t>
  </si>
  <si>
    <t>Crvena voda</t>
  </si>
  <si>
    <t>The Red Water</t>
  </si>
  <si>
    <t>A160</t>
  </si>
  <si>
    <t>Jurica</t>
  </si>
  <si>
    <t>Pavičić</t>
  </si>
  <si>
    <t>T200</t>
  </si>
  <si>
    <t>Bitka kod Bistrice Lesne</t>
  </si>
  <si>
    <t>Battle at Bistrica Lesna</t>
  </si>
  <si>
    <t>T201</t>
  </si>
  <si>
    <t>Gitara od palisandra</t>
  </si>
  <si>
    <t>The Palisander Guitar</t>
  </si>
  <si>
    <t>A161</t>
  </si>
  <si>
    <t>Kristina</t>
  </si>
  <si>
    <t>T202</t>
  </si>
  <si>
    <t>Zahvalnosti</t>
  </si>
  <si>
    <t>Gratitude</t>
  </si>
  <si>
    <t>A162</t>
  </si>
  <si>
    <t>Delphine</t>
  </si>
  <si>
    <t>de Vigan</t>
  </si>
  <si>
    <t>T203</t>
  </si>
  <si>
    <t>Prolom</t>
  </si>
  <si>
    <t>Breakthrough</t>
  </si>
  <si>
    <t>T204</t>
  </si>
  <si>
    <t>Psihologija uspjeha</t>
  </si>
  <si>
    <t>The Little Recognized Secret of Success</t>
  </si>
  <si>
    <t>A163</t>
  </si>
  <si>
    <t>Dale</t>
  </si>
  <si>
    <t>Carnegie</t>
  </si>
  <si>
    <t>T205</t>
  </si>
  <si>
    <t>Črna mati zemla</t>
  </si>
  <si>
    <t>Dark Mother Earth</t>
  </si>
  <si>
    <t>T206</t>
  </si>
  <si>
    <t>Šok od pada</t>
  </si>
  <si>
    <t xml:space="preserve">The Shock of the Fall </t>
  </si>
  <si>
    <t>A164</t>
  </si>
  <si>
    <t>Nathan</t>
  </si>
  <si>
    <t>Filer</t>
  </si>
  <si>
    <t>T207</t>
  </si>
  <si>
    <t>Ubiti pticu rugalicu</t>
  </si>
  <si>
    <t>To Kill a Mockingbird</t>
  </si>
  <si>
    <t>A165</t>
  </si>
  <si>
    <t>Harper</t>
  </si>
  <si>
    <t>Lee</t>
  </si>
  <si>
    <t>T208</t>
  </si>
  <si>
    <t>Legende i mitovi stare Grčke</t>
  </si>
  <si>
    <t>Greek Myths and Legends</t>
  </si>
  <si>
    <t>A166</t>
  </si>
  <si>
    <t>Nikolaj</t>
  </si>
  <si>
    <t>Kun</t>
  </si>
  <si>
    <t>T209</t>
  </si>
  <si>
    <t>S partizanima</t>
  </si>
  <si>
    <t>With Partisans</t>
  </si>
  <si>
    <t>T210</t>
  </si>
  <si>
    <t>Borealni konj</t>
  </si>
  <si>
    <t>Boreal Horse</t>
  </si>
  <si>
    <t>A167</t>
  </si>
  <si>
    <t>Sever</t>
  </si>
  <si>
    <t>T211</t>
  </si>
  <si>
    <t>Pesma</t>
  </si>
  <si>
    <t>Poem</t>
  </si>
  <si>
    <t>A168</t>
  </si>
  <si>
    <t>Oskar</t>
  </si>
  <si>
    <t>Davičo</t>
  </si>
  <si>
    <t>T212</t>
  </si>
  <si>
    <t>Pomračenje u podne</t>
  </si>
  <si>
    <t>Darkness at Noon</t>
  </si>
  <si>
    <t>A169</t>
  </si>
  <si>
    <t>Arthur</t>
  </si>
  <si>
    <t>Koestler</t>
  </si>
  <si>
    <t>T213</t>
  </si>
  <si>
    <t>Zasužnjeni um</t>
  </si>
  <si>
    <t>The Captive Mind</t>
  </si>
  <si>
    <t>A170</t>
  </si>
  <si>
    <t>Czesław</t>
  </si>
  <si>
    <t>Miłosz</t>
  </si>
  <si>
    <t>T214</t>
  </si>
  <si>
    <t>Derviš i smrt</t>
  </si>
  <si>
    <t>Death and the Dervish</t>
  </si>
  <si>
    <t>A171</t>
  </si>
  <si>
    <t>Meša</t>
  </si>
  <si>
    <t>Selimović</t>
  </si>
  <si>
    <t>T215</t>
  </si>
  <si>
    <t>Srcoder</t>
  </si>
  <si>
    <t xml:space="preserve">Heartsnatcher </t>
  </si>
  <si>
    <t>A172</t>
  </si>
  <si>
    <t>Boris</t>
  </si>
  <si>
    <t>Vian</t>
  </si>
  <si>
    <t>T216</t>
  </si>
  <si>
    <t>Kod nas u Auschwitzu</t>
  </si>
  <si>
    <t>We Were in Auschwitz</t>
  </si>
  <si>
    <t>A173</t>
  </si>
  <si>
    <t>Tadeusz</t>
  </si>
  <si>
    <t>Borowski</t>
  </si>
  <si>
    <t>T217</t>
  </si>
  <si>
    <t>Stolareva kći</t>
  </si>
  <si>
    <t>The Carpenter's Daughter</t>
  </si>
  <si>
    <t>A174</t>
  </si>
  <si>
    <t>Marina</t>
  </si>
  <si>
    <t>Vujčić</t>
  </si>
  <si>
    <t>T218</t>
  </si>
  <si>
    <t>Kaleidoskop</t>
  </si>
  <si>
    <t>Caleidoscope</t>
  </si>
  <si>
    <t>A175</t>
  </si>
  <si>
    <t xml:space="preserve">Zoran </t>
  </si>
  <si>
    <t>Žmirić</t>
  </si>
  <si>
    <t>T219</t>
  </si>
  <si>
    <t>Voli me više od svega na svijetu</t>
  </si>
  <si>
    <t>A176</t>
  </si>
  <si>
    <t>Mira</t>
  </si>
  <si>
    <t>Furlan</t>
  </si>
  <si>
    <t>T220</t>
  </si>
  <si>
    <t>Bolest svijeta</t>
  </si>
  <si>
    <t>World Illness</t>
  </si>
  <si>
    <t>A177</t>
  </si>
  <si>
    <t>Tatjana</t>
  </si>
  <si>
    <t>Gromača</t>
  </si>
  <si>
    <t>T221</t>
  </si>
  <si>
    <t>Djevojka s bisernom naušnicom</t>
  </si>
  <si>
    <t>Girl with a Pearl Earring</t>
  </si>
  <si>
    <t>A178</t>
  </si>
  <si>
    <t>Tracy</t>
  </si>
  <si>
    <t>Chevalier</t>
  </si>
  <si>
    <t>T222</t>
  </si>
  <si>
    <t>Dobro sam i ostale laži</t>
  </si>
  <si>
    <t>A179</t>
  </si>
  <si>
    <t>Jadranka</t>
  </si>
  <si>
    <t>Pintarić</t>
  </si>
  <si>
    <t>T223</t>
  </si>
  <si>
    <t>Bez trećega</t>
  </si>
  <si>
    <t>Without the Third One</t>
  </si>
  <si>
    <t>A180</t>
  </si>
  <si>
    <t>Begović</t>
  </si>
  <si>
    <t>T224</t>
  </si>
  <si>
    <t>Maštarije od pijeska</t>
  </si>
  <si>
    <t xml:space="preserve">Imaginings of Sand </t>
  </si>
  <si>
    <t>A181</t>
  </si>
  <si>
    <t>André</t>
  </si>
  <si>
    <t>Brink</t>
  </si>
  <si>
    <t>T225</t>
  </si>
  <si>
    <t>Rat i mir</t>
  </si>
  <si>
    <t>War and Peace</t>
  </si>
  <si>
    <t>T226</t>
  </si>
  <si>
    <t>Gonič zmajeva</t>
  </si>
  <si>
    <t xml:space="preserve">The Kite Runner </t>
  </si>
  <si>
    <t>A182</t>
  </si>
  <si>
    <t>Khaled</t>
  </si>
  <si>
    <t>Hosseini</t>
  </si>
  <si>
    <t>T227</t>
  </si>
  <si>
    <t>Uliks</t>
  </si>
  <si>
    <t xml:space="preserve">Ulysses </t>
  </si>
  <si>
    <t>A183</t>
  </si>
  <si>
    <t>Joyce</t>
  </si>
  <si>
    <t>T228</t>
  </si>
  <si>
    <t>Gospođa Bovary</t>
  </si>
  <si>
    <t>Madame Bovary</t>
  </si>
  <si>
    <t>A184</t>
  </si>
  <si>
    <t>Gustave</t>
  </si>
  <si>
    <t>Flaubert</t>
  </si>
  <si>
    <t>T229</t>
  </si>
  <si>
    <t>Finneganovo bdijenje</t>
  </si>
  <si>
    <t>Finnegans Wake</t>
  </si>
  <si>
    <t>T230</t>
  </si>
  <si>
    <t>O ljepoti</t>
  </si>
  <si>
    <t>On Beauty</t>
  </si>
  <si>
    <t>T231</t>
  </si>
  <si>
    <t>Persepolis</t>
  </si>
  <si>
    <t>A185</t>
  </si>
  <si>
    <t>Marjane</t>
  </si>
  <si>
    <t>Satrapi</t>
  </si>
  <si>
    <t>T232</t>
  </si>
  <si>
    <t>Dnevnik Anne Frank</t>
  </si>
  <si>
    <t>The Diary of a Young Girl</t>
  </si>
  <si>
    <t>A186</t>
  </si>
  <si>
    <t>Anne</t>
  </si>
  <si>
    <t>T233</t>
  </si>
  <si>
    <t>Muškarci koji mrze žene</t>
  </si>
  <si>
    <t>The Girl with the Dragon Tattoo</t>
  </si>
  <si>
    <t>A187</t>
  </si>
  <si>
    <t>Stieg</t>
  </si>
  <si>
    <t>Larsson</t>
  </si>
  <si>
    <t>T234</t>
  </si>
  <si>
    <t>Umijeće ratovanja</t>
  </si>
  <si>
    <t>The Art of War</t>
  </si>
  <si>
    <t>A188</t>
  </si>
  <si>
    <t>Sun</t>
  </si>
  <si>
    <t>Tsu</t>
  </si>
  <si>
    <t>T235</t>
  </si>
  <si>
    <t>Zašto spavamo</t>
  </si>
  <si>
    <t>Why We Sleep</t>
  </si>
  <si>
    <t>A189</t>
  </si>
  <si>
    <t>Matthew</t>
  </si>
  <si>
    <t>Walker</t>
  </si>
  <si>
    <t>T236</t>
  </si>
  <si>
    <t>Ardalén</t>
  </si>
  <si>
    <t>A190</t>
  </si>
  <si>
    <t>Miguelanxo</t>
  </si>
  <si>
    <t>Prado</t>
  </si>
  <si>
    <t>T237</t>
  </si>
  <si>
    <t>Drenje</t>
  </si>
  <si>
    <t>A191</t>
  </si>
  <si>
    <t>Luka</t>
  </si>
  <si>
    <t>Bekavac</t>
  </si>
  <si>
    <t>T238</t>
  </si>
  <si>
    <t>Viljevo</t>
  </si>
  <si>
    <t>A192</t>
  </si>
  <si>
    <t>Ursula</t>
  </si>
  <si>
    <t>Le Guin</t>
  </si>
  <si>
    <t>T239</t>
  </si>
  <si>
    <t>Lisica</t>
  </si>
  <si>
    <t>Fox</t>
  </si>
  <si>
    <t>A193</t>
  </si>
  <si>
    <t>Dubravka</t>
  </si>
  <si>
    <t>Ugrešić</t>
  </si>
  <si>
    <t>T240</t>
  </si>
  <si>
    <t>Gospoda Glembajevi</t>
  </si>
  <si>
    <t>Messrs. Glembay</t>
  </si>
  <si>
    <t>T241</t>
  </si>
  <si>
    <t>Čovjek je čovjeku virus</t>
  </si>
  <si>
    <t>A194</t>
  </si>
  <si>
    <t>Renata</t>
  </si>
  <si>
    <t>Salecl</t>
  </si>
  <si>
    <t>T242</t>
  </si>
  <si>
    <t>Hod kroz zidove</t>
  </si>
  <si>
    <t>Walk Through Walls</t>
  </si>
  <si>
    <t>A195</t>
  </si>
  <si>
    <t>Abramović</t>
  </si>
  <si>
    <t>T243</t>
  </si>
  <si>
    <t>Balade Petrice Kerempuha</t>
  </si>
  <si>
    <t>The Ballads of Petrica Kerempuh</t>
  </si>
  <si>
    <t>T244</t>
  </si>
  <si>
    <t>Dora i Minotaur</t>
  </si>
  <si>
    <t>Dora and the Minotaur</t>
  </si>
  <si>
    <t>A196</t>
  </si>
  <si>
    <t>Slavenka</t>
  </si>
  <si>
    <t>Drakulić</t>
  </si>
  <si>
    <t>T245</t>
  </si>
  <si>
    <t>Sve čega se ne sjećam</t>
  </si>
  <si>
    <t>Everything I Don't Remember</t>
  </si>
  <si>
    <t>A197</t>
  </si>
  <si>
    <t>Jonas Hassen</t>
  </si>
  <si>
    <t>Khemiri</t>
  </si>
  <si>
    <t>T246</t>
  </si>
  <si>
    <t>Ponos i predrasude</t>
  </si>
  <si>
    <t>Pride and Prejudice</t>
  </si>
  <si>
    <t>A198</t>
  </si>
  <si>
    <t>Jane</t>
  </si>
  <si>
    <t>Austen</t>
  </si>
  <si>
    <t>T247</t>
  </si>
  <si>
    <t>Zvijer</t>
  </si>
  <si>
    <t>The Beast</t>
  </si>
  <si>
    <t>A199</t>
  </si>
  <si>
    <t>Anders</t>
  </si>
  <si>
    <t>Roslund</t>
  </si>
  <si>
    <t>T248</t>
  </si>
  <si>
    <t>Otac Goriot</t>
  </si>
  <si>
    <t>Père Goriot</t>
  </si>
  <si>
    <t>A200</t>
  </si>
  <si>
    <t>Honoré</t>
  </si>
  <si>
    <t>de Balzac</t>
  </si>
  <si>
    <t>T249</t>
  </si>
  <si>
    <t>Hamlet</t>
  </si>
  <si>
    <t>A201</t>
  </si>
  <si>
    <t>William</t>
  </si>
  <si>
    <t>Shakespeare</t>
  </si>
  <si>
    <t>T250</t>
  </si>
  <si>
    <t>Majstor i Margarita</t>
  </si>
  <si>
    <t>The Master and Margarita</t>
  </si>
  <si>
    <t>A202</t>
  </si>
  <si>
    <t>Bulgakov</t>
  </si>
  <si>
    <t>T251</t>
  </si>
  <si>
    <t>Rakova obratnica</t>
  </si>
  <si>
    <t>Tropic of Cancer</t>
  </si>
  <si>
    <t>T252</t>
  </si>
  <si>
    <t>Pjesma nad pjesmama</t>
  </si>
  <si>
    <t>Song of Songs</t>
  </si>
  <si>
    <t>A203</t>
  </si>
  <si>
    <t>Janko</t>
  </si>
  <si>
    <t>Polić Kamov</t>
  </si>
  <si>
    <t>Lyric poem</t>
  </si>
  <si>
    <t>T253</t>
  </si>
  <si>
    <t>Pogledaj kroz prozor</t>
  </si>
  <si>
    <t>Look Through the Window</t>
  </si>
  <si>
    <t>A204</t>
  </si>
  <si>
    <t>Evald</t>
  </si>
  <si>
    <t>Flisar</t>
  </si>
  <si>
    <t>T254</t>
  </si>
  <si>
    <t>Nit</t>
  </si>
  <si>
    <t xml:space="preserve">The Thread </t>
  </si>
  <si>
    <t>T255</t>
  </si>
  <si>
    <t>Sedam sestara</t>
  </si>
  <si>
    <t>The Seven Sisters</t>
  </si>
  <si>
    <t>A205</t>
  </si>
  <si>
    <t>Lucinda</t>
  </si>
  <si>
    <t>Riley</t>
  </si>
  <si>
    <t>T256</t>
  </si>
  <si>
    <t>Čuvarica mirisa</t>
  </si>
  <si>
    <t>The Scent Keeper</t>
  </si>
  <si>
    <t>A206</t>
  </si>
  <si>
    <t>Erica</t>
  </si>
  <si>
    <t>Bauermeister</t>
  </si>
  <si>
    <t>T257</t>
  </si>
  <si>
    <t>Pletenica moje bake</t>
  </si>
  <si>
    <t>My Grandmother's Braid</t>
  </si>
  <si>
    <t>T258</t>
  </si>
  <si>
    <t>Breza</t>
  </si>
  <si>
    <t>The Birch Tree</t>
  </si>
  <si>
    <t>A207</t>
  </si>
  <si>
    <t>Kolar</t>
  </si>
  <si>
    <t>T259</t>
  </si>
  <si>
    <t>Jama</t>
  </si>
  <si>
    <t>The Pit</t>
  </si>
  <si>
    <t>A208</t>
  </si>
  <si>
    <t>Ivan Goran</t>
  </si>
  <si>
    <t>T260</t>
  </si>
  <si>
    <t>Polarna svjetlost</t>
  </si>
  <si>
    <t>Northern Lights</t>
  </si>
  <si>
    <t>A209</t>
  </si>
  <si>
    <t>Philip</t>
  </si>
  <si>
    <t>Pullman</t>
  </si>
  <si>
    <t>T261</t>
  </si>
  <si>
    <t>Amazona</t>
  </si>
  <si>
    <t>Amazonia</t>
  </si>
  <si>
    <t>A210</t>
  </si>
  <si>
    <t>Rollins</t>
  </si>
  <si>
    <t>T262</t>
  </si>
  <si>
    <t>Grad lopova</t>
  </si>
  <si>
    <t>City of Thieves</t>
  </si>
  <si>
    <t>A211</t>
  </si>
  <si>
    <t>Benioff</t>
  </si>
  <si>
    <t>T263</t>
  </si>
  <si>
    <t>Okus tuge u torti od limuna</t>
  </si>
  <si>
    <t>The Particular Sadness of Lemon Cake</t>
  </si>
  <si>
    <t>A212</t>
  </si>
  <si>
    <t>Aimee</t>
  </si>
  <si>
    <t>Bender</t>
  </si>
  <si>
    <t>T264</t>
  </si>
  <si>
    <t>Crier's War</t>
  </si>
  <si>
    <t>A213</t>
  </si>
  <si>
    <t>Nina</t>
  </si>
  <si>
    <t>Varela</t>
  </si>
  <si>
    <t>T265</t>
  </si>
  <si>
    <t>Nora (Lutkina kuća)</t>
  </si>
  <si>
    <t>A Doll's House</t>
  </si>
  <si>
    <t>A214</t>
  </si>
  <si>
    <t>Henrik</t>
  </si>
  <si>
    <t>Ibsen</t>
  </si>
  <si>
    <t>T266</t>
  </si>
  <si>
    <t>Princezini dnevnici</t>
  </si>
  <si>
    <t>The Princess Diaries</t>
  </si>
  <si>
    <t>A215</t>
  </si>
  <si>
    <t>Meg</t>
  </si>
  <si>
    <t>Cabot</t>
  </si>
  <si>
    <t>T267</t>
  </si>
  <si>
    <t>Kirka</t>
  </si>
  <si>
    <t>Circe</t>
  </si>
  <si>
    <t>A216</t>
  </si>
  <si>
    <t>Madeline</t>
  </si>
  <si>
    <t>T268</t>
  </si>
  <si>
    <t>Ahilejeva pjesma</t>
  </si>
  <si>
    <t>The Song of Achilles</t>
  </si>
  <si>
    <t>T269</t>
  </si>
  <si>
    <t>Bijeg</t>
  </si>
  <si>
    <t>Escape</t>
  </si>
  <si>
    <t>A217</t>
  </si>
  <si>
    <t>Milutin</t>
  </si>
  <si>
    <t>Cihlar Nehajev</t>
  </si>
  <si>
    <t>T270</t>
  </si>
  <si>
    <t>Tvrđava</t>
  </si>
  <si>
    <t>The Fortress</t>
  </si>
  <si>
    <t>T271</t>
  </si>
  <si>
    <t>Hobit</t>
  </si>
  <si>
    <t>The Hobbit</t>
  </si>
  <si>
    <t>T272</t>
  </si>
  <si>
    <t>Silmarillion</t>
  </si>
  <si>
    <t>The Silmarillion</t>
  </si>
  <si>
    <t>T273</t>
  </si>
  <si>
    <t>T274</t>
  </si>
  <si>
    <t>Zovem se Crvena</t>
  </si>
  <si>
    <t>My Name Is Red</t>
  </si>
  <si>
    <t>A218</t>
  </si>
  <si>
    <t>Orhan</t>
  </si>
  <si>
    <t>Pamuk</t>
  </si>
  <si>
    <t>T275</t>
  </si>
  <si>
    <t>Mi djeca s kolodvora Zoo</t>
  </si>
  <si>
    <t xml:space="preserve">Zoo Station: The Story of Christiane F. </t>
  </si>
  <si>
    <t>A219</t>
  </si>
  <si>
    <t>Christiane Vera</t>
  </si>
  <si>
    <t>Felscherinow</t>
  </si>
  <si>
    <t>Novel (YA)</t>
  </si>
  <si>
    <t>T276</t>
  </si>
  <si>
    <t>Stanari u slonu</t>
  </si>
  <si>
    <t>A220</t>
  </si>
  <si>
    <t>Dubravko</t>
  </si>
  <si>
    <t>Horvatić</t>
  </si>
  <si>
    <t>T277</t>
  </si>
  <si>
    <t>Stars in My Pocket Like Grains of Sand</t>
  </si>
  <si>
    <t>A221</t>
  </si>
  <si>
    <t>Samuel R.</t>
  </si>
  <si>
    <t>Delany</t>
  </si>
  <si>
    <t>T278</t>
  </si>
  <si>
    <t>Autobiography of Red</t>
  </si>
  <si>
    <t>A222</t>
  </si>
  <si>
    <t>Carson</t>
  </si>
  <si>
    <t>T279</t>
  </si>
  <si>
    <t>Ispod kože</t>
  </si>
  <si>
    <t>Under the Skin</t>
  </si>
  <si>
    <t>A223</t>
  </si>
  <si>
    <t>Michel</t>
  </si>
  <si>
    <t>Faber</t>
  </si>
  <si>
    <t>T280</t>
  </si>
  <si>
    <t>Pustolovine Huckleberryja Finna</t>
  </si>
  <si>
    <t>Adventures of Huckleberry Finn</t>
  </si>
  <si>
    <t>A224</t>
  </si>
  <si>
    <t>Mark</t>
  </si>
  <si>
    <t>Twain</t>
  </si>
  <si>
    <t>T281</t>
  </si>
  <si>
    <t>Zlatna bilježnica</t>
  </si>
  <si>
    <t>The Golden Notebook</t>
  </si>
  <si>
    <t>A225</t>
  </si>
  <si>
    <t>Doris</t>
  </si>
  <si>
    <t>Lessing</t>
  </si>
  <si>
    <t>T282</t>
  </si>
  <si>
    <t>Mačak u čizmama</t>
  </si>
  <si>
    <t>Puss in Boots</t>
  </si>
  <si>
    <t>A226</t>
  </si>
  <si>
    <t>Charles</t>
  </si>
  <si>
    <t>Perrault</t>
  </si>
  <si>
    <t>T283</t>
  </si>
  <si>
    <t>Miševi i mačke naglavačke</t>
  </si>
  <si>
    <t>Mice and cats upside down</t>
  </si>
  <si>
    <t>A227</t>
  </si>
  <si>
    <t>Luko</t>
  </si>
  <si>
    <t>Paljetak</t>
  </si>
  <si>
    <t>T284</t>
  </si>
  <si>
    <t>Class Love (Klassenliebe)</t>
  </si>
  <si>
    <t>A228</t>
  </si>
  <si>
    <t>Karin</t>
  </si>
  <si>
    <t>Struck</t>
  </si>
  <si>
    <t>T285</t>
  </si>
  <si>
    <t>Djevojčica sa šibicama</t>
  </si>
  <si>
    <t xml:space="preserve">The Little Match Girl </t>
  </si>
  <si>
    <t>A229</t>
  </si>
  <si>
    <t>Hans Christian</t>
  </si>
  <si>
    <t>Andersen</t>
  </si>
  <si>
    <t>T286</t>
  </si>
  <si>
    <t>Tri mušketira</t>
  </si>
  <si>
    <t>The Three Musketeers</t>
  </si>
  <si>
    <t>A230</t>
  </si>
  <si>
    <t>Alexandre</t>
  </si>
  <si>
    <t>Dumas</t>
  </si>
  <si>
    <t>T287</t>
  </si>
  <si>
    <t>Stakleno zvono</t>
  </si>
  <si>
    <t>The Bell Jar</t>
  </si>
  <si>
    <t>A231</t>
  </si>
  <si>
    <t>Sylvia</t>
  </si>
  <si>
    <t>Plath</t>
  </si>
  <si>
    <t>T288</t>
  </si>
  <si>
    <t>Istočno od raja</t>
  </si>
  <si>
    <t xml:space="preserve">East of Eden </t>
  </si>
  <si>
    <t>T289</t>
  </si>
  <si>
    <t>Putovanje nakraj noći</t>
  </si>
  <si>
    <t>Journey to the End of the Night</t>
  </si>
  <si>
    <t>A232</t>
  </si>
  <si>
    <t>Louis-Ferdinand</t>
  </si>
  <si>
    <t>Céline</t>
  </si>
  <si>
    <t>T290</t>
  </si>
  <si>
    <t>Faust</t>
  </si>
  <si>
    <t>A233</t>
  </si>
  <si>
    <t>Johann Wolfgang</t>
  </si>
  <si>
    <t>von Goethe</t>
  </si>
  <si>
    <t>A234</t>
  </si>
  <si>
    <t>Parun</t>
  </si>
  <si>
    <t>T291</t>
  </si>
  <si>
    <t>Staklena menažerija</t>
  </si>
  <si>
    <t>The Glass Menagerie</t>
  </si>
  <si>
    <t>A235</t>
  </si>
  <si>
    <t xml:space="preserve">Tennessee </t>
  </si>
  <si>
    <t>Williams</t>
  </si>
  <si>
    <t>T292</t>
  </si>
  <si>
    <t>Mandragola</t>
  </si>
  <si>
    <t>A236</t>
  </si>
  <si>
    <t>Machiavelli</t>
  </si>
  <si>
    <t>T293</t>
  </si>
  <si>
    <t xml:space="preserve">Ja se ne bojim </t>
  </si>
  <si>
    <t>I'm Not Scared</t>
  </si>
  <si>
    <t>T294</t>
  </si>
  <si>
    <t>Tramvaj zvan čežnja</t>
  </si>
  <si>
    <t>A Streetcar Named Desire</t>
  </si>
  <si>
    <t>T295</t>
  </si>
  <si>
    <t>Četiri europska grada : Kulturološki obzori</t>
  </si>
  <si>
    <t>A237</t>
  </si>
  <si>
    <t>Viktor</t>
  </si>
  <si>
    <t>Žmegač</t>
  </si>
  <si>
    <t>T296</t>
  </si>
  <si>
    <t>Stepski vuk</t>
  </si>
  <si>
    <t>Steppenwolf</t>
  </si>
  <si>
    <t>T297</t>
  </si>
  <si>
    <t>Černobilska molitva</t>
  </si>
  <si>
    <t>Voices from Chernobyl</t>
  </si>
  <si>
    <t>A238</t>
  </si>
  <si>
    <t>Svjetlana</t>
  </si>
  <si>
    <t>Aleksijevič</t>
  </si>
  <si>
    <t>T298</t>
  </si>
  <si>
    <t>Uzbuna na odjelu za rak</t>
  </si>
  <si>
    <t>Cancer Ward Alert</t>
  </si>
  <si>
    <t>A239</t>
  </si>
  <si>
    <t>Neven</t>
  </si>
  <si>
    <t>Orhel</t>
  </si>
  <si>
    <t>T299</t>
  </si>
  <si>
    <t>Pseće srce</t>
  </si>
  <si>
    <t>Heart of a Dog</t>
  </si>
  <si>
    <t>T300</t>
  </si>
  <si>
    <t>Igra s đavolovim repom</t>
  </si>
  <si>
    <t>A Game with the Devil's Tail</t>
  </si>
  <si>
    <t>A240</t>
  </si>
  <si>
    <t>Vitomil</t>
  </si>
  <si>
    <t>Zupan</t>
  </si>
  <si>
    <t>T301</t>
  </si>
  <si>
    <t>Istanbul</t>
  </si>
  <si>
    <t>Istanbul: Memories and the City</t>
  </si>
  <si>
    <t>T302</t>
  </si>
  <si>
    <t>Arhipelag Gulag</t>
  </si>
  <si>
    <t>The Gulag Archipelago</t>
  </si>
  <si>
    <t>A241</t>
  </si>
  <si>
    <t>Aleksandar</t>
  </si>
  <si>
    <t>Solženjicin</t>
  </si>
  <si>
    <t>T303</t>
  </si>
  <si>
    <t>Lovac ispod žita</t>
  </si>
  <si>
    <t>Ham on Rye</t>
  </si>
  <si>
    <t>A242</t>
  </si>
  <si>
    <t>Bukowski</t>
  </si>
  <si>
    <t>T304</t>
  </si>
  <si>
    <t>Ćelava pjevačica</t>
  </si>
  <si>
    <t>The Bald Soprano</t>
  </si>
  <si>
    <t>A243</t>
  </si>
  <si>
    <t>Eugène</t>
  </si>
  <si>
    <t>Ionesco</t>
  </si>
  <si>
    <t>T305</t>
  </si>
  <si>
    <t>U traganju za Alaskom</t>
  </si>
  <si>
    <t>Looking for Alaska</t>
  </si>
  <si>
    <t>A244</t>
  </si>
  <si>
    <t>Green</t>
  </si>
  <si>
    <t>T306</t>
  </si>
  <si>
    <t>Fahrenheit 451</t>
  </si>
  <si>
    <t>A245</t>
  </si>
  <si>
    <t>Ray</t>
  </si>
  <si>
    <t>Bradbury</t>
  </si>
  <si>
    <t>T307</t>
  </si>
  <si>
    <t>Utopljeni</t>
  </si>
  <si>
    <t>The Drowned Detective</t>
  </si>
  <si>
    <t>A246</t>
  </si>
  <si>
    <t>Neil</t>
  </si>
  <si>
    <t>Jordan</t>
  </si>
  <si>
    <t>T308</t>
  </si>
  <si>
    <t>Patnje mladog Werthera</t>
  </si>
  <si>
    <t>The Sorrows of Young Werther</t>
  </si>
  <si>
    <t>T309</t>
  </si>
  <si>
    <t>Veliki Gatsby</t>
  </si>
  <si>
    <t>The Great Gatsby</t>
  </si>
  <si>
    <t>A247</t>
  </si>
  <si>
    <t>Francis Scott</t>
  </si>
  <si>
    <t>Fitzgerald</t>
  </si>
  <si>
    <t>T310</t>
  </si>
  <si>
    <t>Obilje Katherina</t>
  </si>
  <si>
    <t>An abundance of Katherines</t>
  </si>
  <si>
    <t>T311</t>
  </si>
  <si>
    <t>Događaj</t>
  </si>
  <si>
    <t>Happening</t>
  </si>
  <si>
    <t>A248</t>
  </si>
  <si>
    <t>Annie</t>
  </si>
  <si>
    <t>Ernaux</t>
  </si>
  <si>
    <t>T312</t>
  </si>
  <si>
    <t>I Love Dick</t>
  </si>
  <si>
    <t>A249</t>
  </si>
  <si>
    <t>Chris</t>
  </si>
  <si>
    <t>Kraus</t>
  </si>
  <si>
    <t>T313</t>
  </si>
  <si>
    <t>Kindred</t>
  </si>
  <si>
    <t>A250</t>
  </si>
  <si>
    <t>Octavia E.</t>
  </si>
  <si>
    <t>Butler</t>
  </si>
  <si>
    <t>T314</t>
  </si>
  <si>
    <t>Novela o šahu</t>
  </si>
  <si>
    <t>Chess Story</t>
  </si>
  <si>
    <t>A251</t>
  </si>
  <si>
    <t>Stefan</t>
  </si>
  <si>
    <t>Zweig</t>
  </si>
  <si>
    <t>T315</t>
  </si>
  <si>
    <t>Mrtve duše</t>
  </si>
  <si>
    <t>Dead Souls</t>
  </si>
  <si>
    <t>A252</t>
  </si>
  <si>
    <t>Gogolj</t>
  </si>
  <si>
    <t>T316</t>
  </si>
  <si>
    <t>Travnička hronika</t>
  </si>
  <si>
    <t>Bosnian Chronicle</t>
  </si>
  <si>
    <t>T317</t>
  </si>
  <si>
    <t>Slika Doriana Graya</t>
  </si>
  <si>
    <t>The Picture of Dorian Gray</t>
  </si>
  <si>
    <t>A253</t>
  </si>
  <si>
    <t>Oscar</t>
  </si>
  <si>
    <t>Wilde</t>
  </si>
  <si>
    <t>T318</t>
  </si>
  <si>
    <t>Me'med, crvena bandana i pahuljica</t>
  </si>
  <si>
    <t>My Heart</t>
  </si>
  <si>
    <t>A254</t>
  </si>
  <si>
    <t>Semezdin</t>
  </si>
  <si>
    <t>Mehmedinović</t>
  </si>
  <si>
    <t>T319</t>
  </si>
  <si>
    <t>Sarajevski Marlboro</t>
  </si>
  <si>
    <t>Sarajevo Marlboro</t>
  </si>
  <si>
    <t>A255</t>
  </si>
  <si>
    <t>Miljenko</t>
  </si>
  <si>
    <t>Jergović</t>
  </si>
  <si>
    <t>T320</t>
  </si>
  <si>
    <t>Sarajevo Blues</t>
  </si>
  <si>
    <t>T321</t>
  </si>
  <si>
    <t>Ovo vrijeme sada</t>
  </si>
  <si>
    <t>T322</t>
  </si>
  <si>
    <t>Što na podu spavaš</t>
  </si>
  <si>
    <t>A256</t>
  </si>
  <si>
    <t>Darko</t>
  </si>
  <si>
    <t>Cvijetić</t>
  </si>
  <si>
    <t>T323</t>
  </si>
  <si>
    <t>Pacijent iz sobe 19</t>
  </si>
  <si>
    <t>The Patient in Room 19</t>
  </si>
  <si>
    <t>Zoran</t>
  </si>
  <si>
    <t>T324</t>
  </si>
  <si>
    <t>Novina</t>
  </si>
  <si>
    <t>Virgin Soil</t>
  </si>
  <si>
    <t>A258</t>
  </si>
  <si>
    <t>Turgenjev</t>
  </si>
  <si>
    <t>T325</t>
  </si>
  <si>
    <t>Priča o nepoznatom čovjeku</t>
  </si>
  <si>
    <t>The Story of an Unknown Man</t>
  </si>
  <si>
    <t>A259</t>
  </si>
  <si>
    <t>Anton</t>
  </si>
  <si>
    <t>Čehov</t>
  </si>
  <si>
    <t>T326</t>
  </si>
  <si>
    <t>Čižmaši</t>
  </si>
  <si>
    <t>A260</t>
  </si>
  <si>
    <t>Dragoslav</t>
  </si>
  <si>
    <t>Mihailović</t>
  </si>
  <si>
    <t>T327</t>
  </si>
  <si>
    <t>Petrijin venac</t>
  </si>
  <si>
    <t>T328</t>
  </si>
  <si>
    <t>Kad su cvetale tikve</t>
  </si>
  <si>
    <t>When Pumpkins Blossomed</t>
  </si>
  <si>
    <t>T329</t>
  </si>
  <si>
    <t>Povijest pornografije</t>
  </si>
  <si>
    <t>History of Pornography</t>
  </si>
  <si>
    <t>A261</t>
  </si>
  <si>
    <t>Goran</t>
  </si>
  <si>
    <t>Tribuson</t>
  </si>
  <si>
    <t>T330</t>
  </si>
  <si>
    <t>Najbolja zabava u životu</t>
  </si>
  <si>
    <t>The most fun we ever had</t>
  </si>
  <si>
    <t>A262</t>
  </si>
  <si>
    <t>Claire</t>
  </si>
  <si>
    <t>Lombardo</t>
  </si>
  <si>
    <t>T331</t>
  </si>
  <si>
    <t>Ljepši kraj</t>
  </si>
  <si>
    <t>A263</t>
  </si>
  <si>
    <t>Bekim</t>
  </si>
  <si>
    <t>Sejranović</t>
  </si>
  <si>
    <t>T332</t>
  </si>
  <si>
    <t>Služba, družba, prošnja, ljubav, brak</t>
  </si>
  <si>
    <t>Hateship, Friendship, Courtship, Loveship, Marriage</t>
  </si>
  <si>
    <t>A270</t>
  </si>
  <si>
    <t>Alice</t>
  </si>
  <si>
    <t>Munro</t>
  </si>
  <si>
    <t>T333</t>
  </si>
  <si>
    <t>Čekajući mesara</t>
  </si>
  <si>
    <t>Waiting for the Butcher</t>
  </si>
  <si>
    <t>A272</t>
  </si>
  <si>
    <t>Mehmed</t>
  </si>
  <si>
    <t>Begić</t>
  </si>
  <si>
    <t>T334</t>
  </si>
  <si>
    <t>Savršen metak u stomak</t>
  </si>
  <si>
    <t>A Perfect Bullet in the Gut</t>
  </si>
  <si>
    <t>T335</t>
  </si>
  <si>
    <t>Tihi Don</t>
  </si>
  <si>
    <t>And Quiet Flows the Don</t>
  </si>
  <si>
    <t>A264</t>
  </si>
  <si>
    <t xml:space="preserve">Mihail Aleksandrovič </t>
  </si>
  <si>
    <t>Šolohov</t>
  </si>
  <si>
    <t>T336</t>
  </si>
  <si>
    <t>Smiješne ljubavi</t>
  </si>
  <si>
    <t>Laughable Loves</t>
  </si>
  <si>
    <t>T337</t>
  </si>
  <si>
    <t>Moriarty</t>
  </si>
  <si>
    <t>A265</t>
  </si>
  <si>
    <t>Anthony</t>
  </si>
  <si>
    <t>Horowitz</t>
  </si>
  <si>
    <t>T338</t>
  </si>
  <si>
    <t>Nos</t>
  </si>
  <si>
    <t>The Nose</t>
  </si>
  <si>
    <t>T339</t>
  </si>
  <si>
    <t>U agoniji</t>
  </si>
  <si>
    <t>In Agony</t>
  </si>
  <si>
    <t>T340</t>
  </si>
  <si>
    <t>U očekivanju Godota</t>
  </si>
  <si>
    <t>Waiting for Godot</t>
  </si>
  <si>
    <t>A266</t>
  </si>
  <si>
    <t>Samuel</t>
  </si>
  <si>
    <t>Beckett</t>
  </si>
  <si>
    <t>T341</t>
  </si>
  <si>
    <t>Gospođa Dalloway</t>
  </si>
  <si>
    <t>Mrs Dalloway</t>
  </si>
  <si>
    <t>A267</t>
  </si>
  <si>
    <t>Virginia</t>
  </si>
  <si>
    <t>Woolf</t>
  </si>
  <si>
    <t>T342</t>
  </si>
  <si>
    <t>Stoner</t>
  </si>
  <si>
    <t>A268</t>
  </si>
  <si>
    <t>T343</t>
  </si>
  <si>
    <t>Argonauti</t>
  </si>
  <si>
    <t>The Argonauts</t>
  </si>
  <si>
    <t>A269</t>
  </si>
  <si>
    <t>Maggie</t>
  </si>
  <si>
    <t>Nelson</t>
  </si>
  <si>
    <t>T344</t>
  </si>
  <si>
    <t>Timpetill, grad bez roditelja</t>
  </si>
  <si>
    <t>Trouble at Timpetill</t>
  </si>
  <si>
    <t>A271</t>
  </si>
  <si>
    <t>Winterfeld</t>
  </si>
  <si>
    <t>T345</t>
  </si>
  <si>
    <t>Pukovniku nema tko da piše</t>
  </si>
  <si>
    <t>No One Writes to the Colonel</t>
  </si>
  <si>
    <t>T346</t>
  </si>
  <si>
    <t>Iz velegradskog podzemlja</t>
  </si>
  <si>
    <t>From the metropolitan underground</t>
  </si>
  <si>
    <t>A273</t>
  </si>
  <si>
    <t>Vjenceslav</t>
  </si>
  <si>
    <t>T347</t>
  </si>
  <si>
    <t>Zaposjedanje</t>
  </si>
  <si>
    <t>Possesion</t>
  </si>
  <si>
    <t>A274</t>
  </si>
  <si>
    <t xml:space="preserve">Antonia Susan </t>
  </si>
  <si>
    <t>Byatt</t>
  </si>
  <si>
    <t>T348</t>
  </si>
  <si>
    <t>Baskervilski pas</t>
  </si>
  <si>
    <t>The Hound of the Baskervilles</t>
  </si>
  <si>
    <t>A275</t>
  </si>
  <si>
    <t>Arthur Conan</t>
  </si>
  <si>
    <t>Doyle</t>
  </si>
  <si>
    <t>T349</t>
  </si>
  <si>
    <t>Medo Paddington</t>
  </si>
  <si>
    <t>A Bear Called Paddington</t>
  </si>
  <si>
    <t>A276</t>
  </si>
  <si>
    <t>Michael</t>
  </si>
  <si>
    <t>Bond</t>
  </si>
  <si>
    <t>A277</t>
  </si>
  <si>
    <t>Lodge</t>
  </si>
  <si>
    <t>T350</t>
  </si>
  <si>
    <t>A Little Life</t>
  </si>
  <si>
    <t>A282</t>
  </si>
  <si>
    <t>Hanya</t>
  </si>
  <si>
    <t>Yanagihara</t>
  </si>
  <si>
    <t>T351</t>
  </si>
  <si>
    <t>Ptica duše</t>
  </si>
  <si>
    <t>The Soul Bird</t>
  </si>
  <si>
    <t>A283</t>
  </si>
  <si>
    <t>Michal</t>
  </si>
  <si>
    <t>Snunit</t>
  </si>
  <si>
    <t>T352</t>
  </si>
  <si>
    <t>Dvadeset ljubavnih i jedna očajna</t>
  </si>
  <si>
    <t>Twenty Love Poems and a Song of Despair</t>
  </si>
  <si>
    <t>A284</t>
  </si>
  <si>
    <t>Pablo</t>
  </si>
  <si>
    <t>Neruda</t>
  </si>
  <si>
    <t>T353</t>
  </si>
  <si>
    <t>Sluškinjina priča</t>
  </si>
  <si>
    <t>The Handmaid's Tale</t>
  </si>
  <si>
    <t>A285</t>
  </si>
  <si>
    <t>Atwood</t>
  </si>
  <si>
    <t>T354</t>
  </si>
  <si>
    <t>Gospodar muha</t>
  </si>
  <si>
    <t>Lord of the Flies</t>
  </si>
  <si>
    <t>A286</t>
  </si>
  <si>
    <t>Golding</t>
  </si>
  <si>
    <t>T355</t>
  </si>
  <si>
    <t>Nitko i ništa u Parizu i Londonu</t>
  </si>
  <si>
    <t>Down and Out in Paris and London</t>
  </si>
  <si>
    <t>T356</t>
  </si>
  <si>
    <t>Jedna žena</t>
  </si>
  <si>
    <t>A Woman's Story</t>
  </si>
  <si>
    <t>T357</t>
  </si>
  <si>
    <t>Saturnovi prsteni</t>
  </si>
  <si>
    <t>The Rings of Saturn</t>
  </si>
  <si>
    <t>A288</t>
  </si>
  <si>
    <t>Winfried Georg</t>
  </si>
  <si>
    <t>Sebald</t>
  </si>
  <si>
    <t>T358</t>
  </si>
  <si>
    <t>Podrum</t>
  </si>
  <si>
    <t>The Cellar</t>
  </si>
  <si>
    <t>A289</t>
  </si>
  <si>
    <t>Bernhard</t>
  </si>
  <si>
    <t>T359</t>
  </si>
  <si>
    <t>Trava pjeva</t>
  </si>
  <si>
    <t xml:space="preserve">The Grass Is Singing </t>
  </si>
  <si>
    <t>T360</t>
  </si>
  <si>
    <t>Tatine curice</t>
  </si>
  <si>
    <t>A290</t>
  </si>
  <si>
    <t>Jelena</t>
  </si>
  <si>
    <t>Popović Volarić</t>
  </si>
  <si>
    <t>T361</t>
  </si>
  <si>
    <t>Seks i grad</t>
  </si>
  <si>
    <t>Sex and the City</t>
  </si>
  <si>
    <t>A291</t>
  </si>
  <si>
    <t>Candace</t>
  </si>
  <si>
    <t>Bushnell</t>
  </si>
  <si>
    <t>T362</t>
  </si>
  <si>
    <t>18% sivo</t>
  </si>
  <si>
    <t>18% Gray</t>
  </si>
  <si>
    <t>A292</t>
  </si>
  <si>
    <t>Zaharij</t>
  </si>
  <si>
    <t>Karabašliev</t>
  </si>
  <si>
    <t>T363</t>
  </si>
  <si>
    <t>Krotka</t>
  </si>
  <si>
    <t>A Gentle Creature</t>
  </si>
  <si>
    <t>T364</t>
  </si>
  <si>
    <t>4.48 Psihoza</t>
  </si>
  <si>
    <t xml:space="preserve">4.48 Psychosis </t>
  </si>
  <si>
    <t>A293</t>
  </si>
  <si>
    <t>Sarah</t>
  </si>
  <si>
    <t>Kane</t>
  </si>
  <si>
    <t>T365</t>
  </si>
  <si>
    <t>Your Love Is King</t>
  </si>
  <si>
    <t>A294</t>
  </si>
  <si>
    <t>Espi</t>
  </si>
  <si>
    <t>Tomičić</t>
  </si>
  <si>
    <t>T366</t>
  </si>
  <si>
    <t>Žudnja</t>
  </si>
  <si>
    <t>Crave</t>
  </si>
  <si>
    <t>T367</t>
  </si>
  <si>
    <t>Vegetarijanka</t>
  </si>
  <si>
    <t>The Vegetarian</t>
  </si>
  <si>
    <t>A295</t>
  </si>
  <si>
    <t>Han</t>
  </si>
  <si>
    <t>Kang</t>
  </si>
  <si>
    <t>T368</t>
  </si>
  <si>
    <t>Gerald's Game</t>
  </si>
  <si>
    <t>A296</t>
  </si>
  <si>
    <t xml:space="preserve">Stephen </t>
  </si>
  <si>
    <t>King</t>
  </si>
  <si>
    <t>T369</t>
  </si>
  <si>
    <t>Priča o ljubavi i tmini</t>
  </si>
  <si>
    <t>A Tale Of Love And Darkness</t>
  </si>
  <si>
    <t>A297</t>
  </si>
  <si>
    <t>Amos</t>
  </si>
  <si>
    <t>Oz</t>
  </si>
  <si>
    <t>T370</t>
  </si>
  <si>
    <t>Hrabalova knjiga</t>
  </si>
  <si>
    <t>The Book of Hrabal</t>
  </si>
  <si>
    <t>A298</t>
  </si>
  <si>
    <t>Péter</t>
  </si>
  <si>
    <t>Esterházy</t>
  </si>
  <si>
    <t>T371</t>
  </si>
  <si>
    <t>Kad je Nina znala</t>
  </si>
  <si>
    <t>More Than I Love My Life</t>
  </si>
  <si>
    <t>A278</t>
  </si>
  <si>
    <t>Grossman</t>
  </si>
  <si>
    <t>T372</t>
  </si>
  <si>
    <t>Pet prijatelja</t>
  </si>
  <si>
    <t>The Famous Five</t>
  </si>
  <si>
    <t>A299</t>
  </si>
  <si>
    <t>Enid</t>
  </si>
  <si>
    <t>Blyton</t>
  </si>
  <si>
    <t>T373</t>
  </si>
  <si>
    <t>Hrvatski bog Mars</t>
  </si>
  <si>
    <t>Croatian God Mars</t>
  </si>
  <si>
    <t>T374</t>
  </si>
  <si>
    <t>Krimskrams</t>
  </si>
  <si>
    <t>A300</t>
  </si>
  <si>
    <t>Pilić</t>
  </si>
  <si>
    <t>T375</t>
  </si>
  <si>
    <t>Đavli od papira</t>
  </si>
  <si>
    <t>The Paper Devils</t>
  </si>
  <si>
    <t>T376</t>
  </si>
  <si>
    <t>Harry Potter</t>
  </si>
  <si>
    <t>T377</t>
  </si>
  <si>
    <t>Nož</t>
  </si>
  <si>
    <t>Knife</t>
  </si>
  <si>
    <t>A301</t>
  </si>
  <si>
    <t>Jo</t>
  </si>
  <si>
    <t>Nesbø</t>
  </si>
  <si>
    <t>T378</t>
  </si>
  <si>
    <t>Psi na jezeru</t>
  </si>
  <si>
    <t>T379</t>
  </si>
  <si>
    <t>Crni mačak</t>
  </si>
  <si>
    <t>The Black Cat</t>
  </si>
  <si>
    <t>A281</t>
  </si>
  <si>
    <t>Edgar Allan</t>
  </si>
  <si>
    <t>Poe</t>
  </si>
  <si>
    <t>T380</t>
  </si>
  <si>
    <t>Judita</t>
  </si>
  <si>
    <t>T381</t>
  </si>
  <si>
    <t>Crveno i crno</t>
  </si>
  <si>
    <t>The Red and the Black</t>
  </si>
  <si>
    <t>A302</t>
  </si>
  <si>
    <t>Stendhal</t>
  </si>
  <si>
    <t>T382</t>
  </si>
  <si>
    <t>Kroz pustinju i prašumu</t>
  </si>
  <si>
    <t>In Desert and Wilderness</t>
  </si>
  <si>
    <t>A303</t>
  </si>
  <si>
    <t>Henryk</t>
  </si>
  <si>
    <t>Sienkiewicz</t>
  </si>
  <si>
    <t>T383</t>
  </si>
  <si>
    <t>Put u središte Zemlje</t>
  </si>
  <si>
    <t>Journey to the Center of the Earth</t>
  </si>
  <si>
    <t>A304</t>
  </si>
  <si>
    <t>Jules</t>
  </si>
  <si>
    <t>Verne</t>
  </si>
  <si>
    <t>T384</t>
  </si>
  <si>
    <t>Šišmiš</t>
  </si>
  <si>
    <t>The Bat</t>
  </si>
  <si>
    <t>T385</t>
  </si>
  <si>
    <t>Sjene</t>
  </si>
  <si>
    <t>A305</t>
  </si>
  <si>
    <t>Aralica</t>
  </si>
  <si>
    <t>T386</t>
  </si>
  <si>
    <t>U sjeni procvalih djevojaka</t>
  </si>
  <si>
    <t>In the Shadow of Young Girls in Flower</t>
  </si>
  <si>
    <t>T387</t>
  </si>
  <si>
    <t>Snjegović</t>
  </si>
  <si>
    <t>The Snowman</t>
  </si>
  <si>
    <t>T388</t>
  </si>
  <si>
    <t>Zastave</t>
  </si>
  <si>
    <t>T389</t>
  </si>
  <si>
    <t>Zimsko ljetovanje</t>
  </si>
  <si>
    <t>A306</t>
  </si>
  <si>
    <t>Vladan</t>
  </si>
  <si>
    <t>Desnica</t>
  </si>
  <si>
    <t>T390</t>
  </si>
  <si>
    <t>Crna kraljica</t>
  </si>
  <si>
    <t>A307</t>
  </si>
  <si>
    <t>Higin</t>
  </si>
  <si>
    <t>Dragošić</t>
  </si>
  <si>
    <t>A308</t>
  </si>
  <si>
    <t>Habeduš Katedralis</t>
  </si>
  <si>
    <t>A309</t>
  </si>
  <si>
    <t>Tavčar</t>
  </si>
  <si>
    <t>A310</t>
  </si>
  <si>
    <t>Musil</t>
  </si>
  <si>
    <t>T391</t>
  </si>
  <si>
    <t>Kratki izlet</t>
  </si>
  <si>
    <t>A Brief Excursion</t>
  </si>
  <si>
    <t>A312</t>
  </si>
  <si>
    <t>Antun</t>
  </si>
  <si>
    <t>Šoljan</t>
  </si>
  <si>
    <t>T392</t>
  </si>
  <si>
    <t>Vodič kroz galaksiju za autostopere</t>
  </si>
  <si>
    <t>The Hitchhiker's Guide to the Galaxy</t>
  </si>
  <si>
    <t>A313</t>
  </si>
  <si>
    <t>Douglas</t>
  </si>
  <si>
    <t>Adams</t>
  </si>
  <si>
    <t>T393</t>
  </si>
  <si>
    <t>Can't Hurt Me : Master Your Mind and Defy the Odds</t>
  </si>
  <si>
    <t>A314</t>
  </si>
  <si>
    <t>Goggins</t>
  </si>
  <si>
    <t>T394</t>
  </si>
  <si>
    <t>Meditacije</t>
  </si>
  <si>
    <t>Meditations</t>
  </si>
  <si>
    <t>A315</t>
  </si>
  <si>
    <t>Marko Aurelije</t>
  </si>
  <si>
    <t>Antonin</t>
  </si>
  <si>
    <t>T395</t>
  </si>
  <si>
    <t>Djeca kapetana Granta</t>
  </si>
  <si>
    <t>In Search of the Castaways</t>
  </si>
  <si>
    <t>A317</t>
  </si>
  <si>
    <t>Isaac</t>
  </si>
  <si>
    <t>Asimov</t>
  </si>
  <si>
    <t>T396</t>
  </si>
  <si>
    <t>Tiffany protiv vilinske kraljice</t>
  </si>
  <si>
    <t>The Wee Free Men</t>
  </si>
  <si>
    <t>A318</t>
  </si>
  <si>
    <t>Terry</t>
  </si>
  <si>
    <t>Pratchett</t>
  </si>
  <si>
    <t>T397</t>
  </si>
  <si>
    <t>Weirdest Maths: At the Frontiers of Reason</t>
  </si>
  <si>
    <t>A319</t>
  </si>
  <si>
    <t>Darling</t>
  </si>
  <si>
    <t>T398</t>
  </si>
  <si>
    <t>Astrofizika za ljude u žurbi</t>
  </si>
  <si>
    <t>Astrophysics for People in a Hurry</t>
  </si>
  <si>
    <t>A320</t>
  </si>
  <si>
    <t>deGrasse Tyson</t>
  </si>
  <si>
    <t>T399</t>
  </si>
  <si>
    <t>Velika bilježnica</t>
  </si>
  <si>
    <t>The Notebook</t>
  </si>
  <si>
    <t>A321</t>
  </si>
  <si>
    <t>Ágota</t>
  </si>
  <si>
    <t>Kristóf</t>
  </si>
  <si>
    <t>T400</t>
  </si>
  <si>
    <t>Teško je naći dobra čovjeka</t>
  </si>
  <si>
    <t>A Good Man Is Hard to Find and Other Stories</t>
  </si>
  <si>
    <t>A322</t>
  </si>
  <si>
    <t>Flannery</t>
  </si>
  <si>
    <t>O'Connor</t>
  </si>
  <si>
    <t>T401</t>
  </si>
  <si>
    <t>Sve što raste mora se sastati</t>
  </si>
  <si>
    <t>Everything That Rises Must Converge</t>
  </si>
  <si>
    <t>T402</t>
  </si>
  <si>
    <t>Tragedija lišća</t>
  </si>
  <si>
    <t>The Tragedy of the Leaves</t>
  </si>
  <si>
    <t>T403</t>
  </si>
  <si>
    <t>Osmi povjerenik</t>
  </si>
  <si>
    <t>The Eight Commissioner</t>
  </si>
  <si>
    <t>A323</t>
  </si>
  <si>
    <t>Renato</t>
  </si>
  <si>
    <t>Baretić</t>
  </si>
  <si>
    <t>T404</t>
  </si>
  <si>
    <t>Plošnozemska : pripovijest o mnogo dimenzija</t>
  </si>
  <si>
    <t>Flatland: A Romance of Many Dimensions</t>
  </si>
  <si>
    <t>A324</t>
  </si>
  <si>
    <t>Edwin</t>
  </si>
  <si>
    <t>A. Abbott</t>
  </si>
  <si>
    <t>T405</t>
  </si>
  <si>
    <t>Tišina</t>
  </si>
  <si>
    <t>Silence: Lectures and Writings</t>
  </si>
  <si>
    <t>A325</t>
  </si>
  <si>
    <t>Cage</t>
  </si>
  <si>
    <t>A326</t>
  </si>
  <si>
    <t>Groys</t>
  </si>
  <si>
    <t>T406</t>
  </si>
  <si>
    <t>Ubojite kurve</t>
  </si>
  <si>
    <t>Killer Prostitutes</t>
  </si>
  <si>
    <t>T407</t>
  </si>
  <si>
    <t>Samac</t>
  </si>
  <si>
    <t>A Single Man</t>
  </si>
  <si>
    <t>A327</t>
  </si>
  <si>
    <t>Christopher</t>
  </si>
  <si>
    <t>Isherwood</t>
  </si>
  <si>
    <t>T408</t>
  </si>
  <si>
    <t>Zbogom Berlinu</t>
  </si>
  <si>
    <t>Goodbye to Berlin</t>
  </si>
  <si>
    <t>T409</t>
  </si>
  <si>
    <t>Psi i ostali</t>
  </si>
  <si>
    <t>Dogs and Others</t>
  </si>
  <si>
    <t>A328</t>
  </si>
  <si>
    <t>Biljana</t>
  </si>
  <si>
    <t>Jovanović</t>
  </si>
  <si>
    <t>T410</t>
  </si>
  <si>
    <t>Pada Avala</t>
  </si>
  <si>
    <t>Avala Is Falling</t>
  </si>
  <si>
    <t>T411</t>
  </si>
  <si>
    <t>Normalni ljudi</t>
  </si>
  <si>
    <t>Normal People</t>
  </si>
  <si>
    <t>T412</t>
  </si>
  <si>
    <t>Kozmopolitika</t>
  </si>
  <si>
    <t>A329</t>
  </si>
  <si>
    <t>Maša</t>
  </si>
  <si>
    <t>Grdešić</t>
  </si>
  <si>
    <t>T413</t>
  </si>
  <si>
    <t>Luna</t>
  </si>
  <si>
    <t>A330</t>
  </si>
  <si>
    <t xml:space="preserve">Naprta </t>
  </si>
  <si>
    <t>T414</t>
  </si>
  <si>
    <t>Galeb Jonathan Livingston</t>
  </si>
  <si>
    <t>Jonathan Livingston Seagull</t>
  </si>
  <si>
    <t>A331</t>
  </si>
  <si>
    <t>Richard</t>
  </si>
  <si>
    <t>Bach</t>
  </si>
  <si>
    <t>T415</t>
  </si>
  <si>
    <t>Femina ludens</t>
  </si>
  <si>
    <t>A332</t>
  </si>
  <si>
    <t>Lada</t>
  </si>
  <si>
    <t>Čale Feldman</t>
  </si>
  <si>
    <t>T416</t>
  </si>
  <si>
    <t>12 pravila za život</t>
  </si>
  <si>
    <t>12 Rules for Life</t>
  </si>
  <si>
    <t>A333</t>
  </si>
  <si>
    <t>Peterson</t>
  </si>
  <si>
    <t>T417</t>
  </si>
  <si>
    <t>Alisa u zemlji čudesa</t>
  </si>
  <si>
    <t>Alice in Wonderland</t>
  </si>
  <si>
    <t>A334</t>
  </si>
  <si>
    <t>Lewis</t>
  </si>
  <si>
    <t>Carroll</t>
  </si>
  <si>
    <t>T418</t>
  </si>
  <si>
    <t>Sorrowful Arcadia</t>
  </si>
  <si>
    <t>A335</t>
  </si>
  <si>
    <t>Peter</t>
  </si>
  <si>
    <t>de Mendelssohn</t>
  </si>
  <si>
    <t>A336</t>
  </si>
  <si>
    <t>Danijel</t>
  </si>
  <si>
    <t>Dragojević</t>
  </si>
  <si>
    <t>T419</t>
  </si>
  <si>
    <t>Porodica Thibault</t>
  </si>
  <si>
    <t>The Thibaults</t>
  </si>
  <si>
    <t>A337</t>
  </si>
  <si>
    <t>Roger Martin</t>
  </si>
  <si>
    <t>du Gard</t>
  </si>
  <si>
    <t>T420</t>
  </si>
  <si>
    <t>Brdo</t>
  </si>
  <si>
    <t>The Hill</t>
  </si>
  <si>
    <t>A338</t>
  </si>
  <si>
    <t>Ivica</t>
  </si>
  <si>
    <t>Prtenjača</t>
  </si>
  <si>
    <t>T421</t>
  </si>
  <si>
    <t>Nemirni</t>
  </si>
  <si>
    <t>The Restless</t>
  </si>
  <si>
    <t>A339</t>
  </si>
  <si>
    <t>Linn</t>
  </si>
  <si>
    <t>Ullmann</t>
  </si>
  <si>
    <t>T422</t>
  </si>
  <si>
    <t>Mišolovka Walta Disneya</t>
  </si>
  <si>
    <t>Walt Disney's Mousetrap</t>
  </si>
  <si>
    <t>A340</t>
  </si>
  <si>
    <t>Ferić</t>
  </si>
  <si>
    <t>T423</t>
  </si>
  <si>
    <t>Raskrstimo s Eddyjem</t>
  </si>
  <si>
    <t>The End of Eddy</t>
  </si>
  <si>
    <t>A341</t>
  </si>
  <si>
    <t>Édouard</t>
  </si>
  <si>
    <t>Louis</t>
  </si>
  <si>
    <t>T424</t>
  </si>
  <si>
    <t>Koko u Parizu</t>
  </si>
  <si>
    <t>The Mystery of the Stolen Painting</t>
  </si>
  <si>
    <t>T425</t>
  </si>
  <si>
    <t>Povjestice</t>
  </si>
  <si>
    <t>T426</t>
  </si>
  <si>
    <t>Ljubavnici poligloti</t>
  </si>
  <si>
    <t>The Polyglot Lovers</t>
  </si>
  <si>
    <t>A342</t>
  </si>
  <si>
    <t>Lina</t>
  </si>
  <si>
    <t>Wolff</t>
  </si>
  <si>
    <t>T427</t>
  </si>
  <si>
    <t>Ascolta il mio cuore</t>
  </si>
  <si>
    <t>A343</t>
  </si>
  <si>
    <t>Bianca</t>
  </si>
  <si>
    <t>Pitzorno</t>
  </si>
  <si>
    <t>T428</t>
  </si>
  <si>
    <t>Last One at the Party</t>
  </si>
  <si>
    <t>A344</t>
  </si>
  <si>
    <t>Bethany</t>
  </si>
  <si>
    <t>Clift</t>
  </si>
  <si>
    <t>A345</t>
  </si>
  <si>
    <t>Ephraim</t>
  </si>
  <si>
    <t>Kishon</t>
  </si>
  <si>
    <t>T429</t>
  </si>
  <si>
    <t>Kamo si otišla, Bernadette?</t>
  </si>
  <si>
    <t>Where'd You Go, Bernadette</t>
  </si>
  <si>
    <t>A346</t>
  </si>
  <si>
    <t>Maria</t>
  </si>
  <si>
    <t>Semple</t>
  </si>
  <si>
    <t>T430</t>
  </si>
  <si>
    <t>Nogometna groznica</t>
  </si>
  <si>
    <t>Fever Pitch</t>
  </si>
  <si>
    <t>T431</t>
  </si>
  <si>
    <t>Tajna Krvavog mosta</t>
  </si>
  <si>
    <t>A Secret of the Bloody Bridge</t>
  </si>
  <si>
    <t>T432</t>
  </si>
  <si>
    <t>Pjevač u noći</t>
  </si>
  <si>
    <t>Singer in the Night</t>
  </si>
  <si>
    <t>A347</t>
  </si>
  <si>
    <t>Olja</t>
  </si>
  <si>
    <t>Savičević Ivančević</t>
  </si>
  <si>
    <t>T433</t>
  </si>
  <si>
    <t>Dunav</t>
  </si>
  <si>
    <t>Danube</t>
  </si>
  <si>
    <t>A348</t>
  </si>
  <si>
    <t>Claudio</t>
  </si>
  <si>
    <t>Magris</t>
  </si>
  <si>
    <t>T434</t>
  </si>
  <si>
    <t>Jezik novih medija</t>
  </si>
  <si>
    <t>The Language of New Media</t>
  </si>
  <si>
    <t>A349</t>
  </si>
  <si>
    <t>Lev</t>
  </si>
  <si>
    <t>Manovich</t>
  </si>
  <si>
    <t>T435</t>
  </si>
  <si>
    <t>Bjeguni</t>
  </si>
  <si>
    <t>Flights</t>
  </si>
  <si>
    <t>A311</t>
  </si>
  <si>
    <t>Olga</t>
  </si>
  <si>
    <t>Tokarczuk</t>
  </si>
  <si>
    <t>T436</t>
  </si>
  <si>
    <t>Tjeraj svoj plug preko mrtvačkih kostiju</t>
  </si>
  <si>
    <t>Drive Your Plow Over the Bones of the Dead</t>
  </si>
  <si>
    <t>T437</t>
  </si>
  <si>
    <t>Pesme</t>
  </si>
  <si>
    <t>A350</t>
  </si>
  <si>
    <t>Milena</t>
  </si>
  <si>
    <t>Marković</t>
  </si>
  <si>
    <t>T438</t>
  </si>
  <si>
    <t>Saloma</t>
  </si>
  <si>
    <t>T439</t>
  </si>
  <si>
    <t>Leda</t>
  </si>
  <si>
    <t>T440</t>
  </si>
  <si>
    <t>Dora Bruder</t>
  </si>
  <si>
    <t>A351</t>
  </si>
  <si>
    <t>Patrick</t>
  </si>
  <si>
    <t>Modiano</t>
  </si>
  <si>
    <t>T441</t>
  </si>
  <si>
    <t>Moj slatki Sputnik</t>
  </si>
  <si>
    <t>Sputnik Sweetheart</t>
  </si>
  <si>
    <t>T442</t>
  </si>
  <si>
    <t>Izgubljeno cvijeće Alice Hart</t>
  </si>
  <si>
    <t>The lost flowers of Alice Hart</t>
  </si>
  <si>
    <t>A352</t>
  </si>
  <si>
    <t>Holly</t>
  </si>
  <si>
    <t>Ringland</t>
  </si>
  <si>
    <t>T443</t>
  </si>
  <si>
    <t>Veliki Panda i Sićušni Zmaj</t>
  </si>
  <si>
    <t>Big Panda and Tiny Dragon</t>
  </si>
  <si>
    <t>A353</t>
  </si>
  <si>
    <t>Norbury</t>
  </si>
  <si>
    <t>T444</t>
  </si>
  <si>
    <t xml:space="preserve">Sve, baš sve </t>
  </si>
  <si>
    <t xml:space="preserve">Everything, everything </t>
  </si>
  <si>
    <t>A354</t>
  </si>
  <si>
    <t>Nicola</t>
  </si>
  <si>
    <t>Yoon</t>
  </si>
  <si>
    <t>T445</t>
  </si>
  <si>
    <t>I Sunce je zvijezda</t>
  </si>
  <si>
    <t>The sun is also a star</t>
  </si>
  <si>
    <t>A355</t>
  </si>
  <si>
    <t>Antun Gustav</t>
  </si>
  <si>
    <t>Matoš</t>
  </si>
  <si>
    <t>A356</t>
  </si>
  <si>
    <t>Tin</t>
  </si>
  <si>
    <t>Ujević</t>
  </si>
  <si>
    <t>A357</t>
  </si>
  <si>
    <t>Jacques</t>
  </si>
  <si>
    <t>Prevert</t>
  </si>
  <si>
    <t>T449</t>
  </si>
  <si>
    <t>Na rubu pameti</t>
  </si>
  <si>
    <t>On the Edge of Reason</t>
  </si>
  <si>
    <t>T450</t>
  </si>
  <si>
    <t>Djevojka, žena, drugo</t>
  </si>
  <si>
    <t>Girl, Woman, Other</t>
  </si>
  <si>
    <t>A358</t>
  </si>
  <si>
    <t>Bernardine</t>
  </si>
  <si>
    <t>Evaristo</t>
  </si>
  <si>
    <t>T451</t>
  </si>
  <si>
    <t>Kafka na žalu</t>
  </si>
  <si>
    <t>Kafka on the Shore</t>
  </si>
  <si>
    <t>T452</t>
  </si>
  <si>
    <t>O čemu govorim kada govorim o trčanju</t>
  </si>
  <si>
    <t>What I Talk About When I Talk About Running</t>
  </si>
  <si>
    <t>T453</t>
  </si>
  <si>
    <t>Isusovo zadnje iskušenje</t>
  </si>
  <si>
    <t>The Last Temptation of Christ</t>
  </si>
  <si>
    <t>A359</t>
  </si>
  <si>
    <t>Nikos</t>
  </si>
  <si>
    <t>Kazantzakis</t>
  </si>
  <si>
    <t>T454</t>
  </si>
  <si>
    <t>Školice</t>
  </si>
  <si>
    <t>Hopscotch</t>
  </si>
  <si>
    <t>A360</t>
  </si>
  <si>
    <t>Julio</t>
  </si>
  <si>
    <t>Cortázar</t>
  </si>
  <si>
    <t>T455</t>
  </si>
  <si>
    <t>Agonija i ekstaza</t>
  </si>
  <si>
    <t>The agony and the ecstasy</t>
  </si>
  <si>
    <t>A361</t>
  </si>
  <si>
    <t>Stone</t>
  </si>
  <si>
    <t>T456</t>
  </si>
  <si>
    <t>Moć sadašnjeg trenutka</t>
  </si>
  <si>
    <t xml:space="preserve"> Practicing the power of now</t>
  </si>
  <si>
    <t>A362</t>
  </si>
  <si>
    <t>Eckhart</t>
  </si>
  <si>
    <t>Tolle</t>
  </si>
  <si>
    <t>T457</t>
  </si>
  <si>
    <t>Tena</t>
  </si>
  <si>
    <t>A363</t>
  </si>
  <si>
    <t>Kozarac</t>
  </si>
  <si>
    <t>T458</t>
  </si>
  <si>
    <t>Ribanje i ribarsko prigovaranje</t>
  </si>
  <si>
    <t>A364</t>
  </si>
  <si>
    <t>Petar</t>
  </si>
  <si>
    <t>Hektorović</t>
  </si>
  <si>
    <t>T459</t>
  </si>
  <si>
    <t>Ogled o sljepoći</t>
  </si>
  <si>
    <t>Blindness</t>
  </si>
  <si>
    <t>A365</t>
  </si>
  <si>
    <t>José</t>
  </si>
  <si>
    <t>Saramago</t>
  </si>
  <si>
    <t>T460</t>
  </si>
  <si>
    <t>Blizina svega</t>
  </si>
  <si>
    <t>A366</t>
  </si>
  <si>
    <t>Ante Zlatko</t>
  </si>
  <si>
    <t>Stolica</t>
  </si>
  <si>
    <t>T461</t>
  </si>
  <si>
    <t>Lolita</t>
  </si>
  <si>
    <t>A367</t>
  </si>
  <si>
    <t>Nabokov</t>
  </si>
  <si>
    <t>T462</t>
  </si>
  <si>
    <t>Judith</t>
  </si>
  <si>
    <t>A368</t>
  </si>
  <si>
    <t>Marko</t>
  </si>
  <si>
    <t>Marulić</t>
  </si>
  <si>
    <t>T463</t>
  </si>
  <si>
    <t>Fizika tuge</t>
  </si>
  <si>
    <t>The Physics of Sorrow</t>
  </si>
  <si>
    <t>A369</t>
  </si>
  <si>
    <t>Georgi</t>
  </si>
  <si>
    <t>Gospodinov</t>
  </si>
  <si>
    <t>T464</t>
  </si>
  <si>
    <t>Oprosti, a i ne moraš</t>
  </si>
  <si>
    <t>A370</t>
  </si>
  <si>
    <t>Roklicer</t>
  </si>
  <si>
    <t>T465</t>
  </si>
  <si>
    <t>Čarobna gora</t>
  </si>
  <si>
    <t>The Magic Mountain</t>
  </si>
  <si>
    <t>T466</t>
  </si>
  <si>
    <t>Novele</t>
  </si>
  <si>
    <t>Stories</t>
  </si>
  <si>
    <t>T467</t>
  </si>
  <si>
    <t>Tonio Kröger</t>
  </si>
  <si>
    <t>T468</t>
  </si>
  <si>
    <t>Višnjik</t>
  </si>
  <si>
    <t>The Cherry Orchard</t>
  </si>
  <si>
    <t>T469</t>
  </si>
  <si>
    <t>Sonječka i druge priče</t>
  </si>
  <si>
    <t>Sonechka and Other Stories</t>
  </si>
  <si>
    <t>A371</t>
  </si>
  <si>
    <t>Ljudmila</t>
  </si>
  <si>
    <t>Ulicka</t>
  </si>
  <si>
    <t>T470</t>
  </si>
  <si>
    <t>Kockar</t>
  </si>
  <si>
    <t>The Gambler</t>
  </si>
  <si>
    <t>T471</t>
  </si>
  <si>
    <t>Glava šećera</t>
  </si>
  <si>
    <t>A Lump of Sugar</t>
  </si>
  <si>
    <t>A372</t>
  </si>
  <si>
    <t>Milovan</t>
  </si>
  <si>
    <t>Glišić</t>
  </si>
  <si>
    <t>T472</t>
  </si>
  <si>
    <t>Dundo Maroje</t>
  </si>
  <si>
    <t>T473</t>
  </si>
  <si>
    <t>Zaručnici</t>
  </si>
  <si>
    <t>The Betrothed</t>
  </si>
  <si>
    <t>A373</t>
  </si>
  <si>
    <t>Alessandro</t>
  </si>
  <si>
    <t>Manzoni</t>
  </si>
  <si>
    <t>T474</t>
  </si>
  <si>
    <t>Hotel Zagorje</t>
  </si>
  <si>
    <t>The Hotel Tito</t>
  </si>
  <si>
    <t>T475</t>
  </si>
  <si>
    <t>Blue White Red</t>
  </si>
  <si>
    <t>A374</t>
  </si>
  <si>
    <t>Alain</t>
  </si>
  <si>
    <t>Mabanckou</t>
  </si>
  <si>
    <t>T476</t>
  </si>
  <si>
    <t>Moja borba</t>
  </si>
  <si>
    <t>My Struggle</t>
  </si>
  <si>
    <t>A375</t>
  </si>
  <si>
    <t>Karl Ove</t>
  </si>
  <si>
    <t>Knausgård</t>
  </si>
  <si>
    <t>T477</t>
  </si>
  <si>
    <t>Dobrota razdvaja dan i noć</t>
  </si>
  <si>
    <t>A376</t>
  </si>
  <si>
    <t>Dejanović</t>
  </si>
  <si>
    <t>T478</t>
  </si>
  <si>
    <t>Posljednji Stipančići</t>
  </si>
  <si>
    <t>T479</t>
  </si>
  <si>
    <t>Nezasitnost i bijeda</t>
  </si>
  <si>
    <t>T480</t>
  </si>
  <si>
    <t>Millennium (trilogija)</t>
  </si>
  <si>
    <t>Millennium</t>
  </si>
  <si>
    <t>T481</t>
  </si>
  <si>
    <t>Sarin ključ</t>
  </si>
  <si>
    <t>Sarah's Key</t>
  </si>
  <si>
    <t>A377</t>
  </si>
  <si>
    <t>Tatiana</t>
  </si>
  <si>
    <t>de Rosnay</t>
  </si>
  <si>
    <t>T482</t>
  </si>
  <si>
    <t>Napokon rođen</t>
  </si>
  <si>
    <t>Twice Born</t>
  </si>
  <si>
    <t>A379</t>
  </si>
  <si>
    <t>Mazzantini</t>
  </si>
  <si>
    <t>T483</t>
  </si>
  <si>
    <t>Gregov dnevnik</t>
  </si>
  <si>
    <t>Diary of a Wimpy Kid</t>
  </si>
  <si>
    <t>A380</t>
  </si>
  <si>
    <t>Jeff</t>
  </si>
  <si>
    <t>Kinney</t>
  </si>
  <si>
    <t>T484</t>
  </si>
  <si>
    <t>Duh</t>
  </si>
  <si>
    <t>Ghost</t>
  </si>
  <si>
    <t>A381</t>
  </si>
  <si>
    <t>Jason</t>
  </si>
  <si>
    <t>Reynolds</t>
  </si>
  <si>
    <t>T485</t>
  </si>
  <si>
    <t>Kiklop</t>
  </si>
  <si>
    <t>Cyclops</t>
  </si>
  <si>
    <t>A382</t>
  </si>
  <si>
    <t>Ranko</t>
  </si>
  <si>
    <t>Marinković</t>
  </si>
  <si>
    <t>T486</t>
  </si>
  <si>
    <t>Nevidljivi život Addie LaRue</t>
  </si>
  <si>
    <t>The Invisible Life of Addie LaRue</t>
  </si>
  <si>
    <t>A378</t>
  </si>
  <si>
    <t>Victoria Elizabeth</t>
  </si>
  <si>
    <t>Schwab</t>
  </si>
  <si>
    <t>T487</t>
  </si>
  <si>
    <t>Otmjenost ježa</t>
  </si>
  <si>
    <t>The Elegance of the Hedgehog</t>
  </si>
  <si>
    <t>A383</t>
  </si>
  <si>
    <t>Muriel</t>
  </si>
  <si>
    <t>Barbery</t>
  </si>
  <si>
    <t>T488</t>
  </si>
  <si>
    <t>Tisuću žarkih sunaca</t>
  </si>
  <si>
    <t>A Thousand Splendid Suns</t>
  </si>
  <si>
    <t>T489</t>
  </si>
  <si>
    <t>Bogati otac, siromašni otac</t>
  </si>
  <si>
    <t>Rich Dad Poor Dad</t>
  </si>
  <si>
    <t>A384</t>
  </si>
  <si>
    <t>Robert T.</t>
  </si>
  <si>
    <t>Kiyosaki</t>
  </si>
  <si>
    <t>T490</t>
  </si>
  <si>
    <t>Tri Evine kćeri</t>
  </si>
  <si>
    <t>Three Daughters of Eve</t>
  </si>
  <si>
    <t>A385</t>
  </si>
  <si>
    <t>Elif</t>
  </si>
  <si>
    <t>Shafak</t>
  </si>
  <si>
    <t>T491</t>
  </si>
  <si>
    <t>Američka prašina</t>
  </si>
  <si>
    <t>American Dirt</t>
  </si>
  <si>
    <t>A386</t>
  </si>
  <si>
    <t>Jeanine</t>
  </si>
  <si>
    <t>Cummins</t>
  </si>
  <si>
    <t>T492</t>
  </si>
  <si>
    <t>Kad sam bio hodža</t>
  </si>
  <si>
    <t>A387</t>
  </si>
  <si>
    <t>Damir</t>
  </si>
  <si>
    <t>Ovčina</t>
  </si>
  <si>
    <t>T493</t>
  </si>
  <si>
    <t>Ko sam ti ja</t>
  </si>
  <si>
    <t>A388</t>
  </si>
  <si>
    <t>Hemon</t>
  </si>
  <si>
    <t>A389</t>
  </si>
  <si>
    <t>Albahari</t>
  </si>
  <si>
    <t>A390</t>
  </si>
  <si>
    <t>Mlakić</t>
  </si>
  <si>
    <t>T494</t>
  </si>
  <si>
    <t>Ešalon za Samarkand</t>
  </si>
  <si>
    <t>Train to Samarkand</t>
  </si>
  <si>
    <t>A391</t>
  </si>
  <si>
    <t>Guzel</t>
  </si>
  <si>
    <t>Jahina</t>
  </si>
  <si>
    <t>A392</t>
  </si>
  <si>
    <t>Mirko</t>
  </si>
  <si>
    <t>Kovač</t>
  </si>
  <si>
    <t>T495</t>
  </si>
  <si>
    <t>Nove bajke</t>
  </si>
  <si>
    <t>New Fairy Tales</t>
  </si>
  <si>
    <t>T496</t>
  </si>
  <si>
    <t>Aleph</t>
  </si>
  <si>
    <t>The Aleph and Other Stories</t>
  </si>
  <si>
    <t>A393</t>
  </si>
  <si>
    <t>Jorge Luis</t>
  </si>
  <si>
    <t>Borges</t>
  </si>
  <si>
    <t>T497</t>
  </si>
  <si>
    <t>I Ching ili Knjiga promjene</t>
  </si>
  <si>
    <t>The I Ching or Book of Changes</t>
  </si>
  <si>
    <t>T498</t>
  </si>
  <si>
    <t>Estetika</t>
  </si>
  <si>
    <t>Lectures on Aesthetics</t>
  </si>
  <si>
    <t>A394</t>
  </si>
  <si>
    <t>Georg Wilhelm Friedrich</t>
  </si>
  <si>
    <t>Hegel</t>
  </si>
  <si>
    <t>T499</t>
  </si>
  <si>
    <t>Služio sam engleskog kralja</t>
  </si>
  <si>
    <t>I Served the King of England</t>
  </si>
  <si>
    <t>A395</t>
  </si>
  <si>
    <t>Bohumil</t>
  </si>
  <si>
    <t>Hrabal</t>
  </si>
  <si>
    <t>T500</t>
  </si>
  <si>
    <t>Družba Isusova</t>
  </si>
  <si>
    <t>A396</t>
  </si>
  <si>
    <t>Jiří</t>
  </si>
  <si>
    <t>Šotola</t>
  </si>
  <si>
    <t>T501</t>
  </si>
  <si>
    <t>Američki bogovi</t>
  </si>
  <si>
    <t>American Gods</t>
  </si>
  <si>
    <t>A397</t>
  </si>
  <si>
    <t>Gaiman</t>
  </si>
  <si>
    <t>T502</t>
  </si>
  <si>
    <t>Čovjek u visokom dvorcu</t>
  </si>
  <si>
    <t>The Man in the High Castle</t>
  </si>
  <si>
    <t>T503</t>
  </si>
  <si>
    <t>Pornografija</t>
  </si>
  <si>
    <t>Pornografia</t>
  </si>
  <si>
    <t>A61</t>
  </si>
  <si>
    <t>Witold</t>
  </si>
  <si>
    <t>Gombrowicz</t>
  </si>
  <si>
    <t>A398</t>
  </si>
  <si>
    <t>Tomaš</t>
  </si>
  <si>
    <t>T504</t>
  </si>
  <si>
    <t>Osmica</t>
  </si>
  <si>
    <t>Wisdom Tooth</t>
  </si>
  <si>
    <t>A399</t>
  </si>
  <si>
    <t>Rumena</t>
  </si>
  <si>
    <t>Bužarovska</t>
  </si>
  <si>
    <t>T505</t>
  </si>
  <si>
    <t>Zapisi iz podzemlja</t>
  </si>
  <si>
    <t>Notes from Underground</t>
  </si>
  <si>
    <t>T506</t>
  </si>
  <si>
    <t>Medicinski medij</t>
  </si>
  <si>
    <t>Medical Medium</t>
  </si>
  <si>
    <t>A400</t>
  </si>
  <si>
    <t>T507</t>
  </si>
  <si>
    <t>Maratonac</t>
  </si>
  <si>
    <t>Marathon Runner</t>
  </si>
  <si>
    <t>A401</t>
  </si>
  <si>
    <t>Nebojša</t>
  </si>
  <si>
    <t>Lujanović</t>
  </si>
  <si>
    <t>T508</t>
  </si>
  <si>
    <t>Biologija vjerovanja</t>
  </si>
  <si>
    <t>The Biology of Belief</t>
  </si>
  <si>
    <t>A402</t>
  </si>
  <si>
    <t>Bruce H.</t>
  </si>
  <si>
    <t>Lipton</t>
  </si>
  <si>
    <t>T509</t>
  </si>
  <si>
    <t>Prošli životi i paralelne stvarnosti</t>
  </si>
  <si>
    <t>Beyond Past Lives</t>
  </si>
  <si>
    <t>A403</t>
  </si>
  <si>
    <t>Kelley</t>
  </si>
  <si>
    <t>T510</t>
  </si>
  <si>
    <t>A što ako je ovo raj?</t>
  </si>
  <si>
    <t>What If This Is Heaven?</t>
  </si>
  <si>
    <t>A404</t>
  </si>
  <si>
    <t>Anita</t>
  </si>
  <si>
    <t>Moorjani</t>
  </si>
  <si>
    <t>T511</t>
  </si>
  <si>
    <t>Fatalni tango</t>
  </si>
  <si>
    <t>Fatal Tango</t>
  </si>
  <si>
    <t>A405</t>
  </si>
  <si>
    <t>Wolfram</t>
  </si>
  <si>
    <t>Fleischhauer</t>
  </si>
  <si>
    <t>T512</t>
  </si>
  <si>
    <t>Naši sprovodi</t>
  </si>
  <si>
    <t>T526</t>
  </si>
  <si>
    <t>Winnetou</t>
  </si>
  <si>
    <t>T527</t>
  </si>
  <si>
    <t>Povijest pčela</t>
  </si>
  <si>
    <t>The History of Bees</t>
  </si>
  <si>
    <t>A406</t>
  </si>
  <si>
    <t>Maja</t>
  </si>
  <si>
    <t>Lunde</t>
  </si>
  <si>
    <t>T513</t>
  </si>
  <si>
    <t>Kad svijeće dogore</t>
  </si>
  <si>
    <t>Embers</t>
  </si>
  <si>
    <t>A407</t>
  </si>
  <si>
    <t>Sándor</t>
  </si>
  <si>
    <t>Márai</t>
  </si>
  <si>
    <t>T514</t>
  </si>
  <si>
    <t>Duša svijeta</t>
  </si>
  <si>
    <t>A408</t>
  </si>
  <si>
    <t>Susanna</t>
  </si>
  <si>
    <t>Tamaro</t>
  </si>
  <si>
    <t>T515</t>
  </si>
  <si>
    <t>Zelene čarape</t>
  </si>
  <si>
    <t>A409</t>
  </si>
  <si>
    <t>Irena</t>
  </si>
  <si>
    <t xml:space="preserve">Vrkljan </t>
  </si>
  <si>
    <t>T516</t>
  </si>
  <si>
    <t>Spašeni jezik</t>
  </si>
  <si>
    <t>The Tongue Set Free</t>
  </si>
  <si>
    <t>A410</t>
  </si>
  <si>
    <t>Elias</t>
  </si>
  <si>
    <t>Canetti</t>
  </si>
  <si>
    <t>T517</t>
  </si>
  <si>
    <t>Zbogom, djevojčice</t>
  </si>
  <si>
    <t>A411</t>
  </si>
  <si>
    <t xml:space="preserve">Šur Puhlovski </t>
  </si>
  <si>
    <t>T518</t>
  </si>
  <si>
    <t>Why Look at Animals</t>
  </si>
  <si>
    <t>A412</t>
  </si>
  <si>
    <t>Berger</t>
  </si>
  <si>
    <t>T519</t>
  </si>
  <si>
    <t xml:space="preserve">Otac </t>
  </si>
  <si>
    <t>T520</t>
  </si>
  <si>
    <t>Zlatno tele</t>
  </si>
  <si>
    <t>The Little Golden Calf</t>
  </si>
  <si>
    <t>A413</t>
  </si>
  <si>
    <t>Ilja</t>
  </si>
  <si>
    <t>Iljf</t>
  </si>
  <si>
    <t>T521</t>
  </si>
  <si>
    <t>Genij i boginja</t>
  </si>
  <si>
    <t>The Genius and the Goddess</t>
  </si>
  <si>
    <t>T522</t>
  </si>
  <si>
    <t>Jack Frusciante je izašao iz grupe</t>
  </si>
  <si>
    <t>Jack Frusciante Has Left the Band</t>
  </si>
  <si>
    <t>A414</t>
  </si>
  <si>
    <t>Enrico</t>
  </si>
  <si>
    <t>Brizzi</t>
  </si>
  <si>
    <t>T523</t>
  </si>
  <si>
    <t>Marina ili O biografiji</t>
  </si>
  <si>
    <t>T524</t>
  </si>
  <si>
    <t>1Q84</t>
  </si>
  <si>
    <t>T525</t>
  </si>
  <si>
    <t>Grk Zorba</t>
  </si>
  <si>
    <t>Zorba the Greek</t>
  </si>
  <si>
    <t>T528</t>
  </si>
  <si>
    <t>Iscjeliteljske ruke</t>
  </si>
  <si>
    <t>Hands of Light</t>
  </si>
  <si>
    <t>A415</t>
  </si>
  <si>
    <t>Barbara</t>
  </si>
  <si>
    <t>Brennan</t>
  </si>
  <si>
    <t>T529</t>
  </si>
  <si>
    <t>Družba Pere Kvržice</t>
  </si>
  <si>
    <t>Pero the Lump's gang</t>
  </si>
  <si>
    <t>T530</t>
  </si>
  <si>
    <t>Hadrijanovi memoari</t>
  </si>
  <si>
    <t>Memoirs of Hadrian</t>
  </si>
  <si>
    <t>A416</t>
  </si>
  <si>
    <t>Marguerite</t>
  </si>
  <si>
    <t>Yourcenar</t>
  </si>
  <si>
    <t>T531</t>
  </si>
  <si>
    <t>Brana na Pacifiku</t>
  </si>
  <si>
    <t>The Sea Wall</t>
  </si>
  <si>
    <t>A417</t>
  </si>
  <si>
    <t>Duras</t>
  </si>
  <si>
    <t>T532</t>
  </si>
  <si>
    <t>Idi, postavi stražara</t>
  </si>
  <si>
    <t>Go Set a Watchman</t>
  </si>
  <si>
    <t>T533</t>
  </si>
  <si>
    <t>Ljubavnik</t>
  </si>
  <si>
    <t>The Lover</t>
  </si>
  <si>
    <t>T534</t>
  </si>
  <si>
    <t>Svojevrsna</t>
  </si>
  <si>
    <t>A418</t>
  </si>
  <si>
    <t>Sandra</t>
  </si>
  <si>
    <t>Antolić</t>
  </si>
  <si>
    <t>T535</t>
  </si>
  <si>
    <t>Austerlitz</t>
  </si>
  <si>
    <t>T536</t>
  </si>
  <si>
    <t>Nerazdvojne</t>
  </si>
  <si>
    <t>Inseparable</t>
  </si>
  <si>
    <t>A419</t>
  </si>
  <si>
    <t>Simone</t>
  </si>
  <si>
    <t>de Beauvoir</t>
  </si>
  <si>
    <t>T537</t>
  </si>
  <si>
    <t>Mijenjanje</t>
  </si>
  <si>
    <t>Changing</t>
  </si>
  <si>
    <t>A420</t>
  </si>
  <si>
    <t>Liv</t>
  </si>
  <si>
    <t>T538</t>
  </si>
  <si>
    <t>Drugi spol</t>
  </si>
  <si>
    <t>The Second Sex</t>
  </si>
  <si>
    <t>T539</t>
  </si>
  <si>
    <t>Nigdje, niotkuda</t>
  </si>
  <si>
    <t xml:space="preserve">From Nowhere to Nowhere </t>
  </si>
  <si>
    <t>T540</t>
  </si>
  <si>
    <t>Ništa nas ne smije iznenaditi</t>
  </si>
  <si>
    <t>Nothing Should Surprise Us</t>
  </si>
  <si>
    <t>T541</t>
  </si>
  <si>
    <t>Divlji konj</t>
  </si>
  <si>
    <t>The Wild Horse</t>
  </si>
  <si>
    <t>A421</t>
  </si>
  <si>
    <t>Božidar</t>
  </si>
  <si>
    <t>Prosenjak</t>
  </si>
  <si>
    <t>T542</t>
  </si>
  <si>
    <t>Ex ponto</t>
  </si>
  <si>
    <t>Ex Ponto</t>
  </si>
  <si>
    <t>T543</t>
  </si>
  <si>
    <t>Povratak u Reims</t>
  </si>
  <si>
    <t>Returning to Reims</t>
  </si>
  <si>
    <t>A422</t>
  </si>
  <si>
    <t>Didier</t>
  </si>
  <si>
    <t>Eribon</t>
  </si>
  <si>
    <t>T544</t>
  </si>
  <si>
    <t>Gordana</t>
  </si>
  <si>
    <t>T545</t>
  </si>
  <si>
    <t>Zvonar crkve Notre Dame</t>
  </si>
  <si>
    <t>The Hunchback of Notre-Dame</t>
  </si>
  <si>
    <t>Victor</t>
  </si>
  <si>
    <t>T546</t>
  </si>
  <si>
    <t xml:space="preserve">Schindlerov lift </t>
  </si>
  <si>
    <t>T547</t>
  </si>
  <si>
    <t>Lelejska gora</t>
  </si>
  <si>
    <t>A424</t>
  </si>
  <si>
    <t>Mihailo</t>
  </si>
  <si>
    <t>Lalić</t>
  </si>
  <si>
    <t>A425</t>
  </si>
  <si>
    <t>Erich Maria</t>
  </si>
  <si>
    <t>Remarque</t>
  </si>
  <si>
    <t>T548</t>
  </si>
  <si>
    <t>U slavu mog oca</t>
  </si>
  <si>
    <t>My Father's Glory</t>
  </si>
  <si>
    <t>A426</t>
  </si>
  <si>
    <t>Pagnol</t>
  </si>
  <si>
    <t>A427</t>
  </si>
  <si>
    <t>Dževad</t>
  </si>
  <si>
    <t>Karahasan</t>
  </si>
  <si>
    <t>T549</t>
  </si>
  <si>
    <t>Đuka Begović</t>
  </si>
  <si>
    <t>A428</t>
  </si>
  <si>
    <t>T550</t>
  </si>
  <si>
    <t>Kada su divovi hodali Zemljom : Led Zeppelin : Biografija</t>
  </si>
  <si>
    <t>When Giants Walked the Earth: A Biography of Led Zeppelin</t>
  </si>
  <si>
    <t>A429</t>
  </si>
  <si>
    <t>Mick</t>
  </si>
  <si>
    <t>Wall</t>
  </si>
  <si>
    <t>T551</t>
  </si>
  <si>
    <t>Jedi, moli, voli</t>
  </si>
  <si>
    <t>Eat Pray Love</t>
  </si>
  <si>
    <t>A430</t>
  </si>
  <si>
    <t>Gilbert</t>
  </si>
  <si>
    <t>T554</t>
  </si>
  <si>
    <t>Nikomahova etika</t>
  </si>
  <si>
    <t>Nicomachean Ethics</t>
  </si>
  <si>
    <t>A431</t>
  </si>
  <si>
    <t>Aristotel</t>
  </si>
  <si>
    <t>T555</t>
  </si>
  <si>
    <t>Država</t>
  </si>
  <si>
    <t>Republic</t>
  </si>
  <si>
    <t>A432</t>
  </si>
  <si>
    <t>Platon</t>
  </si>
  <si>
    <t>T556</t>
  </si>
  <si>
    <t>Iz tame u svjetlost</t>
  </si>
  <si>
    <t>From Darkness Into the Light</t>
  </si>
  <si>
    <t>A433</t>
  </si>
  <si>
    <t>Marino</t>
  </si>
  <si>
    <t>Restrepo</t>
  </si>
  <si>
    <t>T557</t>
  </si>
  <si>
    <t>Snaga ljubavi</t>
  </si>
  <si>
    <t>The Shadow of the Father</t>
  </si>
  <si>
    <t>A434</t>
  </si>
  <si>
    <t>Jan</t>
  </si>
  <si>
    <t>Dobraczynski</t>
  </si>
  <si>
    <t>T558</t>
  </si>
  <si>
    <t>Očevi i djeca</t>
  </si>
  <si>
    <t>Fathers and Sons</t>
  </si>
  <si>
    <t>T559</t>
  </si>
  <si>
    <t>Petrogradske pripovijesti</t>
  </si>
  <si>
    <t>Petersburg Tales</t>
  </si>
  <si>
    <t>T560</t>
  </si>
  <si>
    <t>Moj prvi film</t>
  </si>
  <si>
    <t>My First Movie</t>
  </si>
  <si>
    <t>A435</t>
  </si>
  <si>
    <t>Stephen</t>
  </si>
  <si>
    <t>Lowenstein</t>
  </si>
  <si>
    <t>T561</t>
  </si>
  <si>
    <t>Dvanaest stolica</t>
  </si>
  <si>
    <t>The twelve chairs</t>
  </si>
  <si>
    <t>T562</t>
  </si>
  <si>
    <t>Izlet u Rusiju</t>
  </si>
  <si>
    <t>Journey to Russia</t>
  </si>
  <si>
    <t>T563</t>
  </si>
  <si>
    <t>Vučjak</t>
  </si>
  <si>
    <t>T564</t>
  </si>
  <si>
    <t>Aretej</t>
  </si>
  <si>
    <t>T565</t>
  </si>
  <si>
    <t>Hamlet u selu Mrduša Donja</t>
  </si>
  <si>
    <t>A436</t>
  </si>
  <si>
    <t>Brešan</t>
  </si>
  <si>
    <t>T566</t>
  </si>
  <si>
    <t>Mučnina</t>
  </si>
  <si>
    <t>Nausea</t>
  </si>
  <si>
    <t>A441</t>
  </si>
  <si>
    <t>Jean-Paul</t>
  </si>
  <si>
    <t>Sartre</t>
  </si>
  <si>
    <t>T567</t>
  </si>
  <si>
    <t xml:space="preserve">Film Art: An Introduction </t>
  </si>
  <si>
    <t>A442</t>
  </si>
  <si>
    <t>Bordwell</t>
  </si>
  <si>
    <t>T568</t>
  </si>
  <si>
    <t>Egzorcist</t>
  </si>
  <si>
    <t>The Exorcist</t>
  </si>
  <si>
    <t>A443</t>
  </si>
  <si>
    <t>Blatty</t>
  </si>
  <si>
    <t>T569</t>
  </si>
  <si>
    <t>Mario Bava: All the Colors of the Dark</t>
  </si>
  <si>
    <t>A444</t>
  </si>
  <si>
    <t>Lucas</t>
  </si>
  <si>
    <t>T570</t>
  </si>
  <si>
    <t>The Philosophy of Horror: Paradoxes of Heart</t>
  </si>
  <si>
    <t>A445</t>
  </si>
  <si>
    <t>Noël</t>
  </si>
  <si>
    <t>T571</t>
  </si>
  <si>
    <t>Knjiga o ničemu</t>
  </si>
  <si>
    <t>A439</t>
  </si>
  <si>
    <t>Nenad</t>
  </si>
  <si>
    <t>T572</t>
  </si>
  <si>
    <t>Zulejha otvara oči</t>
  </si>
  <si>
    <t>Zuleikha Opens Her Eyes</t>
  </si>
  <si>
    <t>T573</t>
  </si>
  <si>
    <t>Pčelar iz Alepa</t>
  </si>
  <si>
    <t>The Beekeeper of Aleppo</t>
  </si>
  <si>
    <t>A440</t>
  </si>
  <si>
    <t>Christy</t>
  </si>
  <si>
    <t>Lefteri</t>
  </si>
  <si>
    <t>T574</t>
  </si>
  <si>
    <t>Volgina djeca</t>
  </si>
  <si>
    <t>Children of the Volga</t>
  </si>
  <si>
    <t>A437</t>
  </si>
  <si>
    <t>Wilhelm</t>
  </si>
  <si>
    <t>Reich</t>
  </si>
  <si>
    <t>A423</t>
  </si>
  <si>
    <t>Primo</t>
  </si>
  <si>
    <t>Levi</t>
  </si>
  <si>
    <t>A438</t>
  </si>
  <si>
    <t>Silvije Strahimir</t>
  </si>
  <si>
    <t>Kranjčević</t>
  </si>
  <si>
    <t>T575</t>
  </si>
  <si>
    <t>Jazavac pred sudom</t>
  </si>
  <si>
    <t>A446</t>
  </si>
  <si>
    <t>Kočić</t>
  </si>
  <si>
    <t>T576</t>
  </si>
  <si>
    <t>Čovjek</t>
  </si>
  <si>
    <t>A447</t>
  </si>
  <si>
    <t>Juraj</t>
  </si>
  <si>
    <t>Jurjević</t>
  </si>
  <si>
    <t>T552</t>
  </si>
  <si>
    <t>Zapitaj prah</t>
  </si>
  <si>
    <t>Ask the Dust</t>
  </si>
  <si>
    <t>A448</t>
  </si>
  <si>
    <t>Fante</t>
  </si>
  <si>
    <t>T553</t>
  </si>
  <si>
    <t>Knjiga iluzija</t>
  </si>
  <si>
    <t>The Book of Illusion</t>
  </si>
  <si>
    <t>T577</t>
  </si>
  <si>
    <t>Pjena dana</t>
  </si>
  <si>
    <t>Froth on the Daydream</t>
  </si>
  <si>
    <t>T578</t>
  </si>
  <si>
    <t>Jedan dan</t>
  </si>
  <si>
    <t>One Day</t>
  </si>
  <si>
    <t>A449</t>
  </si>
  <si>
    <t>Nicholls</t>
  </si>
  <si>
    <t>T579</t>
  </si>
  <si>
    <t>Nefertiti</t>
  </si>
  <si>
    <t>A450</t>
  </si>
  <si>
    <t>Michelle</t>
  </si>
  <si>
    <t>Moran</t>
  </si>
  <si>
    <t>T580</t>
  </si>
  <si>
    <t>Tri ljubavi</t>
  </si>
  <si>
    <t>Three Loves</t>
  </si>
  <si>
    <t>A451</t>
  </si>
  <si>
    <t>Archibald Joseph</t>
  </si>
  <si>
    <t>Cronin</t>
  </si>
  <si>
    <t>A452</t>
  </si>
  <si>
    <t>Agatha</t>
  </si>
  <si>
    <t>Christie</t>
  </si>
  <si>
    <t>A453</t>
  </si>
  <si>
    <t>Pearl</t>
  </si>
  <si>
    <t>Buck</t>
  </si>
  <si>
    <t>T581</t>
  </si>
  <si>
    <t>Elementarne čestice</t>
  </si>
  <si>
    <t>Atomised (UK) / The Elementary Particles (US)</t>
  </si>
  <si>
    <t>A454</t>
  </si>
  <si>
    <t>Houellbecq</t>
  </si>
  <si>
    <t>T582</t>
  </si>
  <si>
    <t>Pustolovine Toma Sawyera</t>
  </si>
  <si>
    <t>The Adventures of Tom Sawyer</t>
  </si>
  <si>
    <t>T583</t>
  </si>
  <si>
    <t>Pustolovine Sherlocka Holmesa</t>
  </si>
  <si>
    <t>The Adventures of Sherlock Holmes</t>
  </si>
  <si>
    <t>T584</t>
  </si>
  <si>
    <t>Zagor</t>
  </si>
  <si>
    <t>A455</t>
  </si>
  <si>
    <t>Sergio</t>
  </si>
  <si>
    <t>Bonelli</t>
  </si>
  <si>
    <t>T585</t>
  </si>
  <si>
    <t xml:space="preserve">Sabrana djela V. </t>
  </si>
  <si>
    <t>1969-1975</t>
  </si>
  <si>
    <t>T586</t>
  </si>
  <si>
    <t>Baklja u uhu</t>
  </si>
  <si>
    <t>The Torch in My Ear</t>
  </si>
  <si>
    <t>T587</t>
  </si>
  <si>
    <t>Imaginarni životopisi</t>
  </si>
  <si>
    <t>Imaginary Lives</t>
  </si>
  <si>
    <t>A456</t>
  </si>
  <si>
    <t>Schwob</t>
  </si>
  <si>
    <t>T588</t>
  </si>
  <si>
    <t>One Day in Spring</t>
  </si>
  <si>
    <t>A457</t>
  </si>
  <si>
    <t>Izumi</t>
  </si>
  <si>
    <t>Kyōka</t>
  </si>
  <si>
    <t>T589</t>
  </si>
  <si>
    <t>Ferdydurke</t>
  </si>
  <si>
    <t>T590</t>
  </si>
  <si>
    <t>Grad i psi</t>
  </si>
  <si>
    <t>The City and the Dogs</t>
  </si>
  <si>
    <t>T591</t>
  </si>
  <si>
    <t>Tisuću i jedna noć</t>
  </si>
  <si>
    <t>One Thousand and One Nights</t>
  </si>
  <si>
    <t>T592</t>
  </si>
  <si>
    <t>Morelov izum</t>
  </si>
  <si>
    <t>The Invention of Morel</t>
  </si>
  <si>
    <t>A458</t>
  </si>
  <si>
    <t>Adolfo</t>
  </si>
  <si>
    <t>Bioy Casares</t>
  </si>
  <si>
    <t>A459</t>
  </si>
  <si>
    <t>Songling</t>
  </si>
  <si>
    <t>Pu</t>
  </si>
  <si>
    <t>T593</t>
  </si>
  <si>
    <t>Masa i moć</t>
  </si>
  <si>
    <t>Crowds and Power</t>
  </si>
  <si>
    <t>T594</t>
  </si>
  <si>
    <t>The Book of Monelle</t>
  </si>
  <si>
    <t>T595</t>
  </si>
  <si>
    <t>Mor</t>
  </si>
  <si>
    <t>A460</t>
  </si>
  <si>
    <t>Đuro</t>
  </si>
  <si>
    <t>Sudeta</t>
  </si>
  <si>
    <t>T596</t>
  </si>
  <si>
    <t>Walden</t>
  </si>
  <si>
    <t>A461</t>
  </si>
  <si>
    <t>Henry David</t>
  </si>
  <si>
    <t>Thoreau</t>
  </si>
  <si>
    <t>T597</t>
  </si>
  <si>
    <t>A Breath of Life</t>
  </si>
  <si>
    <t>A462</t>
  </si>
  <si>
    <t>Clarice</t>
  </si>
  <si>
    <t>Lispector</t>
  </si>
  <si>
    <t>T598</t>
  </si>
  <si>
    <t>Svijet iz pseće perspektive</t>
  </si>
  <si>
    <t>Inside of a Dog</t>
  </si>
  <si>
    <t>A463</t>
  </si>
  <si>
    <t>Alexandra</t>
  </si>
  <si>
    <t>T599</t>
  </si>
  <si>
    <t>Into the Wild</t>
  </si>
  <si>
    <t>A464</t>
  </si>
  <si>
    <t>Jon</t>
  </si>
  <si>
    <t>Krakauer</t>
  </si>
  <si>
    <t>T600</t>
  </si>
  <si>
    <t>On Looking</t>
  </si>
  <si>
    <t>T601</t>
  </si>
  <si>
    <t>Ognjište</t>
  </si>
  <si>
    <t>A465</t>
  </si>
  <si>
    <t>Mile</t>
  </si>
  <si>
    <t>Budak</t>
  </si>
  <si>
    <t>T602</t>
  </si>
  <si>
    <t>Krava koja je plakala</t>
  </si>
  <si>
    <t>Opening the door of your heart and other Buddhist tales of happiness</t>
  </si>
  <si>
    <t>A466</t>
  </si>
  <si>
    <t>Ajahn</t>
  </si>
  <si>
    <t>Brahm</t>
  </si>
  <si>
    <t>T603</t>
  </si>
  <si>
    <t>Anđeo pod maskom</t>
  </si>
  <si>
    <t>A467</t>
  </si>
  <si>
    <t>Adrian Predrag</t>
  </si>
  <si>
    <t>Kezele</t>
  </si>
  <si>
    <t>T604</t>
  </si>
  <si>
    <t>Noć u Lisabonu</t>
  </si>
  <si>
    <t>The Night in Lisbon</t>
  </si>
  <si>
    <t>T605</t>
  </si>
  <si>
    <t>Tri ratna druga</t>
  </si>
  <si>
    <t xml:space="preserve">Three Comrades </t>
  </si>
  <si>
    <t>T606</t>
  </si>
  <si>
    <t>Na Zapadu ništa novo</t>
  </si>
  <si>
    <t>All Quiet on the Western Front</t>
  </si>
  <si>
    <t>T607</t>
  </si>
  <si>
    <t>Kazivanje o jednom pokoljenju</t>
  </si>
  <si>
    <t>A468</t>
  </si>
  <si>
    <t>Rodoljub</t>
  </si>
  <si>
    <t>Čolaković</t>
  </si>
  <si>
    <t>T608</t>
  </si>
  <si>
    <t>The Possibility of an Absolute Architecture</t>
  </si>
  <si>
    <t>A469</t>
  </si>
  <si>
    <t>Pier Vittorio</t>
  </si>
  <si>
    <t>Aureli</t>
  </si>
  <si>
    <t>T609</t>
  </si>
  <si>
    <t>Ratni dnevnik</t>
  </si>
  <si>
    <t>A470</t>
  </si>
  <si>
    <t>Šibl</t>
  </si>
  <si>
    <t>T610</t>
  </si>
  <si>
    <t>Iz ilegalnog Zagreba 1941</t>
  </si>
  <si>
    <t>T611</t>
  </si>
  <si>
    <t>Banket u Blitvi</t>
  </si>
  <si>
    <t>The Banquet in Blitva</t>
  </si>
  <si>
    <t>A471</t>
  </si>
  <si>
    <t>Sergej</t>
  </si>
  <si>
    <t>Jesenjin</t>
  </si>
  <si>
    <t>T612</t>
  </si>
  <si>
    <t>Optužena</t>
  </si>
  <si>
    <t>T613</t>
  </si>
  <si>
    <t>Hamnet</t>
  </si>
  <si>
    <t>A472</t>
  </si>
  <si>
    <t>O'Farrell</t>
  </si>
  <si>
    <t>T614</t>
  </si>
  <si>
    <t>Frida ili O boli</t>
  </si>
  <si>
    <t>Frida's Bed</t>
  </si>
  <si>
    <t>T615</t>
  </si>
  <si>
    <t>Krvnikov Prijelaz</t>
  </si>
  <si>
    <t>Butcher's Crossing</t>
  </si>
  <si>
    <t>T616</t>
  </si>
  <si>
    <t>Progon</t>
  </si>
  <si>
    <t>Persecution</t>
  </si>
  <si>
    <t>A473</t>
  </si>
  <si>
    <t>Piperno</t>
  </si>
  <si>
    <t>T617</t>
  </si>
  <si>
    <t>Predsmrtni dnevnik</t>
  </si>
  <si>
    <t>A474</t>
  </si>
  <si>
    <t>Igor</t>
  </si>
  <si>
    <t>Mandić</t>
  </si>
  <si>
    <t>T618</t>
  </si>
  <si>
    <t>Rod</t>
  </si>
  <si>
    <t>Kin</t>
  </si>
  <si>
    <t>A475</t>
  </si>
  <si>
    <t>Cognetti</t>
  </si>
  <si>
    <t>T619</t>
  </si>
  <si>
    <t>Dvori od oraha</t>
  </si>
  <si>
    <t>The Walnut Mansion</t>
  </si>
  <si>
    <t>T620</t>
  </si>
  <si>
    <t>Trojica za Kartal</t>
  </si>
  <si>
    <t>T621</t>
  </si>
  <si>
    <t>Hitlerove kušačice</t>
  </si>
  <si>
    <t>At the Wolf's Table</t>
  </si>
  <si>
    <t>A476</t>
  </si>
  <si>
    <t>Rosella</t>
  </si>
  <si>
    <t>Posterino</t>
  </si>
  <si>
    <t>T622</t>
  </si>
  <si>
    <t>Kozmos</t>
  </si>
  <si>
    <t>Cosmos</t>
  </si>
  <si>
    <t>A477</t>
  </si>
  <si>
    <t>Carl</t>
  </si>
  <si>
    <t>Sagan</t>
  </si>
  <si>
    <t>T623</t>
  </si>
  <si>
    <t>Najljepše priče klasične starine</t>
  </si>
  <si>
    <t>Gods and Heroes of Ancient Greece</t>
  </si>
  <si>
    <t>A478</t>
  </si>
  <si>
    <t>Gustav</t>
  </si>
  <si>
    <t>T624</t>
  </si>
  <si>
    <t>Neuromancer</t>
  </si>
  <si>
    <t>A479</t>
  </si>
  <si>
    <t>Gibson</t>
  </si>
  <si>
    <t>T625</t>
  </si>
  <si>
    <t>Osman</t>
  </si>
  <si>
    <t>A480</t>
  </si>
  <si>
    <t>Gundulić</t>
  </si>
  <si>
    <t>T626</t>
  </si>
  <si>
    <t>Whose Life Is It Anyway?</t>
  </si>
  <si>
    <t>A481</t>
  </si>
  <si>
    <t>Brian</t>
  </si>
  <si>
    <t>Clark</t>
  </si>
  <si>
    <t>T627</t>
  </si>
  <si>
    <t>Pad kuće Usher</t>
  </si>
  <si>
    <t>The Fall of the House of Usher</t>
  </si>
  <si>
    <t>T628</t>
  </si>
  <si>
    <t>Čudnovate zgode šegrta Hlapića</t>
  </si>
  <si>
    <t>The Brave Adventures of Lapitch</t>
  </si>
  <si>
    <t>T629</t>
  </si>
  <si>
    <t>Nešto drugo</t>
  </si>
  <si>
    <t>A482</t>
  </si>
  <si>
    <t>Nastja</t>
  </si>
  <si>
    <t>Kulović</t>
  </si>
  <si>
    <t>T630</t>
  </si>
  <si>
    <t>Ego je neprijatelj</t>
  </si>
  <si>
    <t>Ego Is Enemy</t>
  </si>
  <si>
    <t>A483</t>
  </si>
  <si>
    <t>Ryan</t>
  </si>
  <si>
    <t>Holiday</t>
  </si>
  <si>
    <t>T631</t>
  </si>
  <si>
    <t>Whereabouts</t>
  </si>
  <si>
    <t>A484</t>
  </si>
  <si>
    <t>Jhumpa</t>
  </si>
  <si>
    <t>Lahiri</t>
  </si>
  <si>
    <t>T632</t>
  </si>
  <si>
    <t>Pokojni Mattia Pascal</t>
  </si>
  <si>
    <t>The Late Mattia Pascal</t>
  </si>
  <si>
    <t>A485</t>
  </si>
  <si>
    <t>Luigi</t>
  </si>
  <si>
    <t>Pirandello</t>
  </si>
  <si>
    <t>T633</t>
  </si>
  <si>
    <t>Jedan, nijedan i sto tisuća</t>
  </si>
  <si>
    <t>One, No One and One Hundred Thousand</t>
  </si>
  <si>
    <t>T634</t>
  </si>
  <si>
    <t>Isušena kaljuža</t>
  </si>
  <si>
    <t>The Dried-out Mire</t>
  </si>
  <si>
    <t>T635</t>
  </si>
  <si>
    <t>Dani zaborava</t>
  </si>
  <si>
    <t>The Days of Abandonment</t>
  </si>
  <si>
    <t>T636</t>
  </si>
  <si>
    <t>Čokolada</t>
  </si>
  <si>
    <t>Chocolat</t>
  </si>
  <si>
    <t>A486</t>
  </si>
  <si>
    <t>Joanne</t>
  </si>
  <si>
    <t>Harris</t>
  </si>
  <si>
    <t>T637</t>
  </si>
  <si>
    <t>Začuđeni svatovi</t>
  </si>
  <si>
    <t>A487</t>
  </si>
  <si>
    <t>Eugen</t>
  </si>
  <si>
    <t>Kumičić</t>
  </si>
  <si>
    <t>T638</t>
  </si>
  <si>
    <t>Insult and the Making of the Gay Self</t>
  </si>
  <si>
    <t>T639</t>
  </si>
  <si>
    <t>The Swimming-Pool Library</t>
  </si>
  <si>
    <t>A488</t>
  </si>
  <si>
    <t>Alan</t>
  </si>
  <si>
    <t>Hollinghurst</t>
  </si>
  <si>
    <t>T640</t>
  </si>
  <si>
    <t>Povijest Stranke umjerenog napretka u granicama zakona</t>
  </si>
  <si>
    <t>A489</t>
  </si>
  <si>
    <t>Jaroslav</t>
  </si>
  <si>
    <t>Hašek</t>
  </si>
  <si>
    <t>T641</t>
  </si>
  <si>
    <t>Doživljaji dobrog vojaka Švejka za svjetskog rata</t>
  </si>
  <si>
    <t>The Fate of the Good Soldier Švejk during the World War</t>
  </si>
  <si>
    <t>T642</t>
  </si>
  <si>
    <t>Novinarstvo u Tennesseeju i druge priče</t>
  </si>
  <si>
    <t>Journalism in Tennessee</t>
  </si>
  <si>
    <t>T643</t>
  </si>
  <si>
    <t>Kataloniji u čast</t>
  </si>
  <si>
    <t>Homage to Catalonia</t>
  </si>
  <si>
    <t>T644</t>
  </si>
  <si>
    <t>Teorija spoznaje</t>
  </si>
  <si>
    <t>A490</t>
  </si>
  <si>
    <t>Supek</t>
  </si>
  <si>
    <t>A491</t>
  </si>
  <si>
    <t>Noam</t>
  </si>
  <si>
    <t>Chomsky</t>
  </si>
  <si>
    <t>T645</t>
  </si>
  <si>
    <t>Božanstvena komedija</t>
  </si>
  <si>
    <t>Divine Comedy</t>
  </si>
  <si>
    <t>A492</t>
  </si>
  <si>
    <t>Dante</t>
  </si>
  <si>
    <t>Alighieri</t>
  </si>
  <si>
    <t>T646</t>
  </si>
  <si>
    <t>Zašto sam vam lagala</t>
  </si>
  <si>
    <t>Why I Lied to You</t>
  </si>
  <si>
    <t>A493</t>
  </si>
  <si>
    <t>Julijana</t>
  </si>
  <si>
    <t>Matanović</t>
  </si>
  <si>
    <t>T647</t>
  </si>
  <si>
    <t>Orkanski visovi</t>
  </si>
  <si>
    <t>Wuthering Heights</t>
  </si>
  <si>
    <t>A494</t>
  </si>
  <si>
    <t>Emily</t>
  </si>
  <si>
    <t>Brontë</t>
  </si>
  <si>
    <t>T648</t>
  </si>
  <si>
    <t>Ivanhoe</t>
  </si>
  <si>
    <t>A495</t>
  </si>
  <si>
    <t>Walter</t>
  </si>
  <si>
    <t>Scott</t>
  </si>
  <si>
    <t>T649</t>
  </si>
  <si>
    <t>Anne od Zelenih zabata</t>
  </si>
  <si>
    <t>Anne of Green Gables</t>
  </si>
  <si>
    <t>A496</t>
  </si>
  <si>
    <t>Lucy Maud</t>
  </si>
  <si>
    <t>Montgomery</t>
  </si>
  <si>
    <t>T650</t>
  </si>
  <si>
    <t>Zaljev Chesapeake</t>
  </si>
  <si>
    <t>Chesapeake</t>
  </si>
  <si>
    <t>A497</t>
  </si>
  <si>
    <t>James A.</t>
  </si>
  <si>
    <t>Michener</t>
  </si>
  <si>
    <t>T651</t>
  </si>
  <si>
    <t>Violina iz Auschwitza</t>
  </si>
  <si>
    <t>The Violin of Auschwitz</t>
  </si>
  <si>
    <t>A498</t>
  </si>
  <si>
    <t>Maria Àngels</t>
  </si>
  <si>
    <t>Anglada</t>
  </si>
  <si>
    <t>A499</t>
  </si>
  <si>
    <t>Karakaš</t>
  </si>
  <si>
    <t>T652</t>
  </si>
  <si>
    <t>Svila</t>
  </si>
  <si>
    <t>Silk</t>
  </si>
  <si>
    <t>A500</t>
  </si>
  <si>
    <t>Baricco</t>
  </si>
  <si>
    <t>T653</t>
  </si>
  <si>
    <t>Dobar protiv sjeverca</t>
  </si>
  <si>
    <t>Love Virtually</t>
  </si>
  <si>
    <t>A501</t>
  </si>
  <si>
    <t>Glattauer</t>
  </si>
  <si>
    <t>T654</t>
  </si>
  <si>
    <t>Ljekovito blato</t>
  </si>
  <si>
    <t>T655</t>
  </si>
  <si>
    <t>Mi koji smo preživjeli</t>
  </si>
  <si>
    <t>We were the lucky ones</t>
  </si>
  <si>
    <t>A502</t>
  </si>
  <si>
    <t>Georgia</t>
  </si>
  <si>
    <t>Hunter</t>
  </si>
  <si>
    <t>T656</t>
  </si>
  <si>
    <t>Još uvijek Alice</t>
  </si>
  <si>
    <t>Still Alice</t>
  </si>
  <si>
    <t>A503</t>
  </si>
  <si>
    <t>Genova</t>
  </si>
  <si>
    <t>T657</t>
  </si>
  <si>
    <t>Sluškinje</t>
  </si>
  <si>
    <t>The Help</t>
  </si>
  <si>
    <t>A504</t>
  </si>
  <si>
    <t>Kathryn</t>
  </si>
  <si>
    <t>Stockett</t>
  </si>
  <si>
    <t>T658</t>
  </si>
  <si>
    <t>Odanosti</t>
  </si>
  <si>
    <t>Loyalties</t>
  </si>
  <si>
    <t>T659</t>
  </si>
  <si>
    <t>Mercedes-Benz. Iz pisama Hrabalu</t>
  </si>
  <si>
    <t>Mercedes-Benz</t>
  </si>
  <si>
    <t>A505</t>
  </si>
  <si>
    <t>Paweł</t>
  </si>
  <si>
    <t>Huelle</t>
  </si>
  <si>
    <t>T660</t>
  </si>
  <si>
    <t>Godine</t>
  </si>
  <si>
    <t>The Years</t>
  </si>
  <si>
    <t>T661</t>
  </si>
  <si>
    <t>Posljednja večera</t>
  </si>
  <si>
    <t>The Last Supper</t>
  </si>
  <si>
    <t>T662</t>
  </si>
  <si>
    <t>Pokoravanje</t>
  </si>
  <si>
    <t>Submission</t>
  </si>
  <si>
    <t>T663</t>
  </si>
  <si>
    <t>Mi</t>
  </si>
  <si>
    <t>We</t>
  </si>
  <si>
    <t>A506</t>
  </si>
  <si>
    <t>Zamjatin</t>
  </si>
  <si>
    <t>T664</t>
  </si>
  <si>
    <t>The Besieged City</t>
  </si>
  <si>
    <t>T665</t>
  </si>
  <si>
    <t xml:space="preserve">Podzemna željeznica </t>
  </si>
  <si>
    <t>The Underground Railroad</t>
  </si>
  <si>
    <t>A507</t>
  </si>
  <si>
    <t>Colson</t>
  </si>
  <si>
    <t>Whitehead</t>
  </si>
  <si>
    <t>T666</t>
  </si>
  <si>
    <t>Greška u našim zvijezdama</t>
  </si>
  <si>
    <t>The Fault in Our Stars</t>
  </si>
  <si>
    <t>T667</t>
  </si>
  <si>
    <t>1000 dana proljeća</t>
  </si>
  <si>
    <t>1000 Days of Spring</t>
  </si>
  <si>
    <t>A508</t>
  </si>
  <si>
    <t>Tomislav</t>
  </si>
  <si>
    <t>Perko</t>
  </si>
  <si>
    <t>T668</t>
  </si>
  <si>
    <t>Taj hejt u glavi</t>
  </si>
  <si>
    <t>The Hate U Give</t>
  </si>
  <si>
    <t>A509</t>
  </si>
  <si>
    <t>Angie</t>
  </si>
  <si>
    <t>T669</t>
  </si>
  <si>
    <t>Ime vjetra: prvi dan</t>
  </si>
  <si>
    <t>The Name of the Wind</t>
  </si>
  <si>
    <t>A510</t>
  </si>
  <si>
    <t>Rothfuss</t>
  </si>
  <si>
    <t>T670</t>
  </si>
  <si>
    <t>Strah mudraca</t>
  </si>
  <si>
    <t>The Wise Man's Fear</t>
  </si>
  <si>
    <t>T671</t>
  </si>
  <si>
    <t>Vatra i krv</t>
  </si>
  <si>
    <t>Fire &amp; Blood</t>
  </si>
  <si>
    <t>T672</t>
  </si>
  <si>
    <t>Problem triju tijela</t>
  </si>
  <si>
    <t>The Three-Body Problem</t>
  </si>
  <si>
    <t>A511</t>
  </si>
  <si>
    <t>Liu</t>
  </si>
  <si>
    <t>Cixin</t>
  </si>
  <si>
    <t>T673</t>
  </si>
  <si>
    <t>Sapiens: Kratka povijest čovječanstva</t>
  </si>
  <si>
    <t>Sapiens: A Brief History of Humankind</t>
  </si>
  <si>
    <t>A512</t>
  </si>
  <si>
    <t>Yuval Noah</t>
  </si>
  <si>
    <t>Harari</t>
  </si>
  <si>
    <t>T674</t>
  </si>
  <si>
    <t>Kratka povijest svega</t>
  </si>
  <si>
    <t>A Brief History of Everything</t>
  </si>
  <si>
    <t>A513</t>
  </si>
  <si>
    <t>Ken</t>
  </si>
  <si>
    <t>Wilber</t>
  </si>
  <si>
    <t>T675</t>
  </si>
  <si>
    <t>Rat nema žensko lice</t>
  </si>
  <si>
    <t>The Unwomanly Face of War</t>
  </si>
  <si>
    <t>T676</t>
  </si>
  <si>
    <t>Gašpar Noćnik</t>
  </si>
  <si>
    <t>Treasurer of the Night</t>
  </si>
  <si>
    <t>A514</t>
  </si>
  <si>
    <t>Aloysius</t>
  </si>
  <si>
    <t>Bertrand</t>
  </si>
  <si>
    <t>T677</t>
  </si>
  <si>
    <t>Poezija</t>
  </si>
  <si>
    <t>A515</t>
  </si>
  <si>
    <t>Rimbaud</t>
  </si>
  <si>
    <t>T678</t>
  </si>
  <si>
    <t>A516</t>
  </si>
  <si>
    <t>Celan</t>
  </si>
  <si>
    <t>T679</t>
  </si>
  <si>
    <t>Hiljadu lotosa</t>
  </si>
  <si>
    <t>A518</t>
  </si>
  <si>
    <t>Larkin</t>
  </si>
  <si>
    <t>T680</t>
  </si>
  <si>
    <t>Spleen Pariza</t>
  </si>
  <si>
    <t>Paris Spleen</t>
  </si>
  <si>
    <t>A519</t>
  </si>
  <si>
    <t>Baudelaire</t>
  </si>
  <si>
    <t>T681</t>
  </si>
  <si>
    <t>Ljubičasti planet</t>
  </si>
  <si>
    <t>A520</t>
  </si>
  <si>
    <t>Anto</t>
  </si>
  <si>
    <t>Gardaš</t>
  </si>
  <si>
    <t>T682</t>
  </si>
  <si>
    <t>Dražesno kolektivno samuobojstvo</t>
  </si>
  <si>
    <t>A Charming Mass Suicide</t>
  </si>
  <si>
    <t>A521</t>
  </si>
  <si>
    <t>Arto</t>
  </si>
  <si>
    <t>Paasilinna</t>
  </si>
  <si>
    <t>T683</t>
  </si>
  <si>
    <t>Pitanje anatomije</t>
  </si>
  <si>
    <t>T684</t>
  </si>
  <si>
    <t>Gdje je Beata?</t>
  </si>
  <si>
    <t>T685</t>
  </si>
  <si>
    <t>Zen i umjetnost održavanja motocikla</t>
  </si>
  <si>
    <t>Zen and the Art of Motorcycle Maintenance</t>
  </si>
  <si>
    <t>A522</t>
  </si>
  <si>
    <t>Pirsig</t>
  </si>
  <si>
    <t>T686</t>
  </si>
  <si>
    <t>Priča završava s nama</t>
  </si>
  <si>
    <t>It Ends with Us</t>
  </si>
  <si>
    <t>A523</t>
  </si>
  <si>
    <t>Colleen</t>
  </si>
  <si>
    <t>Hoover</t>
  </si>
  <si>
    <t>T687</t>
  </si>
  <si>
    <t xml:space="preserve">9. studenoga </t>
  </si>
  <si>
    <t>"November 9"</t>
  </si>
  <si>
    <t>T688</t>
  </si>
  <si>
    <t>Demian</t>
  </si>
  <si>
    <t>T689</t>
  </si>
  <si>
    <t>Igra staklenim perlama</t>
  </si>
  <si>
    <t>The Glass Bead Game</t>
  </si>
  <si>
    <t>T690</t>
  </si>
  <si>
    <t>Dijamantni faraon : antologija središnjega glasa</t>
  </si>
  <si>
    <t>T691</t>
  </si>
  <si>
    <t>Žene koje trče s vukovima</t>
  </si>
  <si>
    <t>Women who run with the wolves</t>
  </si>
  <si>
    <t>A524</t>
  </si>
  <si>
    <t>Clarissa Pinkola</t>
  </si>
  <si>
    <t>Estés</t>
  </si>
  <si>
    <t>T692</t>
  </si>
  <si>
    <t>Uhvati zeca</t>
  </si>
  <si>
    <t>Catch the Rabbit</t>
  </si>
  <si>
    <t>A525</t>
  </si>
  <si>
    <t>Lana</t>
  </si>
  <si>
    <t>Bastašić</t>
  </si>
  <si>
    <t>T693</t>
  </si>
  <si>
    <t>Pravijek i ostala vremena</t>
  </si>
  <si>
    <t>Primeval and other times</t>
  </si>
  <si>
    <t>T694</t>
  </si>
  <si>
    <t>Kao da me nema</t>
  </si>
  <si>
    <t xml:space="preserve">As If I Am Not There </t>
  </si>
  <si>
    <t>T695</t>
  </si>
  <si>
    <t>Smokva</t>
  </si>
  <si>
    <t>The Fig Tree</t>
  </si>
  <si>
    <t>A526</t>
  </si>
  <si>
    <t>Vojnović</t>
  </si>
  <si>
    <t>T696</t>
  </si>
  <si>
    <t>Čefuri raus!</t>
  </si>
  <si>
    <t>Southern scum go home!</t>
  </si>
  <si>
    <t>T697</t>
  </si>
  <si>
    <t>I na početku i na kraju bijaše kava</t>
  </si>
  <si>
    <t>T698</t>
  </si>
  <si>
    <t>Muzej nevinosti</t>
  </si>
  <si>
    <t>The Museum of Innocence</t>
  </si>
  <si>
    <t>T699</t>
  </si>
  <si>
    <t>Hologrami straha</t>
  </si>
  <si>
    <t>Holograms of Fear</t>
  </si>
  <si>
    <t>T700</t>
  </si>
  <si>
    <t>Sjenovita međa</t>
  </si>
  <si>
    <t>Shadowmarch</t>
  </si>
  <si>
    <t>A527</t>
  </si>
  <si>
    <t>Tad</t>
  </si>
  <si>
    <t>T701</t>
  </si>
  <si>
    <t>Talisman</t>
  </si>
  <si>
    <t>The Talisman</t>
  </si>
  <si>
    <t>T702</t>
  </si>
  <si>
    <t>Smogovci u ratu</t>
  </si>
  <si>
    <t>T703</t>
  </si>
  <si>
    <t>Damin gambit</t>
  </si>
  <si>
    <t>The Queen’s Gambit</t>
  </si>
  <si>
    <t>A528</t>
  </si>
  <si>
    <t>Tevis</t>
  </si>
  <si>
    <t>T704</t>
  </si>
  <si>
    <t>Odjel za rak</t>
  </si>
  <si>
    <t>Cancer Ward</t>
  </si>
  <si>
    <t>T705</t>
  </si>
  <si>
    <t>Parmski kartuzijanski samostan</t>
  </si>
  <si>
    <t>The Charterhouse of Parma</t>
  </si>
  <si>
    <t>T706</t>
  </si>
  <si>
    <t>San Michele : ispovijest oslijepljeloga autora</t>
  </si>
  <si>
    <t>A529</t>
  </si>
  <si>
    <t>Axel</t>
  </si>
  <si>
    <t>Munthe</t>
  </si>
  <si>
    <t>T707</t>
  </si>
  <si>
    <t>Uvjeravanje</t>
  </si>
  <si>
    <t>Persuasion</t>
  </si>
  <si>
    <t>T708</t>
  </si>
  <si>
    <t>Kraljevstvo snova</t>
  </si>
  <si>
    <t>A Kingdom of Dreams</t>
  </si>
  <si>
    <t>A530</t>
  </si>
  <si>
    <t>McNaught</t>
  </si>
  <si>
    <t>T709</t>
  </si>
  <si>
    <t>Kabanica</t>
  </si>
  <si>
    <t>The Overcoat</t>
  </si>
  <si>
    <t>T710</t>
  </si>
  <si>
    <t>Thérèse Raquin</t>
  </si>
  <si>
    <t>T711</t>
  </si>
  <si>
    <t>Frankenstein ili moderni Prometej</t>
  </si>
  <si>
    <t>Frankenstein; or, The Modern Prometheus</t>
  </si>
  <si>
    <t>A531</t>
  </si>
  <si>
    <t>Shelley</t>
  </si>
  <si>
    <t>T712</t>
  </si>
  <si>
    <t>Druga strana ponoći</t>
  </si>
  <si>
    <t>The Other Side of Midnight</t>
  </si>
  <si>
    <t>A532</t>
  </si>
  <si>
    <t>Sidney</t>
  </si>
  <si>
    <t>Sheldon</t>
  </si>
  <si>
    <t>T713</t>
  </si>
  <si>
    <t>Izgubljen u Americi</t>
  </si>
  <si>
    <t>Lost in America</t>
  </si>
  <si>
    <t>A533</t>
  </si>
  <si>
    <t>Isaac Bashevis</t>
  </si>
  <si>
    <t>Singer</t>
  </si>
  <si>
    <t>T714</t>
  </si>
  <si>
    <t>Otok plavih dupina</t>
  </si>
  <si>
    <t>Island of the Blue Dolphins</t>
  </si>
  <si>
    <t>A534</t>
  </si>
  <si>
    <t>O'Dell</t>
  </si>
  <si>
    <t>T715</t>
  </si>
  <si>
    <t>Sjena vjetra</t>
  </si>
  <si>
    <t xml:space="preserve">The Shadow of the Wind </t>
  </si>
  <si>
    <t>A1000</t>
  </si>
  <si>
    <t>Carlos Ruiz</t>
  </si>
  <si>
    <t>Zafón</t>
  </si>
  <si>
    <t>T716</t>
  </si>
  <si>
    <t>Pedeset cigareta za Elenu</t>
  </si>
  <si>
    <t>Fifty Cigarettes for Elena</t>
  </si>
  <si>
    <t>T717</t>
  </si>
  <si>
    <t>Hana</t>
  </si>
  <si>
    <t>A536</t>
  </si>
  <si>
    <t>Mornštajnová</t>
  </si>
  <si>
    <t>T718</t>
  </si>
  <si>
    <t>Zelena milja</t>
  </si>
  <si>
    <t>The Green Mile</t>
  </si>
  <si>
    <t>T719</t>
  </si>
  <si>
    <t>Anđelova igra</t>
  </si>
  <si>
    <t>The Angel's Game</t>
  </si>
  <si>
    <t>T720</t>
  </si>
  <si>
    <t>Nebo i pakao</t>
  </si>
  <si>
    <t>Heaven and Hell</t>
  </si>
  <si>
    <t>A537</t>
  </si>
  <si>
    <t>Jón Kalman</t>
  </si>
  <si>
    <t>Stefánsson</t>
  </si>
  <si>
    <t>T721</t>
  </si>
  <si>
    <t>Sine, idemo kući</t>
  </si>
  <si>
    <t>T722</t>
  </si>
  <si>
    <t>Endimion Proljetni</t>
  </si>
  <si>
    <t>Endymion Spring</t>
  </si>
  <si>
    <t>A538</t>
  </si>
  <si>
    <t>Skelton</t>
  </si>
  <si>
    <t>T723</t>
  </si>
  <si>
    <t>Slavujeva pjesma</t>
  </si>
  <si>
    <t>The Nightingale</t>
  </si>
  <si>
    <t>A539</t>
  </si>
  <si>
    <t>Kristin</t>
  </si>
  <si>
    <t>Hannah</t>
  </si>
  <si>
    <t>T724</t>
  </si>
  <si>
    <t xml:space="preserve">Kao zvijezda u noći </t>
  </si>
  <si>
    <t xml:space="preserve">Fly Away </t>
  </si>
  <si>
    <t>T725</t>
  </si>
  <si>
    <t>Prohujalo s vihorom</t>
  </si>
  <si>
    <t>Gone with the Wind</t>
  </si>
  <si>
    <t>A540</t>
  </si>
  <si>
    <t>Mitchell</t>
  </si>
  <si>
    <t>T726</t>
  </si>
  <si>
    <t>Bijela buka</t>
  </si>
  <si>
    <t>White Noise</t>
  </si>
  <si>
    <t>A541</t>
  </si>
  <si>
    <t>Don</t>
  </si>
  <si>
    <t>DeLillo</t>
  </si>
  <si>
    <t>T727</t>
  </si>
  <si>
    <t>Tjelesna nevinost</t>
  </si>
  <si>
    <t>Carnal innocence</t>
  </si>
  <si>
    <t>A542</t>
  </si>
  <si>
    <t>Nora</t>
  </si>
  <si>
    <t>Roberts</t>
  </si>
  <si>
    <t>T728</t>
  </si>
  <si>
    <t>Bijeli očnjak</t>
  </si>
  <si>
    <t>White Fang</t>
  </si>
  <si>
    <t>A543</t>
  </si>
  <si>
    <t>Jack</t>
  </si>
  <si>
    <t>London</t>
  </si>
  <si>
    <t>T729</t>
  </si>
  <si>
    <t>The Batman Adventures: Mad Love</t>
  </si>
  <si>
    <t>A544</t>
  </si>
  <si>
    <t>Dini</t>
  </si>
  <si>
    <t>T730</t>
  </si>
  <si>
    <t>Asterios Polyp</t>
  </si>
  <si>
    <t>A545</t>
  </si>
  <si>
    <t>Mazzucchelli</t>
  </si>
  <si>
    <t>T731</t>
  </si>
  <si>
    <t>Velika riba</t>
  </si>
  <si>
    <t>Big Fish: A Novel of Mythic Proportions</t>
  </si>
  <si>
    <t>A546</t>
  </si>
  <si>
    <t>Wallace</t>
  </si>
  <si>
    <t>T732</t>
  </si>
  <si>
    <t>Robinson Crusoe</t>
  </si>
  <si>
    <t>A547</t>
  </si>
  <si>
    <t>Defoe</t>
  </si>
  <si>
    <t>T733</t>
  </si>
  <si>
    <t>Engleski putnici</t>
  </si>
  <si>
    <t>English passengers</t>
  </si>
  <si>
    <t>A548</t>
  </si>
  <si>
    <t>Kneale</t>
  </si>
  <si>
    <t>T734</t>
  </si>
  <si>
    <t>Moby Dick</t>
  </si>
  <si>
    <t>A549</t>
  </si>
  <si>
    <t>Herman</t>
  </si>
  <si>
    <t>Melville</t>
  </si>
  <si>
    <t>T735</t>
  </si>
  <si>
    <t>Na cesti</t>
  </si>
  <si>
    <t>On the Road</t>
  </si>
  <si>
    <t>A550</t>
  </si>
  <si>
    <t>Kerouac</t>
  </si>
  <si>
    <t>T736</t>
  </si>
  <si>
    <t>Bel Dame Apocrypha</t>
  </si>
  <si>
    <t>A551</t>
  </si>
  <si>
    <t>Kameron</t>
  </si>
  <si>
    <t>Hurley</t>
  </si>
  <si>
    <t>T737</t>
  </si>
  <si>
    <t>Twist na bazenu</t>
  </si>
  <si>
    <t>A552</t>
  </si>
  <si>
    <t>Jadranko</t>
  </si>
  <si>
    <t>Bitenc</t>
  </si>
  <si>
    <t>T738</t>
  </si>
  <si>
    <t>Cvjetovi zla</t>
  </si>
  <si>
    <t>The Flowers of Evil</t>
  </si>
  <si>
    <t>T739</t>
  </si>
  <si>
    <t>Galeb</t>
  </si>
  <si>
    <t>The Seagull</t>
  </si>
  <si>
    <t>T740</t>
  </si>
  <si>
    <t>Ujak Vanja</t>
  </si>
  <si>
    <t>Uncle Vanya</t>
  </si>
  <si>
    <t>T741</t>
  </si>
  <si>
    <t>Sutra je ponedjeljak</t>
  </si>
  <si>
    <t>A553</t>
  </si>
  <si>
    <t>Frode</t>
  </si>
  <si>
    <t>Grytten</t>
  </si>
  <si>
    <t>T742</t>
  </si>
  <si>
    <t>Gazela i Kosac</t>
  </si>
  <si>
    <t>Oryx and Crake</t>
  </si>
  <si>
    <t>T743</t>
  </si>
  <si>
    <t>Solaris</t>
  </si>
  <si>
    <t>A554</t>
  </si>
  <si>
    <t>Stanisław</t>
  </si>
  <si>
    <t>Lem</t>
  </si>
  <si>
    <t>T744</t>
  </si>
  <si>
    <t>Underdogs</t>
  </si>
  <si>
    <t>T745</t>
  </si>
  <si>
    <t>Angelin prah</t>
  </si>
  <si>
    <t>Angela's Ashes</t>
  </si>
  <si>
    <t>A555</t>
  </si>
  <si>
    <t>McCourt</t>
  </si>
  <si>
    <t>T746</t>
  </si>
  <si>
    <t>Irac u New Yorku</t>
  </si>
  <si>
    <t>’Tis. A Memoir</t>
  </si>
  <si>
    <t>T747</t>
  </si>
  <si>
    <t>Učitelj</t>
  </si>
  <si>
    <t>Teacher Man</t>
  </si>
  <si>
    <t>T748</t>
  </si>
  <si>
    <t>Kraj nama poznatog sveta</t>
  </si>
  <si>
    <t>The End of the World As We Know It</t>
  </si>
  <si>
    <t>A556</t>
  </si>
  <si>
    <t>Erlend</t>
  </si>
  <si>
    <t>Loe</t>
  </si>
  <si>
    <t>T749</t>
  </si>
  <si>
    <t>Discworld</t>
  </si>
  <si>
    <t>1983-2015</t>
  </si>
  <si>
    <t>T750</t>
  </si>
  <si>
    <t>Kuća lišća</t>
  </si>
  <si>
    <t>House of Leaves</t>
  </si>
  <si>
    <t>A557</t>
  </si>
  <si>
    <t>Mark Z.</t>
  </si>
  <si>
    <t>Danielewski</t>
  </si>
  <si>
    <t>T751</t>
  </si>
  <si>
    <t>Djevojka na navijanje</t>
  </si>
  <si>
    <t>The Windup Girl</t>
  </si>
  <si>
    <t>A558</t>
  </si>
  <si>
    <t>Bacigalupi</t>
  </si>
  <si>
    <t>T752</t>
  </si>
  <si>
    <t>The Terror</t>
  </si>
  <si>
    <t>T753</t>
  </si>
  <si>
    <t>Ralje</t>
  </si>
  <si>
    <t>Jaws</t>
  </si>
  <si>
    <t>A559</t>
  </si>
  <si>
    <t>Benchley</t>
  </si>
  <si>
    <t>T754</t>
  </si>
  <si>
    <t>Kako izdresirati zmaja</t>
  </si>
  <si>
    <t>How to Train Your Dragon</t>
  </si>
  <si>
    <t>2003-2015</t>
  </si>
  <si>
    <t>A560</t>
  </si>
  <si>
    <t>Cressida</t>
  </si>
  <si>
    <t>Cowell</t>
  </si>
  <si>
    <t>T755</t>
  </si>
  <si>
    <t>Molim te, pazi na mamu</t>
  </si>
  <si>
    <t>Please Look After Mother</t>
  </si>
  <si>
    <t>A561</t>
  </si>
  <si>
    <t>Kyung-sook</t>
  </si>
  <si>
    <t>Shin</t>
  </si>
  <si>
    <t>T756</t>
  </si>
  <si>
    <t>Izgubljena u prijevodu</t>
  </si>
  <si>
    <t>Girl in Translation</t>
  </si>
  <si>
    <t>A562</t>
  </si>
  <si>
    <t>Jean</t>
  </si>
  <si>
    <t>Kwok</t>
  </si>
  <si>
    <t>T757</t>
  </si>
  <si>
    <t>Otok nestalih stabala</t>
  </si>
  <si>
    <t>The Island of Missing Trees</t>
  </si>
  <si>
    <t>T758</t>
  </si>
  <si>
    <t>Ljepotica iz Leenanea</t>
  </si>
  <si>
    <t>The Beauty Queen of Leenane</t>
  </si>
  <si>
    <t>A563</t>
  </si>
  <si>
    <t>McDonagh</t>
  </si>
  <si>
    <t>T759</t>
  </si>
  <si>
    <t>Kralj Edip</t>
  </si>
  <si>
    <t>Oedipus Rex</t>
  </si>
  <si>
    <t>T760</t>
  </si>
  <si>
    <t>Žena kojoj sam čitao</t>
  </si>
  <si>
    <t>The Reader</t>
  </si>
  <si>
    <t>A564</t>
  </si>
  <si>
    <t>Schlink</t>
  </si>
  <si>
    <t>T761</t>
  </si>
  <si>
    <t>Žena vremenskog putnika</t>
  </si>
  <si>
    <t>The Time Traveler's Wife</t>
  </si>
  <si>
    <t>A565</t>
  </si>
  <si>
    <t>Audrey</t>
  </si>
  <si>
    <t>Niffenegger</t>
  </si>
  <si>
    <t>T762</t>
  </si>
  <si>
    <t>Kućna pravila</t>
  </si>
  <si>
    <t>The Cider House Rules</t>
  </si>
  <si>
    <t>T763</t>
  </si>
  <si>
    <t>Kraljevo</t>
  </si>
  <si>
    <t>Feast of Kraljevo</t>
  </si>
  <si>
    <t>T764</t>
  </si>
  <si>
    <t>Zovem se Leon</t>
  </si>
  <si>
    <t>My Name Is Leon</t>
  </si>
  <si>
    <t>A566</t>
  </si>
  <si>
    <t>Kit</t>
  </si>
  <si>
    <t>de Waal</t>
  </si>
  <si>
    <t>T765</t>
  </si>
  <si>
    <t>Nikad me ne ostavljaj</t>
  </si>
  <si>
    <t>Never Let Me Go</t>
  </si>
  <si>
    <t>A567</t>
  </si>
  <si>
    <t>Kazuo</t>
  </si>
  <si>
    <t>Ishiguro</t>
  </si>
  <si>
    <t>T766</t>
  </si>
  <si>
    <t>Priča bez kraja</t>
  </si>
  <si>
    <t>The Neverending Story</t>
  </si>
  <si>
    <t>A568</t>
  </si>
  <si>
    <t>Ende</t>
  </si>
  <si>
    <t>T767</t>
  </si>
  <si>
    <t>Sasvim obične besmislice</t>
  </si>
  <si>
    <t>Incidences</t>
  </si>
  <si>
    <t>1933-1939</t>
  </si>
  <si>
    <t>A569</t>
  </si>
  <si>
    <t>Daniil</t>
  </si>
  <si>
    <t>Harms</t>
  </si>
  <si>
    <t>T768</t>
  </si>
  <si>
    <t>Moj muž Daniil Harms</t>
  </si>
  <si>
    <t>My husband Daniil Kharms</t>
  </si>
  <si>
    <t>A570</t>
  </si>
  <si>
    <t>Durnovo</t>
  </si>
  <si>
    <t>T769</t>
  </si>
  <si>
    <t>Dobri čovjek s Kaprija</t>
  </si>
  <si>
    <t>T770</t>
  </si>
  <si>
    <t>Corpus Christi</t>
  </si>
  <si>
    <t>A571</t>
  </si>
  <si>
    <t>Gérard</t>
  </si>
  <si>
    <t>Mordillat</t>
  </si>
  <si>
    <t>T771</t>
  </si>
  <si>
    <t>101 biblijski mit</t>
  </si>
  <si>
    <t>101 Myths of the Bible</t>
  </si>
  <si>
    <t>A572</t>
  </si>
  <si>
    <t>Gary</t>
  </si>
  <si>
    <t>Greenberg</t>
  </si>
  <si>
    <t>T772</t>
  </si>
  <si>
    <t>Imenjak</t>
  </si>
  <si>
    <t>The Namesake</t>
  </si>
  <si>
    <t>T773</t>
  </si>
  <si>
    <t>Anna</t>
  </si>
  <si>
    <t>A573</t>
  </si>
  <si>
    <t>Dobriša</t>
  </si>
  <si>
    <t>Cesarić</t>
  </si>
  <si>
    <t>A574</t>
  </si>
  <si>
    <t>Bubalo</t>
  </si>
  <si>
    <t>A575</t>
  </si>
  <si>
    <t>Matko</t>
  </si>
  <si>
    <t>T774</t>
  </si>
  <si>
    <t>Ludi Adam</t>
  </si>
  <si>
    <t>The MaddAddam Trilogy</t>
  </si>
  <si>
    <t>T775</t>
  </si>
  <si>
    <t>Ljudi bez ičega</t>
  </si>
  <si>
    <t>The Dispossessed</t>
  </si>
  <si>
    <t>T776</t>
  </si>
  <si>
    <t>Aristotle and Dante Discover the Secrets of the Universe</t>
  </si>
  <si>
    <t>A576</t>
  </si>
  <si>
    <t>Benjamin Alire</t>
  </si>
  <si>
    <t>Sáenz</t>
  </si>
  <si>
    <t>T777</t>
  </si>
  <si>
    <t>Divota prašine</t>
  </si>
  <si>
    <t>Glorious Dust</t>
  </si>
  <si>
    <t>T778</t>
  </si>
  <si>
    <t>Sjeme tame</t>
  </si>
  <si>
    <t>A577</t>
  </si>
  <si>
    <t>Iva</t>
  </si>
  <si>
    <t>Kolega</t>
  </si>
  <si>
    <t>T779</t>
  </si>
  <si>
    <t>Tek djeca</t>
  </si>
  <si>
    <t>Just Kids</t>
  </si>
  <si>
    <t>A578</t>
  </si>
  <si>
    <t>Patti</t>
  </si>
  <si>
    <t>T780</t>
  </si>
  <si>
    <t>Christiane F. : moj drugi život</t>
  </si>
  <si>
    <t>T781</t>
  </si>
  <si>
    <t>Year of the Monkey</t>
  </si>
  <si>
    <t>A579</t>
  </si>
  <si>
    <t>Charlotte</t>
  </si>
  <si>
    <t>A580</t>
  </si>
  <si>
    <t>T782</t>
  </si>
  <si>
    <t>Heidi</t>
  </si>
  <si>
    <t>A581</t>
  </si>
  <si>
    <t>Johanna</t>
  </si>
  <si>
    <t>Spyri</t>
  </si>
  <si>
    <t>T783</t>
  </si>
  <si>
    <t>8% ni od čega</t>
  </si>
  <si>
    <t>Eight Percent of Nothing</t>
  </si>
  <si>
    <t>A582</t>
  </si>
  <si>
    <t>Edgar</t>
  </si>
  <si>
    <t>Keret</t>
  </si>
  <si>
    <t>T784</t>
  </si>
  <si>
    <t>Biografija gladi</t>
  </si>
  <si>
    <t>The Life of Hunger</t>
  </si>
  <si>
    <t>A583</t>
  </si>
  <si>
    <t>Amélie</t>
  </si>
  <si>
    <t>Nothomb</t>
  </si>
  <si>
    <t>T785</t>
  </si>
  <si>
    <t>Mikrofikcije</t>
  </si>
  <si>
    <t>Microfictions</t>
  </si>
  <si>
    <t>A584</t>
  </si>
  <si>
    <t>Régis</t>
  </si>
  <si>
    <t>Jauffret</t>
  </si>
  <si>
    <t>T786</t>
  </si>
  <si>
    <t>Ledeni mjesec</t>
  </si>
  <si>
    <t>Bitter Moon</t>
  </si>
  <si>
    <t>A585</t>
  </si>
  <si>
    <t>Pascal</t>
  </si>
  <si>
    <t>T787</t>
  </si>
  <si>
    <t>Antikrista</t>
  </si>
  <si>
    <t>Antichrista</t>
  </si>
  <si>
    <t>T788</t>
  </si>
  <si>
    <t>Žena iz prodavaonice mješovite robe</t>
  </si>
  <si>
    <t>Convenience Store Woman</t>
  </si>
  <si>
    <t>A586</t>
  </si>
  <si>
    <t>Sayaka</t>
  </si>
  <si>
    <t>Murata</t>
  </si>
  <si>
    <t>T789</t>
  </si>
  <si>
    <t>Conan</t>
  </si>
  <si>
    <t>A587</t>
  </si>
  <si>
    <t>Robert E.</t>
  </si>
  <si>
    <t>Howard</t>
  </si>
  <si>
    <t>T790</t>
  </si>
  <si>
    <t>Trilogija o Tamnom vilenjaku</t>
  </si>
  <si>
    <t>The Dark Elf Trilogy</t>
  </si>
  <si>
    <t>A588</t>
  </si>
  <si>
    <t xml:space="preserve">R. A. </t>
  </si>
  <si>
    <t>Salvatore</t>
  </si>
  <si>
    <t>T791</t>
  </si>
  <si>
    <t>Deset malih crnaca</t>
  </si>
  <si>
    <t>Ten Little Niggers / And Then There Were None</t>
  </si>
  <si>
    <t>T792</t>
  </si>
  <si>
    <t>Oprosti mi, Nataša</t>
  </si>
  <si>
    <t>The Persecutor / Forgive Me Natasha</t>
  </si>
  <si>
    <t>A589</t>
  </si>
  <si>
    <t>Kourdakov</t>
  </si>
  <si>
    <t>T793</t>
  </si>
  <si>
    <t>Bijelo se pere na devedeset</t>
  </si>
  <si>
    <t>A590</t>
  </si>
  <si>
    <t>Bronja</t>
  </si>
  <si>
    <t>Žakelj</t>
  </si>
  <si>
    <t>A591</t>
  </si>
  <si>
    <t>Peti-Stantić</t>
  </si>
  <si>
    <t>T794</t>
  </si>
  <si>
    <t>Ptice</t>
  </si>
  <si>
    <t>The Birds</t>
  </si>
  <si>
    <t>A592</t>
  </si>
  <si>
    <t>Tarjei</t>
  </si>
  <si>
    <t>Vesaas</t>
  </si>
  <si>
    <t>T795</t>
  </si>
  <si>
    <t>Prijatelj</t>
  </si>
  <si>
    <t>The Friend</t>
  </si>
  <si>
    <t>A593</t>
  </si>
  <si>
    <t>Sigrid</t>
  </si>
  <si>
    <t>Nunez</t>
  </si>
  <si>
    <t>T796</t>
  </si>
  <si>
    <t>Plava lisica</t>
  </si>
  <si>
    <t>The Blue Fox</t>
  </si>
  <si>
    <t>A594</t>
  </si>
  <si>
    <t>Sjón</t>
  </si>
  <si>
    <t>T797</t>
  </si>
  <si>
    <t>Zemlja straha</t>
  </si>
  <si>
    <t>The Land of Fear</t>
  </si>
  <si>
    <t>A595</t>
  </si>
  <si>
    <t>Rosa</t>
  </si>
  <si>
    <t>T798</t>
  </si>
  <si>
    <t>Nemeza</t>
  </si>
  <si>
    <t>Nemesis</t>
  </si>
  <si>
    <t>T799</t>
  </si>
  <si>
    <t>Crvendać</t>
  </si>
  <si>
    <t>The Redbreast</t>
  </si>
  <si>
    <t>T800</t>
  </si>
  <si>
    <t>Đavolja zvijezda</t>
  </si>
  <si>
    <t>The Devil's Star</t>
  </si>
  <si>
    <t>T801</t>
  </si>
  <si>
    <t>Jesen patrijarha</t>
  </si>
  <si>
    <t>The ​Autumn of the Patriarch</t>
  </si>
  <si>
    <t>T802</t>
  </si>
  <si>
    <t>Kuća duhova</t>
  </si>
  <si>
    <t>The House of the Spirits</t>
  </si>
  <si>
    <t>A596</t>
  </si>
  <si>
    <t>Isabel</t>
  </si>
  <si>
    <t>Allende</t>
  </si>
  <si>
    <t>T803</t>
  </si>
  <si>
    <t>Dolina konja</t>
  </si>
  <si>
    <t>The Valley of Horses</t>
  </si>
  <si>
    <t>A597</t>
  </si>
  <si>
    <t>Jean M.</t>
  </si>
  <si>
    <t>Auel</t>
  </si>
  <si>
    <t>T804</t>
  </si>
  <si>
    <t>Mrski cimer</t>
  </si>
  <si>
    <t>RoomHate</t>
  </si>
  <si>
    <t>A598</t>
  </si>
  <si>
    <t>Penelope</t>
  </si>
  <si>
    <t>Ward</t>
  </si>
  <si>
    <t>T805</t>
  </si>
  <si>
    <t>Klub</t>
  </si>
  <si>
    <t>The Club</t>
  </si>
  <si>
    <t>A599</t>
  </si>
  <si>
    <t>Lauren</t>
  </si>
  <si>
    <t>Rowe</t>
  </si>
  <si>
    <t>T806</t>
  </si>
  <si>
    <t>Egomanijak</t>
  </si>
  <si>
    <t>Egomaniac</t>
  </si>
  <si>
    <t>A600</t>
  </si>
  <si>
    <t>Vi</t>
  </si>
  <si>
    <t>Keeland</t>
  </si>
  <si>
    <t>T807</t>
  </si>
  <si>
    <t>Crno more</t>
  </si>
  <si>
    <t>Black Sea</t>
  </si>
  <si>
    <t>A601</t>
  </si>
  <si>
    <t>Neal</t>
  </si>
  <si>
    <t>Ascherson</t>
  </si>
  <si>
    <t>T808</t>
  </si>
  <si>
    <t>Mudrost zapada</t>
  </si>
  <si>
    <t>Wisdom of the West</t>
  </si>
  <si>
    <t>A602</t>
  </si>
  <si>
    <t>Russell</t>
  </si>
  <si>
    <t>T809</t>
  </si>
  <si>
    <t>Nana</t>
  </si>
  <si>
    <t>T810</t>
  </si>
  <si>
    <t>Pinokio</t>
  </si>
  <si>
    <t>Pinocchio</t>
  </si>
  <si>
    <t>A603</t>
  </si>
  <si>
    <t>Carlo</t>
  </si>
  <si>
    <t>Collodi</t>
  </si>
  <si>
    <t>T811</t>
  </si>
  <si>
    <t>Ti kažeš</t>
  </si>
  <si>
    <t>Your Story, My Story</t>
  </si>
  <si>
    <t>A605</t>
  </si>
  <si>
    <t>Connie</t>
  </si>
  <si>
    <t>Palmen</t>
  </si>
  <si>
    <t>T812</t>
  </si>
  <si>
    <t>Magija Beograda</t>
  </si>
  <si>
    <t>The Magic of Belgrade</t>
  </si>
  <si>
    <t>A606</t>
  </si>
  <si>
    <t>Momo</t>
  </si>
  <si>
    <t>Kapor</t>
  </si>
  <si>
    <t>T813</t>
  </si>
  <si>
    <t>Brod u boci</t>
  </si>
  <si>
    <t>A607</t>
  </si>
  <si>
    <t>Arsen</t>
  </si>
  <si>
    <t>Dedić</t>
  </si>
  <si>
    <t>T814</t>
  </si>
  <si>
    <t>Nesalomljivi</t>
  </si>
  <si>
    <t>Unbroken</t>
  </si>
  <si>
    <t>A604</t>
  </si>
  <si>
    <t>Laura</t>
  </si>
  <si>
    <t>Hillenbrand</t>
  </si>
  <si>
    <t>T815</t>
  </si>
  <si>
    <t>Ništa se ne opire noći</t>
  </si>
  <si>
    <t>Nothing Holds Back the Night</t>
  </si>
  <si>
    <t>T816</t>
  </si>
  <si>
    <t>Gospodar plime</t>
  </si>
  <si>
    <t>The Prince of Tides</t>
  </si>
  <si>
    <t>A1361</t>
  </si>
  <si>
    <t>Pat</t>
  </si>
  <si>
    <t>Conroy</t>
  </si>
  <si>
    <t>T817</t>
  </si>
  <si>
    <t>Posjet kraljeva liječnika</t>
  </si>
  <si>
    <t>The Visit of the Royal Physician</t>
  </si>
  <si>
    <t>A1362</t>
  </si>
  <si>
    <t>Per Olov</t>
  </si>
  <si>
    <t>Enquist</t>
  </si>
  <si>
    <t>T818</t>
  </si>
  <si>
    <t>Strah i prezir u Las Vegasu</t>
  </si>
  <si>
    <t>Fear and Loathing in Las Vegas</t>
  </si>
  <si>
    <t>A608</t>
  </si>
  <si>
    <t>Hunter S.</t>
  </si>
  <si>
    <t>Thompson</t>
  </si>
  <si>
    <t>T819</t>
  </si>
  <si>
    <t>Trilogija o Templarima</t>
  </si>
  <si>
    <t>Crusades trilogy</t>
  </si>
  <si>
    <t>A609</t>
  </si>
  <si>
    <t>Guillou</t>
  </si>
  <si>
    <t>T820</t>
  </si>
  <si>
    <t>Duga latica mora</t>
  </si>
  <si>
    <t>A Long Petal of the Sea</t>
  </si>
  <si>
    <t>T821</t>
  </si>
  <si>
    <t>Pleme spiljskog medvjeda</t>
  </si>
  <si>
    <t>The Clan of the Cave Bear</t>
  </si>
  <si>
    <t>T822</t>
  </si>
  <si>
    <t>Doživljaji lukavog Lisca</t>
  </si>
  <si>
    <t>A610</t>
  </si>
  <si>
    <t>Léopold</t>
  </si>
  <si>
    <t>Chauveau</t>
  </si>
  <si>
    <t>T823</t>
  </si>
  <si>
    <t>Bratstvo crnog bodeža</t>
  </si>
  <si>
    <t>Black Dagger Brotherhood</t>
  </si>
  <si>
    <t>A611</t>
  </si>
  <si>
    <t>J. R.</t>
  </si>
  <si>
    <t>T824</t>
  </si>
  <si>
    <t>Sofijin svijet</t>
  </si>
  <si>
    <t>Sophie's World</t>
  </si>
  <si>
    <t>A612</t>
  </si>
  <si>
    <t>Jostein</t>
  </si>
  <si>
    <t>Gaardner</t>
  </si>
  <si>
    <t>T825</t>
  </si>
  <si>
    <t>Kuran</t>
  </si>
  <si>
    <t>Quran</t>
  </si>
  <si>
    <t>T826</t>
  </si>
  <si>
    <t>Bhagavad Gita</t>
  </si>
  <si>
    <t>T827</t>
  </si>
  <si>
    <t>Sandman</t>
  </si>
  <si>
    <t>T828</t>
  </si>
  <si>
    <t>Lijepe slike</t>
  </si>
  <si>
    <t>Les Belles Images</t>
  </si>
  <si>
    <t>T829</t>
  </si>
  <si>
    <t>Augustus</t>
  </si>
  <si>
    <t>T830</t>
  </si>
  <si>
    <t>Pijanistica</t>
  </si>
  <si>
    <t>The Piano Teacher</t>
  </si>
  <si>
    <t>A613</t>
  </si>
  <si>
    <t>Elfriede</t>
  </si>
  <si>
    <t>Jelinek</t>
  </si>
  <si>
    <t>T831</t>
  </si>
  <si>
    <t>Tri sestre</t>
  </si>
  <si>
    <t>Three Sisters</t>
  </si>
  <si>
    <t>T832</t>
  </si>
  <si>
    <t>Sedam muževa Evelyn Hugo</t>
  </si>
  <si>
    <t>The Seven Husbands of Evelyn Hugo</t>
  </si>
  <si>
    <t>A614</t>
  </si>
  <si>
    <t>Taylor</t>
  </si>
  <si>
    <t>Jenkins Reid</t>
  </si>
  <si>
    <t>T833</t>
  </si>
  <si>
    <t>Sva radosna mjesta</t>
  </si>
  <si>
    <t>All the bright places</t>
  </si>
  <si>
    <t>A615</t>
  </si>
  <si>
    <t>Jennifer</t>
  </si>
  <si>
    <t>Niven</t>
  </si>
  <si>
    <t>T834</t>
  </si>
  <si>
    <t>Nabor u vremenu</t>
  </si>
  <si>
    <t>A wrinkle in time</t>
  </si>
  <si>
    <t>A616</t>
  </si>
  <si>
    <t>Madeleine</t>
  </si>
  <si>
    <t>L'Engle</t>
  </si>
  <si>
    <t>T835</t>
  </si>
  <si>
    <t>Avanturističko putovanje kroz moje sobe</t>
  </si>
  <si>
    <t>An Adventurous Journey Through my Room</t>
  </si>
  <si>
    <t>A617</t>
  </si>
  <si>
    <t>Karl-Markus</t>
  </si>
  <si>
    <t>Gauss</t>
  </si>
  <si>
    <t>T836</t>
  </si>
  <si>
    <t>Južno od granice, zapadno od Sunca</t>
  </si>
  <si>
    <t>South of the Border, West of the Sun</t>
  </si>
  <si>
    <t>T837</t>
  </si>
  <si>
    <t>Konrad ili dijete iz limenke</t>
  </si>
  <si>
    <t>Conrad: The Factory-Made Boy</t>
  </si>
  <si>
    <t>A316</t>
  </si>
  <si>
    <t>Christine</t>
  </si>
  <si>
    <t>Nöstlinger</t>
  </si>
  <si>
    <t>T838</t>
  </si>
  <si>
    <t>Romeo i Julija</t>
  </si>
  <si>
    <t>Romeo and Juliet</t>
  </si>
  <si>
    <t>T839</t>
  </si>
  <si>
    <t>Hladna fronta</t>
  </si>
  <si>
    <t>T840</t>
  </si>
  <si>
    <t>Koraljna vrata</t>
  </si>
  <si>
    <t>Coral Door</t>
  </si>
  <si>
    <t>T841</t>
  </si>
  <si>
    <t>[psi]</t>
  </si>
  <si>
    <t>A618</t>
  </si>
  <si>
    <t>Eros</t>
  </si>
  <si>
    <t>T842</t>
  </si>
  <si>
    <t>Bijeli klaun</t>
  </si>
  <si>
    <t>A619</t>
  </si>
  <si>
    <t>Miloš</t>
  </si>
  <si>
    <t>T843</t>
  </si>
  <si>
    <t>Baraka 5B</t>
  </si>
  <si>
    <t>Barrack Five B</t>
  </si>
  <si>
    <t>T844</t>
  </si>
  <si>
    <t>Sjajna sezona</t>
  </si>
  <si>
    <t>The Swell Season</t>
  </si>
  <si>
    <t>A620</t>
  </si>
  <si>
    <t>Josef</t>
  </si>
  <si>
    <t>Škvorecky</t>
  </si>
  <si>
    <t>T845</t>
  </si>
  <si>
    <t xml:space="preserve">Nek zabava počne </t>
  </si>
  <si>
    <t>Let the Games Begin</t>
  </si>
  <si>
    <t>T846</t>
  </si>
  <si>
    <t>U svakom trenutku još smo živi</t>
  </si>
  <si>
    <t>In every moment we are still alive</t>
  </si>
  <si>
    <t>A621</t>
  </si>
  <si>
    <t>Malmquist</t>
  </si>
  <si>
    <t>T847</t>
  </si>
  <si>
    <t>Ponoćna knjižnica</t>
  </si>
  <si>
    <t>The Midnight Library</t>
  </si>
  <si>
    <t>A622</t>
  </si>
  <si>
    <t>Matt</t>
  </si>
  <si>
    <t>Haig</t>
  </si>
  <si>
    <t>T848</t>
  </si>
  <si>
    <t>Parfem: Povijest jednog ubojice</t>
  </si>
  <si>
    <t>Perfume: The Story of a Murderer</t>
  </si>
  <si>
    <t>A623</t>
  </si>
  <si>
    <t>Süskind</t>
  </si>
  <si>
    <t>T849</t>
  </si>
  <si>
    <t>Dvanaest hodočasnika</t>
  </si>
  <si>
    <t>Strange Pilgrims</t>
  </si>
  <si>
    <t>T850</t>
  </si>
  <si>
    <t>Tvrtka</t>
  </si>
  <si>
    <t>The Firm</t>
  </si>
  <si>
    <t>A624</t>
  </si>
  <si>
    <t>Grisham</t>
  </si>
  <si>
    <t>T851</t>
  </si>
  <si>
    <t>Lovac na zečeve</t>
  </si>
  <si>
    <t>The Rabbit Hunter</t>
  </si>
  <si>
    <t>A625</t>
  </si>
  <si>
    <t>Lars</t>
  </si>
  <si>
    <t>Kepler</t>
  </si>
  <si>
    <t>T852</t>
  </si>
  <si>
    <t>Žena u ledu</t>
  </si>
  <si>
    <t>The Girl in the Ice</t>
  </si>
  <si>
    <t>A626</t>
  </si>
  <si>
    <t>Bryndza</t>
  </si>
  <si>
    <t>T853</t>
  </si>
  <si>
    <t>Zrno znanja</t>
  </si>
  <si>
    <t>T854</t>
  </si>
  <si>
    <t>Ljudi i neljudi</t>
  </si>
  <si>
    <t>A627</t>
  </si>
  <si>
    <t>Elio</t>
  </si>
  <si>
    <t>Vittorini</t>
  </si>
  <si>
    <t>T855</t>
  </si>
  <si>
    <t>Tri stigme Palmera Eldritcha</t>
  </si>
  <si>
    <t>The Three Stigmata of Palmer Eldritch</t>
  </si>
  <si>
    <t>T856</t>
  </si>
  <si>
    <t>Ubiq</t>
  </si>
  <si>
    <t>T857</t>
  </si>
  <si>
    <t>Dražba predmeta 49</t>
  </si>
  <si>
    <t>The Crying of Lot 49</t>
  </si>
  <si>
    <t>T858</t>
  </si>
  <si>
    <t>Enciklopedija mrtvih</t>
  </si>
  <si>
    <t xml:space="preserve">The Encyclopedia of the Dead </t>
  </si>
  <si>
    <t>T859</t>
  </si>
  <si>
    <t>Umjetne suze</t>
  </si>
  <si>
    <t>Artificial Tears</t>
  </si>
  <si>
    <t>A628</t>
  </si>
  <si>
    <t>Milko</t>
  </si>
  <si>
    <t>Valent</t>
  </si>
  <si>
    <t>T860</t>
  </si>
  <si>
    <t>Vrijeme misli</t>
  </si>
  <si>
    <t>T861</t>
  </si>
  <si>
    <t>Svjedočanstva</t>
  </si>
  <si>
    <t>The Testaments</t>
  </si>
  <si>
    <t>T862</t>
  </si>
  <si>
    <t>Izranjanje</t>
  </si>
  <si>
    <t>Surfacing</t>
  </si>
  <si>
    <t>T863</t>
  </si>
  <si>
    <t>Portret umjetnika u mladosti</t>
  </si>
  <si>
    <t>A Portrait of the Artist as a Young Man</t>
  </si>
  <si>
    <t>T864</t>
  </si>
  <si>
    <t>Maslačkovo vino</t>
  </si>
  <si>
    <t>Dandelion Wine</t>
  </si>
  <si>
    <t>T865</t>
  </si>
  <si>
    <t>Saga o Nibelunzima</t>
  </si>
  <si>
    <t>The Song of the Nibelungs</t>
  </si>
  <si>
    <t>T866</t>
  </si>
  <si>
    <t>Taras Buljba</t>
  </si>
  <si>
    <t>Taras Bulba</t>
  </si>
  <si>
    <t>T867</t>
  </si>
  <si>
    <t>Žizneopisanie Mihaila Bulgakova</t>
  </si>
  <si>
    <t>A629</t>
  </si>
  <si>
    <t>Marijeta</t>
  </si>
  <si>
    <t>Čudakova</t>
  </si>
  <si>
    <t>T868</t>
  </si>
  <si>
    <t>Oktobarsko dijete</t>
  </si>
  <si>
    <t>October Child</t>
  </si>
  <si>
    <t>A630</t>
  </si>
  <si>
    <t>Linda</t>
  </si>
  <si>
    <t>Boström Knausgård</t>
  </si>
  <si>
    <t>T869</t>
  </si>
  <si>
    <t>Cesta</t>
  </si>
  <si>
    <t>The Road</t>
  </si>
  <si>
    <t>T870</t>
  </si>
  <si>
    <t>Tirza</t>
  </si>
  <si>
    <t>A631</t>
  </si>
  <si>
    <t>Arnon</t>
  </si>
  <si>
    <t>Grunberg</t>
  </si>
  <si>
    <t>A632</t>
  </si>
  <si>
    <t>Roger</t>
  </si>
  <si>
    <t>Zelazny</t>
  </si>
  <si>
    <t>T871</t>
  </si>
  <si>
    <t>Dublinci</t>
  </si>
  <si>
    <t>Dubliners</t>
  </si>
  <si>
    <t>T872</t>
  </si>
  <si>
    <t>The Light Brigade</t>
  </si>
  <si>
    <t>T873</t>
  </si>
  <si>
    <t>Seaguy</t>
  </si>
  <si>
    <t>A633</t>
  </si>
  <si>
    <t>Grant</t>
  </si>
  <si>
    <t>Morrison</t>
  </si>
  <si>
    <t>T874</t>
  </si>
  <si>
    <t xml:space="preserve">Život i nazori gospodina Tristrama Shandyja </t>
  </si>
  <si>
    <t>The Life and Opinions of Tristram Shandy, Gentleman</t>
  </si>
  <si>
    <t>A634</t>
  </si>
  <si>
    <t>Laurence</t>
  </si>
  <si>
    <t>Sterne</t>
  </si>
  <si>
    <t>T875</t>
  </si>
  <si>
    <t xml:space="preserve">Devet drama </t>
  </si>
  <si>
    <t>T876</t>
  </si>
  <si>
    <t>Summa atheologiae</t>
  </si>
  <si>
    <t>A635</t>
  </si>
  <si>
    <t>Dežulović</t>
  </si>
  <si>
    <t>T877</t>
  </si>
  <si>
    <t>Pjesme iz Lore</t>
  </si>
  <si>
    <t>T878</t>
  </si>
  <si>
    <t>Jebo sad hiljadu dinara</t>
  </si>
  <si>
    <t>T879</t>
  </si>
  <si>
    <t>Kad čujem Daruvar</t>
  </si>
  <si>
    <t>T880</t>
  </si>
  <si>
    <t>City</t>
  </si>
  <si>
    <t>T881</t>
  </si>
  <si>
    <t>Šaptač konjima</t>
  </si>
  <si>
    <t>The Horse Whisperer</t>
  </si>
  <si>
    <t>A636</t>
  </si>
  <si>
    <t>Nicholas</t>
  </si>
  <si>
    <t>Evans</t>
  </si>
  <si>
    <t>T882</t>
  </si>
  <si>
    <t>Čuvari</t>
  </si>
  <si>
    <t>Watchmen</t>
  </si>
  <si>
    <t>A637</t>
  </si>
  <si>
    <t>Moore</t>
  </si>
  <si>
    <t>T883</t>
  </si>
  <si>
    <t>Ocean more</t>
  </si>
  <si>
    <t>Ocean Sea</t>
  </si>
  <si>
    <t>T884</t>
  </si>
  <si>
    <t>Ludilo : Liječimo pogrešne</t>
  </si>
  <si>
    <t>A638</t>
  </si>
  <si>
    <t>Manfred</t>
  </si>
  <si>
    <t>Lütz</t>
  </si>
  <si>
    <t>T885</t>
  </si>
  <si>
    <t>Mala kavana</t>
  </si>
  <si>
    <t>T886</t>
  </si>
  <si>
    <t>Antologija svjetske ljubavne poezije</t>
  </si>
  <si>
    <t>T887</t>
  </si>
  <si>
    <t>Pjesma o kuji</t>
  </si>
  <si>
    <t>A Song about a dog / Song about a dog / Dog Song / The Bitch</t>
  </si>
  <si>
    <t>T888</t>
  </si>
  <si>
    <t>Sašenjka</t>
  </si>
  <si>
    <t>Sashenka</t>
  </si>
  <si>
    <t>A639</t>
  </si>
  <si>
    <t>Simon</t>
  </si>
  <si>
    <t>Montefiore</t>
  </si>
  <si>
    <t>T889</t>
  </si>
  <si>
    <t>Pale sam na svijetu</t>
  </si>
  <si>
    <t>Palle Alone in the World</t>
  </si>
  <si>
    <t>A640</t>
  </si>
  <si>
    <t>Jens</t>
  </si>
  <si>
    <t>Sigsgaard</t>
  </si>
  <si>
    <t>T890</t>
  </si>
  <si>
    <t>Devet priča</t>
  </si>
  <si>
    <t>Nine Stories</t>
  </si>
  <si>
    <t>T891</t>
  </si>
  <si>
    <t>Lijeva ruka tame</t>
  </si>
  <si>
    <t>The Left Hand of Darkness</t>
  </si>
  <si>
    <t>T892</t>
  </si>
  <si>
    <t>Oda grčkoj urni</t>
  </si>
  <si>
    <t>Ode on a Grecian Urn</t>
  </si>
  <si>
    <t>A641</t>
  </si>
  <si>
    <t>Keats</t>
  </si>
  <si>
    <t>T893</t>
  </si>
  <si>
    <t>The Female Man</t>
  </si>
  <si>
    <t>A642</t>
  </si>
  <si>
    <t>Joanna</t>
  </si>
  <si>
    <t>Russ</t>
  </si>
  <si>
    <t>T894</t>
  </si>
  <si>
    <t>Sentimentalni odgoj</t>
  </si>
  <si>
    <t>Sentimental Education</t>
  </si>
  <si>
    <t>T895</t>
  </si>
  <si>
    <t>Krvnikova pjesma</t>
  </si>
  <si>
    <t>The Executioner's Song</t>
  </si>
  <si>
    <t>A643</t>
  </si>
  <si>
    <t>Norman</t>
  </si>
  <si>
    <t>Mailer</t>
  </si>
  <si>
    <t>T896</t>
  </si>
  <si>
    <t>Mr. Gwyn</t>
  </si>
  <si>
    <t>T897</t>
  </si>
  <si>
    <t>Paklena naranča</t>
  </si>
  <si>
    <t>A Clockwork Orange</t>
  </si>
  <si>
    <t>A644</t>
  </si>
  <si>
    <t>Burgess</t>
  </si>
  <si>
    <t>T898</t>
  </si>
  <si>
    <t>Besmrtnost</t>
  </si>
  <si>
    <t>Immortality</t>
  </si>
  <si>
    <t>T899</t>
  </si>
  <si>
    <t>Terra Nostra</t>
  </si>
  <si>
    <t>A645</t>
  </si>
  <si>
    <t>Carlos</t>
  </si>
  <si>
    <t>Fuentes</t>
  </si>
  <si>
    <t>T900</t>
  </si>
  <si>
    <t>Odiseja</t>
  </si>
  <si>
    <t>Odyssey</t>
  </si>
  <si>
    <t>T901</t>
  </si>
  <si>
    <t>Bijela Masajka</t>
  </si>
  <si>
    <t>The White Masai</t>
  </si>
  <si>
    <t>A646</t>
  </si>
  <si>
    <t>Corinne</t>
  </si>
  <si>
    <t>Hofmann</t>
  </si>
  <si>
    <t>T902</t>
  </si>
  <si>
    <t>Ljubav oko svijeta</t>
  </si>
  <si>
    <t>Love Around the World</t>
  </si>
  <si>
    <t>A647</t>
  </si>
  <si>
    <t>Davor</t>
  </si>
  <si>
    <t>Rostuhar</t>
  </si>
  <si>
    <t>T903</t>
  </si>
  <si>
    <t>Bizarij</t>
  </si>
  <si>
    <t>A648</t>
  </si>
  <si>
    <t>Jasna</t>
  </si>
  <si>
    <t>T904</t>
  </si>
  <si>
    <t>Auron</t>
  </si>
  <si>
    <t>T905</t>
  </si>
  <si>
    <t>Čovjek bez svojstava</t>
  </si>
  <si>
    <t>The Man Without Qualities</t>
  </si>
  <si>
    <t>T906</t>
  </si>
  <si>
    <t>Sjećanja na budućnost</t>
  </si>
  <si>
    <t>Chariots of the Gods? : Memories of the Future</t>
  </si>
  <si>
    <t>A649</t>
  </si>
  <si>
    <t>Erich</t>
  </si>
  <si>
    <t>von Däniken</t>
  </si>
  <si>
    <t>T907</t>
  </si>
  <si>
    <t>Tajnovita uvala u Hrvatskoj</t>
  </si>
  <si>
    <t>The Secret Cove in Croatia</t>
  </si>
  <si>
    <t>A650</t>
  </si>
  <si>
    <t>Julie</t>
  </si>
  <si>
    <t>Caplin</t>
  </si>
  <si>
    <t>T908</t>
  </si>
  <si>
    <t>U Europi</t>
  </si>
  <si>
    <t>In Europe</t>
  </si>
  <si>
    <t>A651</t>
  </si>
  <si>
    <t>Geert</t>
  </si>
  <si>
    <t>Mak</t>
  </si>
  <si>
    <t>T909</t>
  </si>
  <si>
    <t>Tatarska pustinja</t>
  </si>
  <si>
    <t>The Tartar Steppe</t>
  </si>
  <si>
    <t>A652</t>
  </si>
  <si>
    <t>Dino</t>
  </si>
  <si>
    <t>Buzzati</t>
  </si>
  <si>
    <t>T910</t>
  </si>
  <si>
    <t>Velika Biblija u stripu</t>
  </si>
  <si>
    <t>The Action Bible</t>
  </si>
  <si>
    <t>A653</t>
  </si>
  <si>
    <t>Cariello</t>
  </si>
  <si>
    <t>T911</t>
  </si>
  <si>
    <t>Maus</t>
  </si>
  <si>
    <t>A654</t>
  </si>
  <si>
    <t>Art</t>
  </si>
  <si>
    <t>Spiegelman</t>
  </si>
  <si>
    <t>T912</t>
  </si>
  <si>
    <t>Sjaj i bijeda kurtizana</t>
  </si>
  <si>
    <t>The Splendors and Miseries of Courtesans</t>
  </si>
  <si>
    <t>T913</t>
  </si>
  <si>
    <t>Kuća noći</t>
  </si>
  <si>
    <t>House of Night series.</t>
  </si>
  <si>
    <t>A655</t>
  </si>
  <si>
    <t>P. C.</t>
  </si>
  <si>
    <t>Cast</t>
  </si>
  <si>
    <t>T914</t>
  </si>
  <si>
    <t>Slavoluk pobjede</t>
  </si>
  <si>
    <t>Arch of Triumph</t>
  </si>
  <si>
    <t>T915</t>
  </si>
  <si>
    <t>Tri šalice čaja</t>
  </si>
  <si>
    <t>Three Cups of Tea</t>
  </si>
  <si>
    <t>A656</t>
  </si>
  <si>
    <t>David Oliver</t>
  </si>
  <si>
    <t>Relin</t>
  </si>
  <si>
    <t>T916</t>
  </si>
  <si>
    <t>Anomalija</t>
  </si>
  <si>
    <t>The Anomaly</t>
  </si>
  <si>
    <t>A657</t>
  </si>
  <si>
    <t>Hervé</t>
  </si>
  <si>
    <t>Le Tellier</t>
  </si>
  <si>
    <t>A658</t>
  </si>
  <si>
    <t>Harold</t>
  </si>
  <si>
    <t>Robinson</t>
  </si>
  <si>
    <t>T917</t>
  </si>
  <si>
    <t>Ptice umiru pjevajući</t>
  </si>
  <si>
    <t>The thorn birds</t>
  </si>
  <si>
    <t>A659</t>
  </si>
  <si>
    <t>McCullough</t>
  </si>
  <si>
    <t>T918</t>
  </si>
  <si>
    <t>Može i kaktus, samo neka bode</t>
  </si>
  <si>
    <t>A660</t>
  </si>
  <si>
    <t>Asja</t>
  </si>
  <si>
    <t>Bakić</t>
  </si>
  <si>
    <t>T919</t>
  </si>
  <si>
    <t>Vlastita soba</t>
  </si>
  <si>
    <t>A Room of One's Own</t>
  </si>
  <si>
    <t>T920</t>
  </si>
  <si>
    <t>Sretni princ</t>
  </si>
  <si>
    <t>The Happy Prince</t>
  </si>
  <si>
    <t>T921</t>
  </si>
  <si>
    <t>Nevjernica</t>
  </si>
  <si>
    <t>Infidel</t>
  </si>
  <si>
    <t>A661</t>
  </si>
  <si>
    <t>Ayaan</t>
  </si>
  <si>
    <t>Hirsi Ali</t>
  </si>
  <si>
    <t>T922</t>
  </si>
  <si>
    <t>Devet života gospođe Adele</t>
  </si>
  <si>
    <t>A662</t>
  </si>
  <si>
    <t>Nada</t>
  </si>
  <si>
    <t>Gašić</t>
  </si>
  <si>
    <t>T923</t>
  </si>
  <si>
    <t>Malena mjesta srca moga</t>
  </si>
  <si>
    <t>A663</t>
  </si>
  <si>
    <t>Nives</t>
  </si>
  <si>
    <t>Opačić</t>
  </si>
  <si>
    <t>T924</t>
  </si>
  <si>
    <t>Prva ljubav</t>
  </si>
  <si>
    <t>A664</t>
  </si>
  <si>
    <t>Antić</t>
  </si>
  <si>
    <t>T925</t>
  </si>
  <si>
    <t>Niotkuda s ljubavlju</t>
  </si>
  <si>
    <t>A665</t>
  </si>
  <si>
    <t>Matić</t>
  </si>
  <si>
    <t>T926</t>
  </si>
  <si>
    <t>Antologija španjolskog pjesništva</t>
  </si>
  <si>
    <t>T927</t>
  </si>
  <si>
    <t>Ponovno rođena</t>
  </si>
  <si>
    <t>Dying To Be Me</t>
  </si>
  <si>
    <t>T928</t>
  </si>
  <si>
    <t>Pas na zadatku</t>
  </si>
  <si>
    <t>Dog on It</t>
  </si>
  <si>
    <t>A666</t>
  </si>
  <si>
    <t>Spencer</t>
  </si>
  <si>
    <t>Quinn</t>
  </si>
  <si>
    <t>T929</t>
  </si>
  <si>
    <t>Zmajevi koji ne lete</t>
  </si>
  <si>
    <t>A667</t>
  </si>
  <si>
    <t xml:space="preserve">Ivana </t>
  </si>
  <si>
    <t>Šojat</t>
  </si>
  <si>
    <t>T930</t>
  </si>
  <si>
    <t>Gradovi na papiru</t>
  </si>
  <si>
    <t>Paper Towns</t>
  </si>
  <si>
    <t>T931</t>
  </si>
  <si>
    <t>Ministarstvo boli</t>
  </si>
  <si>
    <t>The Ministry of Pain</t>
  </si>
  <si>
    <t>T932</t>
  </si>
  <si>
    <t>Grof Monte Cristo</t>
  </si>
  <si>
    <t>The Count of Monte Cristo</t>
  </si>
  <si>
    <t>T933</t>
  </si>
  <si>
    <t>Dječak u prugastoj pidžami</t>
  </si>
  <si>
    <t>The Boy in the Striped Pyjamas</t>
  </si>
  <si>
    <t>A668</t>
  </si>
  <si>
    <t>Boyne</t>
  </si>
  <si>
    <t>T934</t>
  </si>
  <si>
    <t>Nevina u ludnici</t>
  </si>
  <si>
    <t>T935</t>
  </si>
  <si>
    <t>Antikrist</t>
  </si>
  <si>
    <t>The Antichrist</t>
  </si>
  <si>
    <t>A669</t>
  </si>
  <si>
    <t>Nietzsche</t>
  </si>
  <si>
    <t>T936</t>
  </si>
  <si>
    <t>Foucaultovo njihalo</t>
  </si>
  <si>
    <t>Foucault's pendulum</t>
  </si>
  <si>
    <t>T937</t>
  </si>
  <si>
    <t>Susjed</t>
  </si>
  <si>
    <t>The Neighbour</t>
  </si>
  <si>
    <t>T938</t>
  </si>
  <si>
    <t>Jutarnja zvijezda</t>
  </si>
  <si>
    <t>The Morning Star</t>
  </si>
  <si>
    <t>T939</t>
  </si>
  <si>
    <t>Dnevnik jednog nomada</t>
  </si>
  <si>
    <t>T940</t>
  </si>
  <si>
    <t>Ja sam Zlatan Ibrahimović</t>
  </si>
  <si>
    <t>I Am Zlatan Ibrahimović</t>
  </si>
  <si>
    <t>A670</t>
  </si>
  <si>
    <t>Lagercrantz</t>
  </si>
  <si>
    <t>T941</t>
  </si>
  <si>
    <t>Baba Jaga je snijela jaje</t>
  </si>
  <si>
    <t>Baba Yaga Laid an Egg</t>
  </si>
  <si>
    <t>T942</t>
  </si>
  <si>
    <t>Vi se sigurno šalite, gospodine Feynman!</t>
  </si>
  <si>
    <t xml:space="preserve">Surely You're Joking, Mr. Feynman! </t>
  </si>
  <si>
    <t>A671</t>
  </si>
  <si>
    <t>Feynman</t>
  </si>
  <si>
    <t>T943</t>
  </si>
  <si>
    <t>When We Cease to Understand the World</t>
  </si>
  <si>
    <t>A672</t>
  </si>
  <si>
    <t>Benjamín</t>
  </si>
  <si>
    <t>Labatut</t>
  </si>
  <si>
    <t>T944</t>
  </si>
  <si>
    <t>Iluzija o Bogu</t>
  </si>
  <si>
    <t>The God Delusion</t>
  </si>
  <si>
    <t>A673</t>
  </si>
  <si>
    <t>Dawkins</t>
  </si>
  <si>
    <t>T945</t>
  </si>
  <si>
    <t>Ishmael</t>
  </si>
  <si>
    <t>A674</t>
  </si>
  <si>
    <t>T946</t>
  </si>
  <si>
    <t>Moja dota</t>
  </si>
  <si>
    <t>A675</t>
  </si>
  <si>
    <t>Verde</t>
  </si>
  <si>
    <t>T947</t>
  </si>
  <si>
    <t>Mjesto</t>
  </si>
  <si>
    <t>A Man's Place</t>
  </si>
  <si>
    <t>T948</t>
  </si>
  <si>
    <t>Samo strast</t>
  </si>
  <si>
    <t>Simple Passion</t>
  </si>
  <si>
    <t>T949</t>
  </si>
  <si>
    <t>Durica</t>
  </si>
  <si>
    <t>A676</t>
  </si>
  <si>
    <t>Bednjanec</t>
  </si>
  <si>
    <t>T950</t>
  </si>
  <si>
    <t>Svi bismo trebali biti feministi i feministkinje</t>
  </si>
  <si>
    <t>We Should All Be Feminists</t>
  </si>
  <si>
    <t>T951</t>
  </si>
  <si>
    <t>Shuggie Bain</t>
  </si>
  <si>
    <t>A677</t>
  </si>
  <si>
    <t>Stuart</t>
  </si>
  <si>
    <t>T952</t>
  </si>
  <si>
    <t>Smrtni ishod atletskih povreda</t>
  </si>
  <si>
    <t>A678</t>
  </si>
  <si>
    <t>Milica</t>
  </si>
  <si>
    <t>Vučković</t>
  </si>
  <si>
    <t>T953</t>
  </si>
  <si>
    <t>Buđenje tigra - Iscjeljivanje traume</t>
  </si>
  <si>
    <t>Waking the Tiger: Healing Trauma</t>
  </si>
  <si>
    <t>A679</t>
  </si>
  <si>
    <t>Peter A.</t>
  </si>
  <si>
    <t>Levine</t>
  </si>
  <si>
    <t>T954</t>
  </si>
  <si>
    <t>Tijelo i um, Istok i Zapad</t>
  </si>
  <si>
    <t>Eastern Body, Western Mind</t>
  </si>
  <si>
    <t>A680</t>
  </si>
  <si>
    <t>Anodea</t>
  </si>
  <si>
    <t>T955</t>
  </si>
  <si>
    <t>Testo Junkie</t>
  </si>
  <si>
    <t>A681</t>
  </si>
  <si>
    <t>Paul B.</t>
  </si>
  <si>
    <t>Preciado</t>
  </si>
  <si>
    <t>T956</t>
  </si>
  <si>
    <t>Sveto pismo za mlade : Stari zavjet</t>
  </si>
  <si>
    <t>The Little People's Bible</t>
  </si>
  <si>
    <t>A682</t>
  </si>
  <si>
    <t>Pascual Alberich</t>
  </si>
  <si>
    <t>T957</t>
  </si>
  <si>
    <t>Magenta Soul Whip</t>
  </si>
  <si>
    <t>A683</t>
  </si>
  <si>
    <t>Robertson</t>
  </si>
  <si>
    <t>T958</t>
  </si>
  <si>
    <t>Tatin sin</t>
  </si>
  <si>
    <t>His Father's Son</t>
  </si>
  <si>
    <t>A684</t>
  </si>
  <si>
    <t>Pešut</t>
  </si>
  <si>
    <t>T959</t>
  </si>
  <si>
    <t>Voljeti se otvorenih očiju</t>
  </si>
  <si>
    <t>Loving Oneself With Open Eyes</t>
  </si>
  <si>
    <t>A685</t>
  </si>
  <si>
    <t>Jorge</t>
  </si>
  <si>
    <t>Bucay</t>
  </si>
  <si>
    <t>T960</t>
  </si>
  <si>
    <t>Timefulness</t>
  </si>
  <si>
    <t>A686</t>
  </si>
  <si>
    <t>Marcia</t>
  </si>
  <si>
    <t>Bjornerud</t>
  </si>
  <si>
    <t>T961</t>
  </si>
  <si>
    <t>Fatalist Jacques i njegov gospodar</t>
  </si>
  <si>
    <t>Jacques the Fatalist</t>
  </si>
  <si>
    <t>A687</t>
  </si>
  <si>
    <t>Denis</t>
  </si>
  <si>
    <t>Diderot</t>
  </si>
  <si>
    <t>A688</t>
  </si>
  <si>
    <t>Donna</t>
  </si>
  <si>
    <t>Harraway</t>
  </si>
  <si>
    <t>T962</t>
  </si>
  <si>
    <t>Pleši, pleši, pleši</t>
  </si>
  <si>
    <t>Dance Dance Dance</t>
  </si>
  <si>
    <t>T963</t>
  </si>
  <si>
    <t>Plahta preko glave</t>
  </si>
  <si>
    <t>A689</t>
  </si>
  <si>
    <t>Dorta</t>
  </si>
  <si>
    <t>Jagić</t>
  </si>
  <si>
    <t>T964</t>
  </si>
  <si>
    <t>Brida</t>
  </si>
  <si>
    <t>T965</t>
  </si>
  <si>
    <t>Unutra je životinja</t>
  </si>
  <si>
    <t>Animalinside</t>
  </si>
  <si>
    <t>A690</t>
  </si>
  <si>
    <t>László</t>
  </si>
  <si>
    <t>Krasznahorkai</t>
  </si>
  <si>
    <t>T966</t>
  </si>
  <si>
    <t>Knjiga o ljetu</t>
  </si>
  <si>
    <t>The Summer Book</t>
  </si>
  <si>
    <t>A691</t>
  </si>
  <si>
    <t>Tove</t>
  </si>
  <si>
    <t>Jansson</t>
  </si>
  <si>
    <t>T967</t>
  </si>
  <si>
    <t>Adio kauboju</t>
  </si>
  <si>
    <t>Farewell, Cowboy</t>
  </si>
  <si>
    <t>T968</t>
  </si>
  <si>
    <t>Orlando</t>
  </si>
  <si>
    <t>T969</t>
  </si>
  <si>
    <t>Filozofski spisi</t>
  </si>
  <si>
    <t>A692</t>
  </si>
  <si>
    <t>Marko Tulije</t>
  </si>
  <si>
    <t>Ciceron</t>
  </si>
  <si>
    <t>T970</t>
  </si>
  <si>
    <t>Karakteri</t>
  </si>
  <si>
    <t>Characters</t>
  </si>
  <si>
    <t>A693</t>
  </si>
  <si>
    <t>Teofrast</t>
  </si>
  <si>
    <t>T971</t>
  </si>
  <si>
    <t>Usporedni životopisi</t>
  </si>
  <si>
    <t>Parallel Lives</t>
  </si>
  <si>
    <t>A694</t>
  </si>
  <si>
    <t>Plutarh</t>
  </si>
  <si>
    <t>A695</t>
  </si>
  <si>
    <t>Boswell</t>
  </si>
  <si>
    <t>T972</t>
  </si>
  <si>
    <t>Naselja i stanovništvo hrvatskih pokrajina 1750-1857. godine</t>
  </si>
  <si>
    <t>A696</t>
  </si>
  <si>
    <t>Korunić</t>
  </si>
  <si>
    <t>T973</t>
  </si>
  <si>
    <t>Čuvar i vuk</t>
  </si>
  <si>
    <t>The Wolf and the Watchman</t>
  </si>
  <si>
    <t>A697</t>
  </si>
  <si>
    <t>Niklas</t>
  </si>
  <si>
    <t>Natt och Dag</t>
  </si>
  <si>
    <t>T974</t>
  </si>
  <si>
    <t>Groblje zaboravljenih knjiga</t>
  </si>
  <si>
    <t>Cemetery of Forgoten Books</t>
  </si>
  <si>
    <t>T975</t>
  </si>
  <si>
    <t>Špijunka</t>
  </si>
  <si>
    <t>The Spy</t>
  </si>
  <si>
    <t>Paulo</t>
  </si>
  <si>
    <t>T976</t>
  </si>
  <si>
    <t>T977</t>
  </si>
  <si>
    <t>Princ magle</t>
  </si>
  <si>
    <t>The Prince of Mist</t>
  </si>
  <si>
    <t>T978</t>
  </si>
  <si>
    <t>Pachinko</t>
  </si>
  <si>
    <t>A698</t>
  </si>
  <si>
    <t>Min Jin</t>
  </si>
  <si>
    <t>T979</t>
  </si>
  <si>
    <t>Narcis i Zlatousti</t>
  </si>
  <si>
    <t>Narcissus and Goldmund</t>
  </si>
  <si>
    <t>T980</t>
  </si>
  <si>
    <t>Trilogija o Zemljomorju</t>
  </si>
  <si>
    <t>Earthsea</t>
  </si>
  <si>
    <t>T981</t>
  </si>
  <si>
    <t>Poderana koljena</t>
  </si>
  <si>
    <t>Bruised Knees</t>
  </si>
  <si>
    <t>T982</t>
  </si>
  <si>
    <t>Kako manje misliti</t>
  </si>
  <si>
    <t>I think too much : How to channel intrusive thoughts</t>
  </si>
  <si>
    <t>A699</t>
  </si>
  <si>
    <t>Christel</t>
  </si>
  <si>
    <t>Petitcollin</t>
  </si>
  <si>
    <t>T983</t>
  </si>
  <si>
    <t>Ostvari svoje neograničene sposobnosti</t>
  </si>
  <si>
    <t>Becoming Supernatural: How Common People Are Doing the Uncommon</t>
  </si>
  <si>
    <t>A700</t>
  </si>
  <si>
    <t>Joe</t>
  </si>
  <si>
    <t>Dispenza</t>
  </si>
  <si>
    <t>T984</t>
  </si>
  <si>
    <t>A701</t>
  </si>
  <si>
    <t>Freund</t>
  </si>
  <si>
    <t>T985</t>
  </si>
  <si>
    <t>Ključevi kraljevstva</t>
  </si>
  <si>
    <t>The Keys of the Kingdom</t>
  </si>
  <si>
    <t>T986</t>
  </si>
  <si>
    <t>Prosjaci i sinovi</t>
  </si>
  <si>
    <t>Beggars and Sons</t>
  </si>
  <si>
    <t>A702</t>
  </si>
  <si>
    <t>T987</t>
  </si>
  <si>
    <t>Koliba</t>
  </si>
  <si>
    <t>The Shack</t>
  </si>
  <si>
    <t>A703</t>
  </si>
  <si>
    <t>William P.</t>
  </si>
  <si>
    <t>Young</t>
  </si>
  <si>
    <t>T988</t>
  </si>
  <si>
    <t>Parižanke</t>
  </si>
  <si>
    <t>The Parisians</t>
  </si>
  <si>
    <t>A704</t>
  </si>
  <si>
    <t>Marius</t>
  </si>
  <si>
    <t>T989</t>
  </si>
  <si>
    <t>Ispričat ću ti priču</t>
  </si>
  <si>
    <t>Let me tell you a story</t>
  </si>
  <si>
    <t>T990</t>
  </si>
  <si>
    <t>Osmi grijeh - Posluh</t>
  </si>
  <si>
    <t>A705</t>
  </si>
  <si>
    <t>Natalija</t>
  </si>
  <si>
    <t>Princi</t>
  </si>
  <si>
    <t>T991</t>
  </si>
  <si>
    <t>Inferno</t>
  </si>
  <si>
    <t>A706</t>
  </si>
  <si>
    <t>Brown</t>
  </si>
  <si>
    <t>T992</t>
  </si>
  <si>
    <t>Stoljeće rata</t>
  </si>
  <si>
    <t>A Century of War</t>
  </si>
  <si>
    <t>A707</t>
  </si>
  <si>
    <t>F. William</t>
  </si>
  <si>
    <t>Engdahl</t>
  </si>
  <si>
    <t>T993</t>
  </si>
  <si>
    <t>Kako iscijeliti duh i tijelo</t>
  </si>
  <si>
    <t>You Can Heal Your Life</t>
  </si>
  <si>
    <t>A708</t>
  </si>
  <si>
    <t>Louise</t>
  </si>
  <si>
    <t>Hay</t>
  </si>
  <si>
    <t>T994</t>
  </si>
  <si>
    <t>Marijana u ruži vjetrova</t>
  </si>
  <si>
    <t>A709</t>
  </si>
  <si>
    <t>Sunčana</t>
  </si>
  <si>
    <t>Škrinjarić</t>
  </si>
  <si>
    <t>T995</t>
  </si>
  <si>
    <t>Priča o starom kralju koji nije mogao pronaći svoj dom</t>
  </si>
  <si>
    <t>The Old King in his Exile</t>
  </si>
  <si>
    <t>A710</t>
  </si>
  <si>
    <t>Arno</t>
  </si>
  <si>
    <t>Geiger</t>
  </si>
  <si>
    <t>T996</t>
  </si>
  <si>
    <t>Hedda Gabler</t>
  </si>
  <si>
    <t>T997</t>
  </si>
  <si>
    <t>Krvavi meridijan</t>
  </si>
  <si>
    <t>Blood Meridian</t>
  </si>
  <si>
    <t>T998</t>
  </si>
  <si>
    <t xml:space="preserve">Gdje šuma susreće zvijezde </t>
  </si>
  <si>
    <t>Where the Forest Meets the Stars</t>
  </si>
  <si>
    <t>A711</t>
  </si>
  <si>
    <t>Glendy</t>
  </si>
  <si>
    <t>Vanderah</t>
  </si>
  <si>
    <t>T999</t>
  </si>
  <si>
    <t>Djevojka iz močvare</t>
  </si>
  <si>
    <t>Where the Crawdads Sing</t>
  </si>
  <si>
    <t>A712</t>
  </si>
  <si>
    <t>Delia</t>
  </si>
  <si>
    <t>Owens</t>
  </si>
  <si>
    <t>T1000</t>
  </si>
  <si>
    <t>Polovica žutog sunca</t>
  </si>
  <si>
    <t>Half of a Yellow Sun</t>
  </si>
  <si>
    <t>T1001</t>
  </si>
  <si>
    <t>Unterstadt</t>
  </si>
  <si>
    <t>T1002</t>
  </si>
  <si>
    <t>Da Vincijev kod</t>
  </si>
  <si>
    <t>Da Vinci Code</t>
  </si>
  <si>
    <t>T1003</t>
  </si>
  <si>
    <t>Knjiga utjehe</t>
  </si>
  <si>
    <t>The Comfort Book</t>
  </si>
  <si>
    <t>T1004</t>
  </si>
  <si>
    <t>Možda sam u krivu</t>
  </si>
  <si>
    <t>I May Be Wrong</t>
  </si>
  <si>
    <t>A714</t>
  </si>
  <si>
    <t>Björn Natthiko</t>
  </si>
  <si>
    <t>Lindeblad</t>
  </si>
  <si>
    <t>T1005</t>
  </si>
  <si>
    <t>Macbeth</t>
  </si>
  <si>
    <t>T1006</t>
  </si>
  <si>
    <t>Kontrola uma</t>
  </si>
  <si>
    <t>A715</t>
  </si>
  <si>
    <t>Dražen</t>
  </si>
  <si>
    <t>Kasalo</t>
  </si>
  <si>
    <t>T1007</t>
  </si>
  <si>
    <t>Sunce djever i Neva Nevičica</t>
  </si>
  <si>
    <t>Bridesman Sun and Bride Bridekins</t>
  </si>
  <si>
    <t>T1008</t>
  </si>
  <si>
    <t>21 lekcija za 21. stoljeće</t>
  </si>
  <si>
    <t>21 Lessons for the 21st Century</t>
  </si>
  <si>
    <t>T1009</t>
  </si>
  <si>
    <t>Žena koja je slikala kanom</t>
  </si>
  <si>
    <t>The Henna Artist</t>
  </si>
  <si>
    <t>A716</t>
  </si>
  <si>
    <t>Alka</t>
  </si>
  <si>
    <t>Joshi</t>
  </si>
  <si>
    <t>T1010</t>
  </si>
  <si>
    <t>Odbrojavanje</t>
  </si>
  <si>
    <t>The Countdown</t>
  </si>
  <si>
    <t>A717</t>
  </si>
  <si>
    <t>Hughes</t>
  </si>
  <si>
    <t>T1011</t>
  </si>
  <si>
    <t>Izborna šutnja</t>
  </si>
  <si>
    <t>A718</t>
  </si>
  <si>
    <t>Drago</t>
  </si>
  <si>
    <t>Hedl</t>
  </si>
  <si>
    <t>A719</t>
  </si>
  <si>
    <t>Robbins</t>
  </si>
  <si>
    <t>T1012</t>
  </si>
  <si>
    <t>Tonček i Točkica</t>
  </si>
  <si>
    <t>Dot and Anton</t>
  </si>
  <si>
    <t>A720</t>
  </si>
  <si>
    <t>Kästner</t>
  </si>
  <si>
    <t>T1013</t>
  </si>
  <si>
    <t>U malu je uša đava</t>
  </si>
  <si>
    <t>A721</t>
  </si>
  <si>
    <t>Tisja</t>
  </si>
  <si>
    <t>Kljaković Braić</t>
  </si>
  <si>
    <t>T1014</t>
  </si>
  <si>
    <t>Čudnovata istina</t>
  </si>
  <si>
    <t>T1015</t>
  </si>
  <si>
    <t>Knjiga dugog sunca</t>
  </si>
  <si>
    <t>The Book of the New Sun</t>
  </si>
  <si>
    <t>1980–1983</t>
  </si>
  <si>
    <t>A722</t>
  </si>
  <si>
    <t>Gene</t>
  </si>
  <si>
    <t>Wolfe</t>
  </si>
  <si>
    <t>T1016</t>
  </si>
  <si>
    <t>Podrijetlo</t>
  </si>
  <si>
    <t>Origins</t>
  </si>
  <si>
    <t>A723</t>
  </si>
  <si>
    <t>Dartnell</t>
  </si>
  <si>
    <t>T1017</t>
  </si>
  <si>
    <t>Doba mjedi</t>
  </si>
  <si>
    <t>The Age of Brass</t>
  </si>
  <si>
    <t>A724</t>
  </si>
  <si>
    <t>Šnajder</t>
  </si>
  <si>
    <t>T1018</t>
  </si>
  <si>
    <t>Čitam, da se pročitam</t>
  </si>
  <si>
    <t>A725</t>
  </si>
  <si>
    <t>Miha</t>
  </si>
  <si>
    <t>T1019</t>
  </si>
  <si>
    <t>Narančasta je nova crna</t>
  </si>
  <si>
    <t>Orange Is the New Black</t>
  </si>
  <si>
    <t>A726</t>
  </si>
  <si>
    <t>Piper</t>
  </si>
  <si>
    <t>Kerman</t>
  </si>
  <si>
    <t>T1020</t>
  </si>
  <si>
    <t xml:space="preserve">Kakvi su Hrvati? </t>
  </si>
  <si>
    <t>A727</t>
  </si>
  <si>
    <t>Božo</t>
  </si>
  <si>
    <t>Skoko</t>
  </si>
  <si>
    <t>T1021</t>
  </si>
  <si>
    <t xml:space="preserve">Djevojka u vlaku </t>
  </si>
  <si>
    <t>The girl on the train</t>
  </si>
  <si>
    <t>A728</t>
  </si>
  <si>
    <t>Paula</t>
  </si>
  <si>
    <t>Hawkins</t>
  </si>
  <si>
    <t>T1022</t>
  </si>
  <si>
    <t>Ljupke kosti</t>
  </si>
  <si>
    <t>The Lovely Bones</t>
  </si>
  <si>
    <t>A729</t>
  </si>
  <si>
    <t>Sebold</t>
  </si>
  <si>
    <t>T1023</t>
  </si>
  <si>
    <t>Desiree</t>
  </si>
  <si>
    <t>Désirée</t>
  </si>
  <si>
    <t>A730</t>
  </si>
  <si>
    <t>Annemarie</t>
  </si>
  <si>
    <t>Selinko</t>
  </si>
  <si>
    <t>T1024</t>
  </si>
  <si>
    <t>Moja Aljaska</t>
  </si>
  <si>
    <t>The Great Alone</t>
  </si>
  <si>
    <t>T1025</t>
  </si>
  <si>
    <t>Paganizam u teoriji i praksi</t>
  </si>
  <si>
    <t>A713</t>
  </si>
  <si>
    <t>Dorino</t>
  </si>
  <si>
    <t>Manzin</t>
  </si>
  <si>
    <t>T1026</t>
  </si>
  <si>
    <t>Kraljevstvo uspomena</t>
  </si>
  <si>
    <t>Meet me under the ombu tree</t>
  </si>
  <si>
    <t>A731</t>
  </si>
  <si>
    <t>Santa</t>
  </si>
  <si>
    <t>T1027</t>
  </si>
  <si>
    <t>Prije sna</t>
  </si>
  <si>
    <t>Before sleep</t>
  </si>
  <si>
    <t>A732</t>
  </si>
  <si>
    <t>Kaštelan</t>
  </si>
  <si>
    <t>T1028</t>
  </si>
  <si>
    <t>Jane Eyre</t>
  </si>
  <si>
    <t>T1029</t>
  </si>
  <si>
    <t>Alkar</t>
  </si>
  <si>
    <t>T1030</t>
  </si>
  <si>
    <t>Plemeniti gospodin u Moskvi</t>
  </si>
  <si>
    <t>A Gentleman in Moscow</t>
  </si>
  <si>
    <t>A733</t>
  </si>
  <si>
    <t>Amor</t>
  </si>
  <si>
    <t>Towles</t>
  </si>
  <si>
    <t>T1031</t>
  </si>
  <si>
    <t>Razgovori s prijateljima</t>
  </si>
  <si>
    <t>Conversations With Friends</t>
  </si>
  <si>
    <t>T1032</t>
  </si>
  <si>
    <t>Noćni vlak za Lisabon</t>
  </si>
  <si>
    <t xml:space="preserve">Night Train to Lisbon </t>
  </si>
  <si>
    <t>A734</t>
  </si>
  <si>
    <t>Mercier</t>
  </si>
  <si>
    <t>T1033</t>
  </si>
  <si>
    <t>Neznalice</t>
  </si>
  <si>
    <t>The Initiates</t>
  </si>
  <si>
    <t>A735</t>
  </si>
  <si>
    <t>Étienne</t>
  </si>
  <si>
    <t>Davodeau</t>
  </si>
  <si>
    <t>T1034</t>
  </si>
  <si>
    <t>Jack Reacher</t>
  </si>
  <si>
    <t>A736</t>
  </si>
  <si>
    <t>Child</t>
  </si>
  <si>
    <t>T1035</t>
  </si>
  <si>
    <t>Krvnikova kći</t>
  </si>
  <si>
    <t>The Hangman's Daughter</t>
  </si>
  <si>
    <t>A737</t>
  </si>
  <si>
    <t>Oliver</t>
  </si>
  <si>
    <t>Pötzsch</t>
  </si>
  <si>
    <t>T1036</t>
  </si>
  <si>
    <t>SS general</t>
  </si>
  <si>
    <t>SS-General</t>
  </si>
  <si>
    <t>A738</t>
  </si>
  <si>
    <t>Sven</t>
  </si>
  <si>
    <t>Hassel</t>
  </si>
  <si>
    <t>T1037</t>
  </si>
  <si>
    <t>Vrijeme između krojenja</t>
  </si>
  <si>
    <t>The Time in Between / The Seamstress</t>
  </si>
  <si>
    <t>A739</t>
  </si>
  <si>
    <t>Dueñas</t>
  </si>
  <si>
    <t>T1038</t>
  </si>
  <si>
    <t>Kći moje najbolje prijateljice</t>
  </si>
  <si>
    <t>My Best Friend's Girl</t>
  </si>
  <si>
    <t>A740</t>
  </si>
  <si>
    <t>Dorothy</t>
  </si>
  <si>
    <t>Koomson</t>
  </si>
  <si>
    <t>T1039</t>
  </si>
  <si>
    <t xml:space="preserve">Kronike iz Narnije </t>
  </si>
  <si>
    <t>The Chronicles of Narnia</t>
  </si>
  <si>
    <t>1950-1956</t>
  </si>
  <si>
    <t>A741</t>
  </si>
  <si>
    <t>Clive Staples</t>
  </si>
  <si>
    <t>T1040</t>
  </si>
  <si>
    <t>Petero ljudi koje ćete sresti na nebu</t>
  </si>
  <si>
    <t>The Five People You Meet in Heaven</t>
  </si>
  <si>
    <t>A742</t>
  </si>
  <si>
    <t>Mitch</t>
  </si>
  <si>
    <t>Albom</t>
  </si>
  <si>
    <t>T1041</t>
  </si>
  <si>
    <t>Justina ili Nevolje zbog vrline</t>
  </si>
  <si>
    <t>Justine, or The Misfortunes of Virtue</t>
  </si>
  <si>
    <t>A743</t>
  </si>
  <si>
    <t>Donatien Alphonse François</t>
  </si>
  <si>
    <t>de Sade</t>
  </si>
  <si>
    <t>T1042</t>
  </si>
  <si>
    <t>Pokušaj zaboraviti</t>
  </si>
  <si>
    <t>T1043</t>
  </si>
  <si>
    <t>Gospa od cvijeća</t>
  </si>
  <si>
    <t>Our Lady of the Flowers</t>
  </si>
  <si>
    <t>A744</t>
  </si>
  <si>
    <t>Genet</t>
  </si>
  <si>
    <t>T1044</t>
  </si>
  <si>
    <t>Nebo u kavezu</t>
  </si>
  <si>
    <t>Caging skies</t>
  </si>
  <si>
    <t>A745</t>
  </si>
  <si>
    <t>Leunens</t>
  </si>
  <si>
    <t>T1045</t>
  </si>
  <si>
    <t>Korzet</t>
  </si>
  <si>
    <t>The corset</t>
  </si>
  <si>
    <t>A746</t>
  </si>
  <si>
    <t>Purcell</t>
  </si>
  <si>
    <t>T1046</t>
  </si>
  <si>
    <t>Familijari</t>
  </si>
  <si>
    <t>The familiars</t>
  </si>
  <si>
    <t>A747</t>
  </si>
  <si>
    <t>Stacey</t>
  </si>
  <si>
    <t>Halls</t>
  </si>
  <si>
    <t>T1047</t>
  </si>
  <si>
    <t>Zimska noć</t>
  </si>
  <si>
    <t>Winternight trilogy</t>
  </si>
  <si>
    <t>2017-2019</t>
  </si>
  <si>
    <t>A748</t>
  </si>
  <si>
    <t>Katherine</t>
  </si>
  <si>
    <t>Arden</t>
  </si>
  <si>
    <t>T1048</t>
  </si>
  <si>
    <t>Izgubljena ljekarna</t>
  </si>
  <si>
    <t>The Lost Apothecary</t>
  </si>
  <si>
    <t>A749</t>
  </si>
  <si>
    <t>Penner</t>
  </si>
  <si>
    <t>T1049</t>
  </si>
  <si>
    <t>KOD 612 - Tko je ubio Malog princa</t>
  </si>
  <si>
    <t>A750</t>
  </si>
  <si>
    <t>Bussi</t>
  </si>
  <si>
    <t>T1050</t>
  </si>
  <si>
    <t>Čuvar vremena</t>
  </si>
  <si>
    <t>The Time Keeper</t>
  </si>
  <si>
    <t>T1051</t>
  </si>
  <si>
    <t>Sova</t>
  </si>
  <si>
    <t>The Owl Always Hunts At Night</t>
  </si>
  <si>
    <t>A751</t>
  </si>
  <si>
    <t>Bjork</t>
  </si>
  <si>
    <t>T1052</t>
  </si>
  <si>
    <t>Hekatina škola</t>
  </si>
  <si>
    <t>Hex Hall</t>
  </si>
  <si>
    <t>A752</t>
  </si>
  <si>
    <t>Rachel</t>
  </si>
  <si>
    <t>T1053</t>
  </si>
  <si>
    <t>Tetovirer iz Auschwitza</t>
  </si>
  <si>
    <t>Tattooist of Auschwitz</t>
  </si>
  <si>
    <t>A753</t>
  </si>
  <si>
    <t>Heather</t>
  </si>
  <si>
    <t>Morris</t>
  </si>
  <si>
    <t>T1054</t>
  </si>
  <si>
    <t>Dolina lutkica</t>
  </si>
  <si>
    <t>Valley of the Dolls</t>
  </si>
  <si>
    <t>A754</t>
  </si>
  <si>
    <t>Jacqueline</t>
  </si>
  <si>
    <t>Susann</t>
  </si>
  <si>
    <t>T1055</t>
  </si>
  <si>
    <t>Sicilijanac</t>
  </si>
  <si>
    <t>The Sicilian</t>
  </si>
  <si>
    <t>A755</t>
  </si>
  <si>
    <t>Puzo</t>
  </si>
  <si>
    <t>T1056</t>
  </si>
  <si>
    <t>Male žene</t>
  </si>
  <si>
    <t>Little Women</t>
  </si>
  <si>
    <t>A756</t>
  </si>
  <si>
    <t>Louisa May</t>
  </si>
  <si>
    <t>Alcott</t>
  </si>
  <si>
    <t>T1057</t>
  </si>
  <si>
    <t>Kum</t>
  </si>
  <si>
    <t>The Godfather</t>
  </si>
  <si>
    <t>T1058</t>
  </si>
  <si>
    <t>Klub čitatelja Jane Austen</t>
  </si>
  <si>
    <t>The Jane Austen Book Club</t>
  </si>
  <si>
    <t>A757</t>
  </si>
  <si>
    <t>Karen Joy</t>
  </si>
  <si>
    <t>Fowler</t>
  </si>
  <si>
    <t>T1059</t>
  </si>
  <si>
    <t>Beach House Memories</t>
  </si>
  <si>
    <t>A823</t>
  </si>
  <si>
    <t>Mary Alice</t>
  </si>
  <si>
    <t>Monroe</t>
  </si>
  <si>
    <t>T1060</t>
  </si>
  <si>
    <t>Soba</t>
  </si>
  <si>
    <t>Room</t>
  </si>
  <si>
    <t>A758</t>
  </si>
  <si>
    <t>Emma</t>
  </si>
  <si>
    <t>Donoghue</t>
  </si>
  <si>
    <t>T1061</t>
  </si>
  <si>
    <t>Zadužbina / Zaklada</t>
  </si>
  <si>
    <t>Foundation</t>
  </si>
  <si>
    <t>T1062</t>
  </si>
  <si>
    <t>Špijun X javlja</t>
  </si>
  <si>
    <t>A759</t>
  </si>
  <si>
    <t>Nikolić</t>
  </si>
  <si>
    <t>T1063</t>
  </si>
  <si>
    <t>Ono</t>
  </si>
  <si>
    <t>It</t>
  </si>
  <si>
    <t>T1064</t>
  </si>
  <si>
    <t>Harry Potter i Red feniksa</t>
  </si>
  <si>
    <t>Harry Potter and the Order of the Phoenix</t>
  </si>
  <si>
    <t>J.K.</t>
  </si>
  <si>
    <t>T1065</t>
  </si>
  <si>
    <t>Poncije Pilat</t>
  </si>
  <si>
    <t>T1066</t>
  </si>
  <si>
    <t>Dio non si stanca: La misericordia come forma ecclesiale</t>
  </si>
  <si>
    <t>A760</t>
  </si>
  <si>
    <t>Stella</t>
  </si>
  <si>
    <t>Morra</t>
  </si>
  <si>
    <t>T1067</t>
  </si>
  <si>
    <t>Kronike Kraljosjeka</t>
  </si>
  <si>
    <t>The Kingkiller Chronicle</t>
  </si>
  <si>
    <t>T1068</t>
  </si>
  <si>
    <t>The Cruel Prince</t>
  </si>
  <si>
    <t>A761</t>
  </si>
  <si>
    <t>Holy</t>
  </si>
  <si>
    <t>Black</t>
  </si>
  <si>
    <t>T1069</t>
  </si>
  <si>
    <t>Artist at Work, Proximity of Art and Capitalism</t>
  </si>
  <si>
    <t>A762</t>
  </si>
  <si>
    <t xml:space="preserve">Bojana </t>
  </si>
  <si>
    <t>Kunst</t>
  </si>
  <si>
    <t>T1070</t>
  </si>
  <si>
    <t>San jednog Kelta</t>
  </si>
  <si>
    <t>The Dream of the Celt</t>
  </si>
  <si>
    <t>T1071</t>
  </si>
  <si>
    <t>Vatra u vatri</t>
  </si>
  <si>
    <t>In the Fire of the Worlds</t>
  </si>
  <si>
    <t>A763</t>
  </si>
  <si>
    <t>Martens</t>
  </si>
  <si>
    <t>T1072</t>
  </si>
  <si>
    <t>Kronika kulta ličnosti</t>
  </si>
  <si>
    <t>Into the Whirlwind</t>
  </si>
  <si>
    <t>A764</t>
  </si>
  <si>
    <t>Jevgenija</t>
  </si>
  <si>
    <t>Ginzburg</t>
  </si>
  <si>
    <t>T1073</t>
  </si>
  <si>
    <t>Nesreća bez želja</t>
  </si>
  <si>
    <t>A Sorrow Beyond Dreams</t>
  </si>
  <si>
    <t>A287</t>
  </si>
  <si>
    <t>Handke</t>
  </si>
  <si>
    <t>T1074</t>
  </si>
  <si>
    <t>Otvorene vene Latinske Amerike</t>
  </si>
  <si>
    <t>The Open Veins of Latin America</t>
  </si>
  <si>
    <t>A765</t>
  </si>
  <si>
    <t>Eduardo</t>
  </si>
  <si>
    <t>Galeano</t>
  </si>
  <si>
    <t>A766</t>
  </si>
  <si>
    <t>Ksaver Šandor</t>
  </si>
  <si>
    <t>Gjalski</t>
  </si>
  <si>
    <t>T1075</t>
  </si>
  <si>
    <t>Proljeća Ivana Galeba</t>
  </si>
  <si>
    <t>The Springs of Ivan Galeb</t>
  </si>
  <si>
    <t>T1076</t>
  </si>
  <si>
    <t>Na Zemlji smo nakratko predivni</t>
  </si>
  <si>
    <t>On Earth We're Briefly Gorgeous</t>
  </si>
  <si>
    <t>A767</t>
  </si>
  <si>
    <t>Ocean</t>
  </si>
  <si>
    <t>Vuong</t>
  </si>
  <si>
    <t>T1077</t>
  </si>
  <si>
    <t>Pjesme i kritike</t>
  </si>
  <si>
    <t>A768</t>
  </si>
  <si>
    <t>Antun Branko</t>
  </si>
  <si>
    <t>Šimić</t>
  </si>
  <si>
    <t>T1078</t>
  </si>
  <si>
    <t>Sramota</t>
  </si>
  <si>
    <t>Disgrace</t>
  </si>
  <si>
    <t>T1079</t>
  </si>
  <si>
    <t>Sram</t>
  </si>
  <si>
    <t>Shame</t>
  </si>
  <si>
    <t>A769</t>
  </si>
  <si>
    <t>Salman</t>
  </si>
  <si>
    <t>Rushdie</t>
  </si>
  <si>
    <t>T1080</t>
  </si>
  <si>
    <t>Vernon Suboteks</t>
  </si>
  <si>
    <t>Vernon Subutex</t>
  </si>
  <si>
    <t>A770</t>
  </si>
  <si>
    <t>Virginie</t>
  </si>
  <si>
    <t>Despentes</t>
  </si>
  <si>
    <t>T1081</t>
  </si>
  <si>
    <t>Pristanište</t>
  </si>
  <si>
    <t>A771</t>
  </si>
  <si>
    <t>Šeparović</t>
  </si>
  <si>
    <t>T1082</t>
  </si>
  <si>
    <t>Vladar</t>
  </si>
  <si>
    <t>The Prince</t>
  </si>
  <si>
    <t>T1083</t>
  </si>
  <si>
    <t>Autopilot</t>
  </si>
  <si>
    <t>T1084</t>
  </si>
  <si>
    <t>Put kojim se rjeđe ide</t>
  </si>
  <si>
    <t>The road less traveled</t>
  </si>
  <si>
    <t>A772</t>
  </si>
  <si>
    <t>Morgan Scott</t>
  </si>
  <si>
    <t>Peck</t>
  </si>
  <si>
    <t>T1085</t>
  </si>
  <si>
    <t>Ljudi laži</t>
  </si>
  <si>
    <t>People of the lie</t>
  </si>
  <si>
    <t>T1086</t>
  </si>
  <si>
    <t>Nemirna godina</t>
  </si>
  <si>
    <t>T1087</t>
  </si>
  <si>
    <t>Filozofija hodanja</t>
  </si>
  <si>
    <t>A Philosophy of Walking</t>
  </si>
  <si>
    <t>A773</t>
  </si>
  <si>
    <t>Frédéric</t>
  </si>
  <si>
    <t>Gros</t>
  </si>
  <si>
    <t>T1088</t>
  </si>
  <si>
    <t>Zavod za apatiju</t>
  </si>
  <si>
    <t>A774</t>
  </si>
  <si>
    <t>Gordan</t>
  </si>
  <si>
    <t>Nuhanović</t>
  </si>
  <si>
    <t>T1089</t>
  </si>
  <si>
    <t>Žene drage srcu mom</t>
  </si>
  <si>
    <t>The Soul of a Woman</t>
  </si>
  <si>
    <t>T1090</t>
  </si>
  <si>
    <t>Kopile Istanbula</t>
  </si>
  <si>
    <t>Bastard of Istanbul</t>
  </si>
  <si>
    <t>T1091</t>
  </si>
  <si>
    <t>Kome zvono zvoni</t>
  </si>
  <si>
    <t>For whom the bell tolls</t>
  </si>
  <si>
    <t>T1092</t>
  </si>
  <si>
    <t>Ljetopis Pješčanog Okruga</t>
  </si>
  <si>
    <t>A Sand County Almanac</t>
  </si>
  <si>
    <t>A775</t>
  </si>
  <si>
    <t>Aldo</t>
  </si>
  <si>
    <t>Leopold</t>
  </si>
  <si>
    <t>T1093</t>
  </si>
  <si>
    <t>Dobri duh Zagreba</t>
  </si>
  <si>
    <t>T1094</t>
  </si>
  <si>
    <t>Buddenbrookovi</t>
  </si>
  <si>
    <t>Buddenbrooks</t>
  </si>
  <si>
    <t>T1095</t>
  </si>
  <si>
    <t>Smrt u Veneciji</t>
  </si>
  <si>
    <t>Death in Venice</t>
  </si>
  <si>
    <t>T1096</t>
  </si>
  <si>
    <t>Onkraj zime</t>
  </si>
  <si>
    <t>In the Midst of Winter</t>
  </si>
  <si>
    <t>T1097</t>
  </si>
  <si>
    <t>Bakrene sove</t>
  </si>
  <si>
    <t>T1098</t>
  </si>
  <si>
    <t>T1099</t>
  </si>
  <si>
    <t xml:space="preserve">Američka tragedija </t>
  </si>
  <si>
    <t>An American Tragedy</t>
  </si>
  <si>
    <t>A776</t>
  </si>
  <si>
    <t>Theodore</t>
  </si>
  <si>
    <t>Dreiser</t>
  </si>
  <si>
    <t>T1100</t>
  </si>
  <si>
    <t>Moja autobiografija</t>
  </si>
  <si>
    <t>My Autobiography</t>
  </si>
  <si>
    <t>A777</t>
  </si>
  <si>
    <t>Ferguson</t>
  </si>
  <si>
    <t>T1101</t>
  </si>
  <si>
    <t>Nogomet i politika u Jugoslaviji</t>
  </si>
  <si>
    <t>The Politics of Football in Yugoslavia</t>
  </si>
  <si>
    <t>A778</t>
  </si>
  <si>
    <t>Mills</t>
  </si>
  <si>
    <t>T1102</t>
  </si>
  <si>
    <t>Nogomet: povijest svjetskih prvenstava</t>
  </si>
  <si>
    <t>A779</t>
  </si>
  <si>
    <t>Buljan</t>
  </si>
  <si>
    <t>T1103</t>
  </si>
  <si>
    <t>Navika Daj pet</t>
  </si>
  <si>
    <t>The High 5 Habit</t>
  </si>
  <si>
    <t>A780</t>
  </si>
  <si>
    <t>Mel</t>
  </si>
  <si>
    <t>T1104</t>
  </si>
  <si>
    <t>Država Božja 2053.</t>
  </si>
  <si>
    <t>T1105</t>
  </si>
  <si>
    <t>Smola</t>
  </si>
  <si>
    <t>Resin</t>
  </si>
  <si>
    <t>A781</t>
  </si>
  <si>
    <t>Ane</t>
  </si>
  <si>
    <t>Riel</t>
  </si>
  <si>
    <t>T1106</t>
  </si>
  <si>
    <t>Crvena lisica</t>
  </si>
  <si>
    <t>A782</t>
  </si>
  <si>
    <t>Joža</t>
  </si>
  <si>
    <t>T1107</t>
  </si>
  <si>
    <t>Dah</t>
  </si>
  <si>
    <t>Breath</t>
  </si>
  <si>
    <t>A783</t>
  </si>
  <si>
    <t>Nestor</t>
  </si>
  <si>
    <t>T1108</t>
  </si>
  <si>
    <t>Besa</t>
  </si>
  <si>
    <t>T1109</t>
  </si>
  <si>
    <t>Bridgerton</t>
  </si>
  <si>
    <t>2000 - 2006</t>
  </si>
  <si>
    <t>A784</t>
  </si>
  <si>
    <t>Julia</t>
  </si>
  <si>
    <t>T1110</t>
  </si>
  <si>
    <t>Crni obelisk</t>
  </si>
  <si>
    <t>The Black Obelisk</t>
  </si>
  <si>
    <t>T1111</t>
  </si>
  <si>
    <t>Ona</t>
  </si>
  <si>
    <t>She</t>
  </si>
  <si>
    <t>A785</t>
  </si>
  <si>
    <t>H. Rider</t>
  </si>
  <si>
    <t>Haggard</t>
  </si>
  <si>
    <t>T1112</t>
  </si>
  <si>
    <t>Knjige moga života</t>
  </si>
  <si>
    <t>The Books in My Life</t>
  </si>
  <si>
    <t>A786</t>
  </si>
  <si>
    <t>Mani</t>
  </si>
  <si>
    <t>Gotovac</t>
  </si>
  <si>
    <t>T1113</t>
  </si>
  <si>
    <t>U najmračnijem kutku</t>
  </si>
  <si>
    <t>Into the Darkest Corner</t>
  </si>
  <si>
    <t>A787</t>
  </si>
  <si>
    <t>Haynes</t>
  </si>
  <si>
    <t>T1114</t>
  </si>
  <si>
    <t>Laž</t>
  </si>
  <si>
    <t>The Lie</t>
  </si>
  <si>
    <t>A788</t>
  </si>
  <si>
    <t>C. L.</t>
  </si>
  <si>
    <t>T1115</t>
  </si>
  <si>
    <t>Zloguke žabe</t>
  </si>
  <si>
    <t>The Call of the Toad</t>
  </si>
  <si>
    <t>T1116</t>
  </si>
  <si>
    <t>Djevojčica iz Afganistana</t>
  </si>
  <si>
    <t>The Breadwinner</t>
  </si>
  <si>
    <t>A789</t>
  </si>
  <si>
    <t>Deborah</t>
  </si>
  <si>
    <t>Ellis</t>
  </si>
  <si>
    <t>T1117</t>
  </si>
  <si>
    <t>Dama s kamelijama</t>
  </si>
  <si>
    <t>The Lady of the Camellias</t>
  </si>
  <si>
    <t>T1118</t>
  </si>
  <si>
    <t>Moć vaše podsvijesti</t>
  </si>
  <si>
    <t>The Power of Your Subconscious Mind</t>
  </si>
  <si>
    <t>A790</t>
  </si>
  <si>
    <t>Joseph</t>
  </si>
  <si>
    <t>Murphy</t>
  </si>
  <si>
    <t>T1119</t>
  </si>
  <si>
    <t>Milijun komadića</t>
  </si>
  <si>
    <t>A Million Little Pieces</t>
  </si>
  <si>
    <t>A791</t>
  </si>
  <si>
    <t>Frey</t>
  </si>
  <si>
    <t>T1120</t>
  </si>
  <si>
    <t>Mobitel</t>
  </si>
  <si>
    <t>The Cell</t>
  </si>
  <si>
    <t>T1121</t>
  </si>
  <si>
    <t>Metoda Wim Hof : Aktiviraj svoj puni potencijal</t>
  </si>
  <si>
    <t>The Wim Hof Method</t>
  </si>
  <si>
    <t>A792</t>
  </si>
  <si>
    <t>Wim</t>
  </si>
  <si>
    <t>Hof</t>
  </si>
  <si>
    <t>T1122</t>
  </si>
  <si>
    <t>Put</t>
  </si>
  <si>
    <t>A793</t>
  </si>
  <si>
    <t>Nejc</t>
  </si>
  <si>
    <t>Zaplotnik</t>
  </si>
  <si>
    <t>T1123</t>
  </si>
  <si>
    <t>Mort</t>
  </si>
  <si>
    <t>T1124</t>
  </si>
  <si>
    <t>Kvaka 22</t>
  </si>
  <si>
    <t>Catch-22</t>
  </si>
  <si>
    <t>A794</t>
  </si>
  <si>
    <t>Heller</t>
  </si>
  <si>
    <t>T1125</t>
  </si>
  <si>
    <t>Mudrost vukova</t>
  </si>
  <si>
    <t>The Wisdom of Wolves</t>
  </si>
  <si>
    <t>A795</t>
  </si>
  <si>
    <t>Elli H.</t>
  </si>
  <si>
    <t>Radinger</t>
  </si>
  <si>
    <t>T1126</t>
  </si>
  <si>
    <t>Mr. Humble and Dr. Butcher</t>
  </si>
  <si>
    <t>A796</t>
  </si>
  <si>
    <t>Brandy</t>
  </si>
  <si>
    <t>Schillace</t>
  </si>
  <si>
    <t>T1127</t>
  </si>
  <si>
    <t>Pedeset nijansi</t>
  </si>
  <si>
    <t>Fifty shades</t>
  </si>
  <si>
    <t>2011-2012</t>
  </si>
  <si>
    <t>A797</t>
  </si>
  <si>
    <t>E. L.</t>
  </si>
  <si>
    <t>T1128</t>
  </si>
  <si>
    <t>Čuvari visočja</t>
  </si>
  <si>
    <t>Highland Guard</t>
  </si>
  <si>
    <t>2010-2016</t>
  </si>
  <si>
    <t>A798</t>
  </si>
  <si>
    <t>Monica</t>
  </si>
  <si>
    <t>McCarty</t>
  </si>
  <si>
    <t>T1129</t>
  </si>
  <si>
    <t>Iza zaključanih vrata</t>
  </si>
  <si>
    <t>Behind colosed doors</t>
  </si>
  <si>
    <t>A799</t>
  </si>
  <si>
    <t>B. A.</t>
  </si>
  <si>
    <t>Paris</t>
  </si>
  <si>
    <t>T1130</t>
  </si>
  <si>
    <t>Dok nas brak ne rastavi</t>
  </si>
  <si>
    <t>After I do</t>
  </si>
  <si>
    <t>T1131</t>
  </si>
  <si>
    <t>Unakažen</t>
  </si>
  <si>
    <t>Scarred</t>
  </si>
  <si>
    <t>A800</t>
  </si>
  <si>
    <t>Enger</t>
  </si>
  <si>
    <t>T1132</t>
  </si>
  <si>
    <t>Kraljevstvo</t>
  </si>
  <si>
    <t>The Kingdom</t>
  </si>
  <si>
    <t>T1133</t>
  </si>
  <si>
    <t>Bijela kao mlijeko, crvena kao krv</t>
  </si>
  <si>
    <t>White as Milk, Red as Blood</t>
  </si>
  <si>
    <t>A801</t>
  </si>
  <si>
    <t>D'Avenia</t>
  </si>
  <si>
    <t>T1134</t>
  </si>
  <si>
    <t>Boja ubojstva Bee Larkham</t>
  </si>
  <si>
    <t>Colour of Bee Larkham's murder</t>
  </si>
  <si>
    <t>A802</t>
  </si>
  <si>
    <t>Sarah J.</t>
  </si>
  <si>
    <t>T1135</t>
  </si>
  <si>
    <t>Paukova mreža</t>
  </si>
  <si>
    <t>Charlotte's Web</t>
  </si>
  <si>
    <t>A803</t>
  </si>
  <si>
    <t>Elwyn</t>
  </si>
  <si>
    <t>Brooks White</t>
  </si>
  <si>
    <t>T1136</t>
  </si>
  <si>
    <t>Banditska bakica</t>
  </si>
  <si>
    <t>Gangsta granny</t>
  </si>
  <si>
    <t>T1137</t>
  </si>
  <si>
    <t>Slomljena kljova – Ganešove priče, prvi dio</t>
  </si>
  <si>
    <t>T1138</t>
  </si>
  <si>
    <t>Unutarnje inženjerstvo - Vodič za radost jednog jogija</t>
  </si>
  <si>
    <t>Inner Engineering: A Yogi's Guide to Joy</t>
  </si>
  <si>
    <t>A804</t>
  </si>
  <si>
    <t>Sadhguru</t>
  </si>
  <si>
    <t>T1139</t>
  </si>
  <si>
    <t>Tuđinka</t>
  </si>
  <si>
    <t>Outlander</t>
  </si>
  <si>
    <t>A805</t>
  </si>
  <si>
    <t>Diana</t>
  </si>
  <si>
    <t>Gabaldon</t>
  </si>
  <si>
    <t>T1140</t>
  </si>
  <si>
    <t>Trofej</t>
  </si>
  <si>
    <t>The Prize</t>
  </si>
  <si>
    <t>A806</t>
  </si>
  <si>
    <t>Garwood</t>
  </si>
  <si>
    <t>T1141</t>
  </si>
  <si>
    <t>Život vilenjaka</t>
  </si>
  <si>
    <t>The Life of Elves</t>
  </si>
  <si>
    <t>T1142</t>
  </si>
  <si>
    <t>Šuma Striborova</t>
  </si>
  <si>
    <t>Stribor's Forest</t>
  </si>
  <si>
    <t>T1143</t>
  </si>
  <si>
    <t>Bajka o ribaru i ribici</t>
  </si>
  <si>
    <t>The Tale of the Fisherman and the Fish</t>
  </si>
  <si>
    <t>A807</t>
  </si>
  <si>
    <t>Puškin</t>
  </si>
  <si>
    <t>T1144</t>
  </si>
  <si>
    <t>Struktura znanstvenih revolucija</t>
  </si>
  <si>
    <t>The Structure of Scientific Revolutions</t>
  </si>
  <si>
    <t>A808</t>
  </si>
  <si>
    <t>Kuhn</t>
  </si>
  <si>
    <t>T1145</t>
  </si>
  <si>
    <t>Obješeni</t>
  </si>
  <si>
    <t>The Hanged</t>
  </si>
  <si>
    <t>T1146</t>
  </si>
  <si>
    <t>Pustolovine Milesa Vorkosigana</t>
  </si>
  <si>
    <t>Vorkosigan Saga</t>
  </si>
  <si>
    <t xml:space="preserve">1986 - </t>
  </si>
  <si>
    <t>20/21</t>
  </si>
  <si>
    <t>A809</t>
  </si>
  <si>
    <t>Lois</t>
  </si>
  <si>
    <t>McMaster Bujold</t>
  </si>
  <si>
    <t>T1147</t>
  </si>
  <si>
    <t>Žudnja za životom</t>
  </si>
  <si>
    <t>Lust for life</t>
  </si>
  <si>
    <t>T1148</t>
  </si>
  <si>
    <t>Stranac u ogledalu</t>
  </si>
  <si>
    <t>A stranger in the mirror</t>
  </si>
  <si>
    <t>T1149</t>
  </si>
  <si>
    <t>Vasilisa Premudra</t>
  </si>
  <si>
    <t>Vasilisa the Wise</t>
  </si>
  <si>
    <t>T1150</t>
  </si>
  <si>
    <t>Blizanke</t>
  </si>
  <si>
    <t>Lottie and Lisa</t>
  </si>
  <si>
    <t>T1151</t>
  </si>
  <si>
    <t>Intervju s vampirom</t>
  </si>
  <si>
    <t>Interview with the Vampire</t>
  </si>
  <si>
    <t>A810</t>
  </si>
  <si>
    <t>Rice</t>
  </si>
  <si>
    <t>T1152</t>
  </si>
  <si>
    <t>Sjaj zapadnih zvijezda</t>
  </si>
  <si>
    <t>The Light of Western Stars</t>
  </si>
  <si>
    <t>A811</t>
  </si>
  <si>
    <t>Zane</t>
  </si>
  <si>
    <t>Grey</t>
  </si>
  <si>
    <t>T1153</t>
  </si>
  <si>
    <t>Ja sam glasnik</t>
  </si>
  <si>
    <t>I am the messenger</t>
  </si>
  <si>
    <t>T1154</t>
  </si>
  <si>
    <t>Mojsijev zakon</t>
  </si>
  <si>
    <t>The Law of Moses</t>
  </si>
  <si>
    <t>A812</t>
  </si>
  <si>
    <t>Amy</t>
  </si>
  <si>
    <t>Harmon</t>
  </si>
  <si>
    <t>T1155</t>
  </si>
  <si>
    <t>Kći Lotršćaka</t>
  </si>
  <si>
    <t>Daughter of the Lotrščak</t>
  </si>
  <si>
    <t>T1156</t>
  </si>
  <si>
    <t>Bijela kraljica</t>
  </si>
  <si>
    <t>The white queen</t>
  </si>
  <si>
    <t>A813</t>
  </si>
  <si>
    <t>Philippa</t>
  </si>
  <si>
    <t>Gregory</t>
  </si>
  <si>
    <t>T1157</t>
  </si>
  <si>
    <t>Zašto se niste ubili?</t>
  </si>
  <si>
    <t>Man's Search for Meaning</t>
  </si>
  <si>
    <t>A814</t>
  </si>
  <si>
    <t>Frankl</t>
  </si>
  <si>
    <t>T1158</t>
  </si>
  <si>
    <t>Zamijenjena</t>
  </si>
  <si>
    <t>Switched</t>
  </si>
  <si>
    <t>A815</t>
  </si>
  <si>
    <t>Amanda</t>
  </si>
  <si>
    <t>Hocking</t>
  </si>
  <si>
    <t>T1159</t>
  </si>
  <si>
    <t>Krvavi ban</t>
  </si>
  <si>
    <t>A816</t>
  </si>
  <si>
    <t>Jagoda</t>
  </si>
  <si>
    <t>Šimac</t>
  </si>
  <si>
    <t>T1160</t>
  </si>
  <si>
    <t>Chronicles from the Future</t>
  </si>
  <si>
    <t>A817</t>
  </si>
  <si>
    <t>Paul Amadeus</t>
  </si>
  <si>
    <t>Dienach</t>
  </si>
  <si>
    <t>T1161</t>
  </si>
  <si>
    <t>Muškarci bez žena</t>
  </si>
  <si>
    <t>Men Without Women</t>
  </si>
  <si>
    <t>T1162</t>
  </si>
  <si>
    <t>Moja baka vas pozdravlja i kaže da joj je žao</t>
  </si>
  <si>
    <t>My grandmother asked me to tell you she's sorry</t>
  </si>
  <si>
    <t>T1163</t>
  </si>
  <si>
    <t>T1164</t>
  </si>
  <si>
    <t>Gore je tiho</t>
  </si>
  <si>
    <t>A818</t>
  </si>
  <si>
    <t>Gerbrand</t>
  </si>
  <si>
    <t>T1165</t>
  </si>
  <si>
    <t>Regoč</t>
  </si>
  <si>
    <t>Reygoch</t>
  </si>
  <si>
    <t>T1166</t>
  </si>
  <si>
    <t>Kurlani</t>
  </si>
  <si>
    <t>A819</t>
  </si>
  <si>
    <t>Božić</t>
  </si>
  <si>
    <t>T1167</t>
  </si>
  <si>
    <t>Institut</t>
  </si>
  <si>
    <t>The institute</t>
  </si>
  <si>
    <t>T1168</t>
  </si>
  <si>
    <t>Tragač</t>
  </si>
  <si>
    <t>The Searcher</t>
  </si>
  <si>
    <t>A820</t>
  </si>
  <si>
    <t>Tana</t>
  </si>
  <si>
    <t>French</t>
  </si>
  <si>
    <t>T1169</t>
  </si>
  <si>
    <t>Lancelot</t>
  </si>
  <si>
    <t>A821</t>
  </si>
  <si>
    <t>Giles</t>
  </si>
  <si>
    <t>T1170</t>
  </si>
  <si>
    <t xml:space="preserve">Saga o Forsyteima </t>
  </si>
  <si>
    <t>The Forsyte Saga</t>
  </si>
  <si>
    <t>A822</t>
  </si>
  <si>
    <t>Galsworthy</t>
  </si>
  <si>
    <t>T1171</t>
  </si>
  <si>
    <t>Koju igru igraš?</t>
  </si>
  <si>
    <t>Games People Play</t>
  </si>
  <si>
    <t>A824</t>
  </si>
  <si>
    <t>Eric</t>
  </si>
  <si>
    <t>Berne</t>
  </si>
  <si>
    <t>T1172</t>
  </si>
  <si>
    <t>POPizam</t>
  </si>
  <si>
    <t>Popism: The Warhol Sixties</t>
  </si>
  <si>
    <t>A825</t>
  </si>
  <si>
    <t>Andy</t>
  </si>
  <si>
    <t>Warhol</t>
  </si>
  <si>
    <t>T1173</t>
  </si>
  <si>
    <t>Lovčevi zapisi</t>
  </si>
  <si>
    <t>A Sportsman's Sketches</t>
  </si>
  <si>
    <t>T1174</t>
  </si>
  <si>
    <t>Putovanje po istočnoj Europi</t>
  </si>
  <si>
    <t>T1175</t>
  </si>
  <si>
    <t>Naši preci</t>
  </si>
  <si>
    <t>Our Ancestors</t>
  </si>
  <si>
    <t>1952-1959</t>
  </si>
  <si>
    <t>T1176</t>
  </si>
  <si>
    <t>Peta dimenzija</t>
  </si>
  <si>
    <t>A828</t>
  </si>
  <si>
    <t>Beronić</t>
  </si>
  <si>
    <t>T1177</t>
  </si>
  <si>
    <t>Željezno doba</t>
  </si>
  <si>
    <t xml:space="preserve">J.M. </t>
  </si>
  <si>
    <t>T1178</t>
  </si>
  <si>
    <t>Harry Potter i zatočenik Azkabana</t>
  </si>
  <si>
    <t>Harry Potter and the Prisoner of Azkaban</t>
  </si>
  <si>
    <t>T1179</t>
  </si>
  <si>
    <t>Mistični cabaret</t>
  </si>
  <si>
    <t>Cabaret Mystique</t>
  </si>
  <si>
    <t>A826</t>
  </si>
  <si>
    <t>Alejandro</t>
  </si>
  <si>
    <t>Jodorowsky</t>
  </si>
  <si>
    <t>T1180</t>
  </si>
  <si>
    <t>Poštarska bajka</t>
  </si>
  <si>
    <t>The Postman's Tale (više varijacija u raznim izdanjima)</t>
  </si>
  <si>
    <t>A827</t>
  </si>
  <si>
    <t>Karel</t>
  </si>
  <si>
    <t>Čapek</t>
  </si>
  <si>
    <t>T1181</t>
  </si>
  <si>
    <t>If We Were Villains</t>
  </si>
  <si>
    <t>Da smo zlikovci</t>
  </si>
  <si>
    <t>A829</t>
  </si>
  <si>
    <t>M. L.</t>
  </si>
  <si>
    <t>Rio</t>
  </si>
  <si>
    <t>T1182</t>
  </si>
  <si>
    <t>Warrior cats</t>
  </si>
  <si>
    <t>Warrior Cats</t>
  </si>
  <si>
    <t>2003-</t>
  </si>
  <si>
    <t>A830</t>
  </si>
  <si>
    <t>T1183</t>
  </si>
  <si>
    <t>Carmilla</t>
  </si>
  <si>
    <t>A831</t>
  </si>
  <si>
    <t>Sheridan</t>
  </si>
  <si>
    <t>Le Fanu</t>
  </si>
  <si>
    <t>T1184</t>
  </si>
  <si>
    <t>Suludo bogati Azijci</t>
  </si>
  <si>
    <t>Crazy rich Asians</t>
  </si>
  <si>
    <t>A832</t>
  </si>
  <si>
    <t>Kevin</t>
  </si>
  <si>
    <t>Kwan</t>
  </si>
  <si>
    <t>T1185</t>
  </si>
  <si>
    <t xml:space="preserve">(Skoro) sve što znam do sad </t>
  </si>
  <si>
    <t>A833</t>
  </si>
  <si>
    <t>Andrea</t>
  </si>
  <si>
    <t>Andrassy</t>
  </si>
  <si>
    <t>T1186</t>
  </si>
  <si>
    <t>Plavetnilo</t>
  </si>
  <si>
    <t>The End of the Ocean</t>
  </si>
  <si>
    <t>T1187</t>
  </si>
  <si>
    <t>Još jedan krasan mit</t>
  </si>
  <si>
    <t>Another fine myth</t>
  </si>
  <si>
    <t>A834</t>
  </si>
  <si>
    <t>Asprin</t>
  </si>
  <si>
    <t>T1188</t>
  </si>
  <si>
    <t>Boja magije</t>
  </si>
  <si>
    <t>The Colour of Magic</t>
  </si>
  <si>
    <t>T1189</t>
  </si>
  <si>
    <t>Život bez kraja</t>
  </si>
  <si>
    <t>A835</t>
  </si>
  <si>
    <t>Frederic</t>
  </si>
  <si>
    <t>Beigbeder</t>
  </si>
  <si>
    <t>T1190</t>
  </si>
  <si>
    <t>Čuvaj se senjske ruke</t>
  </si>
  <si>
    <t>T1191</t>
  </si>
  <si>
    <t>Žabe</t>
  </si>
  <si>
    <t>Frog</t>
  </si>
  <si>
    <t>A836</t>
  </si>
  <si>
    <t>Mo</t>
  </si>
  <si>
    <t>Yan</t>
  </si>
  <si>
    <t>T1192</t>
  </si>
  <si>
    <t>Ušao konj u bar</t>
  </si>
  <si>
    <t>A Horse Walks into a Bar</t>
  </si>
  <si>
    <t>T1193</t>
  </si>
  <si>
    <t>Dobri predznaci</t>
  </si>
  <si>
    <t>Good Omens</t>
  </si>
  <si>
    <t>T1194</t>
  </si>
  <si>
    <t>The Setting Sun</t>
  </si>
  <si>
    <t>A837</t>
  </si>
  <si>
    <t>Osamu</t>
  </si>
  <si>
    <t>Dazai</t>
  </si>
  <si>
    <t>T1195</t>
  </si>
  <si>
    <t>Carevo novo ruho</t>
  </si>
  <si>
    <t>The Emperor's New Clothes</t>
  </si>
  <si>
    <t>T1196</t>
  </si>
  <si>
    <t>U žrvnju</t>
  </si>
  <si>
    <t>Beneath the Wheel</t>
  </si>
  <si>
    <t>T1197</t>
  </si>
  <si>
    <t>Jedanaest minuta</t>
  </si>
  <si>
    <t>Eleven Minutes</t>
  </si>
  <si>
    <t>T1198</t>
  </si>
  <si>
    <t>Nevidljiva žena i druge priče</t>
  </si>
  <si>
    <t>T1199</t>
  </si>
  <si>
    <t>Uspomene iz Oratorija</t>
  </si>
  <si>
    <t>Memoirs of the Oratory of Saint Francis de Sales</t>
  </si>
  <si>
    <t>A838</t>
  </si>
  <si>
    <t>Bosco</t>
  </si>
  <si>
    <t>T1200</t>
  </si>
  <si>
    <t>Marijina šutnja</t>
  </si>
  <si>
    <t>The Silence of Mary</t>
  </si>
  <si>
    <t>A839</t>
  </si>
  <si>
    <t>Ignacio</t>
  </si>
  <si>
    <t>Larrañaga</t>
  </si>
  <si>
    <t>T1201</t>
  </si>
  <si>
    <t>Arthur i George</t>
  </si>
  <si>
    <t>Arthur &amp; George</t>
  </si>
  <si>
    <t>A840</t>
  </si>
  <si>
    <t>Julian</t>
  </si>
  <si>
    <t>Barnes</t>
  </si>
  <si>
    <t>T1202</t>
  </si>
  <si>
    <t>Utopljenici i spašeni</t>
  </si>
  <si>
    <t>The Drowned and the Saved</t>
  </si>
  <si>
    <t>T1203</t>
  </si>
  <si>
    <t>Moll Flanders</t>
  </si>
  <si>
    <t>T1204</t>
  </si>
  <si>
    <t>Giga Barićeva</t>
  </si>
  <si>
    <t>T1205</t>
  </si>
  <si>
    <t>Slike iz pomorskoga života</t>
  </si>
  <si>
    <t>A841</t>
  </si>
  <si>
    <t>Carić</t>
  </si>
  <si>
    <t>T1206</t>
  </si>
  <si>
    <t>Myst</t>
  </si>
  <si>
    <t>The Myst Reader</t>
  </si>
  <si>
    <t>A842</t>
  </si>
  <si>
    <t>Wingrove</t>
  </si>
  <si>
    <t>T1207</t>
  </si>
  <si>
    <t>Ponoć u Černobilu</t>
  </si>
  <si>
    <t>Midnight in Chernobyl</t>
  </si>
  <si>
    <t>A843</t>
  </si>
  <si>
    <t>Adam</t>
  </si>
  <si>
    <t>Higginbotham</t>
  </si>
  <si>
    <t>T1208</t>
  </si>
  <si>
    <t>Nemogući uspon</t>
  </si>
  <si>
    <t>The Impossible Climb</t>
  </si>
  <si>
    <t>A844</t>
  </si>
  <si>
    <t>Synnott</t>
  </si>
  <si>
    <t>T1209</t>
  </si>
  <si>
    <t>Zen meso, zen kosti</t>
  </si>
  <si>
    <t>Zen Flesh, Zen Bones</t>
  </si>
  <si>
    <t>T1210</t>
  </si>
  <si>
    <t>Buđenje svijesti</t>
  </si>
  <si>
    <t>Awareness</t>
  </si>
  <si>
    <t>A845</t>
  </si>
  <si>
    <t>De Mello</t>
  </si>
  <si>
    <t>T1211</t>
  </si>
  <si>
    <t>Crvena zvijezda nad Kinom</t>
  </si>
  <si>
    <t>Red Star Over China</t>
  </si>
  <si>
    <t>A846</t>
  </si>
  <si>
    <t>Snow</t>
  </si>
  <si>
    <t>T1212</t>
  </si>
  <si>
    <t>Vukovar u klasnoj borbi : od prvih radničkih organizacija do socijalističke revolucije 1895-1941</t>
  </si>
  <si>
    <t>A847</t>
  </si>
  <si>
    <t>Cazi</t>
  </si>
  <si>
    <t>T1213</t>
  </si>
  <si>
    <t>Prije Tita</t>
  </si>
  <si>
    <t>A848</t>
  </si>
  <si>
    <t>Gužvica</t>
  </si>
  <si>
    <t>T1214</t>
  </si>
  <si>
    <t>Urota tupana</t>
  </si>
  <si>
    <t>A Confederacy of Dunces</t>
  </si>
  <si>
    <t>A849</t>
  </si>
  <si>
    <t>Kennedy Toole</t>
  </si>
  <si>
    <t>T1215</t>
  </si>
  <si>
    <t>Prije nego što se kava ohladi</t>
  </si>
  <si>
    <t>Before the Coffee Gets Cold</t>
  </si>
  <si>
    <t>A850</t>
  </si>
  <si>
    <t>Toshikazu</t>
  </si>
  <si>
    <t>Kawaguchi</t>
  </si>
  <si>
    <t>T1216</t>
  </si>
  <si>
    <t>Cvijeće za Algernona</t>
  </si>
  <si>
    <t>Flowers for Algernon</t>
  </si>
  <si>
    <t>A851</t>
  </si>
  <si>
    <t>Keyes</t>
  </si>
  <si>
    <t>T1217</t>
  </si>
  <si>
    <t>Anđeli i demoni</t>
  </si>
  <si>
    <t>Angels and Demons</t>
  </si>
  <si>
    <t>T1218</t>
  </si>
  <si>
    <t>Izgubljeni simbol</t>
  </si>
  <si>
    <t>The Lost Symbol</t>
  </si>
  <si>
    <t>T1219</t>
  </si>
  <si>
    <t>Tri detektiva</t>
  </si>
  <si>
    <t>The Three Investigators</t>
  </si>
  <si>
    <t>1964–1987</t>
  </si>
  <si>
    <t>A852</t>
  </si>
  <si>
    <t>Arthur Jr.</t>
  </si>
  <si>
    <t>T1220</t>
  </si>
  <si>
    <t>Prijan Lovro</t>
  </si>
  <si>
    <t>T1221</t>
  </si>
  <si>
    <t>Kipar</t>
  </si>
  <si>
    <t>The Death Sculptor</t>
  </si>
  <si>
    <t>A853</t>
  </si>
  <si>
    <t>Carter</t>
  </si>
  <si>
    <t>T1222</t>
  </si>
  <si>
    <t>Priručnik za djevojčice : 250 ideja za mene i moje prijateljice</t>
  </si>
  <si>
    <t>A870</t>
  </si>
  <si>
    <t>Colonel</t>
  </si>
  <si>
    <t>Moutarde</t>
  </si>
  <si>
    <t>T1223</t>
  </si>
  <si>
    <t>Spilja ideja</t>
  </si>
  <si>
    <t>The Athenian Murders</t>
  </si>
  <si>
    <t>A854</t>
  </si>
  <si>
    <t>José Carlos</t>
  </si>
  <si>
    <t>Somoza</t>
  </si>
  <si>
    <t>T1224</t>
  </si>
  <si>
    <t>Majmun i bit</t>
  </si>
  <si>
    <t>Ape and Essence</t>
  </si>
  <si>
    <t>T1225</t>
  </si>
  <si>
    <t>Kođiki : Zapisi o drevnim događajima</t>
  </si>
  <si>
    <t>Kojiki</t>
  </si>
  <si>
    <t>T1226</t>
  </si>
  <si>
    <t>The Pink Triangle</t>
  </si>
  <si>
    <t>A855</t>
  </si>
  <si>
    <t>Plant</t>
  </si>
  <si>
    <t>T1227</t>
  </si>
  <si>
    <t>Sunce i mač</t>
  </si>
  <si>
    <t>A856</t>
  </si>
  <si>
    <t>Danijela</t>
  </si>
  <si>
    <t>Vasić</t>
  </si>
  <si>
    <t>T1228</t>
  </si>
  <si>
    <t>Shantaram</t>
  </si>
  <si>
    <t>A857</t>
  </si>
  <si>
    <t>Gregory David</t>
  </si>
  <si>
    <t>T1229</t>
  </si>
  <si>
    <t>Lulu Dark Can See Through Walls</t>
  </si>
  <si>
    <t>A858</t>
  </si>
  <si>
    <t>Bennett</t>
  </si>
  <si>
    <t>Madison</t>
  </si>
  <si>
    <t>T1230</t>
  </si>
  <si>
    <t>Kad padne mrak</t>
  </si>
  <si>
    <t>After Dark</t>
  </si>
  <si>
    <t>T1231</t>
  </si>
  <si>
    <t>Mjesec i krijesovi</t>
  </si>
  <si>
    <t>The Moon and the Bonfire</t>
  </si>
  <si>
    <t>A859</t>
  </si>
  <si>
    <t>Cesare</t>
  </si>
  <si>
    <t>Pavese</t>
  </si>
  <si>
    <t>T1232</t>
  </si>
  <si>
    <t>Popraviti žive</t>
  </si>
  <si>
    <t>The Heart</t>
  </si>
  <si>
    <t>A860</t>
  </si>
  <si>
    <t>Maylis</t>
  </si>
  <si>
    <t>de Kerangal</t>
  </si>
  <si>
    <t>T1233</t>
  </si>
  <si>
    <t>Prodana duša</t>
  </si>
  <si>
    <t>The Sellout</t>
  </si>
  <si>
    <t>A861</t>
  </si>
  <si>
    <t>Beatty</t>
  </si>
  <si>
    <t>T1234</t>
  </si>
  <si>
    <t>Staza do paukovih gnijezda</t>
  </si>
  <si>
    <t>Il sentiero dei nidi di ragno</t>
  </si>
  <si>
    <t>T1235</t>
  </si>
  <si>
    <t>Narod knjige</t>
  </si>
  <si>
    <t>People of the Book</t>
  </si>
  <si>
    <t>A862</t>
  </si>
  <si>
    <t>Geraldine</t>
  </si>
  <si>
    <t>Brooks</t>
  </si>
  <si>
    <t>T1236</t>
  </si>
  <si>
    <t>Đavolji eliksiri</t>
  </si>
  <si>
    <t>The Devil's Elixirs</t>
  </si>
  <si>
    <t>A863</t>
  </si>
  <si>
    <t>E.T.A.</t>
  </si>
  <si>
    <t>Hoffmann</t>
  </si>
  <si>
    <t>T1237</t>
  </si>
  <si>
    <t>Doktor Živago</t>
  </si>
  <si>
    <t>Doctor Zhivago</t>
  </si>
  <si>
    <t>A864</t>
  </si>
  <si>
    <t>Pasternak</t>
  </si>
  <si>
    <t>T1238</t>
  </si>
  <si>
    <t>Anatomy: A Love Story</t>
  </si>
  <si>
    <t>A865</t>
  </si>
  <si>
    <t>Dana</t>
  </si>
  <si>
    <t>Schwartz</t>
  </si>
  <si>
    <t>T1239</t>
  </si>
  <si>
    <t>The Fires of Heaven</t>
  </si>
  <si>
    <t>A866</t>
  </si>
  <si>
    <t>T1240</t>
  </si>
  <si>
    <t>A Neon Darkness</t>
  </si>
  <si>
    <t>A867</t>
  </si>
  <si>
    <t>Shippen</t>
  </si>
  <si>
    <t>T1241</t>
  </si>
  <si>
    <t>Buddha iz predgrađa</t>
  </si>
  <si>
    <t>The Buddha of Suburbia</t>
  </si>
  <si>
    <t>A868</t>
  </si>
  <si>
    <t>Hanif</t>
  </si>
  <si>
    <t>Kureishi</t>
  </si>
  <si>
    <t>T1242</t>
  </si>
  <si>
    <t>Planine pjevaju</t>
  </si>
  <si>
    <t>The Mountains Sing</t>
  </si>
  <si>
    <t>A869</t>
  </si>
  <si>
    <t>Quế Mai</t>
  </si>
  <si>
    <t>Nguyễn Phan</t>
  </si>
  <si>
    <t>T1243</t>
  </si>
  <si>
    <t>Rabljeno doba : Kraj crvenog čovjeka</t>
  </si>
  <si>
    <t>Secondhand Time: The Last of the Soviets</t>
  </si>
  <si>
    <t>T1244</t>
  </si>
  <si>
    <t>Strukture svakidašnjice</t>
  </si>
  <si>
    <t>The Structures of Everyday Life</t>
  </si>
  <si>
    <t>A1363</t>
  </si>
  <si>
    <t>Fernand</t>
  </si>
  <si>
    <t>Braudel</t>
  </si>
  <si>
    <t>T1245</t>
  </si>
  <si>
    <t>Svježa voda za cvijeće</t>
  </si>
  <si>
    <t>Fresh Water for Flowers</t>
  </si>
  <si>
    <t>A871</t>
  </si>
  <si>
    <t>Valerie</t>
  </si>
  <si>
    <t>Perrin</t>
  </si>
  <si>
    <t>T1246</t>
  </si>
  <si>
    <t>Kuća za ptice</t>
  </si>
  <si>
    <t>Bird Cottage</t>
  </si>
  <si>
    <t>A872</t>
  </si>
  <si>
    <t>Eva</t>
  </si>
  <si>
    <t>Meijer</t>
  </si>
  <si>
    <t>T1247</t>
  </si>
  <si>
    <t>Kratka povijest vremena</t>
  </si>
  <si>
    <t>A Brief History of Time</t>
  </si>
  <si>
    <t>A873</t>
  </si>
  <si>
    <t>Hawking</t>
  </si>
  <si>
    <t>T1248</t>
  </si>
  <si>
    <t>Towards a Gay Communism</t>
  </si>
  <si>
    <t>A874</t>
  </si>
  <si>
    <t>Mieli</t>
  </si>
  <si>
    <t>A875</t>
  </si>
  <si>
    <t>Lacan</t>
  </si>
  <si>
    <t>T1249</t>
  </si>
  <si>
    <t>Povijest seksualnosti</t>
  </si>
  <si>
    <t>The History of Sexuality</t>
  </si>
  <si>
    <t>A876</t>
  </si>
  <si>
    <t>Foucault</t>
  </si>
  <si>
    <t>T1250</t>
  </si>
  <si>
    <t>U pohvalu sjene</t>
  </si>
  <si>
    <t>In Praise of Shadows</t>
  </si>
  <si>
    <t>A877</t>
  </si>
  <si>
    <t xml:space="preserve">Junichirō </t>
  </si>
  <si>
    <t>Tanizaki</t>
  </si>
  <si>
    <t>T1251</t>
  </si>
  <si>
    <t>Collected Poems of W. B. Yeats</t>
  </si>
  <si>
    <t>A878</t>
  </si>
  <si>
    <t>William Butler</t>
  </si>
  <si>
    <t>Yeats</t>
  </si>
  <si>
    <t>T1252</t>
  </si>
  <si>
    <t>Jahači rumene kadulje</t>
  </si>
  <si>
    <t>Riders of the Purple Sage</t>
  </si>
  <si>
    <t>T1253</t>
  </si>
  <si>
    <t>Branka</t>
  </si>
  <si>
    <t>T1254</t>
  </si>
  <si>
    <t>Kletva</t>
  </si>
  <si>
    <t>T1255</t>
  </si>
  <si>
    <t>Trilogija</t>
  </si>
  <si>
    <t>The Trilogy</t>
  </si>
  <si>
    <t>1884-1888</t>
  </si>
  <si>
    <t>T1256</t>
  </si>
  <si>
    <t>Prognanice</t>
  </si>
  <si>
    <t>The exiles</t>
  </si>
  <si>
    <t>A879</t>
  </si>
  <si>
    <t>Christina Baker</t>
  </si>
  <si>
    <t>Kline</t>
  </si>
  <si>
    <t>T1257</t>
  </si>
  <si>
    <t>Njujorška tajna</t>
  </si>
  <si>
    <t>A New York Secret</t>
  </si>
  <si>
    <t>A880</t>
  </si>
  <si>
    <t>Ella</t>
  </si>
  <si>
    <t>Carey</t>
  </si>
  <si>
    <t>T1258</t>
  </si>
  <si>
    <t>Leksikon svjetla i tame</t>
  </si>
  <si>
    <t>A882</t>
  </si>
  <si>
    <t>Stranger</t>
  </si>
  <si>
    <t>T1259</t>
  </si>
  <si>
    <t>Djevojka koju je poznavao</t>
  </si>
  <si>
    <t>The girl he used to know</t>
  </si>
  <si>
    <t>A883</t>
  </si>
  <si>
    <t>Tracey</t>
  </si>
  <si>
    <t>Garvis Graves</t>
  </si>
  <si>
    <t>T1260</t>
  </si>
  <si>
    <t>Ljeto u Provansi</t>
  </si>
  <si>
    <t>Summer in Provence</t>
  </si>
  <si>
    <t>A881</t>
  </si>
  <si>
    <t>Lucy</t>
  </si>
  <si>
    <t>Coleman</t>
  </si>
  <si>
    <t>T1261</t>
  </si>
  <si>
    <t>Diogenes</t>
  </si>
  <si>
    <t>T1262</t>
  </si>
  <si>
    <t>Quo Vadis</t>
  </si>
  <si>
    <t>1895-1896</t>
  </si>
  <si>
    <t>T1263</t>
  </si>
  <si>
    <t>Trilogija o kralju Petru Krešimiru IV</t>
  </si>
  <si>
    <t>1929-1932</t>
  </si>
  <si>
    <t>A907</t>
  </si>
  <si>
    <t>Velimir</t>
  </si>
  <si>
    <t>Deželić</t>
  </si>
  <si>
    <t>T1264</t>
  </si>
  <si>
    <t>Urota zrinsko-frankopanska</t>
  </si>
  <si>
    <t>T1265</t>
  </si>
  <si>
    <t>Sudbina duše</t>
  </si>
  <si>
    <t>Destiny of the Soul</t>
  </si>
  <si>
    <t>A908</t>
  </si>
  <si>
    <t>Bruno</t>
  </si>
  <si>
    <t>Šimleša</t>
  </si>
  <si>
    <t>T1266</t>
  </si>
  <si>
    <t>Nijema vojvotkinja</t>
  </si>
  <si>
    <t>The Silent Duchess</t>
  </si>
  <si>
    <t>A884</t>
  </si>
  <si>
    <t>Dacia</t>
  </si>
  <si>
    <t>Maraini</t>
  </si>
  <si>
    <t>T1267</t>
  </si>
  <si>
    <t>Hitlerovi pomoćnici</t>
  </si>
  <si>
    <t>Hitler's Henchmen</t>
  </si>
  <si>
    <t>A885</t>
  </si>
  <si>
    <t>Guido</t>
  </si>
  <si>
    <t>Knopp</t>
  </si>
  <si>
    <t>T1268</t>
  </si>
  <si>
    <t>Petar Pan</t>
  </si>
  <si>
    <t>Peter Pan</t>
  </si>
  <si>
    <t>A886</t>
  </si>
  <si>
    <t>James Matthew</t>
  </si>
  <si>
    <t>Barrie</t>
  </si>
  <si>
    <t>T1269</t>
  </si>
  <si>
    <t>Hotel Wartburg</t>
  </si>
  <si>
    <t>T1270</t>
  </si>
  <si>
    <t>Na ledu</t>
  </si>
  <si>
    <t>Shiver</t>
  </si>
  <si>
    <t>A887</t>
  </si>
  <si>
    <t>Allie</t>
  </si>
  <si>
    <t>T1271</t>
  </si>
  <si>
    <t>Nedovršena</t>
  </si>
  <si>
    <t>A888</t>
  </si>
  <si>
    <t>Gudelj</t>
  </si>
  <si>
    <t>T1272</t>
  </si>
  <si>
    <t>Ne dam svoje dijete</t>
  </si>
  <si>
    <t>Not Without My Daughter</t>
  </si>
  <si>
    <t>A889</t>
  </si>
  <si>
    <t>Betty</t>
  </si>
  <si>
    <t>Mahmoody</t>
  </si>
  <si>
    <t>T1273</t>
  </si>
  <si>
    <t>Salaminski vojnici</t>
  </si>
  <si>
    <t>Soldiers of Salamis</t>
  </si>
  <si>
    <t>A890</t>
  </si>
  <si>
    <t>Javier</t>
  </si>
  <si>
    <t>Cercas</t>
  </si>
  <si>
    <t>T1274</t>
  </si>
  <si>
    <t>Noćna straža</t>
  </si>
  <si>
    <t>Night Watch</t>
  </si>
  <si>
    <t>T1275</t>
  </si>
  <si>
    <t>Ljubavna hipoteza</t>
  </si>
  <si>
    <t>The Love Hypothesis</t>
  </si>
  <si>
    <t>A891</t>
  </si>
  <si>
    <t>Hazelwood</t>
  </si>
  <si>
    <t>T1276</t>
  </si>
  <si>
    <t>Jednadžba srodnih duša</t>
  </si>
  <si>
    <t>The soulmate equation</t>
  </si>
  <si>
    <t>A892</t>
  </si>
  <si>
    <t>Christina</t>
  </si>
  <si>
    <t>T1277</t>
  </si>
  <si>
    <t>Amari i braća noći</t>
  </si>
  <si>
    <t>Amari and the Night Brothers</t>
  </si>
  <si>
    <t>A893</t>
  </si>
  <si>
    <t>B. B.</t>
  </si>
  <si>
    <t>Alston</t>
  </si>
  <si>
    <t>T1278</t>
  </si>
  <si>
    <t>Ulica krijesnica</t>
  </si>
  <si>
    <t>Firefly Lane</t>
  </si>
  <si>
    <t>T1279</t>
  </si>
  <si>
    <t>Ti, u mom snu</t>
  </si>
  <si>
    <t>The Sight of You</t>
  </si>
  <si>
    <t>A894</t>
  </si>
  <si>
    <t>T1280</t>
  </si>
  <si>
    <t>Patria</t>
  </si>
  <si>
    <t>Homeland</t>
  </si>
  <si>
    <t>A895</t>
  </si>
  <si>
    <t>Aramburu</t>
  </si>
  <si>
    <t>T1281</t>
  </si>
  <si>
    <t>Putar i parizer</t>
  </si>
  <si>
    <t>A896</t>
  </si>
  <si>
    <t>Jerko</t>
  </si>
  <si>
    <t>Mihaljević</t>
  </si>
  <si>
    <t>T1282</t>
  </si>
  <si>
    <t>Točka preokreta</t>
  </si>
  <si>
    <t>The Tipping Point</t>
  </si>
  <si>
    <t>A897</t>
  </si>
  <si>
    <t>Malcolm</t>
  </si>
  <si>
    <t>Gladwell</t>
  </si>
  <si>
    <t>T1283</t>
  </si>
  <si>
    <t>Most ponad burne rijeke</t>
  </si>
  <si>
    <t>A898</t>
  </si>
  <si>
    <t>Dalibor</t>
  </si>
  <si>
    <t>Talajić</t>
  </si>
  <si>
    <t>T1284</t>
  </si>
  <si>
    <t>Kad su padali zidovi</t>
  </si>
  <si>
    <t>A899</t>
  </si>
  <si>
    <t>Kristijan</t>
  </si>
  <si>
    <t>Vujičić</t>
  </si>
  <si>
    <t>T1285</t>
  </si>
  <si>
    <t>A onda je Božo krenuo ispočetka</t>
  </si>
  <si>
    <t>T1286</t>
  </si>
  <si>
    <t>Majka Courage i njezina djeca</t>
  </si>
  <si>
    <t>Mother Courage and Her Children</t>
  </si>
  <si>
    <t>A900</t>
  </si>
  <si>
    <t>Bertolt</t>
  </si>
  <si>
    <t>Brecht</t>
  </si>
  <si>
    <t>T1287</t>
  </si>
  <si>
    <t>Carica</t>
  </si>
  <si>
    <t>The Empress</t>
  </si>
  <si>
    <t>A901</t>
  </si>
  <si>
    <t>Gigi</t>
  </si>
  <si>
    <t>Griffis</t>
  </si>
  <si>
    <t>T1288</t>
  </si>
  <si>
    <t>Odsustvo do buđenja</t>
  </si>
  <si>
    <t>Battle Cry</t>
  </si>
  <si>
    <t>A902</t>
  </si>
  <si>
    <t>Leon</t>
  </si>
  <si>
    <t>Uris</t>
  </si>
  <si>
    <t>T1289</t>
  </si>
  <si>
    <t>Zagonetka ruže</t>
  </si>
  <si>
    <t>The Rose Code: A Novel</t>
  </si>
  <si>
    <t>A903</t>
  </si>
  <si>
    <t>Kate</t>
  </si>
  <si>
    <t>T1290</t>
  </si>
  <si>
    <t>Churchillov vitez</t>
  </si>
  <si>
    <t>The Paladin</t>
  </si>
  <si>
    <t>A904</t>
  </si>
  <si>
    <t>Garfield</t>
  </si>
  <si>
    <t>T1291</t>
  </si>
  <si>
    <t>Egzodus</t>
  </si>
  <si>
    <t>Exodus</t>
  </si>
  <si>
    <t>T1292</t>
  </si>
  <si>
    <t>Začarani zamak</t>
  </si>
  <si>
    <t>The Enchanted Castle</t>
  </si>
  <si>
    <t>A905</t>
  </si>
  <si>
    <t>Edith</t>
  </si>
  <si>
    <t>Nesbit</t>
  </si>
  <si>
    <t>T1293</t>
  </si>
  <si>
    <t>Brežuljak Voteršip</t>
  </si>
  <si>
    <t>Watership Down</t>
  </si>
  <si>
    <t>A906</t>
  </si>
  <si>
    <t>T1294</t>
  </si>
  <si>
    <t>Tihi kaos</t>
  </si>
  <si>
    <t>Quiet Chaos: A Novel</t>
  </si>
  <si>
    <t>A910</t>
  </si>
  <si>
    <t>Sandro</t>
  </si>
  <si>
    <t>Veronesi</t>
  </si>
  <si>
    <t>T1295</t>
  </si>
  <si>
    <t>Tri medvjeda i gitara</t>
  </si>
  <si>
    <t>A911</t>
  </si>
  <si>
    <t>Ljudevit</t>
  </si>
  <si>
    <t>Bauer</t>
  </si>
  <si>
    <t>T1296</t>
  </si>
  <si>
    <t>Kako prepoznati zamke Zloga</t>
  </si>
  <si>
    <t>An Exorcist Speaks: How to Recognize and Protect Oneself Against the Snares of the Evil One</t>
  </si>
  <si>
    <t>A909</t>
  </si>
  <si>
    <t>Milivoj</t>
  </si>
  <si>
    <t>Bolobanić</t>
  </si>
  <si>
    <t>T1297</t>
  </si>
  <si>
    <t>Čudne misli u mojoj glavi</t>
  </si>
  <si>
    <t>A Strangeness in My Mind</t>
  </si>
  <si>
    <t>T1298</t>
  </si>
  <si>
    <t>Moj Mihael</t>
  </si>
  <si>
    <t>My Michael</t>
  </si>
  <si>
    <t>T1299</t>
  </si>
  <si>
    <t>Anđeo u ofsajdu</t>
  </si>
  <si>
    <t>T1300</t>
  </si>
  <si>
    <t>An Anecdoted Topography of Chance</t>
  </si>
  <si>
    <t>A912</t>
  </si>
  <si>
    <t>Spoerri</t>
  </si>
  <si>
    <t>T1301</t>
  </si>
  <si>
    <t>Život način uporabe</t>
  </si>
  <si>
    <t>Life: A User's Manual</t>
  </si>
  <si>
    <t>A913</t>
  </si>
  <si>
    <t>Georges</t>
  </si>
  <si>
    <t>Perec</t>
  </si>
  <si>
    <t>T1302</t>
  </si>
  <si>
    <t>Vrste prostora</t>
  </si>
  <si>
    <t>Species of spaces and other pieces</t>
  </si>
  <si>
    <t>T1303</t>
  </si>
  <si>
    <t>Enderova igra</t>
  </si>
  <si>
    <t>Ender's Game</t>
  </si>
  <si>
    <t>A914</t>
  </si>
  <si>
    <t>Orson Scott</t>
  </si>
  <si>
    <t>Card</t>
  </si>
  <si>
    <t>T1304</t>
  </si>
  <si>
    <t>Mladež bez Boga</t>
  </si>
  <si>
    <t>Youth Without God</t>
  </si>
  <si>
    <t>A915</t>
  </si>
  <si>
    <t>Ödön</t>
  </si>
  <si>
    <t>von Horváth</t>
  </si>
  <si>
    <t>T1305</t>
  </si>
  <si>
    <t>Dunja</t>
  </si>
  <si>
    <t>A916</t>
  </si>
  <si>
    <t>Ulderiko</t>
  </si>
  <si>
    <t>Donadini</t>
  </si>
  <si>
    <t>T1306</t>
  </si>
  <si>
    <t>Mumu</t>
  </si>
  <si>
    <t>T1307</t>
  </si>
  <si>
    <t>Dim</t>
  </si>
  <si>
    <t>Smoke</t>
  </si>
  <si>
    <t>T1308</t>
  </si>
  <si>
    <t>Revizor</t>
  </si>
  <si>
    <t>The Government Inspector</t>
  </si>
  <si>
    <t>T1309</t>
  </si>
  <si>
    <t>Družba Sinjega galeba</t>
  </si>
  <si>
    <t>A917</t>
  </si>
  <si>
    <t>Tone</t>
  </si>
  <si>
    <t>Seliškar</t>
  </si>
  <si>
    <t>T1310</t>
  </si>
  <si>
    <t>Moć zemlje</t>
  </si>
  <si>
    <t>T1311</t>
  </si>
  <si>
    <t>Tarzan</t>
  </si>
  <si>
    <t>1912-1966</t>
  </si>
  <si>
    <t>A918</t>
  </si>
  <si>
    <t xml:space="preserve">Edgar Rice </t>
  </si>
  <si>
    <t>Burroughs</t>
  </si>
  <si>
    <t>T1312</t>
  </si>
  <si>
    <t>Pakao</t>
  </si>
  <si>
    <t>T1313</t>
  </si>
  <si>
    <t>Autobiografija jednog yogija</t>
  </si>
  <si>
    <t>Autobiography of a yogi</t>
  </si>
  <si>
    <t>A919</t>
  </si>
  <si>
    <t>Paramahansa</t>
  </si>
  <si>
    <t>Yogananda</t>
  </si>
  <si>
    <t>T1314</t>
  </si>
  <si>
    <t>Polje milosti</t>
  </si>
  <si>
    <t>In the field of grace</t>
  </si>
  <si>
    <t>A920</t>
  </si>
  <si>
    <t>Tessa</t>
  </si>
  <si>
    <t>Afshar</t>
  </si>
  <si>
    <t>T1315</t>
  </si>
  <si>
    <t>Hazmat</t>
  </si>
  <si>
    <t>A921</t>
  </si>
  <si>
    <t>Janjanin</t>
  </si>
  <si>
    <t>T1316</t>
  </si>
  <si>
    <t>Katedrala mora</t>
  </si>
  <si>
    <t>Cathedral of the Sea</t>
  </si>
  <si>
    <t>A922</t>
  </si>
  <si>
    <t>Ildefonso</t>
  </si>
  <si>
    <t>Falcones</t>
  </si>
  <si>
    <t>T1317</t>
  </si>
  <si>
    <t>Ruke</t>
  </si>
  <si>
    <t>Hands</t>
  </si>
  <si>
    <t>T1318</t>
  </si>
  <si>
    <t>Glorija</t>
  </si>
  <si>
    <t>T1319</t>
  </si>
  <si>
    <t>Ožiljci</t>
  </si>
  <si>
    <t>Scar Tissue</t>
  </si>
  <si>
    <t>A923</t>
  </si>
  <si>
    <t>Kiedis</t>
  </si>
  <si>
    <t>T1320</t>
  </si>
  <si>
    <t>Malo Drvo</t>
  </si>
  <si>
    <t>The education of the Little Tree</t>
  </si>
  <si>
    <t>A924</t>
  </si>
  <si>
    <t>Asa Earl</t>
  </si>
  <si>
    <t>T1321</t>
  </si>
  <si>
    <t>Dunavski blues</t>
  </si>
  <si>
    <t>A925</t>
  </si>
  <si>
    <t>Ivančić</t>
  </si>
  <si>
    <t>T1322</t>
  </si>
  <si>
    <t>Umiranje duše : izabrane novele</t>
  </si>
  <si>
    <t>A926</t>
  </si>
  <si>
    <t>Guy</t>
  </si>
  <si>
    <t>de Maupassant</t>
  </si>
  <si>
    <t>T1323</t>
  </si>
  <si>
    <t>Njegove tamne tvari</t>
  </si>
  <si>
    <t>His dark materials</t>
  </si>
  <si>
    <t>1995-2000</t>
  </si>
  <si>
    <t>T1324</t>
  </si>
  <si>
    <t>Dobri Isus i naivni Krist</t>
  </si>
  <si>
    <t>The Good Man Jesus and the Scoundrel Christ</t>
  </si>
  <si>
    <t>T1325</t>
  </si>
  <si>
    <t>Žene</t>
  </si>
  <si>
    <t>Women</t>
  </si>
  <si>
    <t>T1326</t>
  </si>
  <si>
    <t>Solomonova pjesma</t>
  </si>
  <si>
    <t>Song of Solomon</t>
  </si>
  <si>
    <t>A927</t>
  </si>
  <si>
    <t>Toni</t>
  </si>
  <si>
    <t>T1327</t>
  </si>
  <si>
    <t>A planine odjeknuše</t>
  </si>
  <si>
    <t>And the Mountains Echoed</t>
  </si>
  <si>
    <t>T1328</t>
  </si>
  <si>
    <t>Pustinjski cvijet</t>
  </si>
  <si>
    <t>Desert flower</t>
  </si>
  <si>
    <t>A928</t>
  </si>
  <si>
    <t>Waris</t>
  </si>
  <si>
    <t>Dirie</t>
  </si>
  <si>
    <t>T1329</t>
  </si>
  <si>
    <t>Očajavanje</t>
  </si>
  <si>
    <t>Desperation</t>
  </si>
  <si>
    <t>T1330</t>
  </si>
  <si>
    <t>Put mirnog ratnika</t>
  </si>
  <si>
    <t>Way of the peaceful warrior</t>
  </si>
  <si>
    <t>A929</t>
  </si>
  <si>
    <t>Millman</t>
  </si>
  <si>
    <t>T1331</t>
  </si>
  <si>
    <t>Klijent</t>
  </si>
  <si>
    <t>The client</t>
  </si>
  <si>
    <t>T1332</t>
  </si>
  <si>
    <t>Jurski park</t>
  </si>
  <si>
    <t>Jurassic Park</t>
  </si>
  <si>
    <t>A930</t>
  </si>
  <si>
    <t>Crichton</t>
  </si>
  <si>
    <t>T1333</t>
  </si>
  <si>
    <t>Čiča Tomina koliba</t>
  </si>
  <si>
    <t>Uncle Tom's Cabin</t>
  </si>
  <si>
    <t>A931</t>
  </si>
  <si>
    <t>Harriet</t>
  </si>
  <si>
    <t>Beecher Stowe</t>
  </si>
  <si>
    <t>T1334</t>
  </si>
  <si>
    <t>Placebo ste vi</t>
  </si>
  <si>
    <t>You Are the Placebo</t>
  </si>
  <si>
    <t>T1335</t>
  </si>
  <si>
    <t>Razgovori s Bogom</t>
  </si>
  <si>
    <t>Conversations with God</t>
  </si>
  <si>
    <t>A932</t>
  </si>
  <si>
    <t>Neale Donald</t>
  </si>
  <si>
    <t>Walsch</t>
  </si>
  <si>
    <t>T1336</t>
  </si>
  <si>
    <t>Žene koje kupuju cvijeće</t>
  </si>
  <si>
    <t>Women Who Buy Flowers</t>
  </si>
  <si>
    <t>A933</t>
  </si>
  <si>
    <t>Vanessa</t>
  </si>
  <si>
    <t>Montfort</t>
  </si>
  <si>
    <t>T1337</t>
  </si>
  <si>
    <t>Priče za laku noć / Djeco, laku noć</t>
  </si>
  <si>
    <t>A934</t>
  </si>
  <si>
    <t>Ela</t>
  </si>
  <si>
    <t>Peroci</t>
  </si>
  <si>
    <t>T1338</t>
  </si>
  <si>
    <t>Seljačka buna</t>
  </si>
  <si>
    <t>The Peasant Rebellion</t>
  </si>
  <si>
    <t>T1339</t>
  </si>
  <si>
    <t>Težina snijega</t>
  </si>
  <si>
    <t>The Weight of Snow</t>
  </si>
  <si>
    <t>A935</t>
  </si>
  <si>
    <t>Christian</t>
  </si>
  <si>
    <t>Guay-Poliquin</t>
  </si>
  <si>
    <t>T1340</t>
  </si>
  <si>
    <t>Čitatelju, vrati se kući</t>
  </si>
  <si>
    <t>Reader, Come Home</t>
  </si>
  <si>
    <t>A936</t>
  </si>
  <si>
    <t>Maryanne</t>
  </si>
  <si>
    <t>Wolf</t>
  </si>
  <si>
    <t>T1341</t>
  </si>
  <si>
    <t>Izabrane pjesme</t>
  </si>
  <si>
    <t>A937</t>
  </si>
  <si>
    <t>Vidrić</t>
  </si>
  <si>
    <t>T1342</t>
  </si>
  <si>
    <t>129,90 kn</t>
  </si>
  <si>
    <t>99 francs / 14,99 euros</t>
  </si>
  <si>
    <t>T1343</t>
  </si>
  <si>
    <t>Na njenoj strani</t>
  </si>
  <si>
    <t>The Best of Husbands</t>
  </si>
  <si>
    <t>A938</t>
  </si>
  <si>
    <t>Alba</t>
  </si>
  <si>
    <t>De Céspedes</t>
  </si>
  <si>
    <t>T1344</t>
  </si>
  <si>
    <t>Zabranjena bilježnica</t>
  </si>
  <si>
    <t>The Secret</t>
  </si>
  <si>
    <t>T1345</t>
  </si>
  <si>
    <t>Božić je! Božić!</t>
  </si>
  <si>
    <t>A939</t>
  </si>
  <si>
    <t>Kęstutis</t>
  </si>
  <si>
    <t>Kasparavičius</t>
  </si>
  <si>
    <t>T1346</t>
  </si>
  <si>
    <t>Zloćani</t>
  </si>
  <si>
    <t>The Baddies</t>
  </si>
  <si>
    <t>A940</t>
  </si>
  <si>
    <t>Donaldson</t>
  </si>
  <si>
    <t>T1347</t>
  </si>
  <si>
    <t>P.S. volim te</t>
  </si>
  <si>
    <t>P.S. I Love You</t>
  </si>
  <si>
    <t>A941</t>
  </si>
  <si>
    <t>Cecelia</t>
  </si>
  <si>
    <t>Ahern</t>
  </si>
  <si>
    <t>T1348</t>
  </si>
  <si>
    <t>Svjetlo u skrovištima</t>
  </si>
  <si>
    <t>The Light in Hidden Places</t>
  </si>
  <si>
    <t>A942</t>
  </si>
  <si>
    <t>Sharon</t>
  </si>
  <si>
    <t>Cameron</t>
  </si>
  <si>
    <t>T1349</t>
  </si>
  <si>
    <t>Put bez sna</t>
  </si>
  <si>
    <t>Road without dreams</t>
  </si>
  <si>
    <t>T1350</t>
  </si>
  <si>
    <t>Majka Marija</t>
  </si>
  <si>
    <t>T1351</t>
  </si>
  <si>
    <t>Rat svjetova</t>
  </si>
  <si>
    <t>The War of the Worlds</t>
  </si>
  <si>
    <t>A949</t>
  </si>
  <si>
    <t>Herbert George</t>
  </si>
  <si>
    <t>Wells</t>
  </si>
  <si>
    <t>T1352</t>
  </si>
  <si>
    <t>Dani ruma</t>
  </si>
  <si>
    <t>The Rum Diary</t>
  </si>
  <si>
    <t>T1353</t>
  </si>
  <si>
    <t>Spisi iz doba rata</t>
  </si>
  <si>
    <t>Writings in Time of War</t>
  </si>
  <si>
    <t>A948</t>
  </si>
  <si>
    <t>Teilhard de Chardin</t>
  </si>
  <si>
    <t>Pierre</t>
  </si>
  <si>
    <t>T1354</t>
  </si>
  <si>
    <t>Bratac Jaglenac i sestrica Rutvica</t>
  </si>
  <si>
    <t>Little Brother Primrose and Sister Lavender</t>
  </si>
  <si>
    <t>T1355</t>
  </si>
  <si>
    <t>Kako steći prijatelje i naklonost ljudi</t>
  </si>
  <si>
    <t>How to Win Friends and Influence People</t>
  </si>
  <si>
    <t>T1356</t>
  </si>
  <si>
    <t>Digitalni minimalizam</t>
  </si>
  <si>
    <t>Digital Minimalism</t>
  </si>
  <si>
    <t>A943</t>
  </si>
  <si>
    <t>Cal</t>
  </si>
  <si>
    <t>Newport</t>
  </si>
  <si>
    <t>T1357</t>
  </si>
  <si>
    <t>Kim Jong Un - Veliki nasljednik</t>
  </si>
  <si>
    <t>The Great Successor</t>
  </si>
  <si>
    <t>A944</t>
  </si>
  <si>
    <t>Fifield</t>
  </si>
  <si>
    <t>T1358</t>
  </si>
  <si>
    <t>A945</t>
  </si>
  <si>
    <t>Adolf</t>
  </si>
  <si>
    <t>Hitler</t>
  </si>
  <si>
    <t>T1359</t>
  </si>
  <si>
    <t>Tragovi rata</t>
  </si>
  <si>
    <t>Embers of War</t>
  </si>
  <si>
    <t>A946</t>
  </si>
  <si>
    <t>Gareth L.</t>
  </si>
  <si>
    <t>Powell</t>
  </si>
  <si>
    <t>T1360</t>
  </si>
  <si>
    <t>Mrtva voda</t>
  </si>
  <si>
    <t>A947</t>
  </si>
  <si>
    <t>Konstantin Pavlovič</t>
  </si>
  <si>
    <t>Petrov</t>
  </si>
  <si>
    <t>T1361</t>
  </si>
  <si>
    <t>Mogla sam to biti ja</t>
  </si>
  <si>
    <t>T1362</t>
  </si>
  <si>
    <t>Jer nisam mogla za Smrt stati</t>
  </si>
  <si>
    <t>Because I could not stop for Death</t>
  </si>
  <si>
    <t>A950</t>
  </si>
  <si>
    <t>Dickinson</t>
  </si>
  <si>
    <t>T1363</t>
  </si>
  <si>
    <t>Strah i trepet</t>
  </si>
  <si>
    <t>Fear and Trembling</t>
  </si>
  <si>
    <t>T1364</t>
  </si>
  <si>
    <t>Kabulske lastavice</t>
  </si>
  <si>
    <t xml:space="preserve">The Swallows of Kabul </t>
  </si>
  <si>
    <t>A951</t>
  </si>
  <si>
    <t>Yasmina</t>
  </si>
  <si>
    <t>Khadra</t>
  </si>
  <si>
    <t>T1365</t>
  </si>
  <si>
    <t>Higijena ubojice</t>
  </si>
  <si>
    <t xml:space="preserve"> Hygiene and the Assassin</t>
  </si>
  <si>
    <t>T1366</t>
  </si>
  <si>
    <t>Kiše Dolaze</t>
  </si>
  <si>
    <t>The Rains Came</t>
  </si>
  <si>
    <t>A952</t>
  </si>
  <si>
    <t>Bromfield</t>
  </si>
  <si>
    <t>T1367</t>
  </si>
  <si>
    <t>Ljeta s Marijom</t>
  </si>
  <si>
    <t>T1368</t>
  </si>
  <si>
    <t>Stupovi zemlje</t>
  </si>
  <si>
    <t>The Pillars of the Earth</t>
  </si>
  <si>
    <t>A953</t>
  </si>
  <si>
    <t>Follett</t>
  </si>
  <si>
    <t>T1369</t>
  </si>
  <si>
    <t>Krik i bijes</t>
  </si>
  <si>
    <t>The Sound and the Fury</t>
  </si>
  <si>
    <t>A954</t>
  </si>
  <si>
    <t>Faulkner</t>
  </si>
  <si>
    <t>T1370</t>
  </si>
  <si>
    <t>Pošta</t>
  </si>
  <si>
    <t>Post Office</t>
  </si>
  <si>
    <t>T1371</t>
  </si>
  <si>
    <t>Gretchen u uniformi</t>
  </si>
  <si>
    <t>She Devils of the SS</t>
  </si>
  <si>
    <t>A955</t>
  </si>
  <si>
    <t>Karl Heinrich</t>
  </si>
  <si>
    <t>Helms-Liesenhoff</t>
  </si>
  <si>
    <t>T1372</t>
  </si>
  <si>
    <t>Džungla</t>
  </si>
  <si>
    <t>T1373</t>
  </si>
  <si>
    <t>Blank</t>
  </si>
  <si>
    <t>A956</t>
  </si>
  <si>
    <t>Feđa</t>
  </si>
  <si>
    <t>Štukan</t>
  </si>
  <si>
    <t>T1374</t>
  </si>
  <si>
    <t>Okretište</t>
  </si>
  <si>
    <t>T1375</t>
  </si>
  <si>
    <t>San sela Ding</t>
  </si>
  <si>
    <t>Dream of Ding Village</t>
  </si>
  <si>
    <t>A957</t>
  </si>
  <si>
    <t>Lianke</t>
  </si>
  <si>
    <t>T1376</t>
  </si>
  <si>
    <t>Emil i detektivi</t>
  </si>
  <si>
    <t>Emil and the Detectives</t>
  </si>
  <si>
    <t>T1377</t>
  </si>
  <si>
    <t>61 sat</t>
  </si>
  <si>
    <t>61 Hours</t>
  </si>
  <si>
    <t>T1378</t>
  </si>
  <si>
    <t>Katedrala</t>
  </si>
  <si>
    <t>Cathedral</t>
  </si>
  <si>
    <t>A958</t>
  </si>
  <si>
    <t>Raymond</t>
  </si>
  <si>
    <t>Carver</t>
  </si>
  <si>
    <t>T1379</t>
  </si>
  <si>
    <t>Omerpaša Latas</t>
  </si>
  <si>
    <t>The Pasha's Concubine and Other Tales</t>
  </si>
  <si>
    <t>T1380</t>
  </si>
  <si>
    <t>Emocije : psihoterapija i razumijevanje emocija</t>
  </si>
  <si>
    <t>A959</t>
  </si>
  <si>
    <t>Milivojević</t>
  </si>
  <si>
    <t>T1381</t>
  </si>
  <si>
    <t>Nevidljivi gradovi</t>
  </si>
  <si>
    <t>Invisible Cities</t>
  </si>
  <si>
    <t>T1382</t>
  </si>
  <si>
    <t>Lažeš, Melita</t>
  </si>
  <si>
    <t>T1383</t>
  </si>
  <si>
    <t>Veli Jože</t>
  </si>
  <si>
    <t>Veli Jože : An Istrian Story</t>
  </si>
  <si>
    <t>T1384</t>
  </si>
  <si>
    <t>Zovem se Lucy Barton</t>
  </si>
  <si>
    <t>My name is Lucy Barton</t>
  </si>
  <si>
    <t>T1385</t>
  </si>
  <si>
    <t>Štajga ili put u maglu</t>
  </si>
  <si>
    <t>T1386</t>
  </si>
  <si>
    <t>Autobiografija duhovno nedoličnog mistika</t>
  </si>
  <si>
    <t>Autobiography of a spiritually incorrect mystic</t>
  </si>
  <si>
    <t>A960</t>
  </si>
  <si>
    <t>Osho</t>
  </si>
  <si>
    <t>A961</t>
  </si>
  <si>
    <t>Jalal</t>
  </si>
  <si>
    <t>al-Din Rumi</t>
  </si>
  <si>
    <t>T1388</t>
  </si>
  <si>
    <t>Sama</t>
  </si>
  <si>
    <t>T1389</t>
  </si>
  <si>
    <t>Godina prođe - dan nikad : dnevnik jedne robije</t>
  </si>
  <si>
    <t>A962</t>
  </si>
  <si>
    <t>Žarko</t>
  </si>
  <si>
    <t>Laušević</t>
  </si>
  <si>
    <t>T1390</t>
  </si>
  <si>
    <t>Zima za dvoje</t>
  </si>
  <si>
    <t>A963</t>
  </si>
  <si>
    <t>Sparks</t>
  </si>
  <si>
    <t>T1391</t>
  </si>
  <si>
    <t>Tom Gates</t>
  </si>
  <si>
    <t>A964</t>
  </si>
  <si>
    <t>Liz</t>
  </si>
  <si>
    <t>Pichon</t>
  </si>
  <si>
    <t>T1392</t>
  </si>
  <si>
    <t>Zimski vrt</t>
  </si>
  <si>
    <t>Winter Garden</t>
  </si>
  <si>
    <t>T1393</t>
  </si>
  <si>
    <t>Zvuk stakla</t>
  </si>
  <si>
    <t>The Sound of Glass</t>
  </si>
  <si>
    <t>A965</t>
  </si>
  <si>
    <t>Karen</t>
  </si>
  <si>
    <t>White</t>
  </si>
  <si>
    <t>T1394</t>
  </si>
  <si>
    <t>Propuh, papuče i punica: vodič za preživljavanje u Hrvatskoj</t>
  </si>
  <si>
    <t xml:space="preserve">Chasing a Croatian girl : a survivor´s tale </t>
  </si>
  <si>
    <t>A966</t>
  </si>
  <si>
    <t>Cody</t>
  </si>
  <si>
    <t>MacClain Brown</t>
  </si>
  <si>
    <t>T1395</t>
  </si>
  <si>
    <t>Pažnja</t>
  </si>
  <si>
    <t>A967</t>
  </si>
  <si>
    <t>Alberto</t>
  </si>
  <si>
    <t>Moravia</t>
  </si>
  <si>
    <t>T1396</t>
  </si>
  <si>
    <t>Prorok</t>
  </si>
  <si>
    <t>The Prophet</t>
  </si>
  <si>
    <t>A968</t>
  </si>
  <si>
    <t>Halil</t>
  </si>
  <si>
    <t>Džubran</t>
  </si>
  <si>
    <t>T1397</t>
  </si>
  <si>
    <t>Sjećanje, tuga i trn</t>
  </si>
  <si>
    <t>Memory, Sorrow, and Thorn</t>
  </si>
  <si>
    <t>T1398</t>
  </si>
  <si>
    <t>Norveška trilogija</t>
  </si>
  <si>
    <t>Bjørndal Trilogy</t>
  </si>
  <si>
    <t>A969</t>
  </si>
  <si>
    <t>Trygve</t>
  </si>
  <si>
    <t>Gulbranssen</t>
  </si>
  <si>
    <t>T1399</t>
  </si>
  <si>
    <t>Šteta</t>
  </si>
  <si>
    <t>The Damage</t>
  </si>
  <si>
    <t>A970</t>
  </si>
  <si>
    <t>Caitlin</t>
  </si>
  <si>
    <t>Wahrer</t>
  </si>
  <si>
    <t>T1400</t>
  </si>
  <si>
    <t>Rimljanin</t>
  </si>
  <si>
    <t>The Roman</t>
  </si>
  <si>
    <t>A971</t>
  </si>
  <si>
    <t>Mika</t>
  </si>
  <si>
    <t>Waltari</t>
  </si>
  <si>
    <t>T1401</t>
  </si>
  <si>
    <t>Nevjerojatne Inke</t>
  </si>
  <si>
    <t>The Incredible Incas</t>
  </si>
  <si>
    <t>A972</t>
  </si>
  <si>
    <t>Deary</t>
  </si>
  <si>
    <t>T1402</t>
  </si>
  <si>
    <t>Misery</t>
  </si>
  <si>
    <t>T1403</t>
  </si>
  <si>
    <t>Njeno ime: Ajlin</t>
  </si>
  <si>
    <t>Adi: Ajlin</t>
  </si>
  <si>
    <t>A973</t>
  </si>
  <si>
    <t>Ayşe</t>
  </si>
  <si>
    <t>Kulin</t>
  </si>
  <si>
    <t>T1404</t>
  </si>
  <si>
    <t>Doručak kod Tiffanyja</t>
  </si>
  <si>
    <t>Breakfast at Tiffany's</t>
  </si>
  <si>
    <t>T1405</t>
  </si>
  <si>
    <t>Ženska francuskog poručnika</t>
  </si>
  <si>
    <t>The French Lieutenant's Woman</t>
  </si>
  <si>
    <t>A974</t>
  </si>
  <si>
    <t>Fowles</t>
  </si>
  <si>
    <t>T1406</t>
  </si>
  <si>
    <t>Četrdeset pravila ljubavi : Roman o Rumiju</t>
  </si>
  <si>
    <t>The Forty Rules of Love</t>
  </si>
  <si>
    <t>T1407</t>
  </si>
  <si>
    <t>Čuvarica priča</t>
  </si>
  <si>
    <t>The Keeper of Stories</t>
  </si>
  <si>
    <t>A975</t>
  </si>
  <si>
    <t>Page</t>
  </si>
  <si>
    <t>T1408</t>
  </si>
  <si>
    <t>Fotografova žena</t>
  </si>
  <si>
    <t>The Photographer's Wife</t>
  </si>
  <si>
    <t>A976</t>
  </si>
  <si>
    <t>Alexander</t>
  </si>
  <si>
    <t>T1409</t>
  </si>
  <si>
    <t>Holokaust</t>
  </si>
  <si>
    <t>Holocaust</t>
  </si>
  <si>
    <t>A977</t>
  </si>
  <si>
    <t>Gerald</t>
  </si>
  <si>
    <t>T1410</t>
  </si>
  <si>
    <t>Polarni san</t>
  </si>
  <si>
    <t>Polar dream</t>
  </si>
  <si>
    <t>T1411</t>
  </si>
  <si>
    <t>Tina Turner - Moja ljubavna priča</t>
  </si>
  <si>
    <t>Tina Turner: My Love Story</t>
  </si>
  <si>
    <t>A978</t>
  </si>
  <si>
    <t>Tina</t>
  </si>
  <si>
    <t>Turner</t>
  </si>
  <si>
    <t>T1412</t>
  </si>
  <si>
    <t>Devet spomenika</t>
  </si>
  <si>
    <t>T1413</t>
  </si>
  <si>
    <t xml:space="preserve">Hitlerove furije </t>
  </si>
  <si>
    <t>Hitler's furies</t>
  </si>
  <si>
    <t>A979</t>
  </si>
  <si>
    <t>Wendy</t>
  </si>
  <si>
    <t>Lower</t>
  </si>
  <si>
    <t>T1414</t>
  </si>
  <si>
    <t>Ulica Katalin</t>
  </si>
  <si>
    <t>Katalin Street</t>
  </si>
  <si>
    <t>A980</t>
  </si>
  <si>
    <t>Magda</t>
  </si>
  <si>
    <t>Szabó</t>
  </si>
  <si>
    <t>T1415</t>
  </si>
  <si>
    <t>Život je san</t>
  </si>
  <si>
    <t>Life Is a Dream</t>
  </si>
  <si>
    <t>A981</t>
  </si>
  <si>
    <t>Pedro</t>
  </si>
  <si>
    <t>Calderón de la Barca</t>
  </si>
  <si>
    <t>T1416</t>
  </si>
  <si>
    <t>Magali</t>
  </si>
  <si>
    <t>A982</t>
  </si>
  <si>
    <t>M.</t>
  </si>
  <si>
    <t>Delly</t>
  </si>
  <si>
    <t>T1417</t>
  </si>
  <si>
    <t>Doručak</t>
  </si>
  <si>
    <t>A983</t>
  </si>
  <si>
    <t>Mihovilović</t>
  </si>
  <si>
    <t>T1418</t>
  </si>
  <si>
    <t>Pravi se mrtva</t>
  </si>
  <si>
    <t>Play Dead</t>
  </si>
  <si>
    <t>A984</t>
  </si>
  <si>
    <t>Angela</t>
  </si>
  <si>
    <t>Marsons</t>
  </si>
  <si>
    <t>T1419</t>
  </si>
  <si>
    <t>Trainspotting</t>
  </si>
  <si>
    <t>A985</t>
  </si>
  <si>
    <t>Irvine</t>
  </si>
  <si>
    <t>Welsh</t>
  </si>
  <si>
    <t>T1420</t>
  </si>
  <si>
    <t>Lifespan: Why We Age―and Why We Don't Have To</t>
  </si>
  <si>
    <t>A986</t>
  </si>
  <si>
    <t>Sinclair</t>
  </si>
  <si>
    <t>T1421</t>
  </si>
  <si>
    <t>Nitko nije otok</t>
  </si>
  <si>
    <t>No man is an island</t>
  </si>
  <si>
    <t>A987</t>
  </si>
  <si>
    <t>Merton</t>
  </si>
  <si>
    <t>T1422</t>
  </si>
  <si>
    <t>Prebučna samoća</t>
  </si>
  <si>
    <t>Too Loud a Solitude</t>
  </si>
  <si>
    <t>T1423</t>
  </si>
  <si>
    <t>Popularna astronomija</t>
  </si>
  <si>
    <t>Astronomy for entertainment</t>
  </si>
  <si>
    <t>A988</t>
  </si>
  <si>
    <t>Jakov</t>
  </si>
  <si>
    <t>Pereljman</t>
  </si>
  <si>
    <t>T1424</t>
  </si>
  <si>
    <t>Nevolje s rodom</t>
  </si>
  <si>
    <t>Gender Trouble</t>
  </si>
  <si>
    <t>A989</t>
  </si>
  <si>
    <t>T1425</t>
  </si>
  <si>
    <t>Politike prevođenja</t>
  </si>
  <si>
    <t>A990</t>
  </si>
  <si>
    <t>Rada</t>
  </si>
  <si>
    <t>Iveković</t>
  </si>
  <si>
    <t>T1426</t>
  </si>
  <si>
    <t>Medeja</t>
  </si>
  <si>
    <t>Medea</t>
  </si>
  <si>
    <t>A991</t>
  </si>
  <si>
    <t>Euripid</t>
  </si>
  <si>
    <t>T1427</t>
  </si>
  <si>
    <t>Celestinsko proročanstvo</t>
  </si>
  <si>
    <t>The Celestine Prophecy</t>
  </si>
  <si>
    <t>A992</t>
  </si>
  <si>
    <t>Redfield</t>
  </si>
  <si>
    <t>T446</t>
  </si>
  <si>
    <t>Užarena oštrica</t>
  </si>
  <si>
    <t>The ember blade</t>
  </si>
  <si>
    <t>A993</t>
  </si>
  <si>
    <t>Wooding</t>
  </si>
  <si>
    <t>T447</t>
  </si>
  <si>
    <t>Mali brat</t>
  </si>
  <si>
    <t>Little Brother</t>
  </si>
  <si>
    <t>A994</t>
  </si>
  <si>
    <t>Cory</t>
  </si>
  <si>
    <t>Doctorow</t>
  </si>
  <si>
    <t>T448</t>
  </si>
  <si>
    <t>Jevgenij Onjegin</t>
  </si>
  <si>
    <t>Eugene Onegin</t>
  </si>
  <si>
    <t>1825-1832</t>
  </si>
  <si>
    <t>T1387</t>
  </si>
  <si>
    <t>Satirikon</t>
  </si>
  <si>
    <t>Satyricon</t>
  </si>
  <si>
    <t>A995</t>
  </si>
  <si>
    <t>Gaj</t>
  </si>
  <si>
    <t>Petronije Arbiter</t>
  </si>
  <si>
    <t>T1428</t>
  </si>
  <si>
    <t>Vodoriga</t>
  </si>
  <si>
    <t>The Gargoyle</t>
  </si>
  <si>
    <t>A996</t>
  </si>
  <si>
    <t>Andrew</t>
  </si>
  <si>
    <t>Davidson</t>
  </si>
  <si>
    <t>T1429</t>
  </si>
  <si>
    <t>Krotko janje</t>
  </si>
  <si>
    <t>T1430</t>
  </si>
  <si>
    <t>Zima u Mumindolu</t>
  </si>
  <si>
    <t>Moominland Midwinter</t>
  </si>
  <si>
    <t>T1431</t>
  </si>
  <si>
    <t>Dnevnik zavodnika</t>
  </si>
  <si>
    <t>The Seducer's Diary</t>
  </si>
  <si>
    <t>A997</t>
  </si>
  <si>
    <t>Søren</t>
  </si>
  <si>
    <t>Kierkegaard</t>
  </si>
  <si>
    <t>T1432</t>
  </si>
  <si>
    <t>Candide</t>
  </si>
  <si>
    <t>A998</t>
  </si>
  <si>
    <t>Voltaire</t>
  </si>
  <si>
    <t>T1433</t>
  </si>
  <si>
    <t>Lažljivi život odraslih</t>
  </si>
  <si>
    <t>The Lying Life of Adults</t>
  </si>
  <si>
    <t>T1434</t>
  </si>
  <si>
    <t>Vreća kostiju</t>
  </si>
  <si>
    <t>Bag of Bones</t>
  </si>
  <si>
    <t>A999</t>
  </si>
  <si>
    <t>Higgins Clark</t>
  </si>
  <si>
    <t>T1436</t>
  </si>
  <si>
    <t>Jedna Swannova ljubav</t>
  </si>
  <si>
    <t>Swann in Love</t>
  </si>
  <si>
    <t>T1437</t>
  </si>
  <si>
    <t>Bijele noći</t>
  </si>
  <si>
    <t>White Nights</t>
  </si>
  <si>
    <t>T1438</t>
  </si>
  <si>
    <t>Plavi kaputić</t>
  </si>
  <si>
    <t>A1347</t>
  </si>
  <si>
    <t>Mladen</t>
  </si>
  <si>
    <t>Kušec</t>
  </si>
  <si>
    <t>T1439</t>
  </si>
  <si>
    <t>On</t>
  </si>
  <si>
    <t>Himself</t>
  </si>
  <si>
    <t>A1204</t>
  </si>
  <si>
    <t>Jess</t>
  </si>
  <si>
    <t>Kidd</t>
  </si>
  <si>
    <t>T1440</t>
  </si>
  <si>
    <t>Slikar i djevojka</t>
  </si>
  <si>
    <t>The Painter and the Girl</t>
  </si>
  <si>
    <t>A1001</t>
  </si>
  <si>
    <t>Margriet</t>
  </si>
  <si>
    <t>de Moor</t>
  </si>
  <si>
    <t>T1441</t>
  </si>
  <si>
    <t>Ekrani praznine</t>
  </si>
  <si>
    <t>Screens of Emptiness</t>
  </si>
  <si>
    <t>A1002</t>
  </si>
  <si>
    <t>Čegec</t>
  </si>
  <si>
    <t>T1442</t>
  </si>
  <si>
    <t>Rođendanska pisma</t>
  </si>
  <si>
    <t>Birthday Letters</t>
  </si>
  <si>
    <t>A1003</t>
  </si>
  <si>
    <t>Ted</t>
  </si>
  <si>
    <t>T1443</t>
  </si>
  <si>
    <t>Postanak ptica</t>
  </si>
  <si>
    <t>The Origin of Birds</t>
  </si>
  <si>
    <t>A1004</t>
  </si>
  <si>
    <t>Ana</t>
  </si>
  <si>
    <t>Brnardić</t>
  </si>
  <si>
    <t>T1444</t>
  </si>
  <si>
    <t>Bartimejeva trilogija</t>
  </si>
  <si>
    <t>Bartimaeus Sequence</t>
  </si>
  <si>
    <t>2003-2010</t>
  </si>
  <si>
    <t>A1005</t>
  </si>
  <si>
    <t>Stroud</t>
  </si>
  <si>
    <t>T1445</t>
  </si>
  <si>
    <t>Šumska pjesma</t>
  </si>
  <si>
    <t>The Forest Song</t>
  </si>
  <si>
    <t>A1006</t>
  </si>
  <si>
    <t>Lesja</t>
  </si>
  <si>
    <t>Ukrajinka</t>
  </si>
  <si>
    <t>T1446</t>
  </si>
  <si>
    <t>Mila 18</t>
  </si>
  <si>
    <t>T1447</t>
  </si>
  <si>
    <t>Čovjek zvijer</t>
  </si>
  <si>
    <t>The Beast Within</t>
  </si>
  <si>
    <t>T1448</t>
  </si>
  <si>
    <t>Sloboda</t>
  </si>
  <si>
    <t>Freedom</t>
  </si>
  <si>
    <t>T1449</t>
  </si>
  <si>
    <t>Staljinova kći</t>
  </si>
  <si>
    <t>Stalin's Daughter</t>
  </si>
  <si>
    <t>A1007</t>
  </si>
  <si>
    <t>Rosemary</t>
  </si>
  <si>
    <t>Sullivan</t>
  </si>
  <si>
    <t>T1450</t>
  </si>
  <si>
    <t>Očevi i oci</t>
  </si>
  <si>
    <t>A1008</t>
  </si>
  <si>
    <t>Selenić</t>
  </si>
  <si>
    <t>T1451</t>
  </si>
  <si>
    <t>Krvava prostranstva</t>
  </si>
  <si>
    <t>Bloodlands</t>
  </si>
  <si>
    <t>A1009</t>
  </si>
  <si>
    <t>Timothy</t>
  </si>
  <si>
    <t>Snyder</t>
  </si>
  <si>
    <t>T1452</t>
  </si>
  <si>
    <t>The Robot Novels</t>
  </si>
  <si>
    <t>1954-1983</t>
  </si>
  <si>
    <t>T1453</t>
  </si>
  <si>
    <t>Serijal Rama</t>
  </si>
  <si>
    <t>Rama Series</t>
  </si>
  <si>
    <t>1973-1993</t>
  </si>
  <si>
    <t>A535</t>
  </si>
  <si>
    <t>Arthur C.</t>
  </si>
  <si>
    <t>Clarke</t>
  </si>
  <si>
    <t>T1454</t>
  </si>
  <si>
    <t>Stakleni grad</t>
  </si>
  <si>
    <t>City of Glass</t>
  </si>
  <si>
    <t>T1455</t>
  </si>
  <si>
    <t>Svitanja u Jeninu</t>
  </si>
  <si>
    <t>Mornings in Jenin</t>
  </si>
  <si>
    <t>A1010</t>
  </si>
  <si>
    <t>Abulhawa</t>
  </si>
  <si>
    <t>T1456</t>
  </si>
  <si>
    <t>Imati ili biti</t>
  </si>
  <si>
    <t>To Have or to Be?</t>
  </si>
  <si>
    <t>A1011</t>
  </si>
  <si>
    <t>Fromm</t>
  </si>
  <si>
    <t>T1457</t>
  </si>
  <si>
    <t>Malazan Book of the Fallen</t>
  </si>
  <si>
    <t>1999-2011</t>
  </si>
  <si>
    <t>A1012</t>
  </si>
  <si>
    <t>Steven</t>
  </si>
  <si>
    <t>Erikson</t>
  </si>
  <si>
    <t>T1458</t>
  </si>
  <si>
    <t>Božanska glad</t>
  </si>
  <si>
    <t>Divine Hunger</t>
  </si>
  <si>
    <t>T1460</t>
  </si>
  <si>
    <t>Cvijeće na vjetru</t>
  </si>
  <si>
    <t>T1462</t>
  </si>
  <si>
    <t>Rijeka svjetla i tame</t>
  </si>
  <si>
    <t>Long Bright River</t>
  </si>
  <si>
    <t>A1013</t>
  </si>
  <si>
    <t>T1463</t>
  </si>
  <si>
    <t>Slijedim te</t>
  </si>
  <si>
    <t>I Follow You</t>
  </si>
  <si>
    <t>A1014</t>
  </si>
  <si>
    <t>T1464</t>
  </si>
  <si>
    <t>Frangere pane: Priče o Frankopanima</t>
  </si>
  <si>
    <t>T1465</t>
  </si>
  <si>
    <t>Kalendar Maja</t>
  </si>
  <si>
    <t>The Maya Calendar</t>
  </si>
  <si>
    <t>T1466</t>
  </si>
  <si>
    <t>Drugi zakon termodinamike</t>
  </si>
  <si>
    <t>The Second Law of Thermodynamics</t>
  </si>
  <si>
    <t>A1015</t>
  </si>
  <si>
    <t>Glamuzina</t>
  </si>
  <si>
    <t>T1467</t>
  </si>
  <si>
    <t>Indijanski logor</t>
  </si>
  <si>
    <t>Indian Camp</t>
  </si>
  <si>
    <t>T1468</t>
  </si>
  <si>
    <t>Kozaci</t>
  </si>
  <si>
    <t>The Cossacks</t>
  </si>
  <si>
    <t>T1469</t>
  </si>
  <si>
    <t>Sanjarije samotnog vozača</t>
  </si>
  <si>
    <t>T1470</t>
  </si>
  <si>
    <t>Pseći park</t>
  </si>
  <si>
    <t>Dog Park</t>
  </si>
  <si>
    <t>A1016</t>
  </si>
  <si>
    <t>Sofi</t>
  </si>
  <si>
    <t>Oksanen</t>
  </si>
  <si>
    <t>T1471</t>
  </si>
  <si>
    <t>Draga Emmie Blue</t>
  </si>
  <si>
    <t>Dear Emmie Blue</t>
  </si>
  <si>
    <t>A1017</t>
  </si>
  <si>
    <t>Lia</t>
  </si>
  <si>
    <t>T1472</t>
  </si>
  <si>
    <t>Vampirski dnevnici</t>
  </si>
  <si>
    <t>The Vampire Diaries</t>
  </si>
  <si>
    <t>1991-1992</t>
  </si>
  <si>
    <t>A1018</t>
  </si>
  <si>
    <t xml:space="preserve">L. J. </t>
  </si>
  <si>
    <t>T1473</t>
  </si>
  <si>
    <t>Slatke male lažljivice</t>
  </si>
  <si>
    <t>Pretty Little Liars</t>
  </si>
  <si>
    <t>A1019</t>
  </si>
  <si>
    <t>Sara</t>
  </si>
  <si>
    <t>Shepard</t>
  </si>
  <si>
    <t>T1474</t>
  </si>
  <si>
    <t>Žena u crnom</t>
  </si>
  <si>
    <t>The Woman in Black</t>
  </si>
  <si>
    <t>A1020</t>
  </si>
  <si>
    <t>T1475</t>
  </si>
  <si>
    <t>Jedini svjedok ljepote</t>
  </si>
  <si>
    <t>The Only Witness to Beauty</t>
  </si>
  <si>
    <t>T1476</t>
  </si>
  <si>
    <t>Opečen</t>
  </si>
  <si>
    <t>Burned</t>
  </si>
  <si>
    <t>T1477</t>
  </si>
  <si>
    <t>Proboden</t>
  </si>
  <si>
    <t>Pierced</t>
  </si>
  <si>
    <t>A1021</t>
  </si>
  <si>
    <t>Connelly</t>
  </si>
  <si>
    <t>T1479</t>
  </si>
  <si>
    <t>Black Phone</t>
  </si>
  <si>
    <t>A1022</t>
  </si>
  <si>
    <t>T1480</t>
  </si>
  <si>
    <t>Pet malih praščića</t>
  </si>
  <si>
    <t>Five Little Pigs</t>
  </si>
  <si>
    <t>T1481</t>
  </si>
  <si>
    <t>Mr. Harrigan's Phone</t>
  </si>
  <si>
    <t>A1023</t>
  </si>
  <si>
    <t>Roth</t>
  </si>
  <si>
    <t>T1483</t>
  </si>
  <si>
    <t>Glazba s plaže</t>
  </si>
  <si>
    <t>Beach Music</t>
  </si>
  <si>
    <t>T1484</t>
  </si>
  <si>
    <t>Ekstra djevičansko: među maslinicima Ligurije</t>
  </si>
  <si>
    <t>Extra Virgin</t>
  </si>
  <si>
    <t>A1024</t>
  </si>
  <si>
    <t>Hawes</t>
  </si>
  <si>
    <t>T1485</t>
  </si>
  <si>
    <t>Kad vrag drži svijeću</t>
  </si>
  <si>
    <t>When the Devil Holds the Candle</t>
  </si>
  <si>
    <t>A1025</t>
  </si>
  <si>
    <t>Fossum</t>
  </si>
  <si>
    <t>T1486</t>
  </si>
  <si>
    <t>Mesarova kći</t>
  </si>
  <si>
    <t>The Slaughterman's Daughter</t>
  </si>
  <si>
    <t>A1026</t>
  </si>
  <si>
    <t>Yaniv</t>
  </si>
  <si>
    <t>Iczkovits</t>
  </si>
  <si>
    <t>T1487</t>
  </si>
  <si>
    <t>Gospodin Mercedes</t>
  </si>
  <si>
    <t>Mr. Mercedes</t>
  </si>
  <si>
    <t>T1488</t>
  </si>
  <si>
    <t>Billy Summers</t>
  </si>
  <si>
    <t>T1489</t>
  </si>
  <si>
    <t>Meho</t>
  </si>
  <si>
    <t>A1027</t>
  </si>
  <si>
    <t>Almin</t>
  </si>
  <si>
    <t>Kaplan</t>
  </si>
  <si>
    <t>T1490</t>
  </si>
  <si>
    <t>Peto doba</t>
  </si>
  <si>
    <t>The Fifth Season</t>
  </si>
  <si>
    <t>A1028</t>
  </si>
  <si>
    <t>N. K.</t>
  </si>
  <si>
    <t>Jemisin</t>
  </si>
  <si>
    <t>T1491</t>
  </si>
  <si>
    <t>Put k Swanu</t>
  </si>
  <si>
    <t>Swann's Way</t>
  </si>
  <si>
    <t>T1492</t>
  </si>
  <si>
    <t>Zov Kukavice</t>
  </si>
  <si>
    <t>The Cuckoo's Calling</t>
  </si>
  <si>
    <t>A1066</t>
  </si>
  <si>
    <t>Galbraith</t>
  </si>
  <si>
    <t>T1493</t>
  </si>
  <si>
    <t>Dalek je put do sreće</t>
  </si>
  <si>
    <t>Weit ist der Weg zum Glück</t>
  </si>
  <si>
    <t>A1029</t>
  </si>
  <si>
    <t>Hedwig</t>
  </si>
  <si>
    <t>Courths-Mahler</t>
  </si>
  <si>
    <t>T1494</t>
  </si>
  <si>
    <t>Zadnja postaja ljubav</t>
  </si>
  <si>
    <t>A1030</t>
  </si>
  <si>
    <t>Nikša</t>
  </si>
  <si>
    <t>Sviličić</t>
  </si>
  <si>
    <t>T1495</t>
  </si>
  <si>
    <t>Krsnik</t>
  </si>
  <si>
    <t>A1031</t>
  </si>
  <si>
    <t>Cerovac</t>
  </si>
  <si>
    <t>T1496</t>
  </si>
  <si>
    <t>Tako je govorio Zaratustra</t>
  </si>
  <si>
    <t>Thus Spoke Zarathustra</t>
  </si>
  <si>
    <t>T1497</t>
  </si>
  <si>
    <t>Pot samouresničevanja</t>
  </si>
  <si>
    <t>A1032</t>
  </si>
  <si>
    <t>Janez</t>
  </si>
  <si>
    <t>Rugelj</t>
  </si>
  <si>
    <t>T1498</t>
  </si>
  <si>
    <t>Ja sam posljednji Židov</t>
  </si>
  <si>
    <t>The Last Jew of Treblinka: A Memoir</t>
  </si>
  <si>
    <t>A1033</t>
  </si>
  <si>
    <t>Chil</t>
  </si>
  <si>
    <t>Rajchman</t>
  </si>
  <si>
    <t>T1499</t>
  </si>
  <si>
    <t>Kako ga je priroda stvorila</t>
  </si>
  <si>
    <t xml:space="preserve">As Nature Made Him: The Boy Who Was Raised as a Girl </t>
  </si>
  <si>
    <t>A1034</t>
  </si>
  <si>
    <t>Colapinto</t>
  </si>
  <si>
    <t>T1500</t>
  </si>
  <si>
    <t>Groblje kućnih ljubimaca</t>
  </si>
  <si>
    <t>Pet Sematary</t>
  </si>
  <si>
    <t>T1501</t>
  </si>
  <si>
    <t>Carrie</t>
  </si>
  <si>
    <t>T1502</t>
  </si>
  <si>
    <t>Hodočašće duše</t>
  </si>
  <si>
    <t>Walking Home: A Pilgrimage from Humbled to Healed</t>
  </si>
  <si>
    <t>A1035</t>
  </si>
  <si>
    <t>Sonia</t>
  </si>
  <si>
    <t>Choquette</t>
  </si>
  <si>
    <t>T1503</t>
  </si>
  <si>
    <t>Tihi zov Australije</t>
  </si>
  <si>
    <t>Mutant Message Down Under</t>
  </si>
  <si>
    <t>A1036</t>
  </si>
  <si>
    <t>Marlo</t>
  </si>
  <si>
    <t>Morgan</t>
  </si>
  <si>
    <t>T1504</t>
  </si>
  <si>
    <t>Umijeće života</t>
  </si>
  <si>
    <t>A1037</t>
  </si>
  <si>
    <t>Prentice</t>
  </si>
  <si>
    <t>Mulford</t>
  </si>
  <si>
    <t>T1505</t>
  </si>
  <si>
    <t>Izvor mudrosti ili Pravila za život</t>
  </si>
  <si>
    <t>The Art of Worldly Wisdom</t>
  </si>
  <si>
    <t>A1038</t>
  </si>
  <si>
    <t>Baltasar</t>
  </si>
  <si>
    <t>Gracián</t>
  </si>
  <si>
    <t>T1506</t>
  </si>
  <si>
    <t>Seks, šoping i roman</t>
  </si>
  <si>
    <t>The Romantic Movement: Sex, Shopping and the Novel</t>
  </si>
  <si>
    <t>A1039</t>
  </si>
  <si>
    <t>De Botton</t>
  </si>
  <si>
    <t>T1507</t>
  </si>
  <si>
    <t>Odlazak</t>
  </si>
  <si>
    <t>A1040</t>
  </si>
  <si>
    <t>Andrej</t>
  </si>
  <si>
    <t>Nikolaidis</t>
  </si>
  <si>
    <t>T1508</t>
  </si>
  <si>
    <t>Različita</t>
  </si>
  <si>
    <t>Divergent</t>
  </si>
  <si>
    <t>2011-2013</t>
  </si>
  <si>
    <t>A1041</t>
  </si>
  <si>
    <t>Veronica</t>
  </si>
  <si>
    <t>T1509</t>
  </si>
  <si>
    <t>Sumrak</t>
  </si>
  <si>
    <t>Twilight</t>
  </si>
  <si>
    <t>2005-2020</t>
  </si>
  <si>
    <t>A1042</t>
  </si>
  <si>
    <t>Sephanie</t>
  </si>
  <si>
    <t>Meyer</t>
  </si>
  <si>
    <t>T1510</t>
  </si>
  <si>
    <t>Divlje i tvoje</t>
  </si>
  <si>
    <t>T1511</t>
  </si>
  <si>
    <t>Zapisano metkom</t>
  </si>
  <si>
    <t>T1512</t>
  </si>
  <si>
    <t>Knjiga o čaju</t>
  </si>
  <si>
    <t>The Book of Tea</t>
  </si>
  <si>
    <t>A1043</t>
  </si>
  <si>
    <t>Kakuzō</t>
  </si>
  <si>
    <t>Okakura</t>
  </si>
  <si>
    <t>T1513</t>
  </si>
  <si>
    <t>Rječnik simbola</t>
  </si>
  <si>
    <t>Dictionary of Symbols</t>
  </si>
  <si>
    <t>A1044</t>
  </si>
  <si>
    <t>T1514</t>
  </si>
  <si>
    <t>Gimnazijalka</t>
  </si>
  <si>
    <t>A1045</t>
  </si>
  <si>
    <t>Ingolič</t>
  </si>
  <si>
    <t>T1515</t>
  </si>
  <si>
    <t>Mornar s Gibraltara</t>
  </si>
  <si>
    <t>The Sailor from Gibraltar</t>
  </si>
  <si>
    <t>T1516</t>
  </si>
  <si>
    <t>Modrobradi</t>
  </si>
  <si>
    <t>Bluebeard</t>
  </si>
  <si>
    <t>T1517</t>
  </si>
  <si>
    <t>Eragon</t>
  </si>
  <si>
    <t>A1046</t>
  </si>
  <si>
    <t>Paolini</t>
  </si>
  <si>
    <t>T1518</t>
  </si>
  <si>
    <t>Serjoža</t>
  </si>
  <si>
    <t>Splendid Days</t>
  </si>
  <si>
    <t>A1047</t>
  </si>
  <si>
    <t>Vera Fedorovna</t>
  </si>
  <si>
    <t>Panova</t>
  </si>
  <si>
    <t>T1519</t>
  </si>
  <si>
    <t>Smrt prelijepih srndaća</t>
  </si>
  <si>
    <t>Death of beautiful roebucks</t>
  </si>
  <si>
    <t>A1048</t>
  </si>
  <si>
    <t>Ota</t>
  </si>
  <si>
    <t>Pavel</t>
  </si>
  <si>
    <t>T1520</t>
  </si>
  <si>
    <t>Apologija Sokrata</t>
  </si>
  <si>
    <t>Apology</t>
  </si>
  <si>
    <t>T1521</t>
  </si>
  <si>
    <t>Tako kazuje Heraklit, Efežanin</t>
  </si>
  <si>
    <t>A1049</t>
  </si>
  <si>
    <t>Heraklit</t>
  </si>
  <si>
    <t>T1522</t>
  </si>
  <si>
    <t>Iskreno vaš, Šurik</t>
  </si>
  <si>
    <t>Sincerely Yours, Shurik</t>
  </si>
  <si>
    <t>T1523</t>
  </si>
  <si>
    <t>Do kraja zemlje</t>
  </si>
  <si>
    <t>To the End of the Land</t>
  </si>
  <si>
    <t>T1524</t>
  </si>
  <si>
    <t>Svjetlo koje ne vidimo</t>
  </si>
  <si>
    <t>All the Light We Cannot See</t>
  </si>
  <si>
    <t>A1050</t>
  </si>
  <si>
    <t>Doerr</t>
  </si>
  <si>
    <t>T1525</t>
  </si>
  <si>
    <t>Knjiga nade: Promišljanja za izazovna vremena</t>
  </si>
  <si>
    <t>The Book of Hope: A Survival Guide for Trying Times</t>
  </si>
  <si>
    <t>A1051</t>
  </si>
  <si>
    <t>Goodall</t>
  </si>
  <si>
    <t>T1526</t>
  </si>
  <si>
    <t>Lužinova obrana</t>
  </si>
  <si>
    <t>The Defense</t>
  </si>
  <si>
    <t>T1527</t>
  </si>
  <si>
    <t>The Gods Themselves</t>
  </si>
  <si>
    <t>T1528</t>
  </si>
  <si>
    <t>Vanessa moja crna</t>
  </si>
  <si>
    <t>My Dark Vanessa: A Novel</t>
  </si>
  <si>
    <t>A1052</t>
  </si>
  <si>
    <t>Kate Elizabeth</t>
  </si>
  <si>
    <t>T1529</t>
  </si>
  <si>
    <t>Kralj Lear</t>
  </si>
  <si>
    <t>King Lear</t>
  </si>
  <si>
    <t>T1530</t>
  </si>
  <si>
    <t>Trilogija o Robertu Langdonu</t>
  </si>
  <si>
    <t>Robert Langdon Trilogy</t>
  </si>
  <si>
    <t>2001-2013</t>
  </si>
  <si>
    <t>T1531</t>
  </si>
  <si>
    <t>Ubojstvo u Orient Expressu</t>
  </si>
  <si>
    <t>Murder on the Orient Express</t>
  </si>
  <si>
    <t>T1532</t>
  </si>
  <si>
    <t>Snjegovi Kilimandžara</t>
  </si>
  <si>
    <t>The Snows of Kilimanjaro</t>
  </si>
  <si>
    <t>T1533</t>
  </si>
  <si>
    <t>There's No Such Thing as an Easy Job</t>
  </si>
  <si>
    <t>A1053</t>
  </si>
  <si>
    <t>Nam-joo</t>
  </si>
  <si>
    <t>Cho</t>
  </si>
  <si>
    <t>T1482</t>
  </si>
  <si>
    <t>Kim Jiyoung, rođena 1982. godine</t>
  </si>
  <si>
    <t>Kim Jiyoung, Born 1982</t>
  </si>
  <si>
    <t>A1054</t>
  </si>
  <si>
    <t>Kikuko</t>
  </si>
  <si>
    <t>Tsumura</t>
  </si>
  <si>
    <t>T1478</t>
  </si>
  <si>
    <t>Bjelovarom, stazama djetinjstva</t>
  </si>
  <si>
    <t>T1459</t>
  </si>
  <si>
    <t>Franz Kafka – Životopis</t>
  </si>
  <si>
    <t>Franz Kafka: A Biography</t>
  </si>
  <si>
    <t>A1055</t>
  </si>
  <si>
    <t>Max</t>
  </si>
  <si>
    <t>Brod</t>
  </si>
  <si>
    <t>T1461</t>
  </si>
  <si>
    <t>Povijest engleske politike</t>
  </si>
  <si>
    <t>A history of England</t>
  </si>
  <si>
    <t>A1056</t>
  </si>
  <si>
    <t>Maurois</t>
  </si>
  <si>
    <t>T1534</t>
  </si>
  <si>
    <t>Kafkin prijatelj</t>
  </si>
  <si>
    <t>Kafka's Friend</t>
  </si>
  <si>
    <t>T1535</t>
  </si>
  <si>
    <t>Pisma Mileni</t>
  </si>
  <si>
    <t>Letters to Milena</t>
  </si>
  <si>
    <t>T1536</t>
  </si>
  <si>
    <t>Sebični gen</t>
  </si>
  <si>
    <t>The Selfish Gene</t>
  </si>
  <si>
    <t>T1537</t>
  </si>
  <si>
    <t>Velike ideje i mali narodi</t>
  </si>
  <si>
    <t>A1057</t>
  </si>
  <si>
    <t>Franjo</t>
  </si>
  <si>
    <t>Tuđman</t>
  </si>
  <si>
    <t>T1538</t>
  </si>
  <si>
    <t>Usta sirota</t>
  </si>
  <si>
    <t>An Béal Bocht (The Poor Mouth)</t>
  </si>
  <si>
    <t>A1058</t>
  </si>
  <si>
    <t>Myles</t>
  </si>
  <si>
    <t>na gCopaleen</t>
  </si>
  <si>
    <t>T1539</t>
  </si>
  <si>
    <t>Velebit se nadvio nad more…</t>
  </si>
  <si>
    <t>A1059</t>
  </si>
  <si>
    <t>Šime</t>
  </si>
  <si>
    <t>Balen</t>
  </si>
  <si>
    <t>T1540</t>
  </si>
  <si>
    <t>Useless Landscape</t>
  </si>
  <si>
    <t>A1060</t>
  </si>
  <si>
    <t>D.A.</t>
  </si>
  <si>
    <t>T1541</t>
  </si>
  <si>
    <t>The World's Wife</t>
  </si>
  <si>
    <t>A1061</t>
  </si>
  <si>
    <t>Carol Ann</t>
  </si>
  <si>
    <t>Duffy</t>
  </si>
  <si>
    <t>T1542</t>
  </si>
  <si>
    <t>Svjesni roditelji - Mijenjamo sebe, osnažujemo svoju djecu</t>
  </si>
  <si>
    <t>The Conscious Parent: Transforming Ourselves, Empowering Our Children</t>
  </si>
  <si>
    <t>A1062</t>
  </si>
  <si>
    <t>Shefali</t>
  </si>
  <si>
    <t>Tsabary</t>
  </si>
  <si>
    <t>T1543</t>
  </si>
  <si>
    <t>Dijete u tebi mora pronaći dom : ključ za rješenje (gotovo) svih problema</t>
  </si>
  <si>
    <t>The Child in You: The Breakthrough Method for Bringing Out Your Authentic Self</t>
  </si>
  <si>
    <t>A1063</t>
  </si>
  <si>
    <t>Stefanie</t>
  </si>
  <si>
    <t>Stahl</t>
  </si>
  <si>
    <t>T1544</t>
  </si>
  <si>
    <t>Sajam taštine</t>
  </si>
  <si>
    <t>Vanity Fair</t>
  </si>
  <si>
    <t>A1064</t>
  </si>
  <si>
    <t>William Makepeace</t>
  </si>
  <si>
    <t>Thackeray</t>
  </si>
  <si>
    <t>T1545</t>
  </si>
  <si>
    <t>Srodnost</t>
  </si>
  <si>
    <t>T1546</t>
  </si>
  <si>
    <t>Sonet 128</t>
  </si>
  <si>
    <t>Sonnet CXXVIII</t>
  </si>
  <si>
    <t>T1547</t>
  </si>
  <si>
    <t>Korijeni</t>
  </si>
  <si>
    <t>Roots: The Saga of an American Family</t>
  </si>
  <si>
    <t>A1065</t>
  </si>
  <si>
    <t>Haley</t>
  </si>
  <si>
    <t>T1548</t>
  </si>
  <si>
    <t>Mrtva priroda</t>
  </si>
  <si>
    <t>T1549</t>
  </si>
  <si>
    <t>Osam Planina</t>
  </si>
  <si>
    <t>The Eight Mountains</t>
  </si>
  <si>
    <t>T1550</t>
  </si>
  <si>
    <t>Inovatori</t>
  </si>
  <si>
    <t>The Innovators</t>
  </si>
  <si>
    <t>A1067</t>
  </si>
  <si>
    <t>Isaacson</t>
  </si>
  <si>
    <t>T1551</t>
  </si>
  <si>
    <t>The Content Machine</t>
  </si>
  <si>
    <t>A1364</t>
  </si>
  <si>
    <t>Bhaskar</t>
  </si>
  <si>
    <t>T1552</t>
  </si>
  <si>
    <t>Cvijet sa raskršća</t>
  </si>
  <si>
    <t>T1553</t>
  </si>
  <si>
    <t>Imprimatur</t>
  </si>
  <si>
    <t>A1068</t>
  </si>
  <si>
    <t>Rita</t>
  </si>
  <si>
    <t>Monaldi</t>
  </si>
  <si>
    <t>T1554</t>
  </si>
  <si>
    <t>Secretum</t>
  </si>
  <si>
    <t>T1555</t>
  </si>
  <si>
    <t>Veritas</t>
  </si>
  <si>
    <t>T1556</t>
  </si>
  <si>
    <t>Bambi: jedan život u šumi</t>
  </si>
  <si>
    <t>Bambi, a Life in the Woods</t>
  </si>
  <si>
    <t>A1069</t>
  </si>
  <si>
    <t>Felix</t>
  </si>
  <si>
    <t>Salten</t>
  </si>
  <si>
    <t>T1557</t>
  </si>
  <si>
    <t>Lutka</t>
  </si>
  <si>
    <t>The Doll: A Portrait of My Mother</t>
  </si>
  <si>
    <t>A1070</t>
  </si>
  <si>
    <t>Ismail</t>
  </si>
  <si>
    <t>Kadare</t>
  </si>
  <si>
    <t>T1558</t>
  </si>
  <si>
    <t>Klub sretnih žena</t>
  </si>
  <si>
    <t>The Joy Luck Club</t>
  </si>
  <si>
    <t>A1071</t>
  </si>
  <si>
    <t>Tan</t>
  </si>
  <si>
    <t>T1559</t>
  </si>
  <si>
    <t>Mostovi u okrugu Madison</t>
  </si>
  <si>
    <t>The Bridges of Madison County</t>
  </si>
  <si>
    <t>A1072</t>
  </si>
  <si>
    <t>Robert James</t>
  </si>
  <si>
    <t>Waller</t>
  </si>
  <si>
    <t>T1560</t>
  </si>
  <si>
    <t>Poniženi i uvrijeđeni</t>
  </si>
  <si>
    <t>Humiliated and Insulted</t>
  </si>
  <si>
    <t>T1561</t>
  </si>
  <si>
    <t>Đavo u tijelu</t>
  </si>
  <si>
    <t>The Devil in the Flesh</t>
  </si>
  <si>
    <t>A1073</t>
  </si>
  <si>
    <t>Radiguet</t>
  </si>
  <si>
    <t>T1562</t>
  </si>
  <si>
    <t>Crveni šator</t>
  </si>
  <si>
    <t>The Red Tent</t>
  </si>
  <si>
    <t>A1074</t>
  </si>
  <si>
    <t>Diamant</t>
  </si>
  <si>
    <t>T1563</t>
  </si>
  <si>
    <t>Bez nade</t>
  </si>
  <si>
    <t>Hopeless</t>
  </si>
  <si>
    <t>T1564</t>
  </si>
  <si>
    <t>Zagrebi sivu</t>
  </si>
  <si>
    <t>A1075</t>
  </si>
  <si>
    <t>Nataša</t>
  </si>
  <si>
    <t>Jukić</t>
  </si>
  <si>
    <t>T1565</t>
  </si>
  <si>
    <t>Trojica u Trnju</t>
  </si>
  <si>
    <t>T1566</t>
  </si>
  <si>
    <t>Anđeli u mojoj kosi</t>
  </si>
  <si>
    <t>Angels in My Hair</t>
  </si>
  <si>
    <t>A1076</t>
  </si>
  <si>
    <t>Lorna</t>
  </si>
  <si>
    <t>Byrne</t>
  </si>
  <si>
    <t>T1567</t>
  </si>
  <si>
    <t>Bili libar</t>
  </si>
  <si>
    <t>T1568</t>
  </si>
  <si>
    <t>Tisuću lađa</t>
  </si>
  <si>
    <t>A Thousand Ships</t>
  </si>
  <si>
    <t>A1077</t>
  </si>
  <si>
    <t>Natalie</t>
  </si>
  <si>
    <t>T1569</t>
  </si>
  <si>
    <t>Homo Deus - Kratka povijest sutrašnjice</t>
  </si>
  <si>
    <t>Homo Deus: A Brief History of Tomorrow</t>
  </si>
  <si>
    <t>T1570</t>
  </si>
  <si>
    <t>Burmanski dani</t>
  </si>
  <si>
    <t>Burmese Days</t>
  </si>
  <si>
    <t>T1571</t>
  </si>
  <si>
    <t>The Stormlight Archive</t>
  </si>
  <si>
    <t>2010-2020</t>
  </si>
  <si>
    <t>A1078</t>
  </si>
  <si>
    <t>Brandon</t>
  </si>
  <si>
    <t>Sanderson</t>
  </si>
  <si>
    <t>T1572</t>
  </si>
  <si>
    <t>Vještac</t>
  </si>
  <si>
    <t>The Witcher</t>
  </si>
  <si>
    <t>1986-2013</t>
  </si>
  <si>
    <t>A1079</t>
  </si>
  <si>
    <t>Andrzej</t>
  </si>
  <si>
    <t>Sapkowski</t>
  </si>
  <si>
    <t>T1573</t>
  </si>
  <si>
    <t>Postanak</t>
  </si>
  <si>
    <t>Origin</t>
  </si>
  <si>
    <t>T1574</t>
  </si>
  <si>
    <t>Dina/Mesija Dine</t>
  </si>
  <si>
    <t>Dune/Dune Messiah</t>
  </si>
  <si>
    <t>1965-1969</t>
  </si>
  <si>
    <t>T1575</t>
  </si>
  <si>
    <t>Kraj filozofije i zadaća mišljenja</t>
  </si>
  <si>
    <t>The End of Philosophy and the Task of Thinking</t>
  </si>
  <si>
    <t>A1080</t>
  </si>
  <si>
    <t>Heidegger</t>
  </si>
  <si>
    <t>T1576</t>
  </si>
  <si>
    <t>Anatomija ljudske destruktivnosti</t>
  </si>
  <si>
    <t>The Anatomy of Human Destructiveness</t>
  </si>
  <si>
    <t>T1577</t>
  </si>
  <si>
    <t>Hazarski rečnik</t>
  </si>
  <si>
    <t>Dictionary of the Khazars</t>
  </si>
  <si>
    <t>A1081</t>
  </si>
  <si>
    <t>Milorad</t>
  </si>
  <si>
    <t>Pavić</t>
  </si>
  <si>
    <t>T1578</t>
  </si>
  <si>
    <t>Bruce Lee : Umjetnik života</t>
  </si>
  <si>
    <t>Bruce Lee: Artist of Life</t>
  </si>
  <si>
    <t>A1082</t>
  </si>
  <si>
    <t>Bruce</t>
  </si>
  <si>
    <t>T1579</t>
  </si>
  <si>
    <t>Moja igra</t>
  </si>
  <si>
    <t>Luka Modrić My Autobiography</t>
  </si>
  <si>
    <t>A1083</t>
  </si>
  <si>
    <t>Modrić</t>
  </si>
  <si>
    <t>T1580</t>
  </si>
  <si>
    <t>Mjerenje svijeta</t>
  </si>
  <si>
    <t xml:space="preserve">Measuring the World </t>
  </si>
  <si>
    <t>T1581</t>
  </si>
  <si>
    <t>Predio slikan čajem</t>
  </si>
  <si>
    <t>Landscape Painted with Tea</t>
  </si>
  <si>
    <t>T1582</t>
  </si>
  <si>
    <t>Veronika je odlučila umrijeti</t>
  </si>
  <si>
    <t>Veronika Decides to Die</t>
  </si>
  <si>
    <t>T1583</t>
  </si>
  <si>
    <t>Vilinkon</t>
  </si>
  <si>
    <t>T1584</t>
  </si>
  <si>
    <t>Antoanetina sestra</t>
  </si>
  <si>
    <t>Antoinette's Sister</t>
  </si>
  <si>
    <t>A1084</t>
  </si>
  <si>
    <t>Giovinazzo</t>
  </si>
  <si>
    <t>T1585</t>
  </si>
  <si>
    <t>Dopler</t>
  </si>
  <si>
    <t>Doppler</t>
  </si>
  <si>
    <t>T1586</t>
  </si>
  <si>
    <t>Prema istinitoj priči</t>
  </si>
  <si>
    <t>Based on a True Story</t>
  </si>
  <si>
    <t>T1587</t>
  </si>
  <si>
    <t>Gola planina</t>
  </si>
  <si>
    <t>The Naked Mountain</t>
  </si>
  <si>
    <t>A1085</t>
  </si>
  <si>
    <t>Reinhold</t>
  </si>
  <si>
    <t>Messner</t>
  </si>
  <si>
    <t>T1588</t>
  </si>
  <si>
    <t>Čuda i čudaci Jadrana</t>
  </si>
  <si>
    <t>A1086</t>
  </si>
  <si>
    <t>Gradimir</t>
  </si>
  <si>
    <t>Radivojević</t>
  </si>
  <si>
    <t>T1589</t>
  </si>
  <si>
    <t>Moja planina</t>
  </si>
  <si>
    <t>A1087</t>
  </si>
  <si>
    <t>Šavorić</t>
  </si>
  <si>
    <t>T1590</t>
  </si>
  <si>
    <t>Mali put pouzdanja i ljubavi</t>
  </si>
  <si>
    <t>The Way of Trust and Love</t>
  </si>
  <si>
    <t>A1088</t>
  </si>
  <si>
    <t>T1591</t>
  </si>
  <si>
    <t>Traži mir i idi za njim</t>
  </si>
  <si>
    <t>Searching for and Maintaining Peace</t>
  </si>
  <si>
    <t>T1592</t>
  </si>
  <si>
    <t>Naučiti primati</t>
  </si>
  <si>
    <t>Fire &amp; Light: Learning to Receive the Gift Of God</t>
  </si>
  <si>
    <t>T1593</t>
  </si>
  <si>
    <t>Žena koja je legla u krevet na godinu dana</t>
  </si>
  <si>
    <t>The Woman who Went to Bed for a Year</t>
  </si>
  <si>
    <t>T1594</t>
  </si>
  <si>
    <t>Simpozij</t>
  </si>
  <si>
    <t>The Symposium</t>
  </si>
  <si>
    <t xml:space="preserve">385–370 </t>
  </si>
  <si>
    <t>T1595</t>
  </si>
  <si>
    <t>Bilješke o putu po Dalmaciji</t>
  </si>
  <si>
    <t>A1089</t>
  </si>
  <si>
    <t>Lovrić</t>
  </si>
  <si>
    <t>T1596</t>
  </si>
  <si>
    <t>08/15 (Trilogija)</t>
  </si>
  <si>
    <t>Zero Eight Fifteen (Trilogy)</t>
  </si>
  <si>
    <t>1954-1955</t>
  </si>
  <si>
    <t>A1348</t>
  </si>
  <si>
    <t>Hans Helmut</t>
  </si>
  <si>
    <t>Kirst</t>
  </si>
  <si>
    <t>T1597</t>
  </si>
  <si>
    <t>Gospodarica Rima</t>
  </si>
  <si>
    <t>Empress of the Seven Hills</t>
  </si>
  <si>
    <t>T1598</t>
  </si>
  <si>
    <t>Ljubavnica Rima</t>
  </si>
  <si>
    <t>Mistress of Rome</t>
  </si>
  <si>
    <t>T1599</t>
  </si>
  <si>
    <t>Mjesečeve suze</t>
  </si>
  <si>
    <t>Tears of the moon</t>
  </si>
  <si>
    <t>T1600</t>
  </si>
  <si>
    <t>Savršeno roditeljstvo</t>
  </si>
  <si>
    <t>Perfect Parenting</t>
  </si>
  <si>
    <t>A1090</t>
  </si>
  <si>
    <t>Pantley</t>
  </si>
  <si>
    <t>T1601</t>
  </si>
  <si>
    <t>Being Mortal: Medicine and What Matters in the End</t>
  </si>
  <si>
    <t>A1091</t>
  </si>
  <si>
    <t>Atul</t>
  </si>
  <si>
    <t>Gawande</t>
  </si>
  <si>
    <t>T1602</t>
  </si>
  <si>
    <t>Duhovi</t>
  </si>
  <si>
    <t>A1093</t>
  </si>
  <si>
    <t>Ušćumlić</t>
  </si>
  <si>
    <t>T1603</t>
  </si>
  <si>
    <t>Princeza od papira</t>
  </si>
  <si>
    <t>Paper Princess</t>
  </si>
  <si>
    <t>A1092</t>
  </si>
  <si>
    <t>Watt</t>
  </si>
  <si>
    <t>T1604</t>
  </si>
  <si>
    <t>Island</t>
  </si>
  <si>
    <t>T1605</t>
  </si>
  <si>
    <t>Kontrapunkt</t>
  </si>
  <si>
    <t>Point Counter Point</t>
  </si>
  <si>
    <t>T1606</t>
  </si>
  <si>
    <t>Razum i osjećaji</t>
  </si>
  <si>
    <t>Sense and Sensibility</t>
  </si>
  <si>
    <t>T1607</t>
  </si>
  <si>
    <t>Mansfield Park</t>
  </si>
  <si>
    <t>T1608</t>
  </si>
  <si>
    <t>Semper idem</t>
  </si>
  <si>
    <t>A1094</t>
  </si>
  <si>
    <t>Lebović</t>
  </si>
  <si>
    <t>T1609</t>
  </si>
  <si>
    <t>Sonnenschein</t>
  </si>
  <si>
    <t>A1095</t>
  </si>
  <si>
    <t>Daša</t>
  </si>
  <si>
    <t>Drndić</t>
  </si>
  <si>
    <t>T1610</t>
  </si>
  <si>
    <t>Sjećanja na život poslije života</t>
  </si>
  <si>
    <t>Memories of the Afterlife</t>
  </si>
  <si>
    <t>A1096</t>
  </si>
  <si>
    <t>Newton</t>
  </si>
  <si>
    <t>T1611</t>
  </si>
  <si>
    <t>Putovanje duša</t>
  </si>
  <si>
    <t>Journey of Souls</t>
  </si>
  <si>
    <t>T1612</t>
  </si>
  <si>
    <t>Zelot: život i vrijeme Isusa iz Nazareta</t>
  </si>
  <si>
    <t>Zealot: The Life and Times of Jesus of Nazareth</t>
  </si>
  <si>
    <t>A1097</t>
  </si>
  <si>
    <t>Reza</t>
  </si>
  <si>
    <t>Aslan</t>
  </si>
  <si>
    <t>T1613</t>
  </si>
  <si>
    <t>Dabogda te majka rodila</t>
  </si>
  <si>
    <t>Mothers and Daughters</t>
  </si>
  <si>
    <t>A1098</t>
  </si>
  <si>
    <t>Vedrana</t>
  </si>
  <si>
    <t>Rudan</t>
  </si>
  <si>
    <t>T1614</t>
  </si>
  <si>
    <t>Žena himna</t>
  </si>
  <si>
    <t>A1099</t>
  </si>
  <si>
    <t>Špišić</t>
  </si>
  <si>
    <t>T1615</t>
  </si>
  <si>
    <t>Mileva Einstein, teorija tuge</t>
  </si>
  <si>
    <t>Mileva Einstein, Theory of Sadness</t>
  </si>
  <si>
    <t>T1616</t>
  </si>
  <si>
    <t>Plesna haljina žutog maslačka</t>
  </si>
  <si>
    <t>T1617</t>
  </si>
  <si>
    <t>Nisam zaboravila</t>
  </si>
  <si>
    <t>A1100</t>
  </si>
  <si>
    <t>Mila</t>
  </si>
  <si>
    <t>Ajzenštajn Stojić</t>
  </si>
  <si>
    <t>T1618</t>
  </si>
  <si>
    <t>Život svetoga Franje</t>
  </si>
  <si>
    <t>The Life Of St. Francis Of Assisi</t>
  </si>
  <si>
    <t>A1101</t>
  </si>
  <si>
    <t>sv. Bonaventura</t>
  </si>
  <si>
    <t>T1619</t>
  </si>
  <si>
    <t>Uz dlaku</t>
  </si>
  <si>
    <t>T1620</t>
  </si>
  <si>
    <t>Galerija</t>
  </si>
  <si>
    <t>T1621</t>
  </si>
  <si>
    <t>Rob</t>
  </si>
  <si>
    <t>The Slave</t>
  </si>
  <si>
    <t>T1622</t>
  </si>
  <si>
    <t>Sjećanja jedne gejše</t>
  </si>
  <si>
    <t>Memoirs of a Geisha</t>
  </si>
  <si>
    <t>A1102</t>
  </si>
  <si>
    <t>Golden</t>
  </si>
  <si>
    <t>T1623</t>
  </si>
  <si>
    <t>Gospođica</t>
  </si>
  <si>
    <t>The Woman from Sarajevo</t>
  </si>
  <si>
    <t>T1624</t>
  </si>
  <si>
    <t>Darma lutalice</t>
  </si>
  <si>
    <t>The Dharma Bums</t>
  </si>
  <si>
    <t>T1625</t>
  </si>
  <si>
    <t>Tristessa</t>
  </si>
  <si>
    <t>T1626</t>
  </si>
  <si>
    <t>Biser u pijesku</t>
  </si>
  <si>
    <t>Pearl in the Sand</t>
  </si>
  <si>
    <t>T1627</t>
  </si>
  <si>
    <t>Kći trgovca svilom</t>
  </si>
  <si>
    <t>The Silk Merchant's Daughter</t>
  </si>
  <si>
    <t>A1103</t>
  </si>
  <si>
    <t>Dinah</t>
  </si>
  <si>
    <t>Jefferies</t>
  </si>
  <si>
    <t>T1628</t>
  </si>
  <si>
    <t>Što nam serviraju</t>
  </si>
  <si>
    <t>Spoon Fed</t>
  </si>
  <si>
    <t>A1104</t>
  </si>
  <si>
    <t>Spector</t>
  </si>
  <si>
    <t>T1629</t>
  </si>
  <si>
    <t>Kameni svatovi</t>
  </si>
  <si>
    <t>T1630</t>
  </si>
  <si>
    <t>Majka</t>
  </si>
  <si>
    <t>T1631</t>
  </si>
  <si>
    <t>Između dva kraljevstva</t>
  </si>
  <si>
    <t>Between Two Kingdoms: A Memoir of a Life Interrupted</t>
  </si>
  <si>
    <t>A1105</t>
  </si>
  <si>
    <t>Suleika</t>
  </si>
  <si>
    <t>Jaouad</t>
  </si>
  <si>
    <t>T1632</t>
  </si>
  <si>
    <t>Unterleuten</t>
  </si>
  <si>
    <t>A1106</t>
  </si>
  <si>
    <t>Juli</t>
  </si>
  <si>
    <t>Zeh</t>
  </si>
  <si>
    <t>T1633</t>
  </si>
  <si>
    <t>Sloboština Barbie</t>
  </si>
  <si>
    <t>A1107</t>
  </si>
  <si>
    <t>Kolanović</t>
  </si>
  <si>
    <t>T1634</t>
  </si>
  <si>
    <t>Über Menschen</t>
  </si>
  <si>
    <t>About People</t>
  </si>
  <si>
    <t>T1635</t>
  </si>
  <si>
    <t>Eva spava</t>
  </si>
  <si>
    <t>A1108</t>
  </si>
  <si>
    <t>Francesca</t>
  </si>
  <si>
    <t>Melandri</t>
  </si>
  <si>
    <t>T1636</t>
  </si>
  <si>
    <t>Sofia se uvijek odijeva u crno</t>
  </si>
  <si>
    <t>Sofia Always Wears Black</t>
  </si>
  <si>
    <t>T1637</t>
  </si>
  <si>
    <t>Mater dolorosa</t>
  </si>
  <si>
    <t>T1638</t>
  </si>
  <si>
    <t>Potonulo groblje</t>
  </si>
  <si>
    <t>The Sunken Cemetery</t>
  </si>
  <si>
    <t>T1639</t>
  </si>
  <si>
    <t>Konjanik</t>
  </si>
  <si>
    <t>Horseman</t>
  </si>
  <si>
    <t>T1640</t>
  </si>
  <si>
    <t>Graditelj svratišta</t>
  </si>
  <si>
    <t>T1641</t>
  </si>
  <si>
    <t>Quattrocento</t>
  </si>
  <si>
    <t>A1109</t>
  </si>
  <si>
    <t>Susana</t>
  </si>
  <si>
    <t>Fortes</t>
  </si>
  <si>
    <t>T1642</t>
  </si>
  <si>
    <t>Nebeska kupola</t>
  </si>
  <si>
    <t>Die Kuppel des Himmels</t>
  </si>
  <si>
    <t>A1110</t>
  </si>
  <si>
    <t>Sebastian</t>
  </si>
  <si>
    <t>Fleming</t>
  </si>
  <si>
    <t>T1643</t>
  </si>
  <si>
    <t>Četiri vjetra</t>
  </si>
  <si>
    <t>The Four Winds</t>
  </si>
  <si>
    <t>T1644</t>
  </si>
  <si>
    <t>Zadnja stanica Pariz</t>
  </si>
  <si>
    <t>The Paris Connection</t>
  </si>
  <si>
    <t>A1111</t>
  </si>
  <si>
    <t>Lorraine</t>
  </si>
  <si>
    <t>T1645</t>
  </si>
  <si>
    <t>Crna rupa</t>
  </si>
  <si>
    <t>Black Hole</t>
  </si>
  <si>
    <t>1995-2005</t>
  </si>
  <si>
    <t>A1112</t>
  </si>
  <si>
    <t>Burns</t>
  </si>
  <si>
    <t>T1646</t>
  </si>
  <si>
    <t>Deenie</t>
  </si>
  <si>
    <t>A1113</t>
  </si>
  <si>
    <t>Judie</t>
  </si>
  <si>
    <t>Blume</t>
  </si>
  <si>
    <t>T1647</t>
  </si>
  <si>
    <t>Are You There God? It's Me, Margaret.</t>
  </si>
  <si>
    <t>T1648</t>
  </si>
  <si>
    <t>Kugina kuća</t>
  </si>
  <si>
    <t>T1649</t>
  </si>
  <si>
    <t>Kamen na cesti</t>
  </si>
  <si>
    <t>T1650</t>
  </si>
  <si>
    <t>Ispod površine</t>
  </si>
  <si>
    <t>Beneath the Surface</t>
  </si>
  <si>
    <t>A1114</t>
  </si>
  <si>
    <t>Spain</t>
  </si>
  <si>
    <t>T1651</t>
  </si>
  <si>
    <t>Zbog gospođice Bridgerton</t>
  </si>
  <si>
    <t>Because of Miss Bridgerton</t>
  </si>
  <si>
    <t>T1652</t>
  </si>
  <si>
    <t>Ispovijesti ruskog hodočasnika svojem duhovnom ocu</t>
  </si>
  <si>
    <t>Otkrovennye rasskazy strannika duhovnomu svojemu</t>
  </si>
  <si>
    <t>T1653</t>
  </si>
  <si>
    <t>Uskrsnuće - upute za uporabu</t>
  </si>
  <si>
    <t>Résurrection, Mode d'emploi</t>
  </si>
  <si>
    <t>A1115</t>
  </si>
  <si>
    <t>Fabrice</t>
  </si>
  <si>
    <t>Hadjadj</t>
  </si>
  <si>
    <t>T1654</t>
  </si>
  <si>
    <t>Dok ljuštim luk</t>
  </si>
  <si>
    <t>Peeling the Onion</t>
  </si>
  <si>
    <t>T1655</t>
  </si>
  <si>
    <t>Vježbanje života</t>
  </si>
  <si>
    <t>A1116</t>
  </si>
  <si>
    <t>Nedjeljko</t>
  </si>
  <si>
    <t>Fabrio</t>
  </si>
  <si>
    <t>T1656</t>
  </si>
  <si>
    <t>Krasna zemlja</t>
  </si>
  <si>
    <t>T1657</t>
  </si>
  <si>
    <t>Šest vrana</t>
  </si>
  <si>
    <t>Six of Crows</t>
  </si>
  <si>
    <t>A1117</t>
  </si>
  <si>
    <t>Leigh</t>
  </si>
  <si>
    <t>Bardugo</t>
  </si>
  <si>
    <t>T1658</t>
  </si>
  <si>
    <t>Sjena i kost</t>
  </si>
  <si>
    <t>Shadow and Bone</t>
  </si>
  <si>
    <t>T1659</t>
  </si>
  <si>
    <t>Jugoslavija, moja domovina</t>
  </si>
  <si>
    <t>Yugoslavia, My Fatherland</t>
  </si>
  <si>
    <t>T1660</t>
  </si>
  <si>
    <t>Prirodno dobri</t>
  </si>
  <si>
    <t>Good Natured</t>
  </si>
  <si>
    <t>A1118</t>
  </si>
  <si>
    <t>Frans</t>
  </si>
  <si>
    <t>T1661</t>
  </si>
  <si>
    <t>Dječak, krtica, lisica i konj</t>
  </si>
  <si>
    <t>The Boy, the Mole, the Fox and the Horse</t>
  </si>
  <si>
    <t>A1119</t>
  </si>
  <si>
    <t>Charlie</t>
  </si>
  <si>
    <t>Mackesy</t>
  </si>
  <si>
    <t>T1662</t>
  </si>
  <si>
    <t>Mali požari posvuda</t>
  </si>
  <si>
    <t>Little Fires Everywhere</t>
  </si>
  <si>
    <t>A1120</t>
  </si>
  <si>
    <t>Celeste</t>
  </si>
  <si>
    <t>Ng</t>
  </si>
  <si>
    <t>T1663</t>
  </si>
  <si>
    <t>Pletenica</t>
  </si>
  <si>
    <t>The Braid</t>
  </si>
  <si>
    <t>A1121</t>
  </si>
  <si>
    <t>Laetitia</t>
  </si>
  <si>
    <t>Colombani</t>
  </si>
  <si>
    <t>T1664</t>
  </si>
  <si>
    <t>Zanimanje oca</t>
  </si>
  <si>
    <t>A1122</t>
  </si>
  <si>
    <t>Sorj</t>
  </si>
  <si>
    <t>Chalandon</t>
  </si>
  <si>
    <t>T1700</t>
  </si>
  <si>
    <t>Dizajner</t>
  </si>
  <si>
    <t>The Designer</t>
  </si>
  <si>
    <t>T1701</t>
  </si>
  <si>
    <t>Pjesma bez poante</t>
  </si>
  <si>
    <t>T1702</t>
  </si>
  <si>
    <t>Djetinjstvo u Agramu</t>
  </si>
  <si>
    <t>Childhood in Agram</t>
  </si>
  <si>
    <t>A1123</t>
  </si>
  <si>
    <t>Dragutin</t>
  </si>
  <si>
    <t>Tadijanović</t>
  </si>
  <si>
    <t>T1435</t>
  </si>
  <si>
    <t>Ženski kod</t>
  </si>
  <si>
    <t>Woman Code</t>
  </si>
  <si>
    <t>A1124</t>
  </si>
  <si>
    <t>Alisa</t>
  </si>
  <si>
    <t>Vitti</t>
  </si>
  <si>
    <t>T1665</t>
  </si>
  <si>
    <t>Što pepeo priča</t>
  </si>
  <si>
    <t>T1666</t>
  </si>
  <si>
    <t>Havanska trilogija</t>
  </si>
  <si>
    <t>Dirty Havana Trilogy</t>
  </si>
  <si>
    <t>A1125</t>
  </si>
  <si>
    <t>Pedro Juan</t>
  </si>
  <si>
    <t>Gutiérrez</t>
  </si>
  <si>
    <t>T1667</t>
  </si>
  <si>
    <t>Sicilijanski lavovi</t>
  </si>
  <si>
    <t>The Florios of Sicily</t>
  </si>
  <si>
    <t>A1126</t>
  </si>
  <si>
    <t>Stefania</t>
  </si>
  <si>
    <t>Auci</t>
  </si>
  <si>
    <t>T1668</t>
  </si>
  <si>
    <t>Vrijeme smrti</t>
  </si>
  <si>
    <t>A Time of Death</t>
  </si>
  <si>
    <t>T1669</t>
  </si>
  <si>
    <t>U zemlji drugih</t>
  </si>
  <si>
    <t>In the Country of Others</t>
  </si>
  <si>
    <t>A1127</t>
  </si>
  <si>
    <t>Leïla</t>
  </si>
  <si>
    <t>Slimani</t>
  </si>
  <si>
    <t>T1670</t>
  </si>
  <si>
    <t>Uspavanka</t>
  </si>
  <si>
    <t>The Perfect Nanny (Lullaby)</t>
  </si>
  <si>
    <t>T1671</t>
  </si>
  <si>
    <t>Zlatni sin</t>
  </si>
  <si>
    <t>Golden Son</t>
  </si>
  <si>
    <t>A1128</t>
  </si>
  <si>
    <t>Pierce</t>
  </si>
  <si>
    <t>T1672</t>
  </si>
  <si>
    <t>Pjesma leda i vatre</t>
  </si>
  <si>
    <t>A Song of Ice and Fire</t>
  </si>
  <si>
    <t>1996 -</t>
  </si>
  <si>
    <t>George R.R.</t>
  </si>
  <si>
    <t>T1673</t>
  </si>
  <si>
    <t>Doživotna robija</t>
  </si>
  <si>
    <t>T1674</t>
  </si>
  <si>
    <t>Bal luđakinja</t>
  </si>
  <si>
    <t>The Mad Women's Ball</t>
  </si>
  <si>
    <t>A1129</t>
  </si>
  <si>
    <t>Mas</t>
  </si>
  <si>
    <t>T1675</t>
  </si>
  <si>
    <t>Cirkus Columbia</t>
  </si>
  <si>
    <t>A1130</t>
  </si>
  <si>
    <t>Đikić</t>
  </si>
  <si>
    <t>T1676</t>
  </si>
  <si>
    <t>Ćelija 8</t>
  </si>
  <si>
    <t>Cell 8</t>
  </si>
  <si>
    <t>T1677</t>
  </si>
  <si>
    <t>Combray</t>
  </si>
  <si>
    <t>T1678</t>
  </si>
  <si>
    <t>Pisma iz mog mlina</t>
  </si>
  <si>
    <t>Letters from My Windmill</t>
  </si>
  <si>
    <t>A1131</t>
  </si>
  <si>
    <t>Alphonse</t>
  </si>
  <si>
    <t>Daudet</t>
  </si>
  <si>
    <t>T1679</t>
  </si>
  <si>
    <t>Knjiga izgubljenih imena</t>
  </si>
  <si>
    <t>The Book of Lost Names</t>
  </si>
  <si>
    <t>A1132</t>
  </si>
  <si>
    <t>Harmel</t>
  </si>
  <si>
    <t>T1680</t>
  </si>
  <si>
    <t>Poslije svega</t>
  </si>
  <si>
    <t>The after Series</t>
  </si>
  <si>
    <t>2014-2015</t>
  </si>
  <si>
    <t>A1133</t>
  </si>
  <si>
    <t>Todd</t>
  </si>
  <si>
    <t>T1681</t>
  </si>
  <si>
    <t>O'Neil Brothers Series</t>
  </si>
  <si>
    <t>2013-2014</t>
  </si>
  <si>
    <t>A1134</t>
  </si>
  <si>
    <t>T1682</t>
  </si>
  <si>
    <t>Smrt na Nilu</t>
  </si>
  <si>
    <t>Death on the Nile</t>
  </si>
  <si>
    <t>T1683</t>
  </si>
  <si>
    <t>Kći istoka</t>
  </si>
  <si>
    <t>La hija del Este</t>
  </si>
  <si>
    <t>A1135</t>
  </si>
  <si>
    <t>Clara</t>
  </si>
  <si>
    <t>Usón</t>
  </si>
  <si>
    <t>T1684</t>
  </si>
  <si>
    <t>Beara</t>
  </si>
  <si>
    <t>T1685</t>
  </si>
  <si>
    <t>Elijahova stolica</t>
  </si>
  <si>
    <t>A1136</t>
  </si>
  <si>
    <t>Štiks</t>
  </si>
  <si>
    <t>T1686</t>
  </si>
  <si>
    <t>Kasno ljeto</t>
  </si>
  <si>
    <t>T1687</t>
  </si>
  <si>
    <t>Jakovljeve ljestve</t>
  </si>
  <si>
    <t>Yakov's Ladder</t>
  </si>
  <si>
    <t>T1688</t>
  </si>
  <si>
    <t>Slavonska šuma</t>
  </si>
  <si>
    <t>T1689</t>
  </si>
  <si>
    <t>Modrobrada</t>
  </si>
  <si>
    <t>The Robber Bride</t>
  </si>
  <si>
    <t>T1690</t>
  </si>
  <si>
    <t>Zlatni danci</t>
  </si>
  <si>
    <t>A1137</t>
  </si>
  <si>
    <t>Truhelka</t>
  </si>
  <si>
    <t>T1691</t>
  </si>
  <si>
    <t>Bambijeva djeca</t>
  </si>
  <si>
    <t>Bambi's Children, The Story of a Forest Family</t>
  </si>
  <si>
    <t>T1692</t>
  </si>
  <si>
    <t>Sofijin izbor</t>
  </si>
  <si>
    <t>Sophie's Choice</t>
  </si>
  <si>
    <t>A1138</t>
  </si>
  <si>
    <t>Styron</t>
  </si>
  <si>
    <t>T1693</t>
  </si>
  <si>
    <t>Uspon autoritarnih režima na Zapadnom Balkanu</t>
  </si>
  <si>
    <t>The rise of authoritarianism in the Western Balkans</t>
  </si>
  <si>
    <t>A517</t>
  </si>
  <si>
    <t>Florian</t>
  </si>
  <si>
    <t>Bieber</t>
  </si>
  <si>
    <t>T1694</t>
  </si>
  <si>
    <t>Mirotvorci</t>
  </si>
  <si>
    <t>Peacemakers</t>
  </si>
  <si>
    <t>A81</t>
  </si>
  <si>
    <t>MacMillan</t>
  </si>
  <si>
    <t>T1695</t>
  </si>
  <si>
    <t>Tuđman: biografija</t>
  </si>
  <si>
    <t>A26</t>
  </si>
  <si>
    <t>Hudelist</t>
  </si>
  <si>
    <t>T1696</t>
  </si>
  <si>
    <t>Globalni Minotaur</t>
  </si>
  <si>
    <t>The global Minotaur</t>
  </si>
  <si>
    <t>A27</t>
  </si>
  <si>
    <t>Yanis</t>
  </si>
  <si>
    <t>Varoufakis</t>
  </si>
  <si>
    <t>T1697</t>
  </si>
  <si>
    <t>Privatno vlasništvo i komunizam</t>
  </si>
  <si>
    <t>Private Property and Communism</t>
  </si>
  <si>
    <t>A257</t>
  </si>
  <si>
    <t>Marx</t>
  </si>
  <si>
    <t>T1698</t>
  </si>
  <si>
    <t>Njemačka ideologija</t>
  </si>
  <si>
    <t>The German Ideology</t>
  </si>
  <si>
    <t>T1699</t>
  </si>
  <si>
    <t>Komunistički manifest</t>
  </si>
  <si>
    <t>The Communist Manifesto</t>
  </si>
  <si>
    <t>T1703</t>
  </si>
  <si>
    <t>Saga o obitelji Vorkosigan</t>
  </si>
  <si>
    <t>1986-2018</t>
  </si>
  <si>
    <t>T1704</t>
  </si>
  <si>
    <t>Prokletstvo Chaliona</t>
  </si>
  <si>
    <t>The Curse of Chalion</t>
  </si>
  <si>
    <t>T1705</t>
  </si>
  <si>
    <t>Ascendance of a Bookworm: I'll Stop at Nothing to Become a Librarian</t>
  </si>
  <si>
    <t>2013-2017</t>
  </si>
  <si>
    <t>A1139</t>
  </si>
  <si>
    <t>Miya</t>
  </si>
  <si>
    <t>Kazuki</t>
  </si>
  <si>
    <t>T1706</t>
  </si>
  <si>
    <t>Povratak učitelja plesa</t>
  </si>
  <si>
    <t>The Return of the Dancing Master</t>
  </si>
  <si>
    <t>A1140</t>
  </si>
  <si>
    <t>Henning</t>
  </si>
  <si>
    <t>Mankell</t>
  </si>
  <si>
    <t>T1707</t>
  </si>
  <si>
    <t>Znakovi pored puta</t>
  </si>
  <si>
    <t>Signs by the Roadside</t>
  </si>
  <si>
    <t>T1708</t>
  </si>
  <si>
    <t>A Little Original Sin: The Life and Work of Jane Bowles</t>
  </si>
  <si>
    <t>A1141</t>
  </si>
  <si>
    <t>Millicent</t>
  </si>
  <si>
    <t>Dillon</t>
  </si>
  <si>
    <t>T1709</t>
  </si>
  <si>
    <t>Svjetionik</t>
  </si>
  <si>
    <t>To the Lighthouse</t>
  </si>
  <si>
    <t>T1710</t>
  </si>
  <si>
    <t>Tri gvineje</t>
  </si>
  <si>
    <t>Three Guineas</t>
  </si>
  <si>
    <t>T1711</t>
  </si>
  <si>
    <t>Two Serious Ladies</t>
  </si>
  <si>
    <t>A1142</t>
  </si>
  <si>
    <t>Bowles</t>
  </si>
  <si>
    <t>T1712</t>
  </si>
  <si>
    <t>Ljudsko tijelo</t>
  </si>
  <si>
    <t>Il Corpo Umano</t>
  </si>
  <si>
    <t>A1143</t>
  </si>
  <si>
    <t>Giordano</t>
  </si>
  <si>
    <t>T1713</t>
  </si>
  <si>
    <t>Why Did the Heavens Not Darken?</t>
  </si>
  <si>
    <t>A1144</t>
  </si>
  <si>
    <t>Arno Joseph</t>
  </si>
  <si>
    <t>Mayer</t>
  </si>
  <si>
    <t>T1714</t>
  </si>
  <si>
    <t>Otrovna ljubav</t>
  </si>
  <si>
    <t>Toxic Parents</t>
  </si>
  <si>
    <t>A1145</t>
  </si>
  <si>
    <t>Forward</t>
  </si>
  <si>
    <t>T1715</t>
  </si>
  <si>
    <t>Konfucije iz srca</t>
  </si>
  <si>
    <t>Confucius from the heart</t>
  </si>
  <si>
    <t>A1146</t>
  </si>
  <si>
    <t>Yu</t>
  </si>
  <si>
    <t>T1716</t>
  </si>
  <si>
    <t>Šta svaka žena triba znat o onin stvarima</t>
  </si>
  <si>
    <t>A1147</t>
  </si>
  <si>
    <t>Arijana</t>
  </si>
  <si>
    <t>Čulina</t>
  </si>
  <si>
    <t>T1717</t>
  </si>
  <si>
    <t>Graditelji mostova</t>
  </si>
  <si>
    <t>The Bridge Builders</t>
  </si>
  <si>
    <t>T1718</t>
  </si>
  <si>
    <t>Moja Afrika</t>
  </si>
  <si>
    <t>Out of Africa</t>
  </si>
  <si>
    <t>A1148</t>
  </si>
  <si>
    <t>Blixen</t>
  </si>
  <si>
    <t>T1719</t>
  </si>
  <si>
    <t>Jednospratne kuće</t>
  </si>
  <si>
    <t>A1149</t>
  </si>
  <si>
    <t>Ljubica</t>
  </si>
  <si>
    <t>Radoičić</t>
  </si>
  <si>
    <t>T1720</t>
  </si>
  <si>
    <t>Podneblja</t>
  </si>
  <si>
    <t>Climates</t>
  </si>
  <si>
    <t>T1721</t>
  </si>
  <si>
    <t>Vojvotkinja</t>
  </si>
  <si>
    <t>Georgiana: Duchess of Devonshire</t>
  </si>
  <si>
    <t>A1150</t>
  </si>
  <si>
    <t>Foreman</t>
  </si>
  <si>
    <t>T1722</t>
  </si>
  <si>
    <t>Kuga</t>
  </si>
  <si>
    <t>The Plague</t>
  </si>
  <si>
    <t>T1723</t>
  </si>
  <si>
    <t>Moć riječi NE</t>
  </si>
  <si>
    <t>The Power of No: Because One Little Word Can Bring Health, Abundance, and Happiness</t>
  </si>
  <si>
    <t>A1151</t>
  </si>
  <si>
    <t>Altucher</t>
  </si>
  <si>
    <t>T1724</t>
  </si>
  <si>
    <t>Jedan od onih života</t>
  </si>
  <si>
    <t>T1725</t>
  </si>
  <si>
    <t>Kod bijelog konja</t>
  </si>
  <si>
    <t>The Pale Horse</t>
  </si>
  <si>
    <t>T1726</t>
  </si>
  <si>
    <t>Srodne duše</t>
  </si>
  <si>
    <t>Every Breath</t>
  </si>
  <si>
    <t>T1727</t>
  </si>
  <si>
    <t>Sir Gawain i zeleni vitez</t>
  </si>
  <si>
    <t>Sir Gawain and the Green Knight</t>
  </si>
  <si>
    <t>T1728</t>
  </si>
  <si>
    <t>Izgubljeni raj</t>
  </si>
  <si>
    <t>Paradise Lost</t>
  </si>
  <si>
    <t>A1152</t>
  </si>
  <si>
    <t>Milton</t>
  </si>
  <si>
    <t>T1729</t>
  </si>
  <si>
    <t>Areopagitica</t>
  </si>
  <si>
    <t>T1730</t>
  </si>
  <si>
    <t>Gepard</t>
  </si>
  <si>
    <t>The Leopard</t>
  </si>
  <si>
    <t>A153</t>
  </si>
  <si>
    <t>Giuseppe Tomasi</t>
  </si>
  <si>
    <t>Lampedusa</t>
  </si>
  <si>
    <t>T1731</t>
  </si>
  <si>
    <t>Trbuh Pariza</t>
  </si>
  <si>
    <t>The Belly of Paris</t>
  </si>
  <si>
    <t>T1732</t>
  </si>
  <si>
    <t>Klub božićnih kolačića</t>
  </si>
  <si>
    <t>The Christmas Cookie Club</t>
  </si>
  <si>
    <t>A1153</t>
  </si>
  <si>
    <t>Pearlman</t>
  </si>
  <si>
    <t>T1733</t>
  </si>
  <si>
    <t>Sinuhe Egipćanin</t>
  </si>
  <si>
    <t>The Egyptian</t>
  </si>
  <si>
    <t>T1734</t>
  </si>
  <si>
    <t>Matko na štakama</t>
  </si>
  <si>
    <t>T1735</t>
  </si>
  <si>
    <t>Zeleni pas</t>
  </si>
  <si>
    <t>A1154</t>
  </si>
  <si>
    <t>Mihelčić</t>
  </si>
  <si>
    <t>T1736</t>
  </si>
  <si>
    <t>Kalendar mog djetinjstva</t>
  </si>
  <si>
    <t>T1737</t>
  </si>
  <si>
    <t>Razgovori sa zrcalom: psihologija samopouzdanja</t>
  </si>
  <si>
    <t>A1156</t>
  </si>
  <si>
    <t>Miljković</t>
  </si>
  <si>
    <t>T1738</t>
  </si>
  <si>
    <t>Mentalist</t>
  </si>
  <si>
    <t>Box</t>
  </si>
  <si>
    <t>A1155</t>
  </si>
  <si>
    <t>Camilla</t>
  </si>
  <si>
    <t>Läckberg</t>
  </si>
  <si>
    <t>T1739</t>
  </si>
  <si>
    <t>Dvostruki čovjek</t>
  </si>
  <si>
    <t>The Mirror Man</t>
  </si>
  <si>
    <t>T1740</t>
  </si>
  <si>
    <t>Samo igra</t>
  </si>
  <si>
    <t>The Game Plan</t>
  </si>
  <si>
    <t>A1157</t>
  </si>
  <si>
    <t>Kristen</t>
  </si>
  <si>
    <t>Callihan</t>
  </si>
  <si>
    <t>T1741</t>
  </si>
  <si>
    <t>Masovna psihologija fašizma</t>
  </si>
  <si>
    <t>The Mass Psychology of Fascism</t>
  </si>
  <si>
    <t>T1742</t>
  </si>
  <si>
    <t>Holcroftova pogodba</t>
  </si>
  <si>
    <t>The Holcroft Covenant</t>
  </si>
  <si>
    <t>T1743</t>
  </si>
  <si>
    <t>Bourneov identitet</t>
  </si>
  <si>
    <t>The Bourne Identity</t>
  </si>
  <si>
    <t>T1744</t>
  </si>
  <si>
    <t>Dani Turbina</t>
  </si>
  <si>
    <t>The Days of the Turbins</t>
  </si>
  <si>
    <t>T1745</t>
  </si>
  <si>
    <t>Osvajanje vlasti</t>
  </si>
  <si>
    <t>The Seizure of Power</t>
  </si>
  <si>
    <t>T1746</t>
  </si>
  <si>
    <t>Slučaj 6-4</t>
  </si>
  <si>
    <t>Six Four</t>
  </si>
  <si>
    <t>A1158</t>
  </si>
  <si>
    <t>Hideo</t>
  </si>
  <si>
    <t>Yokoyama</t>
  </si>
  <si>
    <t>T1747</t>
  </si>
  <si>
    <t>Terapija</t>
  </si>
  <si>
    <t>Therapy</t>
  </si>
  <si>
    <t>A1159</t>
  </si>
  <si>
    <t>Fitzek</t>
  </si>
  <si>
    <t>T1748</t>
  </si>
  <si>
    <t>100 zlatnih mudrih izreka</t>
  </si>
  <si>
    <t>A1160</t>
  </si>
  <si>
    <t>Maljković</t>
  </si>
  <si>
    <t>T1749</t>
  </si>
  <si>
    <t>U krugu dobrih prijatelja</t>
  </si>
  <si>
    <t>Circle of Friends</t>
  </si>
  <si>
    <t>A1161</t>
  </si>
  <si>
    <t>Maeve</t>
  </si>
  <si>
    <t>Binchy</t>
  </si>
  <si>
    <t>T1750</t>
  </si>
  <si>
    <t>Majstor i ja</t>
  </si>
  <si>
    <t>The Architect's Apprentice</t>
  </si>
  <si>
    <t>T1751</t>
  </si>
  <si>
    <t>Blockbuster</t>
  </si>
  <si>
    <t>T1752</t>
  </si>
  <si>
    <t>Dvije crte plavo</t>
  </si>
  <si>
    <t>A1162</t>
  </si>
  <si>
    <t>Rosie</t>
  </si>
  <si>
    <t>Kugli</t>
  </si>
  <si>
    <t>T1753</t>
  </si>
  <si>
    <t>Zec jantarnih očiju</t>
  </si>
  <si>
    <t>The Hare with Amber Eyes: a hidden inheritance</t>
  </si>
  <si>
    <t>A1163</t>
  </si>
  <si>
    <t>Edmund</t>
  </si>
  <si>
    <t>T1754</t>
  </si>
  <si>
    <t>T1755</t>
  </si>
  <si>
    <t>Tapetna vrata</t>
  </si>
  <si>
    <t>The Jib Door</t>
  </si>
  <si>
    <t>A1164</t>
  </si>
  <si>
    <t>Marlen</t>
  </si>
  <si>
    <t>Haushofer</t>
  </si>
  <si>
    <t>T1756</t>
  </si>
  <si>
    <t>Zid</t>
  </si>
  <si>
    <t>The Wall</t>
  </si>
  <si>
    <t>T1757</t>
  </si>
  <si>
    <t>Put mirnog ratnika : Knjiga koja mijenja život</t>
  </si>
  <si>
    <t>Way of the Peaceful Warrior: A Book That Changes Lives</t>
  </si>
  <si>
    <t>A1165</t>
  </si>
  <si>
    <t>Milman</t>
  </si>
  <si>
    <t>T1758</t>
  </si>
  <si>
    <t>Odgoj djeteta</t>
  </si>
  <si>
    <t>The Education of the Child</t>
  </si>
  <si>
    <t>A1166</t>
  </si>
  <si>
    <t>Steiner</t>
  </si>
  <si>
    <t>T1759</t>
  </si>
  <si>
    <t>Okruženi idiotima</t>
  </si>
  <si>
    <t>Surrounded by Idiots</t>
  </si>
  <si>
    <t>A1167</t>
  </si>
  <si>
    <t>T1760</t>
  </si>
  <si>
    <t>Putovanje zvano igra</t>
  </si>
  <si>
    <t>A1168</t>
  </si>
  <si>
    <t>Babić</t>
  </si>
  <si>
    <t>T1761</t>
  </si>
  <si>
    <t>Žena crvene kose</t>
  </si>
  <si>
    <t>The Red-Haired Woman</t>
  </si>
  <si>
    <t>T1762</t>
  </si>
  <si>
    <t>Mramorna koža</t>
  </si>
  <si>
    <t>Marble Skin</t>
  </si>
  <si>
    <t>T1763</t>
  </si>
  <si>
    <t>Instant karma: Dan kad se sve promijenilo</t>
  </si>
  <si>
    <t>Instant Karma: The Day It Happened</t>
  </si>
  <si>
    <t>A1169</t>
  </si>
  <si>
    <t>Michie</t>
  </si>
  <si>
    <t>T1764</t>
  </si>
  <si>
    <t>Portret jedne dame</t>
  </si>
  <si>
    <t>The Portrait of a Lady</t>
  </si>
  <si>
    <t>A1170</t>
  </si>
  <si>
    <t>T1765</t>
  </si>
  <si>
    <t>Bjesovi</t>
  </si>
  <si>
    <t>Demons</t>
  </si>
  <si>
    <t>T1766</t>
  </si>
  <si>
    <t>Isijavanje</t>
  </si>
  <si>
    <t>The Shining</t>
  </si>
  <si>
    <t>T1767</t>
  </si>
  <si>
    <t>The Night Watch</t>
  </si>
  <si>
    <t>A1171</t>
  </si>
  <si>
    <t>Waters</t>
  </si>
  <si>
    <t>T1768</t>
  </si>
  <si>
    <t>Menuet za gitaru</t>
  </si>
  <si>
    <t>T1769</t>
  </si>
  <si>
    <t>Vošicki</t>
  </si>
  <si>
    <t>A1172</t>
  </si>
  <si>
    <t>Gregur</t>
  </si>
  <si>
    <t>T1770</t>
  </si>
  <si>
    <t>Razotkrivanje</t>
  </si>
  <si>
    <t>Open</t>
  </si>
  <si>
    <t>A1173</t>
  </si>
  <si>
    <t>Andre</t>
  </si>
  <si>
    <t>Agassi</t>
  </si>
  <si>
    <t>A1174</t>
  </si>
  <si>
    <t>Benjamin</t>
  </si>
  <si>
    <t>T1771</t>
  </si>
  <si>
    <t>Medo Winnie zvani Pooh</t>
  </si>
  <si>
    <t>Winnie-the-Pooh</t>
  </si>
  <si>
    <t>A1175</t>
  </si>
  <si>
    <t>Milne</t>
  </si>
  <si>
    <t>T1772</t>
  </si>
  <si>
    <t>Diplomacija : metode i tehnike</t>
  </si>
  <si>
    <t>A1176</t>
  </si>
  <si>
    <t>Stanko</t>
  </si>
  <si>
    <t>T1773</t>
  </si>
  <si>
    <t>Zvjerobert</t>
  </si>
  <si>
    <t>AniMalcolm</t>
  </si>
  <si>
    <t>A1177</t>
  </si>
  <si>
    <t>Baddiel</t>
  </si>
  <si>
    <t>T1774</t>
  </si>
  <si>
    <t>Budite svoji</t>
  </si>
  <si>
    <t>You Do You</t>
  </si>
  <si>
    <t>A1178</t>
  </si>
  <si>
    <t>Knight</t>
  </si>
  <si>
    <t>T1775</t>
  </si>
  <si>
    <t>Nebo je naše</t>
  </si>
  <si>
    <t>We Own the Sky</t>
  </si>
  <si>
    <t>A1179</t>
  </si>
  <si>
    <t>Luke</t>
  </si>
  <si>
    <t>Allnut</t>
  </si>
  <si>
    <t>T1776</t>
  </si>
  <si>
    <t>Križar</t>
  </si>
  <si>
    <t>The Crusader</t>
  </si>
  <si>
    <t>A1180</t>
  </si>
  <si>
    <t>Michael Alexander</t>
  </si>
  <si>
    <t>Eisner</t>
  </si>
  <si>
    <t>T1777</t>
  </si>
  <si>
    <t>Ni jedna tvoja bol nije bila uzalud</t>
  </si>
  <si>
    <t>A1181</t>
  </si>
  <si>
    <t>Costanza</t>
  </si>
  <si>
    <t>Miriano</t>
  </si>
  <si>
    <t>T1778</t>
  </si>
  <si>
    <t>Posljednja vremena</t>
  </si>
  <si>
    <t>Father Elijah: An Apocalypse</t>
  </si>
  <si>
    <t>A1182</t>
  </si>
  <si>
    <t>O'Brien</t>
  </si>
  <si>
    <t>T1779</t>
  </si>
  <si>
    <t>Grga Čvarak</t>
  </si>
  <si>
    <t>A1183</t>
  </si>
  <si>
    <t>Ratko</t>
  </si>
  <si>
    <t>Zvrko</t>
  </si>
  <si>
    <t>T1780</t>
  </si>
  <si>
    <t>O ženama i soli</t>
  </si>
  <si>
    <t>Of Women and Salt</t>
  </si>
  <si>
    <t>A1184</t>
  </si>
  <si>
    <t>Gabriela</t>
  </si>
  <si>
    <t>T1781</t>
  </si>
  <si>
    <t>Iscjelitelj</t>
  </si>
  <si>
    <t>The Physician</t>
  </si>
  <si>
    <t>A1185</t>
  </si>
  <si>
    <t>Noah</t>
  </si>
  <si>
    <t>Gordon</t>
  </si>
  <si>
    <t>T1782</t>
  </si>
  <si>
    <t>Lavovi Al-Rassana</t>
  </si>
  <si>
    <t>The Lions of Al-Rassan</t>
  </si>
  <si>
    <t>A1186</t>
  </si>
  <si>
    <t>Guy Gavriel</t>
  </si>
  <si>
    <t>Kay</t>
  </si>
  <si>
    <t>T1783</t>
  </si>
  <si>
    <t>Prijelaz</t>
  </si>
  <si>
    <t>The Passage</t>
  </si>
  <si>
    <t>A1187</t>
  </si>
  <si>
    <t>Justin</t>
  </si>
  <si>
    <t>T71</t>
  </si>
  <si>
    <t>Valovi</t>
  </si>
  <si>
    <t>The Waves</t>
  </si>
  <si>
    <t>T1784</t>
  </si>
  <si>
    <t>Matildin posljednji valcer</t>
  </si>
  <si>
    <t>Matilda's Last Waltz</t>
  </si>
  <si>
    <t>A1188</t>
  </si>
  <si>
    <t>Tamara</t>
  </si>
  <si>
    <t>McKinley</t>
  </si>
  <si>
    <t>T1785</t>
  </si>
  <si>
    <t>Šest žena Henrika VIII.</t>
  </si>
  <si>
    <t>The Six Wives of Henry VIII</t>
  </si>
  <si>
    <t>A1189</t>
  </si>
  <si>
    <t>Alison</t>
  </si>
  <si>
    <t>Weir</t>
  </si>
  <si>
    <t>T1786</t>
  </si>
  <si>
    <t>Ribar i more</t>
  </si>
  <si>
    <t>T1787</t>
  </si>
  <si>
    <t>Strah od kupine</t>
  </si>
  <si>
    <t>A1190</t>
  </si>
  <si>
    <t>Crljen</t>
  </si>
  <si>
    <t>T1788</t>
  </si>
  <si>
    <t>Otok morskih žena</t>
  </si>
  <si>
    <t>The Island of Sea Women</t>
  </si>
  <si>
    <t>A1191</t>
  </si>
  <si>
    <t>See</t>
  </si>
  <si>
    <t>T1789</t>
  </si>
  <si>
    <t>Na putu kući: Vidljivo i nevidljivo u psihoterapiji</t>
  </si>
  <si>
    <t>A1192</t>
  </si>
  <si>
    <t>Perinčić</t>
  </si>
  <si>
    <t>T1790</t>
  </si>
  <si>
    <t>Trganje</t>
  </si>
  <si>
    <t>T1791</t>
  </si>
  <si>
    <t>Blog-priče</t>
  </si>
  <si>
    <t>A1205</t>
  </si>
  <si>
    <t>Šišović</t>
  </si>
  <si>
    <t>T1792</t>
  </si>
  <si>
    <t>Očeva pripovijest</t>
  </si>
  <si>
    <t>The Father's Tale</t>
  </si>
  <si>
    <t>T1793</t>
  </si>
  <si>
    <t>Complete Plays</t>
  </si>
  <si>
    <t>T1794</t>
  </si>
  <si>
    <t>Stolice</t>
  </si>
  <si>
    <t>The Chairs</t>
  </si>
  <si>
    <t>T1795</t>
  </si>
  <si>
    <t>Varalice</t>
  </si>
  <si>
    <t>Fingersmith</t>
  </si>
  <si>
    <t>T1796</t>
  </si>
  <si>
    <t>Instrukcija</t>
  </si>
  <si>
    <t>The Lesson</t>
  </si>
  <si>
    <t>T1797</t>
  </si>
  <si>
    <t>Neplaćeni ubojica</t>
  </si>
  <si>
    <t>The Killer</t>
  </si>
  <si>
    <t>T1798</t>
  </si>
  <si>
    <t>Neispričane priče</t>
  </si>
  <si>
    <t>A1193</t>
  </si>
  <si>
    <t>Rajko</t>
  </si>
  <si>
    <t>Grlić</t>
  </si>
  <si>
    <t>T1799</t>
  </si>
  <si>
    <t>Dobra djevojka</t>
  </si>
  <si>
    <t>The Good Girl</t>
  </si>
  <si>
    <t>A1194</t>
  </si>
  <si>
    <t>Kubica</t>
  </si>
  <si>
    <t>T1800</t>
  </si>
  <si>
    <t>Bolje da si mrtav</t>
  </si>
  <si>
    <t>Better Off Dead</t>
  </si>
  <si>
    <t>T1801</t>
  </si>
  <si>
    <t>Roman o Londonu</t>
  </si>
  <si>
    <t>A Novel of London</t>
  </si>
  <si>
    <t>A1195</t>
  </si>
  <si>
    <t>Crnjanski</t>
  </si>
  <si>
    <t>T1802</t>
  </si>
  <si>
    <t>Ustav Republike Hrvatske</t>
  </si>
  <si>
    <t>T1803</t>
  </si>
  <si>
    <t>Seobe</t>
  </si>
  <si>
    <t>Migrations</t>
  </si>
  <si>
    <t>T1804</t>
  </si>
  <si>
    <t>Putovanje u nepoznato - Zašto se bavim znanošću (i kako je do toga došlo?)</t>
  </si>
  <si>
    <t>T1805</t>
  </si>
  <si>
    <t>Kada tijelo kaže ne</t>
  </si>
  <si>
    <t>When the Body Says No: The Cost of Hidden Stress</t>
  </si>
  <si>
    <t>A1196</t>
  </si>
  <si>
    <t>Gabor</t>
  </si>
  <si>
    <t>Maté</t>
  </si>
  <si>
    <t>T1806</t>
  </si>
  <si>
    <t>Poruka u boci</t>
  </si>
  <si>
    <t>Message in a Bottle</t>
  </si>
  <si>
    <t>T1807</t>
  </si>
  <si>
    <t>Male laži</t>
  </si>
  <si>
    <t>Big Little Lies</t>
  </si>
  <si>
    <t>A1197</t>
  </si>
  <si>
    <t>Liane</t>
  </si>
  <si>
    <t>T1808</t>
  </si>
  <si>
    <t>Devet potpunih neznanaca</t>
  </si>
  <si>
    <t>Nine Perfect Strangers</t>
  </si>
  <si>
    <t>T1809</t>
  </si>
  <si>
    <t>Pokajnik</t>
  </si>
  <si>
    <t>A1198</t>
  </si>
  <si>
    <t>T1810</t>
  </si>
  <si>
    <t>Godina u Merdeu</t>
  </si>
  <si>
    <t>A Year in the Merde</t>
  </si>
  <si>
    <t>A1199</t>
  </si>
  <si>
    <t>T1811</t>
  </si>
  <si>
    <t>Mali dućan u Cockleberry Bayu</t>
  </si>
  <si>
    <t>The corner shop in Cockleberry Bay</t>
  </si>
  <si>
    <t>A1200</t>
  </si>
  <si>
    <t>T1812</t>
  </si>
  <si>
    <t>Milijarderova pobjeda</t>
  </si>
  <si>
    <t>The billionaire wins the game</t>
  </si>
  <si>
    <t>A1202</t>
  </si>
  <si>
    <t>Melody</t>
  </si>
  <si>
    <t>T1813</t>
  </si>
  <si>
    <t>Sisi: mlada carica</t>
  </si>
  <si>
    <t>Accidental Empress</t>
  </si>
  <si>
    <t>A1201</t>
  </si>
  <si>
    <t>Allison</t>
  </si>
  <si>
    <t>Pataki</t>
  </si>
  <si>
    <t>A1203</t>
  </si>
  <si>
    <t>Gilbert Keith</t>
  </si>
  <si>
    <t>Chesterton</t>
  </si>
  <si>
    <t>T1814</t>
  </si>
  <si>
    <t>Girlhood</t>
  </si>
  <si>
    <t>A1206</t>
  </si>
  <si>
    <t>Melissa</t>
  </si>
  <si>
    <t>Febos</t>
  </si>
  <si>
    <t>T1815</t>
  </si>
  <si>
    <t>I magarica ugleda anđela</t>
  </si>
  <si>
    <t>And the Ass Saw the Angel</t>
  </si>
  <si>
    <t>A1207</t>
  </si>
  <si>
    <t>Cave</t>
  </si>
  <si>
    <t>T1816</t>
  </si>
  <si>
    <t>Neslavni Jude</t>
  </si>
  <si>
    <t>Jude the Obscure</t>
  </si>
  <si>
    <t>A1208</t>
  </si>
  <si>
    <t>Hardy</t>
  </si>
  <si>
    <t>T1817</t>
  </si>
  <si>
    <t>Još malo pa istina</t>
  </si>
  <si>
    <t>Beinahe die Wahrheit: Die Geschichte meiner Geschichten</t>
  </si>
  <si>
    <t>T1818</t>
  </si>
  <si>
    <t>Marija Stuart</t>
  </si>
  <si>
    <t>Mary Stuart</t>
  </si>
  <si>
    <t>T1819</t>
  </si>
  <si>
    <t xml:space="preserve">Dijete 44 </t>
  </si>
  <si>
    <t>Child 44</t>
  </si>
  <si>
    <t>A1209</t>
  </si>
  <si>
    <t>Tom Rob</t>
  </si>
  <si>
    <t>T1820</t>
  </si>
  <si>
    <t>Promišljanjem do bogatstva</t>
  </si>
  <si>
    <t>Think and Grow Rich</t>
  </si>
  <si>
    <t>A1210</t>
  </si>
  <si>
    <t>Napoleon</t>
  </si>
  <si>
    <t>T1821</t>
  </si>
  <si>
    <t>Crna voda</t>
  </si>
  <si>
    <t>Black water</t>
  </si>
  <si>
    <t>A1211</t>
  </si>
  <si>
    <t>Doughty</t>
  </si>
  <si>
    <t>T1822</t>
  </si>
  <si>
    <t>Crna kutija</t>
  </si>
  <si>
    <t>Black box</t>
  </si>
  <si>
    <t>T1823</t>
  </si>
  <si>
    <t>Krivovjernik na ljevici</t>
  </si>
  <si>
    <t>T1824</t>
  </si>
  <si>
    <t>Što je za me Biblija?</t>
  </si>
  <si>
    <t>A1212</t>
  </si>
  <si>
    <t>Bonaventura</t>
  </si>
  <si>
    <t>Duda</t>
  </si>
  <si>
    <t>T1825</t>
  </si>
  <si>
    <t>Život nastanjen sjenama</t>
  </si>
  <si>
    <t>T1826</t>
  </si>
  <si>
    <t>Tajne Salema</t>
  </si>
  <si>
    <t>Salem's Lot</t>
  </si>
  <si>
    <t>T1827</t>
  </si>
  <si>
    <t>Kažnjenička bojna</t>
  </si>
  <si>
    <t>March Battalion</t>
  </si>
  <si>
    <t>T1828</t>
  </si>
  <si>
    <t>Crnooke Suzane</t>
  </si>
  <si>
    <t>Black-Eyed Susans</t>
  </si>
  <si>
    <t>A1213</t>
  </si>
  <si>
    <t>Heaberlin</t>
  </si>
  <si>
    <t>T1829</t>
  </si>
  <si>
    <t>Ja dobra, ja zla</t>
  </si>
  <si>
    <t>Good Me Bad Me</t>
  </si>
  <si>
    <t>A1214</t>
  </si>
  <si>
    <t>Land</t>
  </si>
  <si>
    <t>T1830</t>
  </si>
  <si>
    <t>Dogodine u Havani</t>
  </si>
  <si>
    <t>Next Year in Havana</t>
  </si>
  <si>
    <t>A1215</t>
  </si>
  <si>
    <t>Chanel</t>
  </si>
  <si>
    <t>Cleeton</t>
  </si>
  <si>
    <t>T1831</t>
  </si>
  <si>
    <t>Gora sa sedam krugova</t>
  </si>
  <si>
    <t>The Seven Storey Mountain</t>
  </si>
  <si>
    <t>T1832</t>
  </si>
  <si>
    <t>The Crippled God</t>
  </si>
  <si>
    <t>T1833</t>
  </si>
  <si>
    <t>The Raven</t>
  </si>
  <si>
    <t>T1834</t>
  </si>
  <si>
    <t>Kula tmine</t>
  </si>
  <si>
    <t>The Dark Tower</t>
  </si>
  <si>
    <t>1982-2012</t>
  </si>
  <si>
    <t>T1835</t>
  </si>
  <si>
    <t>Santhana</t>
  </si>
  <si>
    <t>A1216</t>
  </si>
  <si>
    <t>Borna</t>
  </si>
  <si>
    <t>Bebek</t>
  </si>
  <si>
    <t>T1836</t>
  </si>
  <si>
    <t>Đoko i Đokonda</t>
  </si>
  <si>
    <t>T1837</t>
  </si>
  <si>
    <t>Ti koja imaš nevinije ruke</t>
  </si>
  <si>
    <t>You with hands more innocent than mine</t>
  </si>
  <si>
    <t>T1838</t>
  </si>
  <si>
    <t>Projekt Eden</t>
  </si>
  <si>
    <t>The Eden Project: In Search of the Magical Other</t>
  </si>
  <si>
    <t>A1217</t>
  </si>
  <si>
    <t>Hollis</t>
  </si>
  <si>
    <t>T1839</t>
  </si>
  <si>
    <t>Kitchen</t>
  </si>
  <si>
    <t>A1218</t>
  </si>
  <si>
    <t>Banana</t>
  </si>
  <si>
    <t>Yoshimoto</t>
  </si>
  <si>
    <t>T1840</t>
  </si>
  <si>
    <t>Dnevnik</t>
  </si>
  <si>
    <t>1945-1950</t>
  </si>
  <si>
    <t>A1219</t>
  </si>
  <si>
    <t>Dedijer</t>
  </si>
  <si>
    <t>T1841</t>
  </si>
  <si>
    <t>Diktatori: Hitlerova Njemačka i Staljinova Rusija</t>
  </si>
  <si>
    <t>The Dictators: Hitler's Germany, Stalin's Russia</t>
  </si>
  <si>
    <t>A1220</t>
  </si>
  <si>
    <t>Overy</t>
  </si>
  <si>
    <t>T1842</t>
  </si>
  <si>
    <t>Rat i sjećanja</t>
  </si>
  <si>
    <t>War and Remembrance</t>
  </si>
  <si>
    <t>A1221</t>
  </si>
  <si>
    <t>Wouk</t>
  </si>
  <si>
    <t>T1843</t>
  </si>
  <si>
    <t>Pismo ocu</t>
  </si>
  <si>
    <t>Letter to His Father</t>
  </si>
  <si>
    <t>T1844</t>
  </si>
  <si>
    <t>Crossfire</t>
  </si>
  <si>
    <t>2012-2016</t>
  </si>
  <si>
    <t>A1222</t>
  </si>
  <si>
    <t>Day</t>
  </si>
  <si>
    <t>A1223</t>
  </si>
  <si>
    <t>Vince</t>
  </si>
  <si>
    <t>Flynn</t>
  </si>
  <si>
    <t>T1845</t>
  </si>
  <si>
    <t>Šopingholičarka</t>
  </si>
  <si>
    <t>Shopaholic</t>
  </si>
  <si>
    <t>2000-2019</t>
  </si>
  <si>
    <t>A1224</t>
  </si>
  <si>
    <t>Sophie</t>
  </si>
  <si>
    <t>Kinsella</t>
  </si>
  <si>
    <t>T1846</t>
  </si>
  <si>
    <t>Dogodilo se jednog ljeta</t>
  </si>
  <si>
    <t>It Happened One Summer</t>
  </si>
  <si>
    <t>A1225</t>
  </si>
  <si>
    <t>Bailey</t>
  </si>
  <si>
    <t>T1847</t>
  </si>
  <si>
    <t>Vremenski stroj</t>
  </si>
  <si>
    <t>The Time Machine</t>
  </si>
  <si>
    <t>T1848</t>
  </si>
  <si>
    <t>Povratak</t>
  </si>
  <si>
    <t>The Return</t>
  </si>
  <si>
    <t>T1849</t>
  </si>
  <si>
    <t>S Krležom iz dana u dan</t>
  </si>
  <si>
    <t>A1226</t>
  </si>
  <si>
    <t>Enes</t>
  </si>
  <si>
    <t>Čengić</t>
  </si>
  <si>
    <t>T1850</t>
  </si>
  <si>
    <t>T1851</t>
  </si>
  <si>
    <t>Jučerašnji svijet</t>
  </si>
  <si>
    <t>The World of Yesterday</t>
  </si>
  <si>
    <t>T1852</t>
  </si>
  <si>
    <t>Fizika i filozofija - revolucija u modernoj znanosti</t>
  </si>
  <si>
    <t>Physics and Philosophy: The Revolution in Modern Science</t>
  </si>
  <si>
    <t>A1228</t>
  </si>
  <si>
    <t>Werner</t>
  </si>
  <si>
    <t>Heisenberg</t>
  </si>
  <si>
    <t>T1853</t>
  </si>
  <si>
    <t>Žene koje previše vole</t>
  </si>
  <si>
    <t>Women Who Love Too Much</t>
  </si>
  <si>
    <t>A1227</t>
  </si>
  <si>
    <t>Robin</t>
  </si>
  <si>
    <t>Norwood</t>
  </si>
  <si>
    <t>T1854</t>
  </si>
  <si>
    <t>Vremensko utočište</t>
  </si>
  <si>
    <t>Time shelter</t>
  </si>
  <si>
    <t>T1855</t>
  </si>
  <si>
    <t>Dnevnici</t>
  </si>
  <si>
    <t>Diaries</t>
  </si>
  <si>
    <t>A1229</t>
  </si>
  <si>
    <t>Schnitzler</t>
  </si>
  <si>
    <t>T1856</t>
  </si>
  <si>
    <t>Sestrinska zvona</t>
  </si>
  <si>
    <t>The Sister Bells</t>
  </si>
  <si>
    <t>A1230</t>
  </si>
  <si>
    <t>Mytting</t>
  </si>
  <si>
    <t>T1857</t>
  </si>
  <si>
    <t>Rodbinska Europa</t>
  </si>
  <si>
    <t>Native Realm</t>
  </si>
  <si>
    <t>T1858</t>
  </si>
  <si>
    <t>Jedan dan Ivana Denisoviča</t>
  </si>
  <si>
    <t>One Day in the Life of Ivan Denisovich</t>
  </si>
  <si>
    <t>T1859</t>
  </si>
  <si>
    <t>Papisa Ivana</t>
  </si>
  <si>
    <t>The Papess Joanne</t>
  </si>
  <si>
    <t>A1231</t>
  </si>
  <si>
    <t>Emmanuel</t>
  </si>
  <si>
    <t>Rhoides</t>
  </si>
  <si>
    <t>T1860</t>
  </si>
  <si>
    <t xml:space="preserve">Možeš ako misliš da možeš </t>
  </si>
  <si>
    <t>You Can If You Think You Can</t>
  </si>
  <si>
    <t>A1232</t>
  </si>
  <si>
    <t>Norman Vincent</t>
  </si>
  <si>
    <t>Peale</t>
  </si>
  <si>
    <t>A1233</t>
  </si>
  <si>
    <t>Wayne</t>
  </si>
  <si>
    <t>Dyer</t>
  </si>
  <si>
    <t>T1861</t>
  </si>
  <si>
    <t>Lucy Crown</t>
  </si>
  <si>
    <t>A1234</t>
  </si>
  <si>
    <t>Irwin</t>
  </si>
  <si>
    <t>Shaw</t>
  </si>
  <si>
    <t>T1862</t>
  </si>
  <si>
    <t>Noćni posao</t>
  </si>
  <si>
    <t>Night work</t>
  </si>
  <si>
    <t>T1863</t>
  </si>
  <si>
    <t>Putujuće kazalište</t>
  </si>
  <si>
    <t>T1864</t>
  </si>
  <si>
    <t>Eichmann u Jeruzalemu</t>
  </si>
  <si>
    <t>Eichmann in Jerusalem</t>
  </si>
  <si>
    <t>A1235</t>
  </si>
  <si>
    <t>Arendt</t>
  </si>
  <si>
    <t>T1865</t>
  </si>
  <si>
    <t>Bruce Lee: budi voda, moj prijatelju</t>
  </si>
  <si>
    <t>Be water, my friend: the teachings of Bruce Lee</t>
  </si>
  <si>
    <t>A1236</t>
  </si>
  <si>
    <t>Shannon</t>
  </si>
  <si>
    <t>T1866</t>
  </si>
  <si>
    <t>Crveni adresar</t>
  </si>
  <si>
    <t>The Red Address Book</t>
  </si>
  <si>
    <t>A1237</t>
  </si>
  <si>
    <t>Sofia</t>
  </si>
  <si>
    <t>Lundberg</t>
  </si>
  <si>
    <t>T1867</t>
  </si>
  <si>
    <t>Moć</t>
  </si>
  <si>
    <t>The Power</t>
  </si>
  <si>
    <t>A1238</t>
  </si>
  <si>
    <t>Rhonda</t>
  </si>
  <si>
    <t>T1868</t>
  </si>
  <si>
    <t>Tajna</t>
  </si>
  <si>
    <t>T1869</t>
  </si>
  <si>
    <t>Moć pozitivnoga mišljenja</t>
  </si>
  <si>
    <t>The power of positive thinking</t>
  </si>
  <si>
    <t>T1870</t>
  </si>
  <si>
    <t>Ilyas</t>
  </si>
  <si>
    <t>A1239</t>
  </si>
  <si>
    <t>van der Kwast</t>
  </si>
  <si>
    <t>T1871</t>
  </si>
  <si>
    <t>Prijazni divljaci</t>
  </si>
  <si>
    <t>Affable Savages</t>
  </si>
  <si>
    <t>A1240</t>
  </si>
  <si>
    <t>Francis</t>
  </si>
  <si>
    <t>T1872</t>
  </si>
  <si>
    <t>Ezan</t>
  </si>
  <si>
    <t>T1873</t>
  </si>
  <si>
    <t>Povijest čovječanstva</t>
  </si>
  <si>
    <t>The story of mankind</t>
  </si>
  <si>
    <t>A1241</t>
  </si>
  <si>
    <t>Hendrik Willem</t>
  </si>
  <si>
    <t>van Loon</t>
  </si>
  <si>
    <t>T1874</t>
  </si>
  <si>
    <t>Kuća Marije Pomoćnice</t>
  </si>
  <si>
    <t>The Ward of Our Lady of Mercy</t>
  </si>
  <si>
    <t>A1242</t>
  </si>
  <si>
    <t>Cankar</t>
  </si>
  <si>
    <t>T1875</t>
  </si>
  <si>
    <t>Lourdes</t>
  </si>
  <si>
    <t>T1876</t>
  </si>
  <si>
    <t>Yellowface</t>
  </si>
  <si>
    <t>A1243</t>
  </si>
  <si>
    <t>Rebecca F.</t>
  </si>
  <si>
    <t>Kuang</t>
  </si>
  <si>
    <t>T1877</t>
  </si>
  <si>
    <t>Sandale</t>
  </si>
  <si>
    <t>T1878</t>
  </si>
  <si>
    <t>Gogo no eiko</t>
  </si>
  <si>
    <t>The Sailor Who Fell from Grace with the Sea</t>
  </si>
  <si>
    <t>A1244</t>
  </si>
  <si>
    <t>Yukio</t>
  </si>
  <si>
    <t>Mishima</t>
  </si>
  <si>
    <t>T1879</t>
  </si>
  <si>
    <t>Moji pronalasci</t>
  </si>
  <si>
    <t>My inventions</t>
  </si>
  <si>
    <t>A1245</t>
  </si>
  <si>
    <t>Nikola</t>
  </si>
  <si>
    <t>Tesla</t>
  </si>
  <si>
    <t>T1880</t>
  </si>
  <si>
    <t>Premijerka</t>
  </si>
  <si>
    <t>A1246</t>
  </si>
  <si>
    <t>Kosor</t>
  </si>
  <si>
    <t>T1881</t>
  </si>
  <si>
    <t>The shepherd</t>
  </si>
  <si>
    <t>A1247</t>
  </si>
  <si>
    <t>Frederick</t>
  </si>
  <si>
    <t>Forsyth</t>
  </si>
  <si>
    <t>T1882</t>
  </si>
  <si>
    <t>Serotonin</t>
  </si>
  <si>
    <t>T1883</t>
  </si>
  <si>
    <t>Uništiti</t>
  </si>
  <si>
    <t>T1884</t>
  </si>
  <si>
    <t>Pod vulkanom</t>
  </si>
  <si>
    <t>Under the Volcano</t>
  </si>
  <si>
    <t>A1248</t>
  </si>
  <si>
    <t>Lowry</t>
  </si>
  <si>
    <t>T1885</t>
  </si>
  <si>
    <t>Zvijezde, odredište moje</t>
  </si>
  <si>
    <t>The Stars My Destination</t>
  </si>
  <si>
    <t>A1249</t>
  </si>
  <si>
    <t>Alfred</t>
  </si>
  <si>
    <t>Bester</t>
  </si>
  <si>
    <t>T1886</t>
  </si>
  <si>
    <t>Kraj djetinjstva</t>
  </si>
  <si>
    <t>Childhood's end</t>
  </si>
  <si>
    <t>T1887</t>
  </si>
  <si>
    <t>Les Bienveillantes</t>
  </si>
  <si>
    <t>The Kindly Ones</t>
  </si>
  <si>
    <t>A1250</t>
  </si>
  <si>
    <t>Littell</t>
  </si>
  <si>
    <t>T1888</t>
  </si>
  <si>
    <t>Trešnjevačke trešnje</t>
  </si>
  <si>
    <t>A1251</t>
  </si>
  <si>
    <t>Šarić</t>
  </si>
  <si>
    <t>T1889</t>
  </si>
  <si>
    <t>Mala sirena</t>
  </si>
  <si>
    <t>The Little Mermaid</t>
  </si>
  <si>
    <t>T1890</t>
  </si>
  <si>
    <t>The Demolished Man</t>
  </si>
  <si>
    <t>T1891</t>
  </si>
  <si>
    <t>Ubojica bez lica</t>
  </si>
  <si>
    <t>Faceless Murderer</t>
  </si>
  <si>
    <t>T1892</t>
  </si>
  <si>
    <t>Violeta</t>
  </si>
  <si>
    <t>T1893</t>
  </si>
  <si>
    <t>Zuzanin dah</t>
  </si>
  <si>
    <t>Zuzana’s Breath</t>
  </si>
  <si>
    <t>A1252</t>
  </si>
  <si>
    <t>Jakuba</t>
  </si>
  <si>
    <t>Katalpa</t>
  </si>
  <si>
    <t>T1894</t>
  </si>
  <si>
    <t>Knjižničarka na konju</t>
  </si>
  <si>
    <t>The book woman of Troublesome Creek</t>
  </si>
  <si>
    <t>A1253</t>
  </si>
  <si>
    <t>Kim Michele</t>
  </si>
  <si>
    <t>Richardson</t>
  </si>
  <si>
    <t>T1895</t>
  </si>
  <si>
    <t>Lekcije iz kemije</t>
  </si>
  <si>
    <t>Lessons in chemistry</t>
  </si>
  <si>
    <t>A1254</t>
  </si>
  <si>
    <t>Bonnie</t>
  </si>
  <si>
    <t>Garmus</t>
  </si>
  <si>
    <t>T1896</t>
  </si>
  <si>
    <t>Sniježnica i tajna lepeza</t>
  </si>
  <si>
    <t>Snow flower and the secret fan</t>
  </si>
  <si>
    <t>T1897</t>
  </si>
  <si>
    <t>Supruge</t>
  </si>
  <si>
    <t>The wives</t>
  </si>
  <si>
    <t>A1255</t>
  </si>
  <si>
    <t>Tarryn</t>
  </si>
  <si>
    <t>Fisher</t>
  </si>
  <si>
    <t>T1898</t>
  </si>
  <si>
    <t>Prisnost: vjerovanje u sebe i u druge: uvidi u nov način života</t>
  </si>
  <si>
    <t>Intimacy: Trusting Oneself and the Other</t>
  </si>
  <si>
    <t>T1899</t>
  </si>
  <si>
    <t>Strijelac</t>
  </si>
  <si>
    <t>The Archer</t>
  </si>
  <si>
    <t>T1900</t>
  </si>
  <si>
    <t>Meditacija za svaki dan</t>
  </si>
  <si>
    <t>Meditate yourself happy</t>
  </si>
  <si>
    <t>A1256</t>
  </si>
  <si>
    <t>Fiona</t>
  </si>
  <si>
    <t>Lamb</t>
  </si>
  <si>
    <t>T1901</t>
  </si>
  <si>
    <t xml:space="preserve">Ja sam Hodočasnik </t>
  </si>
  <si>
    <t>I am Pilgrim</t>
  </si>
  <si>
    <t>A1258</t>
  </si>
  <si>
    <t>Hayes</t>
  </si>
  <si>
    <t>A1257</t>
  </si>
  <si>
    <t>Borislav</t>
  </si>
  <si>
    <t>T1902</t>
  </si>
  <si>
    <t>Sin Gospodara Siročadi</t>
  </si>
  <si>
    <t>The Orphan Master's son</t>
  </si>
  <si>
    <t>A1259</t>
  </si>
  <si>
    <t>Johnson</t>
  </si>
  <si>
    <t>T1903</t>
  </si>
  <si>
    <t>Djevica, supruga, udovica, kurva</t>
  </si>
  <si>
    <t>Devica, kraljica, vdova, prasica</t>
  </si>
  <si>
    <t>A1260</t>
  </si>
  <si>
    <t>Johnson Debeljak</t>
  </si>
  <si>
    <t>A1261</t>
  </si>
  <si>
    <t>Papini</t>
  </si>
  <si>
    <t>T1904</t>
  </si>
  <si>
    <t>Pan Volodijovski</t>
  </si>
  <si>
    <t>Colonel Wolodyjowski</t>
  </si>
  <si>
    <t>T1905</t>
  </si>
  <si>
    <t>Kronika o Jedinstvenoj</t>
  </si>
  <si>
    <t>Chronicles of The One</t>
  </si>
  <si>
    <t>T1906</t>
  </si>
  <si>
    <t>Rođena u vatri</t>
  </si>
  <si>
    <t>Born in Fire</t>
  </si>
  <si>
    <t>T1907</t>
  </si>
  <si>
    <t>Kako voljeti svoju kćer</t>
  </si>
  <si>
    <t>How to Love Your Daughter</t>
  </si>
  <si>
    <t>A1262</t>
  </si>
  <si>
    <t>Hila</t>
  </si>
  <si>
    <t>Blum</t>
  </si>
  <si>
    <t>T1908</t>
  </si>
  <si>
    <t>Djevojke iz Riyada</t>
  </si>
  <si>
    <t>Girls of Riyadh</t>
  </si>
  <si>
    <t>A1263</t>
  </si>
  <si>
    <t>Rajaa</t>
  </si>
  <si>
    <t>al-Sanea</t>
  </si>
  <si>
    <t>T1909</t>
  </si>
  <si>
    <t>Ključ za Rebeccu</t>
  </si>
  <si>
    <t>The Key to Rebecca</t>
  </si>
  <si>
    <t>T1910</t>
  </si>
  <si>
    <t>Pasje novelete</t>
  </si>
  <si>
    <t>A1264</t>
  </si>
  <si>
    <t>Smoje</t>
  </si>
  <si>
    <t>T1911</t>
  </si>
  <si>
    <t xml:space="preserve">Sjećanje šume </t>
  </si>
  <si>
    <t>T1912</t>
  </si>
  <si>
    <t>Knjiga zagrljaja</t>
  </si>
  <si>
    <t>The Book of Embraces</t>
  </si>
  <si>
    <t>T1913</t>
  </si>
  <si>
    <t>Generacija X</t>
  </si>
  <si>
    <t>Generation X</t>
  </si>
  <si>
    <t>A1265</t>
  </si>
  <si>
    <t>Coupland</t>
  </si>
  <si>
    <t>T1914</t>
  </si>
  <si>
    <t>Mlijeko i med</t>
  </si>
  <si>
    <t>Milk and honey</t>
  </si>
  <si>
    <t>A1266</t>
  </si>
  <si>
    <t>Rupi</t>
  </si>
  <si>
    <t>Kaur</t>
  </si>
  <si>
    <t>T1915</t>
  </si>
  <si>
    <t>Oskrnavljeni raj</t>
  </si>
  <si>
    <t>A1267</t>
  </si>
  <si>
    <t>Lešić-Tuna</t>
  </si>
  <si>
    <t>T1916</t>
  </si>
  <si>
    <t>Zelena knjiga</t>
  </si>
  <si>
    <t>Green Book</t>
  </si>
  <si>
    <t>A1268</t>
  </si>
  <si>
    <t>Muammar</t>
  </si>
  <si>
    <t>Gaddafi</t>
  </si>
  <si>
    <t>T1917</t>
  </si>
  <si>
    <t>Prstenova družina</t>
  </si>
  <si>
    <t>The Fellowship of the Ring</t>
  </si>
  <si>
    <t>T1918</t>
  </si>
  <si>
    <t>Princeza sultana</t>
  </si>
  <si>
    <t>Princess: A True Story of Life Behind the Veil in Saudi Arabia</t>
  </si>
  <si>
    <t>A1269</t>
  </si>
  <si>
    <t>Sasson</t>
  </si>
  <si>
    <t>T1919</t>
  </si>
  <si>
    <t>Plava bilježnica</t>
  </si>
  <si>
    <t>The Blue Notebook</t>
  </si>
  <si>
    <t>A1270</t>
  </si>
  <si>
    <t>T1920</t>
  </si>
  <si>
    <t>Čudna smrt Europe - Imigracija, indentitet, islam</t>
  </si>
  <si>
    <t>The Strange Death of Europe: Immigration, Identity, Islam</t>
  </si>
  <si>
    <t>A1271</t>
  </si>
  <si>
    <t>Murray</t>
  </si>
  <si>
    <t>T1921</t>
  </si>
  <si>
    <t>Posljedice ljubavi</t>
  </si>
  <si>
    <t>The Consequences of Love</t>
  </si>
  <si>
    <t>A1272</t>
  </si>
  <si>
    <t>Sulaiman S.M.Y.</t>
  </si>
  <si>
    <t>Addonia</t>
  </si>
  <si>
    <t>T1922</t>
  </si>
  <si>
    <t>Francuski parfem na indijski način</t>
  </si>
  <si>
    <t>The Perfumist of Paris</t>
  </si>
  <si>
    <t>T1923</t>
  </si>
  <si>
    <t>Sve plavetnilo neba</t>
  </si>
  <si>
    <t>Tout le bleu du ciel</t>
  </si>
  <si>
    <t>A1273</t>
  </si>
  <si>
    <t>Mélissa</t>
  </si>
  <si>
    <t>Da Costa</t>
  </si>
  <si>
    <t>T1924</t>
  </si>
  <si>
    <t>Njemačka kuća</t>
  </si>
  <si>
    <t>The German House</t>
  </si>
  <si>
    <t>A1274</t>
  </si>
  <si>
    <t>Annette</t>
  </si>
  <si>
    <t>Hess</t>
  </si>
  <si>
    <t>T1925</t>
  </si>
  <si>
    <t>Savršeno dijete</t>
  </si>
  <si>
    <t>The Perfect Child</t>
  </si>
  <si>
    <t>A1275</t>
  </si>
  <si>
    <t>Berry</t>
  </si>
  <si>
    <t>T1926</t>
  </si>
  <si>
    <t>Poklonjeno lice</t>
  </si>
  <si>
    <t>The Changed Face</t>
  </si>
  <si>
    <t>A1276</t>
  </si>
  <si>
    <t>Heinz G.</t>
  </si>
  <si>
    <t>Konsalik</t>
  </si>
  <si>
    <t>T1927</t>
  </si>
  <si>
    <t>Buđenje iz sna</t>
  </si>
  <si>
    <t>Waking From Sleep</t>
  </si>
  <si>
    <t>A1277</t>
  </si>
  <si>
    <t>Steve</t>
  </si>
  <si>
    <t>T1928</t>
  </si>
  <si>
    <t>Ne daj hrpi da te iscrpi</t>
  </si>
  <si>
    <t>A1278</t>
  </si>
  <si>
    <t>Kajari</t>
  </si>
  <si>
    <t>T1929</t>
  </si>
  <si>
    <t>Izlazak iz tame</t>
  </si>
  <si>
    <t>Out of the Darkness</t>
  </si>
  <si>
    <t>T1930</t>
  </si>
  <si>
    <t>Lijek za strah</t>
  </si>
  <si>
    <t>The fear cure</t>
  </si>
  <si>
    <t>A1279</t>
  </si>
  <si>
    <t>Lissa</t>
  </si>
  <si>
    <t>Rankin</t>
  </si>
  <si>
    <t>T1931</t>
  </si>
  <si>
    <t>Bilježnica Robija K.</t>
  </si>
  <si>
    <t>Notebook of Robi K.</t>
  </si>
  <si>
    <t>A1280</t>
  </si>
  <si>
    <t>T1932</t>
  </si>
  <si>
    <t>Uspon i pad japanskog imperija</t>
  </si>
  <si>
    <t>The rising sun</t>
  </si>
  <si>
    <t>A1281</t>
  </si>
  <si>
    <t>Toland</t>
  </si>
  <si>
    <t>T1933</t>
  </si>
  <si>
    <t>Knjiga o džungli</t>
  </si>
  <si>
    <t>The Jungle Book</t>
  </si>
  <si>
    <t>A1282</t>
  </si>
  <si>
    <t>Rudyard</t>
  </si>
  <si>
    <t>Kipling</t>
  </si>
  <si>
    <t>T1934</t>
  </si>
  <si>
    <t>Dubravske priče</t>
  </si>
  <si>
    <t>T1935</t>
  </si>
  <si>
    <t>Jin Ping Mei</t>
  </si>
  <si>
    <t>The Plum in the Golden Vase</t>
  </si>
  <si>
    <t>T1936</t>
  </si>
  <si>
    <t>A1283</t>
  </si>
  <si>
    <t>Namik</t>
  </si>
  <si>
    <t>Kabil</t>
  </si>
  <si>
    <t>T1937</t>
  </si>
  <si>
    <t>Amarcord</t>
  </si>
  <si>
    <t>T1938</t>
  </si>
  <si>
    <t>Povijest umjetnosti</t>
  </si>
  <si>
    <t>History of Art</t>
  </si>
  <si>
    <t>A1284</t>
  </si>
  <si>
    <t>Horst Woldemar</t>
  </si>
  <si>
    <t>Janson</t>
  </si>
  <si>
    <t>T1939</t>
  </si>
  <si>
    <t>Ep o Gilgamešu</t>
  </si>
  <si>
    <t>Epic of Gilgamesh</t>
  </si>
  <si>
    <t>T1940</t>
  </si>
  <si>
    <t>Majstori graditelji</t>
  </si>
  <si>
    <t>The master builders</t>
  </si>
  <si>
    <t>A1285</t>
  </si>
  <si>
    <t>Blake</t>
  </si>
  <si>
    <t>T1941</t>
  </si>
  <si>
    <t>A sunce izlazi</t>
  </si>
  <si>
    <t>The Sun Also Rises</t>
  </si>
  <si>
    <t>T1942</t>
  </si>
  <si>
    <t>Razmišljaj kao redovnik</t>
  </si>
  <si>
    <t>Think like a monk</t>
  </si>
  <si>
    <t>A1286</t>
  </si>
  <si>
    <t>Jay</t>
  </si>
  <si>
    <t>Shetty</t>
  </si>
  <si>
    <t>T1943</t>
  </si>
  <si>
    <t>Održivi intervalni post</t>
  </si>
  <si>
    <t>Sustainable Fasting</t>
  </si>
  <si>
    <t>A1287</t>
  </si>
  <si>
    <t>Samo</t>
  </si>
  <si>
    <t>Andrenšek</t>
  </si>
  <si>
    <t>T1944</t>
  </si>
  <si>
    <t>Kad se sruši svijet</t>
  </si>
  <si>
    <t>When Things Fall Apart</t>
  </si>
  <si>
    <t>A1288</t>
  </si>
  <si>
    <t>Pema</t>
  </si>
  <si>
    <t>Chödrön</t>
  </si>
  <si>
    <t>T1945</t>
  </si>
  <si>
    <t>Annapurna</t>
  </si>
  <si>
    <t>A1290</t>
  </si>
  <si>
    <t>Jesper</t>
  </si>
  <si>
    <t>Juul</t>
  </si>
  <si>
    <t>T1946</t>
  </si>
  <si>
    <t>Zemlja bez sutona</t>
  </si>
  <si>
    <t>A1291</t>
  </si>
  <si>
    <t>Andrijašević</t>
  </si>
  <si>
    <t>T1947</t>
  </si>
  <si>
    <t>Zašto te zovu Srna</t>
  </si>
  <si>
    <t>A1292</t>
  </si>
  <si>
    <t>Milana</t>
  </si>
  <si>
    <t>Vlaović</t>
  </si>
  <si>
    <t>T1948</t>
  </si>
  <si>
    <t>Oliver: trag u beskraju</t>
  </si>
  <si>
    <t>A1293</t>
  </si>
  <si>
    <t>Gall</t>
  </si>
  <si>
    <t>T1949</t>
  </si>
  <si>
    <t>Obećanje</t>
  </si>
  <si>
    <t>The promise</t>
  </si>
  <si>
    <t>A1294</t>
  </si>
  <si>
    <t>Damon</t>
  </si>
  <si>
    <t>Galgut</t>
  </si>
  <si>
    <t>T1950</t>
  </si>
  <si>
    <t>Čudesno je biti žena</t>
  </si>
  <si>
    <t>Fascinating Womanhood</t>
  </si>
  <si>
    <t>A1295</t>
  </si>
  <si>
    <t>Helen</t>
  </si>
  <si>
    <t>Andelin</t>
  </si>
  <si>
    <t>T1951</t>
  </si>
  <si>
    <t>Okruženi narcisima</t>
  </si>
  <si>
    <t>Surrounded by Narcissists</t>
  </si>
  <si>
    <t>T1952</t>
  </si>
  <si>
    <t>Šećerna bolest i tjelesno vježbanje od A do Ž</t>
  </si>
  <si>
    <t>A1296</t>
  </si>
  <si>
    <t>Cigrovski Berković</t>
  </si>
  <si>
    <t>T1953</t>
  </si>
  <si>
    <t>Tri Evina lica</t>
  </si>
  <si>
    <t>The Three Faces of Eve</t>
  </si>
  <si>
    <t>A1305</t>
  </si>
  <si>
    <t>Corbett H.</t>
  </si>
  <si>
    <t>Thigpen</t>
  </si>
  <si>
    <t>T1954</t>
  </si>
  <si>
    <t>Beckettova trilogija</t>
  </si>
  <si>
    <t>The Beckett Trilogy</t>
  </si>
  <si>
    <t>1951-1953</t>
  </si>
  <si>
    <t>T1955</t>
  </si>
  <si>
    <t>Dobro došli u moj svijet</t>
  </si>
  <si>
    <t>My World and Welcome to It</t>
  </si>
  <si>
    <t>A1297</t>
  </si>
  <si>
    <t>Thurber</t>
  </si>
  <si>
    <t>T1956</t>
  </si>
  <si>
    <t>Sjene nad Hudsonom</t>
  </si>
  <si>
    <t>Shadows on the Hudson</t>
  </si>
  <si>
    <t>T1957</t>
  </si>
  <si>
    <t>Ribari</t>
  </si>
  <si>
    <t>The Fishermen</t>
  </si>
  <si>
    <t>A1301</t>
  </si>
  <si>
    <t>Chigozie</t>
  </si>
  <si>
    <t>Obioma</t>
  </si>
  <si>
    <t>T1958</t>
  </si>
  <si>
    <t>Jezerska voda nikad nije slatka</t>
  </si>
  <si>
    <t>A1302</t>
  </si>
  <si>
    <t>Giulia</t>
  </si>
  <si>
    <t>Caminito</t>
  </si>
  <si>
    <t>T1959</t>
  </si>
  <si>
    <t>Florin dom</t>
  </si>
  <si>
    <t>A1303</t>
  </si>
  <si>
    <t>Viđen</t>
  </si>
  <si>
    <t>A1298</t>
  </si>
  <si>
    <t>Peić</t>
  </si>
  <si>
    <t>A1299</t>
  </si>
  <si>
    <t>Camilleri</t>
  </si>
  <si>
    <t>A1300</t>
  </si>
  <si>
    <t xml:space="preserve">Jan </t>
  </si>
  <si>
    <t>Bolić</t>
  </si>
  <si>
    <t>T1960</t>
  </si>
  <si>
    <t>Poljubac u ponoć</t>
  </si>
  <si>
    <t>A Kiss at Midnight</t>
  </si>
  <si>
    <t>A1304</t>
  </si>
  <si>
    <t>Eloisa</t>
  </si>
  <si>
    <t>T1961</t>
  </si>
  <si>
    <t>Spomenar mog oca</t>
  </si>
  <si>
    <t>A Journal of My Father</t>
  </si>
  <si>
    <t>A1306</t>
  </si>
  <si>
    <t>Jiro</t>
  </si>
  <si>
    <t>Taniguchi</t>
  </si>
  <si>
    <t>T1962</t>
  </si>
  <si>
    <t>Tex Willer</t>
  </si>
  <si>
    <t>1948-</t>
  </si>
  <si>
    <t>A1307</t>
  </si>
  <si>
    <t>Gian Luigi</t>
  </si>
  <si>
    <t>T1963</t>
  </si>
  <si>
    <t>Daredevil</t>
  </si>
  <si>
    <t>A1308</t>
  </si>
  <si>
    <t>T1964</t>
  </si>
  <si>
    <t>The Punisher</t>
  </si>
  <si>
    <t>1974-</t>
  </si>
  <si>
    <t>A1309</t>
  </si>
  <si>
    <t>Gerry</t>
  </si>
  <si>
    <t>Conway</t>
  </si>
  <si>
    <t>T1965</t>
  </si>
  <si>
    <t>Obećana zemlja</t>
  </si>
  <si>
    <t>A Promised Land</t>
  </si>
  <si>
    <t>A1310</t>
  </si>
  <si>
    <t>Barack</t>
  </si>
  <si>
    <t>Obama</t>
  </si>
  <si>
    <t>T1966</t>
  </si>
  <si>
    <t>Nomatkinja</t>
  </si>
  <si>
    <t>Nomad</t>
  </si>
  <si>
    <t>T1967</t>
  </si>
  <si>
    <t>Moja priča</t>
  </si>
  <si>
    <t>Becoming</t>
  </si>
  <si>
    <t>A1311</t>
  </si>
  <si>
    <t>T1968</t>
  </si>
  <si>
    <t>Rezerva</t>
  </si>
  <si>
    <t>Spare</t>
  </si>
  <si>
    <t>A1312</t>
  </si>
  <si>
    <t>Harry</t>
  </si>
  <si>
    <t>Sussex</t>
  </si>
  <si>
    <t>T1969</t>
  </si>
  <si>
    <t>Sretna nova godina</t>
  </si>
  <si>
    <t>Happy New Year</t>
  </si>
  <si>
    <t>A1313</t>
  </si>
  <si>
    <t>Malin</t>
  </si>
  <si>
    <t>Stehn</t>
  </si>
  <si>
    <t>T1970</t>
  </si>
  <si>
    <t>Fališ mi</t>
  </si>
  <si>
    <t>T1971</t>
  </si>
  <si>
    <t>Špijun zvan Igla</t>
  </si>
  <si>
    <t>Eye of the Needle</t>
  </si>
  <si>
    <t>T1972</t>
  </si>
  <si>
    <t>Morski psi i sitna riba</t>
  </si>
  <si>
    <t>Sharks and Little Fish</t>
  </si>
  <si>
    <t>A1314</t>
  </si>
  <si>
    <t>Wolfgang</t>
  </si>
  <si>
    <t>Ott</t>
  </si>
  <si>
    <t>T1973</t>
  </si>
  <si>
    <t>Theta iscjeljivanje</t>
  </si>
  <si>
    <t>ThetaHealing : Introducing an Extraordinary Energy Healing Modality</t>
  </si>
  <si>
    <t>A1315</t>
  </si>
  <si>
    <t>Vianna</t>
  </si>
  <si>
    <t>Stibal</t>
  </si>
  <si>
    <t>T1974</t>
  </si>
  <si>
    <t>Smisao života : četrdeset dana sa Svetim pismom</t>
  </si>
  <si>
    <t>The Purpose Driven Life</t>
  </si>
  <si>
    <t>A1316</t>
  </si>
  <si>
    <t>Warren</t>
  </si>
  <si>
    <t>T1975</t>
  </si>
  <si>
    <t>Fantomski ja</t>
  </si>
  <si>
    <t>Phantom Self</t>
  </si>
  <si>
    <t>A1317</t>
  </si>
  <si>
    <t>Icke</t>
  </si>
  <si>
    <t>T1976</t>
  </si>
  <si>
    <t>Going Back</t>
  </si>
  <si>
    <t>A1318</t>
  </si>
  <si>
    <t>English</t>
  </si>
  <si>
    <t>T1977</t>
  </si>
  <si>
    <t>Marjorie Morningstar</t>
  </si>
  <si>
    <t>T1978</t>
  </si>
  <si>
    <t>I vječno pjevaju šume</t>
  </si>
  <si>
    <t>Beyond Sing the Woods</t>
  </si>
  <si>
    <t>T1979</t>
  </si>
  <si>
    <t>Jednom ko nijednom</t>
  </si>
  <si>
    <t>Once Is Not Enough</t>
  </si>
  <si>
    <t>T1980</t>
  </si>
  <si>
    <t>2001: Odiseja u svemiru</t>
  </si>
  <si>
    <t>2001: A Space Odyssey</t>
  </si>
  <si>
    <t xml:space="preserve">Arthur C. </t>
  </si>
  <si>
    <t>T1981</t>
  </si>
  <si>
    <t>Sastanak s Ramom</t>
  </si>
  <si>
    <t>Rendezvous with Rama</t>
  </si>
  <si>
    <t>T1982</t>
  </si>
  <si>
    <t>Ja, robot</t>
  </si>
  <si>
    <t>I, Robot</t>
  </si>
  <si>
    <t>T1983</t>
  </si>
  <si>
    <t>Fantom</t>
  </si>
  <si>
    <t>Phantom</t>
  </si>
  <si>
    <t>T1984</t>
  </si>
  <si>
    <t>Bakhita</t>
  </si>
  <si>
    <t>A1319</t>
  </si>
  <si>
    <t>Véronique</t>
  </si>
  <si>
    <t>Olmi</t>
  </si>
  <si>
    <t>T1985</t>
  </si>
  <si>
    <t>Ponoćna crta</t>
  </si>
  <si>
    <t>The Midnight Line</t>
  </si>
  <si>
    <t>T1986</t>
  </si>
  <si>
    <t>Kat ubojica</t>
  </si>
  <si>
    <t>Killing Floor</t>
  </si>
  <si>
    <t>T1987</t>
  </si>
  <si>
    <t>Posjetitelj</t>
  </si>
  <si>
    <t>The Visitor</t>
  </si>
  <si>
    <t>T1988</t>
  </si>
  <si>
    <t>Srce tame</t>
  </si>
  <si>
    <t>Heart of Darkness</t>
  </si>
  <si>
    <t>A1320</t>
  </si>
  <si>
    <t>Conrad</t>
  </si>
  <si>
    <t>T1989</t>
  </si>
  <si>
    <t>Pjesme prosjaka i prosjakinja</t>
  </si>
  <si>
    <t>A1321</t>
  </si>
  <si>
    <t>Čedomil</t>
  </si>
  <si>
    <t>Veljačić</t>
  </si>
  <si>
    <t>T1990</t>
  </si>
  <si>
    <t>Totalna rasprodaja</t>
  </si>
  <si>
    <t>T1991</t>
  </si>
  <si>
    <t>Čovjek bez sudbine</t>
  </si>
  <si>
    <t>Fatelessness</t>
  </si>
  <si>
    <t>A1322</t>
  </si>
  <si>
    <t>Imre</t>
  </si>
  <si>
    <t>Kertész</t>
  </si>
  <si>
    <t>T1992</t>
  </si>
  <si>
    <t>Mjesto na kojem ćemo provesti noć</t>
  </si>
  <si>
    <t>The Place For Us To Spend The Night</t>
  </si>
  <si>
    <t>A1323</t>
  </si>
  <si>
    <t>Roman</t>
  </si>
  <si>
    <t>Simić</t>
  </si>
  <si>
    <t>T1993</t>
  </si>
  <si>
    <t>Tvoj sin Huckleberry Finn</t>
  </si>
  <si>
    <t>Your Son, Huckleberry Finn</t>
  </si>
  <si>
    <t>T1994</t>
  </si>
  <si>
    <t>Hotel na jezeru</t>
  </si>
  <si>
    <t>Hotel du Lac</t>
  </si>
  <si>
    <t>A1324</t>
  </si>
  <si>
    <t>Brookner</t>
  </si>
  <si>
    <t>T1995</t>
  </si>
  <si>
    <t>Olive, iznova</t>
  </si>
  <si>
    <t>Olive, Again</t>
  </si>
  <si>
    <t>T1996</t>
  </si>
  <si>
    <t>Povijest Sjedinjenih Američkih Država: 1492-1954</t>
  </si>
  <si>
    <t>A History of the United States</t>
  </si>
  <si>
    <t>T1997</t>
  </si>
  <si>
    <t>Disraeli: lord Beaconsfield</t>
  </si>
  <si>
    <t>Disraeli: A Picture of the Victorian Age</t>
  </si>
  <si>
    <t>A1325</t>
  </si>
  <si>
    <t>Molière</t>
  </si>
  <si>
    <t>T1998</t>
  </si>
  <si>
    <t>Tisuću platoa</t>
  </si>
  <si>
    <t>A Thousand Plateaus</t>
  </si>
  <si>
    <t>A1326</t>
  </si>
  <si>
    <t>Gilles</t>
  </si>
  <si>
    <t>Deleuze</t>
  </si>
  <si>
    <t>T1999</t>
  </si>
  <si>
    <t>Maya</t>
  </si>
  <si>
    <t>T2000</t>
  </si>
  <si>
    <t>Theovo putovanje</t>
  </si>
  <si>
    <t>Theo's Odyssey</t>
  </si>
  <si>
    <t>A1327</t>
  </si>
  <si>
    <t>Catherine</t>
  </si>
  <si>
    <t>Clément</t>
  </si>
  <si>
    <t>T2001</t>
  </si>
  <si>
    <t>Gnjev anđela</t>
  </si>
  <si>
    <t>Rage of Angels</t>
  </si>
  <si>
    <t>T2002</t>
  </si>
  <si>
    <t>Lavica</t>
  </si>
  <si>
    <t>Miss Silver's Past</t>
  </si>
  <si>
    <t>T2003</t>
  </si>
  <si>
    <t>Dom</t>
  </si>
  <si>
    <t>Home</t>
  </si>
  <si>
    <t>A1328</t>
  </si>
  <si>
    <t>Harlan</t>
  </si>
  <si>
    <t>Coben</t>
  </si>
  <si>
    <t>T2004</t>
  </si>
  <si>
    <t>Crveno pile</t>
  </si>
  <si>
    <t>T2005</t>
  </si>
  <si>
    <t>Čovjek sa željeznom maskom</t>
  </si>
  <si>
    <t>The Man in the Iron Mask</t>
  </si>
  <si>
    <t>T2006</t>
  </si>
  <si>
    <t>Gorka čokolada</t>
  </si>
  <si>
    <t>T2007</t>
  </si>
  <si>
    <t>Sve za Rose</t>
  </si>
  <si>
    <t>For the Roses</t>
  </si>
  <si>
    <t>T2008</t>
  </si>
  <si>
    <t>Slučaj vlastite pogibelji</t>
  </si>
  <si>
    <t>T2009</t>
  </si>
  <si>
    <t>Listanje kupusa</t>
  </si>
  <si>
    <t>A1329</t>
  </si>
  <si>
    <t>Beleš</t>
  </si>
  <si>
    <t>T2010</t>
  </si>
  <si>
    <t>Triptih</t>
  </si>
  <si>
    <t>Triptych</t>
  </si>
  <si>
    <t>A1330</t>
  </si>
  <si>
    <t>Slaughter</t>
  </si>
  <si>
    <t>T2011</t>
  </si>
  <si>
    <t>Krhotine</t>
  </si>
  <si>
    <t>Fractured</t>
  </si>
  <si>
    <t>T2012</t>
  </si>
  <si>
    <t>Undone</t>
  </si>
  <si>
    <t>T2013</t>
  </si>
  <si>
    <t>Medvjed Brundo</t>
  </si>
  <si>
    <t>T2014</t>
  </si>
  <si>
    <t>Šikara</t>
  </si>
  <si>
    <t>T2015</t>
  </si>
  <si>
    <t>Psi u trgovištu</t>
  </si>
  <si>
    <t>Dogs in a bazaar</t>
  </si>
  <si>
    <t>T2016</t>
  </si>
  <si>
    <t>Četverored</t>
  </si>
  <si>
    <t>T2017</t>
  </si>
  <si>
    <t>Tvornica Hrvata</t>
  </si>
  <si>
    <t>T2018</t>
  </si>
  <si>
    <t>Tihe godine</t>
  </si>
  <si>
    <t>T2019</t>
  </si>
  <si>
    <t>Novi kraj</t>
  </si>
  <si>
    <t>A1331</t>
  </si>
  <si>
    <t>Đurđica</t>
  </si>
  <si>
    <t>Čilić</t>
  </si>
  <si>
    <t>T2020</t>
  </si>
  <si>
    <t>Fafarikul</t>
  </si>
  <si>
    <t>T2021</t>
  </si>
  <si>
    <t xml:space="preserve">Bašta, pepeo </t>
  </si>
  <si>
    <t>Garden, Ashes</t>
  </si>
  <si>
    <t>A1332</t>
  </si>
  <si>
    <t>Brodsky</t>
  </si>
  <si>
    <t>T2022</t>
  </si>
  <si>
    <t>Peščanik</t>
  </si>
  <si>
    <t>Hourglass</t>
  </si>
  <si>
    <t>T2023</t>
  </si>
  <si>
    <t>Utočište</t>
  </si>
  <si>
    <t>Shelter</t>
  </si>
  <si>
    <t>T2024</t>
  </si>
  <si>
    <t>Tri jabuke s neba pale</t>
  </si>
  <si>
    <t>Three Apples Fell from the Sky</t>
  </si>
  <si>
    <t>A1333</t>
  </si>
  <si>
    <t>Narine</t>
  </si>
  <si>
    <t>Abgaryan</t>
  </si>
  <si>
    <t>T2025</t>
  </si>
  <si>
    <t>Hrvatski znamenitaši</t>
  </si>
  <si>
    <t>A1334</t>
  </si>
  <si>
    <t>Vid Jakša</t>
  </si>
  <si>
    <t>T2026</t>
  </si>
  <si>
    <t>Nulerica</t>
  </si>
  <si>
    <t>2012-2015</t>
  </si>
  <si>
    <t>A1335</t>
  </si>
  <si>
    <t>Serge</t>
  </si>
  <si>
    <t>Ernst</t>
  </si>
  <si>
    <t>T2027</t>
  </si>
  <si>
    <t>Cvat lipe na Balkanu</t>
  </si>
  <si>
    <t>A1336</t>
  </si>
  <si>
    <t>Kuić</t>
  </si>
  <si>
    <t>T2028</t>
  </si>
  <si>
    <t>Tu sam pred tobom</t>
  </si>
  <si>
    <t>Me Before You</t>
  </si>
  <si>
    <t>A1337</t>
  </si>
  <si>
    <t>Jojo</t>
  </si>
  <si>
    <t>Moyes</t>
  </si>
  <si>
    <t>T2029</t>
  </si>
  <si>
    <t>Born to run</t>
  </si>
  <si>
    <t>Born to Run</t>
  </si>
  <si>
    <t>A1338</t>
  </si>
  <si>
    <t>Springsteen</t>
  </si>
  <si>
    <t>T2030</t>
  </si>
  <si>
    <t>Na putu u skrivenu dolinu</t>
  </si>
  <si>
    <t>T2031</t>
  </si>
  <si>
    <t>Put sjevera</t>
  </si>
  <si>
    <t>A1339</t>
  </si>
  <si>
    <t>Jurić</t>
  </si>
  <si>
    <t>T2032</t>
  </si>
  <si>
    <t>Dugo u noć, u zimsku bijelu noć</t>
  </si>
  <si>
    <t>T2033</t>
  </si>
  <si>
    <t>Neznanac</t>
  </si>
  <si>
    <t>T2034</t>
  </si>
  <si>
    <t>Biserne suze</t>
  </si>
  <si>
    <t>Tears of Pearl</t>
  </si>
  <si>
    <t>A1340</t>
  </si>
  <si>
    <t>Tasha</t>
  </si>
  <si>
    <t>T2035</t>
  </si>
  <si>
    <t>Mjesto tišine</t>
  </si>
  <si>
    <t>Land of Silence</t>
  </si>
  <si>
    <t>T2036</t>
  </si>
  <si>
    <t>Tessa iz porodice D'Urberville</t>
  </si>
  <si>
    <t>Tess of the d'Urbervilles</t>
  </si>
  <si>
    <t>T2037</t>
  </si>
  <si>
    <t>Studengora</t>
  </si>
  <si>
    <t>Cold Mountain</t>
  </si>
  <si>
    <t>A1341</t>
  </si>
  <si>
    <t>Frazier</t>
  </si>
  <si>
    <t>T2038</t>
  </si>
  <si>
    <t>Šaman</t>
  </si>
  <si>
    <t>Shaman</t>
  </si>
  <si>
    <t>T2039</t>
  </si>
  <si>
    <t>Plesala je jedno ljeto</t>
  </si>
  <si>
    <t>The Summer Dance</t>
  </si>
  <si>
    <t>A1342</t>
  </si>
  <si>
    <t>Per Olof</t>
  </si>
  <si>
    <t>Ekström</t>
  </si>
  <si>
    <t>T2040</t>
  </si>
  <si>
    <t>Abšalome, sine moj!</t>
  </si>
  <si>
    <t>Absalom, Absalom!</t>
  </si>
  <si>
    <t>T2041</t>
  </si>
  <si>
    <t>Obdukcija</t>
  </si>
  <si>
    <t>Postmortem</t>
  </si>
  <si>
    <t>A1343</t>
  </si>
  <si>
    <t>Patricia</t>
  </si>
  <si>
    <t>Cornwell</t>
  </si>
  <si>
    <t>T2042</t>
  </si>
  <si>
    <t>Udahni, izdahni, ubij</t>
  </si>
  <si>
    <t>Murder Mindfully</t>
  </si>
  <si>
    <t>A1344</t>
  </si>
  <si>
    <t>Karsten</t>
  </si>
  <si>
    <t>Dusse</t>
  </si>
  <si>
    <t>T2043</t>
  </si>
  <si>
    <t>Bit plivanja</t>
  </si>
  <si>
    <t>A1345</t>
  </si>
  <si>
    <t>Volčanšek</t>
  </si>
  <si>
    <t>T2044</t>
  </si>
  <si>
    <t>Vojvoda i ja</t>
  </si>
  <si>
    <t>The Duke and I</t>
  </si>
  <si>
    <t>T2045</t>
  </si>
  <si>
    <t>Na kraju dana</t>
  </si>
  <si>
    <t>The Remains of the Day</t>
  </si>
  <si>
    <t>T2046</t>
  </si>
  <si>
    <t>Izvedite svoju dušu u svijetlost</t>
  </si>
  <si>
    <t>Bringing Your Soul to Light</t>
  </si>
  <si>
    <t>A1289</t>
  </si>
  <si>
    <t>T2047</t>
  </si>
  <si>
    <t>Destiny of Souls</t>
  </si>
  <si>
    <t>T2048</t>
  </si>
  <si>
    <t>Čuda se događaju</t>
  </si>
  <si>
    <t>Miracles Happen</t>
  </si>
  <si>
    <t>A1346</t>
  </si>
  <si>
    <t>Brian Leslie</t>
  </si>
  <si>
    <t>Weiss</t>
  </si>
  <si>
    <t>T2049</t>
  </si>
  <si>
    <t>Pismo majci</t>
  </si>
  <si>
    <t>A Letter to Mother</t>
  </si>
  <si>
    <t>T2050</t>
  </si>
  <si>
    <t>Lukec i njegov čvorak</t>
  </si>
  <si>
    <t>A1349</t>
  </si>
  <si>
    <t>France</t>
  </si>
  <si>
    <t>Bevk</t>
  </si>
  <si>
    <t>T2051</t>
  </si>
  <si>
    <t>Ljubav u Međimurju : Priče iz Hrvatske i okolice</t>
  </si>
  <si>
    <t>1904-1914</t>
  </si>
  <si>
    <t>T2052</t>
  </si>
  <si>
    <t>120 dana Sodome</t>
  </si>
  <si>
    <t>The 120 Days of Sodom</t>
  </si>
  <si>
    <t>A1350</t>
  </si>
  <si>
    <t>Marquis</t>
  </si>
  <si>
    <t>T2053</t>
  </si>
  <si>
    <t>bLIStanje</t>
  </si>
  <si>
    <t>A1351</t>
  </si>
  <si>
    <t>Draško</t>
  </si>
  <si>
    <t>Regul</t>
  </si>
  <si>
    <t>T2054</t>
  </si>
  <si>
    <t>Anđeli na vrhovima mojih prstiju</t>
  </si>
  <si>
    <t>Angels at My Fingertips</t>
  </si>
  <si>
    <t>T2055</t>
  </si>
  <si>
    <t>Juda</t>
  </si>
  <si>
    <t>Judas</t>
  </si>
  <si>
    <t>T2056</t>
  </si>
  <si>
    <t>Nostalgija svjetlosti</t>
  </si>
  <si>
    <t>T2057</t>
  </si>
  <si>
    <t>Simptomi</t>
  </si>
  <si>
    <t>A1352</t>
  </si>
  <si>
    <t>Kreho</t>
  </si>
  <si>
    <t>T2058</t>
  </si>
  <si>
    <t>Mag iz Kremlja</t>
  </si>
  <si>
    <t>The Wizard of the Kremlin</t>
  </si>
  <si>
    <t>A1353</t>
  </si>
  <si>
    <t>Giuliano</t>
  </si>
  <si>
    <t>da Empoli</t>
  </si>
  <si>
    <t>T2059</t>
  </si>
  <si>
    <t>Grad velova</t>
  </si>
  <si>
    <t>City of Veils</t>
  </si>
  <si>
    <t>A1354</t>
  </si>
  <si>
    <t>Zoë</t>
  </si>
  <si>
    <t>Ferraris</t>
  </si>
  <si>
    <t>T2060</t>
  </si>
  <si>
    <t>Čarolije za svakodnevnu upotrebu</t>
  </si>
  <si>
    <t>Practical Magic</t>
  </si>
  <si>
    <t>A1355</t>
  </si>
  <si>
    <t>Hoffman</t>
  </si>
  <si>
    <t>T2061</t>
  </si>
  <si>
    <t>Arijadna</t>
  </si>
  <si>
    <t>Ariadne</t>
  </si>
  <si>
    <t>A1356</t>
  </si>
  <si>
    <t>Saint</t>
  </si>
  <si>
    <t>T2062</t>
  </si>
  <si>
    <t>Šutnja djevojaka</t>
  </si>
  <si>
    <t>The Silence of the Girls</t>
  </si>
  <si>
    <t>A1365</t>
  </si>
  <si>
    <t>T2063</t>
  </si>
  <si>
    <t>Lutkari</t>
  </si>
  <si>
    <t>A1357</t>
  </si>
  <si>
    <t>Tanja</t>
  </si>
  <si>
    <t>Kinkel</t>
  </si>
  <si>
    <t>T2064</t>
  </si>
  <si>
    <t xml:space="preserve">Ja, Lady MacBethad </t>
  </si>
  <si>
    <t>Lady MacBethad</t>
  </si>
  <si>
    <t>A1358</t>
  </si>
  <si>
    <t>Isabelle</t>
  </si>
  <si>
    <t>Schuler</t>
  </si>
  <si>
    <t>T2065</t>
  </si>
  <si>
    <t>Dijabetes: borite se protiv šećerne bolesti prehranom prema krvnoj grupi</t>
  </si>
  <si>
    <t>Diabetes: Fight It with the Blood Type Diet</t>
  </si>
  <si>
    <t>A1359</t>
  </si>
  <si>
    <t>Peter J.</t>
  </si>
  <si>
    <t>D'Adamo</t>
  </si>
  <si>
    <t>T2066</t>
  </si>
  <si>
    <t>Shirley</t>
  </si>
  <si>
    <t>Shirley, A Tale</t>
  </si>
  <si>
    <t>T2067</t>
  </si>
  <si>
    <t>Soba ogledala</t>
  </si>
  <si>
    <t>Room Full of Mirrors</t>
  </si>
  <si>
    <t>A1360</t>
  </si>
  <si>
    <t>Charles R.</t>
  </si>
  <si>
    <t>Cross</t>
  </si>
  <si>
    <t>T2068</t>
  </si>
  <si>
    <t>Duboka tama</t>
  </si>
  <si>
    <t>Deep Dark</t>
  </si>
  <si>
    <t>A1366</t>
  </si>
  <si>
    <t>Griffin</t>
  </si>
  <si>
    <t>T2069</t>
  </si>
  <si>
    <t>Samo moje dijete</t>
  </si>
  <si>
    <t>Nobody's Baby But Mine</t>
  </si>
  <si>
    <t>A1367</t>
  </si>
  <si>
    <t>Susan Elizabeth</t>
  </si>
  <si>
    <t>Phillips</t>
  </si>
  <si>
    <t>T2070</t>
  </si>
  <si>
    <t>Neprikladno tvoj</t>
  </si>
  <si>
    <t>A1368</t>
  </si>
  <si>
    <t>Inna</t>
  </si>
  <si>
    <t>T2071</t>
  </si>
  <si>
    <t>Valeria</t>
  </si>
  <si>
    <t>A1369</t>
  </si>
  <si>
    <t>Elisabet</t>
  </si>
  <si>
    <t>Benavent</t>
  </si>
  <si>
    <t>T2072</t>
  </si>
  <si>
    <t>Mit o normalnosti</t>
  </si>
  <si>
    <t>The Myth of Normal</t>
  </si>
  <si>
    <t>T2073</t>
  </si>
  <si>
    <t>Ispleši svoje molitve</t>
  </si>
  <si>
    <t>Sweat Your Prayers</t>
  </si>
  <si>
    <t>A1370</t>
  </si>
  <si>
    <t>Gabrielle</t>
  </si>
  <si>
    <t>T2074</t>
  </si>
  <si>
    <t>Depra</t>
  </si>
  <si>
    <t>A1371</t>
  </si>
  <si>
    <t>Stanković</t>
  </si>
  <si>
    <t>T2075</t>
  </si>
  <si>
    <t>Prva večernja zvijezda</t>
  </si>
  <si>
    <t>First Star I See Tonight</t>
  </si>
  <si>
    <t>T2076</t>
  </si>
  <si>
    <t>Soročinski sajam i druge pripovijesti : (Večeri u zaselku kraj Dikanjke)</t>
  </si>
  <si>
    <t>Evenings on a Farm Near Dikanka</t>
  </si>
  <si>
    <t>Nikolaj Vasiljevič</t>
  </si>
  <si>
    <t>T2077</t>
  </si>
  <si>
    <t>Ilustrirana rock enciklopedija</t>
  </si>
  <si>
    <t>The illustrated New Musical Express Encyclopedia of Rock</t>
  </si>
  <si>
    <t>1976-1977</t>
  </si>
  <si>
    <t>A1372</t>
  </si>
  <si>
    <t>Bob</t>
  </si>
  <si>
    <t>Woffinden</t>
  </si>
  <si>
    <t>T2078</t>
  </si>
  <si>
    <t>Putnik</t>
  </si>
  <si>
    <t>The Passenger</t>
  </si>
  <si>
    <t>T2079</t>
  </si>
  <si>
    <t>Gospodin</t>
  </si>
  <si>
    <t>The Mister</t>
  </si>
  <si>
    <t>T2080</t>
  </si>
  <si>
    <t>Grey – Pedeset nijansi sive – kroz njegove oči</t>
  </si>
  <si>
    <t>Grey: Fifty Shades of Grey as Told by Christian</t>
  </si>
  <si>
    <t>T2081</t>
  </si>
  <si>
    <t>Kad jaganjci utihnu</t>
  </si>
  <si>
    <t>The Silence of the Lambs</t>
  </si>
  <si>
    <t>A1373</t>
  </si>
  <si>
    <t>T2082</t>
  </si>
  <si>
    <t>Vuk</t>
  </si>
  <si>
    <t>The Wolf</t>
  </si>
  <si>
    <t>T2083</t>
  </si>
  <si>
    <t>Leopard</t>
  </si>
  <si>
    <t>T2084</t>
  </si>
  <si>
    <t>Ludilo uzvraća udarac</t>
  </si>
  <si>
    <t>A1374</t>
  </si>
  <si>
    <t>Torre</t>
  </si>
  <si>
    <t>AUTHOR_NAME</t>
  </si>
  <si>
    <t>AUTHOR_SURNAME</t>
  </si>
  <si>
    <t>AUTHOR_BORN</t>
  </si>
  <si>
    <t>AUTHOR_DIED</t>
  </si>
  <si>
    <t>AUTHOR_CENTURY</t>
  </si>
  <si>
    <t>AUTHOR_SEX</t>
  </si>
  <si>
    <t>AUTHOR_CLASSIC</t>
  </si>
  <si>
    <t>AUTHOR_NATIONALITY</t>
  </si>
  <si>
    <t>AUTHOR_NOTES</t>
  </si>
  <si>
    <t>AUTHOR_DISC_COUNT</t>
  </si>
  <si>
    <t>AUTHOR_MENT_COUNT</t>
  </si>
  <si>
    <t>AUTHOR_TOTAL_COUNT</t>
  </si>
  <si>
    <t>None</t>
  </si>
  <si>
    <t>P</t>
  </si>
  <si>
    <t>British</t>
  </si>
  <si>
    <t>N</t>
  </si>
  <si>
    <t>Croatian</t>
  </si>
  <si>
    <t>Canadian</t>
  </si>
  <si>
    <t>Y</t>
  </si>
  <si>
    <t>Portuguese</t>
  </si>
  <si>
    <t>19/20</t>
  </si>
  <si>
    <t>Indian</t>
  </si>
  <si>
    <t>Morrocan</t>
  </si>
  <si>
    <t>Czech</t>
  </si>
  <si>
    <t>American</t>
  </si>
  <si>
    <t>Yugoslavian</t>
  </si>
  <si>
    <t>YOB approx.</t>
  </si>
  <si>
    <t>Austrian</t>
  </si>
  <si>
    <t>Australian</t>
  </si>
  <si>
    <t>Y(HR)</t>
  </si>
  <si>
    <t>German</t>
  </si>
  <si>
    <t>Italian</t>
  </si>
  <si>
    <t>Greek</t>
  </si>
  <si>
    <t>Russian</t>
  </si>
  <si>
    <t>Colombian</t>
  </si>
  <si>
    <t>Chilean</t>
  </si>
  <si>
    <t>Argentinian</t>
  </si>
  <si>
    <t>Swedish</t>
  </si>
  <si>
    <t>16/17</t>
  </si>
  <si>
    <t>Spanish</t>
  </si>
  <si>
    <t>18/19</t>
  </si>
  <si>
    <t>Polish</t>
  </si>
  <si>
    <t>pseudonim za autorski dvojac: Daniel Abraham i Ty Franck (obojica 1969 - , SAD)</t>
  </si>
  <si>
    <t>Iranian</t>
  </si>
  <si>
    <t>Brazilian</t>
  </si>
  <si>
    <t>Nigerian</t>
  </si>
  <si>
    <t>Norwegian</t>
  </si>
  <si>
    <t>Chinese</t>
  </si>
  <si>
    <t>Japanese</t>
  </si>
  <si>
    <t>Peruvian</t>
  </si>
  <si>
    <t>Irish</t>
  </si>
  <si>
    <t>pravo ime: Daniel Mallory</t>
  </si>
  <si>
    <t>pravo ime: Anthony Capella</t>
  </si>
  <si>
    <t>Dutch</t>
  </si>
  <si>
    <t>Hungarian</t>
  </si>
  <si>
    <t>South African</t>
  </si>
  <si>
    <t>Serbian</t>
  </si>
  <si>
    <t>Montenegrian</t>
  </si>
  <si>
    <t>Bosnian</t>
  </si>
  <si>
    <t>American-British</t>
  </si>
  <si>
    <t>Afghan</t>
  </si>
  <si>
    <t>Iranian-born</t>
  </si>
  <si>
    <t>German-Dutch-Jewish</t>
  </si>
  <si>
    <t>Slovenian</t>
  </si>
  <si>
    <t>Turkish</t>
  </si>
  <si>
    <t>British-Zimbabwean (Rhodesian)</t>
  </si>
  <si>
    <t>Danish</t>
  </si>
  <si>
    <t>15/16</t>
  </si>
  <si>
    <t>Belarusian</t>
  </si>
  <si>
    <t>Romanian</t>
  </si>
  <si>
    <t>Romanian-French</t>
  </si>
  <si>
    <t>Israeli</t>
  </si>
  <si>
    <t>Bulgarian</t>
  </si>
  <si>
    <t>Korean</t>
  </si>
  <si>
    <t>Marie-Henri Beyle</t>
  </si>
  <si>
    <t>rođen u Rusiji, rusko-židovskog porijekla</t>
  </si>
  <si>
    <t>suautor knjige T397: Agnijo Banerjee, 2001- , 21. st., M, N, Indian&amp;British</t>
  </si>
  <si>
    <t>German-British-Jewish</t>
  </si>
  <si>
    <t>Russian-American</t>
  </si>
  <si>
    <t>French-Congolese</t>
  </si>
  <si>
    <t>Franco-British</t>
  </si>
  <si>
    <t>Italian-Irish</t>
  </si>
  <si>
    <t>i Sharon L. Lechter</t>
  </si>
  <si>
    <t>Turkish-British</t>
  </si>
  <si>
    <t>Bosnian-American</t>
  </si>
  <si>
    <t>Croatian-Serbian</t>
  </si>
  <si>
    <t>Macedonian</t>
  </si>
  <si>
    <t>Bosnian-Croatian</t>
  </si>
  <si>
    <t>Bulgarian-American</t>
  </si>
  <si>
    <t>suautor: Evgenij Petrov</t>
  </si>
  <si>
    <t>British-born to Greek-Cypriot parents</t>
  </si>
  <si>
    <t>suautorica: Kristin Thompson (1950- , 20/21, F, N, American)</t>
  </si>
  <si>
    <t>Born in USA, raised in China</t>
  </si>
  <si>
    <t>pravo ime: Kyōtarō Izumi</t>
  </si>
  <si>
    <t>17/18</t>
  </si>
  <si>
    <t>Born in Ukraine</t>
  </si>
  <si>
    <t>born: Peter Betts (Brit-Australian)</t>
  </si>
  <si>
    <t>American-Canadian</t>
  </si>
  <si>
    <t>English-French</t>
  </si>
  <si>
    <t>13/14</t>
  </si>
  <si>
    <t>Luxembourgian</t>
  </si>
  <si>
    <t>Finnish</t>
  </si>
  <si>
    <t>Icelandic</t>
  </si>
  <si>
    <t>Irish-American</t>
  </si>
  <si>
    <t>Chinese-American</t>
  </si>
  <si>
    <t>pravo ime: Mandy Theresa O'Loughlin</t>
  </si>
  <si>
    <t>British-Japanese</t>
  </si>
  <si>
    <t>Swiss</t>
  </si>
  <si>
    <t>Belgian</t>
  </si>
  <si>
    <t>full name: Sigurjón Birgir Sigurðsson</t>
  </si>
  <si>
    <t>Scottish</t>
  </si>
  <si>
    <t>puno ime: Aldegonda Petronella Huberta Maria "Connie" Palmen</t>
  </si>
  <si>
    <t>N/A</t>
  </si>
  <si>
    <t>pseudonim nepoznatog slovenskog autora</t>
  </si>
  <si>
    <t>pseudonim supružnika: Alexandra Coelho Ahndoril i Alexander Ahndoril</t>
  </si>
  <si>
    <t>Anglo-Irish</t>
  </si>
  <si>
    <t>Mexican</t>
  </si>
  <si>
    <t>German-French heritage</t>
  </si>
  <si>
    <t>Somalian</t>
  </si>
  <si>
    <t>Somalian-Dutch</t>
  </si>
  <si>
    <t>pseudonim Petera Abrahamsa</t>
  </si>
  <si>
    <t>pravo ime: Antonela Marušić</t>
  </si>
  <si>
    <t>-4/-3</t>
  </si>
  <si>
    <t>iz Ereza</t>
  </si>
  <si>
    <t>1/2</t>
  </si>
  <si>
    <t>born in India</t>
  </si>
  <si>
    <t>pravo ime: Zdravko Basarić</t>
  </si>
  <si>
    <t>Pravo ime: Peter Bieri</t>
  </si>
  <si>
    <t>pravo ime: James Dover Grant</t>
  </si>
  <si>
    <t>pravo ime: Børge Willy Redsted Pedersen</t>
  </si>
  <si>
    <t>of Ghanaian descent</t>
  </si>
  <si>
    <t>New Zealander</t>
  </si>
  <si>
    <t>Pravo ime: Frode Sander Øien</t>
  </si>
  <si>
    <t>Irish-Canadian</t>
  </si>
  <si>
    <t>rođ. Riggenbach</t>
  </si>
  <si>
    <t>Uruguayan</t>
  </si>
  <si>
    <t>Vietnamese-American</t>
  </si>
  <si>
    <t>Indian-British</t>
  </si>
  <si>
    <t>pseudonim više autora</t>
  </si>
  <si>
    <t>Vietnamese</t>
  </si>
  <si>
    <t>ilustratorica, pseudonim za Christelle Ruth</t>
  </si>
  <si>
    <t>pseudonim dviju autorica: Christina Hobbs i Lauren Billings</t>
  </si>
  <si>
    <t>born in Iran</t>
  </si>
  <si>
    <t>pseudonim: Forest Carter</t>
  </si>
  <si>
    <t>also Austrian</t>
  </si>
  <si>
    <t>born on Cuba</t>
  </si>
  <si>
    <t>Lithuanian</t>
  </si>
  <si>
    <t>Algerian</t>
  </si>
  <si>
    <t>pravo ime: Mohammed Moulessehoul</t>
  </si>
  <si>
    <t>rođen Chandra Mohan Jain</t>
  </si>
  <si>
    <t>Persian</t>
  </si>
  <si>
    <t>Lebanese</t>
  </si>
  <si>
    <t>Lebanese-American</t>
  </si>
  <si>
    <t>pseudonim za autorski par Jeanne-Marie Petitjean de La Rosière (1875-1947) i Frédéric Petitjean de La Rosière (1876-1949)</t>
  </si>
  <si>
    <t>pravo ime: François Marie Arouet</t>
  </si>
  <si>
    <t>pravo ime: Margaretha Maria Antonetta Neefjes</t>
  </si>
  <si>
    <t>Ukranian</t>
  </si>
  <si>
    <t>pravo ime: Larisa Petrivna Kosač-Kvitka</t>
  </si>
  <si>
    <t>Palestinian</t>
  </si>
  <si>
    <t>Palestinian-American</t>
  </si>
  <si>
    <t>pravo ime: Lisa Jane Smith</t>
  </si>
  <si>
    <t>pravo ime: Joseph Hillström King</t>
  </si>
  <si>
    <t>Polish Jew</t>
  </si>
  <si>
    <t>Swiss and British</t>
  </si>
  <si>
    <t>puno ime: Veronica Anne Roth</t>
  </si>
  <si>
    <t>Soviet</t>
  </si>
  <si>
    <t>real name: Otto Popper</t>
  </si>
  <si>
    <t>full name: Dame Jane Morris Goodall</t>
  </si>
  <si>
    <t>full name: Émile Salomon Wilhelm Herzog</t>
  </si>
  <si>
    <t>real name: Brian O'Nolain, pen name: Flann O'Brien</t>
  </si>
  <si>
    <t>Indian American</t>
  </si>
  <si>
    <t>full name: Alexander Murray Palmer Haley</t>
  </si>
  <si>
    <t>pseudonim autorice J.K. Rowling (A98)</t>
  </si>
  <si>
    <t>real name: Siegmund Salzmann</t>
  </si>
  <si>
    <t>Albanian</t>
  </si>
  <si>
    <t>Hong Kong-American</t>
  </si>
  <si>
    <t xml:space="preserve">YOB approx. </t>
  </si>
  <si>
    <t>pseudonim za: Elle Kennedy i Jen Frederick</t>
  </si>
  <si>
    <t>Iranian-American</t>
  </si>
  <si>
    <t>pravo ime: Klaus-Rüdiger Mai</t>
  </si>
  <si>
    <t>Israeli-American</t>
  </si>
  <si>
    <t>Cuban</t>
  </si>
  <si>
    <t>French-Moroccan</t>
  </si>
  <si>
    <t xml:space="preserve">puno ime: William Clark Styron Jr. </t>
  </si>
  <si>
    <t>British-American</t>
  </si>
  <si>
    <t>YOB</t>
  </si>
  <si>
    <t>British-Australian</t>
  </si>
  <si>
    <t>k</t>
  </si>
  <si>
    <t>Japanese American; pseudonimi: S.J. Day, Livia Dare</t>
  </si>
  <si>
    <t>puno ime: Vincent Joseph Flynn</t>
  </si>
  <si>
    <t>pseudonim: Madeleine Wickham</t>
  </si>
  <si>
    <t>Werner Karl Heisenberg</t>
  </si>
  <si>
    <t>Dutch-American</t>
  </si>
  <si>
    <t>Serbian-American</t>
  </si>
  <si>
    <t>French and American</t>
  </si>
  <si>
    <t>American-Slovenian</t>
  </si>
  <si>
    <t>Saudi Arabian</t>
  </si>
  <si>
    <t>Libyan</t>
  </si>
  <si>
    <t xml:space="preserve">Eritrean-British </t>
  </si>
  <si>
    <t>later American</t>
  </si>
  <si>
    <t>Polish-British</t>
  </si>
  <si>
    <t>Józef Teodor Konrad Korzeniowski</t>
  </si>
  <si>
    <t>pravo ime Jean-Baptiste Poquelin</t>
  </si>
  <si>
    <t>Armenian</t>
  </si>
  <si>
    <t>born: Pauline Sara-Jo Moye</t>
  </si>
  <si>
    <t>born: Anastasia Gutting</t>
  </si>
  <si>
    <t>French, Italian, Swiss</t>
  </si>
  <si>
    <t>Swiss-American, YOB approx.</t>
  </si>
  <si>
    <t>real name: Ina Špiček, YOB approx.</t>
  </si>
  <si>
    <t>TITLE_DISC_HR_1</t>
  </si>
  <si>
    <t>TITLE_DISC_EN_1</t>
  </si>
  <si>
    <t>TEXT_DISC_ID_2</t>
  </si>
  <si>
    <t>TITLE_DISC_HR_2</t>
  </si>
  <si>
    <t>TITLE_DISC_EN_2</t>
  </si>
  <si>
    <t>TEXT_DISC_ID_3</t>
  </si>
  <si>
    <t>TITLE_DISC_HR_3</t>
  </si>
  <si>
    <t>TITLE_DISC_EN_3</t>
  </si>
  <si>
    <t>TEXT_DISC_ID_4</t>
  </si>
  <si>
    <t>TITLE_DISC_HR_4</t>
  </si>
  <si>
    <t>TITLE_DISC_EN_4</t>
  </si>
  <si>
    <t>TEXT_DISC_ID_5</t>
  </si>
  <si>
    <t>TITLE_DISC_HR_5</t>
  </si>
  <si>
    <t>TITLE_DISC_EN_5</t>
  </si>
  <si>
    <t>TITLE_MENT_HR_1</t>
  </si>
  <si>
    <t>TITLE_MENT_EN_1</t>
  </si>
  <si>
    <t>TITLE_MENT_HR_2</t>
  </si>
  <si>
    <t>TITLE_MENT_EN_2</t>
  </si>
  <si>
    <t>TITLE_MENT_HR_3</t>
  </si>
  <si>
    <t>TITLE_MENT_EN_3</t>
  </si>
  <si>
    <t>TITLE_MENT_HR_4</t>
  </si>
  <si>
    <t>TITLE_MENT_EN_4</t>
  </si>
  <si>
    <t>TITLE_MENT_HR_5</t>
  </si>
  <si>
    <t>TITLE_MENT_EN_5</t>
  </si>
  <si>
    <t>TITLE_MENT_HR_6</t>
  </si>
  <si>
    <t>TITLE_MENT_EN_6</t>
  </si>
  <si>
    <t>TITLE_MENT_HR_7</t>
  </si>
  <si>
    <t>TITLE_MENT_EN_7</t>
  </si>
  <si>
    <t>TITLE_MENT_HR_8</t>
  </si>
  <si>
    <t>TITLE_MENT_EN_8</t>
  </si>
  <si>
    <t>TITLE_MENT_HR_9</t>
  </si>
  <si>
    <t>TITLE_MENT_EN_9</t>
  </si>
  <si>
    <t>TITLE_MENT_HR_10</t>
  </si>
  <si>
    <t>TITLE_MENT_EN_10</t>
  </si>
  <si>
    <t>Služba, družba, prošnja, ljubav</t>
  </si>
  <si>
    <t>`</t>
  </si>
  <si>
    <t>1) REC_CONTENT</t>
  </si>
  <si>
    <t>1) REC_TOPIC</t>
  </si>
  <si>
    <t>1) REC_IMPRESSION</t>
  </si>
  <si>
    <t>9) REC_AGE_READ</t>
  </si>
  <si>
    <t>9) REC_AGE_WHEN</t>
  </si>
  <si>
    <t>10) REC_TIMES_READ</t>
  </si>
  <si>
    <t>11) REC_LOC_READ</t>
  </si>
  <si>
    <t>REC_CHOICE</t>
  </si>
  <si>
    <t>TEXT_REQUIRED</t>
  </si>
  <si>
    <t>Vacation</t>
  </si>
  <si>
    <t>Recommended</t>
  </si>
  <si>
    <t>N (nije lektira)</t>
  </si>
  <si>
    <t>Self</t>
  </si>
  <si>
    <t>Library</t>
  </si>
  <si>
    <t>Multiple</t>
  </si>
  <si>
    <t>Assigned</t>
  </si>
  <si>
    <t>PL (posredna lektira)</t>
  </si>
  <si>
    <t>L (lektira)</t>
  </si>
  <si>
    <t>School</t>
  </si>
  <si>
    <t>No recollection</t>
  </si>
  <si>
    <t>Work</t>
  </si>
  <si>
    <t>Faculty</t>
  </si>
  <si>
    <t>Public transport</t>
  </si>
  <si>
    <t>y</t>
  </si>
  <si>
    <t xml:space="preserve"> T35</t>
  </si>
  <si>
    <t>1,5</t>
  </si>
  <si>
    <t>5,5</t>
  </si>
  <si>
    <t>2,5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</si>
</sst>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rgb="FF000000"/>
      <name val="Calibri"/>
      <family val="2"/>
      <charset val="1"/>
    </font>
    <font>
      <sz val="11"/>
      <color rgb="FF000000"/>
      <name val="Calibri"/>
      <charset val="1"/>
    </font>
    <font>
      <sz val="11"/>
      <color rgb="FF000000"/>
      <name val="Calibri"/>
    </font>
  </fonts>
  <fills count="4">
    <fill>
      <patternFill patternType="none"/>
    </fill>
    <fill>
      <patternFill patternType="gray125"/>
    </fill>
    <fill>
      <patternFill patternType="solid">
        <fgColor rgb="FFACB9CA"/>
        <bgColor rgb="FF99CCFF"/>
      </patternFill>
    </fill>
    <fill>
      <patternFill patternType="solid">
        <fgColor rgb="FFFFFFFF"/>
        <bgColor rgb="FFFFFFCC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0" fillId="3" borderId="0" xfId="0" applyFill="1"/>
    <xf numFmtId="0" fontId="0" fillId="0" borderId="0" xfId="0" applyAlignment="1">
      <alignment horizontal="left"/>
    </xf>
    <xf numFmtId="0" fontId="1" fillId="2" borderId="0" xfId="0" applyFont="1" applyFill="1"/>
    <xf numFmtId="0" fontId="1" fillId="2" borderId="0" xfId="0" applyFont="1" applyFill="1" applyAlignment="1">
      <alignment horizontal="left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center" wrapText="1"/>
    </xf>
    <xf numFmtId="0" fontId="0" fillId="2" borderId="0" xfId="0" applyFill="1" applyAlignment="1">
      <alignment horizontal="left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2" borderId="0" xfId="0" applyFont="1" applyFill="1"/>
    <xf numFmtId="0" fontId="2" fillId="0" borderId="0" xfId="0" applyFont="1"/>
    <xf numFmtId="14" fontId="0" fillId="0" borderId="0" xfId="0" applyNumberFormat="1"/>
    <xf numFmtId="14" fontId="1" fillId="0" borderId="0" xfId="0" applyNumberFormat="1" applyFont="1"/>
    <xf numFmtId="0" fontId="0" fillId="0" borderId="0" xfId="0" quotePrefix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right"/>
    </xf>
    <xf numFmtId="16" fontId="0" fillId="0" borderId="0" xfId="0" applyNumberFormat="1" applyAlignment="1">
      <alignment horizontal="left"/>
    </xf>
    <xf numFmtId="0" fontId="0" fillId="0" borderId="0" xfId="0" applyAlignment="1">
      <alignment horizontal="right" vertical="center"/>
    </xf>
    <xf numFmtId="0" fontId="0" fillId="0" borderId="0" xfId="0" applyAlignment="1">
      <alignment horizontal="right"/>
    </xf>
    <xf numFmtId="14" fontId="0" fillId="0" borderId="0" xfId="0" applyNumberFormat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right" wrapText="1"/>
    </xf>
    <xf numFmtId="18" fontId="0" fillId="0" borderId="0" xfId="0" applyNumberFormat="1" applyAlignment="1">
      <alignment horizontal="center"/>
    </xf>
    <xf numFmtId="16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right"/>
    </xf>
    <xf numFmtId="49" fontId="2" fillId="0" borderId="0" xfId="0" applyNumberFormat="1" applyFont="1" applyAlignment="1">
      <alignment horizontal="center"/>
    </xf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ACB9CA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D966"/>
      <rgbColor rgb="FF99CCFF"/>
      <rgbColor rgb="FFFF99CC"/>
      <rgbColor rgb="FFCC99FF"/>
      <rgbColor rgb="FFFFC7CE"/>
      <rgbColor rgb="FF3366FF"/>
      <rgbColor rgb="FF33CCCC"/>
      <rgbColor rgb="FF92D050"/>
      <rgbColor rgb="FFFFC000"/>
      <rgbColor rgb="FFFF9900"/>
      <rgbColor rgb="FFFF6600"/>
      <rgbColor rgb="FF666699"/>
      <rgbColor rgb="FF969696"/>
      <rgbColor rgb="FF003366"/>
      <rgbColor rgb="FF339966"/>
      <rgbColor rgb="FF003300"/>
      <rgbColor rgb="FF202124"/>
      <rgbColor rgb="FF993300"/>
      <rgbColor rgb="FF993366"/>
      <rgbColor rgb="FF333399"/>
      <rgbColor rgb="FF444444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006"/>
  <sheetViews>
    <sheetView tabSelected="1" zoomScale="85" zoomScaleNormal="85" workbookViewId="0">
      <pane ySplit="1" topLeftCell="A919" activePane="bottomLeft" state="frozen"/>
      <selection pane="bottomLeft" activeCell="K921" sqref="K921"/>
    </sheetView>
  </sheetViews>
  <sheetFormatPr defaultColWidth="14.28515625" defaultRowHeight="15"/>
  <cols>
    <col min="1" max="4" width="14.28515625" style="1"/>
    <col min="7" max="8" width="14.28515625" style="1"/>
    <col min="10" max="10" width="14.28515625" style="1"/>
  </cols>
  <sheetData>
    <row r="1" spans="1:10" s="2" customFormat="1">
      <c r="A1" s="2" t="s">
        <v>0</v>
      </c>
      <c r="B1" s="3" t="s">
        <v>1</v>
      </c>
      <c r="C1" s="3" t="s">
        <v>2</v>
      </c>
      <c r="D1" s="3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2" t="s">
        <v>8</v>
      </c>
      <c r="J1" s="2" t="s">
        <v>9</v>
      </c>
    </row>
    <row r="2" spans="1:10">
      <c r="A2" s="1" t="s">
        <v>10</v>
      </c>
      <c r="B2" s="1" t="s">
        <v>11</v>
      </c>
      <c r="C2" s="1">
        <v>53</v>
      </c>
      <c r="D2" s="1" t="s">
        <v>12</v>
      </c>
      <c r="E2" t="s">
        <v>13</v>
      </c>
      <c r="F2" t="s">
        <v>13</v>
      </c>
      <c r="G2" s="1">
        <v>2</v>
      </c>
      <c r="H2" s="1">
        <v>2</v>
      </c>
      <c r="I2" s="17">
        <v>44284</v>
      </c>
      <c r="J2" s="1">
        <v>40</v>
      </c>
    </row>
    <row r="3" spans="1:10">
      <c r="A3" s="1" t="s">
        <v>14</v>
      </c>
      <c r="B3" s="1" t="s">
        <v>15</v>
      </c>
      <c r="C3" s="1">
        <v>32</v>
      </c>
      <c r="D3" s="1" t="s">
        <v>16</v>
      </c>
      <c r="E3" t="s">
        <v>13</v>
      </c>
      <c r="F3" t="s">
        <v>13</v>
      </c>
      <c r="G3" s="1">
        <v>6</v>
      </c>
      <c r="H3" s="1">
        <v>10</v>
      </c>
      <c r="I3" s="17">
        <v>44300</v>
      </c>
      <c r="J3" s="1">
        <v>25</v>
      </c>
    </row>
    <row r="4" spans="1:10">
      <c r="A4" s="1" t="s">
        <v>17</v>
      </c>
      <c r="B4" s="1" t="s">
        <v>15</v>
      </c>
      <c r="C4" s="1">
        <v>42</v>
      </c>
      <c r="D4" s="1" t="s">
        <v>16</v>
      </c>
      <c r="E4" t="s">
        <v>13</v>
      </c>
      <c r="F4" t="s">
        <v>13</v>
      </c>
      <c r="G4" s="1">
        <v>15</v>
      </c>
      <c r="H4" s="1">
        <v>15</v>
      </c>
      <c r="I4" s="17">
        <v>44322</v>
      </c>
      <c r="J4" s="1">
        <v>22</v>
      </c>
    </row>
    <row r="5" spans="1:10">
      <c r="A5" s="1" t="s">
        <v>18</v>
      </c>
      <c r="B5" s="1" t="s">
        <v>15</v>
      </c>
      <c r="C5" s="1">
        <v>34</v>
      </c>
      <c r="D5" s="1" t="s">
        <v>12</v>
      </c>
      <c r="E5" t="s">
        <v>13</v>
      </c>
      <c r="F5" t="s">
        <v>19</v>
      </c>
      <c r="G5" s="1">
        <v>5</v>
      </c>
      <c r="H5" s="1">
        <v>4</v>
      </c>
      <c r="I5" s="17">
        <v>44429</v>
      </c>
      <c r="J5" s="1">
        <v>20</v>
      </c>
    </row>
    <row r="6" spans="1:10">
      <c r="A6" s="1" t="s">
        <v>20</v>
      </c>
      <c r="B6" s="1" t="s">
        <v>11</v>
      </c>
      <c r="C6" s="1">
        <v>44</v>
      </c>
      <c r="D6" s="1" t="s">
        <v>12</v>
      </c>
      <c r="E6" t="s">
        <v>13</v>
      </c>
      <c r="F6" t="s">
        <v>13</v>
      </c>
      <c r="G6" s="1">
        <v>6</v>
      </c>
      <c r="H6" s="1">
        <v>10</v>
      </c>
      <c r="I6" s="17">
        <v>44463</v>
      </c>
      <c r="J6" s="1">
        <v>30</v>
      </c>
    </row>
    <row r="7" spans="1:10">
      <c r="A7" s="1" t="s">
        <v>21</v>
      </c>
      <c r="B7" s="1" t="s">
        <v>15</v>
      </c>
      <c r="C7" s="1">
        <v>40</v>
      </c>
      <c r="D7" s="1" t="s">
        <v>12</v>
      </c>
      <c r="E7" t="s">
        <v>13</v>
      </c>
      <c r="F7" t="s">
        <v>13</v>
      </c>
      <c r="G7" s="1">
        <v>35</v>
      </c>
      <c r="H7" s="1">
        <v>30</v>
      </c>
      <c r="I7" s="17">
        <v>44469</v>
      </c>
      <c r="J7" s="1">
        <v>17</v>
      </c>
    </row>
    <row r="8" spans="1:10">
      <c r="A8" s="1" t="s">
        <v>22</v>
      </c>
      <c r="B8" s="1" t="s">
        <v>11</v>
      </c>
      <c r="C8" s="1">
        <v>33</v>
      </c>
      <c r="D8" s="1" t="s">
        <v>12</v>
      </c>
      <c r="E8" t="s">
        <v>13</v>
      </c>
      <c r="F8" t="s">
        <v>13</v>
      </c>
      <c r="G8" s="1">
        <v>3</v>
      </c>
      <c r="H8" s="1">
        <v>3</v>
      </c>
      <c r="I8" s="17">
        <v>44476</v>
      </c>
      <c r="J8" s="1">
        <v>38</v>
      </c>
    </row>
    <row r="9" spans="1:10">
      <c r="A9" s="1" t="s">
        <v>23</v>
      </c>
      <c r="B9" s="1" t="s">
        <v>11</v>
      </c>
      <c r="C9" s="1">
        <v>37</v>
      </c>
      <c r="D9" s="1" t="s">
        <v>16</v>
      </c>
      <c r="E9" t="s">
        <v>24</v>
      </c>
      <c r="F9" t="s">
        <v>25</v>
      </c>
      <c r="G9" s="1">
        <v>3</v>
      </c>
      <c r="H9" s="1">
        <v>3</v>
      </c>
      <c r="I9" s="17">
        <v>44476</v>
      </c>
      <c r="J9" s="1">
        <v>50</v>
      </c>
    </row>
    <row r="10" spans="1:10">
      <c r="A10" s="1" t="s">
        <v>26</v>
      </c>
      <c r="B10" s="5" t="s">
        <v>15</v>
      </c>
      <c r="C10" s="5">
        <v>34</v>
      </c>
      <c r="D10" s="5" t="s">
        <v>12</v>
      </c>
      <c r="E10" s="4" t="s">
        <v>13</v>
      </c>
      <c r="F10" s="4" t="s">
        <v>27</v>
      </c>
      <c r="G10" s="5">
        <v>30</v>
      </c>
      <c r="H10" s="5">
        <v>20</v>
      </c>
      <c r="I10" s="18">
        <v>44493</v>
      </c>
      <c r="J10" s="5">
        <v>45</v>
      </c>
    </row>
    <row r="11" spans="1:10">
      <c r="A11" s="1" t="s">
        <v>28</v>
      </c>
      <c r="B11" s="1" t="s">
        <v>15</v>
      </c>
      <c r="C11" s="1">
        <v>31</v>
      </c>
      <c r="D11" s="1" t="s">
        <v>12</v>
      </c>
      <c r="E11" t="s">
        <v>13</v>
      </c>
      <c r="F11" t="s">
        <v>29</v>
      </c>
      <c r="G11" s="1">
        <v>96</v>
      </c>
      <c r="H11" s="1">
        <v>80</v>
      </c>
      <c r="I11" s="17">
        <v>44509</v>
      </c>
      <c r="J11" s="1">
        <v>53</v>
      </c>
    </row>
    <row r="12" spans="1:10">
      <c r="A12" s="1" t="s">
        <v>30</v>
      </c>
      <c r="B12" s="1" t="s">
        <v>15</v>
      </c>
      <c r="C12" s="1">
        <v>46</v>
      </c>
      <c r="D12" s="1" t="s">
        <v>12</v>
      </c>
      <c r="E12" t="s">
        <v>31</v>
      </c>
      <c r="F12" t="s">
        <v>32</v>
      </c>
      <c r="G12" s="1">
        <v>15</v>
      </c>
      <c r="H12" s="1">
        <v>15</v>
      </c>
      <c r="I12" s="17">
        <v>44511</v>
      </c>
      <c r="J12" s="1">
        <v>46</v>
      </c>
    </row>
    <row r="13" spans="1:10">
      <c r="A13" s="1" t="s">
        <v>33</v>
      </c>
      <c r="B13" s="1" t="s">
        <v>15</v>
      </c>
      <c r="C13" s="1">
        <v>58</v>
      </c>
      <c r="D13" s="1" t="s">
        <v>16</v>
      </c>
      <c r="E13" t="s">
        <v>13</v>
      </c>
      <c r="F13" t="s">
        <v>13</v>
      </c>
      <c r="G13" s="1">
        <v>40</v>
      </c>
      <c r="H13" s="1">
        <v>40</v>
      </c>
      <c r="I13" s="17">
        <v>44515</v>
      </c>
      <c r="J13" s="1">
        <v>35</v>
      </c>
    </row>
    <row r="14" spans="1:10">
      <c r="A14" s="1" t="s">
        <v>34</v>
      </c>
      <c r="B14" s="1" t="s">
        <v>15</v>
      </c>
      <c r="C14" s="1">
        <v>51</v>
      </c>
      <c r="D14" s="1" t="s">
        <v>12</v>
      </c>
      <c r="E14" t="s">
        <v>13</v>
      </c>
      <c r="F14" t="s">
        <v>35</v>
      </c>
      <c r="G14" s="1">
        <v>30</v>
      </c>
      <c r="H14" s="1">
        <v>35</v>
      </c>
      <c r="I14" s="17">
        <v>44516</v>
      </c>
      <c r="J14" s="1">
        <v>36</v>
      </c>
    </row>
    <row r="15" spans="1:10">
      <c r="A15" s="1" t="s">
        <v>36</v>
      </c>
      <c r="B15" s="1" t="s">
        <v>11</v>
      </c>
      <c r="C15" s="1">
        <v>29</v>
      </c>
      <c r="D15" s="1" t="s">
        <v>12</v>
      </c>
      <c r="E15" t="s">
        <v>37</v>
      </c>
      <c r="F15" t="s">
        <v>24</v>
      </c>
      <c r="G15" s="1">
        <v>5</v>
      </c>
      <c r="H15" s="1">
        <v>5</v>
      </c>
      <c r="I15" s="17">
        <v>44517</v>
      </c>
      <c r="J15" s="1">
        <v>51</v>
      </c>
    </row>
    <row r="16" spans="1:10">
      <c r="A16" s="1" t="s">
        <v>38</v>
      </c>
      <c r="B16" s="1" t="s">
        <v>11</v>
      </c>
      <c r="C16" s="1">
        <v>31</v>
      </c>
      <c r="D16" s="1" t="s">
        <v>12</v>
      </c>
      <c r="E16" t="s">
        <v>37</v>
      </c>
      <c r="F16" t="s">
        <v>37</v>
      </c>
      <c r="G16" s="1">
        <v>12</v>
      </c>
      <c r="H16" s="1">
        <v>12</v>
      </c>
      <c r="I16" s="17">
        <v>44520</v>
      </c>
      <c r="J16" s="1">
        <v>47</v>
      </c>
    </row>
    <row r="17" spans="1:10">
      <c r="A17" s="1" t="s">
        <v>39</v>
      </c>
      <c r="B17" s="1" t="s">
        <v>11</v>
      </c>
      <c r="C17" s="1">
        <v>27</v>
      </c>
      <c r="D17" s="1" t="s">
        <v>12</v>
      </c>
      <c r="E17" t="s">
        <v>13</v>
      </c>
      <c r="F17" t="s">
        <v>40</v>
      </c>
      <c r="G17" s="1">
        <v>15</v>
      </c>
      <c r="H17" s="1">
        <v>15</v>
      </c>
      <c r="I17" s="17">
        <v>44524</v>
      </c>
      <c r="J17" s="1">
        <v>69</v>
      </c>
    </row>
    <row r="18" spans="1:10">
      <c r="A18" s="1" t="s">
        <v>41</v>
      </c>
      <c r="B18" s="1" t="s">
        <v>15</v>
      </c>
      <c r="C18" s="1">
        <v>41</v>
      </c>
      <c r="D18" s="1" t="s">
        <v>42</v>
      </c>
      <c r="E18" t="s">
        <v>13</v>
      </c>
      <c r="F18" t="s">
        <v>13</v>
      </c>
      <c r="G18" s="1">
        <v>10</v>
      </c>
      <c r="H18" s="1">
        <v>10</v>
      </c>
      <c r="I18" s="17">
        <v>44519</v>
      </c>
      <c r="J18" s="1">
        <v>30</v>
      </c>
    </row>
    <row r="19" spans="1:10">
      <c r="A19" s="1" t="s">
        <v>43</v>
      </c>
      <c r="B19" s="1" t="s">
        <v>15</v>
      </c>
      <c r="C19" s="1">
        <v>29</v>
      </c>
      <c r="D19" s="1" t="s">
        <v>12</v>
      </c>
      <c r="E19" t="s">
        <v>13</v>
      </c>
      <c r="F19" t="s">
        <v>44</v>
      </c>
      <c r="G19" s="1">
        <v>14</v>
      </c>
      <c r="H19" s="1">
        <v>15</v>
      </c>
      <c r="I19" s="17">
        <v>44550</v>
      </c>
      <c r="J19" s="1">
        <v>54</v>
      </c>
    </row>
    <row r="20" spans="1:10">
      <c r="A20" s="1" t="s">
        <v>45</v>
      </c>
      <c r="B20" s="1" t="s">
        <v>11</v>
      </c>
      <c r="C20" s="1">
        <v>34</v>
      </c>
      <c r="D20" s="1" t="s">
        <v>12</v>
      </c>
      <c r="E20" t="s">
        <v>13</v>
      </c>
      <c r="F20" t="s">
        <v>46</v>
      </c>
      <c r="G20" s="1">
        <v>2</v>
      </c>
      <c r="H20" s="1">
        <v>3</v>
      </c>
      <c r="I20" s="17">
        <v>44550</v>
      </c>
      <c r="J20" s="1">
        <v>67</v>
      </c>
    </row>
    <row r="21" spans="1:10">
      <c r="A21" s="1" t="s">
        <v>47</v>
      </c>
      <c r="B21" s="1" t="s">
        <v>11</v>
      </c>
      <c r="C21" s="1">
        <v>47</v>
      </c>
      <c r="D21" s="1" t="s">
        <v>42</v>
      </c>
      <c r="E21" t="s">
        <v>13</v>
      </c>
      <c r="F21" t="s">
        <v>13</v>
      </c>
      <c r="G21" s="1">
        <v>15</v>
      </c>
      <c r="H21" s="1">
        <v>15</v>
      </c>
      <c r="I21" s="17">
        <v>44552</v>
      </c>
      <c r="J21" s="1">
        <v>74</v>
      </c>
    </row>
    <row r="22" spans="1:10">
      <c r="A22" s="1" t="s">
        <v>48</v>
      </c>
      <c r="B22" s="1" t="s">
        <v>11</v>
      </c>
      <c r="C22" s="1">
        <v>33</v>
      </c>
      <c r="D22" s="1" t="s">
        <v>12</v>
      </c>
      <c r="E22" t="s">
        <v>13</v>
      </c>
      <c r="F22" t="s">
        <v>49</v>
      </c>
      <c r="G22" s="1">
        <v>2</v>
      </c>
      <c r="H22" s="1">
        <v>7</v>
      </c>
      <c r="I22" s="17">
        <v>44574</v>
      </c>
      <c r="J22" s="1">
        <v>52</v>
      </c>
    </row>
    <row r="23" spans="1:10">
      <c r="A23" s="1" t="s">
        <v>50</v>
      </c>
      <c r="B23" s="1" t="s">
        <v>15</v>
      </c>
      <c r="C23" s="1">
        <v>37</v>
      </c>
      <c r="D23" s="1" t="s">
        <v>12</v>
      </c>
      <c r="E23" t="s">
        <v>13</v>
      </c>
      <c r="F23" t="s">
        <v>51</v>
      </c>
      <c r="G23" s="1">
        <v>5</v>
      </c>
      <c r="H23" s="1">
        <v>4</v>
      </c>
      <c r="I23" s="17">
        <v>44582</v>
      </c>
      <c r="J23" s="1">
        <v>57</v>
      </c>
    </row>
    <row r="24" spans="1:10">
      <c r="A24" s="1" t="s">
        <v>52</v>
      </c>
      <c r="B24" s="1" t="s">
        <v>11</v>
      </c>
      <c r="C24" s="1">
        <v>42</v>
      </c>
      <c r="D24" s="1" t="s">
        <v>42</v>
      </c>
      <c r="E24" t="s">
        <v>13</v>
      </c>
      <c r="F24" t="s">
        <v>13</v>
      </c>
      <c r="G24" s="1">
        <v>7</v>
      </c>
      <c r="H24" s="1">
        <v>7</v>
      </c>
      <c r="I24" s="17">
        <v>44582</v>
      </c>
      <c r="J24" s="1">
        <v>112</v>
      </c>
    </row>
    <row r="25" spans="1:10">
      <c r="A25" s="1" t="s">
        <v>53</v>
      </c>
      <c r="B25" s="1" t="s">
        <v>11</v>
      </c>
      <c r="C25" s="1">
        <v>37</v>
      </c>
      <c r="D25" s="1" t="s">
        <v>12</v>
      </c>
      <c r="E25" t="s">
        <v>13</v>
      </c>
      <c r="F25" t="s">
        <v>13</v>
      </c>
      <c r="G25" s="1">
        <v>10</v>
      </c>
      <c r="H25" s="1">
        <v>8</v>
      </c>
      <c r="I25" s="17">
        <v>44587</v>
      </c>
      <c r="J25" s="1">
        <v>29</v>
      </c>
    </row>
    <row r="26" spans="1:10">
      <c r="A26" s="1" t="s">
        <v>54</v>
      </c>
      <c r="B26" s="1" t="s">
        <v>11</v>
      </c>
      <c r="C26" s="1">
        <v>41</v>
      </c>
      <c r="D26" s="1" t="s">
        <v>16</v>
      </c>
      <c r="E26" t="s">
        <v>13</v>
      </c>
      <c r="F26" t="s">
        <v>13</v>
      </c>
      <c r="G26" s="1">
        <v>5</v>
      </c>
      <c r="H26" s="1">
        <v>8</v>
      </c>
      <c r="I26" s="17">
        <v>44585</v>
      </c>
      <c r="J26" s="1">
        <v>36</v>
      </c>
    </row>
    <row r="27" spans="1:10">
      <c r="A27" s="1" t="s">
        <v>55</v>
      </c>
      <c r="B27" s="1" t="s">
        <v>15</v>
      </c>
      <c r="C27" s="1">
        <v>34</v>
      </c>
      <c r="D27" s="1" t="s">
        <v>12</v>
      </c>
      <c r="E27" t="s">
        <v>13</v>
      </c>
      <c r="F27" t="s">
        <v>56</v>
      </c>
      <c r="G27" s="1">
        <v>7</v>
      </c>
      <c r="H27" s="1">
        <v>7</v>
      </c>
      <c r="I27" s="17">
        <v>44595</v>
      </c>
      <c r="J27" s="1">
        <v>48</v>
      </c>
    </row>
    <row r="28" spans="1:10">
      <c r="A28" s="1" t="s">
        <v>57</v>
      </c>
      <c r="B28" s="1" t="s">
        <v>11</v>
      </c>
      <c r="C28" s="1">
        <v>40</v>
      </c>
      <c r="D28" s="1" t="s">
        <v>12</v>
      </c>
      <c r="E28" t="s">
        <v>13</v>
      </c>
      <c r="F28" t="s">
        <v>13</v>
      </c>
      <c r="G28" s="1">
        <v>40</v>
      </c>
      <c r="H28" s="1">
        <v>50</v>
      </c>
      <c r="I28" s="17">
        <v>44595</v>
      </c>
      <c r="J28" s="1">
        <v>38</v>
      </c>
    </row>
    <row r="29" spans="1:10">
      <c r="A29" s="1" t="s">
        <v>58</v>
      </c>
      <c r="B29" s="1" t="s">
        <v>15</v>
      </c>
      <c r="C29" s="1">
        <v>39</v>
      </c>
      <c r="D29" s="1" t="s">
        <v>12</v>
      </c>
      <c r="E29" t="s">
        <v>13</v>
      </c>
      <c r="F29" t="s">
        <v>13</v>
      </c>
      <c r="G29" s="1">
        <v>5</v>
      </c>
      <c r="H29" s="1">
        <v>5</v>
      </c>
      <c r="I29" s="17">
        <v>44596</v>
      </c>
      <c r="J29" s="1">
        <v>33</v>
      </c>
    </row>
    <row r="30" spans="1:10">
      <c r="A30" s="1" t="s">
        <v>59</v>
      </c>
      <c r="B30" s="1" t="s">
        <v>15</v>
      </c>
      <c r="C30" s="1">
        <v>33</v>
      </c>
      <c r="D30" s="1" t="s">
        <v>12</v>
      </c>
      <c r="E30" t="s">
        <v>13</v>
      </c>
      <c r="F30" t="s">
        <v>13</v>
      </c>
      <c r="G30" s="1">
        <v>6</v>
      </c>
      <c r="H30" s="1">
        <v>10</v>
      </c>
      <c r="I30" s="17">
        <v>44596</v>
      </c>
      <c r="J30" s="1">
        <v>27</v>
      </c>
    </row>
    <row r="31" spans="1:10">
      <c r="A31" s="1" t="s">
        <v>60</v>
      </c>
      <c r="B31" s="1" t="s">
        <v>11</v>
      </c>
      <c r="C31" s="1">
        <v>26</v>
      </c>
      <c r="D31" s="1" t="s">
        <v>12</v>
      </c>
      <c r="E31" t="s">
        <v>13</v>
      </c>
      <c r="F31" t="s">
        <v>13</v>
      </c>
      <c r="G31" s="1">
        <v>15</v>
      </c>
      <c r="H31" s="1">
        <v>20</v>
      </c>
      <c r="I31" s="17">
        <v>44600</v>
      </c>
      <c r="J31" s="1">
        <v>31</v>
      </c>
    </row>
    <row r="32" spans="1:10">
      <c r="A32" s="1" t="s">
        <v>61</v>
      </c>
      <c r="B32" s="1" t="s">
        <v>15</v>
      </c>
      <c r="C32" s="1">
        <v>19</v>
      </c>
      <c r="D32" s="1" t="s">
        <v>42</v>
      </c>
      <c r="E32" t="s">
        <v>13</v>
      </c>
      <c r="F32" t="s">
        <v>13</v>
      </c>
      <c r="G32" s="1">
        <v>15</v>
      </c>
      <c r="H32" s="1">
        <v>15</v>
      </c>
      <c r="I32" s="17">
        <v>44600</v>
      </c>
      <c r="J32" s="1">
        <v>47</v>
      </c>
    </row>
    <row r="33" spans="1:10">
      <c r="A33" s="1" t="s">
        <v>62</v>
      </c>
      <c r="B33" s="1" t="s">
        <v>11</v>
      </c>
      <c r="C33" s="1">
        <v>32</v>
      </c>
      <c r="D33" s="1" t="s">
        <v>12</v>
      </c>
      <c r="E33" t="s">
        <v>13</v>
      </c>
      <c r="F33" t="s">
        <v>13</v>
      </c>
      <c r="G33" s="1">
        <v>6</v>
      </c>
      <c r="H33" s="1">
        <v>8</v>
      </c>
      <c r="I33" s="17">
        <v>44600</v>
      </c>
      <c r="J33" s="1">
        <v>44</v>
      </c>
    </row>
    <row r="34" spans="1:10">
      <c r="A34" s="1" t="s">
        <v>63</v>
      </c>
      <c r="B34" s="1" t="s">
        <v>11</v>
      </c>
      <c r="C34" s="1">
        <v>36</v>
      </c>
      <c r="D34" s="1" t="s">
        <v>12</v>
      </c>
      <c r="E34" t="s">
        <v>13</v>
      </c>
      <c r="F34" t="s">
        <v>64</v>
      </c>
      <c r="G34" s="1">
        <v>20</v>
      </c>
      <c r="H34" s="1">
        <v>25</v>
      </c>
      <c r="I34" s="17">
        <v>44600</v>
      </c>
      <c r="J34" s="1">
        <v>41</v>
      </c>
    </row>
    <row r="35" spans="1:10">
      <c r="A35" s="1" t="s">
        <v>65</v>
      </c>
      <c r="B35" s="1" t="s">
        <v>11</v>
      </c>
      <c r="C35" s="1">
        <v>34</v>
      </c>
      <c r="D35" s="1" t="s">
        <v>12</v>
      </c>
      <c r="E35" t="s">
        <v>13</v>
      </c>
      <c r="F35" t="s">
        <v>13</v>
      </c>
      <c r="G35" s="1">
        <v>13</v>
      </c>
      <c r="H35" s="1">
        <v>13</v>
      </c>
      <c r="I35" s="17">
        <v>44602</v>
      </c>
      <c r="J35" s="1">
        <v>60</v>
      </c>
    </row>
    <row r="36" spans="1:10">
      <c r="A36" s="1" t="s">
        <v>66</v>
      </c>
      <c r="B36" s="1" t="s">
        <v>15</v>
      </c>
      <c r="C36" s="1">
        <v>20</v>
      </c>
      <c r="D36" s="1" t="s">
        <v>42</v>
      </c>
      <c r="E36" t="s">
        <v>13</v>
      </c>
      <c r="F36" t="s">
        <v>67</v>
      </c>
      <c r="G36" s="1">
        <v>6</v>
      </c>
      <c r="H36" s="1">
        <v>10</v>
      </c>
      <c r="I36" s="17">
        <v>44602</v>
      </c>
      <c r="J36" s="1">
        <v>19</v>
      </c>
    </row>
    <row r="37" spans="1:10">
      <c r="A37" s="1" t="s">
        <v>68</v>
      </c>
      <c r="B37" s="1" t="s">
        <v>15</v>
      </c>
      <c r="C37" s="1">
        <v>68</v>
      </c>
      <c r="D37" s="1" t="s">
        <v>12</v>
      </c>
      <c r="E37" t="s">
        <v>13</v>
      </c>
      <c r="F37" t="s">
        <v>13</v>
      </c>
      <c r="G37" s="1">
        <v>50</v>
      </c>
      <c r="H37" s="1">
        <v>50</v>
      </c>
      <c r="I37" s="17">
        <v>44602</v>
      </c>
      <c r="J37" s="1">
        <v>25</v>
      </c>
    </row>
    <row r="38" spans="1:10">
      <c r="A38" s="1" t="s">
        <v>69</v>
      </c>
      <c r="B38" s="1" t="s">
        <v>15</v>
      </c>
      <c r="C38" s="1">
        <v>21</v>
      </c>
      <c r="D38" s="1" t="s">
        <v>42</v>
      </c>
      <c r="E38" t="s">
        <v>13</v>
      </c>
      <c r="F38" t="s">
        <v>13</v>
      </c>
      <c r="G38" s="1">
        <v>70</v>
      </c>
      <c r="H38" s="1">
        <v>70</v>
      </c>
      <c r="I38" s="17">
        <v>44602</v>
      </c>
      <c r="J38" s="1">
        <v>23</v>
      </c>
    </row>
    <row r="39" spans="1:10">
      <c r="A39" s="1" t="s">
        <v>70</v>
      </c>
      <c r="B39" s="1" t="s">
        <v>15</v>
      </c>
      <c r="C39" s="1">
        <v>69</v>
      </c>
      <c r="D39" s="1" t="s">
        <v>42</v>
      </c>
      <c r="E39" t="s">
        <v>13</v>
      </c>
      <c r="F39" t="s">
        <v>71</v>
      </c>
      <c r="G39" s="1">
        <v>1</v>
      </c>
      <c r="H39" s="1">
        <v>2</v>
      </c>
      <c r="I39" s="17">
        <v>44603</v>
      </c>
      <c r="J39" s="1">
        <v>10</v>
      </c>
    </row>
    <row r="40" spans="1:10">
      <c r="A40" s="1" t="s">
        <v>72</v>
      </c>
      <c r="B40" s="1" t="s">
        <v>15</v>
      </c>
      <c r="C40" s="1">
        <v>32</v>
      </c>
      <c r="D40" s="1" t="s">
        <v>12</v>
      </c>
      <c r="E40" t="s">
        <v>13</v>
      </c>
      <c r="F40" t="s">
        <v>73</v>
      </c>
      <c r="G40" s="1">
        <v>33</v>
      </c>
      <c r="H40" s="1">
        <v>35</v>
      </c>
      <c r="I40" s="17">
        <v>44604</v>
      </c>
      <c r="J40" s="1">
        <v>48</v>
      </c>
    </row>
    <row r="41" spans="1:10">
      <c r="A41" s="1" t="s">
        <v>74</v>
      </c>
      <c r="B41" s="1" t="s">
        <v>15</v>
      </c>
      <c r="C41" s="1">
        <v>58</v>
      </c>
      <c r="D41" s="1" t="s">
        <v>12</v>
      </c>
      <c r="E41" t="s">
        <v>75</v>
      </c>
      <c r="F41" t="s">
        <v>75</v>
      </c>
      <c r="G41" s="1">
        <v>10</v>
      </c>
      <c r="H41" s="1">
        <v>24</v>
      </c>
      <c r="I41" s="17">
        <v>44607</v>
      </c>
      <c r="J41" s="1">
        <v>45</v>
      </c>
    </row>
    <row r="42" spans="1:10">
      <c r="A42" s="1" t="s">
        <v>76</v>
      </c>
      <c r="B42" s="1" t="s">
        <v>15</v>
      </c>
      <c r="C42" s="1">
        <v>69</v>
      </c>
      <c r="D42" s="1" t="s">
        <v>12</v>
      </c>
      <c r="E42" t="s">
        <v>75</v>
      </c>
      <c r="F42" t="s">
        <v>77</v>
      </c>
      <c r="G42" s="1">
        <v>12</v>
      </c>
      <c r="H42" s="1">
        <v>12</v>
      </c>
      <c r="I42" s="17">
        <v>44607</v>
      </c>
      <c r="J42" s="1">
        <v>44</v>
      </c>
    </row>
    <row r="43" spans="1:10">
      <c r="A43" s="1" t="s">
        <v>78</v>
      </c>
      <c r="B43" s="1" t="s">
        <v>11</v>
      </c>
      <c r="C43" s="1">
        <v>41</v>
      </c>
      <c r="D43" s="1" t="s">
        <v>42</v>
      </c>
      <c r="E43" t="s">
        <v>13</v>
      </c>
      <c r="F43" t="s">
        <v>13</v>
      </c>
      <c r="G43" s="1">
        <v>9</v>
      </c>
      <c r="H43" s="1">
        <v>12</v>
      </c>
      <c r="I43" s="17">
        <v>44607</v>
      </c>
      <c r="J43" s="1">
        <v>44</v>
      </c>
    </row>
    <row r="44" spans="1:10">
      <c r="A44" s="1" t="s">
        <v>79</v>
      </c>
      <c r="B44" s="1" t="s">
        <v>15</v>
      </c>
      <c r="C44" s="1">
        <v>73</v>
      </c>
      <c r="D44" s="1" t="s">
        <v>42</v>
      </c>
      <c r="E44" t="s">
        <v>75</v>
      </c>
      <c r="F44" t="s">
        <v>80</v>
      </c>
      <c r="G44" s="1">
        <v>9</v>
      </c>
      <c r="H44" s="1">
        <v>9</v>
      </c>
      <c r="I44" s="17">
        <v>44607</v>
      </c>
      <c r="J44" s="1">
        <v>51</v>
      </c>
    </row>
    <row r="45" spans="1:10">
      <c r="A45" s="1" t="s">
        <v>81</v>
      </c>
      <c r="B45" s="1" t="s">
        <v>15</v>
      </c>
      <c r="C45" s="1">
        <v>32</v>
      </c>
      <c r="D45" s="1" t="s">
        <v>12</v>
      </c>
      <c r="E45" t="s">
        <v>24</v>
      </c>
      <c r="F45" t="s">
        <v>82</v>
      </c>
      <c r="G45" s="1">
        <v>10</v>
      </c>
      <c r="H45" s="1">
        <v>10</v>
      </c>
      <c r="I45" s="17">
        <v>44608</v>
      </c>
      <c r="J45" s="1">
        <v>36</v>
      </c>
    </row>
    <row r="46" spans="1:10">
      <c r="A46" s="1" t="s">
        <v>83</v>
      </c>
      <c r="B46" s="1" t="s">
        <v>15</v>
      </c>
      <c r="C46" s="1">
        <v>19</v>
      </c>
      <c r="D46" s="1" t="s">
        <v>42</v>
      </c>
      <c r="E46" t="s">
        <v>75</v>
      </c>
      <c r="F46" t="s">
        <v>84</v>
      </c>
      <c r="G46" s="1">
        <v>23</v>
      </c>
      <c r="H46" s="1">
        <v>27</v>
      </c>
      <c r="I46" s="17">
        <v>44608</v>
      </c>
      <c r="J46" s="1">
        <v>26</v>
      </c>
    </row>
    <row r="47" spans="1:10">
      <c r="A47" s="1" t="s">
        <v>85</v>
      </c>
      <c r="B47" s="1" t="s">
        <v>11</v>
      </c>
      <c r="C47" s="1">
        <v>45</v>
      </c>
      <c r="D47" s="1" t="s">
        <v>12</v>
      </c>
      <c r="E47" t="s">
        <v>75</v>
      </c>
      <c r="F47" t="s">
        <v>84</v>
      </c>
      <c r="G47" s="1">
        <v>15</v>
      </c>
      <c r="H47" s="1">
        <v>15</v>
      </c>
      <c r="I47" s="17">
        <v>44608</v>
      </c>
      <c r="J47" s="1">
        <v>50</v>
      </c>
    </row>
    <row r="48" spans="1:10">
      <c r="A48" s="1" t="s">
        <v>86</v>
      </c>
      <c r="B48" s="1" t="s">
        <v>11</v>
      </c>
      <c r="C48" s="1">
        <v>82</v>
      </c>
      <c r="D48" s="1" t="s">
        <v>12</v>
      </c>
      <c r="E48" t="s">
        <v>75</v>
      </c>
      <c r="F48" t="s">
        <v>13</v>
      </c>
      <c r="G48" s="1">
        <v>100</v>
      </c>
      <c r="H48" s="1">
        <v>100</v>
      </c>
      <c r="I48" s="17">
        <v>44608</v>
      </c>
      <c r="J48" s="1">
        <v>17</v>
      </c>
    </row>
    <row r="49" spans="1:10">
      <c r="A49" s="1" t="s">
        <v>87</v>
      </c>
      <c r="B49" s="1" t="s">
        <v>15</v>
      </c>
      <c r="C49" s="1">
        <v>65</v>
      </c>
      <c r="D49" s="1" t="s">
        <v>42</v>
      </c>
      <c r="E49" t="s">
        <v>13</v>
      </c>
      <c r="F49" t="s">
        <v>88</v>
      </c>
      <c r="G49" s="1">
        <v>70</v>
      </c>
      <c r="H49" s="1">
        <v>50</v>
      </c>
      <c r="I49" s="17">
        <v>44609</v>
      </c>
      <c r="J49" s="1">
        <v>27</v>
      </c>
    </row>
    <row r="50" spans="1:10">
      <c r="A50" s="1" t="s">
        <v>89</v>
      </c>
      <c r="B50" s="1" t="s">
        <v>15</v>
      </c>
      <c r="C50" s="1">
        <v>24</v>
      </c>
      <c r="D50" s="1" t="s">
        <v>12</v>
      </c>
      <c r="E50" t="s">
        <v>13</v>
      </c>
      <c r="F50" t="s">
        <v>13</v>
      </c>
      <c r="G50" s="1">
        <v>3</v>
      </c>
      <c r="H50" s="1">
        <v>5</v>
      </c>
      <c r="I50" s="17">
        <v>44609</v>
      </c>
      <c r="J50" s="1">
        <v>22</v>
      </c>
    </row>
    <row r="51" spans="1:10">
      <c r="A51" s="1" t="s">
        <v>90</v>
      </c>
      <c r="B51" s="1" t="s">
        <v>11</v>
      </c>
      <c r="C51" s="1">
        <v>34</v>
      </c>
      <c r="D51" s="1" t="s">
        <v>12</v>
      </c>
      <c r="E51" t="s">
        <v>13</v>
      </c>
      <c r="F51" t="s">
        <v>91</v>
      </c>
      <c r="G51" s="1">
        <v>20</v>
      </c>
      <c r="H51" s="1">
        <v>40</v>
      </c>
      <c r="I51" s="17">
        <v>44609</v>
      </c>
      <c r="J51" s="1">
        <v>43</v>
      </c>
    </row>
    <row r="52" spans="1:10">
      <c r="A52" s="1" t="s">
        <v>92</v>
      </c>
      <c r="B52" s="1" t="s">
        <v>11</v>
      </c>
      <c r="C52" s="1">
        <v>40</v>
      </c>
      <c r="D52" s="1" t="s">
        <v>12</v>
      </c>
      <c r="E52" t="s">
        <v>13</v>
      </c>
      <c r="F52" t="s">
        <v>93</v>
      </c>
      <c r="G52" s="1">
        <v>5</v>
      </c>
      <c r="H52" s="1">
        <v>7</v>
      </c>
      <c r="I52" s="17">
        <v>44609</v>
      </c>
      <c r="J52" s="1">
        <v>34</v>
      </c>
    </row>
    <row r="53" spans="1:10">
      <c r="A53" s="1" t="s">
        <v>94</v>
      </c>
      <c r="B53" s="1" t="s">
        <v>15</v>
      </c>
      <c r="C53" s="1">
        <v>24</v>
      </c>
      <c r="D53" s="1" t="s">
        <v>12</v>
      </c>
      <c r="E53" t="s">
        <v>95</v>
      </c>
      <c r="F53" t="s">
        <v>96</v>
      </c>
      <c r="G53" s="1">
        <v>70</v>
      </c>
      <c r="H53" s="1">
        <v>70</v>
      </c>
      <c r="I53" s="17">
        <v>44613</v>
      </c>
      <c r="J53" s="1">
        <v>31</v>
      </c>
    </row>
    <row r="54" spans="1:10">
      <c r="A54" s="1" t="s">
        <v>97</v>
      </c>
      <c r="B54" s="1" t="s">
        <v>15</v>
      </c>
      <c r="C54" s="1">
        <v>28</v>
      </c>
      <c r="D54" s="1" t="s">
        <v>12</v>
      </c>
      <c r="E54" t="s">
        <v>13</v>
      </c>
      <c r="F54" t="s">
        <v>98</v>
      </c>
      <c r="G54" s="1">
        <v>5</v>
      </c>
      <c r="H54" s="1">
        <v>5</v>
      </c>
      <c r="I54" s="17">
        <v>44613</v>
      </c>
      <c r="J54" s="1">
        <v>22</v>
      </c>
    </row>
    <row r="55" spans="1:10">
      <c r="A55" s="1" t="s">
        <v>99</v>
      </c>
      <c r="B55" s="1" t="s">
        <v>15</v>
      </c>
      <c r="C55" s="1">
        <v>65</v>
      </c>
      <c r="D55" s="1" t="s">
        <v>12</v>
      </c>
      <c r="E55" t="s">
        <v>13</v>
      </c>
      <c r="F55" t="s">
        <v>13</v>
      </c>
      <c r="G55" s="1">
        <v>20</v>
      </c>
      <c r="H55" s="1">
        <v>20</v>
      </c>
      <c r="I55" s="17">
        <v>44613</v>
      </c>
      <c r="J55" s="1">
        <v>34</v>
      </c>
    </row>
    <row r="56" spans="1:10">
      <c r="A56" s="1" t="s">
        <v>100</v>
      </c>
      <c r="B56" s="1" t="s">
        <v>15</v>
      </c>
      <c r="C56" s="1">
        <v>32</v>
      </c>
      <c r="D56" s="1" t="s">
        <v>12</v>
      </c>
      <c r="E56" t="s">
        <v>13</v>
      </c>
      <c r="F56" t="s">
        <v>13</v>
      </c>
      <c r="G56" s="1">
        <v>10</v>
      </c>
      <c r="H56" s="1">
        <v>8</v>
      </c>
      <c r="I56" s="17">
        <v>44613</v>
      </c>
      <c r="J56" s="1">
        <v>68</v>
      </c>
    </row>
    <row r="57" spans="1:10">
      <c r="A57" s="1" t="s">
        <v>101</v>
      </c>
      <c r="B57" s="1" t="s">
        <v>15</v>
      </c>
      <c r="C57" s="1">
        <v>40</v>
      </c>
      <c r="D57" s="1" t="s">
        <v>12</v>
      </c>
      <c r="E57" t="s">
        <v>13</v>
      </c>
      <c r="F57" t="s">
        <v>98</v>
      </c>
      <c r="G57" s="1">
        <v>15</v>
      </c>
      <c r="H57" s="1">
        <v>15</v>
      </c>
      <c r="I57" s="17">
        <v>44614</v>
      </c>
      <c r="J57" s="1">
        <v>35</v>
      </c>
    </row>
    <row r="58" spans="1:10">
      <c r="A58" s="1" t="s">
        <v>102</v>
      </c>
      <c r="B58" s="1" t="s">
        <v>15</v>
      </c>
      <c r="C58" s="1">
        <v>31</v>
      </c>
      <c r="D58" s="1" t="s">
        <v>12</v>
      </c>
      <c r="E58" t="s">
        <v>75</v>
      </c>
      <c r="F58" t="s">
        <v>75</v>
      </c>
      <c r="G58" s="1">
        <v>47</v>
      </c>
      <c r="H58" s="1">
        <v>40</v>
      </c>
      <c r="I58" s="17">
        <v>44614</v>
      </c>
      <c r="J58" s="1">
        <v>39</v>
      </c>
    </row>
    <row r="59" spans="1:10">
      <c r="A59" s="1" t="s">
        <v>103</v>
      </c>
      <c r="B59" s="1" t="s">
        <v>15</v>
      </c>
      <c r="C59" s="1">
        <v>37</v>
      </c>
      <c r="D59" s="1" t="s">
        <v>12</v>
      </c>
      <c r="E59" t="s">
        <v>75</v>
      </c>
      <c r="F59" t="s">
        <v>104</v>
      </c>
      <c r="G59" s="1">
        <v>55</v>
      </c>
      <c r="H59" s="1">
        <v>55</v>
      </c>
      <c r="I59" s="17">
        <v>44614</v>
      </c>
      <c r="J59" s="1">
        <v>70</v>
      </c>
    </row>
    <row r="60" spans="1:10">
      <c r="A60" s="1" t="s">
        <v>105</v>
      </c>
      <c r="B60" s="1" t="s">
        <v>15</v>
      </c>
      <c r="C60" s="1">
        <v>28</v>
      </c>
      <c r="D60" s="1" t="s">
        <v>12</v>
      </c>
      <c r="E60" t="s">
        <v>75</v>
      </c>
      <c r="F60" t="s">
        <v>84</v>
      </c>
      <c r="G60" s="1">
        <v>10</v>
      </c>
      <c r="H60" s="1">
        <v>20</v>
      </c>
      <c r="I60" s="17">
        <v>44614</v>
      </c>
      <c r="J60" s="1">
        <v>36</v>
      </c>
    </row>
    <row r="61" spans="1:10">
      <c r="A61" s="1" t="s">
        <v>106</v>
      </c>
      <c r="B61" s="1" t="s">
        <v>11</v>
      </c>
      <c r="C61" s="1">
        <v>38</v>
      </c>
      <c r="D61" s="1" t="s">
        <v>16</v>
      </c>
      <c r="E61" t="s">
        <v>13</v>
      </c>
      <c r="F61" t="s">
        <v>13</v>
      </c>
      <c r="G61" s="1">
        <v>2</v>
      </c>
      <c r="H61" s="1">
        <v>1</v>
      </c>
      <c r="I61" s="17">
        <v>44615</v>
      </c>
      <c r="J61" s="1">
        <v>56</v>
      </c>
    </row>
    <row r="62" spans="1:10">
      <c r="A62" s="1" t="s">
        <v>107</v>
      </c>
      <c r="B62" s="1" t="s">
        <v>15</v>
      </c>
      <c r="C62" s="1">
        <v>48</v>
      </c>
      <c r="D62" s="1" t="s">
        <v>12</v>
      </c>
      <c r="E62" t="s">
        <v>75</v>
      </c>
      <c r="F62" t="s">
        <v>24</v>
      </c>
      <c r="G62" s="1">
        <v>110</v>
      </c>
      <c r="H62" s="1">
        <v>110</v>
      </c>
      <c r="I62" s="17">
        <v>44615</v>
      </c>
      <c r="J62" s="1">
        <v>29</v>
      </c>
    </row>
    <row r="63" spans="1:10">
      <c r="A63" s="1" t="s">
        <v>108</v>
      </c>
      <c r="B63" s="1" t="s">
        <v>15</v>
      </c>
      <c r="C63" s="1">
        <v>19</v>
      </c>
      <c r="D63" s="1" t="s">
        <v>42</v>
      </c>
      <c r="E63" t="s">
        <v>13</v>
      </c>
      <c r="F63" t="s">
        <v>109</v>
      </c>
      <c r="G63" s="1">
        <v>6</v>
      </c>
      <c r="H63" s="1">
        <v>6</v>
      </c>
      <c r="I63" s="17">
        <v>44616</v>
      </c>
      <c r="J63" s="1">
        <v>62</v>
      </c>
    </row>
    <row r="64" spans="1:10">
      <c r="A64" s="1" t="s">
        <v>110</v>
      </c>
      <c r="B64" s="1" t="s">
        <v>11</v>
      </c>
      <c r="C64" s="1">
        <v>24</v>
      </c>
      <c r="D64" s="1" t="s">
        <v>12</v>
      </c>
      <c r="E64" t="s">
        <v>13</v>
      </c>
      <c r="F64" t="s">
        <v>13</v>
      </c>
      <c r="G64" s="1">
        <v>2</v>
      </c>
      <c r="H64" s="1">
        <v>1</v>
      </c>
      <c r="I64" s="17">
        <v>44616</v>
      </c>
      <c r="J64" s="1">
        <v>23</v>
      </c>
    </row>
    <row r="65" spans="1:10">
      <c r="A65" s="1" t="s">
        <v>111</v>
      </c>
      <c r="B65" s="1" t="s">
        <v>15</v>
      </c>
      <c r="C65" s="1">
        <v>28</v>
      </c>
      <c r="D65" s="1" t="s">
        <v>12</v>
      </c>
      <c r="E65" t="s">
        <v>13</v>
      </c>
      <c r="F65" t="s">
        <v>112</v>
      </c>
      <c r="G65" s="1">
        <v>4</v>
      </c>
      <c r="H65" s="1">
        <v>3</v>
      </c>
      <c r="I65" s="17">
        <v>44616</v>
      </c>
      <c r="J65" s="1">
        <v>56</v>
      </c>
    </row>
    <row r="66" spans="1:10">
      <c r="A66" s="1" t="s">
        <v>113</v>
      </c>
      <c r="B66" s="1" t="s">
        <v>15</v>
      </c>
      <c r="C66" s="1">
        <v>48</v>
      </c>
      <c r="D66" s="1" t="s">
        <v>42</v>
      </c>
      <c r="E66" t="s">
        <v>75</v>
      </c>
      <c r="F66" t="s">
        <v>75</v>
      </c>
      <c r="G66" s="1">
        <v>10</v>
      </c>
      <c r="H66" s="1">
        <v>12</v>
      </c>
      <c r="I66" s="17">
        <v>44616</v>
      </c>
      <c r="J66" s="1">
        <v>47</v>
      </c>
    </row>
    <row r="67" spans="1:10">
      <c r="A67" s="1" t="s">
        <v>114</v>
      </c>
      <c r="B67" s="1" t="s">
        <v>11</v>
      </c>
      <c r="C67" s="1">
        <v>29</v>
      </c>
      <c r="D67" s="1" t="s">
        <v>12</v>
      </c>
      <c r="E67" t="s">
        <v>13</v>
      </c>
      <c r="F67" t="s">
        <v>115</v>
      </c>
      <c r="G67" s="1">
        <v>10</v>
      </c>
      <c r="H67" s="1">
        <v>10</v>
      </c>
      <c r="I67" s="17">
        <v>44617</v>
      </c>
      <c r="J67" s="1">
        <v>36</v>
      </c>
    </row>
    <row r="68" spans="1:10">
      <c r="A68" s="1" t="s">
        <v>116</v>
      </c>
      <c r="B68" s="1" t="s">
        <v>15</v>
      </c>
      <c r="C68" s="1">
        <v>35</v>
      </c>
      <c r="D68" s="1" t="s">
        <v>42</v>
      </c>
      <c r="E68" t="s">
        <v>13</v>
      </c>
      <c r="F68" t="s">
        <v>117</v>
      </c>
      <c r="G68" s="1">
        <v>20</v>
      </c>
      <c r="H68" s="1">
        <v>30</v>
      </c>
      <c r="I68" s="17">
        <v>44620</v>
      </c>
      <c r="J68" s="1">
        <v>76</v>
      </c>
    </row>
    <row r="69" spans="1:10">
      <c r="A69" s="1" t="s">
        <v>118</v>
      </c>
      <c r="B69" s="1" t="s">
        <v>15</v>
      </c>
      <c r="C69" s="1">
        <v>24</v>
      </c>
      <c r="D69" s="1" t="s">
        <v>42</v>
      </c>
      <c r="E69" t="s">
        <v>13</v>
      </c>
      <c r="F69" t="s">
        <v>119</v>
      </c>
      <c r="G69" s="1">
        <v>50</v>
      </c>
      <c r="H69" s="1">
        <v>50</v>
      </c>
      <c r="I69" s="17">
        <v>44621</v>
      </c>
      <c r="J69" s="1">
        <v>22</v>
      </c>
    </row>
    <row r="70" spans="1:10">
      <c r="A70" s="1" t="s">
        <v>120</v>
      </c>
      <c r="B70" s="1" t="s">
        <v>11</v>
      </c>
      <c r="C70" s="1">
        <v>69</v>
      </c>
      <c r="D70" s="1" t="s">
        <v>16</v>
      </c>
      <c r="E70" t="s">
        <v>13</v>
      </c>
      <c r="F70" t="s">
        <v>13</v>
      </c>
      <c r="G70" s="1">
        <v>50</v>
      </c>
      <c r="H70" s="1">
        <v>50</v>
      </c>
      <c r="I70" s="17">
        <v>44621</v>
      </c>
      <c r="J70" s="1">
        <v>25</v>
      </c>
    </row>
    <row r="71" spans="1:10">
      <c r="A71" s="1" t="s">
        <v>121</v>
      </c>
      <c r="B71" s="1" t="s">
        <v>15</v>
      </c>
      <c r="C71" s="1">
        <v>18</v>
      </c>
      <c r="D71" s="1" t="s">
        <v>122</v>
      </c>
      <c r="E71" t="s">
        <v>13</v>
      </c>
      <c r="F71" t="s">
        <v>13</v>
      </c>
      <c r="G71" s="1">
        <v>120</v>
      </c>
      <c r="H71" s="1">
        <v>100</v>
      </c>
      <c r="I71" s="17">
        <v>44622</v>
      </c>
      <c r="J71" s="1">
        <v>69</v>
      </c>
    </row>
    <row r="72" spans="1:10">
      <c r="A72" s="1" t="s">
        <v>123</v>
      </c>
      <c r="B72" s="1" t="s">
        <v>15</v>
      </c>
      <c r="C72" s="1">
        <v>34</v>
      </c>
      <c r="D72" s="1" t="s">
        <v>12</v>
      </c>
      <c r="E72" t="s">
        <v>124</v>
      </c>
      <c r="F72" t="s">
        <v>13</v>
      </c>
      <c r="G72" s="1">
        <v>10</v>
      </c>
      <c r="H72" s="1">
        <v>10</v>
      </c>
      <c r="I72" s="17">
        <v>44622</v>
      </c>
      <c r="J72" s="1">
        <v>33</v>
      </c>
    </row>
    <row r="73" spans="1:10">
      <c r="A73" s="1" t="s">
        <v>125</v>
      </c>
      <c r="B73" s="1" t="s">
        <v>15</v>
      </c>
      <c r="C73" s="1">
        <v>49</v>
      </c>
      <c r="D73" s="1" t="s">
        <v>12</v>
      </c>
      <c r="E73" t="s">
        <v>13</v>
      </c>
      <c r="F73" t="s">
        <v>126</v>
      </c>
      <c r="G73" s="1">
        <v>30</v>
      </c>
      <c r="H73" s="1">
        <v>30</v>
      </c>
      <c r="I73" s="17">
        <v>44623</v>
      </c>
      <c r="J73" s="1">
        <v>57</v>
      </c>
    </row>
    <row r="74" spans="1:10">
      <c r="A74" s="1" t="s">
        <v>127</v>
      </c>
      <c r="B74" s="1" t="s">
        <v>11</v>
      </c>
      <c r="C74" s="1">
        <v>24</v>
      </c>
      <c r="D74" s="1" t="s">
        <v>42</v>
      </c>
      <c r="E74" t="s">
        <v>13</v>
      </c>
      <c r="F74" t="s">
        <v>13</v>
      </c>
      <c r="G74" s="1">
        <v>10</v>
      </c>
      <c r="H74" s="1">
        <v>10</v>
      </c>
      <c r="I74" s="17">
        <v>44623</v>
      </c>
      <c r="J74" s="1">
        <v>41</v>
      </c>
    </row>
    <row r="75" spans="1:10">
      <c r="A75" s="1" t="s">
        <v>128</v>
      </c>
      <c r="B75" s="1" t="s">
        <v>11</v>
      </c>
      <c r="C75" s="1">
        <v>32</v>
      </c>
      <c r="D75" s="1" t="s">
        <v>12</v>
      </c>
      <c r="E75" t="s">
        <v>13</v>
      </c>
      <c r="F75" t="s">
        <v>129</v>
      </c>
      <c r="G75" s="1">
        <v>5</v>
      </c>
      <c r="H75" s="1">
        <v>5</v>
      </c>
      <c r="I75" s="17">
        <v>44623</v>
      </c>
      <c r="J75" s="1">
        <v>20</v>
      </c>
    </row>
    <row r="76" spans="1:10">
      <c r="A76" s="1" t="s">
        <v>130</v>
      </c>
      <c r="B76" s="1" t="s">
        <v>15</v>
      </c>
      <c r="C76" s="1">
        <v>66</v>
      </c>
      <c r="D76" s="1" t="s">
        <v>12</v>
      </c>
      <c r="E76" t="s">
        <v>13</v>
      </c>
      <c r="F76" t="s">
        <v>131</v>
      </c>
      <c r="G76" s="1">
        <v>30</v>
      </c>
      <c r="H76" s="1">
        <v>30</v>
      </c>
      <c r="I76" s="17">
        <v>44624</v>
      </c>
      <c r="J76" s="1">
        <v>36</v>
      </c>
    </row>
    <row r="77" spans="1:10">
      <c r="A77" s="1" t="s">
        <v>132</v>
      </c>
      <c r="B77" s="1" t="s">
        <v>11</v>
      </c>
      <c r="C77" s="1">
        <v>64</v>
      </c>
      <c r="D77" s="1" t="s">
        <v>12</v>
      </c>
      <c r="E77" t="s">
        <v>13</v>
      </c>
      <c r="F77" t="s">
        <v>133</v>
      </c>
      <c r="G77" s="1">
        <v>2</v>
      </c>
      <c r="H77" s="1">
        <v>2</v>
      </c>
      <c r="I77" s="17">
        <v>44624</v>
      </c>
      <c r="J77" s="1">
        <v>16</v>
      </c>
    </row>
    <row r="78" spans="1:10">
      <c r="A78" s="1" t="s">
        <v>134</v>
      </c>
      <c r="B78" s="1" t="s">
        <v>11</v>
      </c>
      <c r="C78" s="1">
        <v>18</v>
      </c>
      <c r="D78" s="1" t="s">
        <v>122</v>
      </c>
      <c r="E78" t="s">
        <v>13</v>
      </c>
      <c r="F78" t="s">
        <v>13</v>
      </c>
      <c r="G78" s="1">
        <v>20</v>
      </c>
      <c r="H78" s="1">
        <v>10</v>
      </c>
      <c r="I78" s="17">
        <v>44623</v>
      </c>
      <c r="J78" s="1">
        <v>44</v>
      </c>
    </row>
    <row r="79" spans="1:10">
      <c r="A79" s="1" t="s">
        <v>135</v>
      </c>
      <c r="B79" s="1" t="s">
        <v>15</v>
      </c>
      <c r="C79" s="1">
        <v>34</v>
      </c>
      <c r="D79" s="1" t="s">
        <v>12</v>
      </c>
      <c r="E79" t="s">
        <v>13</v>
      </c>
      <c r="F79" t="s">
        <v>13</v>
      </c>
      <c r="G79" s="1">
        <v>10</v>
      </c>
      <c r="H79" s="1">
        <v>10</v>
      </c>
      <c r="I79" s="17">
        <v>44624</v>
      </c>
      <c r="J79" s="1">
        <v>33</v>
      </c>
    </row>
    <row r="80" spans="1:10">
      <c r="A80" s="1" t="s">
        <v>136</v>
      </c>
      <c r="B80" s="1" t="s">
        <v>15</v>
      </c>
      <c r="C80" s="1">
        <v>38</v>
      </c>
      <c r="D80" s="1" t="s">
        <v>12</v>
      </c>
      <c r="E80" t="s">
        <v>13</v>
      </c>
      <c r="F80" t="s">
        <v>137</v>
      </c>
      <c r="G80" s="1">
        <v>8</v>
      </c>
      <c r="H80" s="1">
        <v>8</v>
      </c>
      <c r="I80" s="17">
        <v>44628</v>
      </c>
      <c r="J80" s="1">
        <v>31</v>
      </c>
    </row>
    <row r="81" spans="1:10">
      <c r="A81" s="1" t="s">
        <v>138</v>
      </c>
      <c r="B81" s="1" t="s">
        <v>11</v>
      </c>
      <c r="C81" s="1">
        <v>32</v>
      </c>
      <c r="D81" s="1" t="s">
        <v>12</v>
      </c>
      <c r="E81" t="s">
        <v>13</v>
      </c>
      <c r="F81" t="s">
        <v>139</v>
      </c>
      <c r="G81" s="1">
        <v>12</v>
      </c>
      <c r="H81" s="1">
        <v>12</v>
      </c>
      <c r="I81" s="17">
        <v>44629</v>
      </c>
      <c r="J81" s="1">
        <v>39</v>
      </c>
    </row>
    <row r="82" spans="1:10">
      <c r="A82" s="1" t="s">
        <v>140</v>
      </c>
      <c r="B82" s="1" t="s">
        <v>15</v>
      </c>
      <c r="C82" s="1">
        <v>46</v>
      </c>
      <c r="D82" s="1" t="s">
        <v>12</v>
      </c>
      <c r="E82" t="s">
        <v>13</v>
      </c>
      <c r="F82" t="s">
        <v>13</v>
      </c>
      <c r="G82" s="1">
        <v>1</v>
      </c>
      <c r="H82" s="1">
        <v>4</v>
      </c>
      <c r="I82" s="17">
        <v>44630</v>
      </c>
      <c r="J82" s="1">
        <v>38</v>
      </c>
    </row>
    <row r="83" spans="1:10">
      <c r="A83" s="1" t="s">
        <v>141</v>
      </c>
      <c r="B83" s="1" t="s">
        <v>11</v>
      </c>
      <c r="C83" s="1">
        <v>42</v>
      </c>
      <c r="D83" s="1" t="s">
        <v>16</v>
      </c>
      <c r="E83" t="s">
        <v>13</v>
      </c>
      <c r="F83" t="s">
        <v>13</v>
      </c>
      <c r="G83" s="1">
        <v>3</v>
      </c>
      <c r="H83" s="1">
        <v>3</v>
      </c>
      <c r="I83" s="17">
        <v>44630</v>
      </c>
      <c r="J83" s="1">
        <v>32</v>
      </c>
    </row>
    <row r="84" spans="1:10">
      <c r="A84" s="1" t="s">
        <v>142</v>
      </c>
      <c r="B84" s="1" t="s">
        <v>15</v>
      </c>
      <c r="C84" s="1">
        <v>20</v>
      </c>
      <c r="D84" s="1" t="s">
        <v>42</v>
      </c>
      <c r="E84" t="s">
        <v>13</v>
      </c>
      <c r="F84" t="s">
        <v>143</v>
      </c>
      <c r="G84" s="1">
        <v>85</v>
      </c>
      <c r="H84" s="1">
        <v>30</v>
      </c>
      <c r="I84" s="17">
        <v>44630</v>
      </c>
      <c r="J84" s="1">
        <v>69</v>
      </c>
    </row>
    <row r="85" spans="1:10">
      <c r="A85" s="1" t="s">
        <v>144</v>
      </c>
      <c r="B85" s="1" t="s">
        <v>15</v>
      </c>
      <c r="C85" s="1">
        <v>25</v>
      </c>
      <c r="D85" s="1" t="s">
        <v>12</v>
      </c>
      <c r="E85" t="s">
        <v>13</v>
      </c>
      <c r="F85" t="s">
        <v>13</v>
      </c>
      <c r="G85" s="1">
        <v>15</v>
      </c>
      <c r="H85" s="1">
        <v>10</v>
      </c>
      <c r="I85" s="17">
        <v>44630</v>
      </c>
      <c r="J85" s="1">
        <v>31</v>
      </c>
    </row>
    <row r="86" spans="1:10">
      <c r="A86" s="1" t="s">
        <v>145</v>
      </c>
      <c r="B86" s="1" t="s">
        <v>15</v>
      </c>
      <c r="C86" s="1">
        <v>40</v>
      </c>
      <c r="D86" s="1" t="s">
        <v>12</v>
      </c>
      <c r="E86" t="s">
        <v>13</v>
      </c>
      <c r="F86" t="s">
        <v>13</v>
      </c>
      <c r="G86" s="1">
        <v>5</v>
      </c>
      <c r="H86" s="1">
        <v>8</v>
      </c>
      <c r="I86" s="17">
        <v>44630</v>
      </c>
      <c r="J86" s="1">
        <v>41</v>
      </c>
    </row>
    <row r="87" spans="1:10">
      <c r="A87" s="1" t="s">
        <v>146</v>
      </c>
      <c r="B87" s="1" t="s">
        <v>15</v>
      </c>
      <c r="C87" s="1">
        <v>23</v>
      </c>
      <c r="D87" s="1" t="s">
        <v>12</v>
      </c>
      <c r="E87" t="s">
        <v>13</v>
      </c>
      <c r="F87" t="s">
        <v>131</v>
      </c>
      <c r="G87" s="1">
        <v>7</v>
      </c>
      <c r="H87" s="1">
        <v>7</v>
      </c>
      <c r="I87" s="17">
        <v>44631</v>
      </c>
      <c r="J87" s="1">
        <v>24</v>
      </c>
    </row>
    <row r="88" spans="1:10">
      <c r="A88" s="1" t="s">
        <v>147</v>
      </c>
      <c r="B88" s="1" t="s">
        <v>15</v>
      </c>
      <c r="C88" s="1">
        <v>22</v>
      </c>
      <c r="D88" s="1" t="s">
        <v>12</v>
      </c>
      <c r="E88" t="s">
        <v>13</v>
      </c>
      <c r="F88" t="s">
        <v>37</v>
      </c>
      <c r="G88" s="1">
        <v>5</v>
      </c>
      <c r="H88" s="1">
        <v>15</v>
      </c>
      <c r="I88" s="17">
        <v>44631</v>
      </c>
      <c r="J88" s="1">
        <v>29</v>
      </c>
    </row>
    <row r="89" spans="1:10">
      <c r="A89" s="1" t="s">
        <v>148</v>
      </c>
      <c r="B89" s="1" t="s">
        <v>15</v>
      </c>
      <c r="C89" s="1">
        <v>39</v>
      </c>
      <c r="D89" s="1" t="s">
        <v>12</v>
      </c>
      <c r="E89" t="s">
        <v>13</v>
      </c>
      <c r="F89" t="s">
        <v>13</v>
      </c>
      <c r="G89" s="1">
        <v>7</v>
      </c>
      <c r="H89" s="1">
        <v>7</v>
      </c>
      <c r="I89" s="17">
        <v>44634</v>
      </c>
      <c r="J89" s="1">
        <v>78</v>
      </c>
    </row>
    <row r="90" spans="1:10">
      <c r="A90" s="1" t="s">
        <v>149</v>
      </c>
      <c r="B90" s="1" t="s">
        <v>15</v>
      </c>
      <c r="C90" s="1">
        <v>60</v>
      </c>
      <c r="D90" s="1" t="s">
        <v>12</v>
      </c>
      <c r="E90" t="s">
        <v>13</v>
      </c>
      <c r="F90" t="s">
        <v>13</v>
      </c>
      <c r="G90" s="1">
        <v>15</v>
      </c>
      <c r="H90" s="1">
        <v>30</v>
      </c>
      <c r="I90" s="17">
        <v>44635</v>
      </c>
      <c r="J90" s="1">
        <v>40</v>
      </c>
    </row>
    <row r="91" spans="1:10">
      <c r="A91" s="1" t="s">
        <v>150</v>
      </c>
      <c r="B91" s="1" t="s">
        <v>11</v>
      </c>
      <c r="C91" s="1">
        <v>33</v>
      </c>
      <c r="D91" s="1" t="s">
        <v>12</v>
      </c>
      <c r="E91" t="s">
        <v>13</v>
      </c>
      <c r="F91" t="s">
        <v>151</v>
      </c>
      <c r="G91" s="1">
        <v>10</v>
      </c>
      <c r="H91" s="1">
        <v>10</v>
      </c>
      <c r="I91" s="17">
        <v>44636</v>
      </c>
      <c r="J91" s="1">
        <v>25</v>
      </c>
    </row>
    <row r="92" spans="1:10">
      <c r="A92" s="1" t="s">
        <v>152</v>
      </c>
      <c r="B92" s="1" t="s">
        <v>15</v>
      </c>
      <c r="C92" s="1">
        <v>18</v>
      </c>
      <c r="D92" s="1" t="s">
        <v>42</v>
      </c>
      <c r="E92" t="s">
        <v>13</v>
      </c>
      <c r="F92" t="s">
        <v>153</v>
      </c>
      <c r="G92" s="1">
        <v>50</v>
      </c>
      <c r="H92" s="1">
        <v>50</v>
      </c>
      <c r="I92" s="17">
        <v>44636</v>
      </c>
      <c r="J92" s="1">
        <v>19</v>
      </c>
    </row>
    <row r="93" spans="1:10">
      <c r="A93" s="1" t="s">
        <v>154</v>
      </c>
      <c r="B93" s="1" t="s">
        <v>15</v>
      </c>
      <c r="C93" s="1">
        <v>76</v>
      </c>
      <c r="D93" s="1" t="s">
        <v>12</v>
      </c>
      <c r="E93" t="s">
        <v>13</v>
      </c>
      <c r="F93" t="s">
        <v>13</v>
      </c>
      <c r="G93" s="1">
        <v>25</v>
      </c>
      <c r="H93" s="1">
        <v>25</v>
      </c>
      <c r="I93" s="17">
        <v>44636</v>
      </c>
      <c r="J93" s="1">
        <v>24</v>
      </c>
    </row>
    <row r="94" spans="1:10">
      <c r="A94" s="1" t="s">
        <v>155</v>
      </c>
      <c r="B94" s="1" t="s">
        <v>11</v>
      </c>
      <c r="C94" s="1">
        <v>75</v>
      </c>
      <c r="D94" s="1" t="s">
        <v>12</v>
      </c>
      <c r="E94" t="s">
        <v>13</v>
      </c>
      <c r="F94" t="s">
        <v>13</v>
      </c>
      <c r="G94" s="1">
        <v>30</v>
      </c>
      <c r="H94" s="1">
        <v>30</v>
      </c>
      <c r="I94" s="17">
        <v>44636</v>
      </c>
      <c r="J94" s="1">
        <v>33</v>
      </c>
    </row>
    <row r="95" spans="1:10">
      <c r="A95" s="1" t="s">
        <v>156</v>
      </c>
      <c r="B95" s="1" t="s">
        <v>15</v>
      </c>
      <c r="C95" s="1">
        <v>40</v>
      </c>
      <c r="D95" s="1" t="s">
        <v>12</v>
      </c>
      <c r="E95" t="s">
        <v>13</v>
      </c>
      <c r="F95" t="s">
        <v>64</v>
      </c>
      <c r="G95" s="1">
        <v>30</v>
      </c>
      <c r="H95" s="1">
        <v>50</v>
      </c>
      <c r="I95" s="17">
        <v>44636</v>
      </c>
      <c r="J95" s="1">
        <v>22</v>
      </c>
    </row>
    <row r="96" spans="1:10">
      <c r="A96" s="1" t="s">
        <v>157</v>
      </c>
      <c r="B96" s="1" t="s">
        <v>11</v>
      </c>
      <c r="C96" s="1">
        <v>74</v>
      </c>
      <c r="D96" s="1" t="s">
        <v>42</v>
      </c>
      <c r="E96" t="s">
        <v>13</v>
      </c>
      <c r="F96" t="s">
        <v>158</v>
      </c>
      <c r="G96" s="1">
        <v>35</v>
      </c>
      <c r="H96" s="1">
        <v>35</v>
      </c>
      <c r="I96" s="17">
        <v>44636</v>
      </c>
      <c r="J96" s="1">
        <v>27</v>
      </c>
    </row>
    <row r="97" spans="1:10">
      <c r="A97" s="1" t="s">
        <v>159</v>
      </c>
      <c r="B97" s="1" t="s">
        <v>15</v>
      </c>
      <c r="C97" s="1">
        <v>26</v>
      </c>
      <c r="D97" s="1" t="s">
        <v>12</v>
      </c>
      <c r="E97" t="s">
        <v>13</v>
      </c>
      <c r="F97" t="s">
        <v>160</v>
      </c>
      <c r="G97" s="1">
        <v>9</v>
      </c>
      <c r="H97" s="1">
        <v>9</v>
      </c>
      <c r="I97" s="17">
        <v>44635</v>
      </c>
      <c r="J97" s="1">
        <v>44</v>
      </c>
    </row>
    <row r="98" spans="1:10">
      <c r="A98" s="1" t="s">
        <v>161</v>
      </c>
      <c r="B98" s="1" t="s">
        <v>11</v>
      </c>
      <c r="C98" s="1">
        <v>30</v>
      </c>
      <c r="D98" s="1" t="s">
        <v>42</v>
      </c>
      <c r="E98" t="s">
        <v>13</v>
      </c>
      <c r="F98" t="s">
        <v>13</v>
      </c>
      <c r="G98" s="1">
        <v>2</v>
      </c>
      <c r="H98" s="1">
        <v>3</v>
      </c>
      <c r="I98" s="17">
        <v>44637</v>
      </c>
      <c r="J98" s="1">
        <v>25</v>
      </c>
    </row>
    <row r="99" spans="1:10">
      <c r="A99" s="1" t="s">
        <v>162</v>
      </c>
      <c r="B99" s="1" t="s">
        <v>15</v>
      </c>
      <c r="C99" s="1">
        <v>26</v>
      </c>
      <c r="D99" s="1" t="s">
        <v>12</v>
      </c>
      <c r="E99" t="s">
        <v>13</v>
      </c>
      <c r="F99" t="s">
        <v>13</v>
      </c>
      <c r="G99" s="1">
        <v>4</v>
      </c>
      <c r="H99" s="1">
        <v>4</v>
      </c>
      <c r="I99" s="17">
        <v>44637</v>
      </c>
      <c r="J99" s="1">
        <v>39</v>
      </c>
    </row>
    <row r="100" spans="1:10">
      <c r="A100" s="1" t="s">
        <v>163</v>
      </c>
      <c r="B100" s="1" t="s">
        <v>11</v>
      </c>
      <c r="C100" s="1">
        <v>40</v>
      </c>
      <c r="D100" s="1" t="s">
        <v>12</v>
      </c>
      <c r="E100" t="s">
        <v>13</v>
      </c>
      <c r="F100" t="s">
        <v>13</v>
      </c>
      <c r="G100" s="1">
        <v>10</v>
      </c>
      <c r="H100" s="1">
        <v>10</v>
      </c>
      <c r="I100" s="17">
        <v>44637</v>
      </c>
      <c r="J100" s="1">
        <v>74</v>
      </c>
    </row>
    <row r="101" spans="1:10">
      <c r="A101" s="1" t="s">
        <v>164</v>
      </c>
      <c r="B101" s="1" t="s">
        <v>15</v>
      </c>
      <c r="C101" s="1">
        <v>33</v>
      </c>
      <c r="D101" s="1" t="s">
        <v>12</v>
      </c>
      <c r="E101" t="s">
        <v>13</v>
      </c>
      <c r="F101" t="s">
        <v>13</v>
      </c>
      <c r="G101" s="1">
        <v>10</v>
      </c>
      <c r="H101" s="1">
        <v>15</v>
      </c>
      <c r="I101" s="17">
        <v>44638</v>
      </c>
      <c r="J101" s="1">
        <v>55</v>
      </c>
    </row>
    <row r="102" spans="1:10">
      <c r="A102" s="1" t="s">
        <v>165</v>
      </c>
      <c r="B102" s="1" t="s">
        <v>15</v>
      </c>
      <c r="C102" s="1">
        <v>23</v>
      </c>
      <c r="D102" s="1" t="s">
        <v>12</v>
      </c>
      <c r="E102" t="s">
        <v>166</v>
      </c>
      <c r="F102" s="4" t="s">
        <v>167</v>
      </c>
      <c r="G102" s="1">
        <v>25</v>
      </c>
      <c r="H102" s="1">
        <v>25</v>
      </c>
      <c r="I102" s="17">
        <v>44641</v>
      </c>
      <c r="J102" s="1">
        <v>35</v>
      </c>
    </row>
    <row r="103" spans="1:10">
      <c r="A103" s="1" t="s">
        <v>168</v>
      </c>
      <c r="B103" s="1" t="s">
        <v>15</v>
      </c>
      <c r="C103" s="1">
        <v>30</v>
      </c>
      <c r="D103" s="1" t="s">
        <v>12</v>
      </c>
      <c r="E103" t="s">
        <v>13</v>
      </c>
      <c r="F103" t="s">
        <v>169</v>
      </c>
      <c r="G103" s="1">
        <v>4</v>
      </c>
      <c r="H103" s="1">
        <v>10</v>
      </c>
      <c r="I103" s="17">
        <v>44641</v>
      </c>
      <c r="J103" s="1">
        <v>23</v>
      </c>
    </row>
    <row r="104" spans="1:10">
      <c r="A104" s="1" t="s">
        <v>170</v>
      </c>
      <c r="B104" s="1" t="s">
        <v>15</v>
      </c>
      <c r="C104" s="1">
        <v>84</v>
      </c>
      <c r="D104" s="1" t="s">
        <v>12</v>
      </c>
      <c r="E104" t="s">
        <v>13</v>
      </c>
      <c r="F104" t="s">
        <v>13</v>
      </c>
      <c r="G104" s="1">
        <v>40</v>
      </c>
      <c r="H104" s="1">
        <v>40</v>
      </c>
      <c r="I104" s="17">
        <v>44642</v>
      </c>
      <c r="J104" s="1">
        <v>9</v>
      </c>
    </row>
    <row r="105" spans="1:10">
      <c r="A105" s="1" t="s">
        <v>171</v>
      </c>
      <c r="B105" s="1" t="s">
        <v>15</v>
      </c>
      <c r="C105" s="1">
        <v>47</v>
      </c>
      <c r="D105" s="1" t="s">
        <v>12</v>
      </c>
      <c r="E105" t="s">
        <v>13</v>
      </c>
      <c r="F105" t="s">
        <v>172</v>
      </c>
      <c r="G105" s="1">
        <v>20</v>
      </c>
      <c r="H105" s="1">
        <v>20</v>
      </c>
      <c r="I105" s="17">
        <v>44643</v>
      </c>
      <c r="J105" s="1">
        <v>44</v>
      </c>
    </row>
    <row r="106" spans="1:10">
      <c r="A106" s="1" t="s">
        <v>173</v>
      </c>
      <c r="B106" s="1" t="s">
        <v>15</v>
      </c>
      <c r="C106" s="1">
        <v>32</v>
      </c>
      <c r="D106" s="1" t="s">
        <v>12</v>
      </c>
      <c r="E106" t="s">
        <v>13</v>
      </c>
      <c r="F106" t="s">
        <v>174</v>
      </c>
      <c r="G106" s="1">
        <v>3</v>
      </c>
      <c r="H106" s="1">
        <v>10</v>
      </c>
      <c r="I106" s="17">
        <v>44643</v>
      </c>
      <c r="J106" s="1">
        <v>29</v>
      </c>
    </row>
    <row r="107" spans="1:10">
      <c r="A107" s="1" t="s">
        <v>175</v>
      </c>
      <c r="B107" s="1" t="s">
        <v>15</v>
      </c>
      <c r="C107" s="1">
        <v>28</v>
      </c>
      <c r="D107" s="1" t="s">
        <v>12</v>
      </c>
      <c r="E107" t="s">
        <v>13</v>
      </c>
      <c r="F107" t="s">
        <v>13</v>
      </c>
      <c r="G107" s="1">
        <v>35</v>
      </c>
      <c r="H107" s="1">
        <v>20</v>
      </c>
      <c r="I107" s="17">
        <v>44644</v>
      </c>
      <c r="J107" s="1">
        <v>42</v>
      </c>
    </row>
    <row r="108" spans="1:10">
      <c r="A108" s="1" t="s">
        <v>176</v>
      </c>
      <c r="B108" s="1" t="s">
        <v>15</v>
      </c>
      <c r="C108" s="1">
        <v>32</v>
      </c>
      <c r="D108" s="1" t="s">
        <v>12</v>
      </c>
      <c r="E108" t="s">
        <v>13</v>
      </c>
      <c r="F108" t="s">
        <v>37</v>
      </c>
      <c r="G108" s="1">
        <v>10</v>
      </c>
      <c r="H108" s="1">
        <v>6</v>
      </c>
      <c r="I108" s="17">
        <v>44644</v>
      </c>
      <c r="J108" s="1">
        <v>30</v>
      </c>
    </row>
    <row r="109" spans="1:10">
      <c r="A109" s="1" t="s">
        <v>177</v>
      </c>
      <c r="B109" s="1" t="s">
        <v>11</v>
      </c>
      <c r="C109" s="1">
        <v>42</v>
      </c>
      <c r="D109" s="1" t="s">
        <v>12</v>
      </c>
      <c r="E109" t="s">
        <v>13</v>
      </c>
      <c r="F109" t="s">
        <v>13</v>
      </c>
      <c r="G109" s="1">
        <v>2</v>
      </c>
      <c r="H109" s="1">
        <v>10</v>
      </c>
      <c r="I109" s="17">
        <v>44644</v>
      </c>
      <c r="J109" s="1">
        <v>36</v>
      </c>
    </row>
    <row r="110" spans="1:10">
      <c r="A110" s="1" t="s">
        <v>178</v>
      </c>
      <c r="B110" s="1" t="s">
        <v>15</v>
      </c>
      <c r="C110" s="1">
        <v>27</v>
      </c>
      <c r="D110" s="1" t="s">
        <v>12</v>
      </c>
      <c r="E110" t="s">
        <v>13</v>
      </c>
      <c r="F110" t="s">
        <v>179</v>
      </c>
      <c r="G110" s="1">
        <v>10</v>
      </c>
      <c r="H110" s="1">
        <v>15</v>
      </c>
      <c r="I110" s="17">
        <v>44644</v>
      </c>
      <c r="J110" s="1">
        <v>23</v>
      </c>
    </row>
    <row r="111" spans="1:10">
      <c r="A111" s="1" t="s">
        <v>180</v>
      </c>
      <c r="B111" s="1" t="s">
        <v>15</v>
      </c>
      <c r="C111" s="1">
        <v>37</v>
      </c>
      <c r="D111" s="1" t="s">
        <v>12</v>
      </c>
      <c r="E111" t="s">
        <v>13</v>
      </c>
      <c r="F111" t="s">
        <v>13</v>
      </c>
      <c r="G111" s="1">
        <v>30</v>
      </c>
      <c r="H111" s="1">
        <v>30</v>
      </c>
      <c r="I111" s="17">
        <v>44644</v>
      </c>
      <c r="J111" s="1">
        <v>29</v>
      </c>
    </row>
    <row r="112" spans="1:10">
      <c r="A112" s="1" t="s">
        <v>181</v>
      </c>
      <c r="B112" s="1" t="s">
        <v>15</v>
      </c>
      <c r="C112" s="1">
        <v>33</v>
      </c>
      <c r="D112" s="1" t="s">
        <v>12</v>
      </c>
      <c r="E112" t="s">
        <v>13</v>
      </c>
      <c r="F112" t="s">
        <v>182</v>
      </c>
      <c r="G112" s="1">
        <v>4</v>
      </c>
      <c r="H112" s="1">
        <v>15</v>
      </c>
      <c r="I112" s="17">
        <v>44644</v>
      </c>
      <c r="J112" s="1">
        <v>40</v>
      </c>
    </row>
    <row r="113" spans="1:10">
      <c r="A113" s="1" t="s">
        <v>183</v>
      </c>
      <c r="B113" s="1" t="s">
        <v>15</v>
      </c>
      <c r="C113" s="1">
        <v>28</v>
      </c>
      <c r="D113" s="1" t="s">
        <v>12</v>
      </c>
      <c r="E113" t="s">
        <v>13</v>
      </c>
      <c r="F113" t="s">
        <v>13</v>
      </c>
      <c r="G113" s="1">
        <v>2</v>
      </c>
      <c r="H113" s="1">
        <v>2</v>
      </c>
      <c r="I113" s="17">
        <v>44645</v>
      </c>
      <c r="J113" s="1">
        <v>23</v>
      </c>
    </row>
    <row r="114" spans="1:10">
      <c r="A114" s="1" t="s">
        <v>184</v>
      </c>
      <c r="B114" s="1" t="s">
        <v>15</v>
      </c>
      <c r="C114" s="1">
        <v>53</v>
      </c>
      <c r="D114" s="1" t="s">
        <v>12</v>
      </c>
      <c r="E114" t="s">
        <v>13</v>
      </c>
      <c r="F114" t="s">
        <v>185</v>
      </c>
      <c r="G114" s="1">
        <v>120</v>
      </c>
      <c r="H114" s="1">
        <v>120</v>
      </c>
      <c r="I114" s="17">
        <v>44648</v>
      </c>
      <c r="J114" s="1">
        <v>25</v>
      </c>
    </row>
    <row r="115" spans="1:10">
      <c r="A115" s="1" t="s">
        <v>186</v>
      </c>
      <c r="B115" s="1" t="s">
        <v>15</v>
      </c>
      <c r="C115" s="1">
        <v>24</v>
      </c>
      <c r="D115" s="1" t="s">
        <v>12</v>
      </c>
      <c r="E115" t="s">
        <v>13</v>
      </c>
      <c r="F115" t="s">
        <v>24</v>
      </c>
      <c r="G115" s="1">
        <v>1</v>
      </c>
      <c r="H115" s="1">
        <v>15</v>
      </c>
      <c r="I115" s="17">
        <v>44648</v>
      </c>
      <c r="J115" s="1">
        <v>25</v>
      </c>
    </row>
    <row r="116" spans="1:10">
      <c r="A116" s="1" t="s">
        <v>187</v>
      </c>
      <c r="B116" s="1" t="s">
        <v>15</v>
      </c>
      <c r="C116" s="1">
        <v>32</v>
      </c>
      <c r="D116" s="1" t="s">
        <v>12</v>
      </c>
      <c r="E116" t="s">
        <v>13</v>
      </c>
      <c r="F116" t="s">
        <v>188</v>
      </c>
      <c r="G116" s="1">
        <v>5</v>
      </c>
      <c r="H116" s="1">
        <v>10</v>
      </c>
      <c r="I116" s="17">
        <v>44648</v>
      </c>
      <c r="J116" s="1">
        <v>70</v>
      </c>
    </row>
    <row r="117" spans="1:10">
      <c r="A117" s="1" t="s">
        <v>189</v>
      </c>
      <c r="B117" s="1" t="s">
        <v>11</v>
      </c>
      <c r="C117" s="1">
        <v>65</v>
      </c>
      <c r="D117" s="1" t="s">
        <v>12</v>
      </c>
      <c r="E117" t="s">
        <v>75</v>
      </c>
      <c r="F117" t="s">
        <v>13</v>
      </c>
      <c r="G117" s="1">
        <v>7</v>
      </c>
      <c r="H117" s="1">
        <v>7</v>
      </c>
      <c r="I117" s="17">
        <v>44648</v>
      </c>
      <c r="J117" s="1">
        <v>19</v>
      </c>
    </row>
    <row r="118" spans="1:10">
      <c r="A118" s="1" t="s">
        <v>190</v>
      </c>
      <c r="B118" s="1" t="s">
        <v>11</v>
      </c>
      <c r="C118" s="1">
        <v>32</v>
      </c>
      <c r="D118" s="1" t="s">
        <v>12</v>
      </c>
      <c r="E118" t="s">
        <v>13</v>
      </c>
      <c r="F118" t="s">
        <v>13</v>
      </c>
      <c r="G118" s="1">
        <v>20</v>
      </c>
      <c r="H118" s="1">
        <v>20</v>
      </c>
      <c r="I118" s="17">
        <v>44648</v>
      </c>
      <c r="J118" s="1">
        <v>32</v>
      </c>
    </row>
    <row r="119" spans="1:10">
      <c r="A119" s="1" t="s">
        <v>191</v>
      </c>
      <c r="B119" s="1" t="s">
        <v>15</v>
      </c>
      <c r="C119" s="1">
        <v>21</v>
      </c>
      <c r="D119" s="1" t="s">
        <v>42</v>
      </c>
      <c r="E119" t="s">
        <v>13</v>
      </c>
      <c r="F119" t="s">
        <v>13</v>
      </c>
      <c r="G119" s="1">
        <v>5</v>
      </c>
      <c r="H119" s="1">
        <v>5</v>
      </c>
      <c r="I119" s="17">
        <v>44649</v>
      </c>
      <c r="J119" s="1">
        <v>22</v>
      </c>
    </row>
    <row r="120" spans="1:10">
      <c r="A120" s="1" t="s">
        <v>192</v>
      </c>
      <c r="B120" s="1" t="s">
        <v>11</v>
      </c>
      <c r="C120" s="1">
        <v>25</v>
      </c>
      <c r="D120" s="1" t="s">
        <v>42</v>
      </c>
      <c r="E120" t="s">
        <v>193</v>
      </c>
      <c r="F120" t="s">
        <v>193</v>
      </c>
      <c r="G120" s="1">
        <v>5</v>
      </c>
      <c r="H120" s="1">
        <v>5</v>
      </c>
      <c r="I120" s="17">
        <v>44649</v>
      </c>
      <c r="J120" s="1">
        <v>18</v>
      </c>
    </row>
    <row r="121" spans="1:10">
      <c r="A121" s="1" t="s">
        <v>194</v>
      </c>
      <c r="B121" s="1" t="s">
        <v>11</v>
      </c>
      <c r="C121" s="1">
        <v>62</v>
      </c>
      <c r="D121" s="1" t="s">
        <v>12</v>
      </c>
      <c r="E121" t="s">
        <v>13</v>
      </c>
      <c r="F121" t="s">
        <v>37</v>
      </c>
      <c r="G121" s="1">
        <v>20</v>
      </c>
      <c r="H121" s="1">
        <v>25</v>
      </c>
      <c r="I121" s="17">
        <v>44649</v>
      </c>
      <c r="J121" s="1">
        <v>33</v>
      </c>
    </row>
    <row r="122" spans="1:10">
      <c r="A122" s="1" t="s">
        <v>195</v>
      </c>
      <c r="B122" s="1" t="s">
        <v>11</v>
      </c>
      <c r="C122" s="1">
        <v>34</v>
      </c>
      <c r="D122" s="1" t="s">
        <v>16</v>
      </c>
      <c r="E122" t="s">
        <v>13</v>
      </c>
      <c r="F122" t="s">
        <v>13</v>
      </c>
      <c r="G122" s="1">
        <v>1</v>
      </c>
      <c r="H122" s="1">
        <v>15</v>
      </c>
      <c r="I122" s="17">
        <v>44649</v>
      </c>
      <c r="J122" s="1">
        <v>33</v>
      </c>
    </row>
    <row r="123" spans="1:10">
      <c r="A123" s="1" t="s">
        <v>196</v>
      </c>
      <c r="B123" s="1" t="s">
        <v>15</v>
      </c>
      <c r="C123" s="1">
        <v>69</v>
      </c>
      <c r="D123" s="1" t="s">
        <v>12</v>
      </c>
      <c r="E123" t="s">
        <v>13</v>
      </c>
      <c r="F123" t="s">
        <v>197</v>
      </c>
      <c r="G123" s="1">
        <v>25</v>
      </c>
      <c r="H123" s="1">
        <v>25</v>
      </c>
      <c r="I123" s="17">
        <v>44650</v>
      </c>
      <c r="J123" s="1">
        <v>37</v>
      </c>
    </row>
    <row r="124" spans="1:10">
      <c r="A124" s="1" t="s">
        <v>198</v>
      </c>
      <c r="B124" s="1" t="s">
        <v>11</v>
      </c>
      <c r="C124" s="1">
        <v>23</v>
      </c>
      <c r="D124" s="1" t="s">
        <v>12</v>
      </c>
      <c r="E124" t="s">
        <v>13</v>
      </c>
      <c r="F124" t="s">
        <v>24</v>
      </c>
      <c r="G124" s="1">
        <v>0</v>
      </c>
      <c r="H124" s="1">
        <v>2</v>
      </c>
      <c r="I124" s="17">
        <v>44651</v>
      </c>
      <c r="J124" s="1">
        <v>20</v>
      </c>
    </row>
    <row r="125" spans="1:10">
      <c r="A125" s="1" t="s">
        <v>199</v>
      </c>
      <c r="B125" s="1" t="s">
        <v>15</v>
      </c>
      <c r="C125" s="1">
        <v>38</v>
      </c>
      <c r="D125" s="1" t="s">
        <v>12</v>
      </c>
      <c r="E125" t="s">
        <v>13</v>
      </c>
      <c r="F125" t="s">
        <v>13</v>
      </c>
      <c r="G125" s="1">
        <v>7</v>
      </c>
      <c r="H125" s="1">
        <v>5</v>
      </c>
      <c r="I125" s="17">
        <v>44651</v>
      </c>
      <c r="J125" s="1">
        <v>27</v>
      </c>
    </row>
    <row r="126" spans="1:10">
      <c r="A126" s="1" t="s">
        <v>200</v>
      </c>
      <c r="B126" s="1" t="s">
        <v>15</v>
      </c>
      <c r="C126" s="1">
        <v>33</v>
      </c>
      <c r="D126" s="1" t="s">
        <v>12</v>
      </c>
      <c r="E126" t="s">
        <v>37</v>
      </c>
      <c r="F126" t="s">
        <v>37</v>
      </c>
      <c r="G126" s="1">
        <v>18</v>
      </c>
      <c r="H126" s="1">
        <v>18</v>
      </c>
      <c r="I126" s="17">
        <v>44652</v>
      </c>
      <c r="J126" s="1">
        <v>52</v>
      </c>
    </row>
    <row r="127" spans="1:10">
      <c r="A127" s="1" t="s">
        <v>201</v>
      </c>
      <c r="B127" s="1" t="s">
        <v>15</v>
      </c>
      <c r="C127" s="1">
        <v>37</v>
      </c>
      <c r="D127" s="1" t="s">
        <v>42</v>
      </c>
      <c r="E127" t="s">
        <v>71</v>
      </c>
      <c r="F127" t="s">
        <v>71</v>
      </c>
      <c r="G127" s="1">
        <v>10</v>
      </c>
      <c r="H127" s="1">
        <v>10</v>
      </c>
      <c r="I127" s="17">
        <v>44655</v>
      </c>
      <c r="J127" s="1">
        <v>20</v>
      </c>
    </row>
    <row r="128" spans="1:10">
      <c r="A128" s="1" t="s">
        <v>202</v>
      </c>
      <c r="B128" s="1" t="s">
        <v>15</v>
      </c>
      <c r="C128" s="1">
        <v>19</v>
      </c>
      <c r="D128" s="1" t="s">
        <v>42</v>
      </c>
      <c r="E128" t="s">
        <v>71</v>
      </c>
      <c r="F128" t="s">
        <v>71</v>
      </c>
      <c r="G128" s="1">
        <v>200</v>
      </c>
      <c r="H128" s="1">
        <v>100</v>
      </c>
      <c r="I128" s="17">
        <v>44655</v>
      </c>
      <c r="J128" s="1">
        <v>21</v>
      </c>
    </row>
    <row r="129" spans="1:10">
      <c r="A129" s="1" t="s">
        <v>203</v>
      </c>
      <c r="B129" s="1" t="s">
        <v>15</v>
      </c>
      <c r="C129" s="1">
        <v>19</v>
      </c>
      <c r="D129" s="1" t="s">
        <v>42</v>
      </c>
      <c r="E129" t="s">
        <v>71</v>
      </c>
      <c r="F129" t="s">
        <v>204</v>
      </c>
      <c r="G129" s="1">
        <v>90</v>
      </c>
      <c r="H129" s="1">
        <v>90</v>
      </c>
      <c r="I129" s="17">
        <v>44655</v>
      </c>
      <c r="J129" s="1">
        <v>23</v>
      </c>
    </row>
    <row r="130" spans="1:10">
      <c r="A130" s="1" t="s">
        <v>205</v>
      </c>
      <c r="B130" s="1" t="s">
        <v>15</v>
      </c>
      <c r="C130" s="1">
        <v>42</v>
      </c>
      <c r="D130" s="1" t="s">
        <v>12</v>
      </c>
      <c r="E130" t="s">
        <v>71</v>
      </c>
      <c r="F130" t="s">
        <v>71</v>
      </c>
      <c r="G130" s="1">
        <v>20</v>
      </c>
      <c r="H130" s="1">
        <v>20</v>
      </c>
      <c r="I130" s="17">
        <v>44655</v>
      </c>
      <c r="J130" s="1">
        <v>15</v>
      </c>
    </row>
    <row r="131" spans="1:10">
      <c r="A131" s="1" t="s">
        <v>206</v>
      </c>
      <c r="B131" s="1" t="s">
        <v>15</v>
      </c>
      <c r="C131" s="1">
        <v>26</v>
      </c>
      <c r="D131" s="1" t="s">
        <v>42</v>
      </c>
      <c r="E131" t="s">
        <v>207</v>
      </c>
      <c r="F131" t="s">
        <v>208</v>
      </c>
      <c r="G131" s="1">
        <v>3</v>
      </c>
      <c r="H131" s="1">
        <v>5</v>
      </c>
      <c r="I131" s="17">
        <v>44655</v>
      </c>
      <c r="J131" s="1">
        <v>31</v>
      </c>
    </row>
    <row r="132" spans="1:10">
      <c r="A132" s="1" t="s">
        <v>209</v>
      </c>
      <c r="B132" s="1" t="s">
        <v>15</v>
      </c>
      <c r="C132" s="1">
        <v>51</v>
      </c>
      <c r="D132" s="1" t="s">
        <v>12</v>
      </c>
      <c r="E132" t="s">
        <v>71</v>
      </c>
      <c r="F132" t="s">
        <v>71</v>
      </c>
      <c r="G132" s="1">
        <v>100</v>
      </c>
      <c r="H132" s="1">
        <v>100</v>
      </c>
      <c r="I132" s="17">
        <v>44655</v>
      </c>
      <c r="J132" s="1">
        <v>18</v>
      </c>
    </row>
    <row r="133" spans="1:10">
      <c r="A133" s="1" t="s">
        <v>210</v>
      </c>
      <c r="B133" s="1" t="s">
        <v>11</v>
      </c>
      <c r="C133" s="1">
        <v>87</v>
      </c>
      <c r="D133" s="1" t="s">
        <v>12</v>
      </c>
      <c r="E133" t="s">
        <v>71</v>
      </c>
      <c r="F133" t="s">
        <v>71</v>
      </c>
      <c r="G133" s="1">
        <v>62</v>
      </c>
      <c r="H133" s="1">
        <v>60</v>
      </c>
      <c r="I133" s="17">
        <v>44655</v>
      </c>
      <c r="J133" s="1">
        <v>30</v>
      </c>
    </row>
    <row r="134" spans="1:10">
      <c r="A134" s="1" t="s">
        <v>211</v>
      </c>
      <c r="B134" s="1" t="s">
        <v>15</v>
      </c>
      <c r="C134" s="1">
        <v>42</v>
      </c>
      <c r="D134" s="1" t="s">
        <v>12</v>
      </c>
      <c r="E134" t="s">
        <v>71</v>
      </c>
      <c r="F134" t="s">
        <v>212</v>
      </c>
      <c r="G134" s="1">
        <v>1</v>
      </c>
      <c r="H134" s="1">
        <v>10</v>
      </c>
      <c r="I134" s="17">
        <v>44655</v>
      </c>
      <c r="J134" s="1">
        <v>42</v>
      </c>
    </row>
    <row r="135" spans="1:10">
      <c r="A135" s="1" t="s">
        <v>213</v>
      </c>
      <c r="B135" s="1" t="s">
        <v>11</v>
      </c>
      <c r="C135" s="1">
        <v>40</v>
      </c>
      <c r="D135" s="1" t="s">
        <v>12</v>
      </c>
      <c r="E135" t="s">
        <v>71</v>
      </c>
      <c r="F135" t="s">
        <v>214</v>
      </c>
      <c r="G135" s="1">
        <v>25</v>
      </c>
      <c r="H135" s="1">
        <v>20</v>
      </c>
      <c r="I135" s="17">
        <v>44655</v>
      </c>
      <c r="J135" s="1">
        <v>42</v>
      </c>
    </row>
    <row r="136" spans="1:10">
      <c r="A136" s="1" t="s">
        <v>215</v>
      </c>
      <c r="B136" s="1" t="s">
        <v>15</v>
      </c>
      <c r="C136" s="1">
        <v>39</v>
      </c>
      <c r="D136" s="1" t="s">
        <v>12</v>
      </c>
      <c r="E136" t="s">
        <v>71</v>
      </c>
      <c r="F136" t="s">
        <v>98</v>
      </c>
      <c r="G136" s="1">
        <v>17</v>
      </c>
      <c r="H136" s="1">
        <v>17</v>
      </c>
      <c r="I136" s="17">
        <v>44655</v>
      </c>
      <c r="J136" s="1">
        <v>27</v>
      </c>
    </row>
    <row r="137" spans="1:10">
      <c r="A137" s="1" t="s">
        <v>216</v>
      </c>
      <c r="B137" s="1" t="s">
        <v>15</v>
      </c>
      <c r="C137" s="1">
        <v>57</v>
      </c>
      <c r="D137" s="1" t="s">
        <v>12</v>
      </c>
      <c r="E137" t="s">
        <v>71</v>
      </c>
      <c r="F137" t="s">
        <v>217</v>
      </c>
      <c r="G137" s="1">
        <v>125</v>
      </c>
      <c r="H137" s="1">
        <v>125</v>
      </c>
      <c r="I137" s="17">
        <v>44656</v>
      </c>
      <c r="J137" s="1">
        <v>35</v>
      </c>
    </row>
    <row r="138" spans="1:10">
      <c r="A138" s="1" t="s">
        <v>218</v>
      </c>
      <c r="B138" s="1" t="s">
        <v>15</v>
      </c>
      <c r="C138" s="1">
        <v>24</v>
      </c>
      <c r="D138" s="1" t="s">
        <v>42</v>
      </c>
      <c r="E138" t="s">
        <v>219</v>
      </c>
      <c r="F138" t="s">
        <v>71</v>
      </c>
      <c r="G138" s="1">
        <v>100</v>
      </c>
      <c r="H138" s="1">
        <v>100</v>
      </c>
      <c r="I138" s="17">
        <v>44656</v>
      </c>
      <c r="J138" s="1">
        <v>19</v>
      </c>
    </row>
    <row r="139" spans="1:10">
      <c r="A139" s="1" t="s">
        <v>220</v>
      </c>
      <c r="B139" s="1" t="s">
        <v>15</v>
      </c>
      <c r="C139" s="1">
        <v>70</v>
      </c>
      <c r="D139" s="1" t="s">
        <v>42</v>
      </c>
      <c r="E139" t="s">
        <v>71</v>
      </c>
      <c r="F139" t="s">
        <v>71</v>
      </c>
      <c r="G139" s="1">
        <v>250</v>
      </c>
      <c r="H139" s="1">
        <v>250</v>
      </c>
      <c r="I139" s="17">
        <v>44656</v>
      </c>
      <c r="J139" s="1">
        <v>21</v>
      </c>
    </row>
    <row r="140" spans="1:10">
      <c r="A140" s="1" t="s">
        <v>221</v>
      </c>
      <c r="B140" s="1" t="s">
        <v>15</v>
      </c>
      <c r="C140" s="1">
        <v>67</v>
      </c>
      <c r="D140" s="1" t="s">
        <v>12</v>
      </c>
      <c r="E140" t="s">
        <v>71</v>
      </c>
      <c r="F140" t="s">
        <v>217</v>
      </c>
      <c r="G140" s="1">
        <v>20</v>
      </c>
      <c r="H140" s="1">
        <v>20</v>
      </c>
      <c r="I140" s="17">
        <v>44656</v>
      </c>
      <c r="J140" s="1">
        <v>36</v>
      </c>
    </row>
    <row r="141" spans="1:10">
      <c r="A141" s="1" t="s">
        <v>222</v>
      </c>
      <c r="B141" s="1" t="s">
        <v>15</v>
      </c>
      <c r="C141" s="1">
        <v>43</v>
      </c>
      <c r="D141" s="1" t="s">
        <v>12</v>
      </c>
      <c r="E141" t="s">
        <v>223</v>
      </c>
      <c r="F141" t="s">
        <v>224</v>
      </c>
      <c r="G141" s="1">
        <v>15</v>
      </c>
      <c r="H141" s="1">
        <v>15</v>
      </c>
      <c r="I141" s="17">
        <v>44656</v>
      </c>
      <c r="J141" s="1">
        <v>37</v>
      </c>
    </row>
    <row r="142" spans="1:10">
      <c r="A142" s="1" t="s">
        <v>225</v>
      </c>
      <c r="B142" s="1" t="s">
        <v>15</v>
      </c>
      <c r="C142" s="1">
        <v>50</v>
      </c>
      <c r="D142" s="1" t="s">
        <v>12</v>
      </c>
      <c r="E142" t="s">
        <v>71</v>
      </c>
      <c r="F142" t="s">
        <v>126</v>
      </c>
      <c r="G142" s="1">
        <v>23</v>
      </c>
      <c r="H142" s="1">
        <v>25</v>
      </c>
      <c r="I142" s="17">
        <v>44656</v>
      </c>
      <c r="J142" s="1">
        <v>21</v>
      </c>
    </row>
    <row r="143" spans="1:10">
      <c r="A143" s="1" t="s">
        <v>226</v>
      </c>
      <c r="B143" s="1" t="s">
        <v>15</v>
      </c>
      <c r="C143" s="1">
        <v>44</v>
      </c>
      <c r="D143" s="1" t="s">
        <v>12</v>
      </c>
      <c r="E143" t="s">
        <v>227</v>
      </c>
      <c r="F143" t="s">
        <v>24</v>
      </c>
      <c r="G143" s="1">
        <v>30</v>
      </c>
      <c r="H143" s="1">
        <v>30</v>
      </c>
      <c r="I143" s="17">
        <v>44656</v>
      </c>
      <c r="J143" s="1">
        <v>28</v>
      </c>
    </row>
    <row r="144" spans="1:10">
      <c r="A144" s="1" t="s">
        <v>228</v>
      </c>
      <c r="B144" s="1" t="s">
        <v>15</v>
      </c>
      <c r="C144" s="1">
        <v>31</v>
      </c>
      <c r="D144" s="1" t="s">
        <v>12</v>
      </c>
      <c r="E144" t="s">
        <v>71</v>
      </c>
      <c r="F144" t="s">
        <v>131</v>
      </c>
      <c r="G144" s="1">
        <v>30</v>
      </c>
      <c r="H144" s="1">
        <v>45</v>
      </c>
      <c r="I144" s="17">
        <v>44656</v>
      </c>
      <c r="J144" s="1">
        <v>27</v>
      </c>
    </row>
    <row r="145" spans="1:10">
      <c r="A145" s="1" t="s">
        <v>229</v>
      </c>
      <c r="B145" s="1" t="s">
        <v>11</v>
      </c>
      <c r="C145" s="1">
        <v>36</v>
      </c>
      <c r="D145" s="1" t="s">
        <v>12</v>
      </c>
      <c r="E145" t="s">
        <v>71</v>
      </c>
      <c r="F145" t="s">
        <v>71</v>
      </c>
      <c r="G145" s="1">
        <v>33</v>
      </c>
      <c r="H145" s="1">
        <v>30</v>
      </c>
      <c r="I145" s="17">
        <v>44656</v>
      </c>
      <c r="J145" s="1">
        <v>37</v>
      </c>
    </row>
    <row r="146" spans="1:10">
      <c r="A146" s="1" t="s">
        <v>230</v>
      </c>
      <c r="B146" s="1" t="s">
        <v>11</v>
      </c>
      <c r="C146" s="1">
        <v>73</v>
      </c>
      <c r="D146" s="1" t="s">
        <v>12</v>
      </c>
      <c r="E146" t="s">
        <v>71</v>
      </c>
      <c r="F146" t="s">
        <v>13</v>
      </c>
      <c r="G146" s="1">
        <v>30</v>
      </c>
      <c r="H146" s="1">
        <v>30</v>
      </c>
      <c r="I146" s="17">
        <v>44657</v>
      </c>
      <c r="J146" s="1">
        <v>25</v>
      </c>
    </row>
    <row r="147" spans="1:10">
      <c r="A147" s="1" t="s">
        <v>231</v>
      </c>
      <c r="B147" s="1" t="s">
        <v>11</v>
      </c>
      <c r="C147" s="1">
        <v>20</v>
      </c>
      <c r="D147" s="1" t="s">
        <v>42</v>
      </c>
      <c r="E147" t="s">
        <v>71</v>
      </c>
      <c r="F147" t="s">
        <v>232</v>
      </c>
      <c r="G147" s="1">
        <v>1</v>
      </c>
      <c r="H147" s="1">
        <v>1</v>
      </c>
      <c r="I147" s="17">
        <v>44657</v>
      </c>
      <c r="J147" s="1">
        <v>33</v>
      </c>
    </row>
    <row r="148" spans="1:10">
      <c r="A148" s="1" t="s">
        <v>233</v>
      </c>
      <c r="B148" s="1" t="s">
        <v>15</v>
      </c>
      <c r="C148" s="1">
        <v>63</v>
      </c>
      <c r="D148" s="1" t="s">
        <v>42</v>
      </c>
      <c r="E148" t="s">
        <v>71</v>
      </c>
      <c r="F148" t="s">
        <v>234</v>
      </c>
      <c r="G148" s="1">
        <v>60</v>
      </c>
      <c r="H148" s="1">
        <v>60</v>
      </c>
      <c r="I148" s="17">
        <v>44656</v>
      </c>
      <c r="J148" s="1">
        <v>35</v>
      </c>
    </row>
    <row r="149" spans="1:10">
      <c r="A149" s="1" t="s">
        <v>235</v>
      </c>
      <c r="B149" s="1" t="s">
        <v>15</v>
      </c>
      <c r="C149" s="1">
        <v>67</v>
      </c>
      <c r="D149" s="1" t="s">
        <v>12</v>
      </c>
      <c r="E149" t="s">
        <v>71</v>
      </c>
      <c r="F149" t="s">
        <v>236</v>
      </c>
      <c r="G149" s="1">
        <v>50</v>
      </c>
      <c r="H149" s="1">
        <v>50</v>
      </c>
      <c r="I149" s="17">
        <v>44656</v>
      </c>
      <c r="J149" s="1">
        <v>11</v>
      </c>
    </row>
    <row r="150" spans="1:10">
      <c r="A150" s="1" t="s">
        <v>237</v>
      </c>
      <c r="B150" s="1" t="s">
        <v>15</v>
      </c>
      <c r="C150" s="1">
        <v>36</v>
      </c>
      <c r="D150" s="1" t="s">
        <v>12</v>
      </c>
      <c r="E150" t="s">
        <v>71</v>
      </c>
      <c r="F150" t="s">
        <v>71</v>
      </c>
      <c r="G150" s="1">
        <v>10</v>
      </c>
      <c r="H150" s="1">
        <v>10</v>
      </c>
      <c r="I150" s="17">
        <v>44656</v>
      </c>
      <c r="J150" s="1">
        <v>24</v>
      </c>
    </row>
    <row r="151" spans="1:10">
      <c r="A151" s="1" t="s">
        <v>238</v>
      </c>
      <c r="B151" s="1" t="s">
        <v>15</v>
      </c>
      <c r="C151" s="1">
        <v>38</v>
      </c>
      <c r="D151" s="1" t="s">
        <v>12</v>
      </c>
      <c r="E151" t="s">
        <v>71</v>
      </c>
      <c r="F151" t="s">
        <v>71</v>
      </c>
      <c r="G151" s="1">
        <v>10</v>
      </c>
      <c r="H151" s="1">
        <v>15</v>
      </c>
      <c r="I151" s="17">
        <v>44656</v>
      </c>
      <c r="J151" s="1">
        <v>35</v>
      </c>
    </row>
    <row r="152" spans="1:10">
      <c r="A152" s="1" t="s">
        <v>239</v>
      </c>
      <c r="B152" s="1" t="s">
        <v>15</v>
      </c>
      <c r="C152" s="1">
        <v>32</v>
      </c>
      <c r="D152" s="1" t="s">
        <v>12</v>
      </c>
      <c r="E152" t="s">
        <v>71</v>
      </c>
      <c r="F152" t="s">
        <v>71</v>
      </c>
      <c r="G152" s="1">
        <v>10</v>
      </c>
      <c r="H152" s="1">
        <v>6</v>
      </c>
      <c r="I152" s="17">
        <v>44656</v>
      </c>
      <c r="J152" s="1">
        <v>29</v>
      </c>
    </row>
    <row r="153" spans="1:10">
      <c r="A153" s="1" t="s">
        <v>240</v>
      </c>
      <c r="B153" s="1" t="s">
        <v>15</v>
      </c>
      <c r="C153" s="1">
        <v>30</v>
      </c>
      <c r="D153" s="1" t="s">
        <v>12</v>
      </c>
      <c r="E153" t="s">
        <v>71</v>
      </c>
      <c r="F153" t="s">
        <v>71</v>
      </c>
      <c r="G153" s="1">
        <v>30</v>
      </c>
      <c r="H153" s="1">
        <v>15</v>
      </c>
      <c r="I153" s="17">
        <v>44656</v>
      </c>
      <c r="J153" s="1">
        <v>45</v>
      </c>
    </row>
    <row r="154" spans="1:10">
      <c r="A154" s="1" t="s">
        <v>241</v>
      </c>
      <c r="B154" s="1" t="s">
        <v>11</v>
      </c>
      <c r="C154" s="1">
        <v>22</v>
      </c>
      <c r="D154" s="1" t="s">
        <v>42</v>
      </c>
      <c r="E154" t="s">
        <v>71</v>
      </c>
      <c r="F154" t="s">
        <v>71</v>
      </c>
      <c r="G154" s="1">
        <v>1</v>
      </c>
      <c r="H154" s="1">
        <v>10</v>
      </c>
      <c r="I154" s="17">
        <v>44656</v>
      </c>
      <c r="J154" s="1">
        <v>19</v>
      </c>
    </row>
    <row r="155" spans="1:10">
      <c r="A155" s="1" t="s">
        <v>242</v>
      </c>
      <c r="B155" s="1" t="s">
        <v>15</v>
      </c>
      <c r="C155" s="1">
        <v>33</v>
      </c>
      <c r="D155" s="1" t="s">
        <v>12</v>
      </c>
      <c r="E155" t="s">
        <v>71</v>
      </c>
      <c r="F155" t="s">
        <v>71</v>
      </c>
      <c r="G155" s="1">
        <v>37</v>
      </c>
      <c r="H155" s="1">
        <v>37</v>
      </c>
      <c r="I155" s="17">
        <v>44656</v>
      </c>
      <c r="J155" s="1">
        <v>30</v>
      </c>
    </row>
    <row r="156" spans="1:10">
      <c r="A156" s="1" t="s">
        <v>243</v>
      </c>
      <c r="B156" s="1" t="s">
        <v>11</v>
      </c>
      <c r="C156" s="1">
        <v>34</v>
      </c>
      <c r="D156" s="1" t="s">
        <v>42</v>
      </c>
      <c r="E156" t="s">
        <v>71</v>
      </c>
      <c r="F156" t="s">
        <v>71</v>
      </c>
      <c r="G156" s="1">
        <v>2</v>
      </c>
      <c r="H156" s="1">
        <v>3</v>
      </c>
      <c r="I156" s="17">
        <v>44657</v>
      </c>
      <c r="J156" s="1">
        <v>32</v>
      </c>
    </row>
    <row r="157" spans="1:10">
      <c r="A157" s="1" t="s">
        <v>244</v>
      </c>
      <c r="B157" s="1" t="s">
        <v>11</v>
      </c>
      <c r="C157" s="1">
        <v>32</v>
      </c>
      <c r="D157" s="1" t="s">
        <v>12</v>
      </c>
      <c r="E157" t="s">
        <v>71</v>
      </c>
      <c r="F157" t="s">
        <v>71</v>
      </c>
      <c r="G157" s="1">
        <v>3</v>
      </c>
      <c r="H157" s="1">
        <v>5</v>
      </c>
      <c r="I157" s="17">
        <v>44657</v>
      </c>
      <c r="J157" s="1">
        <v>18</v>
      </c>
    </row>
    <row r="158" spans="1:10">
      <c r="A158" s="1" t="s">
        <v>245</v>
      </c>
      <c r="B158" s="1" t="s">
        <v>15</v>
      </c>
      <c r="C158" s="1">
        <v>67</v>
      </c>
      <c r="D158" s="1" t="s">
        <v>42</v>
      </c>
      <c r="E158" t="s">
        <v>71</v>
      </c>
      <c r="F158" t="s">
        <v>246</v>
      </c>
      <c r="G158" s="1">
        <v>300</v>
      </c>
      <c r="H158" s="1">
        <v>300</v>
      </c>
      <c r="I158" s="17">
        <v>44657</v>
      </c>
      <c r="J158" s="1">
        <v>12</v>
      </c>
    </row>
    <row r="159" spans="1:10">
      <c r="A159" s="1" t="s">
        <v>247</v>
      </c>
      <c r="B159" s="1" t="s">
        <v>11</v>
      </c>
      <c r="C159" s="1">
        <v>38</v>
      </c>
      <c r="D159" s="1" t="s">
        <v>42</v>
      </c>
      <c r="E159" t="s">
        <v>71</v>
      </c>
      <c r="F159" t="s">
        <v>248</v>
      </c>
      <c r="G159" s="1">
        <v>120</v>
      </c>
      <c r="H159" s="1">
        <v>120</v>
      </c>
      <c r="I159" s="17">
        <v>44657</v>
      </c>
      <c r="J159" s="1">
        <v>63</v>
      </c>
    </row>
    <row r="160" spans="1:10">
      <c r="A160" s="1" t="s">
        <v>249</v>
      </c>
      <c r="B160" s="1" t="s">
        <v>11</v>
      </c>
      <c r="C160" s="1">
        <v>68</v>
      </c>
      <c r="D160" s="1" t="s">
        <v>12</v>
      </c>
      <c r="E160" t="s">
        <v>71</v>
      </c>
      <c r="F160" t="s">
        <v>250</v>
      </c>
      <c r="G160" s="1">
        <v>1</v>
      </c>
      <c r="H160" s="1">
        <v>1</v>
      </c>
      <c r="I160" s="17">
        <v>44658</v>
      </c>
      <c r="J160" s="5">
        <v>20</v>
      </c>
    </row>
    <row r="161" spans="1:10">
      <c r="A161" s="1" t="s">
        <v>251</v>
      </c>
      <c r="B161" s="1" t="s">
        <v>15</v>
      </c>
      <c r="C161" s="1">
        <v>29</v>
      </c>
      <c r="D161" s="1" t="s">
        <v>12</v>
      </c>
      <c r="E161" t="s">
        <v>71</v>
      </c>
      <c r="F161" t="s">
        <v>71</v>
      </c>
      <c r="G161" s="1">
        <v>7</v>
      </c>
      <c r="H161" s="1">
        <v>7</v>
      </c>
      <c r="I161" s="17">
        <v>44658</v>
      </c>
      <c r="J161" s="5">
        <v>34</v>
      </c>
    </row>
    <row r="162" spans="1:10">
      <c r="A162" s="1" t="s">
        <v>252</v>
      </c>
      <c r="B162" s="1" t="s">
        <v>15</v>
      </c>
      <c r="C162" s="1">
        <v>44</v>
      </c>
      <c r="D162" s="1" t="s">
        <v>12</v>
      </c>
      <c r="E162" t="s">
        <v>71</v>
      </c>
      <c r="F162" t="s">
        <v>253</v>
      </c>
      <c r="G162" s="1">
        <v>5</v>
      </c>
      <c r="H162" s="1">
        <v>10</v>
      </c>
      <c r="I162" s="17">
        <v>44658</v>
      </c>
      <c r="J162" s="1">
        <v>51</v>
      </c>
    </row>
    <row r="163" spans="1:10">
      <c r="A163" s="1" t="s">
        <v>254</v>
      </c>
      <c r="B163" s="1" t="s">
        <v>15</v>
      </c>
      <c r="C163" s="1">
        <v>83</v>
      </c>
      <c r="D163" s="1" t="s">
        <v>12</v>
      </c>
      <c r="E163" t="s">
        <v>255</v>
      </c>
      <c r="F163" t="s">
        <v>71</v>
      </c>
      <c r="G163" s="1">
        <v>20</v>
      </c>
      <c r="H163" s="1">
        <v>20</v>
      </c>
      <c r="I163" s="17">
        <v>44658</v>
      </c>
      <c r="J163" s="1">
        <v>10</v>
      </c>
    </row>
    <row r="164" spans="1:10">
      <c r="A164" s="1" t="s">
        <v>256</v>
      </c>
      <c r="B164" s="1" t="s">
        <v>11</v>
      </c>
      <c r="C164" s="1">
        <v>37</v>
      </c>
      <c r="D164" s="1" t="s">
        <v>12</v>
      </c>
      <c r="E164" t="s">
        <v>13</v>
      </c>
      <c r="F164" t="s">
        <v>71</v>
      </c>
      <c r="G164" s="1">
        <v>10</v>
      </c>
      <c r="H164" s="1">
        <v>10</v>
      </c>
      <c r="I164" s="17">
        <v>44663</v>
      </c>
      <c r="J164" s="1">
        <v>36</v>
      </c>
    </row>
    <row r="165" spans="1:10">
      <c r="A165" s="1" t="s">
        <v>257</v>
      </c>
      <c r="B165" s="1" t="s">
        <v>11</v>
      </c>
      <c r="C165" s="1">
        <v>61</v>
      </c>
      <c r="D165" s="1" t="s">
        <v>42</v>
      </c>
      <c r="E165" t="s">
        <v>71</v>
      </c>
      <c r="F165" t="s">
        <v>71</v>
      </c>
      <c r="G165" s="1">
        <v>50</v>
      </c>
      <c r="H165" s="1">
        <v>50</v>
      </c>
      <c r="I165" s="17">
        <v>44664</v>
      </c>
      <c r="J165" s="1">
        <v>45</v>
      </c>
    </row>
    <row r="166" spans="1:10">
      <c r="A166" s="1" t="s">
        <v>258</v>
      </c>
      <c r="B166" s="1" t="s">
        <v>11</v>
      </c>
      <c r="C166" s="1">
        <v>39</v>
      </c>
      <c r="D166" s="1" t="s">
        <v>12</v>
      </c>
      <c r="E166" t="s">
        <v>13</v>
      </c>
      <c r="F166" t="s">
        <v>259</v>
      </c>
      <c r="G166" s="1">
        <v>30</v>
      </c>
      <c r="H166" s="1">
        <v>30</v>
      </c>
      <c r="I166" s="17">
        <v>44664</v>
      </c>
      <c r="J166" s="1">
        <v>46</v>
      </c>
    </row>
    <row r="167" spans="1:10">
      <c r="A167" s="1" t="s">
        <v>260</v>
      </c>
      <c r="B167" s="1" t="s">
        <v>15</v>
      </c>
      <c r="C167" s="1">
        <v>33</v>
      </c>
      <c r="D167" s="1" t="s">
        <v>12</v>
      </c>
      <c r="E167" t="s">
        <v>261</v>
      </c>
      <c r="F167" t="s">
        <v>262</v>
      </c>
      <c r="G167" s="1">
        <v>10</v>
      </c>
      <c r="H167" s="1">
        <v>15</v>
      </c>
      <c r="I167" s="17">
        <v>44664</v>
      </c>
      <c r="J167" s="1">
        <v>40</v>
      </c>
    </row>
    <row r="168" spans="1:10">
      <c r="A168" s="1" t="s">
        <v>263</v>
      </c>
      <c r="B168" s="1" t="s">
        <v>15</v>
      </c>
      <c r="C168" s="1">
        <v>24</v>
      </c>
      <c r="D168" s="1" t="s">
        <v>42</v>
      </c>
      <c r="E168" t="s">
        <v>13</v>
      </c>
      <c r="F168" t="s">
        <v>264</v>
      </c>
      <c r="G168" s="1">
        <v>20</v>
      </c>
      <c r="H168" s="1">
        <v>20</v>
      </c>
      <c r="I168" s="17">
        <v>44665</v>
      </c>
      <c r="J168" s="1">
        <v>20</v>
      </c>
    </row>
    <row r="169" spans="1:10">
      <c r="A169" s="1" t="s">
        <v>265</v>
      </c>
      <c r="B169" s="1" t="s">
        <v>15</v>
      </c>
      <c r="C169" s="1">
        <v>29</v>
      </c>
      <c r="D169" s="1" t="s">
        <v>12</v>
      </c>
      <c r="E169" t="s">
        <v>13</v>
      </c>
      <c r="F169" t="s">
        <v>266</v>
      </c>
      <c r="G169" s="1">
        <v>2</v>
      </c>
      <c r="H169" s="1">
        <v>2</v>
      </c>
      <c r="I169" s="17">
        <v>44665</v>
      </c>
      <c r="J169" s="1">
        <v>26</v>
      </c>
    </row>
    <row r="170" spans="1:10">
      <c r="A170" s="1" t="s">
        <v>267</v>
      </c>
      <c r="B170" s="1" t="s">
        <v>11</v>
      </c>
      <c r="C170" s="1">
        <v>23</v>
      </c>
      <c r="D170" s="1" t="s">
        <v>42</v>
      </c>
      <c r="E170" t="s">
        <v>13</v>
      </c>
      <c r="F170" t="s">
        <v>268</v>
      </c>
      <c r="G170" s="1">
        <v>6</v>
      </c>
      <c r="H170" s="1">
        <v>10</v>
      </c>
      <c r="I170" s="17">
        <v>44665</v>
      </c>
      <c r="J170" s="1">
        <v>55</v>
      </c>
    </row>
    <row r="171" spans="1:10">
      <c r="A171" s="1" t="s">
        <v>269</v>
      </c>
      <c r="B171" s="1" t="s">
        <v>11</v>
      </c>
      <c r="C171" s="1">
        <v>36</v>
      </c>
      <c r="D171" s="1" t="s">
        <v>12</v>
      </c>
      <c r="E171" t="s">
        <v>13</v>
      </c>
      <c r="F171" t="s">
        <v>13</v>
      </c>
      <c r="G171" s="1">
        <v>20</v>
      </c>
      <c r="H171" s="1">
        <v>30</v>
      </c>
      <c r="I171" s="17">
        <v>44665</v>
      </c>
      <c r="J171" s="1">
        <v>28</v>
      </c>
    </row>
    <row r="172" spans="1:10">
      <c r="A172" s="1" t="s">
        <v>270</v>
      </c>
      <c r="B172" s="1" t="s">
        <v>15</v>
      </c>
      <c r="C172" s="1">
        <v>30</v>
      </c>
      <c r="D172" s="1" t="s">
        <v>12</v>
      </c>
      <c r="E172" t="s">
        <v>271</v>
      </c>
      <c r="F172" t="s">
        <v>266</v>
      </c>
      <c r="G172" s="1">
        <v>23</v>
      </c>
      <c r="H172" s="1">
        <v>23</v>
      </c>
      <c r="I172" s="17">
        <v>44667</v>
      </c>
      <c r="J172" s="1">
        <v>32</v>
      </c>
    </row>
    <row r="173" spans="1:10">
      <c r="A173" s="1" t="s">
        <v>272</v>
      </c>
      <c r="B173" s="1" t="s">
        <v>15</v>
      </c>
      <c r="C173" s="1">
        <v>65</v>
      </c>
      <c r="D173" s="1" t="s">
        <v>12</v>
      </c>
      <c r="E173" t="s">
        <v>13</v>
      </c>
      <c r="F173" t="s">
        <v>13</v>
      </c>
      <c r="G173" s="1">
        <v>300</v>
      </c>
      <c r="H173" s="1">
        <v>300</v>
      </c>
      <c r="I173" s="17">
        <v>44670</v>
      </c>
      <c r="J173" s="1">
        <v>13</v>
      </c>
    </row>
    <row r="174" spans="1:10">
      <c r="A174" s="1" t="s">
        <v>273</v>
      </c>
      <c r="B174" s="1" t="s">
        <v>15</v>
      </c>
      <c r="C174" s="1">
        <v>65</v>
      </c>
      <c r="D174" s="1" t="s">
        <v>12</v>
      </c>
      <c r="E174" t="s">
        <v>13</v>
      </c>
      <c r="F174" t="s">
        <v>13</v>
      </c>
      <c r="G174" s="1">
        <v>35</v>
      </c>
      <c r="H174" s="1">
        <v>35</v>
      </c>
      <c r="I174" s="17">
        <v>44670</v>
      </c>
      <c r="J174" s="1">
        <v>20</v>
      </c>
    </row>
    <row r="175" spans="1:10">
      <c r="A175" s="1" t="s">
        <v>274</v>
      </c>
      <c r="B175" s="1" t="s">
        <v>15</v>
      </c>
      <c r="C175" s="1">
        <v>50</v>
      </c>
      <c r="D175" s="1" t="s">
        <v>12</v>
      </c>
      <c r="E175" t="s">
        <v>13</v>
      </c>
      <c r="F175" t="s">
        <v>13</v>
      </c>
      <c r="G175" s="1">
        <v>50</v>
      </c>
      <c r="H175" s="1">
        <v>50</v>
      </c>
      <c r="I175" s="17">
        <v>44670</v>
      </c>
      <c r="J175" s="1">
        <v>14</v>
      </c>
    </row>
    <row r="176" spans="1:10">
      <c r="A176" s="1" t="s">
        <v>275</v>
      </c>
      <c r="B176" s="1" t="s">
        <v>15</v>
      </c>
      <c r="C176" s="1">
        <v>41</v>
      </c>
      <c r="D176" s="1" t="s">
        <v>12</v>
      </c>
      <c r="E176" t="s">
        <v>13</v>
      </c>
      <c r="F176" t="s">
        <v>131</v>
      </c>
      <c r="G176" s="1">
        <v>98</v>
      </c>
      <c r="H176" s="1">
        <v>100</v>
      </c>
      <c r="I176" s="17">
        <v>44670</v>
      </c>
      <c r="J176" s="1">
        <v>37</v>
      </c>
    </row>
    <row r="177" spans="1:10">
      <c r="A177" s="1" t="s">
        <v>276</v>
      </c>
      <c r="B177" s="1" t="s">
        <v>15</v>
      </c>
      <c r="C177" s="1">
        <v>47</v>
      </c>
      <c r="D177" s="1" t="s">
        <v>12</v>
      </c>
      <c r="E177" t="s">
        <v>277</v>
      </c>
      <c r="F177" t="s">
        <v>13</v>
      </c>
      <c r="G177" s="1">
        <v>20</v>
      </c>
      <c r="H177" s="1">
        <v>20</v>
      </c>
      <c r="I177" s="17">
        <v>44671</v>
      </c>
      <c r="J177" s="1">
        <v>42</v>
      </c>
    </row>
    <row r="178" spans="1:10">
      <c r="A178" s="1" t="s">
        <v>278</v>
      </c>
      <c r="B178" s="1" t="s">
        <v>15</v>
      </c>
      <c r="C178" s="1">
        <v>18</v>
      </c>
      <c r="D178" s="1" t="s">
        <v>122</v>
      </c>
      <c r="E178" t="s">
        <v>13</v>
      </c>
      <c r="F178" t="s">
        <v>13</v>
      </c>
      <c r="G178" s="1">
        <v>9</v>
      </c>
      <c r="H178" s="1">
        <v>6</v>
      </c>
      <c r="I178" s="17">
        <v>44672</v>
      </c>
      <c r="J178" s="1">
        <v>16</v>
      </c>
    </row>
    <row r="179" spans="1:10">
      <c r="A179" s="1" t="s">
        <v>279</v>
      </c>
      <c r="B179" s="1" t="s">
        <v>15</v>
      </c>
      <c r="C179" s="1">
        <v>18</v>
      </c>
      <c r="D179" s="1" t="s">
        <v>122</v>
      </c>
      <c r="E179" t="s">
        <v>13</v>
      </c>
      <c r="F179" t="s">
        <v>13</v>
      </c>
      <c r="G179" s="1">
        <v>10</v>
      </c>
      <c r="H179" s="1">
        <v>10</v>
      </c>
      <c r="I179" s="17">
        <v>44672</v>
      </c>
      <c r="J179" s="1">
        <v>15</v>
      </c>
    </row>
    <row r="180" spans="1:10">
      <c r="A180" s="1" t="s">
        <v>280</v>
      </c>
      <c r="B180" s="1" t="s">
        <v>11</v>
      </c>
      <c r="C180" s="1">
        <v>26</v>
      </c>
      <c r="D180" s="1" t="s">
        <v>42</v>
      </c>
      <c r="E180" t="s">
        <v>13</v>
      </c>
      <c r="F180" t="s">
        <v>98</v>
      </c>
      <c r="G180" s="1">
        <v>5</v>
      </c>
      <c r="H180" s="1">
        <v>10</v>
      </c>
      <c r="I180" s="17">
        <v>44672</v>
      </c>
      <c r="J180" s="1">
        <v>32</v>
      </c>
    </row>
    <row r="181" spans="1:10">
      <c r="A181" s="1" t="s">
        <v>281</v>
      </c>
      <c r="B181" s="1" t="s">
        <v>15</v>
      </c>
      <c r="C181" s="1">
        <v>24</v>
      </c>
      <c r="D181" s="1" t="s">
        <v>12</v>
      </c>
      <c r="E181" t="s">
        <v>13</v>
      </c>
      <c r="F181" t="s">
        <v>13</v>
      </c>
      <c r="G181" s="1">
        <v>6</v>
      </c>
      <c r="H181" s="1">
        <v>6</v>
      </c>
      <c r="I181" s="17">
        <v>44672</v>
      </c>
      <c r="J181" s="1">
        <v>28</v>
      </c>
    </row>
    <row r="182" spans="1:10">
      <c r="A182" s="1" t="s">
        <v>282</v>
      </c>
      <c r="B182" s="1" t="s">
        <v>15</v>
      </c>
      <c r="C182" s="1">
        <v>30</v>
      </c>
      <c r="D182" s="1" t="s">
        <v>12</v>
      </c>
      <c r="E182" t="s">
        <v>13</v>
      </c>
      <c r="F182" t="s">
        <v>266</v>
      </c>
      <c r="G182" s="1">
        <v>24</v>
      </c>
      <c r="H182" s="1">
        <v>20</v>
      </c>
      <c r="I182" s="17">
        <v>44672</v>
      </c>
      <c r="J182" s="1">
        <v>29</v>
      </c>
    </row>
    <row r="183" spans="1:10">
      <c r="A183" s="1" t="s">
        <v>283</v>
      </c>
      <c r="B183" s="1" t="s">
        <v>15</v>
      </c>
      <c r="C183" s="1">
        <v>36</v>
      </c>
      <c r="D183" s="1" t="s">
        <v>12</v>
      </c>
      <c r="E183" t="s">
        <v>13</v>
      </c>
      <c r="F183" t="s">
        <v>284</v>
      </c>
      <c r="G183" s="1">
        <v>5</v>
      </c>
      <c r="H183" s="1">
        <v>36</v>
      </c>
      <c r="I183" s="17">
        <v>44673</v>
      </c>
      <c r="J183" s="1">
        <v>34</v>
      </c>
    </row>
    <row r="184" spans="1:10">
      <c r="A184" s="1" t="s">
        <v>285</v>
      </c>
      <c r="B184" s="1" t="s">
        <v>15</v>
      </c>
      <c r="C184" s="1">
        <v>23</v>
      </c>
      <c r="D184" s="1" t="s">
        <v>12</v>
      </c>
      <c r="E184" t="s">
        <v>13</v>
      </c>
      <c r="F184" t="s">
        <v>286</v>
      </c>
      <c r="G184" s="1">
        <v>1</v>
      </c>
      <c r="H184" s="1">
        <v>2</v>
      </c>
      <c r="I184" s="17">
        <v>44673</v>
      </c>
      <c r="J184" s="1">
        <v>26</v>
      </c>
    </row>
    <row r="185" spans="1:10">
      <c r="A185" s="1" t="s">
        <v>287</v>
      </c>
      <c r="B185" s="1" t="s">
        <v>11</v>
      </c>
      <c r="C185" s="1">
        <v>47</v>
      </c>
      <c r="D185" s="1" t="s">
        <v>12</v>
      </c>
      <c r="E185" t="s">
        <v>71</v>
      </c>
      <c r="F185" t="s">
        <v>71</v>
      </c>
      <c r="G185" s="1">
        <v>7</v>
      </c>
      <c r="H185" s="1">
        <v>7</v>
      </c>
      <c r="I185" s="17">
        <v>44673</v>
      </c>
      <c r="J185" s="1">
        <v>29</v>
      </c>
    </row>
    <row r="186" spans="1:10">
      <c r="A186" s="1" t="s">
        <v>288</v>
      </c>
      <c r="B186" s="1" t="s">
        <v>11</v>
      </c>
      <c r="C186" s="1">
        <v>42</v>
      </c>
      <c r="D186" s="1" t="s">
        <v>16</v>
      </c>
      <c r="E186" t="s">
        <v>289</v>
      </c>
      <c r="F186" t="s">
        <v>290</v>
      </c>
      <c r="G186" s="1">
        <v>15</v>
      </c>
      <c r="H186" s="1">
        <v>30</v>
      </c>
      <c r="I186" s="17">
        <v>44677</v>
      </c>
      <c r="J186" s="1">
        <v>40</v>
      </c>
    </row>
    <row r="187" spans="1:10">
      <c r="A187" s="1" t="s">
        <v>291</v>
      </c>
      <c r="B187" s="1" t="s">
        <v>15</v>
      </c>
      <c r="C187" s="1">
        <v>61</v>
      </c>
      <c r="D187" s="1" t="s">
        <v>12</v>
      </c>
      <c r="E187" t="s">
        <v>13</v>
      </c>
      <c r="F187" t="s">
        <v>13</v>
      </c>
      <c r="G187" s="1">
        <v>15</v>
      </c>
      <c r="H187" s="1">
        <v>20</v>
      </c>
      <c r="I187" s="17">
        <v>44677</v>
      </c>
      <c r="J187" s="1">
        <v>37</v>
      </c>
    </row>
    <row r="188" spans="1:10">
      <c r="A188" s="1" t="s">
        <v>292</v>
      </c>
      <c r="B188" s="1" t="s">
        <v>15</v>
      </c>
      <c r="C188" s="1">
        <v>80</v>
      </c>
      <c r="D188" s="1" t="s">
        <v>42</v>
      </c>
      <c r="E188" t="s">
        <v>13</v>
      </c>
      <c r="F188" t="s">
        <v>64</v>
      </c>
      <c r="G188" s="1">
        <v>40</v>
      </c>
      <c r="H188" s="1">
        <v>50</v>
      </c>
      <c r="I188" s="17">
        <v>44677</v>
      </c>
      <c r="J188" s="1">
        <v>20</v>
      </c>
    </row>
    <row r="189" spans="1:10">
      <c r="A189" s="1" t="s">
        <v>293</v>
      </c>
      <c r="B189" s="1" t="s">
        <v>11</v>
      </c>
      <c r="C189" s="1">
        <v>68</v>
      </c>
      <c r="D189" s="1" t="s">
        <v>12</v>
      </c>
      <c r="E189" t="s">
        <v>13</v>
      </c>
      <c r="F189" t="s">
        <v>13</v>
      </c>
      <c r="G189" s="1">
        <v>12</v>
      </c>
      <c r="H189" s="1">
        <v>12</v>
      </c>
      <c r="I189" s="17">
        <v>44677</v>
      </c>
      <c r="J189" s="1">
        <v>24</v>
      </c>
    </row>
    <row r="190" spans="1:10">
      <c r="A190" s="1" t="s">
        <v>294</v>
      </c>
      <c r="B190" s="1" t="s">
        <v>15</v>
      </c>
      <c r="C190" s="1">
        <v>43</v>
      </c>
      <c r="D190" s="1" t="s">
        <v>12</v>
      </c>
      <c r="E190" t="s">
        <v>13</v>
      </c>
      <c r="F190" t="s">
        <v>13</v>
      </c>
      <c r="G190" s="1">
        <v>14</v>
      </c>
      <c r="H190" s="1">
        <v>15</v>
      </c>
      <c r="I190" s="17">
        <v>44677</v>
      </c>
      <c r="J190" s="1">
        <v>36</v>
      </c>
    </row>
    <row r="191" spans="1:10">
      <c r="A191" s="1" t="s">
        <v>295</v>
      </c>
      <c r="B191" s="1" t="s">
        <v>15</v>
      </c>
      <c r="C191" s="1">
        <v>47</v>
      </c>
      <c r="D191" s="1" t="s">
        <v>12</v>
      </c>
      <c r="E191" t="s">
        <v>13</v>
      </c>
      <c r="F191" t="s">
        <v>13</v>
      </c>
      <c r="G191" s="1">
        <v>40</v>
      </c>
      <c r="H191" s="1">
        <v>30</v>
      </c>
      <c r="I191" s="17">
        <v>44677</v>
      </c>
      <c r="J191" s="1">
        <v>25</v>
      </c>
    </row>
    <row r="192" spans="1:10">
      <c r="A192" s="1" t="s">
        <v>296</v>
      </c>
      <c r="B192" s="1" t="s">
        <v>15</v>
      </c>
      <c r="C192" s="1">
        <v>32</v>
      </c>
      <c r="D192" s="1" t="s">
        <v>12</v>
      </c>
      <c r="E192" t="s">
        <v>13</v>
      </c>
      <c r="F192" t="s">
        <v>71</v>
      </c>
      <c r="G192" s="1">
        <v>80</v>
      </c>
      <c r="H192" s="1">
        <v>80</v>
      </c>
      <c r="I192" s="17">
        <v>44677</v>
      </c>
      <c r="J192" s="1">
        <v>17</v>
      </c>
    </row>
    <row r="193" spans="1:10">
      <c r="A193" s="1" t="s">
        <v>297</v>
      </c>
      <c r="B193" s="1" t="s">
        <v>15</v>
      </c>
      <c r="C193" s="1">
        <v>60</v>
      </c>
      <c r="D193" s="1" t="s">
        <v>12</v>
      </c>
      <c r="E193" t="s">
        <v>13</v>
      </c>
      <c r="F193" t="s">
        <v>13</v>
      </c>
      <c r="G193" s="1">
        <v>10</v>
      </c>
      <c r="H193" s="1">
        <v>10</v>
      </c>
      <c r="I193" s="17">
        <v>44678</v>
      </c>
      <c r="J193" s="1">
        <v>42</v>
      </c>
    </row>
    <row r="194" spans="1:10">
      <c r="A194" s="1" t="s">
        <v>298</v>
      </c>
      <c r="B194" s="1" t="s">
        <v>15</v>
      </c>
      <c r="C194" s="1">
        <v>30</v>
      </c>
      <c r="D194" s="1" t="s">
        <v>12</v>
      </c>
      <c r="E194" t="s">
        <v>299</v>
      </c>
      <c r="F194" t="s">
        <v>266</v>
      </c>
      <c r="G194" s="1">
        <v>20</v>
      </c>
      <c r="H194" s="1">
        <v>25</v>
      </c>
      <c r="I194" s="17">
        <v>44679</v>
      </c>
      <c r="J194" s="1">
        <v>33</v>
      </c>
    </row>
    <row r="195" spans="1:10">
      <c r="A195" s="1" t="s">
        <v>300</v>
      </c>
      <c r="B195" s="1" t="s">
        <v>15</v>
      </c>
      <c r="C195" s="1">
        <v>20</v>
      </c>
      <c r="D195" s="1" t="s">
        <v>42</v>
      </c>
      <c r="E195" t="s">
        <v>13</v>
      </c>
      <c r="F195" t="s">
        <v>301</v>
      </c>
      <c r="G195" s="1">
        <v>2</v>
      </c>
      <c r="H195" s="1">
        <v>1</v>
      </c>
      <c r="I195" s="17">
        <v>44679</v>
      </c>
      <c r="J195" s="1">
        <v>17</v>
      </c>
    </row>
    <row r="196" spans="1:10">
      <c r="A196" s="1" t="s">
        <v>302</v>
      </c>
      <c r="B196" s="1" t="s">
        <v>15</v>
      </c>
      <c r="C196" s="1">
        <v>23</v>
      </c>
      <c r="D196" s="1" t="s">
        <v>42</v>
      </c>
      <c r="E196" t="s">
        <v>13</v>
      </c>
      <c r="F196" t="s">
        <v>13</v>
      </c>
      <c r="G196" s="1">
        <v>2</v>
      </c>
      <c r="H196" s="1">
        <v>3</v>
      </c>
      <c r="I196" s="17">
        <v>44679</v>
      </c>
      <c r="J196" s="1">
        <v>17</v>
      </c>
    </row>
    <row r="197" spans="1:10">
      <c r="A197" s="1" t="s">
        <v>303</v>
      </c>
      <c r="B197" s="1" t="s">
        <v>11</v>
      </c>
      <c r="C197" s="1">
        <v>29</v>
      </c>
      <c r="D197" s="1" t="s">
        <v>12</v>
      </c>
      <c r="E197" t="s">
        <v>13</v>
      </c>
      <c r="F197" t="s">
        <v>304</v>
      </c>
      <c r="G197" s="1">
        <v>2</v>
      </c>
      <c r="H197" s="1">
        <v>2</v>
      </c>
      <c r="I197" s="17">
        <v>44679</v>
      </c>
      <c r="J197" s="1">
        <v>19</v>
      </c>
    </row>
    <row r="198" spans="1:10">
      <c r="A198" s="1" t="s">
        <v>305</v>
      </c>
      <c r="B198" s="1" t="s">
        <v>11</v>
      </c>
      <c r="C198" s="1">
        <v>24</v>
      </c>
      <c r="D198" s="1" t="s">
        <v>42</v>
      </c>
      <c r="E198" t="s">
        <v>13</v>
      </c>
      <c r="F198" t="s">
        <v>13</v>
      </c>
      <c r="G198" s="1">
        <v>6</v>
      </c>
      <c r="H198" s="1">
        <v>6</v>
      </c>
      <c r="I198" s="17">
        <v>44679</v>
      </c>
      <c r="J198" s="1">
        <v>47</v>
      </c>
    </row>
    <row r="199" spans="1:10">
      <c r="A199" s="1" t="s">
        <v>306</v>
      </c>
      <c r="B199" s="1" t="s">
        <v>15</v>
      </c>
      <c r="C199" s="1">
        <v>49</v>
      </c>
      <c r="D199" s="1" t="s">
        <v>12</v>
      </c>
      <c r="E199" t="s">
        <v>13</v>
      </c>
      <c r="F199" t="s">
        <v>13</v>
      </c>
      <c r="G199" s="1">
        <v>10</v>
      </c>
      <c r="H199" s="1">
        <v>15</v>
      </c>
      <c r="I199" s="17">
        <v>44686</v>
      </c>
      <c r="J199" s="1">
        <v>33</v>
      </c>
    </row>
    <row r="200" spans="1:10">
      <c r="A200" s="1" t="s">
        <v>307</v>
      </c>
      <c r="B200" s="1" t="s">
        <v>11</v>
      </c>
      <c r="C200" s="1">
        <v>70</v>
      </c>
      <c r="D200" s="1" t="s">
        <v>12</v>
      </c>
      <c r="E200" t="s">
        <v>13</v>
      </c>
      <c r="F200" t="s">
        <v>13</v>
      </c>
      <c r="G200" s="1">
        <v>25</v>
      </c>
      <c r="H200" s="1">
        <v>25</v>
      </c>
      <c r="I200" s="17">
        <v>44686</v>
      </c>
      <c r="J200" s="1">
        <v>38</v>
      </c>
    </row>
    <row r="201" spans="1:10">
      <c r="A201" s="1" t="s">
        <v>308</v>
      </c>
      <c r="B201" s="1" t="s">
        <v>15</v>
      </c>
      <c r="C201" s="1">
        <v>27</v>
      </c>
      <c r="D201" s="1" t="s">
        <v>12</v>
      </c>
      <c r="E201" t="s">
        <v>13</v>
      </c>
      <c r="F201" t="s">
        <v>13</v>
      </c>
      <c r="G201" s="1">
        <v>10</v>
      </c>
      <c r="H201" s="1">
        <v>10</v>
      </c>
      <c r="I201" s="17">
        <v>44686</v>
      </c>
      <c r="J201" s="1">
        <v>17</v>
      </c>
    </row>
    <row r="202" spans="1:10">
      <c r="A202" s="1" t="s">
        <v>309</v>
      </c>
      <c r="B202" s="1" t="s">
        <v>15</v>
      </c>
      <c r="C202" s="1">
        <v>22</v>
      </c>
      <c r="D202" s="1" t="s">
        <v>42</v>
      </c>
      <c r="E202" t="s">
        <v>37</v>
      </c>
      <c r="F202" t="s">
        <v>37</v>
      </c>
      <c r="G202" s="1">
        <v>0</v>
      </c>
      <c r="H202" s="1">
        <v>0</v>
      </c>
      <c r="I202" s="17">
        <v>44690</v>
      </c>
      <c r="J202" s="1">
        <v>22</v>
      </c>
    </row>
    <row r="203" spans="1:10">
      <c r="A203" s="1" t="s">
        <v>310</v>
      </c>
      <c r="B203" s="1" t="s">
        <v>15</v>
      </c>
      <c r="C203" s="1">
        <v>46</v>
      </c>
      <c r="D203" s="1" t="s">
        <v>12</v>
      </c>
      <c r="E203" t="s">
        <v>37</v>
      </c>
      <c r="F203" t="s">
        <v>37</v>
      </c>
      <c r="G203" s="1">
        <v>12</v>
      </c>
      <c r="H203" s="1">
        <v>12</v>
      </c>
      <c r="I203" s="17">
        <v>44690</v>
      </c>
      <c r="J203" s="1">
        <v>23</v>
      </c>
    </row>
    <row r="204" spans="1:10">
      <c r="A204" s="1" t="s">
        <v>311</v>
      </c>
      <c r="B204" s="1" t="s">
        <v>15</v>
      </c>
      <c r="C204" s="1">
        <v>49</v>
      </c>
      <c r="D204" s="1" t="s">
        <v>12</v>
      </c>
      <c r="E204" t="s">
        <v>37</v>
      </c>
      <c r="F204" t="s">
        <v>37</v>
      </c>
      <c r="G204" s="1">
        <v>2</v>
      </c>
      <c r="H204" s="1">
        <v>2</v>
      </c>
      <c r="I204" s="17">
        <v>44690</v>
      </c>
      <c r="J204" s="1">
        <v>25</v>
      </c>
    </row>
    <row r="205" spans="1:10">
      <c r="A205" s="1" t="s">
        <v>312</v>
      </c>
      <c r="B205" s="1" t="s">
        <v>15</v>
      </c>
      <c r="C205" s="1">
        <v>18</v>
      </c>
      <c r="D205" s="1" t="s">
        <v>42</v>
      </c>
      <c r="E205" t="s">
        <v>37</v>
      </c>
      <c r="F205" t="s">
        <v>37</v>
      </c>
      <c r="G205" s="1">
        <v>50</v>
      </c>
      <c r="H205" s="1">
        <v>50</v>
      </c>
      <c r="I205" s="17">
        <v>44690</v>
      </c>
      <c r="J205" s="1">
        <v>18</v>
      </c>
    </row>
    <row r="206" spans="1:10">
      <c r="A206" s="1" t="s">
        <v>313</v>
      </c>
      <c r="B206" s="1" t="s">
        <v>11</v>
      </c>
      <c r="C206" s="1">
        <v>69</v>
      </c>
      <c r="D206" s="1" t="s">
        <v>12</v>
      </c>
      <c r="E206" t="s">
        <v>37</v>
      </c>
      <c r="F206" t="s">
        <v>37</v>
      </c>
      <c r="G206" s="1">
        <v>10</v>
      </c>
      <c r="H206" s="1">
        <v>12</v>
      </c>
      <c r="I206" s="17">
        <v>44690</v>
      </c>
      <c r="J206" s="1">
        <v>21</v>
      </c>
    </row>
    <row r="207" spans="1:10">
      <c r="A207" s="1" t="s">
        <v>314</v>
      </c>
      <c r="B207" s="1" t="s">
        <v>15</v>
      </c>
      <c r="C207" s="1">
        <v>42</v>
      </c>
      <c r="D207" s="1" t="s">
        <v>12</v>
      </c>
      <c r="E207" t="s">
        <v>37</v>
      </c>
      <c r="F207" t="s">
        <v>315</v>
      </c>
      <c r="G207" s="1">
        <v>2</v>
      </c>
      <c r="H207" s="1">
        <v>2</v>
      </c>
      <c r="I207" s="17">
        <v>44691</v>
      </c>
      <c r="J207" s="1">
        <v>26</v>
      </c>
    </row>
    <row r="208" spans="1:10">
      <c r="A208" s="1" t="s">
        <v>316</v>
      </c>
      <c r="B208" s="1" t="s">
        <v>15</v>
      </c>
      <c r="C208" s="1">
        <v>35</v>
      </c>
      <c r="D208" s="1" t="s">
        <v>12</v>
      </c>
      <c r="E208" t="s">
        <v>37</v>
      </c>
      <c r="F208" t="s">
        <v>37</v>
      </c>
      <c r="G208" s="1">
        <v>110</v>
      </c>
      <c r="H208" s="1">
        <v>150</v>
      </c>
      <c r="I208" s="17">
        <v>44691</v>
      </c>
      <c r="J208" s="1">
        <v>42</v>
      </c>
    </row>
    <row r="209" spans="1:10">
      <c r="A209" s="1" t="s">
        <v>317</v>
      </c>
      <c r="B209" s="1" t="s">
        <v>15</v>
      </c>
      <c r="C209" s="1">
        <v>48</v>
      </c>
      <c r="D209" s="1" t="s">
        <v>42</v>
      </c>
      <c r="E209" t="s">
        <v>37</v>
      </c>
      <c r="F209" t="s">
        <v>318</v>
      </c>
      <c r="G209" s="1">
        <v>15</v>
      </c>
      <c r="H209" s="1">
        <v>20</v>
      </c>
      <c r="I209" s="17">
        <v>44691</v>
      </c>
      <c r="J209" s="1">
        <v>23</v>
      </c>
    </row>
    <row r="210" spans="1:10">
      <c r="A210" s="1" t="s">
        <v>319</v>
      </c>
      <c r="B210" s="1" t="s">
        <v>15</v>
      </c>
      <c r="C210" s="1">
        <v>52</v>
      </c>
      <c r="D210" s="1" t="s">
        <v>42</v>
      </c>
      <c r="E210" t="s">
        <v>37</v>
      </c>
      <c r="F210" t="s">
        <v>37</v>
      </c>
      <c r="G210" s="1">
        <v>30</v>
      </c>
      <c r="H210" s="1">
        <v>30</v>
      </c>
      <c r="I210" s="17">
        <v>44691</v>
      </c>
      <c r="J210" s="1">
        <v>35</v>
      </c>
    </row>
    <row r="211" spans="1:10">
      <c r="A211" s="1" t="s">
        <v>320</v>
      </c>
      <c r="B211" s="1" t="s">
        <v>15</v>
      </c>
      <c r="C211" s="1">
        <v>31</v>
      </c>
      <c r="D211" s="1" t="s">
        <v>12</v>
      </c>
      <c r="E211" t="s">
        <v>37</v>
      </c>
      <c r="F211" t="s">
        <v>13</v>
      </c>
      <c r="G211" s="1">
        <v>5</v>
      </c>
      <c r="H211" s="1">
        <v>5</v>
      </c>
      <c r="I211" s="17">
        <v>44691</v>
      </c>
      <c r="J211" s="1">
        <v>33</v>
      </c>
    </row>
    <row r="212" spans="1:10">
      <c r="A212" s="1" t="s">
        <v>321</v>
      </c>
      <c r="B212" s="1" t="s">
        <v>11</v>
      </c>
      <c r="C212" s="1">
        <v>64</v>
      </c>
      <c r="D212" s="1" t="s">
        <v>12</v>
      </c>
      <c r="E212" t="s">
        <v>37</v>
      </c>
      <c r="F212" t="s">
        <v>37</v>
      </c>
      <c r="G212" s="1">
        <v>10</v>
      </c>
      <c r="H212" s="1">
        <v>10</v>
      </c>
      <c r="I212" s="17">
        <v>44691</v>
      </c>
      <c r="J212" s="1">
        <v>34</v>
      </c>
    </row>
    <row r="213" spans="1:10">
      <c r="A213" s="1" t="s">
        <v>322</v>
      </c>
      <c r="B213" s="1" t="s">
        <v>15</v>
      </c>
      <c r="C213" s="1">
        <v>57</v>
      </c>
      <c r="D213" s="1" t="s">
        <v>42</v>
      </c>
      <c r="E213" t="s">
        <v>37</v>
      </c>
      <c r="F213" t="s">
        <v>37</v>
      </c>
      <c r="G213" s="1">
        <v>0</v>
      </c>
      <c r="H213" s="1">
        <v>15</v>
      </c>
      <c r="I213" s="17">
        <v>44691</v>
      </c>
      <c r="J213" s="1">
        <v>33</v>
      </c>
    </row>
    <row r="214" spans="1:10">
      <c r="A214" s="1" t="s">
        <v>323</v>
      </c>
      <c r="B214" s="1" t="s">
        <v>15</v>
      </c>
      <c r="C214" s="1">
        <v>44</v>
      </c>
      <c r="D214" s="1" t="s">
        <v>12</v>
      </c>
      <c r="E214" t="s">
        <v>37</v>
      </c>
      <c r="F214" t="s">
        <v>37</v>
      </c>
      <c r="G214" s="1">
        <v>30</v>
      </c>
      <c r="H214" s="1">
        <v>25</v>
      </c>
      <c r="I214" s="17">
        <v>44690</v>
      </c>
      <c r="J214" s="1">
        <v>38</v>
      </c>
    </row>
    <row r="215" spans="1:10">
      <c r="A215" s="1" t="s">
        <v>324</v>
      </c>
      <c r="B215" s="1" t="s">
        <v>15</v>
      </c>
      <c r="C215" s="1">
        <v>62</v>
      </c>
      <c r="D215" s="1" t="s">
        <v>12</v>
      </c>
      <c r="E215" t="s">
        <v>37</v>
      </c>
      <c r="F215" t="s">
        <v>37</v>
      </c>
      <c r="G215" s="1">
        <v>66</v>
      </c>
      <c r="H215" s="1">
        <v>60</v>
      </c>
      <c r="I215" s="17">
        <v>44690</v>
      </c>
      <c r="J215" s="1">
        <v>44</v>
      </c>
    </row>
    <row r="216" spans="1:10">
      <c r="A216" s="1" t="s">
        <v>325</v>
      </c>
      <c r="B216" s="1" t="s">
        <v>11</v>
      </c>
      <c r="C216" s="1">
        <v>23</v>
      </c>
      <c r="D216" s="1" t="s">
        <v>42</v>
      </c>
      <c r="E216" t="s">
        <v>37</v>
      </c>
      <c r="F216" t="s">
        <v>13</v>
      </c>
      <c r="G216" s="1">
        <v>1</v>
      </c>
      <c r="H216" s="1">
        <v>1</v>
      </c>
      <c r="I216" s="17">
        <v>44692</v>
      </c>
      <c r="J216" s="1">
        <v>18</v>
      </c>
    </row>
    <row r="217" spans="1:10">
      <c r="A217" s="1" t="s">
        <v>326</v>
      </c>
      <c r="B217" s="1" t="s">
        <v>15</v>
      </c>
      <c r="C217" s="1">
        <v>73</v>
      </c>
      <c r="D217" s="1" t="s">
        <v>12</v>
      </c>
      <c r="E217" t="s">
        <v>37</v>
      </c>
      <c r="F217" t="s">
        <v>37</v>
      </c>
      <c r="G217" s="1">
        <v>12</v>
      </c>
      <c r="H217" s="1">
        <v>15</v>
      </c>
      <c r="I217" s="17">
        <v>44692</v>
      </c>
      <c r="J217" s="1">
        <v>21</v>
      </c>
    </row>
    <row r="218" spans="1:10">
      <c r="A218" s="1" t="s">
        <v>327</v>
      </c>
      <c r="B218" s="1" t="s">
        <v>15</v>
      </c>
      <c r="C218" s="1">
        <v>21</v>
      </c>
      <c r="D218" s="1" t="s">
        <v>42</v>
      </c>
      <c r="E218" t="s">
        <v>37</v>
      </c>
      <c r="F218" t="s">
        <v>328</v>
      </c>
      <c r="G218" s="1">
        <v>15</v>
      </c>
      <c r="H218" s="1">
        <v>15</v>
      </c>
      <c r="I218" s="17">
        <v>44692</v>
      </c>
      <c r="J218" s="1">
        <v>19</v>
      </c>
    </row>
    <row r="219" spans="1:10">
      <c r="A219" s="1" t="s">
        <v>329</v>
      </c>
      <c r="B219" s="1" t="s">
        <v>11</v>
      </c>
      <c r="C219" s="1">
        <v>33</v>
      </c>
      <c r="D219" s="1" t="s">
        <v>42</v>
      </c>
      <c r="E219" t="s">
        <v>37</v>
      </c>
      <c r="F219" t="s">
        <v>37</v>
      </c>
      <c r="G219" s="1">
        <v>10</v>
      </c>
      <c r="H219" s="1">
        <v>10</v>
      </c>
      <c r="I219" s="17">
        <v>44690</v>
      </c>
      <c r="J219" s="1">
        <v>34</v>
      </c>
    </row>
    <row r="220" spans="1:10">
      <c r="A220" s="1" t="s">
        <v>330</v>
      </c>
      <c r="B220" s="1" t="s">
        <v>11</v>
      </c>
      <c r="C220" s="1">
        <v>61</v>
      </c>
      <c r="D220" s="1" t="s">
        <v>12</v>
      </c>
      <c r="E220" t="s">
        <v>37</v>
      </c>
      <c r="F220" t="s">
        <v>37</v>
      </c>
      <c r="G220" s="1">
        <v>45</v>
      </c>
      <c r="H220" s="1">
        <v>45</v>
      </c>
      <c r="I220" s="17">
        <v>44692</v>
      </c>
      <c r="J220" s="1">
        <v>26</v>
      </c>
    </row>
    <row r="221" spans="1:10">
      <c r="A221" s="1" t="s">
        <v>331</v>
      </c>
      <c r="B221" s="1" t="s">
        <v>15</v>
      </c>
      <c r="C221" s="1">
        <v>32</v>
      </c>
      <c r="D221" s="1" t="s">
        <v>12</v>
      </c>
      <c r="E221" t="s">
        <v>37</v>
      </c>
      <c r="F221" t="s">
        <v>37</v>
      </c>
      <c r="G221" s="1">
        <v>80</v>
      </c>
      <c r="H221" s="1">
        <v>65</v>
      </c>
      <c r="I221" s="17">
        <v>44692</v>
      </c>
      <c r="J221" s="1">
        <v>25</v>
      </c>
    </row>
    <row r="222" spans="1:10">
      <c r="A222" s="1" t="s">
        <v>332</v>
      </c>
      <c r="B222" s="1" t="s">
        <v>11</v>
      </c>
      <c r="C222" s="1">
        <v>33</v>
      </c>
      <c r="D222" s="1" t="s">
        <v>12</v>
      </c>
      <c r="E222" t="s">
        <v>37</v>
      </c>
      <c r="F222" t="s">
        <v>333</v>
      </c>
      <c r="G222" s="1">
        <v>3</v>
      </c>
      <c r="H222" s="1">
        <v>3</v>
      </c>
      <c r="I222" s="17">
        <v>44692</v>
      </c>
      <c r="J222" s="1">
        <v>31</v>
      </c>
    </row>
    <row r="223" spans="1:10">
      <c r="A223" s="1" t="s">
        <v>334</v>
      </c>
      <c r="B223" s="1" t="s">
        <v>11</v>
      </c>
      <c r="C223" s="1">
        <v>18</v>
      </c>
      <c r="D223" s="1" t="s">
        <v>122</v>
      </c>
      <c r="E223" s="4" t="s">
        <v>37</v>
      </c>
      <c r="F223" s="4" t="s">
        <v>335</v>
      </c>
      <c r="G223" s="1">
        <v>15</v>
      </c>
      <c r="H223" s="1">
        <v>5</v>
      </c>
      <c r="I223" s="17">
        <v>44691</v>
      </c>
      <c r="J223" s="1">
        <v>33</v>
      </c>
    </row>
    <row r="224" spans="1:10">
      <c r="A224" s="1" t="s">
        <v>336</v>
      </c>
      <c r="B224" s="1" t="s">
        <v>15</v>
      </c>
      <c r="C224" s="1">
        <v>27</v>
      </c>
      <c r="D224" s="1" t="s">
        <v>12</v>
      </c>
      <c r="E224" t="s">
        <v>13</v>
      </c>
      <c r="F224" t="s">
        <v>266</v>
      </c>
      <c r="G224" s="1">
        <v>5</v>
      </c>
      <c r="H224" s="1">
        <v>5</v>
      </c>
      <c r="I224" s="17">
        <v>44693</v>
      </c>
      <c r="J224" s="1">
        <v>25</v>
      </c>
    </row>
    <row r="225" spans="1:10">
      <c r="A225" s="1" t="s">
        <v>337</v>
      </c>
      <c r="B225" s="1" t="s">
        <v>11</v>
      </c>
      <c r="C225" s="1">
        <v>24</v>
      </c>
      <c r="D225" s="1" t="s">
        <v>42</v>
      </c>
      <c r="E225" t="s">
        <v>338</v>
      </c>
      <c r="F225" t="s">
        <v>338</v>
      </c>
      <c r="G225" s="1">
        <v>1</v>
      </c>
      <c r="H225" s="1">
        <v>1</v>
      </c>
      <c r="I225" s="17">
        <v>44693</v>
      </c>
      <c r="J225" s="1">
        <v>15</v>
      </c>
    </row>
    <row r="226" spans="1:10">
      <c r="A226" s="1" t="s">
        <v>339</v>
      </c>
      <c r="B226" s="1" t="s">
        <v>15</v>
      </c>
      <c r="C226" s="1">
        <v>73</v>
      </c>
      <c r="D226" s="1" t="s">
        <v>12</v>
      </c>
      <c r="E226" t="s">
        <v>37</v>
      </c>
      <c r="F226" t="s">
        <v>340</v>
      </c>
      <c r="G226" s="1">
        <v>20</v>
      </c>
      <c r="H226" s="1">
        <v>40</v>
      </c>
      <c r="I226" s="17">
        <v>44693</v>
      </c>
      <c r="J226" s="1">
        <v>39</v>
      </c>
    </row>
    <row r="227" spans="1:10">
      <c r="A227" s="1" t="s">
        <v>341</v>
      </c>
      <c r="B227" s="1" t="s">
        <v>15</v>
      </c>
      <c r="C227" s="1">
        <v>25</v>
      </c>
      <c r="D227" s="1" t="s">
        <v>12</v>
      </c>
      <c r="E227" t="s">
        <v>37</v>
      </c>
      <c r="F227" t="s">
        <v>342</v>
      </c>
      <c r="G227" s="1">
        <v>20</v>
      </c>
      <c r="H227" s="1">
        <v>20</v>
      </c>
      <c r="I227" s="17">
        <v>44693</v>
      </c>
      <c r="J227" s="1">
        <v>19</v>
      </c>
    </row>
    <row r="228" spans="1:10">
      <c r="A228" s="1" t="s">
        <v>343</v>
      </c>
      <c r="B228" s="1" t="s">
        <v>15</v>
      </c>
      <c r="C228" s="1">
        <v>23</v>
      </c>
      <c r="D228" s="1" t="s">
        <v>12</v>
      </c>
      <c r="E228" t="s">
        <v>37</v>
      </c>
      <c r="F228" t="s">
        <v>24</v>
      </c>
      <c r="G228" s="1">
        <v>5</v>
      </c>
      <c r="H228" s="1">
        <v>5</v>
      </c>
      <c r="I228" s="17">
        <v>44693</v>
      </c>
      <c r="J228" s="1">
        <v>17</v>
      </c>
    </row>
    <row r="229" spans="1:10">
      <c r="A229" s="1" t="s">
        <v>344</v>
      </c>
      <c r="B229" s="1" t="s">
        <v>15</v>
      </c>
      <c r="C229" s="1">
        <v>31</v>
      </c>
      <c r="D229" s="1" t="s">
        <v>12</v>
      </c>
      <c r="E229" t="s">
        <v>37</v>
      </c>
      <c r="F229" t="s">
        <v>37</v>
      </c>
      <c r="G229" s="1">
        <v>9</v>
      </c>
      <c r="H229" s="1">
        <v>3</v>
      </c>
      <c r="I229" s="17">
        <v>44691</v>
      </c>
      <c r="J229" s="1">
        <v>31</v>
      </c>
    </row>
    <row r="230" spans="1:10">
      <c r="A230" s="1" t="s">
        <v>345</v>
      </c>
      <c r="B230" s="1" t="s">
        <v>15</v>
      </c>
      <c r="C230" s="1">
        <v>23</v>
      </c>
      <c r="D230" s="1" t="s">
        <v>42</v>
      </c>
      <c r="E230" t="s">
        <v>37</v>
      </c>
      <c r="F230" t="s">
        <v>346</v>
      </c>
      <c r="G230" s="1">
        <v>45</v>
      </c>
      <c r="H230" s="1">
        <v>45</v>
      </c>
      <c r="I230" s="17">
        <v>44691</v>
      </c>
      <c r="J230" s="1">
        <v>24</v>
      </c>
    </row>
    <row r="231" spans="1:10">
      <c r="A231" s="1" t="s">
        <v>347</v>
      </c>
      <c r="B231" s="1" t="s">
        <v>15</v>
      </c>
      <c r="C231" s="1">
        <v>36</v>
      </c>
      <c r="D231" s="1" t="s">
        <v>42</v>
      </c>
      <c r="E231" t="s">
        <v>37</v>
      </c>
      <c r="F231" t="s">
        <v>37</v>
      </c>
      <c r="G231" s="1">
        <v>100</v>
      </c>
      <c r="H231" s="1">
        <v>100</v>
      </c>
      <c r="I231" s="17">
        <v>44691</v>
      </c>
      <c r="J231" s="1">
        <v>56</v>
      </c>
    </row>
    <row r="232" spans="1:10">
      <c r="A232" s="1" t="s">
        <v>348</v>
      </c>
      <c r="B232" s="1" t="s">
        <v>15</v>
      </c>
      <c r="C232" s="1">
        <v>21</v>
      </c>
      <c r="D232" s="1" t="s">
        <v>42</v>
      </c>
      <c r="E232" t="s">
        <v>37</v>
      </c>
      <c r="F232" t="s">
        <v>37</v>
      </c>
      <c r="G232" s="1">
        <v>20</v>
      </c>
      <c r="H232" s="1">
        <v>10</v>
      </c>
      <c r="I232" s="17">
        <v>44692</v>
      </c>
      <c r="J232" s="1">
        <v>15</v>
      </c>
    </row>
    <row r="233" spans="1:10">
      <c r="A233" s="1" t="s">
        <v>349</v>
      </c>
      <c r="B233" s="1" t="s">
        <v>15</v>
      </c>
      <c r="C233" s="1">
        <v>64</v>
      </c>
      <c r="D233" s="1" t="s">
        <v>42</v>
      </c>
      <c r="E233" t="s">
        <v>37</v>
      </c>
      <c r="F233" t="s">
        <v>350</v>
      </c>
      <c r="G233" s="1">
        <v>50</v>
      </c>
      <c r="H233" s="1">
        <v>50</v>
      </c>
      <c r="I233" s="17">
        <v>44692</v>
      </c>
      <c r="J233" s="1">
        <v>25</v>
      </c>
    </row>
    <row r="234" spans="1:10">
      <c r="A234" s="1" t="s">
        <v>351</v>
      </c>
      <c r="B234" s="1" t="s">
        <v>15</v>
      </c>
      <c r="C234" s="1">
        <v>35</v>
      </c>
      <c r="D234" s="1" t="s">
        <v>12</v>
      </c>
      <c r="E234" t="s">
        <v>37</v>
      </c>
      <c r="F234" t="s">
        <v>37</v>
      </c>
      <c r="G234" s="1">
        <v>5</v>
      </c>
      <c r="H234" s="1">
        <v>15</v>
      </c>
      <c r="I234" s="17">
        <v>44693</v>
      </c>
      <c r="J234" s="1">
        <v>41</v>
      </c>
    </row>
    <row r="235" spans="1:10">
      <c r="A235" s="1" t="s">
        <v>352</v>
      </c>
      <c r="B235" s="1" t="s">
        <v>15</v>
      </c>
      <c r="C235" s="1">
        <v>28</v>
      </c>
      <c r="D235" s="1" t="s">
        <v>12</v>
      </c>
      <c r="E235" t="s">
        <v>37</v>
      </c>
      <c r="F235" t="s">
        <v>129</v>
      </c>
      <c r="G235" s="1">
        <v>100</v>
      </c>
      <c r="H235" s="1">
        <v>80</v>
      </c>
      <c r="I235" s="17">
        <v>44694</v>
      </c>
      <c r="J235" s="1">
        <v>18</v>
      </c>
    </row>
    <row r="236" spans="1:10">
      <c r="A236" s="1" t="s">
        <v>353</v>
      </c>
      <c r="B236" s="1" t="s">
        <v>11</v>
      </c>
      <c r="C236" s="1">
        <v>38</v>
      </c>
      <c r="D236" s="1" t="s">
        <v>12</v>
      </c>
      <c r="E236" t="s">
        <v>37</v>
      </c>
      <c r="F236" t="s">
        <v>354</v>
      </c>
      <c r="G236" s="1">
        <v>25</v>
      </c>
      <c r="H236" s="1">
        <v>30</v>
      </c>
      <c r="I236" s="17">
        <v>44694</v>
      </c>
      <c r="J236" s="1">
        <v>38</v>
      </c>
    </row>
    <row r="237" spans="1:10">
      <c r="A237" s="1" t="s">
        <v>355</v>
      </c>
      <c r="B237" s="1" t="s">
        <v>11</v>
      </c>
      <c r="C237" s="1">
        <v>72</v>
      </c>
      <c r="D237" s="1" t="s">
        <v>42</v>
      </c>
      <c r="E237" t="s">
        <v>37</v>
      </c>
      <c r="F237" t="s">
        <v>37</v>
      </c>
      <c r="G237" s="1">
        <v>40</v>
      </c>
      <c r="H237" s="1">
        <v>40</v>
      </c>
      <c r="I237" s="17">
        <v>44694</v>
      </c>
      <c r="J237" s="1">
        <v>17</v>
      </c>
    </row>
    <row r="238" spans="1:10">
      <c r="A238" s="1" t="s">
        <v>356</v>
      </c>
      <c r="B238" s="1" t="s">
        <v>15</v>
      </c>
      <c r="C238" s="1">
        <v>26</v>
      </c>
      <c r="D238" s="1" t="s">
        <v>12</v>
      </c>
      <c r="E238" t="s">
        <v>24</v>
      </c>
      <c r="F238" t="s">
        <v>71</v>
      </c>
      <c r="G238" s="1">
        <v>30</v>
      </c>
      <c r="H238" s="1">
        <v>30</v>
      </c>
      <c r="I238" s="17">
        <v>44697</v>
      </c>
      <c r="J238" s="1">
        <v>40</v>
      </c>
    </row>
    <row r="239" spans="1:10">
      <c r="A239" s="1" t="s">
        <v>357</v>
      </c>
      <c r="B239" s="1" t="s">
        <v>11</v>
      </c>
      <c r="C239" s="1">
        <v>51</v>
      </c>
      <c r="D239" s="1" t="s">
        <v>12</v>
      </c>
      <c r="E239" t="s">
        <v>24</v>
      </c>
      <c r="F239" t="s">
        <v>24</v>
      </c>
      <c r="G239" s="1">
        <v>50</v>
      </c>
      <c r="H239" s="1">
        <v>10</v>
      </c>
      <c r="I239" s="17">
        <v>44697</v>
      </c>
      <c r="J239" s="1">
        <v>27</v>
      </c>
    </row>
    <row r="240" spans="1:10">
      <c r="A240" s="1" t="s">
        <v>358</v>
      </c>
      <c r="B240" s="1" t="s">
        <v>15</v>
      </c>
      <c r="C240" s="1">
        <v>52</v>
      </c>
      <c r="D240" s="1" t="s">
        <v>12</v>
      </c>
      <c r="E240" t="s">
        <v>24</v>
      </c>
      <c r="F240" t="s">
        <v>71</v>
      </c>
      <c r="G240" s="1">
        <v>70</v>
      </c>
      <c r="H240" s="1">
        <v>70</v>
      </c>
      <c r="I240" s="17">
        <v>44697</v>
      </c>
      <c r="J240" s="1">
        <v>21</v>
      </c>
    </row>
    <row r="241" spans="1:10">
      <c r="A241" s="1" t="s">
        <v>359</v>
      </c>
      <c r="B241" s="1" t="s">
        <v>15</v>
      </c>
      <c r="C241" s="1">
        <v>20</v>
      </c>
      <c r="D241" s="1" t="s">
        <v>42</v>
      </c>
      <c r="E241" t="s">
        <v>24</v>
      </c>
      <c r="F241" t="s">
        <v>360</v>
      </c>
      <c r="G241" s="1">
        <v>5</v>
      </c>
      <c r="H241" s="1">
        <v>10</v>
      </c>
      <c r="I241" s="17">
        <v>44698</v>
      </c>
      <c r="J241" s="1">
        <v>23</v>
      </c>
    </row>
    <row r="242" spans="1:10">
      <c r="A242" s="1" t="s">
        <v>361</v>
      </c>
      <c r="B242" s="1" t="s">
        <v>15</v>
      </c>
      <c r="C242" s="1">
        <v>20</v>
      </c>
      <c r="D242" s="1" t="s">
        <v>42</v>
      </c>
      <c r="E242" t="s">
        <v>24</v>
      </c>
      <c r="F242" t="s">
        <v>362</v>
      </c>
      <c r="G242" s="1">
        <v>3</v>
      </c>
      <c r="H242" s="1">
        <v>5</v>
      </c>
      <c r="I242" s="17">
        <v>44698</v>
      </c>
      <c r="J242" s="1">
        <v>26</v>
      </c>
    </row>
    <row r="243" spans="1:10">
      <c r="A243" s="1" t="s">
        <v>363</v>
      </c>
      <c r="B243" s="1" t="s">
        <v>15</v>
      </c>
      <c r="C243" s="1">
        <v>38</v>
      </c>
      <c r="D243" s="1" t="s">
        <v>12</v>
      </c>
      <c r="E243" t="s">
        <v>24</v>
      </c>
      <c r="F243" t="s">
        <v>24</v>
      </c>
      <c r="G243" s="1">
        <v>17</v>
      </c>
      <c r="H243" s="1">
        <v>8</v>
      </c>
      <c r="I243" s="17">
        <v>44697</v>
      </c>
      <c r="J243" s="1">
        <v>29</v>
      </c>
    </row>
    <row r="244" spans="1:10">
      <c r="A244" s="1" t="s">
        <v>364</v>
      </c>
      <c r="B244" s="1" t="s">
        <v>11</v>
      </c>
      <c r="C244" s="1">
        <v>34</v>
      </c>
      <c r="D244" s="1" t="s">
        <v>12</v>
      </c>
      <c r="E244" t="s">
        <v>24</v>
      </c>
      <c r="F244" t="s">
        <v>24</v>
      </c>
      <c r="G244" s="1">
        <v>20</v>
      </c>
      <c r="H244" s="1">
        <v>25</v>
      </c>
      <c r="I244" s="17">
        <v>44697</v>
      </c>
      <c r="J244" s="1">
        <v>12</v>
      </c>
    </row>
    <row r="245" spans="1:10">
      <c r="A245" s="1" t="s">
        <v>365</v>
      </c>
      <c r="B245" s="1" t="s">
        <v>15</v>
      </c>
      <c r="C245" s="1">
        <v>18</v>
      </c>
      <c r="D245" s="1" t="s">
        <v>122</v>
      </c>
      <c r="E245" t="s">
        <v>24</v>
      </c>
      <c r="F245" t="s">
        <v>24</v>
      </c>
      <c r="G245" s="1">
        <v>3</v>
      </c>
      <c r="H245" s="1">
        <v>7</v>
      </c>
      <c r="I245" s="17">
        <v>44697</v>
      </c>
      <c r="J245" s="1">
        <v>15</v>
      </c>
    </row>
    <row r="246" spans="1:10">
      <c r="A246" s="1" t="s">
        <v>366</v>
      </c>
      <c r="B246" s="1" t="s">
        <v>15</v>
      </c>
      <c r="C246" s="1">
        <v>24</v>
      </c>
      <c r="D246" s="1" t="s">
        <v>42</v>
      </c>
      <c r="E246" t="s">
        <v>24</v>
      </c>
      <c r="F246" t="s">
        <v>367</v>
      </c>
      <c r="G246" s="1">
        <v>25</v>
      </c>
      <c r="H246" s="1">
        <v>10</v>
      </c>
      <c r="I246" s="17">
        <v>44698</v>
      </c>
      <c r="J246" s="1">
        <v>15</v>
      </c>
    </row>
    <row r="247" spans="1:10">
      <c r="A247" s="1" t="s">
        <v>368</v>
      </c>
      <c r="B247" s="1" t="s">
        <v>15</v>
      </c>
      <c r="C247" s="1">
        <v>24</v>
      </c>
      <c r="D247" s="1" t="s">
        <v>42</v>
      </c>
      <c r="E247" t="s">
        <v>24</v>
      </c>
      <c r="F247" t="s">
        <v>131</v>
      </c>
      <c r="G247" s="1">
        <v>10</v>
      </c>
      <c r="H247" s="1">
        <v>10</v>
      </c>
      <c r="I247" s="17">
        <v>44698</v>
      </c>
      <c r="J247" s="1">
        <v>34</v>
      </c>
    </row>
    <row r="248" spans="1:10">
      <c r="A248" s="1" t="s">
        <v>369</v>
      </c>
      <c r="B248" s="1" t="s">
        <v>15</v>
      </c>
      <c r="C248" s="1">
        <v>24</v>
      </c>
      <c r="D248" s="1" t="s">
        <v>42</v>
      </c>
      <c r="E248" t="s">
        <v>24</v>
      </c>
      <c r="F248" t="s">
        <v>24</v>
      </c>
      <c r="G248" s="1">
        <v>20</v>
      </c>
      <c r="H248" s="1">
        <v>20</v>
      </c>
      <c r="I248" s="17">
        <v>44698</v>
      </c>
      <c r="J248" s="1">
        <v>35</v>
      </c>
    </row>
    <row r="249" spans="1:10">
      <c r="A249" s="1" t="s">
        <v>370</v>
      </c>
      <c r="B249" s="1" t="s">
        <v>15</v>
      </c>
      <c r="C249" s="1">
        <v>60</v>
      </c>
      <c r="D249" s="1" t="s">
        <v>42</v>
      </c>
      <c r="E249" t="s">
        <v>24</v>
      </c>
      <c r="F249" t="s">
        <v>24</v>
      </c>
      <c r="G249" s="1">
        <v>25</v>
      </c>
      <c r="H249" s="1">
        <v>25</v>
      </c>
      <c r="I249" s="17">
        <v>44698</v>
      </c>
      <c r="J249" s="1">
        <v>30</v>
      </c>
    </row>
    <row r="250" spans="1:10">
      <c r="A250" s="1" t="s">
        <v>371</v>
      </c>
      <c r="B250" s="1" t="s">
        <v>15</v>
      </c>
      <c r="C250" s="1">
        <v>46</v>
      </c>
      <c r="D250" s="1" t="s">
        <v>12</v>
      </c>
      <c r="E250" t="s">
        <v>24</v>
      </c>
      <c r="F250" t="s">
        <v>24</v>
      </c>
      <c r="G250" s="1">
        <v>20</v>
      </c>
      <c r="H250" s="1">
        <v>20</v>
      </c>
      <c r="I250" s="17">
        <v>44700</v>
      </c>
      <c r="J250" s="1">
        <v>12</v>
      </c>
    </row>
    <row r="251" spans="1:10">
      <c r="A251" s="1" t="s">
        <v>372</v>
      </c>
      <c r="B251" s="1" t="s">
        <v>15</v>
      </c>
      <c r="C251" s="1">
        <v>50</v>
      </c>
      <c r="D251" s="1" t="s">
        <v>42</v>
      </c>
      <c r="E251" t="s">
        <v>24</v>
      </c>
      <c r="F251" t="s">
        <v>24</v>
      </c>
      <c r="G251" s="1">
        <v>30</v>
      </c>
      <c r="H251" s="1">
        <v>100</v>
      </c>
      <c r="I251" s="17">
        <v>44700</v>
      </c>
      <c r="J251" s="1">
        <v>27</v>
      </c>
    </row>
    <row r="252" spans="1:10">
      <c r="A252" s="1" t="s">
        <v>373</v>
      </c>
      <c r="B252" s="1" t="s">
        <v>15</v>
      </c>
      <c r="C252" s="1">
        <v>21</v>
      </c>
      <c r="D252" s="1" t="s">
        <v>42</v>
      </c>
      <c r="E252" t="s">
        <v>24</v>
      </c>
      <c r="F252" t="s">
        <v>71</v>
      </c>
      <c r="G252" s="1">
        <v>8</v>
      </c>
      <c r="H252" s="1">
        <v>10</v>
      </c>
      <c r="I252" s="17">
        <v>44700</v>
      </c>
      <c r="J252" s="1">
        <v>25</v>
      </c>
    </row>
    <row r="253" spans="1:10">
      <c r="A253" s="1" t="s">
        <v>374</v>
      </c>
      <c r="B253" s="1" t="s">
        <v>11</v>
      </c>
      <c r="C253" s="1">
        <v>28</v>
      </c>
      <c r="D253" s="1" t="s">
        <v>12</v>
      </c>
      <c r="E253" t="s">
        <v>24</v>
      </c>
      <c r="F253" t="s">
        <v>375</v>
      </c>
      <c r="G253" s="1">
        <v>4</v>
      </c>
      <c r="H253" s="1">
        <v>5</v>
      </c>
      <c r="I253" s="17">
        <v>44700</v>
      </c>
      <c r="J253" s="1">
        <v>23</v>
      </c>
    </row>
    <row r="254" spans="1:10">
      <c r="A254" s="1" t="s">
        <v>376</v>
      </c>
      <c r="B254" s="1" t="s">
        <v>15</v>
      </c>
      <c r="C254" s="1">
        <v>46</v>
      </c>
      <c r="D254" s="1" t="s">
        <v>42</v>
      </c>
      <c r="E254" t="s">
        <v>24</v>
      </c>
      <c r="F254" t="s">
        <v>71</v>
      </c>
      <c r="G254" s="1">
        <v>4</v>
      </c>
      <c r="H254" s="1">
        <v>10</v>
      </c>
      <c r="I254" s="17">
        <v>44700</v>
      </c>
      <c r="J254" s="1">
        <v>22</v>
      </c>
    </row>
    <row r="255" spans="1:10">
      <c r="A255" s="1" t="s">
        <v>377</v>
      </c>
      <c r="B255" s="1" t="s">
        <v>15</v>
      </c>
      <c r="C255" s="1">
        <v>66</v>
      </c>
      <c r="D255" s="1" t="s">
        <v>12</v>
      </c>
      <c r="E255" t="s">
        <v>24</v>
      </c>
      <c r="F255" t="s">
        <v>24</v>
      </c>
      <c r="G255" s="1">
        <v>40</v>
      </c>
      <c r="H255" s="1">
        <v>40</v>
      </c>
      <c r="I255" s="17">
        <v>44700</v>
      </c>
      <c r="J255" s="1">
        <v>34</v>
      </c>
    </row>
    <row r="256" spans="1:10">
      <c r="A256" s="1" t="s">
        <v>378</v>
      </c>
      <c r="B256" s="1" t="s">
        <v>15</v>
      </c>
      <c r="C256" s="1">
        <v>35</v>
      </c>
      <c r="D256" s="1" t="s">
        <v>12</v>
      </c>
      <c r="E256" t="s">
        <v>24</v>
      </c>
      <c r="F256" t="s">
        <v>379</v>
      </c>
      <c r="G256" s="1">
        <v>5</v>
      </c>
      <c r="H256" s="1">
        <v>10</v>
      </c>
      <c r="I256" s="17">
        <v>44699</v>
      </c>
      <c r="J256" s="1">
        <v>24</v>
      </c>
    </row>
    <row r="257" spans="1:10">
      <c r="A257" s="1" t="s">
        <v>380</v>
      </c>
      <c r="B257" s="1" t="s">
        <v>11</v>
      </c>
      <c r="C257" s="1">
        <v>34</v>
      </c>
      <c r="D257" s="1" t="s">
        <v>12</v>
      </c>
      <c r="E257" t="s">
        <v>24</v>
      </c>
      <c r="F257" t="s">
        <v>24</v>
      </c>
      <c r="G257" s="1">
        <v>10</v>
      </c>
      <c r="H257" s="1">
        <v>10</v>
      </c>
      <c r="I257" s="17">
        <v>44699</v>
      </c>
      <c r="J257" s="1">
        <v>59</v>
      </c>
    </row>
    <row r="258" spans="1:10">
      <c r="A258" s="1" t="s">
        <v>381</v>
      </c>
      <c r="B258" s="1" t="s">
        <v>15</v>
      </c>
      <c r="C258" s="1">
        <v>28</v>
      </c>
      <c r="D258" s="1" t="s">
        <v>12</v>
      </c>
      <c r="E258" t="s">
        <v>382</v>
      </c>
      <c r="F258" t="s">
        <v>383</v>
      </c>
      <c r="G258" s="1">
        <v>25</v>
      </c>
      <c r="H258" s="1">
        <v>25</v>
      </c>
      <c r="I258" s="17">
        <v>44699</v>
      </c>
      <c r="J258" s="1">
        <v>30</v>
      </c>
    </row>
    <row r="259" spans="1:10">
      <c r="A259" s="1" t="s">
        <v>384</v>
      </c>
      <c r="B259" s="1" t="s">
        <v>11</v>
      </c>
      <c r="C259" s="1">
        <v>21</v>
      </c>
      <c r="D259" s="1" t="s">
        <v>42</v>
      </c>
      <c r="E259" t="s">
        <v>24</v>
      </c>
      <c r="F259" t="s">
        <v>24</v>
      </c>
      <c r="G259" s="1">
        <v>40</v>
      </c>
      <c r="H259" s="1">
        <v>30</v>
      </c>
      <c r="I259" s="17">
        <v>44699</v>
      </c>
      <c r="J259" s="1">
        <v>17</v>
      </c>
    </row>
    <row r="260" spans="1:10">
      <c r="A260" s="1" t="s">
        <v>385</v>
      </c>
      <c r="B260" s="1" t="s">
        <v>11</v>
      </c>
      <c r="C260" s="1">
        <v>71</v>
      </c>
      <c r="D260" s="1" t="s">
        <v>12</v>
      </c>
      <c r="E260" t="s">
        <v>24</v>
      </c>
      <c r="F260" t="s">
        <v>24</v>
      </c>
      <c r="G260" s="1">
        <v>10</v>
      </c>
      <c r="H260" s="1">
        <v>10</v>
      </c>
      <c r="I260" s="17">
        <v>44700</v>
      </c>
      <c r="J260" s="1">
        <v>38</v>
      </c>
    </row>
    <row r="261" spans="1:10">
      <c r="A261" s="1" t="s">
        <v>386</v>
      </c>
      <c r="B261" s="1" t="s">
        <v>15</v>
      </c>
      <c r="C261" s="1">
        <v>45</v>
      </c>
      <c r="D261" s="1" t="s">
        <v>12</v>
      </c>
      <c r="E261" t="s">
        <v>13</v>
      </c>
      <c r="F261" t="s">
        <v>13</v>
      </c>
      <c r="G261" s="1">
        <v>8</v>
      </c>
      <c r="H261" s="1">
        <v>8</v>
      </c>
      <c r="I261" s="17">
        <v>44704</v>
      </c>
      <c r="J261" s="1">
        <v>35</v>
      </c>
    </row>
    <row r="262" spans="1:10">
      <c r="A262" s="1" t="s">
        <v>387</v>
      </c>
      <c r="B262" s="1" t="s">
        <v>15</v>
      </c>
      <c r="C262" s="1">
        <v>25</v>
      </c>
      <c r="D262" s="1" t="s">
        <v>12</v>
      </c>
      <c r="E262" t="s">
        <v>13</v>
      </c>
      <c r="F262" t="s">
        <v>388</v>
      </c>
      <c r="G262" s="1">
        <v>3</v>
      </c>
      <c r="H262" s="1">
        <v>7</v>
      </c>
      <c r="I262" s="17">
        <v>44704</v>
      </c>
      <c r="J262" s="1">
        <v>29</v>
      </c>
    </row>
    <row r="263" spans="1:10">
      <c r="A263" s="1" t="s">
        <v>389</v>
      </c>
      <c r="B263" s="1" t="s">
        <v>15</v>
      </c>
      <c r="C263" s="1">
        <v>37</v>
      </c>
      <c r="D263" s="1" t="s">
        <v>12</v>
      </c>
      <c r="E263" t="s">
        <v>13</v>
      </c>
      <c r="F263" t="s">
        <v>390</v>
      </c>
      <c r="G263" s="1">
        <v>5</v>
      </c>
      <c r="H263" s="1">
        <v>5</v>
      </c>
      <c r="I263" s="17">
        <v>44705</v>
      </c>
      <c r="J263" s="1">
        <v>36</v>
      </c>
    </row>
    <row r="264" spans="1:10">
      <c r="A264" s="1" t="s">
        <v>391</v>
      </c>
      <c r="B264" s="1" t="s">
        <v>15</v>
      </c>
      <c r="C264" s="1">
        <v>20</v>
      </c>
      <c r="D264" s="1" t="s">
        <v>42</v>
      </c>
      <c r="E264" t="s">
        <v>392</v>
      </c>
      <c r="F264" t="s">
        <v>392</v>
      </c>
      <c r="G264" s="1">
        <v>10</v>
      </c>
      <c r="H264" s="1">
        <v>12</v>
      </c>
      <c r="I264" s="17">
        <v>44705</v>
      </c>
      <c r="J264" s="1">
        <v>20</v>
      </c>
    </row>
    <row r="265" spans="1:10">
      <c r="A265" s="1" t="s">
        <v>393</v>
      </c>
      <c r="B265" s="1" t="s">
        <v>15</v>
      </c>
      <c r="C265" s="1">
        <v>31</v>
      </c>
      <c r="D265" s="1" t="s">
        <v>12</v>
      </c>
      <c r="E265" t="s">
        <v>13</v>
      </c>
      <c r="F265" t="s">
        <v>37</v>
      </c>
      <c r="G265" s="1">
        <v>12</v>
      </c>
      <c r="H265" s="1">
        <v>12</v>
      </c>
      <c r="I265" s="17">
        <v>44707</v>
      </c>
      <c r="J265" s="1">
        <v>17</v>
      </c>
    </row>
    <row r="266" spans="1:10">
      <c r="A266" s="1" t="s">
        <v>394</v>
      </c>
      <c r="B266" s="1" t="s">
        <v>15</v>
      </c>
      <c r="C266" s="1">
        <v>33</v>
      </c>
      <c r="D266" s="1" t="s">
        <v>12</v>
      </c>
      <c r="E266" t="s">
        <v>13</v>
      </c>
      <c r="F266" t="s">
        <v>395</v>
      </c>
      <c r="G266" s="1">
        <v>6</v>
      </c>
      <c r="H266" s="1">
        <v>10</v>
      </c>
      <c r="I266" s="17">
        <v>44712</v>
      </c>
      <c r="J266" s="1">
        <v>69</v>
      </c>
    </row>
    <row r="267" spans="1:10">
      <c r="A267" s="1" t="s">
        <v>396</v>
      </c>
      <c r="B267" s="1" t="s">
        <v>15</v>
      </c>
      <c r="C267" s="1">
        <v>22</v>
      </c>
      <c r="D267" s="1" t="s">
        <v>42</v>
      </c>
      <c r="E267" t="s">
        <v>13</v>
      </c>
      <c r="F267" t="s">
        <v>13</v>
      </c>
      <c r="G267" s="1">
        <v>10</v>
      </c>
      <c r="H267" s="1">
        <v>12</v>
      </c>
      <c r="I267" s="17">
        <v>44713</v>
      </c>
      <c r="J267" s="1">
        <v>30</v>
      </c>
    </row>
    <row r="268" spans="1:10">
      <c r="A268" s="1" t="s">
        <v>397</v>
      </c>
      <c r="B268" s="1" t="s">
        <v>15</v>
      </c>
      <c r="C268" s="1">
        <v>23</v>
      </c>
      <c r="D268" s="1" t="s">
        <v>12</v>
      </c>
      <c r="E268" t="s">
        <v>13</v>
      </c>
      <c r="F268" t="s">
        <v>13</v>
      </c>
      <c r="G268" s="1">
        <v>10</v>
      </c>
      <c r="H268" s="1">
        <v>10</v>
      </c>
      <c r="I268" s="17">
        <v>44715</v>
      </c>
      <c r="J268" s="1">
        <v>28</v>
      </c>
    </row>
    <row r="269" spans="1:10">
      <c r="A269" s="1" t="s">
        <v>398</v>
      </c>
      <c r="B269" s="1" t="s">
        <v>15</v>
      </c>
      <c r="C269" s="1">
        <v>40</v>
      </c>
      <c r="D269" s="1" t="s">
        <v>16</v>
      </c>
      <c r="E269" t="s">
        <v>399</v>
      </c>
      <c r="F269" t="s">
        <v>24</v>
      </c>
      <c r="G269" s="1">
        <v>7</v>
      </c>
      <c r="H269" s="1">
        <v>15</v>
      </c>
      <c r="I269" s="17">
        <v>44715</v>
      </c>
      <c r="J269" s="1">
        <v>16</v>
      </c>
    </row>
    <row r="270" spans="1:10">
      <c r="A270" s="1" t="s">
        <v>400</v>
      </c>
      <c r="B270" s="1" t="s">
        <v>15</v>
      </c>
      <c r="C270" s="1">
        <v>74</v>
      </c>
      <c r="D270" s="1" t="s">
        <v>12</v>
      </c>
      <c r="E270" t="s">
        <v>13</v>
      </c>
      <c r="F270" t="s">
        <v>13</v>
      </c>
      <c r="G270" s="1">
        <v>40</v>
      </c>
      <c r="H270" s="1">
        <v>40</v>
      </c>
      <c r="I270" s="17">
        <v>44715</v>
      </c>
      <c r="J270" s="1">
        <v>24</v>
      </c>
    </row>
    <row r="271" spans="1:10">
      <c r="A271" s="1" t="s">
        <v>401</v>
      </c>
      <c r="B271" s="1" t="s">
        <v>15</v>
      </c>
      <c r="C271" s="1">
        <v>18</v>
      </c>
      <c r="D271" s="1" t="s">
        <v>42</v>
      </c>
      <c r="E271" t="s">
        <v>13</v>
      </c>
      <c r="F271" t="s">
        <v>13</v>
      </c>
      <c r="G271" s="1">
        <v>50</v>
      </c>
      <c r="H271" s="1">
        <v>60</v>
      </c>
      <c r="I271" s="17">
        <v>44714</v>
      </c>
      <c r="J271" s="1">
        <v>16</v>
      </c>
    </row>
    <row r="272" spans="1:10">
      <c r="A272" s="1" t="s">
        <v>402</v>
      </c>
      <c r="B272" s="1" t="s">
        <v>15</v>
      </c>
      <c r="C272" s="1">
        <v>22</v>
      </c>
      <c r="D272" s="1" t="s">
        <v>42</v>
      </c>
      <c r="E272" t="s">
        <v>13</v>
      </c>
      <c r="F272" t="s">
        <v>13</v>
      </c>
      <c r="G272" s="1">
        <v>10</v>
      </c>
      <c r="H272" s="1">
        <v>10</v>
      </c>
      <c r="I272" s="17">
        <v>44714</v>
      </c>
      <c r="J272" s="1">
        <v>18</v>
      </c>
    </row>
    <row r="273" spans="1:10">
      <c r="A273" s="1" t="s">
        <v>403</v>
      </c>
      <c r="B273" s="1" t="s">
        <v>11</v>
      </c>
      <c r="C273" s="1">
        <v>21</v>
      </c>
      <c r="D273" s="1" t="s">
        <v>42</v>
      </c>
      <c r="E273" t="s">
        <v>13</v>
      </c>
      <c r="F273" t="s">
        <v>13</v>
      </c>
      <c r="G273" s="1">
        <v>0</v>
      </c>
      <c r="H273" s="1">
        <v>1</v>
      </c>
      <c r="I273" s="17">
        <v>44714</v>
      </c>
      <c r="J273" s="1">
        <v>17</v>
      </c>
    </row>
    <row r="274" spans="1:10">
      <c r="A274" s="1" t="s">
        <v>404</v>
      </c>
      <c r="B274" s="1" t="s">
        <v>11</v>
      </c>
      <c r="C274" s="1">
        <v>65</v>
      </c>
      <c r="D274" s="1" t="s">
        <v>12</v>
      </c>
      <c r="E274" t="s">
        <v>13</v>
      </c>
      <c r="F274" t="s">
        <v>13</v>
      </c>
      <c r="G274" s="1">
        <v>25</v>
      </c>
      <c r="H274" s="1">
        <v>25</v>
      </c>
      <c r="I274" s="17">
        <v>44718</v>
      </c>
      <c r="J274" s="1">
        <v>14</v>
      </c>
    </row>
    <row r="275" spans="1:10">
      <c r="A275" s="1" t="s">
        <v>405</v>
      </c>
      <c r="B275" s="1" t="s">
        <v>15</v>
      </c>
      <c r="C275" s="1">
        <v>30</v>
      </c>
      <c r="D275" s="1" t="s">
        <v>12</v>
      </c>
      <c r="E275" t="s">
        <v>13</v>
      </c>
      <c r="F275" t="s">
        <v>13</v>
      </c>
      <c r="G275" s="1">
        <v>150</v>
      </c>
      <c r="H275" s="1">
        <v>150</v>
      </c>
      <c r="I275" s="17">
        <v>44718</v>
      </c>
      <c r="J275" s="1">
        <v>22</v>
      </c>
    </row>
    <row r="276" spans="1:10">
      <c r="A276" s="1" t="s">
        <v>406</v>
      </c>
      <c r="B276" s="1" t="s">
        <v>11</v>
      </c>
      <c r="C276" s="1">
        <v>87</v>
      </c>
      <c r="D276" s="1" t="s">
        <v>12</v>
      </c>
      <c r="E276" t="s">
        <v>13</v>
      </c>
      <c r="F276" t="s">
        <v>407</v>
      </c>
      <c r="G276" s="1">
        <v>15</v>
      </c>
      <c r="H276" s="1">
        <v>15</v>
      </c>
      <c r="I276" s="17">
        <v>44718</v>
      </c>
      <c r="J276" s="1">
        <v>29</v>
      </c>
    </row>
    <row r="277" spans="1:10">
      <c r="A277" s="1" t="s">
        <v>408</v>
      </c>
      <c r="B277" s="1" t="s">
        <v>15</v>
      </c>
      <c r="C277" s="1">
        <v>49</v>
      </c>
      <c r="D277" s="1" t="s">
        <v>12</v>
      </c>
      <c r="E277" t="s">
        <v>13</v>
      </c>
      <c r="F277" t="s">
        <v>71</v>
      </c>
      <c r="G277" s="1">
        <v>4</v>
      </c>
      <c r="H277" s="1">
        <v>6</v>
      </c>
      <c r="I277" s="17">
        <v>44721</v>
      </c>
      <c r="J277" s="1">
        <v>39</v>
      </c>
    </row>
    <row r="278" spans="1:10">
      <c r="A278" s="1" t="s">
        <v>409</v>
      </c>
      <c r="B278" s="1" t="s">
        <v>11</v>
      </c>
      <c r="C278" s="1">
        <v>51</v>
      </c>
      <c r="D278" s="1" t="s">
        <v>12</v>
      </c>
      <c r="E278" t="s">
        <v>13</v>
      </c>
      <c r="F278" t="s">
        <v>13</v>
      </c>
      <c r="G278" s="1">
        <v>33</v>
      </c>
      <c r="H278" s="1">
        <v>40</v>
      </c>
      <c r="I278" s="17">
        <v>44721</v>
      </c>
      <c r="J278" s="1">
        <v>75</v>
      </c>
    </row>
    <row r="279" spans="1:10">
      <c r="A279" s="1" t="s">
        <v>410</v>
      </c>
      <c r="B279" s="1" t="s">
        <v>15</v>
      </c>
      <c r="C279" s="1">
        <v>36</v>
      </c>
      <c r="D279" s="1" t="s">
        <v>12</v>
      </c>
      <c r="E279" t="s">
        <v>13</v>
      </c>
      <c r="F279" t="s">
        <v>411</v>
      </c>
      <c r="G279" s="1">
        <v>50</v>
      </c>
      <c r="H279" s="1">
        <v>50</v>
      </c>
      <c r="I279" s="17">
        <v>44721</v>
      </c>
      <c r="J279" s="1">
        <v>59</v>
      </c>
    </row>
    <row r="280" spans="1:10">
      <c r="A280" s="1" t="s">
        <v>412</v>
      </c>
      <c r="B280" s="1" t="s">
        <v>15</v>
      </c>
      <c r="C280" s="1">
        <v>61</v>
      </c>
      <c r="D280" s="1" t="s">
        <v>12</v>
      </c>
      <c r="E280" t="s">
        <v>13</v>
      </c>
      <c r="F280" t="s">
        <v>413</v>
      </c>
      <c r="G280" s="1">
        <v>15</v>
      </c>
      <c r="H280" s="1">
        <v>15</v>
      </c>
      <c r="I280" s="17">
        <v>44722</v>
      </c>
      <c r="J280" s="1">
        <v>35</v>
      </c>
    </row>
    <row r="281" spans="1:10">
      <c r="A281" s="1" t="s">
        <v>414</v>
      </c>
      <c r="B281" s="1" t="s">
        <v>11</v>
      </c>
      <c r="C281" s="1">
        <v>39</v>
      </c>
      <c r="D281" s="1" t="s">
        <v>12</v>
      </c>
      <c r="E281" t="s">
        <v>13</v>
      </c>
      <c r="F281" t="s">
        <v>13</v>
      </c>
      <c r="G281" s="1">
        <v>8</v>
      </c>
      <c r="H281" s="1">
        <v>10</v>
      </c>
      <c r="I281" s="17">
        <v>44725</v>
      </c>
      <c r="J281" s="1">
        <v>42</v>
      </c>
    </row>
    <row r="282" spans="1:10">
      <c r="A282" s="1" t="s">
        <v>415</v>
      </c>
      <c r="B282" s="1" t="s">
        <v>11</v>
      </c>
      <c r="C282" s="1">
        <v>55</v>
      </c>
      <c r="D282" s="1" t="s">
        <v>12</v>
      </c>
      <c r="E282" t="s">
        <v>13</v>
      </c>
      <c r="F282" t="s">
        <v>13</v>
      </c>
      <c r="G282" s="1">
        <v>50</v>
      </c>
      <c r="H282" s="1">
        <v>30</v>
      </c>
      <c r="I282" s="17">
        <v>44726</v>
      </c>
      <c r="J282" s="1">
        <v>21</v>
      </c>
    </row>
    <row r="283" spans="1:10">
      <c r="A283" s="1" t="s">
        <v>416</v>
      </c>
      <c r="B283" s="1" t="s">
        <v>11</v>
      </c>
      <c r="C283" s="1">
        <v>30</v>
      </c>
      <c r="D283" s="1" t="s">
        <v>12</v>
      </c>
      <c r="E283" t="s">
        <v>13</v>
      </c>
      <c r="F283" t="s">
        <v>24</v>
      </c>
      <c r="G283" s="1">
        <v>30</v>
      </c>
      <c r="H283" s="1">
        <v>40</v>
      </c>
      <c r="I283" s="17">
        <v>44726</v>
      </c>
      <c r="J283" s="1">
        <v>22</v>
      </c>
    </row>
    <row r="284" spans="1:10">
      <c r="A284" s="1" t="s">
        <v>417</v>
      </c>
      <c r="B284" s="1" t="s">
        <v>15</v>
      </c>
      <c r="C284" s="1">
        <v>34</v>
      </c>
      <c r="D284" s="1" t="s">
        <v>12</v>
      </c>
      <c r="E284" t="s">
        <v>13</v>
      </c>
      <c r="F284" t="s">
        <v>13</v>
      </c>
      <c r="G284" s="1">
        <v>2</v>
      </c>
      <c r="H284" s="1">
        <v>20</v>
      </c>
      <c r="I284" s="17">
        <v>44726</v>
      </c>
      <c r="J284" s="1">
        <v>52</v>
      </c>
    </row>
    <row r="285" spans="1:10">
      <c r="A285" s="1" t="s">
        <v>418</v>
      </c>
      <c r="B285" s="1" t="s">
        <v>15</v>
      </c>
      <c r="C285" s="1">
        <v>50</v>
      </c>
      <c r="D285" s="1" t="s">
        <v>12</v>
      </c>
      <c r="E285" t="s">
        <v>13</v>
      </c>
      <c r="F285" t="s">
        <v>179</v>
      </c>
      <c r="G285" s="1">
        <v>30</v>
      </c>
      <c r="H285" s="1">
        <v>30</v>
      </c>
      <c r="I285" s="17">
        <v>44726</v>
      </c>
      <c r="J285" s="1">
        <v>45</v>
      </c>
    </row>
    <row r="286" spans="1:10">
      <c r="A286" s="1" t="s">
        <v>419</v>
      </c>
      <c r="B286" s="1" t="s">
        <v>15</v>
      </c>
      <c r="C286" s="1">
        <v>76</v>
      </c>
      <c r="D286" s="1" t="s">
        <v>12</v>
      </c>
      <c r="E286" t="s">
        <v>13</v>
      </c>
      <c r="F286" t="s">
        <v>420</v>
      </c>
      <c r="G286" s="1">
        <v>80</v>
      </c>
      <c r="H286" s="1">
        <v>80</v>
      </c>
      <c r="I286" s="17">
        <v>44726</v>
      </c>
      <c r="J286" s="1">
        <v>25</v>
      </c>
    </row>
    <row r="287" spans="1:10">
      <c r="A287" s="1" t="s">
        <v>421</v>
      </c>
      <c r="B287" s="1" t="s">
        <v>15</v>
      </c>
      <c r="C287" s="1">
        <v>81</v>
      </c>
      <c r="D287" s="1" t="s">
        <v>16</v>
      </c>
      <c r="E287" t="s">
        <v>13</v>
      </c>
      <c r="F287" t="s">
        <v>422</v>
      </c>
      <c r="G287" s="1">
        <v>100</v>
      </c>
      <c r="H287" s="1">
        <v>100</v>
      </c>
      <c r="I287" s="17">
        <v>44726</v>
      </c>
      <c r="J287" s="1">
        <v>24</v>
      </c>
    </row>
    <row r="288" spans="1:10">
      <c r="A288" s="1" t="s">
        <v>423</v>
      </c>
      <c r="B288" s="1" t="s">
        <v>15</v>
      </c>
      <c r="C288" s="1">
        <v>70</v>
      </c>
      <c r="D288" s="1" t="s">
        <v>12</v>
      </c>
      <c r="E288" t="s">
        <v>13</v>
      </c>
      <c r="F288" t="s">
        <v>13</v>
      </c>
      <c r="G288" s="1">
        <v>40</v>
      </c>
      <c r="H288" s="1">
        <v>80</v>
      </c>
      <c r="I288" s="17">
        <v>44726</v>
      </c>
      <c r="J288" s="1">
        <v>18</v>
      </c>
    </row>
    <row r="289" spans="1:10">
      <c r="A289" s="1" t="s">
        <v>424</v>
      </c>
      <c r="B289" s="1" t="s">
        <v>15</v>
      </c>
      <c r="C289" s="1">
        <v>39</v>
      </c>
      <c r="D289" s="1" t="s">
        <v>12</v>
      </c>
      <c r="E289" t="s">
        <v>13</v>
      </c>
      <c r="F289" t="s">
        <v>13</v>
      </c>
      <c r="G289" s="1">
        <v>2</v>
      </c>
      <c r="H289" s="1">
        <v>3</v>
      </c>
      <c r="I289" s="17">
        <v>44726</v>
      </c>
      <c r="J289" s="1">
        <v>81</v>
      </c>
    </row>
    <row r="290" spans="1:10">
      <c r="A290" s="1" t="s">
        <v>425</v>
      </c>
      <c r="B290" s="1" t="s">
        <v>11</v>
      </c>
      <c r="C290" s="1">
        <v>39</v>
      </c>
      <c r="D290" s="1" t="s">
        <v>16</v>
      </c>
      <c r="E290" t="s">
        <v>13</v>
      </c>
      <c r="F290" t="s">
        <v>13</v>
      </c>
      <c r="G290" s="1">
        <v>0</v>
      </c>
      <c r="H290" s="1">
        <v>5</v>
      </c>
      <c r="I290" s="17">
        <v>44728</v>
      </c>
      <c r="J290" s="1">
        <v>57</v>
      </c>
    </row>
    <row r="291" spans="1:10">
      <c r="A291" s="1" t="s">
        <v>426</v>
      </c>
      <c r="B291" s="1" t="s">
        <v>15</v>
      </c>
      <c r="C291" s="1">
        <v>29</v>
      </c>
      <c r="D291" s="1" t="s">
        <v>12</v>
      </c>
      <c r="E291" t="s">
        <v>13</v>
      </c>
      <c r="F291" t="s">
        <v>13</v>
      </c>
      <c r="G291" s="1">
        <v>10</v>
      </c>
      <c r="H291" s="1">
        <v>10</v>
      </c>
      <c r="I291" s="17">
        <v>44728</v>
      </c>
      <c r="J291" s="1">
        <v>49</v>
      </c>
    </row>
    <row r="292" spans="1:10">
      <c r="A292" s="1" t="s">
        <v>427</v>
      </c>
      <c r="B292" s="1" t="s">
        <v>15</v>
      </c>
      <c r="C292" s="1">
        <v>42</v>
      </c>
      <c r="D292" s="1" t="s">
        <v>12</v>
      </c>
      <c r="E292" t="s">
        <v>37</v>
      </c>
      <c r="F292" t="s">
        <v>13</v>
      </c>
      <c r="G292" s="1">
        <v>10</v>
      </c>
      <c r="H292" s="1">
        <v>10</v>
      </c>
      <c r="I292" s="17">
        <v>44729</v>
      </c>
      <c r="J292" s="1">
        <v>69</v>
      </c>
    </row>
    <row r="293" spans="1:10">
      <c r="A293" s="1" t="s">
        <v>428</v>
      </c>
      <c r="B293" s="1" t="s">
        <v>15</v>
      </c>
      <c r="C293" s="1">
        <v>52</v>
      </c>
      <c r="D293" s="1" t="s">
        <v>12</v>
      </c>
      <c r="E293" t="s">
        <v>13</v>
      </c>
      <c r="F293" t="s">
        <v>429</v>
      </c>
      <c r="G293" s="1">
        <v>80</v>
      </c>
      <c r="H293" s="1">
        <v>80</v>
      </c>
      <c r="I293" s="17">
        <v>44733</v>
      </c>
      <c r="J293" s="1">
        <v>28</v>
      </c>
    </row>
    <row r="294" spans="1:10">
      <c r="A294" s="1" t="s">
        <v>430</v>
      </c>
      <c r="B294" s="1" t="s">
        <v>15</v>
      </c>
      <c r="C294" s="1">
        <v>75</v>
      </c>
      <c r="D294" s="1" t="s">
        <v>12</v>
      </c>
      <c r="E294" t="s">
        <v>13</v>
      </c>
      <c r="F294" t="s">
        <v>431</v>
      </c>
      <c r="G294" s="1">
        <v>35</v>
      </c>
      <c r="H294" s="1">
        <v>70</v>
      </c>
      <c r="I294" s="17">
        <v>44733</v>
      </c>
      <c r="J294" s="1">
        <v>35</v>
      </c>
    </row>
    <row r="295" spans="1:10">
      <c r="A295" s="1" t="s">
        <v>432</v>
      </c>
      <c r="B295" s="1" t="s">
        <v>15</v>
      </c>
      <c r="C295" s="1">
        <v>70</v>
      </c>
      <c r="D295" s="1" t="s">
        <v>12</v>
      </c>
      <c r="E295" t="s">
        <v>13</v>
      </c>
      <c r="F295" t="s">
        <v>433</v>
      </c>
      <c r="G295" s="1">
        <v>40</v>
      </c>
      <c r="H295" s="1">
        <v>40</v>
      </c>
      <c r="I295" s="17">
        <v>44733</v>
      </c>
      <c r="J295" s="1">
        <v>32</v>
      </c>
    </row>
    <row r="296" spans="1:10">
      <c r="A296" s="1" t="s">
        <v>434</v>
      </c>
      <c r="B296" s="1" t="s">
        <v>15</v>
      </c>
      <c r="C296" s="1">
        <v>58</v>
      </c>
      <c r="D296" s="1" t="s">
        <v>12</v>
      </c>
      <c r="E296" t="s">
        <v>13</v>
      </c>
      <c r="F296" t="s">
        <v>13</v>
      </c>
      <c r="G296" s="1">
        <v>25</v>
      </c>
      <c r="H296" s="1">
        <v>25</v>
      </c>
      <c r="I296" s="17">
        <v>44733</v>
      </c>
      <c r="J296" s="1">
        <v>15</v>
      </c>
    </row>
    <row r="297" spans="1:10">
      <c r="A297" s="1" t="s">
        <v>435</v>
      </c>
      <c r="B297" s="1" t="s">
        <v>11</v>
      </c>
      <c r="C297" s="1">
        <v>25</v>
      </c>
      <c r="D297" s="1" t="s">
        <v>12</v>
      </c>
      <c r="E297" t="s">
        <v>13</v>
      </c>
      <c r="F297" t="s">
        <v>436</v>
      </c>
      <c r="G297" s="1">
        <v>60</v>
      </c>
      <c r="H297" s="1">
        <v>70</v>
      </c>
      <c r="I297" s="17">
        <v>44735</v>
      </c>
      <c r="J297" s="1">
        <v>29</v>
      </c>
    </row>
    <row r="298" spans="1:10">
      <c r="A298" s="1" t="s">
        <v>437</v>
      </c>
      <c r="B298" s="1" t="s">
        <v>15</v>
      </c>
      <c r="C298" s="1">
        <v>33</v>
      </c>
      <c r="D298" s="1" t="s">
        <v>12</v>
      </c>
      <c r="E298" t="s">
        <v>13</v>
      </c>
      <c r="F298" t="s">
        <v>13</v>
      </c>
      <c r="G298" s="1">
        <v>4</v>
      </c>
      <c r="H298" s="1">
        <v>5</v>
      </c>
      <c r="I298" s="17">
        <v>44735</v>
      </c>
      <c r="J298" s="1">
        <v>35</v>
      </c>
    </row>
    <row r="299" spans="1:10">
      <c r="A299" s="1" t="s">
        <v>438</v>
      </c>
      <c r="B299" s="1" t="s">
        <v>11</v>
      </c>
      <c r="C299" s="1">
        <v>48</v>
      </c>
      <c r="D299" s="1" t="s">
        <v>12</v>
      </c>
      <c r="E299" t="s">
        <v>13</v>
      </c>
      <c r="F299" t="s">
        <v>439</v>
      </c>
      <c r="G299" s="1">
        <v>50</v>
      </c>
      <c r="H299" s="1">
        <v>50</v>
      </c>
      <c r="I299" s="17">
        <v>44735</v>
      </c>
      <c r="J299" s="1">
        <v>23</v>
      </c>
    </row>
    <row r="300" spans="1:10">
      <c r="A300" s="1" t="s">
        <v>440</v>
      </c>
      <c r="B300" s="1" t="s">
        <v>15</v>
      </c>
      <c r="C300" s="1">
        <v>23</v>
      </c>
      <c r="D300" s="1" t="s">
        <v>42</v>
      </c>
      <c r="E300" t="s">
        <v>13</v>
      </c>
      <c r="F300" t="s">
        <v>13</v>
      </c>
      <c r="G300" s="1">
        <v>0</v>
      </c>
      <c r="H300" s="1">
        <v>1</v>
      </c>
      <c r="I300" s="17">
        <v>44735</v>
      </c>
      <c r="J300" s="1">
        <v>26</v>
      </c>
    </row>
    <row r="301" spans="1:10">
      <c r="A301" s="1" t="s">
        <v>441</v>
      </c>
      <c r="B301" s="1" t="s">
        <v>15</v>
      </c>
      <c r="C301" s="1">
        <v>49</v>
      </c>
      <c r="D301" s="1" t="s">
        <v>12</v>
      </c>
      <c r="E301" t="s">
        <v>13</v>
      </c>
      <c r="F301" t="s">
        <v>13</v>
      </c>
      <c r="G301" s="1">
        <v>20</v>
      </c>
      <c r="H301" s="1">
        <v>20</v>
      </c>
      <c r="I301" s="17">
        <v>44736</v>
      </c>
      <c r="J301" s="1">
        <v>26</v>
      </c>
    </row>
    <row r="302" spans="1:10">
      <c r="A302" s="1" t="s">
        <v>442</v>
      </c>
      <c r="B302" s="1" t="s">
        <v>11</v>
      </c>
      <c r="C302" s="1">
        <v>70</v>
      </c>
      <c r="D302" s="1" t="s">
        <v>12</v>
      </c>
      <c r="E302" t="s">
        <v>13</v>
      </c>
      <c r="F302" t="s">
        <v>13</v>
      </c>
      <c r="G302" s="1">
        <v>15</v>
      </c>
      <c r="H302" s="1">
        <v>10</v>
      </c>
      <c r="I302" s="17">
        <v>44739</v>
      </c>
      <c r="J302" s="1">
        <v>17</v>
      </c>
    </row>
    <row r="303" spans="1:10">
      <c r="A303" s="1" t="s">
        <v>443</v>
      </c>
      <c r="B303" s="1" t="s">
        <v>15</v>
      </c>
      <c r="C303" s="1">
        <v>67</v>
      </c>
      <c r="D303" s="1" t="s">
        <v>42</v>
      </c>
      <c r="E303" t="s">
        <v>13</v>
      </c>
      <c r="F303" t="s">
        <v>13</v>
      </c>
      <c r="G303" s="1">
        <v>20</v>
      </c>
      <c r="H303" s="1">
        <v>20</v>
      </c>
      <c r="I303" s="17">
        <v>44739</v>
      </c>
      <c r="J303" s="1">
        <v>27</v>
      </c>
    </row>
    <row r="304" spans="1:10">
      <c r="A304" s="1" t="s">
        <v>444</v>
      </c>
      <c r="B304" s="1" t="s">
        <v>11</v>
      </c>
      <c r="C304" s="1">
        <v>28</v>
      </c>
      <c r="D304" s="1" t="s">
        <v>12</v>
      </c>
      <c r="E304" t="s">
        <v>13</v>
      </c>
      <c r="F304" t="s">
        <v>445</v>
      </c>
      <c r="G304" s="1">
        <v>30</v>
      </c>
      <c r="H304" s="1">
        <v>100</v>
      </c>
      <c r="I304" s="17">
        <v>44736</v>
      </c>
      <c r="J304" s="1">
        <v>33</v>
      </c>
    </row>
    <row r="305" spans="1:10">
      <c r="A305" s="1" t="s">
        <v>446</v>
      </c>
      <c r="B305" s="1" t="s">
        <v>15</v>
      </c>
      <c r="C305" s="1">
        <v>45</v>
      </c>
      <c r="D305" s="1" t="s">
        <v>16</v>
      </c>
      <c r="E305" t="s">
        <v>13</v>
      </c>
      <c r="F305" t="s">
        <v>447</v>
      </c>
      <c r="G305" s="1">
        <v>2</v>
      </c>
      <c r="H305" s="1">
        <v>2</v>
      </c>
      <c r="I305" s="17">
        <v>44736</v>
      </c>
      <c r="J305" s="1">
        <v>40</v>
      </c>
    </row>
    <row r="306" spans="1:10">
      <c r="A306" s="1" t="s">
        <v>448</v>
      </c>
      <c r="B306" s="1" t="s">
        <v>15</v>
      </c>
      <c r="C306" s="1">
        <v>35</v>
      </c>
      <c r="D306" s="1" t="s">
        <v>12</v>
      </c>
      <c r="E306" t="s">
        <v>13</v>
      </c>
      <c r="F306" t="s">
        <v>24</v>
      </c>
      <c r="G306" s="1">
        <v>12</v>
      </c>
      <c r="H306" s="1">
        <v>15</v>
      </c>
      <c r="I306" s="17">
        <v>44739</v>
      </c>
      <c r="J306" s="1">
        <v>19</v>
      </c>
    </row>
    <row r="307" spans="1:10">
      <c r="A307" s="1" t="s">
        <v>449</v>
      </c>
      <c r="B307" s="1" t="s">
        <v>15</v>
      </c>
      <c r="C307" s="1">
        <v>24</v>
      </c>
      <c r="D307" s="1" t="s">
        <v>12</v>
      </c>
      <c r="E307" t="s">
        <v>450</v>
      </c>
      <c r="F307" t="s">
        <v>13</v>
      </c>
      <c r="G307" s="1">
        <v>25</v>
      </c>
      <c r="H307" s="1">
        <v>25</v>
      </c>
      <c r="I307" s="17">
        <v>44740</v>
      </c>
      <c r="J307" s="1">
        <v>32</v>
      </c>
    </row>
    <row r="308" spans="1:10">
      <c r="A308" s="1" t="s">
        <v>451</v>
      </c>
      <c r="B308" s="1" t="s">
        <v>15</v>
      </c>
      <c r="C308" s="1">
        <v>77</v>
      </c>
      <c r="D308" s="1" t="s">
        <v>12</v>
      </c>
      <c r="E308" t="s">
        <v>13</v>
      </c>
      <c r="F308" t="s">
        <v>13</v>
      </c>
      <c r="G308" s="1">
        <v>36</v>
      </c>
      <c r="H308" s="1">
        <v>36</v>
      </c>
      <c r="I308" s="17">
        <v>44740</v>
      </c>
      <c r="J308" s="1">
        <v>14</v>
      </c>
    </row>
    <row r="309" spans="1:10">
      <c r="A309" s="1" t="s">
        <v>452</v>
      </c>
      <c r="B309" s="1" t="s">
        <v>15</v>
      </c>
      <c r="C309" s="1">
        <v>44</v>
      </c>
      <c r="D309" s="1" t="s">
        <v>12</v>
      </c>
      <c r="E309" t="s">
        <v>13</v>
      </c>
      <c r="F309" t="s">
        <v>13</v>
      </c>
      <c r="G309" s="1">
        <v>20</v>
      </c>
      <c r="H309" s="1">
        <v>45</v>
      </c>
      <c r="I309" s="17">
        <v>44740</v>
      </c>
      <c r="J309" s="1">
        <v>35</v>
      </c>
    </row>
    <row r="310" spans="1:10">
      <c r="A310" s="1" t="s">
        <v>453</v>
      </c>
      <c r="B310" s="1" t="s">
        <v>15</v>
      </c>
      <c r="C310" s="1">
        <v>52</v>
      </c>
      <c r="D310" s="1" t="s">
        <v>12</v>
      </c>
      <c r="E310" t="s">
        <v>13</v>
      </c>
      <c r="F310" t="s">
        <v>13</v>
      </c>
      <c r="G310" s="1">
        <v>6</v>
      </c>
      <c r="H310" s="1">
        <v>5</v>
      </c>
      <c r="I310" s="17">
        <v>44742</v>
      </c>
      <c r="J310" s="1">
        <v>19</v>
      </c>
    </row>
    <row r="311" spans="1:10">
      <c r="A311" s="1" t="s">
        <v>454</v>
      </c>
      <c r="B311" s="1" t="s">
        <v>15</v>
      </c>
      <c r="C311" s="1">
        <v>21</v>
      </c>
      <c r="D311" s="1" t="s">
        <v>12</v>
      </c>
      <c r="E311" t="s">
        <v>13</v>
      </c>
      <c r="F311" t="s">
        <v>13</v>
      </c>
      <c r="G311" s="1">
        <v>20</v>
      </c>
      <c r="H311" s="1">
        <v>25</v>
      </c>
      <c r="I311" s="17">
        <v>44742</v>
      </c>
      <c r="J311" s="1">
        <v>25</v>
      </c>
    </row>
    <row r="312" spans="1:10">
      <c r="A312" s="1" t="s">
        <v>455</v>
      </c>
      <c r="B312" s="1" t="s">
        <v>15</v>
      </c>
      <c r="C312" s="1">
        <v>78</v>
      </c>
      <c r="D312" s="1" t="s">
        <v>42</v>
      </c>
      <c r="E312" t="s">
        <v>13</v>
      </c>
      <c r="F312" t="s">
        <v>13</v>
      </c>
      <c r="G312" s="1">
        <v>30</v>
      </c>
      <c r="H312" s="1">
        <v>30</v>
      </c>
      <c r="I312" s="17">
        <v>44743</v>
      </c>
      <c r="J312" s="1">
        <v>34</v>
      </c>
    </row>
    <row r="313" spans="1:10">
      <c r="A313" s="1" t="s">
        <v>456</v>
      </c>
      <c r="B313" s="1" t="s">
        <v>15</v>
      </c>
      <c r="C313" s="1">
        <v>36</v>
      </c>
      <c r="D313" s="1" t="s">
        <v>12</v>
      </c>
      <c r="E313" t="s">
        <v>13</v>
      </c>
      <c r="F313" t="s">
        <v>13</v>
      </c>
      <c r="G313" s="1">
        <v>1</v>
      </c>
      <c r="H313" s="1">
        <v>30</v>
      </c>
      <c r="I313" s="17">
        <v>44746</v>
      </c>
      <c r="J313" s="1">
        <v>36</v>
      </c>
    </row>
    <row r="314" spans="1:10">
      <c r="A314" s="1" t="s">
        <v>457</v>
      </c>
      <c r="B314" s="1" t="s">
        <v>11</v>
      </c>
      <c r="C314" s="1">
        <v>35</v>
      </c>
      <c r="D314" s="1" t="s">
        <v>12</v>
      </c>
      <c r="E314" t="s">
        <v>13</v>
      </c>
      <c r="F314" t="s">
        <v>13</v>
      </c>
      <c r="G314" s="1">
        <v>25</v>
      </c>
      <c r="H314" s="1">
        <v>25</v>
      </c>
      <c r="I314" s="17">
        <v>44748</v>
      </c>
      <c r="J314" s="1">
        <v>43</v>
      </c>
    </row>
    <row r="315" spans="1:10">
      <c r="A315" s="1" t="s">
        <v>458</v>
      </c>
      <c r="B315" s="1" t="s">
        <v>15</v>
      </c>
      <c r="C315" s="1">
        <v>25</v>
      </c>
      <c r="D315" s="1" t="s">
        <v>12</v>
      </c>
      <c r="E315" t="s">
        <v>13</v>
      </c>
      <c r="F315" t="s">
        <v>13</v>
      </c>
      <c r="G315" s="1">
        <v>50</v>
      </c>
      <c r="H315" s="1">
        <v>50</v>
      </c>
      <c r="I315" s="17">
        <v>44749</v>
      </c>
      <c r="J315" s="1">
        <v>25</v>
      </c>
    </row>
    <row r="316" spans="1:10">
      <c r="A316" s="1" t="s">
        <v>459</v>
      </c>
      <c r="B316" s="1" t="s">
        <v>11</v>
      </c>
      <c r="C316" s="1">
        <v>32</v>
      </c>
      <c r="D316" s="1" t="s">
        <v>12</v>
      </c>
      <c r="E316" t="s">
        <v>13</v>
      </c>
      <c r="F316" t="s">
        <v>13</v>
      </c>
      <c r="G316" s="1">
        <v>2</v>
      </c>
      <c r="H316" s="1">
        <v>4</v>
      </c>
      <c r="I316" s="17">
        <v>44753</v>
      </c>
      <c r="J316" s="1">
        <v>37</v>
      </c>
    </row>
    <row r="317" spans="1:10">
      <c r="A317" s="1" t="s">
        <v>460</v>
      </c>
      <c r="B317" s="1" t="s">
        <v>15</v>
      </c>
      <c r="C317" s="1">
        <v>33</v>
      </c>
      <c r="D317" s="1" t="s">
        <v>12</v>
      </c>
      <c r="E317" t="s">
        <v>13</v>
      </c>
      <c r="F317" t="s">
        <v>13</v>
      </c>
      <c r="G317" s="1">
        <v>4</v>
      </c>
      <c r="H317" s="1">
        <v>4</v>
      </c>
      <c r="I317" s="17">
        <v>44802</v>
      </c>
      <c r="J317" s="1">
        <v>40</v>
      </c>
    </row>
    <row r="318" spans="1:10">
      <c r="A318" s="1" t="s">
        <v>461</v>
      </c>
      <c r="B318" s="1" t="s">
        <v>15</v>
      </c>
      <c r="C318" s="1">
        <v>25</v>
      </c>
      <c r="D318" s="1" t="s">
        <v>42</v>
      </c>
      <c r="E318" t="s">
        <v>13</v>
      </c>
      <c r="F318" t="s">
        <v>129</v>
      </c>
      <c r="G318" s="1">
        <v>1</v>
      </c>
      <c r="H318" s="1">
        <v>1</v>
      </c>
      <c r="I318" s="17">
        <v>44802</v>
      </c>
      <c r="J318" s="1">
        <v>14</v>
      </c>
    </row>
    <row r="319" spans="1:10">
      <c r="A319" s="1" t="s">
        <v>462</v>
      </c>
      <c r="B319" s="1" t="s">
        <v>11</v>
      </c>
      <c r="C319" s="1">
        <v>35</v>
      </c>
      <c r="D319" s="1" t="s">
        <v>12</v>
      </c>
      <c r="E319" t="s">
        <v>13</v>
      </c>
      <c r="F319" t="s">
        <v>13</v>
      </c>
      <c r="G319" s="1">
        <v>10</v>
      </c>
      <c r="H319" s="1">
        <v>20</v>
      </c>
      <c r="I319" s="17">
        <v>44802</v>
      </c>
      <c r="J319" s="1">
        <v>24</v>
      </c>
    </row>
    <row r="320" spans="1:10">
      <c r="A320" s="1" t="s">
        <v>463</v>
      </c>
      <c r="B320" s="1" t="s">
        <v>15</v>
      </c>
      <c r="C320" s="1">
        <v>29</v>
      </c>
      <c r="D320" s="1" t="s">
        <v>12</v>
      </c>
      <c r="E320" t="s">
        <v>13</v>
      </c>
      <c r="F320" t="s">
        <v>464</v>
      </c>
      <c r="G320" s="1">
        <v>2</v>
      </c>
      <c r="H320" s="1">
        <v>8</v>
      </c>
      <c r="I320" s="17">
        <v>44802</v>
      </c>
      <c r="J320" s="1">
        <v>20</v>
      </c>
    </row>
    <row r="321" spans="1:10">
      <c r="A321" s="1" t="s">
        <v>465</v>
      </c>
      <c r="B321" s="1" t="s">
        <v>15</v>
      </c>
      <c r="C321" s="1">
        <v>35</v>
      </c>
      <c r="D321" s="1" t="s">
        <v>12</v>
      </c>
      <c r="E321" t="s">
        <v>13</v>
      </c>
      <c r="F321" t="s">
        <v>466</v>
      </c>
      <c r="G321" s="1">
        <v>5</v>
      </c>
      <c r="H321" s="1">
        <v>7</v>
      </c>
      <c r="I321" s="17">
        <v>44804</v>
      </c>
      <c r="J321" s="1">
        <v>39</v>
      </c>
    </row>
    <row r="322" spans="1:10">
      <c r="A322" s="1" t="s">
        <v>467</v>
      </c>
      <c r="B322" s="1" t="s">
        <v>11</v>
      </c>
      <c r="C322" s="1">
        <v>30</v>
      </c>
      <c r="D322" s="1" t="s">
        <v>12</v>
      </c>
      <c r="E322" t="s">
        <v>13</v>
      </c>
      <c r="F322" t="s">
        <v>13</v>
      </c>
      <c r="G322" s="1">
        <v>25</v>
      </c>
      <c r="H322" s="1">
        <v>25</v>
      </c>
      <c r="I322" s="17">
        <v>44810</v>
      </c>
      <c r="J322" s="1">
        <v>39</v>
      </c>
    </row>
    <row r="323" spans="1:10">
      <c r="A323" s="1" t="s">
        <v>468</v>
      </c>
      <c r="B323" s="1" t="s">
        <v>15</v>
      </c>
      <c r="C323" s="1">
        <v>19</v>
      </c>
      <c r="D323" s="1" t="s">
        <v>42</v>
      </c>
      <c r="E323" t="s">
        <v>13</v>
      </c>
      <c r="F323" t="s">
        <v>37</v>
      </c>
      <c r="G323" s="1">
        <v>8</v>
      </c>
      <c r="H323" s="1">
        <v>10</v>
      </c>
      <c r="I323" s="17">
        <v>44812</v>
      </c>
      <c r="J323" s="1">
        <v>30</v>
      </c>
    </row>
    <row r="324" spans="1:10">
      <c r="A324" s="1" t="s">
        <v>469</v>
      </c>
      <c r="B324" s="1" t="s">
        <v>15</v>
      </c>
      <c r="C324" s="1">
        <v>29</v>
      </c>
      <c r="D324" s="1" t="s">
        <v>12</v>
      </c>
      <c r="E324" t="s">
        <v>13</v>
      </c>
      <c r="F324" t="s">
        <v>13</v>
      </c>
      <c r="G324" s="1">
        <v>15</v>
      </c>
      <c r="H324" s="1">
        <v>15</v>
      </c>
      <c r="I324" s="17">
        <v>44813</v>
      </c>
      <c r="J324" s="1">
        <v>43</v>
      </c>
    </row>
    <row r="325" spans="1:10">
      <c r="A325" s="1" t="s">
        <v>470</v>
      </c>
      <c r="B325" s="1" t="s">
        <v>15</v>
      </c>
      <c r="C325" s="1">
        <v>29</v>
      </c>
      <c r="D325" s="1" t="s">
        <v>12</v>
      </c>
      <c r="E325" t="s">
        <v>13</v>
      </c>
      <c r="F325" t="s">
        <v>13</v>
      </c>
      <c r="G325" s="1">
        <v>12</v>
      </c>
      <c r="H325" s="1">
        <v>12</v>
      </c>
      <c r="I325" s="17">
        <v>44816</v>
      </c>
      <c r="J325" s="1">
        <v>68</v>
      </c>
    </row>
    <row r="326" spans="1:10">
      <c r="A326" s="1" t="s">
        <v>471</v>
      </c>
      <c r="B326" s="1" t="s">
        <v>15</v>
      </c>
      <c r="C326" s="1">
        <v>35</v>
      </c>
      <c r="D326" s="1" t="s">
        <v>12</v>
      </c>
      <c r="E326" t="s">
        <v>37</v>
      </c>
      <c r="F326" t="s">
        <v>37</v>
      </c>
      <c r="G326" s="1">
        <v>15</v>
      </c>
      <c r="H326" s="1">
        <v>20</v>
      </c>
      <c r="I326" s="17">
        <v>44816</v>
      </c>
      <c r="J326" s="1">
        <v>33</v>
      </c>
    </row>
    <row r="327" spans="1:10">
      <c r="A327" s="1" t="s">
        <v>472</v>
      </c>
      <c r="B327" s="1" t="s">
        <v>15</v>
      </c>
      <c r="C327" s="1">
        <v>67</v>
      </c>
      <c r="D327" s="1" t="s">
        <v>12</v>
      </c>
      <c r="E327" t="s">
        <v>13</v>
      </c>
      <c r="F327" t="s">
        <v>40</v>
      </c>
      <c r="G327" s="1">
        <v>100</v>
      </c>
      <c r="H327" s="1">
        <v>100</v>
      </c>
      <c r="I327" s="17">
        <v>44817</v>
      </c>
      <c r="J327" s="1">
        <v>25</v>
      </c>
    </row>
    <row r="328" spans="1:10">
      <c r="A328" s="1" t="s">
        <v>473</v>
      </c>
      <c r="B328" s="1" t="s">
        <v>15</v>
      </c>
      <c r="C328" s="1">
        <v>71</v>
      </c>
      <c r="D328" s="1" t="s">
        <v>12</v>
      </c>
      <c r="E328" t="s">
        <v>13</v>
      </c>
      <c r="F328" t="s">
        <v>439</v>
      </c>
      <c r="G328" s="1">
        <v>130</v>
      </c>
      <c r="H328" s="1">
        <v>130</v>
      </c>
      <c r="I328" s="17">
        <v>44817</v>
      </c>
      <c r="J328" s="1">
        <v>18</v>
      </c>
    </row>
    <row r="329" spans="1:10">
      <c r="A329" s="1" t="s">
        <v>474</v>
      </c>
      <c r="B329" s="1" t="s">
        <v>11</v>
      </c>
      <c r="C329" s="1">
        <v>37</v>
      </c>
      <c r="D329" s="1" t="s">
        <v>12</v>
      </c>
      <c r="E329" t="s">
        <v>13</v>
      </c>
      <c r="F329" t="s">
        <v>13</v>
      </c>
      <c r="G329" s="1">
        <v>15</v>
      </c>
      <c r="H329" s="1">
        <v>5</v>
      </c>
      <c r="I329" s="17">
        <v>44817</v>
      </c>
      <c r="J329" s="1">
        <v>21</v>
      </c>
    </row>
    <row r="330" spans="1:10">
      <c r="A330" s="1" t="s">
        <v>475</v>
      </c>
      <c r="B330" s="1" t="s">
        <v>15</v>
      </c>
      <c r="C330" s="1">
        <v>34</v>
      </c>
      <c r="D330" s="1" t="s">
        <v>12</v>
      </c>
      <c r="E330" t="s">
        <v>13</v>
      </c>
      <c r="F330" t="s">
        <v>476</v>
      </c>
      <c r="G330" s="1">
        <v>20</v>
      </c>
      <c r="H330" s="1">
        <v>60</v>
      </c>
      <c r="I330" s="17">
        <v>44818</v>
      </c>
      <c r="J330" s="1">
        <v>46</v>
      </c>
    </row>
    <row r="331" spans="1:10">
      <c r="A331" s="1" t="s">
        <v>477</v>
      </c>
      <c r="B331" s="1" t="s">
        <v>15</v>
      </c>
      <c r="C331" s="1">
        <v>22</v>
      </c>
      <c r="D331" s="1" t="s">
        <v>12</v>
      </c>
      <c r="E331" t="s">
        <v>13</v>
      </c>
      <c r="F331" t="s">
        <v>13</v>
      </c>
      <c r="G331" s="1">
        <v>20</v>
      </c>
      <c r="H331" s="1">
        <v>25</v>
      </c>
      <c r="I331" s="17">
        <v>44819</v>
      </c>
      <c r="J331" s="1">
        <v>34</v>
      </c>
    </row>
    <row r="332" spans="1:10">
      <c r="A332" s="1" t="s">
        <v>478</v>
      </c>
      <c r="B332" s="1" t="s">
        <v>15</v>
      </c>
      <c r="C332" s="1">
        <v>24</v>
      </c>
      <c r="D332" s="1" t="s">
        <v>42</v>
      </c>
      <c r="E332" t="s">
        <v>13</v>
      </c>
      <c r="F332" t="s">
        <v>13</v>
      </c>
      <c r="G332" s="1">
        <v>1</v>
      </c>
      <c r="H332" s="1">
        <v>2</v>
      </c>
      <c r="I332" s="17">
        <v>44819</v>
      </c>
      <c r="J332" s="1">
        <v>16</v>
      </c>
    </row>
    <row r="333" spans="1:10">
      <c r="A333" s="1" t="s">
        <v>479</v>
      </c>
      <c r="B333" s="1" t="s">
        <v>15</v>
      </c>
      <c r="C333" s="1">
        <v>25</v>
      </c>
      <c r="D333" s="1" t="s">
        <v>12</v>
      </c>
      <c r="E333" t="s">
        <v>13</v>
      </c>
      <c r="F333" t="s">
        <v>13</v>
      </c>
      <c r="G333" s="1">
        <v>2</v>
      </c>
      <c r="H333" s="1">
        <v>10</v>
      </c>
      <c r="I333" s="17">
        <v>44819</v>
      </c>
      <c r="J333" s="1">
        <v>16</v>
      </c>
    </row>
    <row r="334" spans="1:10">
      <c r="A334" s="1" t="s">
        <v>480</v>
      </c>
      <c r="B334" s="1" t="s">
        <v>15</v>
      </c>
      <c r="C334" s="1">
        <v>31</v>
      </c>
      <c r="D334" s="1" t="s">
        <v>12</v>
      </c>
      <c r="E334" t="s">
        <v>481</v>
      </c>
      <c r="F334" t="s">
        <v>482</v>
      </c>
      <c r="G334" s="1">
        <v>50</v>
      </c>
      <c r="H334" s="1">
        <v>50</v>
      </c>
      <c r="I334" s="17">
        <v>44819</v>
      </c>
      <c r="J334" s="1">
        <v>26</v>
      </c>
    </row>
    <row r="335" spans="1:10">
      <c r="A335" s="1" t="s">
        <v>483</v>
      </c>
      <c r="B335" s="1" t="s">
        <v>15</v>
      </c>
      <c r="C335" s="1">
        <v>65</v>
      </c>
      <c r="D335" s="1" t="s">
        <v>42</v>
      </c>
      <c r="E335" t="s">
        <v>129</v>
      </c>
      <c r="F335" t="s">
        <v>129</v>
      </c>
      <c r="G335" s="1">
        <v>100</v>
      </c>
      <c r="H335" s="1">
        <v>100</v>
      </c>
      <c r="I335" s="17">
        <v>44825</v>
      </c>
      <c r="J335" s="1">
        <v>20</v>
      </c>
    </row>
    <row r="336" spans="1:10">
      <c r="A336" s="1" t="s">
        <v>484</v>
      </c>
      <c r="B336" s="1" t="s">
        <v>15</v>
      </c>
      <c r="C336" s="1">
        <v>69</v>
      </c>
      <c r="D336" s="1" t="s">
        <v>12</v>
      </c>
      <c r="E336" t="s">
        <v>129</v>
      </c>
      <c r="F336" t="s">
        <v>129</v>
      </c>
      <c r="G336" s="1">
        <v>150</v>
      </c>
      <c r="H336" s="1">
        <v>150</v>
      </c>
      <c r="I336" s="17">
        <v>44825</v>
      </c>
      <c r="J336" s="1">
        <v>20</v>
      </c>
    </row>
    <row r="337" spans="1:10">
      <c r="A337" s="1" t="s">
        <v>485</v>
      </c>
      <c r="B337" s="1" t="s">
        <v>15</v>
      </c>
      <c r="C337" s="1">
        <v>65</v>
      </c>
      <c r="D337" s="1" t="s">
        <v>12</v>
      </c>
      <c r="E337" t="s">
        <v>129</v>
      </c>
      <c r="F337" t="s">
        <v>486</v>
      </c>
      <c r="G337" s="1">
        <v>100</v>
      </c>
      <c r="H337" s="1">
        <v>100</v>
      </c>
      <c r="I337" s="17">
        <v>44825</v>
      </c>
      <c r="J337" s="1">
        <v>26</v>
      </c>
    </row>
    <row r="338" spans="1:10">
      <c r="A338" s="1" t="s">
        <v>487</v>
      </c>
      <c r="B338" s="1" t="s">
        <v>11</v>
      </c>
      <c r="C338" s="1">
        <v>49</v>
      </c>
      <c r="D338" s="1" t="s">
        <v>12</v>
      </c>
      <c r="E338" t="s">
        <v>129</v>
      </c>
      <c r="F338" t="s">
        <v>129</v>
      </c>
      <c r="G338" s="1">
        <v>100</v>
      </c>
      <c r="H338" s="1">
        <v>100</v>
      </c>
      <c r="I338" s="17">
        <v>44825</v>
      </c>
      <c r="J338" s="1">
        <v>19</v>
      </c>
    </row>
    <row r="339" spans="1:10">
      <c r="A339" s="1" t="s">
        <v>488</v>
      </c>
      <c r="B339" s="1" t="s">
        <v>15</v>
      </c>
      <c r="C339" s="1">
        <v>64</v>
      </c>
      <c r="D339" s="1" t="s">
        <v>42</v>
      </c>
      <c r="E339" t="s">
        <v>129</v>
      </c>
      <c r="F339" t="s">
        <v>129</v>
      </c>
      <c r="G339" s="1">
        <v>4</v>
      </c>
      <c r="H339" s="1">
        <v>4</v>
      </c>
      <c r="I339" s="17">
        <v>44825</v>
      </c>
      <c r="J339" s="1">
        <v>31</v>
      </c>
    </row>
    <row r="340" spans="1:10">
      <c r="A340" s="1" t="s">
        <v>489</v>
      </c>
      <c r="B340" s="1" t="s">
        <v>15</v>
      </c>
      <c r="C340" s="1">
        <v>23</v>
      </c>
      <c r="D340" s="1" t="s">
        <v>12</v>
      </c>
      <c r="E340" t="s">
        <v>490</v>
      </c>
      <c r="F340" t="s">
        <v>490</v>
      </c>
      <c r="G340" s="1">
        <v>6</v>
      </c>
      <c r="H340" s="1">
        <v>12</v>
      </c>
      <c r="I340" s="17">
        <v>44825</v>
      </c>
      <c r="J340" s="1">
        <v>22</v>
      </c>
    </row>
    <row r="341" spans="1:10">
      <c r="A341" s="1" t="s">
        <v>491</v>
      </c>
      <c r="B341" s="1" t="s">
        <v>15</v>
      </c>
      <c r="C341" s="1">
        <v>20</v>
      </c>
      <c r="D341" s="1" t="s">
        <v>42</v>
      </c>
      <c r="E341" t="s">
        <v>492</v>
      </c>
      <c r="F341" t="s">
        <v>492</v>
      </c>
      <c r="G341" s="1">
        <v>100</v>
      </c>
      <c r="H341" s="1">
        <v>100</v>
      </c>
      <c r="I341" s="17">
        <v>44825</v>
      </c>
      <c r="J341" s="1">
        <v>35</v>
      </c>
    </row>
    <row r="342" spans="1:10">
      <c r="A342" s="1" t="s">
        <v>493</v>
      </c>
      <c r="B342" s="1" t="s">
        <v>15</v>
      </c>
      <c r="C342" s="1">
        <v>21</v>
      </c>
      <c r="D342" s="1" t="s">
        <v>42</v>
      </c>
      <c r="E342" t="s">
        <v>129</v>
      </c>
      <c r="F342" t="s">
        <v>129</v>
      </c>
      <c r="G342" s="1">
        <v>2</v>
      </c>
      <c r="H342" s="1">
        <v>1</v>
      </c>
      <c r="I342" s="17">
        <v>44825</v>
      </c>
      <c r="J342" s="1">
        <v>20</v>
      </c>
    </row>
    <row r="343" spans="1:10">
      <c r="A343" s="1" t="s">
        <v>494</v>
      </c>
      <c r="B343" s="1" t="s">
        <v>15</v>
      </c>
      <c r="C343" s="1">
        <v>31</v>
      </c>
      <c r="D343" s="1" t="s">
        <v>12</v>
      </c>
      <c r="E343" t="s">
        <v>129</v>
      </c>
      <c r="F343" t="s">
        <v>129</v>
      </c>
      <c r="G343" s="1">
        <v>5</v>
      </c>
      <c r="H343" s="1">
        <v>5</v>
      </c>
      <c r="I343" s="17">
        <v>44825</v>
      </c>
      <c r="J343" s="1">
        <v>23</v>
      </c>
    </row>
    <row r="344" spans="1:10">
      <c r="A344" s="1" t="s">
        <v>495</v>
      </c>
      <c r="B344" s="1" t="s">
        <v>11</v>
      </c>
      <c r="C344" s="1">
        <v>68</v>
      </c>
      <c r="D344" s="1" t="s">
        <v>12</v>
      </c>
      <c r="E344" t="s">
        <v>129</v>
      </c>
      <c r="F344" t="s">
        <v>129</v>
      </c>
      <c r="G344" s="1">
        <v>50</v>
      </c>
      <c r="H344" s="1">
        <v>50</v>
      </c>
      <c r="I344" s="17">
        <v>44825</v>
      </c>
      <c r="J344" s="1">
        <v>41</v>
      </c>
    </row>
    <row r="345" spans="1:10">
      <c r="A345" s="1" t="s">
        <v>496</v>
      </c>
      <c r="B345" s="1" t="s">
        <v>15</v>
      </c>
      <c r="C345" s="1">
        <v>43</v>
      </c>
      <c r="D345" s="1" t="s">
        <v>42</v>
      </c>
      <c r="E345" t="s">
        <v>129</v>
      </c>
      <c r="F345" t="s">
        <v>129</v>
      </c>
      <c r="G345" s="1">
        <v>20</v>
      </c>
      <c r="H345" s="1">
        <v>20</v>
      </c>
      <c r="I345" s="17">
        <v>44825</v>
      </c>
      <c r="J345" s="1">
        <v>17</v>
      </c>
    </row>
    <row r="346" spans="1:10">
      <c r="A346" s="1" t="s">
        <v>497</v>
      </c>
      <c r="B346" s="1" t="s">
        <v>15</v>
      </c>
      <c r="C346" s="1">
        <v>69</v>
      </c>
      <c r="D346" s="1" t="s">
        <v>12</v>
      </c>
      <c r="E346" t="s">
        <v>129</v>
      </c>
      <c r="F346" t="s">
        <v>129</v>
      </c>
      <c r="G346" s="1">
        <v>100</v>
      </c>
      <c r="H346" s="1">
        <v>100</v>
      </c>
      <c r="I346" s="17">
        <v>44825</v>
      </c>
      <c r="J346" s="1">
        <v>14</v>
      </c>
    </row>
    <row r="347" spans="1:10">
      <c r="A347" s="1" t="s">
        <v>498</v>
      </c>
      <c r="B347" s="1" t="s">
        <v>15</v>
      </c>
      <c r="C347" s="1">
        <v>73</v>
      </c>
      <c r="D347" s="1" t="s">
        <v>42</v>
      </c>
      <c r="E347" t="s">
        <v>129</v>
      </c>
      <c r="F347" t="s">
        <v>499</v>
      </c>
      <c r="G347" s="1">
        <v>50</v>
      </c>
      <c r="H347" s="1">
        <v>50</v>
      </c>
      <c r="I347" s="17">
        <v>44825</v>
      </c>
      <c r="J347" s="1">
        <v>11</v>
      </c>
    </row>
    <row r="348" spans="1:10">
      <c r="A348" s="1" t="s">
        <v>500</v>
      </c>
      <c r="B348" s="1" t="s">
        <v>11</v>
      </c>
      <c r="C348" s="1">
        <v>67</v>
      </c>
      <c r="D348" s="1" t="s">
        <v>12</v>
      </c>
      <c r="E348" t="s">
        <v>129</v>
      </c>
      <c r="F348" t="s">
        <v>129</v>
      </c>
      <c r="G348" s="1">
        <v>10</v>
      </c>
      <c r="H348" s="1">
        <v>50</v>
      </c>
      <c r="I348" s="17">
        <v>44825</v>
      </c>
      <c r="J348" s="1">
        <v>10</v>
      </c>
    </row>
    <row r="349" spans="1:10">
      <c r="A349" s="1" t="s">
        <v>501</v>
      </c>
      <c r="B349" s="1" t="s">
        <v>15</v>
      </c>
      <c r="C349" s="1">
        <v>47</v>
      </c>
      <c r="D349" s="1" t="s">
        <v>12</v>
      </c>
      <c r="E349" t="s">
        <v>129</v>
      </c>
      <c r="F349" t="s">
        <v>13</v>
      </c>
      <c r="G349" s="1">
        <v>6</v>
      </c>
      <c r="H349" s="1">
        <v>12</v>
      </c>
      <c r="I349" s="17">
        <v>44825</v>
      </c>
      <c r="J349" s="1">
        <v>11</v>
      </c>
    </row>
    <row r="350" spans="1:10">
      <c r="A350" s="1" t="s">
        <v>502</v>
      </c>
      <c r="B350" s="1" t="s">
        <v>11</v>
      </c>
      <c r="C350" s="1">
        <v>45</v>
      </c>
      <c r="D350" s="1" t="s">
        <v>12</v>
      </c>
      <c r="E350" t="s">
        <v>129</v>
      </c>
      <c r="F350" t="s">
        <v>129</v>
      </c>
      <c r="G350" s="1">
        <v>15</v>
      </c>
      <c r="H350" s="1">
        <v>50</v>
      </c>
      <c r="I350" s="17">
        <v>44826</v>
      </c>
      <c r="J350" s="1">
        <v>26</v>
      </c>
    </row>
    <row r="351" spans="1:10">
      <c r="A351" s="1" t="s">
        <v>503</v>
      </c>
      <c r="B351" s="1" t="s">
        <v>15</v>
      </c>
      <c r="C351" s="1">
        <v>23</v>
      </c>
      <c r="D351" s="1" t="s">
        <v>12</v>
      </c>
      <c r="E351" t="s">
        <v>93</v>
      </c>
      <c r="F351" t="s">
        <v>93</v>
      </c>
      <c r="G351" s="1">
        <v>5</v>
      </c>
      <c r="H351" s="1">
        <v>5</v>
      </c>
      <c r="I351" s="17">
        <v>44826</v>
      </c>
      <c r="J351" s="1">
        <v>23</v>
      </c>
    </row>
    <row r="352" spans="1:10">
      <c r="A352" s="1" t="s">
        <v>504</v>
      </c>
      <c r="B352" s="1" t="s">
        <v>15</v>
      </c>
      <c r="C352" s="1">
        <v>32</v>
      </c>
      <c r="D352" s="1" t="s">
        <v>12</v>
      </c>
      <c r="E352" t="s">
        <v>129</v>
      </c>
      <c r="F352" t="s">
        <v>129</v>
      </c>
      <c r="G352" s="1">
        <v>10</v>
      </c>
      <c r="H352" s="1">
        <v>20</v>
      </c>
      <c r="I352" s="17">
        <v>44825</v>
      </c>
      <c r="J352" s="1">
        <v>49</v>
      </c>
    </row>
    <row r="353" spans="1:10">
      <c r="A353" s="1" t="s">
        <v>505</v>
      </c>
      <c r="B353" s="1" t="s">
        <v>15</v>
      </c>
      <c r="C353" s="1">
        <v>68</v>
      </c>
      <c r="D353" s="1" t="s">
        <v>12</v>
      </c>
      <c r="E353" t="s">
        <v>129</v>
      </c>
      <c r="F353" t="s">
        <v>506</v>
      </c>
      <c r="G353" s="1">
        <v>50</v>
      </c>
      <c r="H353" s="1">
        <v>50</v>
      </c>
      <c r="I353" s="17">
        <v>44826</v>
      </c>
      <c r="J353" s="1">
        <v>25</v>
      </c>
    </row>
    <row r="354" spans="1:10">
      <c r="A354" s="1" t="s">
        <v>507</v>
      </c>
      <c r="B354" s="1" t="s">
        <v>15</v>
      </c>
      <c r="C354" s="1">
        <v>21</v>
      </c>
      <c r="D354" s="1" t="s">
        <v>12</v>
      </c>
      <c r="E354" t="s">
        <v>129</v>
      </c>
      <c r="F354" t="s">
        <v>129</v>
      </c>
      <c r="G354" s="1">
        <v>30</v>
      </c>
      <c r="H354" s="1">
        <v>30</v>
      </c>
      <c r="I354" s="17">
        <v>44826</v>
      </c>
      <c r="J354" s="1">
        <v>24</v>
      </c>
    </row>
    <row r="355" spans="1:10">
      <c r="A355" s="1" t="s">
        <v>508</v>
      </c>
      <c r="B355" s="1" t="s">
        <v>15</v>
      </c>
      <c r="C355" s="1">
        <v>51</v>
      </c>
      <c r="D355" s="1" t="s">
        <v>42</v>
      </c>
      <c r="E355" t="s">
        <v>129</v>
      </c>
      <c r="F355" t="s">
        <v>129</v>
      </c>
      <c r="G355" s="1">
        <v>12</v>
      </c>
      <c r="H355" s="1">
        <v>12</v>
      </c>
      <c r="I355" s="17">
        <v>44826</v>
      </c>
      <c r="J355" s="1">
        <v>35</v>
      </c>
    </row>
    <row r="356" spans="1:10">
      <c r="A356" s="1" t="s">
        <v>509</v>
      </c>
      <c r="B356" s="1" t="s">
        <v>15</v>
      </c>
      <c r="C356" s="1">
        <v>24</v>
      </c>
      <c r="D356" s="1" t="s">
        <v>12</v>
      </c>
      <c r="E356" t="s">
        <v>129</v>
      </c>
      <c r="F356" t="s">
        <v>510</v>
      </c>
      <c r="G356" s="1">
        <v>35</v>
      </c>
      <c r="H356" s="1">
        <v>30</v>
      </c>
      <c r="I356" s="17">
        <v>44826</v>
      </c>
      <c r="J356" s="1">
        <v>19</v>
      </c>
    </row>
    <row r="357" spans="1:10">
      <c r="A357" s="1" t="s">
        <v>511</v>
      </c>
      <c r="B357" s="1" t="s">
        <v>15</v>
      </c>
      <c r="C357" s="1">
        <v>30</v>
      </c>
      <c r="D357" s="1" t="s">
        <v>12</v>
      </c>
      <c r="E357" t="s">
        <v>129</v>
      </c>
      <c r="F357" t="s">
        <v>512</v>
      </c>
      <c r="G357" s="1">
        <v>4</v>
      </c>
      <c r="H357" s="1">
        <v>5</v>
      </c>
      <c r="I357" s="17">
        <v>44826</v>
      </c>
      <c r="J357" s="1">
        <v>17</v>
      </c>
    </row>
    <row r="358" spans="1:10">
      <c r="A358" s="1" t="s">
        <v>513</v>
      </c>
      <c r="B358" s="1" t="s">
        <v>15</v>
      </c>
      <c r="C358" s="1">
        <v>22</v>
      </c>
      <c r="D358" s="1" t="s">
        <v>12</v>
      </c>
      <c r="E358" t="s">
        <v>129</v>
      </c>
      <c r="F358" t="s">
        <v>64</v>
      </c>
      <c r="G358" s="1">
        <v>15</v>
      </c>
      <c r="H358" s="1">
        <v>15</v>
      </c>
      <c r="I358" s="17">
        <v>44826</v>
      </c>
      <c r="J358" s="1">
        <v>24</v>
      </c>
    </row>
    <row r="359" spans="1:10">
      <c r="A359" s="1" t="s">
        <v>514</v>
      </c>
      <c r="B359" s="1" t="s">
        <v>15</v>
      </c>
      <c r="C359" s="1">
        <v>22</v>
      </c>
      <c r="D359" s="1" t="s">
        <v>12</v>
      </c>
      <c r="E359" t="s">
        <v>129</v>
      </c>
      <c r="F359" t="s">
        <v>129</v>
      </c>
      <c r="G359" s="1">
        <v>12</v>
      </c>
      <c r="H359" s="1">
        <v>12</v>
      </c>
      <c r="I359" s="17">
        <v>44826</v>
      </c>
      <c r="J359" s="1">
        <v>33</v>
      </c>
    </row>
    <row r="360" spans="1:10">
      <c r="A360" s="1" t="s">
        <v>515</v>
      </c>
      <c r="B360" s="1" t="s">
        <v>15</v>
      </c>
      <c r="C360" s="1">
        <v>75</v>
      </c>
      <c r="D360" s="1" t="s">
        <v>12</v>
      </c>
      <c r="E360" t="s">
        <v>129</v>
      </c>
      <c r="F360" t="s">
        <v>516</v>
      </c>
      <c r="G360" s="1">
        <v>36</v>
      </c>
      <c r="H360" s="1">
        <v>36</v>
      </c>
      <c r="I360" s="17">
        <v>44826</v>
      </c>
      <c r="J360" s="1">
        <v>36</v>
      </c>
    </row>
    <row r="361" spans="1:10">
      <c r="A361" s="1" t="s">
        <v>517</v>
      </c>
      <c r="B361" s="1" t="s">
        <v>15</v>
      </c>
      <c r="C361" s="1">
        <v>36</v>
      </c>
      <c r="D361" s="1" t="s">
        <v>12</v>
      </c>
      <c r="E361" t="s">
        <v>129</v>
      </c>
      <c r="F361" t="s">
        <v>129</v>
      </c>
      <c r="G361" s="1">
        <v>10</v>
      </c>
      <c r="H361" s="1">
        <v>10</v>
      </c>
      <c r="I361" s="17">
        <v>44826</v>
      </c>
      <c r="J361" s="1">
        <v>24</v>
      </c>
    </row>
    <row r="362" spans="1:10">
      <c r="A362" s="1" t="s">
        <v>518</v>
      </c>
      <c r="B362" s="1" t="s">
        <v>11</v>
      </c>
      <c r="C362" s="1">
        <v>53</v>
      </c>
      <c r="D362" s="1" t="s">
        <v>42</v>
      </c>
      <c r="E362" t="s">
        <v>129</v>
      </c>
      <c r="F362" t="s">
        <v>129</v>
      </c>
      <c r="G362" s="1">
        <v>120</v>
      </c>
      <c r="H362" s="1">
        <v>120</v>
      </c>
      <c r="I362" s="17">
        <v>44826</v>
      </c>
      <c r="J362" s="1">
        <v>16</v>
      </c>
    </row>
    <row r="363" spans="1:10">
      <c r="A363" s="1" t="s">
        <v>519</v>
      </c>
      <c r="B363" s="1" t="s">
        <v>15</v>
      </c>
      <c r="C363" s="1">
        <v>59</v>
      </c>
      <c r="D363" s="1" t="s">
        <v>12</v>
      </c>
      <c r="E363" t="s">
        <v>129</v>
      </c>
      <c r="F363" t="s">
        <v>129</v>
      </c>
      <c r="G363" s="1">
        <v>18</v>
      </c>
      <c r="H363" s="1">
        <v>18</v>
      </c>
      <c r="I363" s="17">
        <v>44826</v>
      </c>
      <c r="J363" s="1">
        <v>21</v>
      </c>
    </row>
    <row r="364" spans="1:10">
      <c r="A364" s="1" t="s">
        <v>520</v>
      </c>
      <c r="B364" s="1" t="s">
        <v>15</v>
      </c>
      <c r="C364" s="1">
        <v>20</v>
      </c>
      <c r="D364" s="1" t="s">
        <v>42</v>
      </c>
      <c r="E364" t="s">
        <v>129</v>
      </c>
      <c r="F364" t="s">
        <v>521</v>
      </c>
      <c r="G364" s="1">
        <v>20</v>
      </c>
      <c r="H364" s="1">
        <v>60</v>
      </c>
      <c r="I364" s="17">
        <v>44826</v>
      </c>
      <c r="J364" s="1">
        <v>24</v>
      </c>
    </row>
    <row r="365" spans="1:10">
      <c r="A365" s="1" t="s">
        <v>522</v>
      </c>
      <c r="B365" s="1" t="s">
        <v>15</v>
      </c>
      <c r="C365" s="1">
        <v>21</v>
      </c>
      <c r="D365" s="1" t="s">
        <v>12</v>
      </c>
      <c r="E365" t="s">
        <v>523</v>
      </c>
      <c r="F365" t="s">
        <v>524</v>
      </c>
      <c r="G365" s="1">
        <v>0</v>
      </c>
      <c r="H365" s="1">
        <v>20</v>
      </c>
      <c r="I365" s="17">
        <v>44827</v>
      </c>
      <c r="J365" s="1">
        <v>29</v>
      </c>
    </row>
    <row r="366" spans="1:10">
      <c r="A366" s="1" t="s">
        <v>525</v>
      </c>
      <c r="B366" s="1" t="s">
        <v>15</v>
      </c>
      <c r="C366" s="1">
        <v>20</v>
      </c>
      <c r="D366" s="1" t="s">
        <v>42</v>
      </c>
      <c r="E366" t="s">
        <v>129</v>
      </c>
      <c r="F366" t="s">
        <v>93</v>
      </c>
      <c r="G366" s="1">
        <v>15</v>
      </c>
      <c r="H366" s="1">
        <v>15</v>
      </c>
      <c r="I366" s="17">
        <v>44827</v>
      </c>
      <c r="J366" s="1">
        <v>45</v>
      </c>
    </row>
    <row r="367" spans="1:10">
      <c r="A367" s="1" t="s">
        <v>526</v>
      </c>
      <c r="B367" s="1" t="s">
        <v>15</v>
      </c>
      <c r="C367" s="1">
        <v>39</v>
      </c>
      <c r="D367" s="1" t="s">
        <v>42</v>
      </c>
      <c r="E367" t="s">
        <v>129</v>
      </c>
      <c r="F367" t="s">
        <v>527</v>
      </c>
      <c r="G367" s="1">
        <v>15</v>
      </c>
      <c r="H367" s="1">
        <v>25</v>
      </c>
      <c r="I367" s="17">
        <v>44827</v>
      </c>
      <c r="J367" s="1">
        <v>15</v>
      </c>
    </row>
    <row r="368" spans="1:10">
      <c r="A368" s="1" t="s">
        <v>528</v>
      </c>
      <c r="B368" s="1" t="s">
        <v>15</v>
      </c>
      <c r="C368" s="1">
        <v>34</v>
      </c>
      <c r="D368" s="1" t="s">
        <v>12</v>
      </c>
      <c r="E368" t="s">
        <v>129</v>
      </c>
      <c r="F368" t="s">
        <v>129</v>
      </c>
      <c r="G368" s="1">
        <v>15</v>
      </c>
      <c r="H368" s="1">
        <v>20</v>
      </c>
      <c r="I368" s="17">
        <v>44827</v>
      </c>
      <c r="J368" s="1">
        <v>19</v>
      </c>
    </row>
    <row r="369" spans="1:10">
      <c r="A369" s="1" t="s">
        <v>529</v>
      </c>
      <c r="B369" s="1" t="s">
        <v>15</v>
      </c>
      <c r="C369" s="1">
        <v>21</v>
      </c>
      <c r="D369" s="1" t="s">
        <v>42</v>
      </c>
      <c r="E369" t="s">
        <v>129</v>
      </c>
      <c r="F369" t="s">
        <v>530</v>
      </c>
      <c r="G369" s="1">
        <v>7</v>
      </c>
      <c r="H369" s="1">
        <v>20</v>
      </c>
      <c r="I369" s="17">
        <v>44827</v>
      </c>
      <c r="J369" s="1">
        <v>25</v>
      </c>
    </row>
    <row r="370" spans="1:10">
      <c r="A370" s="1" t="s">
        <v>531</v>
      </c>
      <c r="B370" s="1" t="s">
        <v>11</v>
      </c>
      <c r="C370" s="1">
        <v>21</v>
      </c>
      <c r="D370" s="1" t="s">
        <v>42</v>
      </c>
      <c r="E370" t="s">
        <v>129</v>
      </c>
      <c r="F370" t="s">
        <v>532</v>
      </c>
      <c r="G370" s="1">
        <v>2</v>
      </c>
      <c r="H370" s="1">
        <v>2</v>
      </c>
      <c r="I370" s="17">
        <v>44827</v>
      </c>
      <c r="J370" s="1">
        <v>22</v>
      </c>
    </row>
    <row r="371" spans="1:10">
      <c r="A371" s="1" t="s">
        <v>533</v>
      </c>
      <c r="B371" s="1" t="s">
        <v>15</v>
      </c>
      <c r="C371" s="1">
        <v>20</v>
      </c>
      <c r="D371" s="1" t="s">
        <v>42</v>
      </c>
      <c r="E371" t="s">
        <v>129</v>
      </c>
      <c r="F371" t="s">
        <v>179</v>
      </c>
      <c r="G371" s="1">
        <v>0</v>
      </c>
      <c r="H371" s="1">
        <v>1</v>
      </c>
      <c r="I371" s="17">
        <v>44827</v>
      </c>
      <c r="J371" s="1">
        <v>24</v>
      </c>
    </row>
    <row r="372" spans="1:10">
      <c r="A372" s="1" t="s">
        <v>534</v>
      </c>
      <c r="B372" s="1" t="s">
        <v>15</v>
      </c>
      <c r="C372" s="1">
        <v>71</v>
      </c>
      <c r="D372" s="1" t="s">
        <v>12</v>
      </c>
      <c r="E372" t="s">
        <v>129</v>
      </c>
      <c r="F372" t="s">
        <v>129</v>
      </c>
      <c r="G372" s="1">
        <v>100</v>
      </c>
      <c r="H372" s="1">
        <v>100</v>
      </c>
      <c r="I372" s="17">
        <v>44827</v>
      </c>
      <c r="J372" s="1">
        <v>5</v>
      </c>
    </row>
    <row r="373" spans="1:10">
      <c r="A373" s="1" t="s">
        <v>535</v>
      </c>
      <c r="B373" s="1" t="s">
        <v>15</v>
      </c>
      <c r="C373" s="1">
        <v>23</v>
      </c>
      <c r="D373" s="1" t="s">
        <v>42</v>
      </c>
      <c r="E373" t="s">
        <v>129</v>
      </c>
      <c r="F373" t="s">
        <v>129</v>
      </c>
      <c r="G373" s="1">
        <v>8</v>
      </c>
      <c r="H373" s="1">
        <v>10</v>
      </c>
      <c r="I373" s="17">
        <v>44827</v>
      </c>
      <c r="J373" s="1">
        <v>15</v>
      </c>
    </row>
    <row r="374" spans="1:10">
      <c r="A374" s="1" t="s">
        <v>536</v>
      </c>
      <c r="B374" s="1" t="s">
        <v>15</v>
      </c>
      <c r="C374" s="1">
        <v>63</v>
      </c>
      <c r="D374" s="1" t="s">
        <v>42</v>
      </c>
      <c r="E374" t="s">
        <v>129</v>
      </c>
      <c r="F374" t="s">
        <v>129</v>
      </c>
      <c r="G374" s="1">
        <v>70</v>
      </c>
      <c r="H374" s="1">
        <v>70</v>
      </c>
      <c r="I374" s="17">
        <v>44827</v>
      </c>
      <c r="J374" s="1">
        <v>17</v>
      </c>
    </row>
    <row r="375" spans="1:10">
      <c r="A375" s="1" t="s">
        <v>537</v>
      </c>
      <c r="B375" s="1" t="s">
        <v>11</v>
      </c>
      <c r="C375" s="1">
        <v>39</v>
      </c>
      <c r="D375" s="1" t="s">
        <v>42</v>
      </c>
      <c r="E375" t="s">
        <v>129</v>
      </c>
      <c r="F375" t="s">
        <v>129</v>
      </c>
      <c r="G375" s="1">
        <v>50</v>
      </c>
      <c r="H375" s="1">
        <v>50</v>
      </c>
      <c r="I375" s="17">
        <v>44828</v>
      </c>
      <c r="J375" s="1">
        <v>20</v>
      </c>
    </row>
    <row r="376" spans="1:10">
      <c r="A376" s="1" t="s">
        <v>538</v>
      </c>
      <c r="B376" s="1" t="s">
        <v>15</v>
      </c>
      <c r="C376" s="1">
        <v>32</v>
      </c>
      <c r="D376" s="1" t="s">
        <v>12</v>
      </c>
      <c r="E376" t="s">
        <v>13</v>
      </c>
      <c r="F376" t="s">
        <v>13</v>
      </c>
      <c r="G376" s="1">
        <v>2</v>
      </c>
      <c r="H376" s="1">
        <v>2</v>
      </c>
      <c r="I376" s="17">
        <v>44831</v>
      </c>
      <c r="J376" s="1">
        <v>35</v>
      </c>
    </row>
    <row r="377" spans="1:10">
      <c r="A377" s="1" t="s">
        <v>539</v>
      </c>
      <c r="B377" s="1" t="s">
        <v>11</v>
      </c>
      <c r="C377" s="1">
        <v>29</v>
      </c>
      <c r="D377" s="1" t="s">
        <v>12</v>
      </c>
      <c r="E377" t="s">
        <v>13</v>
      </c>
      <c r="F377" t="s">
        <v>13</v>
      </c>
      <c r="G377" s="1">
        <v>8</v>
      </c>
      <c r="H377" s="1">
        <v>8</v>
      </c>
      <c r="I377" s="17">
        <v>44833</v>
      </c>
      <c r="J377" s="1">
        <v>23</v>
      </c>
    </row>
    <row r="378" spans="1:10">
      <c r="A378" s="1" t="s">
        <v>540</v>
      </c>
      <c r="B378" s="1" t="s">
        <v>15</v>
      </c>
      <c r="C378" s="1">
        <v>34</v>
      </c>
      <c r="D378" s="1" t="s">
        <v>12</v>
      </c>
      <c r="E378" t="s">
        <v>13</v>
      </c>
      <c r="F378" t="s">
        <v>223</v>
      </c>
      <c r="G378" s="1">
        <v>9</v>
      </c>
      <c r="H378" s="1">
        <v>12</v>
      </c>
      <c r="I378" s="17">
        <v>44838</v>
      </c>
      <c r="J378" s="1">
        <v>38</v>
      </c>
    </row>
    <row r="379" spans="1:10">
      <c r="A379" s="1" t="s">
        <v>541</v>
      </c>
      <c r="B379" s="1" t="s">
        <v>15</v>
      </c>
      <c r="C379" s="1">
        <v>34</v>
      </c>
      <c r="D379" s="1" t="s">
        <v>12</v>
      </c>
      <c r="E379" t="s">
        <v>40</v>
      </c>
      <c r="F379" t="s">
        <v>542</v>
      </c>
      <c r="G379" s="1">
        <v>8</v>
      </c>
      <c r="H379" s="1">
        <v>7</v>
      </c>
      <c r="I379" s="17">
        <v>44843</v>
      </c>
      <c r="J379" s="1">
        <v>46</v>
      </c>
    </row>
    <row r="380" spans="1:10">
      <c r="A380" s="1" t="s">
        <v>543</v>
      </c>
      <c r="B380" s="1" t="s">
        <v>15</v>
      </c>
      <c r="C380" s="1">
        <v>35</v>
      </c>
      <c r="D380" s="1" t="s">
        <v>12</v>
      </c>
      <c r="E380" t="s">
        <v>13</v>
      </c>
      <c r="F380" t="s">
        <v>98</v>
      </c>
      <c r="G380" s="1">
        <v>4</v>
      </c>
      <c r="H380" s="1">
        <v>4</v>
      </c>
      <c r="I380" s="17">
        <v>44844</v>
      </c>
      <c r="J380" s="1">
        <v>40</v>
      </c>
    </row>
    <row r="381" spans="1:10">
      <c r="A381" s="1" t="s">
        <v>544</v>
      </c>
      <c r="B381" s="1" t="s">
        <v>15</v>
      </c>
      <c r="C381" s="1">
        <v>82</v>
      </c>
      <c r="D381" s="1" t="s">
        <v>12</v>
      </c>
      <c r="E381" t="s">
        <v>13</v>
      </c>
      <c r="F381" t="s">
        <v>545</v>
      </c>
      <c r="G381" s="1">
        <v>10</v>
      </c>
      <c r="H381" s="1">
        <v>10</v>
      </c>
      <c r="I381" s="17">
        <v>44845</v>
      </c>
      <c r="J381" s="1">
        <v>48</v>
      </c>
    </row>
    <row r="382" spans="1:10">
      <c r="A382" s="1" t="s">
        <v>546</v>
      </c>
      <c r="B382" s="1" t="s">
        <v>15</v>
      </c>
      <c r="C382" s="1">
        <v>27</v>
      </c>
      <c r="D382" s="1" t="s">
        <v>12</v>
      </c>
      <c r="E382" t="s">
        <v>13</v>
      </c>
      <c r="F382" t="s">
        <v>24</v>
      </c>
      <c r="G382" s="1">
        <v>3</v>
      </c>
      <c r="H382" s="1">
        <v>3</v>
      </c>
      <c r="I382" s="17">
        <v>44845</v>
      </c>
      <c r="J382" s="1">
        <v>19</v>
      </c>
    </row>
    <row r="383" spans="1:10">
      <c r="A383" s="1" t="s">
        <v>547</v>
      </c>
      <c r="B383" s="1" t="s">
        <v>11</v>
      </c>
      <c r="C383" s="1">
        <v>30</v>
      </c>
      <c r="D383" s="1" t="s">
        <v>42</v>
      </c>
      <c r="E383" t="s">
        <v>13</v>
      </c>
      <c r="F383" t="s">
        <v>24</v>
      </c>
      <c r="G383" s="1">
        <v>4</v>
      </c>
      <c r="H383" s="1">
        <v>4</v>
      </c>
      <c r="I383" s="17">
        <v>44845</v>
      </c>
      <c r="J383" s="1">
        <v>48</v>
      </c>
    </row>
    <row r="384" spans="1:10">
      <c r="A384" s="1" t="s">
        <v>548</v>
      </c>
      <c r="B384" s="1" t="s">
        <v>11</v>
      </c>
      <c r="C384" s="1">
        <v>53</v>
      </c>
      <c r="D384" s="1" t="s">
        <v>12</v>
      </c>
      <c r="E384" t="s">
        <v>13</v>
      </c>
      <c r="F384" t="s">
        <v>549</v>
      </c>
      <c r="G384" s="1">
        <v>5</v>
      </c>
      <c r="H384" s="1">
        <v>5</v>
      </c>
      <c r="I384" s="17">
        <v>44847</v>
      </c>
      <c r="J384" s="1">
        <v>44</v>
      </c>
    </row>
    <row r="385" spans="1:10">
      <c r="A385" s="1" t="s">
        <v>550</v>
      </c>
      <c r="B385" s="1" t="s">
        <v>15</v>
      </c>
      <c r="C385" s="1">
        <v>34</v>
      </c>
      <c r="D385" s="1" t="s">
        <v>12</v>
      </c>
      <c r="E385" t="s">
        <v>13</v>
      </c>
      <c r="F385" t="s">
        <v>551</v>
      </c>
      <c r="G385" s="1">
        <v>15</v>
      </c>
      <c r="H385" s="1">
        <v>10</v>
      </c>
      <c r="I385" s="17">
        <v>44848</v>
      </c>
      <c r="J385" s="1">
        <v>41</v>
      </c>
    </row>
    <row r="386" spans="1:10">
      <c r="A386" s="1" t="s">
        <v>552</v>
      </c>
      <c r="B386" s="1" t="s">
        <v>15</v>
      </c>
      <c r="C386" s="1">
        <v>35</v>
      </c>
      <c r="D386" s="1" t="s">
        <v>12</v>
      </c>
      <c r="E386" t="s">
        <v>40</v>
      </c>
      <c r="F386" t="s">
        <v>40</v>
      </c>
      <c r="G386" s="1">
        <v>0</v>
      </c>
      <c r="H386" s="1">
        <v>5</v>
      </c>
      <c r="I386" s="17">
        <v>44851</v>
      </c>
      <c r="J386" s="1">
        <v>32</v>
      </c>
    </row>
    <row r="387" spans="1:10">
      <c r="A387" s="1" t="s">
        <v>553</v>
      </c>
      <c r="B387" s="1" t="s">
        <v>15</v>
      </c>
      <c r="C387" s="1">
        <v>40</v>
      </c>
      <c r="D387" s="1" t="s">
        <v>12</v>
      </c>
      <c r="E387" t="s">
        <v>40</v>
      </c>
      <c r="F387" t="s">
        <v>40</v>
      </c>
      <c r="G387" s="1">
        <v>24</v>
      </c>
      <c r="H387" s="1">
        <v>12</v>
      </c>
      <c r="I387" s="17">
        <v>44851</v>
      </c>
      <c r="J387" s="1">
        <v>47</v>
      </c>
    </row>
    <row r="388" spans="1:10">
      <c r="A388" s="1" t="s">
        <v>554</v>
      </c>
      <c r="B388" s="1" t="s">
        <v>15</v>
      </c>
      <c r="C388" s="1">
        <v>76</v>
      </c>
      <c r="D388" s="1" t="s">
        <v>42</v>
      </c>
      <c r="E388" t="s">
        <v>40</v>
      </c>
      <c r="F388" t="s">
        <v>40</v>
      </c>
      <c r="G388" s="1">
        <v>40</v>
      </c>
      <c r="H388" s="1">
        <v>40</v>
      </c>
      <c r="I388" s="17">
        <v>44851</v>
      </c>
      <c r="J388" s="1">
        <v>26</v>
      </c>
    </row>
    <row r="389" spans="1:10">
      <c r="A389" s="1" t="s">
        <v>555</v>
      </c>
      <c r="B389" s="1" t="s">
        <v>11</v>
      </c>
      <c r="C389" s="1">
        <v>42</v>
      </c>
      <c r="D389" s="1" t="s">
        <v>12</v>
      </c>
      <c r="E389" t="s">
        <v>193</v>
      </c>
      <c r="F389" t="s">
        <v>556</v>
      </c>
      <c r="G389" s="1">
        <v>0</v>
      </c>
      <c r="H389" s="1">
        <v>2</v>
      </c>
      <c r="I389" s="17">
        <v>44851</v>
      </c>
      <c r="J389" s="1">
        <v>21</v>
      </c>
    </row>
    <row r="390" spans="1:10">
      <c r="A390" s="1" t="s">
        <v>557</v>
      </c>
      <c r="B390" s="1" t="s">
        <v>11</v>
      </c>
      <c r="C390" s="1">
        <v>24</v>
      </c>
      <c r="D390" s="1" t="s">
        <v>42</v>
      </c>
      <c r="E390" t="s">
        <v>558</v>
      </c>
      <c r="F390" t="s">
        <v>559</v>
      </c>
      <c r="G390" s="1">
        <v>0</v>
      </c>
      <c r="H390" s="1">
        <v>0</v>
      </c>
      <c r="I390" s="17">
        <v>44851</v>
      </c>
      <c r="J390" s="1">
        <v>16</v>
      </c>
    </row>
    <row r="391" spans="1:10">
      <c r="A391" s="1" t="s">
        <v>560</v>
      </c>
      <c r="B391" s="1" t="s">
        <v>15</v>
      </c>
      <c r="C391" s="1">
        <v>44</v>
      </c>
      <c r="D391" s="1" t="s">
        <v>12</v>
      </c>
      <c r="E391" t="s">
        <v>40</v>
      </c>
      <c r="F391" t="s">
        <v>40</v>
      </c>
      <c r="G391" s="1">
        <v>2</v>
      </c>
      <c r="H391" s="1">
        <v>2</v>
      </c>
      <c r="I391" s="17">
        <v>44851</v>
      </c>
      <c r="J391" s="1">
        <v>21</v>
      </c>
    </row>
    <row r="392" spans="1:10">
      <c r="A392" s="1" t="s">
        <v>561</v>
      </c>
      <c r="B392" s="1" t="s">
        <v>15</v>
      </c>
      <c r="C392" s="1">
        <v>38</v>
      </c>
      <c r="D392" s="1" t="s">
        <v>12</v>
      </c>
      <c r="E392" t="s">
        <v>562</v>
      </c>
      <c r="F392" t="s">
        <v>563</v>
      </c>
      <c r="G392" s="1">
        <v>10</v>
      </c>
      <c r="H392" s="1">
        <v>10</v>
      </c>
      <c r="I392" s="17">
        <v>44851</v>
      </c>
      <c r="J392" s="1">
        <v>19</v>
      </c>
    </row>
    <row r="393" spans="1:10">
      <c r="A393" s="1" t="s">
        <v>564</v>
      </c>
      <c r="B393" s="1" t="s">
        <v>11</v>
      </c>
      <c r="C393" s="1">
        <v>50</v>
      </c>
      <c r="D393" s="1" t="s">
        <v>42</v>
      </c>
      <c r="E393" t="s">
        <v>40</v>
      </c>
      <c r="F393" t="s">
        <v>40</v>
      </c>
      <c r="G393" s="1">
        <v>12</v>
      </c>
      <c r="H393" s="1">
        <v>12</v>
      </c>
      <c r="I393" s="17">
        <v>44851</v>
      </c>
      <c r="J393" s="1">
        <v>24</v>
      </c>
    </row>
    <row r="394" spans="1:10">
      <c r="A394" s="1" t="s">
        <v>565</v>
      </c>
      <c r="B394" s="1" t="s">
        <v>15</v>
      </c>
      <c r="C394" s="1">
        <v>31</v>
      </c>
      <c r="D394" s="1" t="s">
        <v>12</v>
      </c>
      <c r="E394" t="s">
        <v>40</v>
      </c>
      <c r="F394" t="s">
        <v>566</v>
      </c>
      <c r="G394" s="1">
        <v>20</v>
      </c>
      <c r="H394" s="1">
        <v>20</v>
      </c>
      <c r="I394" s="17">
        <v>44851</v>
      </c>
      <c r="J394" s="1">
        <v>38</v>
      </c>
    </row>
    <row r="395" spans="1:10">
      <c r="A395" s="1" t="s">
        <v>567</v>
      </c>
      <c r="B395" s="1" t="s">
        <v>15</v>
      </c>
      <c r="C395" s="1">
        <v>56</v>
      </c>
      <c r="D395" s="1" t="s">
        <v>12</v>
      </c>
      <c r="E395" t="s">
        <v>568</v>
      </c>
      <c r="F395" t="s">
        <v>569</v>
      </c>
      <c r="G395" s="1">
        <v>150</v>
      </c>
      <c r="H395" s="1">
        <v>200</v>
      </c>
      <c r="I395" s="17">
        <v>44851</v>
      </c>
      <c r="J395" s="1">
        <v>19</v>
      </c>
    </row>
    <row r="396" spans="1:10">
      <c r="A396" s="1" t="s">
        <v>570</v>
      </c>
      <c r="B396" s="1" t="s">
        <v>11</v>
      </c>
      <c r="C396" s="1">
        <v>65</v>
      </c>
      <c r="D396" s="1" t="s">
        <v>12</v>
      </c>
      <c r="E396" t="s">
        <v>569</v>
      </c>
      <c r="F396" t="s">
        <v>571</v>
      </c>
      <c r="G396" s="1">
        <v>50</v>
      </c>
      <c r="H396" s="1">
        <v>50</v>
      </c>
      <c r="I396" s="17">
        <v>44851</v>
      </c>
      <c r="J396" s="1">
        <v>26</v>
      </c>
    </row>
    <row r="397" spans="1:10">
      <c r="A397" s="1" t="s">
        <v>572</v>
      </c>
      <c r="B397" s="1" t="s">
        <v>15</v>
      </c>
      <c r="C397" s="1">
        <v>74</v>
      </c>
      <c r="D397" s="1" t="s">
        <v>12</v>
      </c>
      <c r="E397" t="s">
        <v>569</v>
      </c>
      <c r="F397" t="s">
        <v>569</v>
      </c>
      <c r="G397" s="1">
        <v>90</v>
      </c>
      <c r="H397" s="1">
        <v>90</v>
      </c>
      <c r="I397" s="17">
        <v>44851</v>
      </c>
      <c r="J397" s="1">
        <v>7</v>
      </c>
    </row>
    <row r="398" spans="1:10">
      <c r="A398" s="1" t="s">
        <v>573</v>
      </c>
      <c r="B398" s="1" t="s">
        <v>15</v>
      </c>
      <c r="C398" s="1">
        <v>55</v>
      </c>
      <c r="D398" s="1" t="s">
        <v>42</v>
      </c>
      <c r="E398" t="s">
        <v>574</v>
      </c>
      <c r="F398" t="s">
        <v>574</v>
      </c>
      <c r="G398" s="1">
        <v>25</v>
      </c>
      <c r="H398" s="1">
        <v>25</v>
      </c>
      <c r="I398" s="17">
        <v>44851</v>
      </c>
      <c r="J398" s="1">
        <v>14</v>
      </c>
    </row>
    <row r="399" spans="1:10">
      <c r="A399" s="1" t="s">
        <v>575</v>
      </c>
      <c r="B399" s="1" t="s">
        <v>11</v>
      </c>
      <c r="C399" s="1">
        <v>31</v>
      </c>
      <c r="D399" s="1" t="s">
        <v>12</v>
      </c>
      <c r="E399" t="s">
        <v>569</v>
      </c>
      <c r="F399" t="s">
        <v>569</v>
      </c>
      <c r="G399" s="1">
        <v>0</v>
      </c>
      <c r="H399" s="1">
        <v>0</v>
      </c>
      <c r="I399" s="17">
        <v>44851</v>
      </c>
      <c r="J399" s="1">
        <v>12</v>
      </c>
    </row>
    <row r="400" spans="1:10">
      <c r="A400" s="1" t="s">
        <v>576</v>
      </c>
      <c r="B400" s="1" t="s">
        <v>15</v>
      </c>
      <c r="C400" s="1">
        <v>29</v>
      </c>
      <c r="D400" s="1" t="s">
        <v>12</v>
      </c>
      <c r="E400" t="s">
        <v>569</v>
      </c>
      <c r="F400" t="s">
        <v>569</v>
      </c>
      <c r="G400" s="1">
        <v>1</v>
      </c>
      <c r="H400" s="1">
        <v>0</v>
      </c>
      <c r="I400" s="17">
        <v>44851</v>
      </c>
      <c r="J400" s="1">
        <v>10</v>
      </c>
    </row>
    <row r="401" spans="1:10">
      <c r="A401" s="1" t="s">
        <v>577</v>
      </c>
      <c r="B401" s="1" t="s">
        <v>11</v>
      </c>
      <c r="C401" s="1">
        <v>30</v>
      </c>
      <c r="D401" s="1" t="s">
        <v>42</v>
      </c>
      <c r="E401" t="s">
        <v>569</v>
      </c>
      <c r="F401" t="s">
        <v>193</v>
      </c>
      <c r="G401" s="1">
        <v>1</v>
      </c>
      <c r="H401" s="1">
        <v>3</v>
      </c>
      <c r="I401" s="17">
        <v>44851</v>
      </c>
      <c r="J401" s="1">
        <v>9</v>
      </c>
    </row>
    <row r="402" spans="1:10">
      <c r="A402" s="1" t="s">
        <v>578</v>
      </c>
      <c r="B402" s="1" t="s">
        <v>15</v>
      </c>
      <c r="C402" s="1">
        <v>25</v>
      </c>
      <c r="D402" s="1" t="s">
        <v>12</v>
      </c>
      <c r="E402" t="s">
        <v>579</v>
      </c>
      <c r="F402" t="s">
        <v>580</v>
      </c>
      <c r="G402" s="1">
        <v>2</v>
      </c>
      <c r="H402" s="1">
        <v>10</v>
      </c>
      <c r="I402" s="17">
        <v>44851</v>
      </c>
      <c r="J402" s="1">
        <v>13</v>
      </c>
    </row>
    <row r="403" spans="1:10">
      <c r="A403" s="1" t="s">
        <v>581</v>
      </c>
      <c r="B403" s="1" t="s">
        <v>15</v>
      </c>
      <c r="C403" s="1">
        <v>33</v>
      </c>
      <c r="D403" s="1" t="s">
        <v>12</v>
      </c>
      <c r="E403" t="s">
        <v>569</v>
      </c>
      <c r="F403" t="s">
        <v>551</v>
      </c>
      <c r="G403" s="1">
        <v>0</v>
      </c>
      <c r="H403" s="1">
        <v>2</v>
      </c>
      <c r="I403" s="17">
        <v>44851</v>
      </c>
      <c r="J403" s="1">
        <v>23</v>
      </c>
    </row>
    <row r="404" spans="1:10">
      <c r="A404" s="1" t="s">
        <v>582</v>
      </c>
      <c r="B404" s="1" t="s">
        <v>11</v>
      </c>
      <c r="C404" s="1">
        <v>29</v>
      </c>
      <c r="D404" s="1" t="s">
        <v>42</v>
      </c>
      <c r="E404" t="s">
        <v>583</v>
      </c>
      <c r="F404" t="s">
        <v>584</v>
      </c>
      <c r="G404" s="1">
        <v>1</v>
      </c>
      <c r="H404" s="1">
        <v>1</v>
      </c>
      <c r="I404" s="17">
        <v>44851</v>
      </c>
      <c r="J404" s="1">
        <v>15</v>
      </c>
    </row>
    <row r="405" spans="1:10">
      <c r="A405" s="1" t="s">
        <v>585</v>
      </c>
      <c r="B405" s="1" t="s">
        <v>11</v>
      </c>
      <c r="C405" s="1">
        <v>37</v>
      </c>
      <c r="D405" s="1" t="s">
        <v>12</v>
      </c>
      <c r="E405" t="s">
        <v>569</v>
      </c>
      <c r="F405" t="s">
        <v>569</v>
      </c>
      <c r="G405" s="1">
        <v>1</v>
      </c>
      <c r="H405" s="1">
        <v>6</v>
      </c>
      <c r="I405" s="17">
        <v>44851</v>
      </c>
      <c r="J405" s="1">
        <v>20</v>
      </c>
    </row>
    <row r="406" spans="1:10">
      <c r="A406" s="1" t="s">
        <v>586</v>
      </c>
      <c r="B406" s="1" t="s">
        <v>15</v>
      </c>
      <c r="C406" s="1">
        <v>35</v>
      </c>
      <c r="D406" s="1" t="s">
        <v>12</v>
      </c>
      <c r="E406" t="s">
        <v>569</v>
      </c>
      <c r="F406" t="s">
        <v>551</v>
      </c>
      <c r="G406" s="1">
        <v>2</v>
      </c>
      <c r="H406" s="1">
        <v>2</v>
      </c>
      <c r="I406" s="17">
        <v>44851</v>
      </c>
      <c r="J406" s="1">
        <v>15</v>
      </c>
    </row>
    <row r="407" spans="1:10">
      <c r="A407" s="1" t="s">
        <v>587</v>
      </c>
      <c r="B407" s="1" t="s">
        <v>11</v>
      </c>
      <c r="C407" s="1">
        <v>59</v>
      </c>
      <c r="D407" s="1" t="s">
        <v>12</v>
      </c>
      <c r="E407" t="s">
        <v>40</v>
      </c>
      <c r="F407" t="s">
        <v>521</v>
      </c>
      <c r="G407" s="1">
        <v>25</v>
      </c>
      <c r="H407" s="1">
        <v>25</v>
      </c>
      <c r="I407" s="17">
        <v>44852</v>
      </c>
      <c r="J407" s="1">
        <v>19</v>
      </c>
    </row>
    <row r="408" spans="1:10">
      <c r="A408" s="1" t="s">
        <v>588</v>
      </c>
      <c r="B408" s="1" t="s">
        <v>15</v>
      </c>
      <c r="C408" s="1">
        <v>67</v>
      </c>
      <c r="D408" s="1" t="s">
        <v>42</v>
      </c>
      <c r="E408" t="s">
        <v>40</v>
      </c>
      <c r="F408" t="s">
        <v>40</v>
      </c>
      <c r="G408" s="1">
        <v>300</v>
      </c>
      <c r="H408" s="1">
        <v>300</v>
      </c>
      <c r="I408" s="17">
        <v>44852</v>
      </c>
      <c r="J408" s="1">
        <v>25</v>
      </c>
    </row>
    <row r="409" spans="1:10">
      <c r="A409" s="1" t="s">
        <v>589</v>
      </c>
      <c r="B409" s="1" t="s">
        <v>15</v>
      </c>
      <c r="C409" s="1">
        <v>38</v>
      </c>
      <c r="D409" s="1" t="s">
        <v>42</v>
      </c>
      <c r="E409" t="s">
        <v>40</v>
      </c>
      <c r="F409" t="s">
        <v>40</v>
      </c>
      <c r="G409" s="1">
        <v>250</v>
      </c>
      <c r="H409" s="1">
        <v>250</v>
      </c>
      <c r="I409" s="17">
        <v>44852</v>
      </c>
      <c r="J409" s="1">
        <v>17</v>
      </c>
    </row>
    <row r="410" spans="1:10">
      <c r="A410" s="1" t="s">
        <v>590</v>
      </c>
      <c r="B410" s="1" t="s">
        <v>15</v>
      </c>
      <c r="C410" s="1">
        <v>44</v>
      </c>
      <c r="D410" s="1" t="s">
        <v>12</v>
      </c>
      <c r="E410" t="s">
        <v>591</v>
      </c>
      <c r="F410" t="s">
        <v>592</v>
      </c>
      <c r="G410" s="1">
        <v>25</v>
      </c>
      <c r="H410" s="1">
        <v>25</v>
      </c>
      <c r="I410" s="17">
        <v>44852</v>
      </c>
      <c r="J410" s="1">
        <v>15</v>
      </c>
    </row>
    <row r="411" spans="1:10">
      <c r="A411" s="1" t="s">
        <v>593</v>
      </c>
      <c r="B411" s="1" t="s">
        <v>15</v>
      </c>
      <c r="C411" s="1">
        <v>65</v>
      </c>
      <c r="D411" s="1" t="s">
        <v>12</v>
      </c>
      <c r="E411" t="s">
        <v>40</v>
      </c>
      <c r="F411" t="s">
        <v>594</v>
      </c>
      <c r="G411" s="1">
        <v>10</v>
      </c>
      <c r="H411" s="1">
        <v>10</v>
      </c>
      <c r="I411" s="17">
        <v>44852</v>
      </c>
      <c r="J411" s="1">
        <v>19</v>
      </c>
    </row>
    <row r="412" spans="1:10">
      <c r="A412" s="1" t="s">
        <v>595</v>
      </c>
      <c r="B412" s="1" t="s">
        <v>15</v>
      </c>
      <c r="C412" s="1">
        <v>18</v>
      </c>
      <c r="D412" s="1" t="s">
        <v>42</v>
      </c>
      <c r="E412" t="s">
        <v>40</v>
      </c>
      <c r="F412" t="s">
        <v>40</v>
      </c>
      <c r="G412" s="1">
        <v>78</v>
      </c>
      <c r="H412" s="1">
        <v>90</v>
      </c>
      <c r="I412" s="17">
        <v>44852</v>
      </c>
      <c r="J412" s="1">
        <v>16</v>
      </c>
    </row>
    <row r="413" spans="1:10">
      <c r="A413" s="1" t="s">
        <v>596</v>
      </c>
      <c r="B413" s="1" t="s">
        <v>11</v>
      </c>
      <c r="C413" s="1">
        <v>18</v>
      </c>
      <c r="D413" s="1" t="s">
        <v>42</v>
      </c>
      <c r="E413" t="s">
        <v>40</v>
      </c>
      <c r="F413" t="s">
        <v>40</v>
      </c>
      <c r="G413" s="1">
        <v>10</v>
      </c>
      <c r="H413" s="1">
        <v>10</v>
      </c>
      <c r="I413" s="17">
        <v>44852</v>
      </c>
      <c r="J413" s="1">
        <v>19</v>
      </c>
    </row>
    <row r="414" spans="1:10">
      <c r="A414" s="1" t="s">
        <v>597</v>
      </c>
      <c r="B414" s="1" t="s">
        <v>15</v>
      </c>
      <c r="C414" s="1">
        <v>45</v>
      </c>
      <c r="D414" s="1" t="s">
        <v>12</v>
      </c>
      <c r="E414" t="s">
        <v>40</v>
      </c>
      <c r="F414" t="s">
        <v>598</v>
      </c>
      <c r="G414" s="1">
        <v>6</v>
      </c>
      <c r="H414" s="1">
        <v>9</v>
      </c>
      <c r="I414" s="17">
        <v>44852</v>
      </c>
      <c r="J414" s="1">
        <v>39</v>
      </c>
    </row>
    <row r="415" spans="1:10">
      <c r="A415" s="1" t="s">
        <v>599</v>
      </c>
      <c r="B415" s="1" t="s">
        <v>15</v>
      </c>
      <c r="C415" s="1">
        <v>53</v>
      </c>
      <c r="D415" s="1" t="s">
        <v>42</v>
      </c>
      <c r="E415" t="s">
        <v>600</v>
      </c>
      <c r="F415" t="s">
        <v>569</v>
      </c>
      <c r="G415" s="1">
        <v>70</v>
      </c>
      <c r="H415" s="1">
        <v>70</v>
      </c>
      <c r="I415" s="17">
        <v>44852</v>
      </c>
      <c r="J415" s="1">
        <v>12</v>
      </c>
    </row>
    <row r="416" spans="1:10">
      <c r="A416" s="1" t="s">
        <v>601</v>
      </c>
      <c r="B416" s="1" t="s">
        <v>15</v>
      </c>
      <c r="C416" s="1">
        <v>60</v>
      </c>
      <c r="D416" s="1" t="s">
        <v>42</v>
      </c>
      <c r="E416" t="s">
        <v>569</v>
      </c>
      <c r="F416" t="s">
        <v>569</v>
      </c>
      <c r="G416" s="1">
        <v>60</v>
      </c>
      <c r="H416" s="1">
        <v>60</v>
      </c>
      <c r="I416" s="17">
        <v>44852</v>
      </c>
      <c r="J416" s="1">
        <v>14</v>
      </c>
    </row>
    <row r="417" spans="1:10">
      <c r="A417" s="1" t="s">
        <v>602</v>
      </c>
      <c r="B417" s="1" t="s">
        <v>15</v>
      </c>
      <c r="C417" s="1">
        <v>45</v>
      </c>
      <c r="D417" s="1" t="s">
        <v>12</v>
      </c>
      <c r="E417" t="s">
        <v>569</v>
      </c>
      <c r="F417" t="s">
        <v>603</v>
      </c>
      <c r="G417" s="1">
        <v>50</v>
      </c>
      <c r="H417" s="1">
        <v>50</v>
      </c>
      <c r="I417" s="17">
        <v>44852</v>
      </c>
      <c r="J417" s="1">
        <v>21</v>
      </c>
    </row>
    <row r="418" spans="1:10">
      <c r="A418" s="1" t="s">
        <v>604</v>
      </c>
      <c r="B418" s="1" t="s">
        <v>15</v>
      </c>
      <c r="C418" s="1">
        <v>38</v>
      </c>
      <c r="D418" s="1" t="s">
        <v>12</v>
      </c>
      <c r="E418" t="s">
        <v>569</v>
      </c>
      <c r="F418" t="s">
        <v>569</v>
      </c>
      <c r="G418" s="1">
        <v>100</v>
      </c>
      <c r="H418" s="1">
        <v>100</v>
      </c>
      <c r="I418" s="17">
        <v>44852</v>
      </c>
      <c r="J418" s="1">
        <v>13</v>
      </c>
    </row>
    <row r="419" spans="1:10">
      <c r="A419" s="1" t="s">
        <v>605</v>
      </c>
      <c r="B419" s="1" t="s">
        <v>11</v>
      </c>
      <c r="C419" s="1">
        <v>27</v>
      </c>
      <c r="D419" s="1" t="s">
        <v>42</v>
      </c>
      <c r="E419" t="s">
        <v>193</v>
      </c>
      <c r="F419" t="s">
        <v>193</v>
      </c>
      <c r="G419" s="1">
        <v>1</v>
      </c>
      <c r="H419" s="1">
        <v>1</v>
      </c>
      <c r="I419" s="17">
        <v>44852</v>
      </c>
      <c r="J419" s="1">
        <v>6</v>
      </c>
    </row>
    <row r="420" spans="1:10">
      <c r="A420" s="1" t="s">
        <v>606</v>
      </c>
      <c r="B420" s="1" t="s">
        <v>15</v>
      </c>
      <c r="C420" s="1">
        <v>40</v>
      </c>
      <c r="D420" s="1" t="s">
        <v>12</v>
      </c>
      <c r="E420" t="s">
        <v>193</v>
      </c>
      <c r="F420" t="s">
        <v>607</v>
      </c>
      <c r="G420" s="1">
        <v>5</v>
      </c>
      <c r="H420" s="1">
        <v>10</v>
      </c>
      <c r="I420" s="17">
        <v>44852</v>
      </c>
      <c r="J420" s="1">
        <v>20</v>
      </c>
    </row>
    <row r="421" spans="1:10">
      <c r="A421" s="1" t="s">
        <v>608</v>
      </c>
      <c r="B421" s="1" t="s">
        <v>15</v>
      </c>
      <c r="C421" s="1">
        <v>58</v>
      </c>
      <c r="D421" s="1" t="s">
        <v>12</v>
      </c>
      <c r="E421" t="s">
        <v>193</v>
      </c>
      <c r="F421" t="s">
        <v>609</v>
      </c>
      <c r="G421" s="1">
        <v>50</v>
      </c>
      <c r="H421" s="1">
        <v>50</v>
      </c>
      <c r="I421" s="17">
        <v>44852</v>
      </c>
      <c r="J421" s="1">
        <v>28</v>
      </c>
    </row>
    <row r="422" spans="1:10">
      <c r="A422" s="1" t="s">
        <v>610</v>
      </c>
      <c r="B422" s="1" t="s">
        <v>15</v>
      </c>
      <c r="C422" s="1">
        <v>64</v>
      </c>
      <c r="D422" s="1" t="s">
        <v>12</v>
      </c>
      <c r="E422" t="s">
        <v>611</v>
      </c>
      <c r="F422" t="s">
        <v>40</v>
      </c>
      <c r="G422" s="1">
        <v>120</v>
      </c>
      <c r="H422" s="1">
        <v>200</v>
      </c>
      <c r="I422" s="17">
        <v>44853</v>
      </c>
      <c r="J422" s="1">
        <v>17</v>
      </c>
    </row>
    <row r="423" spans="1:10">
      <c r="A423" s="1" t="s">
        <v>612</v>
      </c>
      <c r="B423" s="1" t="s">
        <v>15</v>
      </c>
      <c r="C423" s="1">
        <v>50</v>
      </c>
      <c r="D423" s="1" t="s">
        <v>12</v>
      </c>
      <c r="E423" t="s">
        <v>40</v>
      </c>
      <c r="F423" t="s">
        <v>40</v>
      </c>
      <c r="G423" s="1">
        <v>15</v>
      </c>
      <c r="H423" s="1">
        <v>20</v>
      </c>
      <c r="I423" s="17">
        <v>44853</v>
      </c>
      <c r="J423" s="1">
        <v>35</v>
      </c>
    </row>
    <row r="424" spans="1:10">
      <c r="A424" s="1" t="s">
        <v>613</v>
      </c>
      <c r="B424" s="1" t="s">
        <v>15</v>
      </c>
      <c r="C424" s="1">
        <v>46</v>
      </c>
      <c r="D424" s="1" t="s">
        <v>12</v>
      </c>
      <c r="E424" t="s">
        <v>40</v>
      </c>
      <c r="F424" t="s">
        <v>40</v>
      </c>
      <c r="G424" s="1">
        <v>40</v>
      </c>
      <c r="H424" s="1">
        <v>40</v>
      </c>
      <c r="I424" s="17">
        <v>44853</v>
      </c>
      <c r="J424" s="1">
        <v>16</v>
      </c>
    </row>
    <row r="425" spans="1:10">
      <c r="A425" s="1" t="s">
        <v>614</v>
      </c>
      <c r="B425" s="1" t="s">
        <v>11</v>
      </c>
      <c r="C425" s="1">
        <v>59</v>
      </c>
      <c r="D425" s="1" t="s">
        <v>42</v>
      </c>
      <c r="E425" t="s">
        <v>40</v>
      </c>
      <c r="F425" t="s">
        <v>615</v>
      </c>
      <c r="G425" s="1">
        <v>50</v>
      </c>
      <c r="H425" s="1">
        <v>50</v>
      </c>
      <c r="I425" s="17">
        <v>44853</v>
      </c>
      <c r="J425" s="1">
        <v>17</v>
      </c>
    </row>
    <row r="426" spans="1:10">
      <c r="A426" s="1" t="s">
        <v>616</v>
      </c>
      <c r="B426" s="1" t="s">
        <v>15</v>
      </c>
      <c r="C426" s="1">
        <v>33</v>
      </c>
      <c r="D426" s="1" t="s">
        <v>42</v>
      </c>
      <c r="E426" t="s">
        <v>617</v>
      </c>
      <c r="F426" t="s">
        <v>618</v>
      </c>
      <c r="G426" s="1">
        <v>10</v>
      </c>
      <c r="H426" s="1">
        <v>10</v>
      </c>
      <c r="I426" s="17">
        <v>44853</v>
      </c>
      <c r="J426" s="1">
        <v>30</v>
      </c>
    </row>
    <row r="427" spans="1:10">
      <c r="A427" s="1" t="s">
        <v>619</v>
      </c>
      <c r="B427" s="1" t="s">
        <v>15</v>
      </c>
      <c r="C427" s="1">
        <v>23</v>
      </c>
      <c r="D427" s="1" t="s">
        <v>42</v>
      </c>
      <c r="E427" t="s">
        <v>620</v>
      </c>
      <c r="F427" t="s">
        <v>621</v>
      </c>
      <c r="G427" s="1">
        <v>4</v>
      </c>
      <c r="H427" s="1">
        <v>4</v>
      </c>
      <c r="I427" s="17">
        <v>44853</v>
      </c>
      <c r="J427" s="1">
        <v>15</v>
      </c>
    </row>
    <row r="428" spans="1:10">
      <c r="A428" s="1" t="s">
        <v>622</v>
      </c>
      <c r="B428" s="1" t="s">
        <v>15</v>
      </c>
      <c r="C428" s="1">
        <v>21</v>
      </c>
      <c r="D428" s="1" t="s">
        <v>42</v>
      </c>
      <c r="E428" t="s">
        <v>40</v>
      </c>
      <c r="F428" t="s">
        <v>623</v>
      </c>
      <c r="G428" s="1">
        <v>5</v>
      </c>
      <c r="H428" s="1">
        <v>16</v>
      </c>
      <c r="I428" s="17">
        <v>44853</v>
      </c>
      <c r="J428" s="1">
        <v>28</v>
      </c>
    </row>
    <row r="429" spans="1:10">
      <c r="A429" s="1" t="s">
        <v>624</v>
      </c>
      <c r="B429" s="1" t="s">
        <v>15</v>
      </c>
      <c r="C429" s="1">
        <v>23</v>
      </c>
      <c r="D429" s="1" t="s">
        <v>12</v>
      </c>
      <c r="E429" t="s">
        <v>40</v>
      </c>
      <c r="F429" t="s">
        <v>40</v>
      </c>
      <c r="G429" s="1">
        <v>60</v>
      </c>
      <c r="H429" s="1">
        <v>50</v>
      </c>
      <c r="I429" s="17">
        <v>44853</v>
      </c>
      <c r="J429" s="1">
        <v>19</v>
      </c>
    </row>
    <row r="430" spans="1:10">
      <c r="A430" s="1" t="s">
        <v>625</v>
      </c>
      <c r="B430" s="1" t="s">
        <v>15</v>
      </c>
      <c r="C430" s="1">
        <v>39</v>
      </c>
      <c r="D430" s="1" t="s">
        <v>12</v>
      </c>
      <c r="E430" t="s">
        <v>40</v>
      </c>
      <c r="F430" t="s">
        <v>40</v>
      </c>
      <c r="G430" s="1">
        <v>17</v>
      </c>
      <c r="H430" s="1">
        <v>12</v>
      </c>
      <c r="I430" s="17">
        <v>44853</v>
      </c>
      <c r="J430" s="1">
        <v>38</v>
      </c>
    </row>
    <row r="431" spans="1:10">
      <c r="A431" s="1" t="s">
        <v>626</v>
      </c>
      <c r="B431" s="1" t="s">
        <v>15</v>
      </c>
      <c r="C431" s="1">
        <v>44</v>
      </c>
      <c r="D431" s="1" t="s">
        <v>12</v>
      </c>
      <c r="E431" t="s">
        <v>40</v>
      </c>
      <c r="F431" t="s">
        <v>627</v>
      </c>
      <c r="G431" s="1">
        <v>10</v>
      </c>
      <c r="H431" s="1">
        <v>12</v>
      </c>
      <c r="I431" s="17">
        <v>44853</v>
      </c>
      <c r="J431" s="1">
        <v>19</v>
      </c>
    </row>
    <row r="432" spans="1:10">
      <c r="A432" s="1" t="s">
        <v>628</v>
      </c>
      <c r="B432" s="1" t="s">
        <v>15</v>
      </c>
      <c r="C432" s="1">
        <v>42</v>
      </c>
      <c r="D432" s="1" t="s">
        <v>42</v>
      </c>
      <c r="E432" t="s">
        <v>629</v>
      </c>
      <c r="F432" t="s">
        <v>630</v>
      </c>
      <c r="G432" s="1">
        <v>3</v>
      </c>
      <c r="H432" s="1">
        <v>4</v>
      </c>
      <c r="I432" s="17">
        <v>44853</v>
      </c>
      <c r="J432" s="1">
        <v>14</v>
      </c>
    </row>
    <row r="433" spans="1:10">
      <c r="A433" s="1" t="s">
        <v>631</v>
      </c>
      <c r="B433" s="1" t="s">
        <v>15</v>
      </c>
      <c r="C433" s="1">
        <v>49</v>
      </c>
      <c r="D433" s="1" t="s">
        <v>12</v>
      </c>
      <c r="E433" t="s">
        <v>632</v>
      </c>
      <c r="F433" t="s">
        <v>633</v>
      </c>
      <c r="G433" s="1">
        <v>20</v>
      </c>
      <c r="H433" s="1">
        <v>20</v>
      </c>
      <c r="I433" s="17">
        <v>44853</v>
      </c>
      <c r="J433" s="1">
        <v>11</v>
      </c>
    </row>
    <row r="434" spans="1:10">
      <c r="A434" s="1" t="s">
        <v>634</v>
      </c>
      <c r="B434" s="1" t="s">
        <v>15</v>
      </c>
      <c r="C434" s="1">
        <v>65</v>
      </c>
      <c r="D434" s="1" t="s">
        <v>12</v>
      </c>
      <c r="E434" t="s">
        <v>635</v>
      </c>
      <c r="F434" t="s">
        <v>636</v>
      </c>
      <c r="G434" s="1">
        <v>100</v>
      </c>
      <c r="H434" s="1">
        <v>100</v>
      </c>
      <c r="I434" s="17">
        <v>44853</v>
      </c>
      <c r="J434" s="1">
        <v>10</v>
      </c>
    </row>
    <row r="435" spans="1:10">
      <c r="A435" s="1" t="s">
        <v>637</v>
      </c>
      <c r="B435" s="1" t="s">
        <v>15</v>
      </c>
      <c r="C435" s="1">
        <v>72</v>
      </c>
      <c r="D435" s="1" t="s">
        <v>42</v>
      </c>
      <c r="E435" t="s">
        <v>40</v>
      </c>
      <c r="F435" t="s">
        <v>40</v>
      </c>
      <c r="G435" s="1">
        <v>300</v>
      </c>
      <c r="H435" s="1">
        <v>300</v>
      </c>
      <c r="I435" s="17">
        <v>44854</v>
      </c>
      <c r="J435" s="1">
        <v>19</v>
      </c>
    </row>
    <row r="436" spans="1:10">
      <c r="A436" s="1" t="s">
        <v>638</v>
      </c>
      <c r="B436" s="1" t="s">
        <v>15</v>
      </c>
      <c r="C436" s="1">
        <v>67</v>
      </c>
      <c r="D436" s="1" t="s">
        <v>42</v>
      </c>
      <c r="E436" t="s">
        <v>40</v>
      </c>
      <c r="F436" t="s">
        <v>40</v>
      </c>
      <c r="G436" s="1">
        <v>50</v>
      </c>
      <c r="H436" s="1">
        <v>60</v>
      </c>
      <c r="I436" s="17">
        <v>44854</v>
      </c>
      <c r="J436" s="1">
        <v>24</v>
      </c>
    </row>
    <row r="437" spans="1:10">
      <c r="A437" s="1" t="s">
        <v>639</v>
      </c>
      <c r="B437" s="1" t="s">
        <v>15</v>
      </c>
      <c r="C437" s="1">
        <v>21</v>
      </c>
      <c r="D437" s="1" t="s">
        <v>42</v>
      </c>
      <c r="E437" t="s">
        <v>40</v>
      </c>
      <c r="F437" t="s">
        <v>40</v>
      </c>
      <c r="G437" s="1">
        <v>8</v>
      </c>
      <c r="H437" s="1">
        <v>8</v>
      </c>
      <c r="I437" s="17">
        <v>44854</v>
      </c>
      <c r="J437" s="1">
        <v>20</v>
      </c>
    </row>
    <row r="438" spans="1:10">
      <c r="A438" s="1" t="s">
        <v>640</v>
      </c>
      <c r="B438" s="1" t="s">
        <v>15</v>
      </c>
      <c r="C438" s="1">
        <v>64</v>
      </c>
      <c r="D438" s="1" t="s">
        <v>12</v>
      </c>
      <c r="E438" t="s">
        <v>40</v>
      </c>
      <c r="F438" t="s">
        <v>40</v>
      </c>
      <c r="G438" s="1">
        <v>100</v>
      </c>
      <c r="H438" s="1">
        <v>100</v>
      </c>
      <c r="I438" s="17">
        <v>44854</v>
      </c>
      <c r="J438" s="1">
        <v>26</v>
      </c>
    </row>
    <row r="439" spans="1:10">
      <c r="A439" s="1" t="s">
        <v>641</v>
      </c>
      <c r="B439" s="1" t="s">
        <v>11</v>
      </c>
      <c r="C439" s="1">
        <v>32</v>
      </c>
      <c r="D439" s="1" t="s">
        <v>12</v>
      </c>
      <c r="E439" t="s">
        <v>13</v>
      </c>
      <c r="F439" t="s">
        <v>40</v>
      </c>
      <c r="G439" s="1">
        <v>12</v>
      </c>
      <c r="H439" s="1">
        <v>12</v>
      </c>
      <c r="I439" s="17">
        <v>44859</v>
      </c>
      <c r="J439" s="1">
        <v>52</v>
      </c>
    </row>
    <row r="440" spans="1:10">
      <c r="A440" s="1" t="s">
        <v>642</v>
      </c>
      <c r="B440" s="1" t="s">
        <v>15</v>
      </c>
      <c r="C440" s="1">
        <v>32</v>
      </c>
      <c r="D440" s="1" t="s">
        <v>12</v>
      </c>
      <c r="E440" t="s">
        <v>13</v>
      </c>
      <c r="F440" t="s">
        <v>643</v>
      </c>
      <c r="G440" s="1">
        <v>24</v>
      </c>
      <c r="H440" s="1">
        <v>24</v>
      </c>
      <c r="I440" s="17">
        <v>44860</v>
      </c>
      <c r="J440" s="1">
        <v>39</v>
      </c>
    </row>
    <row r="441" spans="1:10">
      <c r="A441" s="1" t="s">
        <v>644</v>
      </c>
      <c r="B441" s="1" t="s">
        <v>11</v>
      </c>
      <c r="C441" s="1">
        <v>50</v>
      </c>
      <c r="D441" s="1" t="s">
        <v>42</v>
      </c>
      <c r="E441" t="s">
        <v>13</v>
      </c>
      <c r="F441" t="s">
        <v>13</v>
      </c>
      <c r="G441" s="1">
        <v>30</v>
      </c>
      <c r="H441" s="1">
        <v>30</v>
      </c>
      <c r="I441" s="17">
        <v>44861</v>
      </c>
      <c r="J441" s="1">
        <v>25</v>
      </c>
    </row>
    <row r="442" spans="1:10">
      <c r="A442" s="1" t="s">
        <v>645</v>
      </c>
      <c r="B442" s="1" t="s">
        <v>15</v>
      </c>
      <c r="C442" s="1">
        <v>28</v>
      </c>
      <c r="D442" s="1" t="s">
        <v>12</v>
      </c>
      <c r="E442" t="s">
        <v>13</v>
      </c>
      <c r="F442" t="s">
        <v>13</v>
      </c>
      <c r="G442" s="1">
        <v>5</v>
      </c>
      <c r="H442" s="1">
        <v>5</v>
      </c>
      <c r="I442" s="17">
        <v>44861</v>
      </c>
      <c r="J442" s="1">
        <v>35</v>
      </c>
    </row>
    <row r="443" spans="1:10">
      <c r="A443" s="1" t="s">
        <v>646</v>
      </c>
      <c r="B443" s="1" t="s">
        <v>15</v>
      </c>
      <c r="C443" s="1">
        <v>47</v>
      </c>
      <c r="D443" s="1" t="s">
        <v>12</v>
      </c>
      <c r="E443" t="s">
        <v>13</v>
      </c>
      <c r="F443" t="s">
        <v>37</v>
      </c>
      <c r="G443" s="1">
        <v>20</v>
      </c>
      <c r="H443" s="1">
        <v>20</v>
      </c>
      <c r="I443" s="17">
        <v>44861</v>
      </c>
      <c r="J443" s="1">
        <v>34</v>
      </c>
    </row>
    <row r="444" spans="1:10">
      <c r="A444" s="1" t="s">
        <v>647</v>
      </c>
      <c r="B444" s="1" t="s">
        <v>11</v>
      </c>
      <c r="C444" s="1">
        <v>71</v>
      </c>
      <c r="D444" s="1" t="s">
        <v>12</v>
      </c>
      <c r="E444" t="s">
        <v>24</v>
      </c>
      <c r="F444" t="s">
        <v>648</v>
      </c>
      <c r="G444" s="1">
        <v>8</v>
      </c>
      <c r="H444" s="1">
        <v>8</v>
      </c>
      <c r="I444" s="17">
        <v>44866</v>
      </c>
      <c r="J444" s="1">
        <v>47</v>
      </c>
    </row>
    <row r="445" spans="1:10">
      <c r="A445" s="1" t="s">
        <v>649</v>
      </c>
      <c r="B445" s="1" t="s">
        <v>15</v>
      </c>
      <c r="C445" s="1">
        <v>30</v>
      </c>
      <c r="D445" s="1" t="s">
        <v>12</v>
      </c>
      <c r="E445" t="s">
        <v>13</v>
      </c>
      <c r="F445" t="s">
        <v>40</v>
      </c>
      <c r="G445" s="1">
        <v>1</v>
      </c>
      <c r="H445" s="1">
        <v>1</v>
      </c>
      <c r="I445" s="17">
        <v>44865</v>
      </c>
      <c r="J445" s="1">
        <v>27</v>
      </c>
    </row>
    <row r="446" spans="1:10">
      <c r="A446" s="1" t="s">
        <v>650</v>
      </c>
      <c r="B446" s="1" t="s">
        <v>11</v>
      </c>
      <c r="C446" s="1">
        <v>67</v>
      </c>
      <c r="D446" s="1" t="s">
        <v>12</v>
      </c>
      <c r="E446" t="s">
        <v>266</v>
      </c>
      <c r="F446" t="s">
        <v>651</v>
      </c>
      <c r="G446" s="1">
        <v>100</v>
      </c>
      <c r="H446" s="1">
        <v>100</v>
      </c>
      <c r="I446" s="17">
        <v>44872</v>
      </c>
      <c r="J446" s="1">
        <v>47</v>
      </c>
    </row>
    <row r="447" spans="1:10">
      <c r="A447" s="1" t="s">
        <v>652</v>
      </c>
      <c r="B447" s="1" t="s">
        <v>15</v>
      </c>
      <c r="C447" s="1">
        <v>26</v>
      </c>
      <c r="D447" s="1" t="s">
        <v>12</v>
      </c>
      <c r="E447" t="s">
        <v>266</v>
      </c>
      <c r="F447" t="s">
        <v>266</v>
      </c>
      <c r="G447" s="1">
        <v>25</v>
      </c>
      <c r="H447" s="1">
        <v>20</v>
      </c>
      <c r="I447" s="17">
        <v>44872</v>
      </c>
      <c r="J447" s="1">
        <v>20</v>
      </c>
    </row>
    <row r="448" spans="1:10">
      <c r="A448" s="1" t="s">
        <v>653</v>
      </c>
      <c r="B448" s="1" t="s">
        <v>15</v>
      </c>
      <c r="C448" s="1">
        <v>21</v>
      </c>
      <c r="D448" s="1" t="s">
        <v>12</v>
      </c>
      <c r="E448" t="s">
        <v>266</v>
      </c>
      <c r="F448" t="s">
        <v>654</v>
      </c>
      <c r="G448" s="1">
        <v>30</v>
      </c>
      <c r="H448" s="1">
        <v>30</v>
      </c>
      <c r="I448" s="17">
        <v>44872</v>
      </c>
      <c r="J448" s="1">
        <v>26</v>
      </c>
    </row>
    <row r="449" spans="1:10">
      <c r="A449" s="1" t="s">
        <v>655</v>
      </c>
      <c r="B449" s="1" t="s">
        <v>11</v>
      </c>
      <c r="C449" s="1">
        <v>27</v>
      </c>
      <c r="D449" s="1" t="s">
        <v>12</v>
      </c>
      <c r="E449" t="s">
        <v>266</v>
      </c>
      <c r="F449" t="s">
        <v>481</v>
      </c>
      <c r="G449" s="1">
        <v>15</v>
      </c>
      <c r="H449" s="1">
        <v>15</v>
      </c>
      <c r="I449" s="17">
        <v>44872</v>
      </c>
      <c r="J449" s="1">
        <v>40</v>
      </c>
    </row>
    <row r="450" spans="1:10">
      <c r="A450" s="1" t="s">
        <v>656</v>
      </c>
      <c r="B450" s="1" t="s">
        <v>11</v>
      </c>
      <c r="C450" s="1">
        <v>33</v>
      </c>
      <c r="D450" s="1" t="s">
        <v>12</v>
      </c>
      <c r="E450" t="s">
        <v>266</v>
      </c>
      <c r="F450" t="s">
        <v>266</v>
      </c>
      <c r="G450" s="1">
        <v>3</v>
      </c>
      <c r="H450" s="1">
        <v>3</v>
      </c>
      <c r="I450" s="17">
        <v>44872</v>
      </c>
      <c r="J450" s="1">
        <v>27</v>
      </c>
    </row>
    <row r="451" spans="1:10">
      <c r="A451" s="1" t="s">
        <v>657</v>
      </c>
      <c r="B451" s="1" t="s">
        <v>11</v>
      </c>
      <c r="C451" s="1">
        <v>18</v>
      </c>
      <c r="D451" s="1" t="s">
        <v>42</v>
      </c>
      <c r="E451" t="s">
        <v>658</v>
      </c>
      <c r="F451" t="s">
        <v>659</v>
      </c>
      <c r="G451" s="1">
        <v>1</v>
      </c>
      <c r="H451" s="1">
        <v>1</v>
      </c>
      <c r="I451" s="17">
        <v>44872</v>
      </c>
      <c r="J451" s="1">
        <v>21</v>
      </c>
    </row>
    <row r="452" spans="1:10">
      <c r="A452" s="1" t="s">
        <v>660</v>
      </c>
      <c r="B452" s="1" t="s">
        <v>15</v>
      </c>
      <c r="C452" s="1">
        <v>19</v>
      </c>
      <c r="D452" s="1" t="s">
        <v>42</v>
      </c>
      <c r="E452" t="s">
        <v>266</v>
      </c>
      <c r="F452" t="s">
        <v>40</v>
      </c>
      <c r="G452" s="1">
        <v>1</v>
      </c>
      <c r="H452" s="1">
        <v>5</v>
      </c>
      <c r="I452" s="17">
        <v>44872</v>
      </c>
      <c r="J452" s="1">
        <v>22</v>
      </c>
    </row>
    <row r="453" spans="1:10">
      <c r="A453" s="1" t="s">
        <v>661</v>
      </c>
      <c r="B453" s="1" t="s">
        <v>15</v>
      </c>
      <c r="C453" s="1">
        <v>62</v>
      </c>
      <c r="D453" s="1" t="s">
        <v>12</v>
      </c>
      <c r="E453" t="s">
        <v>266</v>
      </c>
      <c r="F453" t="s">
        <v>13</v>
      </c>
      <c r="G453" s="1">
        <v>15</v>
      </c>
      <c r="H453" s="1">
        <v>15</v>
      </c>
      <c r="I453" s="17">
        <v>44872</v>
      </c>
      <c r="J453" s="1">
        <v>51</v>
      </c>
    </row>
    <row r="454" spans="1:10">
      <c r="A454" s="1" t="s">
        <v>662</v>
      </c>
      <c r="B454" s="1" t="s">
        <v>11</v>
      </c>
      <c r="C454" s="1">
        <v>20</v>
      </c>
      <c r="D454" s="1" t="s">
        <v>42</v>
      </c>
      <c r="E454" t="s">
        <v>266</v>
      </c>
      <c r="F454" t="s">
        <v>663</v>
      </c>
      <c r="G454" s="1">
        <v>3</v>
      </c>
      <c r="H454" s="1">
        <v>5</v>
      </c>
      <c r="I454" s="17">
        <v>44872</v>
      </c>
      <c r="J454" s="1">
        <v>37</v>
      </c>
    </row>
    <row r="455" spans="1:10">
      <c r="A455" s="1" t="s">
        <v>664</v>
      </c>
      <c r="B455" s="1" t="s">
        <v>11</v>
      </c>
      <c r="C455" s="1">
        <v>25</v>
      </c>
      <c r="D455" s="1" t="s">
        <v>12</v>
      </c>
      <c r="E455" t="s">
        <v>266</v>
      </c>
      <c r="F455" t="s">
        <v>179</v>
      </c>
      <c r="G455" s="1">
        <v>3</v>
      </c>
      <c r="H455" s="1">
        <v>3</v>
      </c>
      <c r="I455" s="17">
        <v>44872</v>
      </c>
      <c r="J455" s="1">
        <v>25</v>
      </c>
    </row>
    <row r="456" spans="1:10">
      <c r="A456" s="1" t="s">
        <v>665</v>
      </c>
      <c r="B456" s="1" t="s">
        <v>15</v>
      </c>
      <c r="C456" s="1">
        <v>50</v>
      </c>
      <c r="D456" s="1" t="s">
        <v>12</v>
      </c>
      <c r="E456" t="s">
        <v>266</v>
      </c>
      <c r="F456" t="s">
        <v>266</v>
      </c>
      <c r="G456" s="1">
        <v>3</v>
      </c>
      <c r="H456" s="1">
        <v>3</v>
      </c>
      <c r="I456" s="17">
        <v>44872</v>
      </c>
      <c r="J456" s="1">
        <v>38</v>
      </c>
    </row>
    <row r="457" spans="1:10">
      <c r="A457" s="1" t="s">
        <v>666</v>
      </c>
      <c r="B457" s="1" t="s">
        <v>15</v>
      </c>
      <c r="C457" s="1">
        <v>32</v>
      </c>
      <c r="D457" s="1" t="s">
        <v>12</v>
      </c>
      <c r="E457" t="s">
        <v>266</v>
      </c>
      <c r="F457" t="s">
        <v>266</v>
      </c>
      <c r="G457" s="1">
        <v>25</v>
      </c>
      <c r="H457" s="1">
        <v>30</v>
      </c>
      <c r="I457" s="17">
        <v>44872</v>
      </c>
      <c r="J457" s="1">
        <v>46</v>
      </c>
    </row>
    <row r="458" spans="1:10">
      <c r="A458" s="1" t="s">
        <v>667</v>
      </c>
      <c r="B458" s="1" t="s">
        <v>15</v>
      </c>
      <c r="C458" s="1">
        <v>20</v>
      </c>
      <c r="D458" s="1" t="s">
        <v>42</v>
      </c>
      <c r="E458" t="s">
        <v>266</v>
      </c>
      <c r="F458" t="s">
        <v>266</v>
      </c>
      <c r="G458" s="1">
        <v>3</v>
      </c>
      <c r="H458" s="1">
        <v>3</v>
      </c>
      <c r="I458" s="17">
        <v>44872</v>
      </c>
      <c r="J458" s="1">
        <v>21</v>
      </c>
    </row>
    <row r="459" spans="1:10">
      <c r="A459" s="1" t="s">
        <v>668</v>
      </c>
      <c r="B459" s="1" t="s">
        <v>15</v>
      </c>
      <c r="C459" s="1">
        <v>59</v>
      </c>
      <c r="D459" s="1" t="s">
        <v>12</v>
      </c>
      <c r="E459" t="s">
        <v>669</v>
      </c>
      <c r="F459" t="s">
        <v>266</v>
      </c>
      <c r="G459" s="1">
        <v>10</v>
      </c>
      <c r="H459" s="1">
        <v>15</v>
      </c>
      <c r="I459" s="17">
        <v>44873</v>
      </c>
      <c r="J459" s="1">
        <v>33</v>
      </c>
    </row>
    <row r="460" spans="1:10">
      <c r="A460" s="1" t="s">
        <v>670</v>
      </c>
      <c r="B460" s="1" t="s">
        <v>15</v>
      </c>
      <c r="C460" s="1">
        <v>24</v>
      </c>
      <c r="D460" s="1" t="s">
        <v>12</v>
      </c>
      <c r="E460" t="s">
        <v>266</v>
      </c>
      <c r="F460" t="s">
        <v>71</v>
      </c>
      <c r="G460" s="1">
        <v>25</v>
      </c>
      <c r="H460" s="1">
        <v>15</v>
      </c>
      <c r="I460" s="17">
        <v>44873</v>
      </c>
      <c r="J460" s="1">
        <v>36</v>
      </c>
    </row>
    <row r="461" spans="1:10">
      <c r="A461" s="1" t="s">
        <v>671</v>
      </c>
      <c r="B461" s="1" t="s">
        <v>15</v>
      </c>
      <c r="C461" s="1">
        <v>31</v>
      </c>
      <c r="D461" s="1" t="s">
        <v>12</v>
      </c>
      <c r="E461" t="s">
        <v>672</v>
      </c>
      <c r="F461" t="s">
        <v>673</v>
      </c>
      <c r="G461" s="1">
        <v>25</v>
      </c>
      <c r="H461" s="1">
        <v>20</v>
      </c>
      <c r="I461" s="17">
        <v>44873</v>
      </c>
      <c r="J461" s="1">
        <v>32</v>
      </c>
    </row>
    <row r="462" spans="1:10">
      <c r="A462" s="1" t="s">
        <v>674</v>
      </c>
      <c r="B462" s="1" t="s">
        <v>15</v>
      </c>
      <c r="C462" s="1">
        <v>34</v>
      </c>
      <c r="D462" s="1" t="s">
        <v>42</v>
      </c>
      <c r="E462" t="s">
        <v>266</v>
      </c>
      <c r="F462" t="s">
        <v>266</v>
      </c>
      <c r="G462" s="1">
        <v>3</v>
      </c>
      <c r="H462" s="1">
        <v>3</v>
      </c>
      <c r="I462" s="17">
        <v>44873</v>
      </c>
      <c r="J462" s="1">
        <v>18</v>
      </c>
    </row>
    <row r="463" spans="1:10">
      <c r="A463" s="1" t="s">
        <v>675</v>
      </c>
      <c r="B463" s="1" t="s">
        <v>15</v>
      </c>
      <c r="C463" s="1">
        <v>20</v>
      </c>
      <c r="D463" s="1" t="s">
        <v>42</v>
      </c>
      <c r="E463" t="s">
        <v>266</v>
      </c>
      <c r="F463" t="s">
        <v>37</v>
      </c>
      <c r="G463" s="1">
        <v>2</v>
      </c>
      <c r="H463" s="1">
        <v>3</v>
      </c>
      <c r="I463" s="17">
        <v>44873</v>
      </c>
      <c r="J463" s="1">
        <v>16</v>
      </c>
    </row>
    <row r="464" spans="1:10">
      <c r="A464" s="1" t="s">
        <v>676</v>
      </c>
      <c r="B464" s="1" t="s">
        <v>15</v>
      </c>
      <c r="C464" s="1">
        <v>42</v>
      </c>
      <c r="D464" s="1" t="s">
        <v>12</v>
      </c>
      <c r="E464" t="s">
        <v>266</v>
      </c>
      <c r="F464" t="s">
        <v>266</v>
      </c>
      <c r="G464" s="1">
        <v>10</v>
      </c>
      <c r="H464" s="1">
        <v>10</v>
      </c>
      <c r="I464" s="17">
        <v>44873</v>
      </c>
      <c r="J464" s="1">
        <v>30</v>
      </c>
    </row>
    <row r="465" spans="1:10">
      <c r="A465" s="1" t="s">
        <v>677</v>
      </c>
      <c r="B465" s="1" t="s">
        <v>11</v>
      </c>
      <c r="C465" s="1">
        <v>62</v>
      </c>
      <c r="D465" s="1" t="s">
        <v>12</v>
      </c>
      <c r="E465" t="s">
        <v>678</v>
      </c>
      <c r="F465" t="s">
        <v>679</v>
      </c>
      <c r="G465" s="1">
        <v>4</v>
      </c>
      <c r="H465" s="1">
        <v>6</v>
      </c>
      <c r="I465" s="17">
        <v>44873</v>
      </c>
      <c r="J465" s="1">
        <v>27</v>
      </c>
    </row>
    <row r="466" spans="1:10">
      <c r="A466" s="1" t="s">
        <v>680</v>
      </c>
      <c r="B466" s="1" t="s">
        <v>11</v>
      </c>
      <c r="C466" s="1">
        <v>37</v>
      </c>
      <c r="D466" s="1" t="s">
        <v>42</v>
      </c>
      <c r="E466" t="s">
        <v>266</v>
      </c>
      <c r="F466" t="s">
        <v>266</v>
      </c>
      <c r="G466" s="1">
        <v>10</v>
      </c>
      <c r="H466" s="1">
        <v>10</v>
      </c>
      <c r="I466" s="17">
        <v>44873</v>
      </c>
      <c r="J466" s="1">
        <v>19</v>
      </c>
    </row>
    <row r="467" spans="1:10">
      <c r="A467" s="1" t="s">
        <v>681</v>
      </c>
      <c r="B467" s="1" t="s">
        <v>15</v>
      </c>
      <c r="C467" s="1">
        <v>21</v>
      </c>
      <c r="D467" s="1" t="s">
        <v>42</v>
      </c>
      <c r="E467" t="s">
        <v>266</v>
      </c>
      <c r="F467" t="s">
        <v>129</v>
      </c>
      <c r="G467" s="1">
        <v>10</v>
      </c>
      <c r="H467" s="1">
        <v>10</v>
      </c>
      <c r="I467" s="17">
        <v>44873</v>
      </c>
      <c r="J467" s="1">
        <v>24</v>
      </c>
    </row>
    <row r="468" spans="1:10">
      <c r="A468" s="1" t="s">
        <v>682</v>
      </c>
      <c r="B468" s="1" t="s">
        <v>11</v>
      </c>
      <c r="C468" s="1">
        <v>22</v>
      </c>
      <c r="D468" s="1" t="s">
        <v>42</v>
      </c>
      <c r="E468" t="s">
        <v>266</v>
      </c>
      <c r="F468" t="s">
        <v>683</v>
      </c>
      <c r="G468" s="1">
        <v>5</v>
      </c>
      <c r="H468" s="1">
        <v>5</v>
      </c>
      <c r="I468" s="17">
        <v>44873</v>
      </c>
      <c r="J468" s="1">
        <v>10</v>
      </c>
    </row>
    <row r="469" spans="1:10">
      <c r="A469" s="1" t="s">
        <v>684</v>
      </c>
      <c r="B469" s="1" t="s">
        <v>11</v>
      </c>
      <c r="C469" s="1">
        <v>31</v>
      </c>
      <c r="D469" s="1" t="s">
        <v>42</v>
      </c>
      <c r="E469" t="s">
        <v>266</v>
      </c>
      <c r="F469" t="s">
        <v>13</v>
      </c>
      <c r="G469" s="1">
        <v>10</v>
      </c>
      <c r="H469" s="1">
        <v>10</v>
      </c>
      <c r="I469" s="17">
        <v>44873</v>
      </c>
      <c r="J469" s="1">
        <v>26</v>
      </c>
    </row>
    <row r="470" spans="1:10">
      <c r="A470" s="1" t="s">
        <v>685</v>
      </c>
      <c r="B470" s="1" t="s">
        <v>15</v>
      </c>
      <c r="C470" s="1">
        <v>44</v>
      </c>
      <c r="D470" s="1" t="s">
        <v>12</v>
      </c>
      <c r="E470" t="s">
        <v>266</v>
      </c>
      <c r="F470" t="s">
        <v>266</v>
      </c>
      <c r="G470" s="1">
        <v>25</v>
      </c>
      <c r="H470" s="1">
        <v>20</v>
      </c>
      <c r="I470" s="17">
        <v>44873</v>
      </c>
      <c r="J470" s="1">
        <v>22</v>
      </c>
    </row>
    <row r="471" spans="1:10">
      <c r="A471" s="1" t="s">
        <v>686</v>
      </c>
      <c r="B471" s="1" t="s">
        <v>15</v>
      </c>
      <c r="C471" s="1">
        <v>23</v>
      </c>
      <c r="D471" s="1" t="s">
        <v>42</v>
      </c>
      <c r="E471" t="s">
        <v>266</v>
      </c>
      <c r="F471" t="s">
        <v>37</v>
      </c>
      <c r="G471" s="1">
        <v>7</v>
      </c>
      <c r="H471" s="1">
        <v>7</v>
      </c>
      <c r="I471" s="17">
        <v>44873</v>
      </c>
      <c r="J471" s="1">
        <v>23</v>
      </c>
    </row>
    <row r="472" spans="1:10">
      <c r="A472" s="1" t="s">
        <v>687</v>
      </c>
      <c r="B472" s="1" t="s">
        <v>11</v>
      </c>
      <c r="C472" s="1">
        <v>60</v>
      </c>
      <c r="D472" s="1" t="s">
        <v>12</v>
      </c>
      <c r="E472" t="s">
        <v>266</v>
      </c>
      <c r="F472" t="s">
        <v>266</v>
      </c>
      <c r="G472" s="1">
        <v>5</v>
      </c>
      <c r="H472" s="1">
        <v>5</v>
      </c>
      <c r="I472" s="17">
        <v>44874</v>
      </c>
      <c r="J472" s="1">
        <v>28</v>
      </c>
    </row>
    <row r="473" spans="1:10">
      <c r="A473" s="1" t="s">
        <v>688</v>
      </c>
      <c r="B473" s="1" t="s">
        <v>11</v>
      </c>
      <c r="C473" s="1">
        <v>20</v>
      </c>
      <c r="D473" s="1" t="s">
        <v>42</v>
      </c>
      <c r="E473" t="s">
        <v>689</v>
      </c>
      <c r="F473" t="s">
        <v>690</v>
      </c>
      <c r="G473" s="1">
        <v>0</v>
      </c>
      <c r="H473" s="1">
        <v>5</v>
      </c>
      <c r="I473" s="17">
        <v>44874</v>
      </c>
      <c r="J473" s="1">
        <v>19</v>
      </c>
    </row>
    <row r="474" spans="1:10">
      <c r="A474" s="1" t="s">
        <v>691</v>
      </c>
      <c r="B474" s="1" t="s">
        <v>15</v>
      </c>
      <c r="C474" s="1">
        <v>19</v>
      </c>
      <c r="D474" s="1" t="s">
        <v>42</v>
      </c>
      <c r="E474" t="s">
        <v>266</v>
      </c>
      <c r="F474" t="s">
        <v>692</v>
      </c>
      <c r="G474" s="1">
        <v>30</v>
      </c>
      <c r="H474" s="1">
        <v>7</v>
      </c>
      <c r="I474" s="17">
        <v>44874</v>
      </c>
      <c r="J474" s="1">
        <v>19</v>
      </c>
    </row>
    <row r="475" spans="1:10">
      <c r="A475" s="1" t="s">
        <v>693</v>
      </c>
      <c r="B475" s="1" t="s">
        <v>11</v>
      </c>
      <c r="C475" s="1">
        <v>36</v>
      </c>
      <c r="D475" s="1" t="s">
        <v>12</v>
      </c>
      <c r="E475" t="s">
        <v>266</v>
      </c>
      <c r="F475" t="s">
        <v>266</v>
      </c>
      <c r="G475" s="1">
        <v>6</v>
      </c>
      <c r="H475" s="1">
        <v>6</v>
      </c>
      <c r="I475" s="17">
        <v>44874</v>
      </c>
      <c r="J475" s="1">
        <v>26</v>
      </c>
    </row>
    <row r="476" spans="1:10">
      <c r="A476" s="1" t="s">
        <v>694</v>
      </c>
      <c r="B476" s="1" t="s">
        <v>11</v>
      </c>
      <c r="C476" s="1">
        <v>47</v>
      </c>
      <c r="D476" s="1" t="s">
        <v>12</v>
      </c>
      <c r="E476" t="s">
        <v>266</v>
      </c>
      <c r="F476" t="s">
        <v>266</v>
      </c>
      <c r="G476" s="1">
        <v>20</v>
      </c>
      <c r="H476" s="1">
        <v>20</v>
      </c>
      <c r="I476" s="17">
        <v>44874</v>
      </c>
      <c r="J476" s="1">
        <v>28</v>
      </c>
    </row>
    <row r="477" spans="1:10">
      <c r="A477" s="1" t="s">
        <v>695</v>
      </c>
      <c r="B477" s="1" t="s">
        <v>15</v>
      </c>
      <c r="C477" s="1">
        <v>22</v>
      </c>
      <c r="D477" s="1" t="s">
        <v>42</v>
      </c>
      <c r="E477" t="s">
        <v>266</v>
      </c>
      <c r="F477" t="s">
        <v>696</v>
      </c>
      <c r="G477" s="1">
        <v>15</v>
      </c>
      <c r="H477" s="1">
        <v>20</v>
      </c>
      <c r="I477" s="17">
        <v>44874</v>
      </c>
      <c r="J477" s="1">
        <v>21</v>
      </c>
    </row>
    <row r="478" spans="1:10">
      <c r="A478" s="1" t="s">
        <v>697</v>
      </c>
      <c r="B478" s="1" t="s">
        <v>15</v>
      </c>
      <c r="C478" s="1">
        <v>72</v>
      </c>
      <c r="D478" s="1" t="s">
        <v>12</v>
      </c>
      <c r="E478" t="s">
        <v>266</v>
      </c>
      <c r="F478" t="s">
        <v>266</v>
      </c>
      <c r="G478" s="1">
        <v>100</v>
      </c>
      <c r="H478" s="1">
        <v>100</v>
      </c>
      <c r="I478" s="17">
        <v>44874</v>
      </c>
      <c r="J478" s="1">
        <v>22</v>
      </c>
    </row>
    <row r="479" spans="1:10">
      <c r="A479" s="1" t="s">
        <v>698</v>
      </c>
      <c r="B479" s="1" t="s">
        <v>15</v>
      </c>
      <c r="C479" s="1">
        <v>60</v>
      </c>
      <c r="D479" s="1" t="s">
        <v>12</v>
      </c>
      <c r="E479" t="s">
        <v>266</v>
      </c>
      <c r="F479" t="s">
        <v>266</v>
      </c>
      <c r="G479" s="1">
        <v>20</v>
      </c>
      <c r="H479" s="1">
        <v>20</v>
      </c>
      <c r="I479" s="17">
        <v>44874</v>
      </c>
      <c r="J479" s="1">
        <v>20</v>
      </c>
    </row>
    <row r="480" spans="1:10">
      <c r="A480" s="1" t="s">
        <v>699</v>
      </c>
      <c r="B480" s="1" t="s">
        <v>15</v>
      </c>
      <c r="C480" s="1">
        <v>44</v>
      </c>
      <c r="D480" s="1" t="s">
        <v>12</v>
      </c>
      <c r="E480" t="s">
        <v>266</v>
      </c>
      <c r="F480" t="s">
        <v>700</v>
      </c>
      <c r="G480" s="1">
        <v>30</v>
      </c>
      <c r="H480" s="1">
        <v>30</v>
      </c>
      <c r="I480" s="17">
        <v>44874</v>
      </c>
      <c r="J480" s="1">
        <v>22</v>
      </c>
    </row>
    <row r="481" spans="1:10">
      <c r="A481" s="1" t="s">
        <v>701</v>
      </c>
      <c r="B481" s="1" t="s">
        <v>15</v>
      </c>
      <c r="C481" s="1">
        <v>29</v>
      </c>
      <c r="D481" s="1" t="s">
        <v>12</v>
      </c>
      <c r="E481" t="s">
        <v>266</v>
      </c>
      <c r="F481" t="s">
        <v>702</v>
      </c>
      <c r="G481" s="1">
        <v>30</v>
      </c>
      <c r="H481" s="1">
        <v>25</v>
      </c>
      <c r="I481" s="17">
        <v>44874</v>
      </c>
      <c r="J481" s="1">
        <v>29</v>
      </c>
    </row>
    <row r="482" spans="1:10">
      <c r="A482" s="1" t="s">
        <v>703</v>
      </c>
      <c r="B482" s="1" t="s">
        <v>15</v>
      </c>
      <c r="C482" s="1">
        <v>43</v>
      </c>
      <c r="D482" s="1" t="s">
        <v>12</v>
      </c>
      <c r="E482" t="s">
        <v>266</v>
      </c>
      <c r="F482" t="s">
        <v>266</v>
      </c>
      <c r="G482" s="1">
        <v>100</v>
      </c>
      <c r="H482" s="1">
        <v>100</v>
      </c>
      <c r="I482" s="17">
        <v>44875</v>
      </c>
      <c r="J482" s="1">
        <v>23</v>
      </c>
    </row>
    <row r="483" spans="1:10">
      <c r="A483" s="1" t="s">
        <v>704</v>
      </c>
      <c r="B483" s="1" t="s">
        <v>15</v>
      </c>
      <c r="C483" s="1">
        <v>70</v>
      </c>
      <c r="D483" s="1" t="s">
        <v>12</v>
      </c>
      <c r="E483" t="s">
        <v>266</v>
      </c>
      <c r="F483" t="s">
        <v>705</v>
      </c>
      <c r="G483" s="1">
        <v>12</v>
      </c>
      <c r="H483" s="1">
        <v>12</v>
      </c>
      <c r="I483" s="17">
        <v>44875</v>
      </c>
      <c r="J483" s="1">
        <v>20</v>
      </c>
    </row>
    <row r="484" spans="1:10">
      <c r="A484" s="1" t="s">
        <v>706</v>
      </c>
      <c r="B484" s="1" t="s">
        <v>15</v>
      </c>
      <c r="C484" s="1">
        <v>39</v>
      </c>
      <c r="D484" s="1" t="s">
        <v>42</v>
      </c>
      <c r="E484" t="s">
        <v>266</v>
      </c>
      <c r="F484" t="s">
        <v>266</v>
      </c>
      <c r="G484" s="1">
        <v>5</v>
      </c>
      <c r="H484" s="1">
        <v>5</v>
      </c>
      <c r="I484" s="17">
        <v>44875</v>
      </c>
      <c r="J484" s="1">
        <v>25</v>
      </c>
    </row>
    <row r="485" spans="1:10">
      <c r="A485" s="1" t="s">
        <v>707</v>
      </c>
      <c r="B485" s="1" t="s">
        <v>11</v>
      </c>
      <c r="C485" s="1">
        <v>37</v>
      </c>
      <c r="D485" s="1" t="s">
        <v>12</v>
      </c>
      <c r="E485" t="s">
        <v>13</v>
      </c>
      <c r="F485" t="s">
        <v>708</v>
      </c>
      <c r="G485" s="1">
        <v>10</v>
      </c>
      <c r="H485" s="1">
        <v>4</v>
      </c>
      <c r="I485" s="17">
        <v>44877</v>
      </c>
      <c r="J485" s="1">
        <v>53</v>
      </c>
    </row>
    <row r="486" spans="1:10">
      <c r="A486" s="1" t="s">
        <v>709</v>
      </c>
      <c r="B486" s="1" t="s">
        <v>15</v>
      </c>
      <c r="C486" s="1">
        <v>64</v>
      </c>
      <c r="D486" s="1" t="s">
        <v>12</v>
      </c>
      <c r="E486" t="s">
        <v>13</v>
      </c>
      <c r="F486" t="s">
        <v>13</v>
      </c>
      <c r="G486" s="1">
        <v>10</v>
      </c>
      <c r="H486" s="1">
        <v>15</v>
      </c>
      <c r="I486" s="18">
        <v>44877</v>
      </c>
      <c r="J486" s="1">
        <v>35</v>
      </c>
    </row>
    <row r="487" spans="1:10">
      <c r="A487" s="1" t="s">
        <v>710</v>
      </c>
      <c r="B487" s="1" t="s">
        <v>11</v>
      </c>
      <c r="C487" s="1">
        <v>54</v>
      </c>
      <c r="D487" s="1" t="s">
        <v>42</v>
      </c>
      <c r="E487" t="s">
        <v>13</v>
      </c>
      <c r="F487" t="s">
        <v>13</v>
      </c>
      <c r="G487" s="1">
        <v>10</v>
      </c>
      <c r="H487" s="1">
        <v>15</v>
      </c>
      <c r="I487" s="18">
        <v>44882</v>
      </c>
      <c r="J487" s="1">
        <v>31</v>
      </c>
    </row>
    <row r="488" spans="1:10">
      <c r="A488" s="1" t="s">
        <v>711</v>
      </c>
      <c r="B488" s="1" t="s">
        <v>15</v>
      </c>
      <c r="C488" s="1">
        <v>67</v>
      </c>
      <c r="D488" s="1" t="s">
        <v>12</v>
      </c>
      <c r="E488" t="s">
        <v>13</v>
      </c>
      <c r="F488" t="s">
        <v>712</v>
      </c>
      <c r="G488" s="1">
        <v>20</v>
      </c>
      <c r="H488" s="1">
        <v>25</v>
      </c>
      <c r="I488" s="17">
        <v>44884</v>
      </c>
      <c r="J488" s="1">
        <v>52</v>
      </c>
    </row>
    <row r="489" spans="1:10">
      <c r="A489" s="1" t="s">
        <v>713</v>
      </c>
      <c r="B489" s="1" t="s">
        <v>15</v>
      </c>
      <c r="C489" s="1">
        <v>33</v>
      </c>
      <c r="D489" s="1" t="s">
        <v>12</v>
      </c>
      <c r="E489" t="s">
        <v>714</v>
      </c>
      <c r="F489" t="s">
        <v>715</v>
      </c>
      <c r="G489" s="1">
        <v>10</v>
      </c>
      <c r="H489" s="1">
        <v>20</v>
      </c>
      <c r="I489" s="17">
        <v>44884</v>
      </c>
      <c r="J489" s="1">
        <v>38</v>
      </c>
    </row>
    <row r="490" spans="1:10">
      <c r="A490" s="1" t="s">
        <v>716</v>
      </c>
      <c r="B490" s="1" t="s">
        <v>11</v>
      </c>
      <c r="C490" s="1">
        <v>37</v>
      </c>
      <c r="D490" s="1" t="s">
        <v>12</v>
      </c>
      <c r="E490" t="s">
        <v>13</v>
      </c>
      <c r="F490" t="s">
        <v>13</v>
      </c>
      <c r="G490" s="1">
        <v>10</v>
      </c>
      <c r="H490" s="1">
        <v>10</v>
      </c>
      <c r="I490" s="17">
        <v>44883</v>
      </c>
      <c r="J490" s="1">
        <v>49</v>
      </c>
    </row>
    <row r="491" spans="1:10">
      <c r="A491" s="1" t="s">
        <v>717</v>
      </c>
      <c r="B491" s="1" t="s">
        <v>15</v>
      </c>
      <c r="C491" s="1">
        <v>35</v>
      </c>
      <c r="D491" s="1" t="s">
        <v>12</v>
      </c>
      <c r="E491" t="s">
        <v>13</v>
      </c>
      <c r="F491" t="s">
        <v>718</v>
      </c>
      <c r="G491" s="1">
        <v>35</v>
      </c>
      <c r="H491" s="1">
        <v>30</v>
      </c>
      <c r="I491" s="17">
        <v>44886</v>
      </c>
      <c r="J491" s="1">
        <v>39</v>
      </c>
    </row>
    <row r="492" spans="1:10">
      <c r="A492" s="1" t="s">
        <v>719</v>
      </c>
      <c r="B492" s="1" t="s">
        <v>11</v>
      </c>
      <c r="C492" s="1">
        <v>64</v>
      </c>
      <c r="D492" s="1" t="s">
        <v>12</v>
      </c>
      <c r="E492" t="s">
        <v>720</v>
      </c>
      <c r="F492" s="4" t="s">
        <v>720</v>
      </c>
      <c r="G492" s="1">
        <v>20</v>
      </c>
      <c r="H492" s="1">
        <v>20</v>
      </c>
      <c r="I492" s="17">
        <v>44893</v>
      </c>
      <c r="J492" s="1">
        <v>29</v>
      </c>
    </row>
    <row r="493" spans="1:10">
      <c r="A493" s="1" t="s">
        <v>721</v>
      </c>
      <c r="B493" s="1" t="s">
        <v>11</v>
      </c>
      <c r="C493" s="1">
        <v>54</v>
      </c>
      <c r="D493" s="1" t="s">
        <v>42</v>
      </c>
      <c r="E493" t="s">
        <v>722</v>
      </c>
      <c r="F493" t="s">
        <v>179</v>
      </c>
      <c r="G493" s="1">
        <v>15</v>
      </c>
      <c r="H493" s="1">
        <v>10</v>
      </c>
      <c r="I493" s="17">
        <v>44893</v>
      </c>
      <c r="J493" s="1">
        <v>21</v>
      </c>
    </row>
    <row r="494" spans="1:10">
      <c r="A494" s="1" t="s">
        <v>723</v>
      </c>
      <c r="B494" s="1" t="s">
        <v>15</v>
      </c>
      <c r="C494" s="1">
        <v>90</v>
      </c>
      <c r="D494" s="1" t="s">
        <v>42</v>
      </c>
      <c r="E494" t="s">
        <v>13</v>
      </c>
      <c r="F494" t="s">
        <v>13</v>
      </c>
      <c r="G494" s="1">
        <v>2</v>
      </c>
      <c r="H494" s="1">
        <v>2</v>
      </c>
      <c r="I494" s="17">
        <v>44890</v>
      </c>
      <c r="J494" s="1">
        <v>54</v>
      </c>
    </row>
    <row r="495" spans="1:10">
      <c r="A495" s="1" t="s">
        <v>724</v>
      </c>
      <c r="B495" s="1" t="s">
        <v>15</v>
      </c>
      <c r="C495" s="1">
        <v>20</v>
      </c>
      <c r="D495" s="1" t="s">
        <v>42</v>
      </c>
      <c r="E495" t="s">
        <v>720</v>
      </c>
      <c r="F495" t="s">
        <v>720</v>
      </c>
      <c r="G495" s="1">
        <v>5</v>
      </c>
      <c r="H495" s="1">
        <v>5</v>
      </c>
      <c r="I495" s="17">
        <v>44893</v>
      </c>
      <c r="J495" s="1">
        <v>11</v>
      </c>
    </row>
    <row r="496" spans="1:10">
      <c r="A496" s="1" t="s">
        <v>725</v>
      </c>
      <c r="B496" s="1" t="s">
        <v>15</v>
      </c>
      <c r="C496" s="1">
        <v>66</v>
      </c>
      <c r="D496" s="1" t="s">
        <v>42</v>
      </c>
      <c r="E496" t="s">
        <v>720</v>
      </c>
      <c r="F496" t="s">
        <v>720</v>
      </c>
      <c r="G496" s="1">
        <v>25</v>
      </c>
      <c r="H496" s="1">
        <v>25</v>
      </c>
      <c r="I496" s="17">
        <v>44893</v>
      </c>
      <c r="J496" s="1">
        <v>22</v>
      </c>
    </row>
    <row r="497" spans="1:10">
      <c r="A497" s="1" t="s">
        <v>726</v>
      </c>
      <c r="B497" s="1" t="s">
        <v>15</v>
      </c>
      <c r="C497" s="1">
        <v>38</v>
      </c>
      <c r="D497" s="1" t="s">
        <v>12</v>
      </c>
      <c r="E497" t="s">
        <v>720</v>
      </c>
      <c r="F497" t="s">
        <v>450</v>
      </c>
      <c r="G497" s="1">
        <v>0</v>
      </c>
      <c r="H497" s="1">
        <v>2</v>
      </c>
      <c r="I497" s="17">
        <v>44893</v>
      </c>
      <c r="J497" s="1">
        <v>29</v>
      </c>
    </row>
    <row r="498" spans="1:10">
      <c r="A498" s="1" t="s">
        <v>727</v>
      </c>
      <c r="B498" s="1" t="s">
        <v>15</v>
      </c>
      <c r="C498" s="1">
        <v>52</v>
      </c>
      <c r="D498" s="1" t="s">
        <v>12</v>
      </c>
      <c r="E498" t="s">
        <v>722</v>
      </c>
      <c r="F498" t="s">
        <v>720</v>
      </c>
      <c r="G498" s="1">
        <v>10</v>
      </c>
      <c r="H498" s="1">
        <v>10</v>
      </c>
      <c r="I498" s="17">
        <v>44893</v>
      </c>
      <c r="J498" s="1">
        <v>18</v>
      </c>
    </row>
    <row r="499" spans="1:10">
      <c r="A499" s="1" t="s">
        <v>728</v>
      </c>
      <c r="B499" s="1" t="s">
        <v>15</v>
      </c>
      <c r="C499" s="1">
        <v>74</v>
      </c>
      <c r="D499" s="1" t="s">
        <v>12</v>
      </c>
      <c r="E499" t="s">
        <v>720</v>
      </c>
      <c r="F499" t="s">
        <v>720</v>
      </c>
      <c r="G499" s="1">
        <v>35</v>
      </c>
      <c r="H499" s="1">
        <v>35</v>
      </c>
      <c r="I499" s="17">
        <v>44894</v>
      </c>
      <c r="J499" s="1">
        <v>20</v>
      </c>
    </row>
    <row r="500" spans="1:10">
      <c r="A500" s="1" t="s">
        <v>729</v>
      </c>
      <c r="B500" s="1" t="s">
        <v>15</v>
      </c>
      <c r="C500" s="1">
        <v>23</v>
      </c>
      <c r="D500" s="1" t="s">
        <v>12</v>
      </c>
      <c r="E500" t="s">
        <v>683</v>
      </c>
      <c r="F500" t="s">
        <v>683</v>
      </c>
      <c r="G500" s="1">
        <v>100</v>
      </c>
      <c r="H500" s="1">
        <v>20</v>
      </c>
      <c r="I500" s="17">
        <v>44894</v>
      </c>
      <c r="J500" s="1">
        <v>19</v>
      </c>
    </row>
    <row r="501" spans="1:10">
      <c r="A501" s="1" t="s">
        <v>730</v>
      </c>
      <c r="B501" s="1" t="s">
        <v>15</v>
      </c>
      <c r="C501" s="1">
        <v>42</v>
      </c>
      <c r="D501" s="1" t="s">
        <v>12</v>
      </c>
      <c r="E501" t="s">
        <v>720</v>
      </c>
      <c r="F501" t="s">
        <v>720</v>
      </c>
      <c r="G501" s="1">
        <v>50</v>
      </c>
      <c r="H501" s="1">
        <v>40</v>
      </c>
      <c r="I501" s="17">
        <v>44894</v>
      </c>
      <c r="J501" s="1">
        <v>17</v>
      </c>
    </row>
    <row r="502" spans="1:10">
      <c r="A502" s="1" t="s">
        <v>731</v>
      </c>
      <c r="B502" s="1" t="s">
        <v>15</v>
      </c>
      <c r="C502" s="1">
        <v>53</v>
      </c>
      <c r="D502" s="1" t="s">
        <v>42</v>
      </c>
      <c r="E502" t="s">
        <v>732</v>
      </c>
      <c r="F502" t="s">
        <v>732</v>
      </c>
      <c r="G502" s="1">
        <v>18</v>
      </c>
      <c r="H502" s="1">
        <v>18</v>
      </c>
      <c r="I502" s="17">
        <v>44894</v>
      </c>
      <c r="J502" s="1">
        <v>10</v>
      </c>
    </row>
    <row r="503" spans="1:10">
      <c r="A503" s="1" t="s">
        <v>733</v>
      </c>
      <c r="B503" s="1" t="s">
        <v>15</v>
      </c>
      <c r="C503" s="1">
        <v>62</v>
      </c>
      <c r="D503" s="1" t="s">
        <v>12</v>
      </c>
      <c r="E503" t="s">
        <v>732</v>
      </c>
      <c r="F503" t="s">
        <v>732</v>
      </c>
      <c r="G503" s="1">
        <v>35</v>
      </c>
      <c r="H503" s="1">
        <v>35</v>
      </c>
      <c r="I503" s="17">
        <v>44894</v>
      </c>
      <c r="J503" s="1">
        <v>22</v>
      </c>
    </row>
    <row r="504" spans="1:10">
      <c r="A504" s="1" t="s">
        <v>734</v>
      </c>
      <c r="B504" s="1" t="s">
        <v>15</v>
      </c>
      <c r="C504" s="1">
        <v>22</v>
      </c>
      <c r="D504" s="1" t="s">
        <v>42</v>
      </c>
      <c r="E504" t="s">
        <v>720</v>
      </c>
      <c r="F504" t="s">
        <v>720</v>
      </c>
      <c r="G504" s="1">
        <v>20</v>
      </c>
      <c r="H504" s="1">
        <v>20</v>
      </c>
      <c r="I504" s="17">
        <v>44894</v>
      </c>
      <c r="J504" s="1">
        <v>29</v>
      </c>
    </row>
    <row r="505" spans="1:10">
      <c r="A505" s="1" t="s">
        <v>735</v>
      </c>
      <c r="B505" s="1" t="s">
        <v>15</v>
      </c>
      <c r="C505" s="1">
        <v>40</v>
      </c>
      <c r="D505" s="1" t="s">
        <v>16</v>
      </c>
      <c r="E505" t="s">
        <v>720</v>
      </c>
      <c r="F505" t="s">
        <v>736</v>
      </c>
      <c r="G505" s="1">
        <v>6</v>
      </c>
      <c r="H505" s="1">
        <v>6</v>
      </c>
      <c r="I505" s="17">
        <v>44894</v>
      </c>
      <c r="J505" s="1">
        <v>19</v>
      </c>
    </row>
    <row r="506" spans="1:10">
      <c r="A506" s="1" t="s">
        <v>737</v>
      </c>
      <c r="B506" s="1" t="s">
        <v>11</v>
      </c>
      <c r="C506" s="1">
        <v>47</v>
      </c>
      <c r="D506" s="1" t="s">
        <v>42</v>
      </c>
      <c r="E506" t="s">
        <v>720</v>
      </c>
      <c r="F506" t="s">
        <v>738</v>
      </c>
      <c r="G506" s="1">
        <v>50</v>
      </c>
      <c r="H506" s="1">
        <v>50</v>
      </c>
      <c r="I506" s="17">
        <v>44895</v>
      </c>
      <c r="J506" s="1">
        <v>57</v>
      </c>
    </row>
    <row r="507" spans="1:10">
      <c r="A507" s="1" t="s">
        <v>739</v>
      </c>
      <c r="B507" s="1" t="s">
        <v>15</v>
      </c>
      <c r="C507" s="1">
        <v>47</v>
      </c>
      <c r="D507" s="1" t="s">
        <v>42</v>
      </c>
      <c r="E507" t="s">
        <v>720</v>
      </c>
      <c r="F507" t="s">
        <v>740</v>
      </c>
      <c r="G507" s="1">
        <v>60</v>
      </c>
      <c r="H507" s="1">
        <v>60</v>
      </c>
      <c r="I507" s="17">
        <v>44895</v>
      </c>
      <c r="J507" s="1">
        <v>42</v>
      </c>
    </row>
    <row r="508" spans="1:10">
      <c r="A508" s="1" t="s">
        <v>741</v>
      </c>
      <c r="B508" s="1" t="s">
        <v>11</v>
      </c>
      <c r="C508" s="1">
        <v>43</v>
      </c>
      <c r="D508" s="1" t="s">
        <v>12</v>
      </c>
      <c r="E508" t="s">
        <v>720</v>
      </c>
      <c r="F508" t="s">
        <v>742</v>
      </c>
      <c r="G508" s="1">
        <v>60</v>
      </c>
      <c r="H508" s="1">
        <v>50</v>
      </c>
      <c r="I508" s="17">
        <v>44895</v>
      </c>
      <c r="J508" s="1">
        <v>34</v>
      </c>
    </row>
    <row r="509" spans="1:10">
      <c r="A509" s="1" t="s">
        <v>743</v>
      </c>
      <c r="B509" s="1" t="s">
        <v>11</v>
      </c>
      <c r="C509" s="1">
        <v>21</v>
      </c>
      <c r="D509" s="1" t="s">
        <v>42</v>
      </c>
      <c r="E509" t="s">
        <v>732</v>
      </c>
      <c r="F509" t="s">
        <v>13</v>
      </c>
      <c r="G509" s="1">
        <v>0</v>
      </c>
      <c r="H509" s="1">
        <v>0</v>
      </c>
      <c r="I509" s="17">
        <v>44895</v>
      </c>
      <c r="J509" s="1">
        <v>8</v>
      </c>
    </row>
    <row r="510" spans="1:10">
      <c r="A510" s="1" t="s">
        <v>744</v>
      </c>
      <c r="B510" s="1" t="s">
        <v>15</v>
      </c>
      <c r="C510" s="1">
        <v>46</v>
      </c>
      <c r="D510" s="1" t="s">
        <v>12</v>
      </c>
      <c r="E510" t="s">
        <v>732</v>
      </c>
      <c r="F510" t="s">
        <v>745</v>
      </c>
      <c r="G510" s="1">
        <v>15</v>
      </c>
      <c r="H510" s="1">
        <v>15</v>
      </c>
      <c r="I510" s="17">
        <v>44895</v>
      </c>
      <c r="J510" s="1">
        <v>28</v>
      </c>
    </row>
    <row r="511" spans="1:10">
      <c r="A511" s="1" t="s">
        <v>746</v>
      </c>
      <c r="B511" s="1" t="s">
        <v>15</v>
      </c>
      <c r="C511" s="1">
        <v>25</v>
      </c>
      <c r="D511" s="1" t="s">
        <v>12</v>
      </c>
      <c r="E511" t="s">
        <v>720</v>
      </c>
      <c r="F511" t="s">
        <v>720</v>
      </c>
      <c r="G511" s="1">
        <v>15</v>
      </c>
      <c r="H511" s="1">
        <v>5</v>
      </c>
      <c r="I511" s="17">
        <v>44896</v>
      </c>
      <c r="J511" s="1">
        <v>26</v>
      </c>
    </row>
    <row r="512" spans="1:10">
      <c r="A512" s="1" t="s">
        <v>747</v>
      </c>
      <c r="B512" s="1" t="s">
        <v>15</v>
      </c>
      <c r="C512" s="1">
        <v>22</v>
      </c>
      <c r="D512" s="1" t="s">
        <v>12</v>
      </c>
      <c r="E512" t="s">
        <v>13</v>
      </c>
      <c r="F512" t="s">
        <v>720</v>
      </c>
      <c r="G512" s="1">
        <v>3</v>
      </c>
      <c r="H512" s="1">
        <v>3</v>
      </c>
      <c r="I512" s="17">
        <v>44896</v>
      </c>
      <c r="J512" s="1">
        <v>16</v>
      </c>
    </row>
    <row r="513" spans="1:10">
      <c r="A513" s="1" t="s">
        <v>748</v>
      </c>
      <c r="B513" s="1" t="s">
        <v>11</v>
      </c>
      <c r="C513" s="1">
        <v>75</v>
      </c>
      <c r="D513" s="1" t="s">
        <v>16</v>
      </c>
      <c r="E513" t="s">
        <v>13</v>
      </c>
      <c r="F513" t="s">
        <v>13</v>
      </c>
      <c r="G513" s="1">
        <v>140</v>
      </c>
      <c r="H513" s="1">
        <v>140</v>
      </c>
      <c r="I513" s="17">
        <v>44897</v>
      </c>
      <c r="J513" s="1">
        <v>34</v>
      </c>
    </row>
    <row r="514" spans="1:10">
      <c r="A514" s="1" t="s">
        <v>749</v>
      </c>
      <c r="B514" s="1" t="s">
        <v>15</v>
      </c>
      <c r="C514" s="1">
        <v>42</v>
      </c>
      <c r="D514" s="1" t="s">
        <v>12</v>
      </c>
      <c r="E514" t="s">
        <v>13</v>
      </c>
      <c r="F514" t="s">
        <v>13</v>
      </c>
      <c r="G514" s="1">
        <v>20</v>
      </c>
      <c r="H514" s="1">
        <v>20</v>
      </c>
      <c r="I514" s="17">
        <v>44900</v>
      </c>
      <c r="J514" s="1">
        <v>39</v>
      </c>
    </row>
    <row r="515" spans="1:10">
      <c r="A515" s="1" t="s">
        <v>750</v>
      </c>
      <c r="B515" s="1" t="s">
        <v>11</v>
      </c>
      <c r="C515" s="1">
        <v>48</v>
      </c>
      <c r="D515" s="1" t="s">
        <v>12</v>
      </c>
      <c r="E515" t="s">
        <v>13</v>
      </c>
      <c r="F515" t="s">
        <v>683</v>
      </c>
      <c r="G515" s="1">
        <v>50</v>
      </c>
      <c r="H515" s="1">
        <v>55</v>
      </c>
      <c r="I515" s="17">
        <v>44902</v>
      </c>
      <c r="J515" s="1">
        <v>61</v>
      </c>
    </row>
    <row r="516" spans="1:10">
      <c r="A516" s="1" t="s">
        <v>751</v>
      </c>
      <c r="B516" s="1" t="s">
        <v>15</v>
      </c>
      <c r="C516" s="1">
        <v>39</v>
      </c>
      <c r="D516" s="1" t="s">
        <v>12</v>
      </c>
      <c r="E516" t="s">
        <v>13</v>
      </c>
      <c r="F516" t="s">
        <v>752</v>
      </c>
      <c r="G516" s="1">
        <v>30</v>
      </c>
      <c r="H516" s="1">
        <v>20</v>
      </c>
      <c r="I516" s="17">
        <v>44904</v>
      </c>
      <c r="J516" s="1">
        <v>20</v>
      </c>
    </row>
    <row r="517" spans="1:10">
      <c r="A517" s="1" t="s">
        <v>753</v>
      </c>
      <c r="B517" s="1" t="s">
        <v>15</v>
      </c>
      <c r="C517" s="1">
        <v>33</v>
      </c>
      <c r="D517" s="1" t="s">
        <v>12</v>
      </c>
      <c r="E517" t="s">
        <v>13</v>
      </c>
      <c r="F517" t="s">
        <v>13</v>
      </c>
      <c r="G517" s="1">
        <v>0</v>
      </c>
      <c r="H517" s="1">
        <v>3</v>
      </c>
      <c r="I517" s="17">
        <v>44904</v>
      </c>
      <c r="J517" s="1">
        <v>28</v>
      </c>
    </row>
    <row r="518" spans="1:10">
      <c r="A518" s="1" t="s">
        <v>754</v>
      </c>
      <c r="B518" s="1" t="s">
        <v>15</v>
      </c>
      <c r="C518" s="1">
        <v>78</v>
      </c>
      <c r="D518" s="1" t="s">
        <v>16</v>
      </c>
      <c r="E518" t="s">
        <v>13</v>
      </c>
      <c r="F518" t="s">
        <v>13</v>
      </c>
      <c r="G518" s="1">
        <v>40</v>
      </c>
      <c r="H518" s="1">
        <v>25</v>
      </c>
      <c r="I518" s="17">
        <v>44904</v>
      </c>
      <c r="J518" s="1">
        <v>34</v>
      </c>
    </row>
    <row r="519" spans="1:10">
      <c r="A519" s="1" t="s">
        <v>755</v>
      </c>
      <c r="B519" s="1" t="s">
        <v>15</v>
      </c>
      <c r="C519" s="1">
        <v>26</v>
      </c>
      <c r="D519" s="1" t="s">
        <v>12</v>
      </c>
      <c r="E519" t="s">
        <v>13</v>
      </c>
      <c r="F519" t="s">
        <v>13</v>
      </c>
      <c r="G519" s="1">
        <v>2</v>
      </c>
      <c r="H519" s="1">
        <v>2</v>
      </c>
      <c r="I519" s="17">
        <v>44909</v>
      </c>
      <c r="J519" s="1">
        <v>25</v>
      </c>
    </row>
    <row r="520" spans="1:10">
      <c r="A520" s="1" t="s">
        <v>756</v>
      </c>
      <c r="B520" s="1" t="s">
        <v>15</v>
      </c>
      <c r="C520" s="1">
        <v>36</v>
      </c>
      <c r="D520" s="1" t="s">
        <v>12</v>
      </c>
      <c r="E520" t="s">
        <v>13</v>
      </c>
      <c r="F520" t="s">
        <v>757</v>
      </c>
      <c r="G520" s="1">
        <v>1</v>
      </c>
      <c r="H520" s="1">
        <v>10</v>
      </c>
      <c r="I520" s="17">
        <v>44910</v>
      </c>
      <c r="J520" s="1">
        <v>32</v>
      </c>
    </row>
    <row r="521" spans="1:10">
      <c r="A521" s="1" t="s">
        <v>758</v>
      </c>
      <c r="B521" s="1" t="s">
        <v>11</v>
      </c>
      <c r="C521" s="1">
        <v>37</v>
      </c>
      <c r="D521" s="1" t="s">
        <v>12</v>
      </c>
      <c r="E521" t="s">
        <v>13</v>
      </c>
      <c r="F521" t="s">
        <v>71</v>
      </c>
      <c r="G521" s="1">
        <v>7</v>
      </c>
      <c r="H521" s="1">
        <v>7</v>
      </c>
      <c r="I521" s="17">
        <v>44910</v>
      </c>
      <c r="J521" s="1">
        <v>30</v>
      </c>
    </row>
    <row r="522" spans="1:10">
      <c r="A522" s="1" t="s">
        <v>759</v>
      </c>
      <c r="B522" s="1" t="s">
        <v>11</v>
      </c>
      <c r="C522" s="1">
        <v>35</v>
      </c>
      <c r="D522" s="1" t="s">
        <v>42</v>
      </c>
      <c r="E522" t="s">
        <v>24</v>
      </c>
      <c r="F522" t="s">
        <v>13</v>
      </c>
      <c r="G522" s="1">
        <v>15</v>
      </c>
      <c r="H522" s="1">
        <v>20</v>
      </c>
      <c r="I522" s="17">
        <v>44922</v>
      </c>
      <c r="J522" s="1">
        <v>38</v>
      </c>
    </row>
    <row r="523" spans="1:10">
      <c r="A523" s="1" t="s">
        <v>760</v>
      </c>
      <c r="B523" s="1" t="s">
        <v>11</v>
      </c>
      <c r="C523" s="1">
        <v>61</v>
      </c>
      <c r="D523" s="1" t="s">
        <v>12</v>
      </c>
      <c r="E523" t="s">
        <v>13</v>
      </c>
      <c r="F523" t="s">
        <v>13</v>
      </c>
      <c r="G523" s="1">
        <v>15</v>
      </c>
      <c r="H523" s="1">
        <v>15</v>
      </c>
      <c r="I523" s="17">
        <v>44938</v>
      </c>
      <c r="J523" s="1">
        <v>47</v>
      </c>
    </row>
    <row r="524" spans="1:10">
      <c r="A524" s="1" t="s">
        <v>761</v>
      </c>
      <c r="B524" s="1" t="s">
        <v>11</v>
      </c>
      <c r="C524" s="1">
        <v>62</v>
      </c>
      <c r="D524" s="1" t="s">
        <v>12</v>
      </c>
      <c r="E524" t="s">
        <v>13</v>
      </c>
      <c r="F524" t="s">
        <v>13</v>
      </c>
      <c r="G524" s="1">
        <v>0</v>
      </c>
      <c r="H524" s="1">
        <v>3</v>
      </c>
      <c r="I524" s="17">
        <v>44938</v>
      </c>
      <c r="J524" s="1">
        <v>42</v>
      </c>
    </row>
    <row r="525" spans="1:10">
      <c r="A525" s="1" t="s">
        <v>762</v>
      </c>
      <c r="B525" s="1" t="s">
        <v>15</v>
      </c>
      <c r="C525" s="1">
        <v>38</v>
      </c>
      <c r="D525" s="1" t="s">
        <v>12</v>
      </c>
      <c r="E525" t="s">
        <v>763</v>
      </c>
      <c r="F525" t="s">
        <v>131</v>
      </c>
      <c r="G525" s="1">
        <v>15</v>
      </c>
      <c r="H525" s="1">
        <v>15</v>
      </c>
      <c r="I525" s="17">
        <v>44942</v>
      </c>
      <c r="J525" s="1">
        <v>21</v>
      </c>
    </row>
    <row r="526" spans="1:10">
      <c r="A526" s="1" t="s">
        <v>764</v>
      </c>
      <c r="B526" s="1" t="s">
        <v>15</v>
      </c>
      <c r="C526" s="1">
        <v>38</v>
      </c>
      <c r="D526" s="1" t="s">
        <v>12</v>
      </c>
      <c r="E526" t="s">
        <v>131</v>
      </c>
      <c r="F526" t="s">
        <v>131</v>
      </c>
      <c r="G526" s="1">
        <v>100</v>
      </c>
      <c r="H526" s="1">
        <v>100</v>
      </c>
      <c r="I526" s="17">
        <v>44942</v>
      </c>
      <c r="J526" s="1">
        <v>30</v>
      </c>
    </row>
    <row r="527" spans="1:10">
      <c r="A527" s="1" t="s">
        <v>765</v>
      </c>
      <c r="B527" s="1" t="s">
        <v>15</v>
      </c>
      <c r="C527" s="1">
        <v>57</v>
      </c>
      <c r="D527" s="1" t="s">
        <v>42</v>
      </c>
      <c r="E527" t="s">
        <v>131</v>
      </c>
      <c r="F527" t="s">
        <v>131</v>
      </c>
      <c r="G527" s="1">
        <v>15</v>
      </c>
      <c r="H527" s="1">
        <v>25</v>
      </c>
      <c r="I527" s="17">
        <v>44942</v>
      </c>
      <c r="J527" s="1">
        <v>30</v>
      </c>
    </row>
    <row r="528" spans="1:10">
      <c r="A528" s="1" t="s">
        <v>766</v>
      </c>
      <c r="B528" s="1" t="s">
        <v>15</v>
      </c>
      <c r="C528" s="1">
        <v>42</v>
      </c>
      <c r="D528" s="1" t="s">
        <v>12</v>
      </c>
      <c r="E528" t="s">
        <v>131</v>
      </c>
      <c r="F528" t="s">
        <v>131</v>
      </c>
      <c r="G528" s="1">
        <v>52</v>
      </c>
      <c r="H528" s="1">
        <v>25</v>
      </c>
      <c r="I528" s="17">
        <v>44942</v>
      </c>
      <c r="J528" s="1">
        <v>21</v>
      </c>
    </row>
    <row r="529" spans="1:10">
      <c r="A529" s="1" t="s">
        <v>767</v>
      </c>
      <c r="B529" s="1" t="s">
        <v>15</v>
      </c>
      <c r="C529" s="1">
        <v>58</v>
      </c>
      <c r="D529" s="1" t="s">
        <v>42</v>
      </c>
      <c r="E529" t="s">
        <v>131</v>
      </c>
      <c r="F529" t="s">
        <v>131</v>
      </c>
      <c r="G529" s="1">
        <v>25</v>
      </c>
      <c r="H529" s="1">
        <v>25</v>
      </c>
      <c r="I529" s="17">
        <v>44942</v>
      </c>
      <c r="J529" s="1">
        <v>17</v>
      </c>
    </row>
    <row r="530" spans="1:10">
      <c r="A530" s="1" t="s">
        <v>768</v>
      </c>
      <c r="B530" s="1" t="s">
        <v>15</v>
      </c>
      <c r="C530" s="1">
        <v>41</v>
      </c>
      <c r="D530" s="1" t="s">
        <v>12</v>
      </c>
      <c r="E530" t="s">
        <v>131</v>
      </c>
      <c r="F530" t="s">
        <v>131</v>
      </c>
      <c r="G530" s="1">
        <v>2</v>
      </c>
      <c r="H530" s="1">
        <v>25</v>
      </c>
      <c r="I530" s="17">
        <v>44942</v>
      </c>
      <c r="J530" s="1">
        <v>30</v>
      </c>
    </row>
    <row r="531" spans="1:10">
      <c r="A531" s="1" t="s">
        <v>769</v>
      </c>
      <c r="B531" s="1" t="s">
        <v>15</v>
      </c>
      <c r="C531" s="1">
        <v>36</v>
      </c>
      <c r="D531" s="1" t="s">
        <v>42</v>
      </c>
      <c r="E531" t="s">
        <v>131</v>
      </c>
      <c r="F531" t="s">
        <v>131</v>
      </c>
      <c r="G531" s="1">
        <v>18</v>
      </c>
      <c r="H531" s="1">
        <v>18</v>
      </c>
      <c r="I531" s="17">
        <v>44942</v>
      </c>
      <c r="J531" s="1">
        <v>32</v>
      </c>
    </row>
    <row r="532" spans="1:10">
      <c r="A532" s="1" t="s">
        <v>770</v>
      </c>
      <c r="B532" s="1" t="s">
        <v>11</v>
      </c>
      <c r="C532" s="1">
        <v>22</v>
      </c>
      <c r="D532" s="1" t="s">
        <v>42</v>
      </c>
      <c r="E532" t="s">
        <v>131</v>
      </c>
      <c r="F532" t="s">
        <v>126</v>
      </c>
      <c r="G532" s="1">
        <v>2</v>
      </c>
      <c r="H532" s="1">
        <v>2</v>
      </c>
      <c r="I532" s="17">
        <v>44942</v>
      </c>
      <c r="J532" s="1">
        <v>17</v>
      </c>
    </row>
    <row r="533" spans="1:10">
      <c r="A533" s="1" t="s">
        <v>771</v>
      </c>
      <c r="B533" s="1" t="s">
        <v>15</v>
      </c>
      <c r="C533" s="1">
        <v>41</v>
      </c>
      <c r="D533" s="1" t="s">
        <v>42</v>
      </c>
      <c r="E533" t="s">
        <v>131</v>
      </c>
      <c r="F533" t="s">
        <v>131</v>
      </c>
      <c r="G533" s="1">
        <v>48</v>
      </c>
      <c r="H533" s="1">
        <v>35</v>
      </c>
      <c r="I533" s="17">
        <v>44942</v>
      </c>
      <c r="J533" s="1">
        <v>35</v>
      </c>
    </row>
    <row r="534" spans="1:10">
      <c r="A534" s="1" t="s">
        <v>772</v>
      </c>
      <c r="B534" s="1" t="s">
        <v>15</v>
      </c>
      <c r="C534" s="1">
        <v>28</v>
      </c>
      <c r="D534" s="1" t="s">
        <v>42</v>
      </c>
      <c r="E534" t="s">
        <v>131</v>
      </c>
      <c r="F534" t="s">
        <v>131</v>
      </c>
      <c r="G534" s="1">
        <v>0</v>
      </c>
      <c r="H534" s="1">
        <v>1</v>
      </c>
      <c r="I534" s="17">
        <v>44942</v>
      </c>
      <c r="J534" s="1">
        <v>20</v>
      </c>
    </row>
    <row r="535" spans="1:10">
      <c r="A535" s="1" t="s">
        <v>773</v>
      </c>
      <c r="B535" s="1" t="s">
        <v>15</v>
      </c>
      <c r="C535" s="1">
        <v>30</v>
      </c>
      <c r="D535" s="1" t="s">
        <v>12</v>
      </c>
      <c r="E535" t="s">
        <v>131</v>
      </c>
      <c r="F535" t="s">
        <v>131</v>
      </c>
      <c r="G535" s="1">
        <v>20</v>
      </c>
      <c r="H535" s="1">
        <v>20</v>
      </c>
      <c r="I535" s="17">
        <v>44942</v>
      </c>
      <c r="J535" s="1">
        <v>24</v>
      </c>
    </row>
    <row r="536" spans="1:10">
      <c r="A536" s="1" t="s">
        <v>774</v>
      </c>
      <c r="B536" s="1" t="s">
        <v>15</v>
      </c>
      <c r="C536" s="1">
        <v>52</v>
      </c>
      <c r="D536" s="1" t="s">
        <v>12</v>
      </c>
      <c r="E536" t="s">
        <v>131</v>
      </c>
      <c r="F536" t="s">
        <v>131</v>
      </c>
      <c r="G536" s="1">
        <v>25</v>
      </c>
      <c r="H536" s="1">
        <v>20</v>
      </c>
      <c r="I536" s="17">
        <v>44942</v>
      </c>
      <c r="J536" s="1">
        <v>28</v>
      </c>
    </row>
    <row r="537" spans="1:10">
      <c r="A537" s="1" t="s">
        <v>775</v>
      </c>
      <c r="B537" s="1" t="s">
        <v>15</v>
      </c>
      <c r="C537" s="1">
        <v>50</v>
      </c>
      <c r="D537" s="1" t="s">
        <v>12</v>
      </c>
      <c r="E537" t="s">
        <v>131</v>
      </c>
      <c r="F537" t="s">
        <v>131</v>
      </c>
      <c r="G537" s="1">
        <v>55</v>
      </c>
      <c r="H537" s="1">
        <v>55</v>
      </c>
      <c r="I537" s="17">
        <v>44942</v>
      </c>
      <c r="J537" s="1">
        <v>55</v>
      </c>
    </row>
    <row r="538" spans="1:10">
      <c r="A538" s="1" t="s">
        <v>776</v>
      </c>
      <c r="B538" s="1" t="s">
        <v>15</v>
      </c>
      <c r="C538" s="1">
        <v>36</v>
      </c>
      <c r="D538" s="1" t="s">
        <v>42</v>
      </c>
      <c r="E538" t="s">
        <v>131</v>
      </c>
      <c r="F538" t="s">
        <v>131</v>
      </c>
      <c r="G538" s="1">
        <v>50</v>
      </c>
      <c r="H538" s="1">
        <v>50</v>
      </c>
      <c r="I538" s="17">
        <v>44942</v>
      </c>
      <c r="J538" s="1">
        <v>19</v>
      </c>
    </row>
    <row r="539" spans="1:10">
      <c r="A539" s="1" t="s">
        <v>777</v>
      </c>
      <c r="B539" s="1" t="s">
        <v>15</v>
      </c>
      <c r="C539" s="1">
        <v>46</v>
      </c>
      <c r="D539" s="1" t="s">
        <v>42</v>
      </c>
      <c r="E539" t="s">
        <v>131</v>
      </c>
      <c r="F539" t="s">
        <v>131</v>
      </c>
      <c r="G539" s="1">
        <v>8</v>
      </c>
      <c r="H539" s="1">
        <v>10</v>
      </c>
      <c r="I539" s="17">
        <v>44943</v>
      </c>
      <c r="J539" s="1">
        <v>19</v>
      </c>
    </row>
    <row r="540" spans="1:10">
      <c r="A540" s="1" t="s">
        <v>778</v>
      </c>
      <c r="B540" s="1" t="s">
        <v>15</v>
      </c>
      <c r="C540" s="1">
        <v>63</v>
      </c>
      <c r="D540" s="1" t="s">
        <v>12</v>
      </c>
      <c r="E540" t="s">
        <v>131</v>
      </c>
      <c r="F540" t="s">
        <v>131</v>
      </c>
      <c r="G540" s="1">
        <v>8</v>
      </c>
      <c r="H540" s="1">
        <v>8</v>
      </c>
      <c r="I540" s="17">
        <v>44943</v>
      </c>
      <c r="J540" s="1">
        <v>23</v>
      </c>
    </row>
    <row r="541" spans="1:10">
      <c r="A541" s="1" t="s">
        <v>779</v>
      </c>
      <c r="B541" s="1" t="s">
        <v>15</v>
      </c>
      <c r="C541" s="1">
        <v>45</v>
      </c>
      <c r="D541" s="1" t="s">
        <v>12</v>
      </c>
      <c r="E541" t="s">
        <v>131</v>
      </c>
      <c r="F541" t="s">
        <v>131</v>
      </c>
      <c r="G541" s="1">
        <v>80</v>
      </c>
      <c r="H541" s="1">
        <v>80</v>
      </c>
      <c r="I541" s="17">
        <v>44943</v>
      </c>
      <c r="J541" s="1">
        <v>21</v>
      </c>
    </row>
    <row r="542" spans="1:10">
      <c r="A542" s="1" t="s">
        <v>780</v>
      </c>
      <c r="B542" s="1" t="s">
        <v>15</v>
      </c>
      <c r="C542" s="1">
        <v>42</v>
      </c>
      <c r="D542" s="1" t="s">
        <v>12</v>
      </c>
      <c r="E542" t="s">
        <v>781</v>
      </c>
      <c r="F542" t="s">
        <v>13</v>
      </c>
      <c r="G542" s="1">
        <v>50</v>
      </c>
      <c r="H542" s="1">
        <v>10</v>
      </c>
      <c r="I542" s="17">
        <v>44943</v>
      </c>
      <c r="J542" s="1">
        <v>22</v>
      </c>
    </row>
    <row r="543" spans="1:10">
      <c r="A543" s="1" t="s">
        <v>782</v>
      </c>
      <c r="B543" s="1" t="s">
        <v>15</v>
      </c>
      <c r="C543" s="1">
        <v>47</v>
      </c>
      <c r="D543" s="1" t="s">
        <v>12</v>
      </c>
      <c r="E543" t="s">
        <v>131</v>
      </c>
      <c r="F543" t="s">
        <v>131</v>
      </c>
      <c r="G543" s="1">
        <v>40</v>
      </c>
      <c r="H543" s="1">
        <v>40</v>
      </c>
      <c r="I543" s="17">
        <v>44943</v>
      </c>
      <c r="J543" s="1">
        <v>19</v>
      </c>
    </row>
    <row r="544" spans="1:10">
      <c r="A544" s="1" t="s">
        <v>783</v>
      </c>
      <c r="B544" s="1" t="s">
        <v>15</v>
      </c>
      <c r="C544" s="1">
        <v>78</v>
      </c>
      <c r="D544" s="1" t="s">
        <v>42</v>
      </c>
      <c r="E544" t="s">
        <v>131</v>
      </c>
      <c r="F544" t="s">
        <v>131</v>
      </c>
      <c r="G544" s="1">
        <v>40</v>
      </c>
      <c r="H544" s="1">
        <v>40</v>
      </c>
      <c r="I544" s="17">
        <v>44943</v>
      </c>
      <c r="J544" s="1">
        <v>27</v>
      </c>
    </row>
    <row r="545" spans="1:10">
      <c r="A545" s="1" t="s">
        <v>784</v>
      </c>
      <c r="B545" s="1" t="s">
        <v>15</v>
      </c>
      <c r="C545" s="1">
        <v>66</v>
      </c>
      <c r="D545" s="1" t="s">
        <v>12</v>
      </c>
      <c r="E545" t="s">
        <v>13</v>
      </c>
      <c r="F545" t="s">
        <v>13</v>
      </c>
      <c r="G545" s="1">
        <v>20</v>
      </c>
      <c r="H545" s="1">
        <v>20</v>
      </c>
      <c r="I545" s="17">
        <v>44943</v>
      </c>
      <c r="J545" s="1">
        <v>40</v>
      </c>
    </row>
    <row r="546" spans="1:10">
      <c r="A546" s="1" t="s">
        <v>785</v>
      </c>
      <c r="B546" s="1" t="s">
        <v>11</v>
      </c>
      <c r="C546" s="1">
        <v>27</v>
      </c>
      <c r="D546" s="1" t="s">
        <v>12</v>
      </c>
      <c r="E546" t="s">
        <v>131</v>
      </c>
      <c r="F546" t="s">
        <v>131</v>
      </c>
      <c r="G546" s="1">
        <v>10</v>
      </c>
      <c r="H546" s="1">
        <v>8</v>
      </c>
      <c r="I546" s="17">
        <v>44943</v>
      </c>
      <c r="J546" s="1">
        <v>27</v>
      </c>
    </row>
    <row r="547" spans="1:10">
      <c r="A547" s="1" t="s">
        <v>786</v>
      </c>
      <c r="B547" s="1" t="s">
        <v>11</v>
      </c>
      <c r="C547" s="1">
        <v>88</v>
      </c>
      <c r="D547" s="1" t="s">
        <v>12</v>
      </c>
      <c r="E547" t="s">
        <v>131</v>
      </c>
      <c r="F547" t="s">
        <v>787</v>
      </c>
      <c r="G547" s="1">
        <v>20</v>
      </c>
      <c r="H547" s="1">
        <v>20</v>
      </c>
      <c r="I547" s="17">
        <v>44943</v>
      </c>
      <c r="J547" s="1">
        <v>28</v>
      </c>
    </row>
    <row r="548" spans="1:10">
      <c r="A548" s="1" t="s">
        <v>788</v>
      </c>
      <c r="B548" s="1" t="s">
        <v>11</v>
      </c>
      <c r="C548" s="1">
        <v>21</v>
      </c>
      <c r="D548" s="1" t="s">
        <v>42</v>
      </c>
      <c r="E548" t="s">
        <v>131</v>
      </c>
      <c r="F548" t="s">
        <v>131</v>
      </c>
      <c r="G548" s="1">
        <v>5</v>
      </c>
      <c r="H548" s="1">
        <v>5</v>
      </c>
      <c r="I548" s="17">
        <v>44943</v>
      </c>
      <c r="J548" s="1">
        <v>40</v>
      </c>
    </row>
    <row r="549" spans="1:10">
      <c r="A549" s="1" t="s">
        <v>789</v>
      </c>
      <c r="B549" s="1" t="s">
        <v>11</v>
      </c>
      <c r="C549" s="1">
        <v>22</v>
      </c>
      <c r="D549" s="1" t="s">
        <v>42</v>
      </c>
      <c r="E549" t="s">
        <v>131</v>
      </c>
      <c r="F549" t="s">
        <v>790</v>
      </c>
      <c r="G549" s="1">
        <v>6</v>
      </c>
      <c r="H549" s="1">
        <v>6</v>
      </c>
      <c r="I549" s="17">
        <v>44943</v>
      </c>
      <c r="J549" s="1">
        <v>20</v>
      </c>
    </row>
    <row r="550" spans="1:10">
      <c r="A550" s="1" t="s">
        <v>791</v>
      </c>
      <c r="B550" s="1" t="s">
        <v>11</v>
      </c>
      <c r="C550" s="1">
        <v>57</v>
      </c>
      <c r="D550" s="1" t="s">
        <v>12</v>
      </c>
      <c r="E550" t="s">
        <v>131</v>
      </c>
      <c r="F550" t="s">
        <v>131</v>
      </c>
      <c r="G550" s="1">
        <v>100</v>
      </c>
      <c r="H550" s="1">
        <v>100</v>
      </c>
      <c r="I550" s="17">
        <v>44943</v>
      </c>
      <c r="J550" s="1">
        <v>17</v>
      </c>
    </row>
    <row r="551" spans="1:10">
      <c r="A551" s="1" t="s">
        <v>792</v>
      </c>
      <c r="B551" s="1" t="s">
        <v>15</v>
      </c>
      <c r="C551" s="1">
        <v>63</v>
      </c>
      <c r="D551" s="1" t="s">
        <v>12</v>
      </c>
      <c r="E551" t="s">
        <v>131</v>
      </c>
      <c r="F551" t="s">
        <v>131</v>
      </c>
      <c r="G551" s="1">
        <v>20</v>
      </c>
      <c r="H551" s="1">
        <v>20</v>
      </c>
      <c r="I551" s="17">
        <v>44944</v>
      </c>
      <c r="J551" s="1">
        <v>50</v>
      </c>
    </row>
    <row r="552" spans="1:10">
      <c r="A552" s="1" t="s">
        <v>793</v>
      </c>
      <c r="B552" s="1" t="s">
        <v>15</v>
      </c>
      <c r="C552" s="1">
        <v>51</v>
      </c>
      <c r="D552" s="1" t="s">
        <v>12</v>
      </c>
      <c r="E552" t="s">
        <v>131</v>
      </c>
      <c r="F552" t="s">
        <v>131</v>
      </c>
      <c r="G552" s="1">
        <v>25</v>
      </c>
      <c r="H552" s="1">
        <v>25</v>
      </c>
      <c r="I552" s="17">
        <v>44944</v>
      </c>
      <c r="J552" s="1">
        <v>33</v>
      </c>
    </row>
    <row r="553" spans="1:10">
      <c r="A553" s="1" t="s">
        <v>794</v>
      </c>
      <c r="B553" s="1" t="s">
        <v>15</v>
      </c>
      <c r="C553" s="1">
        <v>70</v>
      </c>
      <c r="D553" s="1" t="s">
        <v>12</v>
      </c>
      <c r="E553" t="s">
        <v>131</v>
      </c>
      <c r="F553" t="s">
        <v>579</v>
      </c>
      <c r="G553" s="1">
        <v>15</v>
      </c>
      <c r="H553" s="1">
        <v>20</v>
      </c>
      <c r="I553" s="17">
        <v>44944</v>
      </c>
      <c r="J553" s="1">
        <v>37</v>
      </c>
    </row>
    <row r="554" spans="1:10">
      <c r="A554" s="1" t="s">
        <v>795</v>
      </c>
      <c r="B554" s="1" t="s">
        <v>15</v>
      </c>
      <c r="C554" s="1">
        <v>34</v>
      </c>
      <c r="D554" s="1" t="s">
        <v>12</v>
      </c>
      <c r="E554" t="s">
        <v>131</v>
      </c>
      <c r="F554" t="s">
        <v>131</v>
      </c>
      <c r="G554" s="1">
        <v>12</v>
      </c>
      <c r="H554" s="1">
        <v>12</v>
      </c>
      <c r="I554" s="17">
        <v>44944</v>
      </c>
      <c r="J554" s="1">
        <v>27</v>
      </c>
    </row>
    <row r="555" spans="1:10">
      <c r="A555" s="1" t="s">
        <v>796</v>
      </c>
      <c r="B555" s="1" t="s">
        <v>15</v>
      </c>
      <c r="C555" s="1">
        <v>51</v>
      </c>
      <c r="D555" s="1" t="s">
        <v>42</v>
      </c>
      <c r="E555" t="s">
        <v>131</v>
      </c>
      <c r="F555" t="s">
        <v>131</v>
      </c>
      <c r="G555" s="1">
        <v>12</v>
      </c>
      <c r="H555" s="1">
        <v>15</v>
      </c>
      <c r="I555" s="17">
        <v>44944</v>
      </c>
      <c r="J555" s="1">
        <v>17</v>
      </c>
    </row>
    <row r="556" spans="1:10">
      <c r="A556" s="1" t="s">
        <v>797</v>
      </c>
      <c r="B556" s="1" t="s">
        <v>11</v>
      </c>
      <c r="C556" s="1">
        <v>54</v>
      </c>
      <c r="D556" s="1" t="s">
        <v>12</v>
      </c>
      <c r="E556" t="s">
        <v>131</v>
      </c>
      <c r="F556" t="s">
        <v>131</v>
      </c>
      <c r="G556" s="1">
        <v>0</v>
      </c>
      <c r="H556" s="1">
        <v>12</v>
      </c>
      <c r="I556" s="17">
        <v>44944</v>
      </c>
      <c r="J556" s="1">
        <v>17</v>
      </c>
    </row>
    <row r="557" spans="1:10">
      <c r="A557" s="1" t="s">
        <v>798</v>
      </c>
      <c r="B557" s="1" t="s">
        <v>15</v>
      </c>
      <c r="C557" s="1">
        <v>70</v>
      </c>
      <c r="D557" s="1" t="s">
        <v>12</v>
      </c>
      <c r="E557" t="s">
        <v>131</v>
      </c>
      <c r="F557" t="s">
        <v>131</v>
      </c>
      <c r="G557" s="1">
        <v>40</v>
      </c>
      <c r="H557" s="1">
        <v>40</v>
      </c>
      <c r="I557" s="17">
        <v>44944</v>
      </c>
      <c r="J557" s="1">
        <v>28</v>
      </c>
    </row>
    <row r="558" spans="1:10">
      <c r="A558" s="1" t="s">
        <v>799</v>
      </c>
      <c r="B558" s="1" t="s">
        <v>11</v>
      </c>
      <c r="C558" s="1">
        <v>38</v>
      </c>
      <c r="D558" s="1" t="s">
        <v>42</v>
      </c>
      <c r="E558" t="s">
        <v>131</v>
      </c>
      <c r="F558" t="s">
        <v>131</v>
      </c>
      <c r="G558" s="1">
        <v>20</v>
      </c>
      <c r="H558" s="1">
        <v>25</v>
      </c>
      <c r="I558" s="17">
        <v>44944</v>
      </c>
      <c r="J558" s="1">
        <v>43</v>
      </c>
    </row>
    <row r="559" spans="1:10">
      <c r="A559" s="1" t="s">
        <v>800</v>
      </c>
      <c r="B559" s="1" t="s">
        <v>15</v>
      </c>
      <c r="C559" s="1">
        <v>55</v>
      </c>
      <c r="D559" s="1" t="s">
        <v>12</v>
      </c>
      <c r="E559" t="s">
        <v>131</v>
      </c>
      <c r="F559" t="s">
        <v>131</v>
      </c>
      <c r="G559" s="1">
        <v>12</v>
      </c>
      <c r="H559" s="1">
        <v>12</v>
      </c>
      <c r="I559" s="17">
        <v>44944</v>
      </c>
      <c r="J559" s="1">
        <v>21</v>
      </c>
    </row>
    <row r="560" spans="1:10">
      <c r="A560" s="1" t="s">
        <v>801</v>
      </c>
      <c r="B560" s="1" t="s">
        <v>11</v>
      </c>
      <c r="C560" s="1">
        <v>43</v>
      </c>
      <c r="D560" s="1" t="s">
        <v>42</v>
      </c>
      <c r="E560" t="s">
        <v>13</v>
      </c>
      <c r="F560" t="s">
        <v>13</v>
      </c>
      <c r="G560" s="1">
        <v>0</v>
      </c>
      <c r="H560" s="1">
        <v>4</v>
      </c>
      <c r="I560" s="17">
        <v>44950</v>
      </c>
      <c r="J560" s="1">
        <v>23</v>
      </c>
    </row>
    <row r="561" spans="1:10">
      <c r="A561" s="1" t="s">
        <v>802</v>
      </c>
      <c r="B561" s="1" t="s">
        <v>15</v>
      </c>
      <c r="C561" s="1">
        <v>23</v>
      </c>
      <c r="D561" s="1" t="s">
        <v>42</v>
      </c>
      <c r="E561" t="s">
        <v>75</v>
      </c>
      <c r="F561" t="s">
        <v>13</v>
      </c>
      <c r="G561" s="1">
        <v>2</v>
      </c>
      <c r="H561" s="1">
        <v>2</v>
      </c>
      <c r="I561" s="17">
        <v>44950</v>
      </c>
      <c r="J561" s="1">
        <v>14</v>
      </c>
    </row>
    <row r="562" spans="1:10">
      <c r="A562" s="1" t="s">
        <v>803</v>
      </c>
      <c r="B562" s="1" t="s">
        <v>15</v>
      </c>
      <c r="C562" s="1">
        <v>74</v>
      </c>
      <c r="D562" s="1" t="s">
        <v>42</v>
      </c>
      <c r="E562" t="s">
        <v>13</v>
      </c>
      <c r="F562" t="s">
        <v>13</v>
      </c>
      <c r="G562" s="1">
        <v>50</v>
      </c>
      <c r="H562" s="1">
        <v>50</v>
      </c>
      <c r="I562" s="17">
        <v>44953</v>
      </c>
      <c r="J562" s="1">
        <v>23</v>
      </c>
    </row>
    <row r="563" spans="1:10">
      <c r="A563" s="1" t="s">
        <v>804</v>
      </c>
      <c r="B563" s="1" t="s">
        <v>15</v>
      </c>
      <c r="C563" s="1">
        <v>26</v>
      </c>
      <c r="D563" s="1" t="s">
        <v>12</v>
      </c>
      <c r="E563" t="s">
        <v>13</v>
      </c>
      <c r="F563" t="s">
        <v>13</v>
      </c>
      <c r="G563" s="1">
        <v>15</v>
      </c>
      <c r="H563" s="1">
        <v>15</v>
      </c>
      <c r="I563" s="17">
        <v>44956</v>
      </c>
      <c r="J563" s="1">
        <v>18</v>
      </c>
    </row>
    <row r="564" spans="1:10">
      <c r="A564" s="1" t="s">
        <v>805</v>
      </c>
      <c r="B564" s="1" t="s">
        <v>15</v>
      </c>
      <c r="C564" s="1">
        <v>54</v>
      </c>
      <c r="D564" s="1" t="s">
        <v>12</v>
      </c>
      <c r="E564" t="s">
        <v>806</v>
      </c>
      <c r="F564" t="s">
        <v>806</v>
      </c>
      <c r="G564" s="1">
        <v>120</v>
      </c>
      <c r="H564" s="1">
        <v>120</v>
      </c>
      <c r="I564" s="17">
        <v>44963</v>
      </c>
      <c r="J564" s="1">
        <v>45</v>
      </c>
    </row>
    <row r="565" spans="1:10">
      <c r="A565" s="1" t="s">
        <v>807</v>
      </c>
      <c r="B565" s="1" t="s">
        <v>15</v>
      </c>
      <c r="C565" s="1">
        <v>70</v>
      </c>
      <c r="D565" s="1" t="s">
        <v>12</v>
      </c>
      <c r="E565" t="s">
        <v>806</v>
      </c>
      <c r="F565" t="s">
        <v>806</v>
      </c>
      <c r="G565" s="1">
        <v>100</v>
      </c>
      <c r="H565" s="1">
        <v>100</v>
      </c>
      <c r="I565" s="17">
        <v>44963</v>
      </c>
      <c r="J565" s="1">
        <v>25</v>
      </c>
    </row>
    <row r="566" spans="1:10">
      <c r="A566" s="1" t="s">
        <v>808</v>
      </c>
      <c r="B566" s="1" t="s">
        <v>15</v>
      </c>
      <c r="C566" s="1">
        <v>18</v>
      </c>
      <c r="D566" s="1" t="s">
        <v>42</v>
      </c>
      <c r="E566" t="s">
        <v>806</v>
      </c>
      <c r="F566" t="s">
        <v>806</v>
      </c>
      <c r="G566" s="1">
        <v>1</v>
      </c>
      <c r="H566" s="1">
        <v>1</v>
      </c>
      <c r="I566" s="17">
        <v>44963</v>
      </c>
      <c r="J566" s="1">
        <v>13</v>
      </c>
    </row>
    <row r="567" spans="1:10">
      <c r="A567" s="1" t="s">
        <v>809</v>
      </c>
      <c r="B567" s="1" t="s">
        <v>15</v>
      </c>
      <c r="C567" s="1">
        <v>38</v>
      </c>
      <c r="D567" s="1" t="s">
        <v>12</v>
      </c>
      <c r="E567" t="s">
        <v>806</v>
      </c>
      <c r="F567" t="s">
        <v>806</v>
      </c>
      <c r="G567" s="1">
        <v>25</v>
      </c>
      <c r="H567" s="1">
        <v>25</v>
      </c>
      <c r="I567" s="17">
        <v>44963</v>
      </c>
      <c r="J567" s="1">
        <v>23</v>
      </c>
    </row>
    <row r="568" spans="1:10">
      <c r="A568" s="1" t="s">
        <v>810</v>
      </c>
      <c r="B568" s="1" t="s">
        <v>15</v>
      </c>
      <c r="C568" s="1">
        <v>55</v>
      </c>
      <c r="D568" s="1" t="s">
        <v>12</v>
      </c>
      <c r="E568" t="s">
        <v>806</v>
      </c>
      <c r="F568" t="s">
        <v>117</v>
      </c>
      <c r="G568" s="1">
        <v>10</v>
      </c>
      <c r="H568" s="1">
        <v>10</v>
      </c>
      <c r="I568" s="17">
        <v>44963</v>
      </c>
      <c r="J568" s="1">
        <v>30</v>
      </c>
    </row>
    <row r="569" spans="1:10">
      <c r="A569" s="1" t="s">
        <v>811</v>
      </c>
      <c r="B569" s="1" t="s">
        <v>15</v>
      </c>
      <c r="C569" s="1">
        <v>54</v>
      </c>
      <c r="D569" s="1" t="s">
        <v>12</v>
      </c>
      <c r="E569" t="s">
        <v>806</v>
      </c>
      <c r="F569" t="s">
        <v>806</v>
      </c>
      <c r="G569" s="1">
        <v>15</v>
      </c>
      <c r="H569" s="1">
        <v>25</v>
      </c>
      <c r="I569" s="17">
        <v>44963</v>
      </c>
      <c r="J569" s="1">
        <v>22</v>
      </c>
    </row>
    <row r="570" spans="1:10">
      <c r="A570" s="1" t="s">
        <v>812</v>
      </c>
      <c r="B570" s="1" t="s">
        <v>15</v>
      </c>
      <c r="C570" s="1">
        <v>56</v>
      </c>
      <c r="D570" s="1" t="s">
        <v>12</v>
      </c>
      <c r="E570" t="s">
        <v>481</v>
      </c>
      <c r="F570" t="s">
        <v>813</v>
      </c>
      <c r="G570" s="1">
        <v>10</v>
      </c>
      <c r="H570" s="1">
        <v>10</v>
      </c>
      <c r="I570" s="17">
        <v>44963</v>
      </c>
      <c r="J570" s="1">
        <v>21</v>
      </c>
    </row>
    <row r="571" spans="1:10">
      <c r="A571" s="1" t="s">
        <v>814</v>
      </c>
      <c r="B571" s="1" t="s">
        <v>15</v>
      </c>
      <c r="C571" s="1">
        <v>41</v>
      </c>
      <c r="D571" s="1" t="s">
        <v>42</v>
      </c>
      <c r="E571" t="s">
        <v>481</v>
      </c>
      <c r="F571" t="s">
        <v>481</v>
      </c>
      <c r="G571" s="1">
        <v>10</v>
      </c>
      <c r="H571" s="1">
        <v>10</v>
      </c>
      <c r="I571" s="17">
        <v>44963</v>
      </c>
      <c r="J571" s="1">
        <v>15</v>
      </c>
    </row>
    <row r="572" spans="1:10">
      <c r="A572" s="1" t="s">
        <v>815</v>
      </c>
      <c r="B572" s="1" t="s">
        <v>11</v>
      </c>
      <c r="C572" s="1">
        <v>69</v>
      </c>
      <c r="D572" s="1" t="s">
        <v>42</v>
      </c>
      <c r="E572" t="s">
        <v>481</v>
      </c>
      <c r="F572" t="s">
        <v>481</v>
      </c>
      <c r="G572" s="1">
        <v>20</v>
      </c>
      <c r="H572" s="1">
        <v>20</v>
      </c>
      <c r="I572" s="17">
        <v>44963</v>
      </c>
      <c r="J572" s="1">
        <v>16</v>
      </c>
    </row>
    <row r="573" spans="1:10">
      <c r="A573" s="1" t="s">
        <v>816</v>
      </c>
      <c r="B573" s="1" t="s">
        <v>11</v>
      </c>
      <c r="C573" s="1">
        <v>75</v>
      </c>
      <c r="D573" s="1" t="s">
        <v>12</v>
      </c>
      <c r="E573" t="s">
        <v>806</v>
      </c>
      <c r="F573" t="s">
        <v>806</v>
      </c>
      <c r="G573" s="1">
        <v>10</v>
      </c>
      <c r="H573" s="1">
        <v>10</v>
      </c>
      <c r="I573" s="17">
        <v>44964</v>
      </c>
      <c r="J573" s="1">
        <v>56</v>
      </c>
    </row>
    <row r="574" spans="1:10">
      <c r="A574" s="1" t="s">
        <v>817</v>
      </c>
      <c r="B574" s="1" t="s">
        <v>15</v>
      </c>
      <c r="C574" s="1">
        <v>37</v>
      </c>
      <c r="D574" s="1" t="s">
        <v>12</v>
      </c>
      <c r="E574" t="s">
        <v>806</v>
      </c>
      <c r="F574" t="s">
        <v>818</v>
      </c>
      <c r="G574" s="1">
        <v>250</v>
      </c>
      <c r="H574" s="1">
        <v>250</v>
      </c>
      <c r="I574" s="17">
        <v>44964</v>
      </c>
      <c r="J574" s="1">
        <v>50</v>
      </c>
    </row>
    <row r="575" spans="1:10">
      <c r="A575" s="1" t="s">
        <v>819</v>
      </c>
      <c r="B575" s="1" t="s">
        <v>15</v>
      </c>
      <c r="C575" s="1">
        <v>25</v>
      </c>
      <c r="D575" s="1" t="s">
        <v>42</v>
      </c>
      <c r="E575" t="s">
        <v>820</v>
      </c>
      <c r="F575" t="s">
        <v>806</v>
      </c>
      <c r="G575" s="1">
        <v>7</v>
      </c>
      <c r="H575" s="1">
        <v>15</v>
      </c>
      <c r="I575" s="17">
        <v>44964</v>
      </c>
      <c r="J575" s="1">
        <v>24</v>
      </c>
    </row>
    <row r="576" spans="1:10">
      <c r="A576" s="1" t="s">
        <v>821</v>
      </c>
      <c r="B576" s="1" t="s">
        <v>15</v>
      </c>
      <c r="C576" s="1">
        <v>37</v>
      </c>
      <c r="D576" s="1" t="s">
        <v>12</v>
      </c>
      <c r="E576" t="s">
        <v>806</v>
      </c>
      <c r="F576" t="s">
        <v>822</v>
      </c>
      <c r="G576" s="1">
        <v>0</v>
      </c>
      <c r="H576" s="1">
        <v>1</v>
      </c>
      <c r="I576" s="17">
        <v>44964</v>
      </c>
      <c r="J576" s="1">
        <v>17</v>
      </c>
    </row>
    <row r="577" spans="1:10">
      <c r="A577" s="1" t="s">
        <v>823</v>
      </c>
      <c r="B577" s="1" t="s">
        <v>15</v>
      </c>
      <c r="C577" s="1">
        <v>48</v>
      </c>
      <c r="D577" s="1" t="s">
        <v>42</v>
      </c>
      <c r="E577" t="s">
        <v>481</v>
      </c>
      <c r="F577" t="s">
        <v>824</v>
      </c>
      <c r="G577" s="1">
        <v>100</v>
      </c>
      <c r="H577" s="1">
        <v>100</v>
      </c>
      <c r="I577" s="17">
        <v>44964</v>
      </c>
      <c r="J577" s="1">
        <v>13</v>
      </c>
    </row>
    <row r="578" spans="1:10">
      <c r="A578" s="1" t="s">
        <v>825</v>
      </c>
      <c r="B578" s="1" t="s">
        <v>15</v>
      </c>
      <c r="C578" s="1">
        <v>57</v>
      </c>
      <c r="D578" s="1" t="s">
        <v>122</v>
      </c>
      <c r="E578" t="s">
        <v>481</v>
      </c>
      <c r="F578" t="s">
        <v>481</v>
      </c>
      <c r="G578" s="1">
        <v>20</v>
      </c>
      <c r="H578" s="1">
        <v>35</v>
      </c>
      <c r="I578" s="17">
        <v>44964</v>
      </c>
      <c r="J578" s="1">
        <v>19</v>
      </c>
    </row>
    <row r="579" spans="1:10">
      <c r="A579" s="1" t="s">
        <v>826</v>
      </c>
      <c r="B579" s="1" t="s">
        <v>15</v>
      </c>
      <c r="C579" s="1">
        <v>55</v>
      </c>
      <c r="D579" s="1" t="s">
        <v>42</v>
      </c>
      <c r="E579" t="s">
        <v>481</v>
      </c>
      <c r="F579" t="s">
        <v>481</v>
      </c>
      <c r="G579" s="1">
        <v>52</v>
      </c>
      <c r="H579" s="1">
        <v>52</v>
      </c>
      <c r="I579" s="17">
        <v>44964</v>
      </c>
      <c r="J579" s="1">
        <v>13</v>
      </c>
    </row>
    <row r="580" spans="1:10">
      <c r="A580" s="1" t="s">
        <v>827</v>
      </c>
      <c r="B580" s="1" t="s">
        <v>15</v>
      </c>
      <c r="C580" s="1">
        <v>37</v>
      </c>
      <c r="D580" s="1" t="s">
        <v>12</v>
      </c>
      <c r="E580" t="s">
        <v>806</v>
      </c>
      <c r="F580" t="s">
        <v>828</v>
      </c>
      <c r="G580" s="1">
        <v>160</v>
      </c>
      <c r="H580" s="1">
        <v>130</v>
      </c>
      <c r="I580" s="17">
        <v>44965</v>
      </c>
      <c r="J580" s="1">
        <v>27</v>
      </c>
    </row>
    <row r="581" spans="1:10">
      <c r="A581" s="1" t="s">
        <v>829</v>
      </c>
      <c r="B581" s="1" t="s">
        <v>15</v>
      </c>
      <c r="C581" s="1">
        <v>37</v>
      </c>
      <c r="D581" s="1" t="s">
        <v>12</v>
      </c>
      <c r="E581" t="s">
        <v>481</v>
      </c>
      <c r="F581" t="s">
        <v>830</v>
      </c>
      <c r="G581" s="1">
        <v>0</v>
      </c>
      <c r="H581" s="1">
        <v>10</v>
      </c>
      <c r="I581" s="17">
        <v>44965</v>
      </c>
      <c r="J581" s="1">
        <v>34</v>
      </c>
    </row>
    <row r="582" spans="1:10">
      <c r="A582" s="1" t="s">
        <v>831</v>
      </c>
      <c r="B582" s="1" t="s">
        <v>15</v>
      </c>
      <c r="C582" s="1">
        <v>60</v>
      </c>
      <c r="D582" s="1" t="s">
        <v>12</v>
      </c>
      <c r="E582" t="s">
        <v>481</v>
      </c>
      <c r="F582" t="s">
        <v>481</v>
      </c>
      <c r="G582" s="1">
        <v>20</v>
      </c>
      <c r="H582" s="1">
        <v>20</v>
      </c>
      <c r="I582" s="17">
        <v>44965</v>
      </c>
      <c r="J582" s="1">
        <v>10</v>
      </c>
    </row>
    <row r="583" spans="1:10">
      <c r="A583" s="1" t="s">
        <v>832</v>
      </c>
      <c r="B583" s="1" t="s">
        <v>15</v>
      </c>
      <c r="C583" s="1">
        <v>25</v>
      </c>
      <c r="D583" s="1" t="s">
        <v>42</v>
      </c>
      <c r="E583" t="s">
        <v>481</v>
      </c>
      <c r="F583" t="s">
        <v>481</v>
      </c>
      <c r="G583" s="1">
        <v>60</v>
      </c>
      <c r="H583" s="1">
        <v>50</v>
      </c>
      <c r="I583" s="17">
        <v>44965</v>
      </c>
      <c r="J583" s="1">
        <v>25</v>
      </c>
    </row>
    <row r="584" spans="1:10">
      <c r="A584" s="1" t="s">
        <v>833</v>
      </c>
      <c r="B584" s="1" t="s">
        <v>15</v>
      </c>
      <c r="C584" s="1">
        <v>46</v>
      </c>
      <c r="D584" s="1" t="s">
        <v>42</v>
      </c>
      <c r="E584" t="s">
        <v>806</v>
      </c>
      <c r="F584" t="s">
        <v>232</v>
      </c>
      <c r="G584" s="1">
        <v>12</v>
      </c>
      <c r="H584" s="1">
        <v>2</v>
      </c>
      <c r="I584" s="17">
        <v>44966</v>
      </c>
      <c r="J584" s="1">
        <v>17</v>
      </c>
    </row>
    <row r="585" spans="1:10">
      <c r="A585" s="1" t="s">
        <v>834</v>
      </c>
      <c r="B585" s="1" t="s">
        <v>15</v>
      </c>
      <c r="C585" s="1">
        <v>36</v>
      </c>
      <c r="D585" s="1" t="s">
        <v>12</v>
      </c>
      <c r="E585" t="s">
        <v>13</v>
      </c>
      <c r="F585" t="s">
        <v>835</v>
      </c>
      <c r="G585" s="1">
        <v>0</v>
      </c>
      <c r="H585" s="1">
        <v>5</v>
      </c>
      <c r="I585" s="17">
        <v>44970</v>
      </c>
      <c r="J585" s="1">
        <v>22</v>
      </c>
    </row>
    <row r="586" spans="1:10">
      <c r="A586" s="1" t="s">
        <v>836</v>
      </c>
      <c r="B586" s="1" t="s">
        <v>15</v>
      </c>
      <c r="C586" s="1">
        <v>27</v>
      </c>
      <c r="D586" s="1" t="s">
        <v>12</v>
      </c>
      <c r="E586" t="s">
        <v>13</v>
      </c>
      <c r="F586" t="s">
        <v>13</v>
      </c>
      <c r="G586" s="1">
        <v>5</v>
      </c>
      <c r="H586" s="1">
        <v>5</v>
      </c>
      <c r="I586" s="17">
        <v>44970</v>
      </c>
      <c r="J586" s="1">
        <v>18</v>
      </c>
    </row>
    <row r="587" spans="1:10">
      <c r="A587" s="1" t="s">
        <v>837</v>
      </c>
      <c r="B587" s="1" t="s">
        <v>15</v>
      </c>
      <c r="C587" s="1">
        <v>45</v>
      </c>
      <c r="D587" s="1" t="s">
        <v>12</v>
      </c>
      <c r="E587" t="s">
        <v>13</v>
      </c>
      <c r="F587" t="s">
        <v>838</v>
      </c>
      <c r="G587" s="1">
        <v>0</v>
      </c>
      <c r="H587" s="1">
        <v>0</v>
      </c>
      <c r="I587" s="17">
        <v>44970</v>
      </c>
      <c r="J587" s="1">
        <v>24</v>
      </c>
    </row>
    <row r="588" spans="1:10">
      <c r="A588" s="1" t="s">
        <v>839</v>
      </c>
      <c r="B588" s="1" t="s">
        <v>15</v>
      </c>
      <c r="C588" s="1">
        <v>33</v>
      </c>
      <c r="D588" s="1" t="s">
        <v>12</v>
      </c>
      <c r="E588" t="s">
        <v>13</v>
      </c>
      <c r="F588" t="s">
        <v>71</v>
      </c>
      <c r="G588" s="1">
        <v>24</v>
      </c>
      <c r="H588" s="1">
        <v>24</v>
      </c>
      <c r="I588" s="17">
        <v>44972</v>
      </c>
      <c r="J588" s="1">
        <v>74</v>
      </c>
    </row>
    <row r="589" spans="1:10">
      <c r="A589" s="1" t="s">
        <v>840</v>
      </c>
      <c r="B589" s="1" t="s">
        <v>11</v>
      </c>
      <c r="C589" s="1">
        <v>18</v>
      </c>
      <c r="D589" s="1" t="s">
        <v>42</v>
      </c>
      <c r="E589" t="s">
        <v>13</v>
      </c>
      <c r="F589" t="s">
        <v>13</v>
      </c>
      <c r="G589" s="1">
        <v>30</v>
      </c>
      <c r="H589" s="1">
        <v>30</v>
      </c>
      <c r="I589" s="17">
        <v>44985</v>
      </c>
      <c r="J589" s="1">
        <v>19</v>
      </c>
    </row>
    <row r="590" spans="1:10">
      <c r="A590" s="1" t="s">
        <v>841</v>
      </c>
      <c r="B590" s="1" t="s">
        <v>11</v>
      </c>
      <c r="C590" s="1">
        <v>42</v>
      </c>
      <c r="D590" s="1" t="s">
        <v>12</v>
      </c>
      <c r="E590" t="s">
        <v>13</v>
      </c>
      <c r="F590" t="s">
        <v>13</v>
      </c>
      <c r="G590" s="1">
        <v>10</v>
      </c>
      <c r="H590" s="1">
        <v>10</v>
      </c>
      <c r="I590" s="17">
        <v>44986</v>
      </c>
      <c r="J590" s="1">
        <v>41</v>
      </c>
    </row>
    <row r="591" spans="1:10">
      <c r="A591" s="1" t="s">
        <v>842</v>
      </c>
      <c r="B591" s="1" t="s">
        <v>15</v>
      </c>
      <c r="C591" s="1">
        <v>26</v>
      </c>
      <c r="D591" s="1" t="s">
        <v>42</v>
      </c>
      <c r="E591" t="s">
        <v>13</v>
      </c>
      <c r="F591" t="s">
        <v>13</v>
      </c>
      <c r="G591" s="1">
        <v>10</v>
      </c>
      <c r="H591" s="1">
        <v>20</v>
      </c>
      <c r="I591" s="17">
        <v>44986</v>
      </c>
      <c r="J591" s="1">
        <v>20</v>
      </c>
    </row>
    <row r="592" spans="1:10">
      <c r="A592" s="1" t="s">
        <v>843</v>
      </c>
      <c r="B592" s="1" t="s">
        <v>15</v>
      </c>
      <c r="C592" s="1">
        <v>22</v>
      </c>
      <c r="D592" s="1" t="s">
        <v>42</v>
      </c>
      <c r="E592" t="s">
        <v>13</v>
      </c>
      <c r="F592" t="s">
        <v>286</v>
      </c>
      <c r="G592" s="1">
        <v>50</v>
      </c>
      <c r="H592" s="1">
        <v>50</v>
      </c>
      <c r="I592" s="17">
        <v>44986</v>
      </c>
      <c r="J592" s="1">
        <v>29</v>
      </c>
    </row>
    <row r="593" spans="1:10">
      <c r="A593" s="1" t="s">
        <v>844</v>
      </c>
      <c r="B593" s="1" t="s">
        <v>15</v>
      </c>
      <c r="C593" s="1">
        <v>23</v>
      </c>
      <c r="D593" s="1" t="s">
        <v>42</v>
      </c>
      <c r="E593" t="s">
        <v>13</v>
      </c>
      <c r="F593" t="s">
        <v>13</v>
      </c>
      <c r="G593" s="1">
        <v>12</v>
      </c>
      <c r="H593" s="1">
        <v>4</v>
      </c>
      <c r="I593" s="17">
        <v>44986</v>
      </c>
      <c r="J593" s="1">
        <v>34</v>
      </c>
    </row>
    <row r="594" spans="1:10">
      <c r="A594" s="1" t="s">
        <v>845</v>
      </c>
      <c r="B594" s="1" t="s">
        <v>15</v>
      </c>
      <c r="C594" s="1">
        <v>23</v>
      </c>
      <c r="D594" s="1" t="s">
        <v>42</v>
      </c>
      <c r="E594" t="s">
        <v>75</v>
      </c>
      <c r="F594" t="s">
        <v>13</v>
      </c>
      <c r="G594" s="1">
        <v>4</v>
      </c>
      <c r="H594" s="1">
        <v>4</v>
      </c>
      <c r="I594" s="17">
        <v>44987</v>
      </c>
      <c r="J594" s="1">
        <v>28</v>
      </c>
    </row>
    <row r="595" spans="1:10">
      <c r="A595" s="1" t="s">
        <v>846</v>
      </c>
      <c r="B595" s="1" t="s">
        <v>11</v>
      </c>
      <c r="C595" s="1">
        <v>25</v>
      </c>
      <c r="D595" s="1" t="s">
        <v>42</v>
      </c>
      <c r="E595" t="s">
        <v>13</v>
      </c>
      <c r="F595" t="s">
        <v>40</v>
      </c>
      <c r="G595" s="1">
        <v>15</v>
      </c>
      <c r="H595" s="1">
        <v>30</v>
      </c>
      <c r="I595" s="17">
        <v>44987</v>
      </c>
      <c r="J595" s="1">
        <v>35</v>
      </c>
    </row>
    <row r="596" spans="1:10">
      <c r="A596" s="1" t="s">
        <v>847</v>
      </c>
      <c r="B596" s="1" t="s">
        <v>15</v>
      </c>
      <c r="C596" s="1">
        <v>80</v>
      </c>
      <c r="D596" s="1" t="s">
        <v>42</v>
      </c>
      <c r="E596" t="s">
        <v>13</v>
      </c>
      <c r="F596" t="s">
        <v>13</v>
      </c>
      <c r="G596" s="1">
        <v>20</v>
      </c>
      <c r="H596" s="1">
        <v>20</v>
      </c>
      <c r="I596" s="17">
        <v>44988</v>
      </c>
      <c r="J596" s="1">
        <v>30</v>
      </c>
    </row>
    <row r="597" spans="1:10">
      <c r="A597" s="1" t="s">
        <v>848</v>
      </c>
      <c r="B597" s="1" t="s">
        <v>15</v>
      </c>
      <c r="C597" s="1">
        <v>22</v>
      </c>
      <c r="D597" s="1" t="s">
        <v>42</v>
      </c>
      <c r="E597" t="s">
        <v>13</v>
      </c>
      <c r="F597" t="s">
        <v>40</v>
      </c>
      <c r="G597" s="1">
        <v>17</v>
      </c>
      <c r="H597" s="1">
        <v>15</v>
      </c>
      <c r="I597" s="17">
        <v>44988</v>
      </c>
      <c r="J597" s="1">
        <v>40</v>
      </c>
    </row>
    <row r="598" spans="1:10">
      <c r="A598" s="1" t="s">
        <v>849</v>
      </c>
      <c r="B598" s="1" t="s">
        <v>11</v>
      </c>
      <c r="C598" s="1">
        <v>22</v>
      </c>
      <c r="D598" s="1" t="s">
        <v>42</v>
      </c>
      <c r="E598" t="s">
        <v>37</v>
      </c>
      <c r="F598" t="s">
        <v>37</v>
      </c>
      <c r="G598" s="1">
        <v>25</v>
      </c>
      <c r="H598" s="1">
        <v>17</v>
      </c>
      <c r="I598" s="17">
        <v>44988</v>
      </c>
      <c r="J598" s="1">
        <v>52</v>
      </c>
    </row>
    <row r="599" spans="1:10">
      <c r="A599" s="1" t="s">
        <v>850</v>
      </c>
      <c r="B599" s="1" t="s">
        <v>11</v>
      </c>
      <c r="C599" s="1">
        <v>25</v>
      </c>
      <c r="D599" s="1" t="s">
        <v>42</v>
      </c>
      <c r="E599" t="s">
        <v>13</v>
      </c>
      <c r="F599" t="s">
        <v>13</v>
      </c>
      <c r="G599" s="1">
        <v>10</v>
      </c>
      <c r="H599" s="1">
        <v>17</v>
      </c>
      <c r="I599" s="17">
        <v>44988</v>
      </c>
      <c r="J599" s="1">
        <v>22</v>
      </c>
    </row>
    <row r="600" spans="1:10">
      <c r="A600" s="1" t="s">
        <v>851</v>
      </c>
      <c r="B600" s="1" t="s">
        <v>15</v>
      </c>
      <c r="C600" s="1">
        <v>22</v>
      </c>
      <c r="D600" s="1" t="s">
        <v>42</v>
      </c>
      <c r="E600" t="s">
        <v>13</v>
      </c>
      <c r="F600" t="s">
        <v>13</v>
      </c>
      <c r="G600" s="1">
        <v>55</v>
      </c>
      <c r="H600" s="1">
        <v>55</v>
      </c>
      <c r="I600" s="17">
        <v>44991</v>
      </c>
      <c r="J600" s="1">
        <v>37</v>
      </c>
    </row>
    <row r="601" spans="1:10">
      <c r="A601" s="1" t="s">
        <v>852</v>
      </c>
      <c r="B601" s="1" t="s">
        <v>15</v>
      </c>
      <c r="C601" s="1">
        <v>40</v>
      </c>
      <c r="D601" s="1" t="s">
        <v>12</v>
      </c>
      <c r="E601" t="s">
        <v>13</v>
      </c>
      <c r="F601" t="s">
        <v>362</v>
      </c>
      <c r="G601" s="1">
        <v>35</v>
      </c>
      <c r="H601" s="1">
        <v>50</v>
      </c>
      <c r="I601" s="17">
        <v>44992</v>
      </c>
      <c r="J601" s="1">
        <v>34</v>
      </c>
    </row>
    <row r="602" spans="1:10">
      <c r="A602" s="1" t="s">
        <v>853</v>
      </c>
      <c r="B602" s="1" t="s">
        <v>11</v>
      </c>
      <c r="C602" s="1">
        <v>56</v>
      </c>
      <c r="D602" s="1" t="s">
        <v>12</v>
      </c>
      <c r="E602" t="s">
        <v>13</v>
      </c>
      <c r="F602" t="s">
        <v>854</v>
      </c>
      <c r="G602" s="1">
        <v>15</v>
      </c>
      <c r="H602" s="1">
        <v>15</v>
      </c>
      <c r="I602" s="17">
        <v>44993</v>
      </c>
      <c r="J602" s="1">
        <v>53</v>
      </c>
    </row>
    <row r="603" spans="1:10">
      <c r="A603" s="1" t="s">
        <v>855</v>
      </c>
      <c r="B603" s="1" t="s">
        <v>11</v>
      </c>
      <c r="C603" s="1">
        <v>33</v>
      </c>
      <c r="D603" s="1" t="s">
        <v>16</v>
      </c>
      <c r="E603" t="s">
        <v>13</v>
      </c>
      <c r="F603" t="s">
        <v>71</v>
      </c>
      <c r="G603" s="1">
        <v>15</v>
      </c>
      <c r="H603" s="1">
        <v>15</v>
      </c>
      <c r="I603" s="17">
        <v>44993</v>
      </c>
      <c r="J603" s="1">
        <v>66</v>
      </c>
    </row>
    <row r="604" spans="1:10">
      <c r="A604" s="1" t="s">
        <v>856</v>
      </c>
      <c r="B604" s="1" t="s">
        <v>11</v>
      </c>
      <c r="C604" s="1">
        <v>42</v>
      </c>
      <c r="D604" s="1" t="s">
        <v>12</v>
      </c>
      <c r="E604" t="s">
        <v>13</v>
      </c>
      <c r="F604" t="s">
        <v>857</v>
      </c>
      <c r="G604" s="1">
        <v>10</v>
      </c>
      <c r="H604" s="1">
        <v>10</v>
      </c>
      <c r="I604" s="17">
        <v>44993</v>
      </c>
      <c r="J604" s="1">
        <v>25</v>
      </c>
    </row>
    <row r="605" spans="1:10">
      <c r="A605" s="1" t="s">
        <v>858</v>
      </c>
      <c r="B605" s="1" t="s">
        <v>15</v>
      </c>
      <c r="C605" s="1">
        <v>22</v>
      </c>
      <c r="D605" s="1" t="s">
        <v>42</v>
      </c>
      <c r="E605" t="s">
        <v>13</v>
      </c>
      <c r="F605" t="s">
        <v>24</v>
      </c>
      <c r="G605" s="1">
        <v>50</v>
      </c>
      <c r="H605" s="1">
        <v>50</v>
      </c>
      <c r="I605" s="17">
        <v>44994</v>
      </c>
      <c r="J605" s="1">
        <v>18</v>
      </c>
    </row>
    <row r="606" spans="1:10">
      <c r="A606" s="1" t="s">
        <v>859</v>
      </c>
      <c r="B606" s="1" t="s">
        <v>15</v>
      </c>
      <c r="C606" s="1">
        <v>64</v>
      </c>
      <c r="D606" s="1" t="s">
        <v>12</v>
      </c>
      <c r="E606" t="s">
        <v>13</v>
      </c>
      <c r="F606" t="s">
        <v>860</v>
      </c>
      <c r="G606" s="1">
        <v>15</v>
      </c>
      <c r="H606" s="1">
        <v>15</v>
      </c>
      <c r="I606" s="17">
        <v>44995</v>
      </c>
      <c r="J606" s="1">
        <v>34</v>
      </c>
    </row>
    <row r="607" spans="1:10">
      <c r="A607" s="1" t="s">
        <v>861</v>
      </c>
      <c r="B607" s="1" t="s">
        <v>15</v>
      </c>
      <c r="C607" s="1">
        <v>43</v>
      </c>
      <c r="D607" s="1" t="s">
        <v>12</v>
      </c>
      <c r="E607" t="s">
        <v>13</v>
      </c>
      <c r="F607" t="s">
        <v>223</v>
      </c>
      <c r="G607" s="1">
        <v>10</v>
      </c>
      <c r="H607" s="1">
        <v>10</v>
      </c>
      <c r="I607" s="17">
        <v>44995</v>
      </c>
      <c r="J607" s="1">
        <v>31</v>
      </c>
    </row>
    <row r="608" spans="1:10">
      <c r="A608" s="1" t="s">
        <v>862</v>
      </c>
      <c r="B608" s="1" t="s">
        <v>11</v>
      </c>
      <c r="C608" s="1">
        <v>37</v>
      </c>
      <c r="D608" s="1" t="s">
        <v>16</v>
      </c>
      <c r="E608" t="s">
        <v>13</v>
      </c>
      <c r="F608" t="s">
        <v>223</v>
      </c>
      <c r="G608" s="1">
        <v>30</v>
      </c>
      <c r="H608" s="1">
        <v>30</v>
      </c>
      <c r="I608" s="17">
        <v>44995</v>
      </c>
      <c r="J608" s="1">
        <v>44</v>
      </c>
    </row>
    <row r="609" spans="1:10">
      <c r="A609" s="1" t="s">
        <v>863</v>
      </c>
      <c r="B609" s="1" t="s">
        <v>15</v>
      </c>
      <c r="C609" s="1">
        <v>21</v>
      </c>
      <c r="D609" s="1" t="s">
        <v>42</v>
      </c>
      <c r="E609" t="s">
        <v>13</v>
      </c>
      <c r="F609" t="s">
        <v>13</v>
      </c>
      <c r="G609" s="1">
        <v>50</v>
      </c>
      <c r="H609" s="1">
        <v>50</v>
      </c>
      <c r="I609" s="17">
        <v>44999</v>
      </c>
      <c r="J609" s="1">
        <v>17</v>
      </c>
    </row>
    <row r="610" spans="1:10">
      <c r="A610" s="1" t="s">
        <v>864</v>
      </c>
      <c r="B610" s="1" t="s">
        <v>11</v>
      </c>
      <c r="C610" s="1">
        <v>27</v>
      </c>
      <c r="D610" s="1" t="s">
        <v>42</v>
      </c>
      <c r="E610" t="s">
        <v>13</v>
      </c>
      <c r="F610" t="s">
        <v>13</v>
      </c>
      <c r="G610" s="1">
        <v>100</v>
      </c>
      <c r="H610" s="1">
        <v>50</v>
      </c>
      <c r="I610" s="17">
        <v>44999</v>
      </c>
      <c r="J610" s="1">
        <v>19</v>
      </c>
    </row>
    <row r="611" spans="1:10">
      <c r="A611" s="1" t="s">
        <v>865</v>
      </c>
      <c r="B611" s="1" t="s">
        <v>11</v>
      </c>
      <c r="C611" s="1">
        <v>73</v>
      </c>
      <c r="D611" s="1" t="s">
        <v>12</v>
      </c>
      <c r="E611" t="s">
        <v>13</v>
      </c>
      <c r="F611" t="s">
        <v>866</v>
      </c>
      <c r="G611" s="1">
        <v>5</v>
      </c>
      <c r="H611" s="1">
        <v>5</v>
      </c>
      <c r="I611" s="17">
        <v>45000</v>
      </c>
      <c r="J611" s="1">
        <v>35</v>
      </c>
    </row>
    <row r="612" spans="1:10">
      <c r="A612" s="1" t="s">
        <v>867</v>
      </c>
      <c r="B612" s="1" t="s">
        <v>15</v>
      </c>
      <c r="C612" s="1">
        <v>64</v>
      </c>
      <c r="D612" s="1" t="s">
        <v>42</v>
      </c>
      <c r="E612" t="s">
        <v>37</v>
      </c>
      <c r="F612" t="s">
        <v>37</v>
      </c>
      <c r="G612" s="1">
        <v>35</v>
      </c>
      <c r="H612" s="1">
        <v>35</v>
      </c>
      <c r="I612" s="17">
        <v>45005</v>
      </c>
      <c r="J612" s="1">
        <v>29</v>
      </c>
    </row>
    <row r="613" spans="1:10">
      <c r="A613" s="1" t="s">
        <v>868</v>
      </c>
      <c r="B613" s="1" t="s">
        <v>15</v>
      </c>
      <c r="C613" s="1">
        <v>63</v>
      </c>
      <c r="D613" s="1" t="s">
        <v>12</v>
      </c>
      <c r="E613" t="s">
        <v>37</v>
      </c>
      <c r="F613" t="s">
        <v>37</v>
      </c>
      <c r="G613" s="1">
        <v>10</v>
      </c>
      <c r="H613" s="1">
        <v>10</v>
      </c>
      <c r="I613" s="17">
        <v>45005</v>
      </c>
      <c r="J613" s="1">
        <v>15</v>
      </c>
    </row>
    <row r="614" spans="1:10">
      <c r="A614" s="1" t="s">
        <v>869</v>
      </c>
      <c r="B614" s="1" t="s">
        <v>11</v>
      </c>
      <c r="C614" s="1">
        <v>90</v>
      </c>
      <c r="D614" s="1" t="s">
        <v>12</v>
      </c>
      <c r="E614" t="s">
        <v>37</v>
      </c>
      <c r="F614" t="s">
        <v>870</v>
      </c>
      <c r="G614" s="1">
        <v>50</v>
      </c>
      <c r="H614" s="1">
        <v>50</v>
      </c>
      <c r="I614" s="18">
        <v>45005</v>
      </c>
      <c r="J614" s="1">
        <v>26</v>
      </c>
    </row>
    <row r="615" spans="1:10">
      <c r="A615" s="1" t="s">
        <v>871</v>
      </c>
      <c r="B615" s="1" t="s">
        <v>15</v>
      </c>
      <c r="C615" s="1">
        <v>52</v>
      </c>
      <c r="D615" s="1" t="s">
        <v>12</v>
      </c>
      <c r="E615" t="s">
        <v>37</v>
      </c>
      <c r="F615" t="s">
        <v>37</v>
      </c>
      <c r="G615" s="1">
        <v>10</v>
      </c>
      <c r="H615" s="1">
        <v>15</v>
      </c>
      <c r="I615" s="18">
        <v>45005</v>
      </c>
      <c r="J615" s="1">
        <v>24</v>
      </c>
    </row>
    <row r="616" spans="1:10">
      <c r="A616" s="1" t="s">
        <v>872</v>
      </c>
      <c r="B616" s="1" t="s">
        <v>11</v>
      </c>
      <c r="C616" s="1">
        <v>60</v>
      </c>
      <c r="D616" s="1" t="s">
        <v>42</v>
      </c>
      <c r="E616" t="s">
        <v>37</v>
      </c>
      <c r="F616" t="s">
        <v>37</v>
      </c>
      <c r="G616" s="1">
        <v>48</v>
      </c>
      <c r="H616" s="1">
        <v>50</v>
      </c>
      <c r="I616" s="18">
        <v>45005</v>
      </c>
      <c r="J616" s="1">
        <v>27</v>
      </c>
    </row>
    <row r="617" spans="1:10">
      <c r="A617" s="1" t="s">
        <v>873</v>
      </c>
      <c r="B617" s="1" t="s">
        <v>15</v>
      </c>
      <c r="C617" s="1">
        <v>45</v>
      </c>
      <c r="D617" s="1" t="s">
        <v>12</v>
      </c>
      <c r="E617" t="s">
        <v>37</v>
      </c>
      <c r="F617" t="s">
        <v>37</v>
      </c>
      <c r="G617" s="1">
        <v>100</v>
      </c>
      <c r="H617" s="1">
        <v>80</v>
      </c>
      <c r="I617" s="17">
        <v>45005</v>
      </c>
      <c r="J617" s="1">
        <v>21</v>
      </c>
    </row>
    <row r="618" spans="1:10">
      <c r="A618" s="1" t="s">
        <v>874</v>
      </c>
      <c r="B618" s="1" t="s">
        <v>15</v>
      </c>
      <c r="C618" s="1">
        <v>21</v>
      </c>
      <c r="D618" s="1" t="s">
        <v>42</v>
      </c>
      <c r="E618" t="s">
        <v>37</v>
      </c>
      <c r="F618" t="s">
        <v>24</v>
      </c>
      <c r="G618" s="1">
        <v>18</v>
      </c>
      <c r="H618" s="1">
        <v>50</v>
      </c>
      <c r="I618" s="17">
        <v>45005</v>
      </c>
      <c r="J618" s="1">
        <v>28</v>
      </c>
    </row>
    <row r="619" spans="1:10">
      <c r="A619" s="1" t="s">
        <v>875</v>
      </c>
      <c r="B619" s="1" t="s">
        <v>11</v>
      </c>
      <c r="C619" s="1">
        <v>43</v>
      </c>
      <c r="D619" s="1" t="s">
        <v>12</v>
      </c>
      <c r="E619" t="s">
        <v>37</v>
      </c>
      <c r="F619" t="s">
        <v>37</v>
      </c>
      <c r="G619" s="1">
        <v>20</v>
      </c>
      <c r="H619" s="1">
        <v>20</v>
      </c>
      <c r="I619" s="17">
        <v>45005</v>
      </c>
      <c r="J619" s="1">
        <v>18</v>
      </c>
    </row>
    <row r="620" spans="1:10">
      <c r="A620" s="1" t="s">
        <v>876</v>
      </c>
      <c r="B620" s="1" t="s">
        <v>15</v>
      </c>
      <c r="C620" s="1">
        <v>70</v>
      </c>
      <c r="D620" s="1" t="s">
        <v>42</v>
      </c>
      <c r="E620" t="s">
        <v>37</v>
      </c>
      <c r="F620" t="s">
        <v>37</v>
      </c>
      <c r="G620" s="1">
        <v>150</v>
      </c>
      <c r="H620" s="1">
        <v>150</v>
      </c>
      <c r="I620" s="17">
        <v>45005</v>
      </c>
      <c r="J620" s="1">
        <v>32</v>
      </c>
    </row>
    <row r="621" spans="1:10">
      <c r="A621" s="1" t="s">
        <v>877</v>
      </c>
      <c r="B621" s="1" t="s">
        <v>15</v>
      </c>
      <c r="C621" s="1">
        <v>81</v>
      </c>
      <c r="D621" s="1" t="s">
        <v>42</v>
      </c>
      <c r="E621" t="s">
        <v>37</v>
      </c>
      <c r="F621" t="s">
        <v>37</v>
      </c>
      <c r="G621" s="1">
        <v>30</v>
      </c>
      <c r="H621" s="1">
        <v>30</v>
      </c>
      <c r="I621" s="17">
        <v>45006</v>
      </c>
      <c r="J621" s="1">
        <v>24</v>
      </c>
    </row>
    <row r="622" spans="1:10">
      <c r="A622" s="1" t="s">
        <v>878</v>
      </c>
      <c r="B622" s="1" t="s">
        <v>15</v>
      </c>
      <c r="C622" s="1">
        <v>29</v>
      </c>
      <c r="D622" s="1" t="s">
        <v>12</v>
      </c>
      <c r="E622" t="s">
        <v>37</v>
      </c>
      <c r="F622" t="s">
        <v>37</v>
      </c>
      <c r="G622" s="1">
        <v>6</v>
      </c>
      <c r="H622" s="1">
        <v>4</v>
      </c>
      <c r="I622" s="17">
        <v>45006</v>
      </c>
      <c r="J622" s="1">
        <v>18</v>
      </c>
    </row>
    <row r="623" spans="1:10">
      <c r="A623" s="1" t="s">
        <v>879</v>
      </c>
      <c r="B623" s="1" t="s">
        <v>15</v>
      </c>
      <c r="C623" s="1">
        <v>73</v>
      </c>
      <c r="D623" s="1" t="s">
        <v>12</v>
      </c>
      <c r="E623" t="s">
        <v>37</v>
      </c>
      <c r="F623" t="s">
        <v>37</v>
      </c>
      <c r="G623" s="1">
        <v>180</v>
      </c>
      <c r="H623" s="1">
        <v>180</v>
      </c>
      <c r="I623" s="17">
        <v>45006</v>
      </c>
      <c r="J623" s="1">
        <v>22</v>
      </c>
    </row>
    <row r="624" spans="1:10">
      <c r="A624" s="1" t="s">
        <v>880</v>
      </c>
      <c r="B624" s="1" t="s">
        <v>15</v>
      </c>
      <c r="C624" s="1">
        <v>73</v>
      </c>
      <c r="D624" s="1" t="s">
        <v>42</v>
      </c>
      <c r="E624" t="s">
        <v>37</v>
      </c>
      <c r="F624" t="s">
        <v>37</v>
      </c>
      <c r="G624" s="1">
        <v>36</v>
      </c>
      <c r="H624" s="1">
        <v>36</v>
      </c>
      <c r="I624" s="17">
        <v>45006</v>
      </c>
      <c r="J624" s="1">
        <v>17</v>
      </c>
    </row>
    <row r="625" spans="1:10">
      <c r="A625" s="1" t="s">
        <v>881</v>
      </c>
      <c r="B625" s="1" t="s">
        <v>11</v>
      </c>
      <c r="C625" s="1">
        <v>64</v>
      </c>
      <c r="D625" s="1" t="s">
        <v>12</v>
      </c>
      <c r="E625" t="s">
        <v>37</v>
      </c>
      <c r="F625" t="s">
        <v>37</v>
      </c>
      <c r="G625" s="1">
        <v>100</v>
      </c>
      <c r="H625" s="1">
        <v>100</v>
      </c>
      <c r="I625" s="17">
        <v>45006</v>
      </c>
      <c r="J625" s="1">
        <v>36</v>
      </c>
    </row>
    <row r="626" spans="1:10">
      <c r="A626" s="1" t="s">
        <v>882</v>
      </c>
      <c r="B626" s="1" t="s">
        <v>11</v>
      </c>
      <c r="C626" s="1">
        <v>62</v>
      </c>
      <c r="D626" s="1" t="s">
        <v>12</v>
      </c>
      <c r="E626" t="s">
        <v>37</v>
      </c>
      <c r="F626" t="s">
        <v>883</v>
      </c>
      <c r="G626" s="1">
        <v>150</v>
      </c>
      <c r="H626" s="1">
        <v>150</v>
      </c>
      <c r="I626" s="17">
        <v>45006</v>
      </c>
      <c r="J626" s="1">
        <v>33</v>
      </c>
    </row>
    <row r="627" spans="1:10">
      <c r="A627" s="1" t="s">
        <v>884</v>
      </c>
      <c r="B627" s="1" t="s">
        <v>15</v>
      </c>
      <c r="C627" s="1">
        <v>29</v>
      </c>
      <c r="D627" s="1" t="s">
        <v>12</v>
      </c>
      <c r="E627" t="s">
        <v>37</v>
      </c>
      <c r="F627" t="s">
        <v>885</v>
      </c>
      <c r="G627" s="1">
        <v>20</v>
      </c>
      <c r="H627" s="1">
        <v>20</v>
      </c>
      <c r="I627" s="17">
        <v>45006</v>
      </c>
      <c r="J627" s="1">
        <v>32</v>
      </c>
    </row>
    <row r="628" spans="1:10">
      <c r="A628" s="1" t="s">
        <v>886</v>
      </c>
      <c r="B628" s="1" t="s">
        <v>15</v>
      </c>
      <c r="C628" s="1">
        <v>33</v>
      </c>
      <c r="D628" s="1" t="s">
        <v>12</v>
      </c>
      <c r="E628" t="s">
        <v>37</v>
      </c>
      <c r="F628" t="s">
        <v>37</v>
      </c>
      <c r="G628" s="1">
        <v>35</v>
      </c>
      <c r="H628" s="1">
        <v>20</v>
      </c>
      <c r="I628" s="17">
        <v>45006</v>
      </c>
      <c r="J628" s="1">
        <v>22</v>
      </c>
    </row>
    <row r="629" spans="1:10">
      <c r="A629" s="1" t="s">
        <v>887</v>
      </c>
      <c r="B629" s="1" t="s">
        <v>15</v>
      </c>
      <c r="C629" s="1">
        <v>67</v>
      </c>
      <c r="D629" s="1" t="s">
        <v>16</v>
      </c>
      <c r="E629" t="s">
        <v>37</v>
      </c>
      <c r="F629" t="s">
        <v>13</v>
      </c>
      <c r="G629" s="1">
        <v>30</v>
      </c>
      <c r="H629" s="1">
        <v>30</v>
      </c>
      <c r="I629" s="17">
        <v>45006</v>
      </c>
      <c r="J629" s="1">
        <v>36</v>
      </c>
    </row>
    <row r="630" spans="1:10">
      <c r="A630" s="1" t="s">
        <v>888</v>
      </c>
      <c r="B630" s="1" t="s">
        <v>15</v>
      </c>
      <c r="C630" s="1">
        <v>48</v>
      </c>
      <c r="D630" s="1" t="s">
        <v>16</v>
      </c>
      <c r="E630" t="s">
        <v>889</v>
      </c>
      <c r="F630" t="s">
        <v>37</v>
      </c>
      <c r="G630" s="1">
        <v>5</v>
      </c>
      <c r="H630" s="1">
        <v>5</v>
      </c>
      <c r="I630" s="17">
        <v>45006</v>
      </c>
      <c r="J630" s="1">
        <v>19</v>
      </c>
    </row>
    <row r="631" spans="1:10">
      <c r="A631" s="1" t="s">
        <v>890</v>
      </c>
      <c r="B631" s="1" t="s">
        <v>11</v>
      </c>
      <c r="C631" s="1">
        <v>38</v>
      </c>
      <c r="D631" s="1" t="s">
        <v>42</v>
      </c>
      <c r="E631" t="s">
        <v>37</v>
      </c>
      <c r="F631" t="s">
        <v>37</v>
      </c>
      <c r="G631" s="1">
        <v>7</v>
      </c>
      <c r="H631" s="1">
        <v>7</v>
      </c>
      <c r="I631" s="17">
        <v>45006</v>
      </c>
      <c r="J631" s="1">
        <v>14</v>
      </c>
    </row>
    <row r="632" spans="1:10">
      <c r="A632" s="1" t="s">
        <v>891</v>
      </c>
      <c r="B632" s="1" t="s">
        <v>15</v>
      </c>
      <c r="C632" s="1">
        <v>74</v>
      </c>
      <c r="D632" s="1" t="s">
        <v>42</v>
      </c>
      <c r="E632" t="s">
        <v>37</v>
      </c>
      <c r="F632" t="s">
        <v>37</v>
      </c>
      <c r="G632" s="1">
        <v>35</v>
      </c>
      <c r="H632" s="1">
        <v>35</v>
      </c>
      <c r="I632" s="17">
        <v>45007</v>
      </c>
      <c r="J632" s="1">
        <v>26</v>
      </c>
    </row>
    <row r="633" spans="1:10">
      <c r="A633" s="1" t="s">
        <v>892</v>
      </c>
      <c r="B633" s="1" t="s">
        <v>15</v>
      </c>
      <c r="C633" s="1">
        <v>20</v>
      </c>
      <c r="D633" s="1" t="s">
        <v>42</v>
      </c>
      <c r="E633" t="s">
        <v>37</v>
      </c>
      <c r="F633" t="s">
        <v>37</v>
      </c>
      <c r="G633" s="1">
        <v>60</v>
      </c>
      <c r="H633" s="1">
        <v>60</v>
      </c>
      <c r="I633" s="17">
        <v>45007</v>
      </c>
      <c r="J633" s="1">
        <v>21</v>
      </c>
    </row>
    <row r="634" spans="1:10">
      <c r="A634" s="1" t="s">
        <v>893</v>
      </c>
      <c r="B634" s="1" t="s">
        <v>15</v>
      </c>
      <c r="C634" s="1">
        <v>59</v>
      </c>
      <c r="D634" s="1" t="s">
        <v>42</v>
      </c>
      <c r="E634" t="s">
        <v>37</v>
      </c>
      <c r="F634" t="s">
        <v>894</v>
      </c>
      <c r="G634" s="1">
        <v>30</v>
      </c>
      <c r="H634" s="1">
        <v>50</v>
      </c>
      <c r="I634" s="17">
        <v>45007</v>
      </c>
      <c r="J634" s="1">
        <v>16</v>
      </c>
    </row>
    <row r="635" spans="1:10">
      <c r="A635" s="1" t="s">
        <v>895</v>
      </c>
      <c r="B635" s="1" t="s">
        <v>15</v>
      </c>
      <c r="C635" s="1">
        <v>59</v>
      </c>
      <c r="D635" s="1" t="s">
        <v>12</v>
      </c>
      <c r="E635" t="s">
        <v>37</v>
      </c>
      <c r="F635" t="s">
        <v>896</v>
      </c>
      <c r="G635" s="1">
        <v>250</v>
      </c>
      <c r="H635" s="1">
        <v>250</v>
      </c>
      <c r="I635" s="17">
        <v>45007</v>
      </c>
      <c r="J635" s="1">
        <v>35</v>
      </c>
    </row>
    <row r="636" spans="1:10">
      <c r="A636" s="1" t="s">
        <v>897</v>
      </c>
      <c r="B636" s="1" t="s">
        <v>11</v>
      </c>
      <c r="C636" s="1">
        <v>24</v>
      </c>
      <c r="D636" s="1" t="s">
        <v>42</v>
      </c>
      <c r="E636" t="s">
        <v>37</v>
      </c>
      <c r="F636" t="s">
        <v>37</v>
      </c>
      <c r="G636" s="1">
        <v>2</v>
      </c>
      <c r="H636" s="1">
        <v>6</v>
      </c>
      <c r="I636" s="17">
        <v>45007</v>
      </c>
      <c r="J636" s="1">
        <v>49</v>
      </c>
    </row>
    <row r="637" spans="1:10">
      <c r="A637" s="1" t="s">
        <v>898</v>
      </c>
      <c r="B637" s="1" t="s">
        <v>11</v>
      </c>
      <c r="C637" s="1">
        <v>50</v>
      </c>
      <c r="D637" s="1" t="s">
        <v>12</v>
      </c>
      <c r="E637" t="s">
        <v>37</v>
      </c>
      <c r="F637" t="s">
        <v>24</v>
      </c>
      <c r="G637" s="1">
        <v>3</v>
      </c>
      <c r="H637" s="1">
        <v>3</v>
      </c>
      <c r="I637" s="17">
        <v>45007</v>
      </c>
      <c r="J637" s="1">
        <v>23</v>
      </c>
    </row>
    <row r="638" spans="1:10">
      <c r="A638" s="1" t="s">
        <v>899</v>
      </c>
      <c r="B638" s="1" t="s">
        <v>15</v>
      </c>
      <c r="C638" s="1">
        <v>21</v>
      </c>
      <c r="D638" s="1" t="s">
        <v>42</v>
      </c>
      <c r="E638" t="s">
        <v>37</v>
      </c>
      <c r="F638" t="s">
        <v>88</v>
      </c>
      <c r="G638" s="1">
        <v>10</v>
      </c>
      <c r="H638" s="1">
        <v>15</v>
      </c>
      <c r="I638" s="17">
        <v>45007</v>
      </c>
      <c r="J638" s="1">
        <v>22</v>
      </c>
    </row>
    <row r="639" spans="1:10">
      <c r="A639" s="1" t="s">
        <v>900</v>
      </c>
      <c r="B639" s="1" t="s">
        <v>15</v>
      </c>
      <c r="C639" s="1">
        <v>43</v>
      </c>
      <c r="D639" s="1" t="s">
        <v>12</v>
      </c>
      <c r="E639" t="s">
        <v>37</v>
      </c>
      <c r="F639" t="s">
        <v>37</v>
      </c>
      <c r="G639" s="1">
        <v>30</v>
      </c>
      <c r="H639" s="1">
        <v>40</v>
      </c>
      <c r="I639" s="17">
        <v>45007</v>
      </c>
      <c r="J639" s="1">
        <v>30</v>
      </c>
    </row>
    <row r="640" spans="1:10">
      <c r="A640" s="1" t="s">
        <v>901</v>
      </c>
      <c r="B640" s="1" t="s">
        <v>15</v>
      </c>
      <c r="C640" s="1">
        <v>34</v>
      </c>
      <c r="D640" s="1" t="s">
        <v>12</v>
      </c>
      <c r="E640" t="s">
        <v>37</v>
      </c>
      <c r="F640" t="s">
        <v>13</v>
      </c>
      <c r="G640" s="1">
        <v>2</v>
      </c>
      <c r="H640" s="1">
        <v>2</v>
      </c>
      <c r="I640" s="17">
        <v>45007</v>
      </c>
      <c r="J640" s="1">
        <v>39</v>
      </c>
    </row>
    <row r="641" spans="1:10">
      <c r="A641" s="1" t="s">
        <v>902</v>
      </c>
      <c r="B641" s="1" t="s">
        <v>15</v>
      </c>
      <c r="C641" s="1">
        <v>68</v>
      </c>
      <c r="D641" s="1" t="s">
        <v>12</v>
      </c>
      <c r="E641" t="s">
        <v>37</v>
      </c>
      <c r="F641" t="s">
        <v>903</v>
      </c>
      <c r="G641" s="1">
        <v>30</v>
      </c>
      <c r="H641" s="1">
        <v>30</v>
      </c>
      <c r="I641" s="17">
        <v>45007</v>
      </c>
      <c r="J641" s="1">
        <v>37</v>
      </c>
    </row>
    <row r="642" spans="1:10">
      <c r="A642" s="1" t="s">
        <v>904</v>
      </c>
      <c r="B642" s="1" t="s">
        <v>11</v>
      </c>
      <c r="C642" s="1">
        <v>30</v>
      </c>
      <c r="D642" s="1" t="s">
        <v>12</v>
      </c>
      <c r="E642" t="s">
        <v>13</v>
      </c>
      <c r="F642" t="s">
        <v>13</v>
      </c>
      <c r="G642" s="1">
        <v>0</v>
      </c>
      <c r="H642" s="1">
        <v>1</v>
      </c>
      <c r="I642" s="17">
        <v>45008</v>
      </c>
      <c r="J642" s="1">
        <v>21</v>
      </c>
    </row>
    <row r="643" spans="1:10">
      <c r="A643" s="1" t="s">
        <v>905</v>
      </c>
      <c r="B643" s="1" t="s">
        <v>15</v>
      </c>
      <c r="C643" s="1">
        <v>67</v>
      </c>
      <c r="D643" s="1" t="s">
        <v>12</v>
      </c>
      <c r="E643" t="s">
        <v>75</v>
      </c>
      <c r="F643" t="s">
        <v>906</v>
      </c>
      <c r="G643" s="1">
        <v>40</v>
      </c>
      <c r="H643" s="1">
        <v>12</v>
      </c>
      <c r="I643" s="17">
        <v>45008</v>
      </c>
      <c r="J643" s="1">
        <v>43</v>
      </c>
    </row>
    <row r="644" spans="1:10">
      <c r="A644" s="1" t="s">
        <v>907</v>
      </c>
      <c r="B644" s="1" t="s">
        <v>11</v>
      </c>
      <c r="C644" s="1">
        <v>19</v>
      </c>
      <c r="D644" s="1" t="s">
        <v>42</v>
      </c>
      <c r="E644" t="s">
        <v>13</v>
      </c>
      <c r="F644" t="s">
        <v>37</v>
      </c>
      <c r="G644" s="1">
        <v>15</v>
      </c>
      <c r="H644" s="1">
        <v>15</v>
      </c>
      <c r="I644" s="17">
        <v>45008</v>
      </c>
      <c r="J644" s="1">
        <v>23</v>
      </c>
    </row>
    <row r="645" spans="1:10">
      <c r="A645" s="1" t="s">
        <v>908</v>
      </c>
      <c r="B645" s="1" t="s">
        <v>15</v>
      </c>
      <c r="C645" s="1">
        <v>73</v>
      </c>
      <c r="D645" s="1" t="s">
        <v>12</v>
      </c>
      <c r="E645" t="s">
        <v>13</v>
      </c>
      <c r="F645" t="s">
        <v>13</v>
      </c>
      <c r="G645" s="1">
        <v>25</v>
      </c>
      <c r="H645" s="1">
        <v>25</v>
      </c>
      <c r="I645" s="17">
        <v>45009</v>
      </c>
      <c r="J645" s="1">
        <v>29</v>
      </c>
    </row>
    <row r="646" spans="1:10">
      <c r="A646" s="1" t="s">
        <v>909</v>
      </c>
      <c r="B646" s="1" t="s">
        <v>15</v>
      </c>
      <c r="C646" s="1">
        <v>73</v>
      </c>
      <c r="D646" s="1" t="s">
        <v>12</v>
      </c>
      <c r="E646" t="s">
        <v>13</v>
      </c>
      <c r="F646" t="s">
        <v>13</v>
      </c>
      <c r="G646" s="1">
        <v>30</v>
      </c>
      <c r="H646" s="1">
        <v>30</v>
      </c>
      <c r="I646" s="17">
        <v>45009</v>
      </c>
      <c r="J646" s="1">
        <v>31</v>
      </c>
    </row>
    <row r="647" spans="1:10">
      <c r="A647" s="1" t="s">
        <v>910</v>
      </c>
      <c r="B647" s="1" t="s">
        <v>15</v>
      </c>
      <c r="C647" s="1">
        <v>30</v>
      </c>
      <c r="D647" s="1" t="s">
        <v>12</v>
      </c>
      <c r="E647" t="s">
        <v>13</v>
      </c>
      <c r="F647" t="s">
        <v>13</v>
      </c>
      <c r="G647" s="1">
        <v>17</v>
      </c>
      <c r="H647" s="1">
        <v>17</v>
      </c>
      <c r="I647" s="17">
        <v>45009</v>
      </c>
      <c r="J647" s="1">
        <v>28</v>
      </c>
    </row>
    <row r="648" spans="1:10">
      <c r="A648" s="1" t="s">
        <v>911</v>
      </c>
      <c r="B648" s="1" t="s">
        <v>15</v>
      </c>
      <c r="C648" s="1">
        <v>36</v>
      </c>
      <c r="D648" s="1" t="s">
        <v>12</v>
      </c>
      <c r="E648" t="s">
        <v>24</v>
      </c>
      <c r="F648" t="s">
        <v>912</v>
      </c>
      <c r="G648" s="1">
        <v>14</v>
      </c>
      <c r="H648" s="1">
        <v>10</v>
      </c>
      <c r="I648" s="17">
        <v>45012</v>
      </c>
      <c r="J648" s="1">
        <v>36</v>
      </c>
    </row>
    <row r="649" spans="1:10">
      <c r="A649" s="1" t="s">
        <v>913</v>
      </c>
      <c r="B649" s="1" t="s">
        <v>15</v>
      </c>
      <c r="C649" s="1">
        <v>45</v>
      </c>
      <c r="D649" s="1" t="s">
        <v>12</v>
      </c>
      <c r="E649" t="s">
        <v>37</v>
      </c>
      <c r="F649" t="s">
        <v>37</v>
      </c>
      <c r="G649" s="1">
        <v>30</v>
      </c>
      <c r="H649" s="1">
        <v>30</v>
      </c>
      <c r="I649" s="17">
        <v>45012</v>
      </c>
      <c r="J649" s="1">
        <v>36</v>
      </c>
    </row>
    <row r="650" spans="1:10">
      <c r="A650" s="1" t="s">
        <v>914</v>
      </c>
      <c r="B650" s="1" t="s">
        <v>11</v>
      </c>
      <c r="C650" s="1">
        <v>42</v>
      </c>
      <c r="D650" s="1" t="s">
        <v>16</v>
      </c>
      <c r="E650" t="s">
        <v>24</v>
      </c>
      <c r="F650" t="s">
        <v>217</v>
      </c>
      <c r="G650" s="1">
        <v>5</v>
      </c>
      <c r="H650" s="1">
        <v>3</v>
      </c>
      <c r="I650" s="17">
        <v>45013</v>
      </c>
      <c r="J650" s="1">
        <v>38</v>
      </c>
    </row>
    <row r="651" spans="1:10">
      <c r="A651" s="1" t="s">
        <v>915</v>
      </c>
      <c r="B651" s="1" t="s">
        <v>15</v>
      </c>
      <c r="C651" s="1">
        <v>37</v>
      </c>
      <c r="D651" s="1" t="s">
        <v>16</v>
      </c>
      <c r="E651" t="s">
        <v>24</v>
      </c>
      <c r="F651" t="s">
        <v>492</v>
      </c>
      <c r="G651" s="1">
        <v>5</v>
      </c>
      <c r="H651" s="1">
        <v>5</v>
      </c>
      <c r="I651" s="17">
        <v>45013</v>
      </c>
      <c r="J651" s="1">
        <v>27</v>
      </c>
    </row>
    <row r="652" spans="1:10">
      <c r="A652" s="1" t="s">
        <v>916</v>
      </c>
      <c r="B652" s="1" t="s">
        <v>11</v>
      </c>
      <c r="C652" s="1">
        <v>49</v>
      </c>
      <c r="D652" s="1" t="s">
        <v>12</v>
      </c>
      <c r="E652" t="s">
        <v>24</v>
      </c>
      <c r="F652" t="s">
        <v>917</v>
      </c>
      <c r="G652" s="1">
        <v>0</v>
      </c>
      <c r="H652" s="1">
        <v>0</v>
      </c>
      <c r="I652" s="17">
        <v>45013</v>
      </c>
      <c r="J652" s="1">
        <v>31</v>
      </c>
    </row>
    <row r="653" spans="1:10">
      <c r="A653" s="1" t="s">
        <v>918</v>
      </c>
      <c r="B653" s="1" t="s">
        <v>15</v>
      </c>
      <c r="C653" s="1">
        <v>68</v>
      </c>
      <c r="D653" s="1" t="s">
        <v>12</v>
      </c>
      <c r="E653" t="s">
        <v>24</v>
      </c>
      <c r="F653" t="s">
        <v>919</v>
      </c>
      <c r="G653" s="1">
        <v>50</v>
      </c>
      <c r="H653" s="1">
        <v>50</v>
      </c>
      <c r="I653" s="17">
        <v>45013</v>
      </c>
      <c r="J653" s="1">
        <v>56</v>
      </c>
    </row>
    <row r="654" spans="1:10">
      <c r="A654" s="1" t="s">
        <v>920</v>
      </c>
      <c r="B654" s="1" t="s">
        <v>15</v>
      </c>
      <c r="C654" s="1">
        <v>39</v>
      </c>
      <c r="D654" s="1" t="s">
        <v>12</v>
      </c>
      <c r="E654" t="s">
        <v>13</v>
      </c>
      <c r="F654" t="s">
        <v>88</v>
      </c>
      <c r="G654" s="1">
        <v>10</v>
      </c>
      <c r="H654" s="1">
        <v>10</v>
      </c>
      <c r="I654" s="17">
        <v>45013</v>
      </c>
      <c r="J654" s="1">
        <v>19</v>
      </c>
    </row>
    <row r="655" spans="1:10">
      <c r="A655" s="1" t="s">
        <v>921</v>
      </c>
      <c r="B655" s="1" t="s">
        <v>11</v>
      </c>
      <c r="C655" s="1">
        <v>69</v>
      </c>
      <c r="D655" s="1" t="s">
        <v>12</v>
      </c>
      <c r="E655" t="s">
        <v>450</v>
      </c>
      <c r="F655" t="s">
        <v>450</v>
      </c>
      <c r="G655" s="1">
        <v>4</v>
      </c>
      <c r="H655" s="1">
        <v>4</v>
      </c>
      <c r="I655" s="17">
        <v>45013</v>
      </c>
      <c r="J655" s="1">
        <v>19</v>
      </c>
    </row>
    <row r="656" spans="1:10">
      <c r="A656" s="1" t="s">
        <v>922</v>
      </c>
      <c r="B656" s="1" t="s">
        <v>15</v>
      </c>
      <c r="C656" s="1">
        <v>42</v>
      </c>
      <c r="D656" s="1" t="s">
        <v>16</v>
      </c>
      <c r="E656" t="s">
        <v>24</v>
      </c>
      <c r="F656" t="s">
        <v>923</v>
      </c>
      <c r="G656" s="1">
        <v>20</v>
      </c>
      <c r="H656" s="1">
        <v>20</v>
      </c>
      <c r="I656" s="17">
        <v>45014</v>
      </c>
      <c r="J656" s="1">
        <v>29</v>
      </c>
    </row>
    <row r="657" spans="1:10">
      <c r="A657" s="1" t="s">
        <v>924</v>
      </c>
      <c r="B657" s="1" t="s">
        <v>15</v>
      </c>
      <c r="C657" s="1">
        <v>65</v>
      </c>
      <c r="D657" s="1" t="s">
        <v>12</v>
      </c>
      <c r="E657" t="s">
        <v>24</v>
      </c>
      <c r="F657" t="s">
        <v>24</v>
      </c>
      <c r="G657" s="1">
        <v>10</v>
      </c>
      <c r="H657" s="1">
        <v>10</v>
      </c>
      <c r="I657" s="17">
        <v>45014</v>
      </c>
      <c r="J657" s="1">
        <v>48</v>
      </c>
    </row>
    <row r="658" spans="1:10">
      <c r="A658" s="1" t="s">
        <v>925</v>
      </c>
      <c r="B658" s="1" t="s">
        <v>15</v>
      </c>
      <c r="C658" s="1">
        <v>75</v>
      </c>
      <c r="D658" s="1" t="s">
        <v>12</v>
      </c>
      <c r="E658" t="s">
        <v>13</v>
      </c>
      <c r="F658" t="s">
        <v>13</v>
      </c>
      <c r="G658" s="1">
        <v>15</v>
      </c>
      <c r="H658" s="1">
        <v>15</v>
      </c>
      <c r="I658" s="17">
        <v>45016</v>
      </c>
      <c r="J658" s="1">
        <v>56</v>
      </c>
    </row>
    <row r="659" spans="1:10">
      <c r="A659" s="1" t="s">
        <v>926</v>
      </c>
      <c r="B659" s="1" t="s">
        <v>11</v>
      </c>
      <c r="C659" s="1">
        <v>62</v>
      </c>
      <c r="D659" s="1" t="s">
        <v>12</v>
      </c>
      <c r="E659" t="s">
        <v>13</v>
      </c>
      <c r="F659" t="s">
        <v>71</v>
      </c>
      <c r="G659" s="1">
        <v>10</v>
      </c>
      <c r="H659" s="1">
        <v>30</v>
      </c>
      <c r="I659" s="17">
        <v>45016</v>
      </c>
      <c r="J659" s="1">
        <v>26</v>
      </c>
    </row>
    <row r="660" spans="1:10">
      <c r="A660" s="1" t="s">
        <v>927</v>
      </c>
      <c r="B660" s="1" t="s">
        <v>15</v>
      </c>
      <c r="C660" s="1">
        <v>56</v>
      </c>
      <c r="D660" s="1" t="s">
        <v>42</v>
      </c>
      <c r="E660" t="s">
        <v>928</v>
      </c>
      <c r="F660" t="s">
        <v>929</v>
      </c>
      <c r="G660" s="1">
        <v>1</v>
      </c>
      <c r="H660" s="1">
        <v>10</v>
      </c>
      <c r="I660" s="17">
        <v>45019</v>
      </c>
      <c r="J660" s="1">
        <v>15</v>
      </c>
    </row>
    <row r="661" spans="1:10">
      <c r="A661" s="1" t="s">
        <v>930</v>
      </c>
      <c r="B661" s="1" t="s">
        <v>11</v>
      </c>
      <c r="C661" s="1">
        <v>39</v>
      </c>
      <c r="D661" s="1" t="s">
        <v>16</v>
      </c>
      <c r="E661" t="s">
        <v>24</v>
      </c>
      <c r="F661" t="s">
        <v>931</v>
      </c>
      <c r="G661" s="1">
        <v>2</v>
      </c>
      <c r="H661" s="1">
        <v>2</v>
      </c>
      <c r="I661" s="17">
        <v>45019</v>
      </c>
      <c r="J661" s="1">
        <v>29</v>
      </c>
    </row>
    <row r="662" spans="1:10">
      <c r="A662" s="1" t="s">
        <v>932</v>
      </c>
      <c r="B662" s="1" t="s">
        <v>11</v>
      </c>
      <c r="C662" s="1">
        <v>31</v>
      </c>
      <c r="D662" s="1" t="s">
        <v>12</v>
      </c>
      <c r="E662" t="s">
        <v>24</v>
      </c>
      <c r="F662" t="s">
        <v>933</v>
      </c>
      <c r="G662" s="1">
        <v>9</v>
      </c>
      <c r="H662" s="1">
        <v>9</v>
      </c>
      <c r="I662" s="17">
        <v>45020</v>
      </c>
      <c r="J662" s="1">
        <v>38</v>
      </c>
    </row>
    <row r="663" spans="1:10">
      <c r="A663" s="1" t="s">
        <v>934</v>
      </c>
      <c r="B663" s="1" t="s">
        <v>15</v>
      </c>
      <c r="C663" s="1">
        <v>47</v>
      </c>
      <c r="D663" s="1" t="s">
        <v>16</v>
      </c>
      <c r="E663" t="s">
        <v>24</v>
      </c>
      <c r="F663" t="s">
        <v>24</v>
      </c>
      <c r="G663" s="1">
        <v>10</v>
      </c>
      <c r="H663" s="1">
        <v>10</v>
      </c>
      <c r="I663" s="17">
        <v>45020</v>
      </c>
      <c r="J663" s="1">
        <v>37</v>
      </c>
    </row>
    <row r="664" spans="1:10">
      <c r="A664" s="1" t="s">
        <v>935</v>
      </c>
      <c r="B664" s="1" t="s">
        <v>11</v>
      </c>
      <c r="C664" s="1">
        <v>30</v>
      </c>
      <c r="D664" s="1" t="s">
        <v>12</v>
      </c>
      <c r="E664" t="s">
        <v>13</v>
      </c>
      <c r="F664" t="s">
        <v>13</v>
      </c>
      <c r="G664" s="1">
        <v>2</v>
      </c>
      <c r="H664" s="1">
        <v>2</v>
      </c>
      <c r="I664" s="17">
        <v>45021</v>
      </c>
      <c r="J664" s="1">
        <v>32</v>
      </c>
    </row>
    <row r="665" spans="1:10">
      <c r="A665" s="1" t="s">
        <v>936</v>
      </c>
      <c r="B665" s="1" t="s">
        <v>11</v>
      </c>
      <c r="C665" s="1">
        <v>18</v>
      </c>
      <c r="D665" s="1" t="s">
        <v>42</v>
      </c>
      <c r="E665" t="s">
        <v>13</v>
      </c>
      <c r="F665" t="s">
        <v>937</v>
      </c>
      <c r="G665" s="1">
        <v>25</v>
      </c>
      <c r="H665" s="1">
        <v>25</v>
      </c>
      <c r="I665" s="17">
        <v>45021</v>
      </c>
      <c r="J665" s="1">
        <v>25</v>
      </c>
    </row>
    <row r="666" spans="1:10">
      <c r="A666" s="1" t="s">
        <v>938</v>
      </c>
      <c r="B666" s="1" t="s">
        <v>15</v>
      </c>
      <c r="C666" s="1">
        <v>37</v>
      </c>
      <c r="D666" s="1" t="s">
        <v>12</v>
      </c>
      <c r="E666" t="s">
        <v>24</v>
      </c>
      <c r="F666" t="s">
        <v>939</v>
      </c>
      <c r="G666" s="1">
        <v>1.5</v>
      </c>
      <c r="H666" s="1">
        <v>1.5</v>
      </c>
      <c r="I666" s="17">
        <v>45021</v>
      </c>
      <c r="J666" s="1">
        <v>23</v>
      </c>
    </row>
    <row r="667" spans="1:10">
      <c r="A667" s="1" t="s">
        <v>940</v>
      </c>
      <c r="B667" s="1" t="s">
        <v>15</v>
      </c>
      <c r="C667" s="1">
        <v>36</v>
      </c>
      <c r="D667" s="1" t="s">
        <v>12</v>
      </c>
      <c r="E667" t="s">
        <v>24</v>
      </c>
      <c r="F667" t="s">
        <v>912</v>
      </c>
      <c r="G667" s="1">
        <v>1</v>
      </c>
      <c r="H667" s="1">
        <v>1</v>
      </c>
      <c r="I667" s="17">
        <v>45021</v>
      </c>
      <c r="J667" s="1">
        <v>22</v>
      </c>
    </row>
    <row r="668" spans="1:10">
      <c r="A668" s="1" t="s">
        <v>941</v>
      </c>
      <c r="B668" s="1" t="s">
        <v>11</v>
      </c>
      <c r="C668" s="1">
        <v>48</v>
      </c>
      <c r="D668" s="1" t="s">
        <v>16</v>
      </c>
      <c r="E668" t="s">
        <v>24</v>
      </c>
      <c r="F668" t="s">
        <v>912</v>
      </c>
      <c r="G668" s="1">
        <v>5</v>
      </c>
      <c r="H668" s="1">
        <v>5</v>
      </c>
      <c r="I668" s="17">
        <v>45027</v>
      </c>
      <c r="J668" s="1">
        <v>41</v>
      </c>
    </row>
    <row r="669" spans="1:10">
      <c r="A669" s="1" t="s">
        <v>942</v>
      </c>
      <c r="B669" s="1" t="s">
        <v>11</v>
      </c>
      <c r="C669" s="1">
        <v>70</v>
      </c>
      <c r="D669" s="1" t="s">
        <v>12</v>
      </c>
      <c r="E669" t="s">
        <v>13</v>
      </c>
      <c r="F669" t="s">
        <v>13</v>
      </c>
      <c r="G669" s="1">
        <v>1</v>
      </c>
      <c r="H669" s="1">
        <v>1</v>
      </c>
      <c r="I669" s="17">
        <v>45028</v>
      </c>
      <c r="J669" s="1">
        <v>21</v>
      </c>
    </row>
    <row r="670" spans="1:10">
      <c r="A670" s="1" t="s">
        <v>943</v>
      </c>
      <c r="B670" s="1" t="s">
        <v>15</v>
      </c>
      <c r="C670" s="1">
        <v>40</v>
      </c>
      <c r="D670" s="1" t="s">
        <v>12</v>
      </c>
      <c r="E670" t="s">
        <v>24</v>
      </c>
      <c r="F670" t="s">
        <v>912</v>
      </c>
      <c r="G670" s="1">
        <v>1</v>
      </c>
      <c r="H670" s="1">
        <v>5</v>
      </c>
      <c r="I670" s="17">
        <v>45028</v>
      </c>
      <c r="J670" s="1">
        <v>27</v>
      </c>
    </row>
    <row r="671" spans="1:10">
      <c r="A671" s="1" t="s">
        <v>944</v>
      </c>
      <c r="B671" s="1" t="s">
        <v>11</v>
      </c>
      <c r="C671" s="1">
        <v>38</v>
      </c>
      <c r="D671" s="1" t="s">
        <v>16</v>
      </c>
      <c r="E671" t="s">
        <v>24</v>
      </c>
      <c r="F671" t="s">
        <v>945</v>
      </c>
      <c r="G671" s="1">
        <v>0</v>
      </c>
      <c r="H671" s="1">
        <v>0</v>
      </c>
      <c r="I671" s="17">
        <v>45028</v>
      </c>
      <c r="J671" s="1">
        <v>18</v>
      </c>
    </row>
    <row r="672" spans="1:10">
      <c r="A672" s="1" t="s">
        <v>946</v>
      </c>
      <c r="B672" s="1" t="s">
        <v>15</v>
      </c>
      <c r="C672" s="1">
        <v>31</v>
      </c>
      <c r="D672" s="1" t="s">
        <v>12</v>
      </c>
      <c r="E672" t="s">
        <v>24</v>
      </c>
      <c r="F672" t="s">
        <v>648</v>
      </c>
      <c r="G672" s="1">
        <v>2</v>
      </c>
      <c r="H672" s="1">
        <v>2</v>
      </c>
      <c r="I672" s="17">
        <v>45028</v>
      </c>
      <c r="J672" s="1">
        <v>25</v>
      </c>
    </row>
    <row r="673" spans="1:10">
      <c r="A673" s="1" t="s">
        <v>947</v>
      </c>
      <c r="B673" s="1" t="s">
        <v>15</v>
      </c>
      <c r="C673" s="1">
        <v>42</v>
      </c>
      <c r="D673" s="1" t="s">
        <v>16</v>
      </c>
      <c r="E673" t="s">
        <v>948</v>
      </c>
      <c r="F673" t="s">
        <v>949</v>
      </c>
      <c r="G673" s="1">
        <v>0</v>
      </c>
      <c r="H673" s="1">
        <v>3</v>
      </c>
      <c r="I673" s="17">
        <v>45028</v>
      </c>
      <c r="J673" s="1">
        <v>22</v>
      </c>
    </row>
    <row r="674" spans="1:10">
      <c r="A674" s="1" t="s">
        <v>950</v>
      </c>
      <c r="B674" s="1" t="s">
        <v>15</v>
      </c>
      <c r="C674" s="1">
        <v>73</v>
      </c>
      <c r="D674" s="1" t="s">
        <v>12</v>
      </c>
      <c r="E674" t="s">
        <v>13</v>
      </c>
      <c r="F674" t="s">
        <v>13</v>
      </c>
      <c r="G674" s="1">
        <v>36</v>
      </c>
      <c r="H674" s="1">
        <v>36</v>
      </c>
      <c r="I674" s="17">
        <v>45030</v>
      </c>
      <c r="J674" s="1">
        <v>16</v>
      </c>
    </row>
    <row r="675" spans="1:10">
      <c r="A675" s="1" t="s">
        <v>951</v>
      </c>
      <c r="B675" s="1" t="s">
        <v>15</v>
      </c>
      <c r="C675" s="1">
        <v>70</v>
      </c>
      <c r="D675" s="1" t="s">
        <v>42</v>
      </c>
      <c r="E675" t="s">
        <v>13</v>
      </c>
      <c r="F675" t="s">
        <v>732</v>
      </c>
      <c r="G675" s="1">
        <v>12</v>
      </c>
      <c r="H675" s="1">
        <v>12</v>
      </c>
      <c r="I675" s="17">
        <v>45030</v>
      </c>
      <c r="J675" s="1">
        <v>20</v>
      </c>
    </row>
    <row r="676" spans="1:10">
      <c r="A676" s="1" t="s">
        <v>952</v>
      </c>
      <c r="B676" s="1" t="s">
        <v>15</v>
      </c>
      <c r="C676" s="1">
        <v>73</v>
      </c>
      <c r="D676" s="1" t="s">
        <v>12</v>
      </c>
      <c r="E676" t="s">
        <v>13</v>
      </c>
      <c r="F676" t="s">
        <v>13</v>
      </c>
      <c r="G676" s="1">
        <v>15</v>
      </c>
      <c r="H676" s="1">
        <v>15</v>
      </c>
      <c r="I676" s="17">
        <v>45030</v>
      </c>
      <c r="J676" s="1">
        <v>17</v>
      </c>
    </row>
    <row r="677" spans="1:10">
      <c r="A677" s="1" t="s">
        <v>953</v>
      </c>
      <c r="B677" s="1" t="s">
        <v>15</v>
      </c>
      <c r="C677" s="1">
        <v>23</v>
      </c>
      <c r="D677" s="1" t="s">
        <v>12</v>
      </c>
      <c r="E677" t="s">
        <v>24</v>
      </c>
      <c r="F677" t="s">
        <v>413</v>
      </c>
      <c r="G677" s="1">
        <v>20</v>
      </c>
      <c r="H677" s="1">
        <v>15</v>
      </c>
      <c r="I677" s="17">
        <v>45033</v>
      </c>
      <c r="J677" s="1">
        <v>24</v>
      </c>
    </row>
    <row r="678" spans="1:10">
      <c r="A678" s="1" t="s">
        <v>954</v>
      </c>
      <c r="B678" s="1" t="s">
        <v>15</v>
      </c>
      <c r="C678" s="1">
        <v>19</v>
      </c>
      <c r="D678" s="1" t="s">
        <v>42</v>
      </c>
      <c r="E678" t="s">
        <v>24</v>
      </c>
      <c r="F678" t="s">
        <v>955</v>
      </c>
      <c r="G678" s="1">
        <v>5</v>
      </c>
      <c r="H678" s="1">
        <v>5</v>
      </c>
      <c r="I678" s="18">
        <v>45033</v>
      </c>
      <c r="J678" s="1">
        <v>24</v>
      </c>
    </row>
    <row r="679" spans="1:10">
      <c r="A679" s="1" t="s">
        <v>956</v>
      </c>
      <c r="B679" s="1" t="s">
        <v>15</v>
      </c>
      <c r="C679" s="1">
        <v>20</v>
      </c>
      <c r="D679" s="1" t="s">
        <v>42</v>
      </c>
      <c r="E679" t="s">
        <v>24</v>
      </c>
      <c r="F679" t="s">
        <v>24</v>
      </c>
      <c r="G679" s="1">
        <v>10</v>
      </c>
      <c r="H679" s="1">
        <v>10</v>
      </c>
      <c r="I679" s="18">
        <v>45033</v>
      </c>
      <c r="J679" s="1">
        <v>16</v>
      </c>
    </row>
    <row r="680" spans="1:10">
      <c r="A680" s="1" t="s">
        <v>957</v>
      </c>
      <c r="B680" s="1" t="s">
        <v>11</v>
      </c>
      <c r="C680" s="1">
        <v>25</v>
      </c>
      <c r="D680" s="1" t="s">
        <v>42</v>
      </c>
      <c r="E680" t="s">
        <v>24</v>
      </c>
      <c r="F680" t="s">
        <v>413</v>
      </c>
      <c r="G680" s="1">
        <v>20</v>
      </c>
      <c r="H680" s="1">
        <v>20</v>
      </c>
      <c r="I680" s="18">
        <v>45033</v>
      </c>
      <c r="J680" s="1">
        <v>24</v>
      </c>
    </row>
    <row r="681" spans="1:10">
      <c r="A681" s="1" t="s">
        <v>958</v>
      </c>
      <c r="B681" s="1" t="s">
        <v>15</v>
      </c>
      <c r="C681" s="1">
        <v>24</v>
      </c>
      <c r="D681" s="1" t="s">
        <v>42</v>
      </c>
      <c r="E681" t="s">
        <v>24</v>
      </c>
      <c r="F681" t="s">
        <v>71</v>
      </c>
      <c r="G681" s="1">
        <v>10</v>
      </c>
      <c r="H681" s="1">
        <v>12</v>
      </c>
      <c r="I681" s="17">
        <v>45034</v>
      </c>
      <c r="J681" s="1">
        <v>11</v>
      </c>
    </row>
    <row r="682" spans="1:10">
      <c r="A682" s="1" t="s">
        <v>959</v>
      </c>
      <c r="B682" s="1" t="s">
        <v>15</v>
      </c>
      <c r="C682" s="1">
        <v>36</v>
      </c>
      <c r="D682" s="1" t="s">
        <v>12</v>
      </c>
      <c r="E682" t="s">
        <v>24</v>
      </c>
      <c r="F682" t="s">
        <v>912</v>
      </c>
      <c r="G682" s="1">
        <v>1</v>
      </c>
      <c r="H682" s="1">
        <v>5</v>
      </c>
      <c r="I682" s="17">
        <v>45034</v>
      </c>
      <c r="J682" s="1">
        <v>18</v>
      </c>
    </row>
    <row r="683" spans="1:10">
      <c r="A683" s="1" t="s">
        <v>960</v>
      </c>
      <c r="B683" s="1" t="s">
        <v>11</v>
      </c>
      <c r="C683" s="1">
        <v>24</v>
      </c>
      <c r="D683" s="1" t="s">
        <v>42</v>
      </c>
      <c r="E683" t="s">
        <v>24</v>
      </c>
      <c r="F683" t="s">
        <v>961</v>
      </c>
      <c r="G683" s="1">
        <v>0</v>
      </c>
      <c r="H683" s="1">
        <v>0</v>
      </c>
      <c r="I683" s="17">
        <v>45035</v>
      </c>
      <c r="J683" s="1">
        <v>26</v>
      </c>
    </row>
    <row r="684" spans="1:10">
      <c r="A684" s="1" t="s">
        <v>962</v>
      </c>
      <c r="B684" s="1" t="s">
        <v>15</v>
      </c>
      <c r="C684" s="1">
        <v>25</v>
      </c>
      <c r="D684" s="1" t="s">
        <v>42</v>
      </c>
      <c r="E684" t="s">
        <v>24</v>
      </c>
      <c r="F684" t="s">
        <v>963</v>
      </c>
      <c r="G684" s="1">
        <v>4</v>
      </c>
      <c r="H684" s="1">
        <v>5</v>
      </c>
      <c r="I684" s="17">
        <v>45037</v>
      </c>
      <c r="J684" s="1">
        <v>30</v>
      </c>
    </row>
    <row r="685" spans="1:10">
      <c r="A685" s="1" t="s">
        <v>964</v>
      </c>
      <c r="B685" s="1" t="s">
        <v>11</v>
      </c>
      <c r="C685" s="1">
        <v>25</v>
      </c>
      <c r="D685" s="1" t="s">
        <v>42</v>
      </c>
      <c r="E685" t="s">
        <v>24</v>
      </c>
      <c r="F685" t="s">
        <v>965</v>
      </c>
      <c r="G685" s="1">
        <v>4</v>
      </c>
      <c r="H685" s="1">
        <v>4</v>
      </c>
      <c r="I685" s="17">
        <v>45037</v>
      </c>
      <c r="J685" s="1">
        <v>27</v>
      </c>
    </row>
    <row r="686" spans="1:10">
      <c r="A686" s="1" t="s">
        <v>966</v>
      </c>
      <c r="B686" s="1" t="s">
        <v>11</v>
      </c>
      <c r="C686" s="1">
        <v>35</v>
      </c>
      <c r="D686" s="1" t="s">
        <v>42</v>
      </c>
      <c r="E686" t="s">
        <v>967</v>
      </c>
      <c r="F686" t="s">
        <v>71</v>
      </c>
      <c r="G686" s="1">
        <v>5</v>
      </c>
      <c r="H686" s="1">
        <v>5</v>
      </c>
      <c r="I686" s="17">
        <v>45040</v>
      </c>
      <c r="J686" s="1">
        <v>20</v>
      </c>
    </row>
    <row r="687" spans="1:10">
      <c r="A687" s="1" t="s">
        <v>968</v>
      </c>
      <c r="B687" s="1" t="s">
        <v>15</v>
      </c>
      <c r="C687" s="1">
        <v>19</v>
      </c>
      <c r="D687" s="1" t="s">
        <v>42</v>
      </c>
      <c r="E687" t="s">
        <v>71</v>
      </c>
      <c r="F687" t="s">
        <v>71</v>
      </c>
      <c r="G687" s="1">
        <v>120</v>
      </c>
      <c r="H687" s="1">
        <v>120</v>
      </c>
      <c r="I687" s="17">
        <v>45040</v>
      </c>
      <c r="J687" s="1">
        <v>24</v>
      </c>
    </row>
    <row r="688" spans="1:10">
      <c r="A688" s="1" t="s">
        <v>969</v>
      </c>
      <c r="B688" s="1" t="s">
        <v>11</v>
      </c>
      <c r="C688" s="1">
        <v>73</v>
      </c>
      <c r="D688" s="1" t="s">
        <v>12</v>
      </c>
      <c r="E688" t="s">
        <v>71</v>
      </c>
      <c r="F688" t="s">
        <v>223</v>
      </c>
      <c r="G688" s="1">
        <v>15</v>
      </c>
      <c r="H688" s="1">
        <v>15</v>
      </c>
      <c r="I688" s="17">
        <v>45040</v>
      </c>
      <c r="J688" s="1">
        <v>16</v>
      </c>
    </row>
    <row r="689" spans="1:10">
      <c r="A689" s="1" t="s">
        <v>970</v>
      </c>
      <c r="B689" s="1" t="s">
        <v>15</v>
      </c>
      <c r="C689" s="1">
        <v>44</v>
      </c>
      <c r="D689" s="1" t="s">
        <v>12</v>
      </c>
      <c r="E689" t="s">
        <v>71</v>
      </c>
      <c r="F689" t="s">
        <v>71</v>
      </c>
      <c r="G689" s="1">
        <v>7</v>
      </c>
      <c r="H689" s="1">
        <v>7</v>
      </c>
      <c r="I689" s="17">
        <v>45040</v>
      </c>
      <c r="J689" s="1">
        <v>37</v>
      </c>
    </row>
    <row r="690" spans="1:10">
      <c r="A690" s="1" t="s">
        <v>971</v>
      </c>
      <c r="B690" s="1" t="s">
        <v>11</v>
      </c>
      <c r="C690" s="1">
        <v>37</v>
      </c>
      <c r="D690" s="1" t="s">
        <v>42</v>
      </c>
      <c r="E690" t="s">
        <v>71</v>
      </c>
      <c r="F690" t="s">
        <v>71</v>
      </c>
      <c r="G690" s="1">
        <v>35</v>
      </c>
      <c r="H690" s="1">
        <v>30</v>
      </c>
      <c r="I690" s="17">
        <v>45040</v>
      </c>
      <c r="J690" s="1">
        <v>28</v>
      </c>
    </row>
    <row r="691" spans="1:10">
      <c r="A691" s="1" t="s">
        <v>972</v>
      </c>
      <c r="B691" s="1" t="s">
        <v>11</v>
      </c>
      <c r="C691" s="1">
        <v>32</v>
      </c>
      <c r="D691" s="1" t="s">
        <v>12</v>
      </c>
      <c r="E691" t="s">
        <v>71</v>
      </c>
      <c r="F691" t="s">
        <v>71</v>
      </c>
      <c r="G691" s="1">
        <v>20</v>
      </c>
      <c r="H691" s="1">
        <v>20</v>
      </c>
      <c r="I691" s="17">
        <v>45040</v>
      </c>
      <c r="J691" s="1">
        <v>15</v>
      </c>
    </row>
    <row r="692" spans="1:10">
      <c r="A692" s="1" t="s">
        <v>973</v>
      </c>
      <c r="B692" s="1" t="s">
        <v>15</v>
      </c>
      <c r="C692" s="1">
        <v>40</v>
      </c>
      <c r="D692" s="1" t="s">
        <v>12</v>
      </c>
      <c r="E692" t="s">
        <v>71</v>
      </c>
      <c r="F692" t="s">
        <v>71</v>
      </c>
      <c r="G692" s="1">
        <v>3</v>
      </c>
      <c r="H692" s="1">
        <v>7</v>
      </c>
      <c r="I692" s="17">
        <v>45040</v>
      </c>
      <c r="J692" s="1">
        <v>13</v>
      </c>
    </row>
    <row r="693" spans="1:10">
      <c r="A693" s="1" t="s">
        <v>974</v>
      </c>
      <c r="B693" s="1" t="s">
        <v>11</v>
      </c>
      <c r="C693" s="1">
        <v>22</v>
      </c>
      <c r="D693" s="1" t="s">
        <v>42</v>
      </c>
      <c r="E693" t="s">
        <v>71</v>
      </c>
      <c r="F693" t="s">
        <v>71</v>
      </c>
      <c r="G693" s="1">
        <v>50</v>
      </c>
      <c r="H693" s="1">
        <v>50</v>
      </c>
      <c r="I693" s="17">
        <v>45040</v>
      </c>
      <c r="J693" s="1">
        <v>24</v>
      </c>
    </row>
    <row r="694" spans="1:10">
      <c r="A694" s="1" t="s">
        <v>975</v>
      </c>
      <c r="B694" s="1" t="s">
        <v>11</v>
      </c>
      <c r="C694" s="1">
        <v>36</v>
      </c>
      <c r="D694" s="1" t="s">
        <v>42</v>
      </c>
      <c r="E694" t="s">
        <v>71</v>
      </c>
      <c r="F694" t="s">
        <v>71</v>
      </c>
      <c r="G694" s="1">
        <v>6</v>
      </c>
      <c r="H694" s="1">
        <v>12</v>
      </c>
      <c r="I694" s="17">
        <v>45040</v>
      </c>
      <c r="J694" s="1">
        <v>25</v>
      </c>
    </row>
    <row r="695" spans="1:10">
      <c r="A695" s="1" t="s">
        <v>976</v>
      </c>
      <c r="B695" s="1" t="s">
        <v>11</v>
      </c>
      <c r="C695" s="1">
        <v>55</v>
      </c>
      <c r="D695" s="1" t="s">
        <v>16</v>
      </c>
      <c r="E695" t="s">
        <v>71</v>
      </c>
      <c r="F695" t="s">
        <v>71</v>
      </c>
      <c r="G695" s="1">
        <v>40</v>
      </c>
      <c r="H695" s="1">
        <v>20</v>
      </c>
      <c r="I695" s="17">
        <v>45040</v>
      </c>
      <c r="J695" s="1">
        <v>14</v>
      </c>
    </row>
    <row r="696" spans="1:10">
      <c r="A696" s="1" t="s">
        <v>977</v>
      </c>
      <c r="B696" s="1" t="s">
        <v>15</v>
      </c>
      <c r="C696" s="1">
        <v>27</v>
      </c>
      <c r="D696" s="1" t="s">
        <v>12</v>
      </c>
      <c r="E696" t="s">
        <v>71</v>
      </c>
      <c r="F696" t="s">
        <v>71</v>
      </c>
      <c r="G696" s="1">
        <v>10</v>
      </c>
      <c r="H696" s="1">
        <v>10</v>
      </c>
      <c r="I696" s="17">
        <v>45040</v>
      </c>
      <c r="J696" s="1">
        <v>18</v>
      </c>
    </row>
    <row r="697" spans="1:10">
      <c r="A697" s="1" t="s">
        <v>978</v>
      </c>
      <c r="B697" s="1" t="s">
        <v>15</v>
      </c>
      <c r="C697" s="1">
        <v>70</v>
      </c>
      <c r="D697" s="1" t="s">
        <v>12</v>
      </c>
      <c r="E697" t="s">
        <v>979</v>
      </c>
      <c r="F697" t="s">
        <v>980</v>
      </c>
      <c r="G697" s="1">
        <v>15</v>
      </c>
      <c r="H697" s="1">
        <v>15</v>
      </c>
      <c r="I697" s="17">
        <v>45041</v>
      </c>
      <c r="J697" s="1">
        <v>16</v>
      </c>
    </row>
    <row r="698" spans="1:10">
      <c r="A698" s="1" t="s">
        <v>981</v>
      </c>
      <c r="B698" s="1" t="s">
        <v>11</v>
      </c>
      <c r="C698" s="1">
        <v>30</v>
      </c>
      <c r="D698" s="1" t="s">
        <v>42</v>
      </c>
      <c r="E698" t="s">
        <v>71</v>
      </c>
      <c r="F698" t="s">
        <v>71</v>
      </c>
      <c r="G698" s="1">
        <v>20</v>
      </c>
      <c r="H698" s="1">
        <v>20</v>
      </c>
      <c r="I698" s="17">
        <v>45041</v>
      </c>
      <c r="J698" s="1">
        <v>17</v>
      </c>
    </row>
    <row r="699" spans="1:10">
      <c r="A699" s="1" t="s">
        <v>982</v>
      </c>
      <c r="B699" s="1" t="s">
        <v>15</v>
      </c>
      <c r="C699" s="1">
        <v>27</v>
      </c>
      <c r="D699" s="1" t="s">
        <v>12</v>
      </c>
      <c r="E699" t="s">
        <v>71</v>
      </c>
      <c r="F699" t="s">
        <v>71</v>
      </c>
      <c r="G699" s="1">
        <v>70</v>
      </c>
      <c r="H699" s="1">
        <v>60</v>
      </c>
      <c r="I699" s="17">
        <v>45041</v>
      </c>
      <c r="J699" s="1">
        <v>21</v>
      </c>
    </row>
    <row r="700" spans="1:10">
      <c r="A700" s="1" t="s">
        <v>983</v>
      </c>
      <c r="B700" s="1" t="s">
        <v>11</v>
      </c>
      <c r="C700" s="1">
        <v>54</v>
      </c>
      <c r="D700" s="1" t="s">
        <v>42</v>
      </c>
      <c r="E700" t="s">
        <v>71</v>
      </c>
      <c r="F700" t="s">
        <v>71</v>
      </c>
      <c r="G700" s="1">
        <v>100</v>
      </c>
      <c r="H700" s="1">
        <v>40</v>
      </c>
      <c r="I700" s="17">
        <v>45041</v>
      </c>
      <c r="J700" s="1">
        <v>39</v>
      </c>
    </row>
    <row r="701" spans="1:10">
      <c r="A701" s="1" t="s">
        <v>984</v>
      </c>
      <c r="B701" s="1" t="s">
        <v>15</v>
      </c>
      <c r="C701" s="1">
        <v>34</v>
      </c>
      <c r="D701" s="1" t="s">
        <v>42</v>
      </c>
      <c r="E701" t="s">
        <v>71</v>
      </c>
      <c r="F701" t="s">
        <v>71</v>
      </c>
      <c r="G701" s="1">
        <v>1</v>
      </c>
      <c r="H701" s="1">
        <v>1</v>
      </c>
      <c r="I701" s="17">
        <v>45041</v>
      </c>
      <c r="J701" s="1">
        <v>18</v>
      </c>
    </row>
    <row r="702" spans="1:10">
      <c r="A702" s="1" t="s">
        <v>985</v>
      </c>
      <c r="B702" s="1" t="s">
        <v>11</v>
      </c>
      <c r="C702" s="1">
        <v>68</v>
      </c>
      <c r="D702" s="1" t="s">
        <v>12</v>
      </c>
      <c r="E702" t="s">
        <v>71</v>
      </c>
      <c r="F702" t="s">
        <v>986</v>
      </c>
      <c r="G702" s="1">
        <v>100</v>
      </c>
      <c r="H702" s="1">
        <v>100</v>
      </c>
      <c r="I702" s="17">
        <v>45041</v>
      </c>
      <c r="J702" s="1">
        <v>63</v>
      </c>
    </row>
    <row r="703" spans="1:10">
      <c r="A703" s="1" t="s">
        <v>987</v>
      </c>
      <c r="B703" s="1" t="s">
        <v>15</v>
      </c>
      <c r="C703" s="1">
        <v>47</v>
      </c>
      <c r="D703" s="1" t="s">
        <v>16</v>
      </c>
      <c r="E703" t="s">
        <v>71</v>
      </c>
      <c r="F703" t="s">
        <v>71</v>
      </c>
      <c r="G703" s="1">
        <v>5</v>
      </c>
      <c r="H703" s="1">
        <v>20</v>
      </c>
      <c r="I703" s="17">
        <v>45041</v>
      </c>
      <c r="J703" s="1">
        <v>12</v>
      </c>
    </row>
    <row r="704" spans="1:10">
      <c r="A704" s="1" t="s">
        <v>988</v>
      </c>
      <c r="B704" s="1" t="s">
        <v>15</v>
      </c>
      <c r="C704" s="1">
        <v>68</v>
      </c>
      <c r="D704" s="1" t="s">
        <v>12</v>
      </c>
      <c r="E704" t="s">
        <v>71</v>
      </c>
      <c r="F704" t="s">
        <v>71</v>
      </c>
      <c r="G704" s="1">
        <v>5</v>
      </c>
      <c r="H704" s="1">
        <v>5</v>
      </c>
      <c r="I704" s="17">
        <v>45041</v>
      </c>
      <c r="J704" s="1">
        <v>20</v>
      </c>
    </row>
    <row r="705" spans="1:10">
      <c r="A705" s="1" t="s">
        <v>989</v>
      </c>
      <c r="B705" s="1" t="s">
        <v>11</v>
      </c>
      <c r="C705" s="1">
        <v>31</v>
      </c>
      <c r="D705" s="1" t="s">
        <v>12</v>
      </c>
      <c r="E705" t="s">
        <v>13</v>
      </c>
      <c r="F705" t="s">
        <v>13</v>
      </c>
      <c r="G705" s="1">
        <v>5</v>
      </c>
      <c r="H705" s="1">
        <v>5</v>
      </c>
      <c r="I705" s="17">
        <v>45042</v>
      </c>
      <c r="J705" s="1">
        <v>28</v>
      </c>
    </row>
    <row r="706" spans="1:10">
      <c r="A706" s="1" t="s">
        <v>990</v>
      </c>
      <c r="B706" s="1" t="s">
        <v>15</v>
      </c>
      <c r="C706" s="1">
        <v>67</v>
      </c>
      <c r="D706" s="1" t="s">
        <v>42</v>
      </c>
      <c r="E706" t="s">
        <v>71</v>
      </c>
      <c r="F706" t="s">
        <v>991</v>
      </c>
      <c r="G706" s="1">
        <v>50</v>
      </c>
      <c r="H706" s="1">
        <v>50</v>
      </c>
      <c r="I706" s="17">
        <v>45042</v>
      </c>
      <c r="J706" s="1">
        <v>29</v>
      </c>
    </row>
    <row r="707" spans="1:10">
      <c r="A707" s="1" t="s">
        <v>992</v>
      </c>
      <c r="B707" s="1" t="s">
        <v>15</v>
      </c>
      <c r="C707" s="1">
        <v>41</v>
      </c>
      <c r="D707" s="1" t="s">
        <v>12</v>
      </c>
      <c r="E707" t="s">
        <v>13</v>
      </c>
      <c r="F707" t="s">
        <v>13</v>
      </c>
      <c r="G707" s="1">
        <v>25</v>
      </c>
      <c r="H707" s="1">
        <v>25</v>
      </c>
      <c r="I707" s="17">
        <v>45042</v>
      </c>
      <c r="J707" s="1">
        <v>32</v>
      </c>
    </row>
    <row r="708" spans="1:10">
      <c r="A708" s="1" t="s">
        <v>993</v>
      </c>
      <c r="B708" s="1" t="s">
        <v>11</v>
      </c>
      <c r="C708" s="1">
        <v>56</v>
      </c>
      <c r="D708" s="1" t="s">
        <v>12</v>
      </c>
      <c r="E708" t="s">
        <v>13</v>
      </c>
      <c r="F708" t="s">
        <v>13</v>
      </c>
      <c r="G708" s="1">
        <v>20</v>
      </c>
      <c r="H708" s="1">
        <v>20</v>
      </c>
      <c r="I708" s="17">
        <v>45042</v>
      </c>
      <c r="J708" s="1">
        <v>25</v>
      </c>
    </row>
    <row r="709" spans="1:10">
      <c r="A709" s="1" t="s">
        <v>994</v>
      </c>
      <c r="B709" s="1" t="s">
        <v>15</v>
      </c>
      <c r="C709" s="1">
        <v>64</v>
      </c>
      <c r="D709" s="1" t="s">
        <v>42</v>
      </c>
      <c r="E709" t="s">
        <v>71</v>
      </c>
      <c r="F709" t="s">
        <v>71</v>
      </c>
      <c r="G709" s="1">
        <v>90</v>
      </c>
      <c r="H709" s="1">
        <v>50</v>
      </c>
      <c r="I709" s="17">
        <v>45042</v>
      </c>
      <c r="J709" s="1">
        <v>22</v>
      </c>
    </row>
    <row r="710" spans="1:10">
      <c r="A710" s="1" t="s">
        <v>995</v>
      </c>
      <c r="B710" s="1" t="s">
        <v>15</v>
      </c>
      <c r="C710" s="1">
        <v>70</v>
      </c>
      <c r="D710" s="1" t="s">
        <v>12</v>
      </c>
      <c r="E710" t="s">
        <v>71</v>
      </c>
      <c r="F710" t="s">
        <v>217</v>
      </c>
      <c r="G710" s="1">
        <v>40</v>
      </c>
      <c r="H710" s="1">
        <v>40</v>
      </c>
      <c r="I710" s="17">
        <v>45042</v>
      </c>
      <c r="J710" s="1">
        <v>29</v>
      </c>
    </row>
    <row r="711" spans="1:10">
      <c r="A711" s="1" t="s">
        <v>996</v>
      </c>
      <c r="B711" s="1" t="s">
        <v>15</v>
      </c>
      <c r="C711" s="1">
        <v>40</v>
      </c>
      <c r="D711" s="1" t="s">
        <v>12</v>
      </c>
      <c r="E711" t="s">
        <v>71</v>
      </c>
      <c r="F711" t="s">
        <v>223</v>
      </c>
      <c r="G711" s="1">
        <v>25</v>
      </c>
      <c r="H711" s="1">
        <v>25</v>
      </c>
      <c r="I711" s="17">
        <v>45042</v>
      </c>
      <c r="J711" s="1">
        <v>29</v>
      </c>
    </row>
    <row r="712" spans="1:10">
      <c r="A712" s="1" t="s">
        <v>997</v>
      </c>
      <c r="B712" s="1" t="s">
        <v>15</v>
      </c>
      <c r="C712" s="1">
        <v>21</v>
      </c>
      <c r="D712" s="1" t="s">
        <v>42</v>
      </c>
      <c r="E712" t="s">
        <v>71</v>
      </c>
      <c r="F712" t="s">
        <v>71</v>
      </c>
      <c r="G712" s="1">
        <v>7</v>
      </c>
      <c r="H712" s="1">
        <v>6</v>
      </c>
      <c r="I712" s="17">
        <v>45042</v>
      </c>
      <c r="J712" s="1">
        <v>25</v>
      </c>
    </row>
    <row r="713" spans="1:10">
      <c r="A713" s="1" t="s">
        <v>998</v>
      </c>
      <c r="B713" s="1" t="s">
        <v>15</v>
      </c>
      <c r="C713" s="1">
        <v>46</v>
      </c>
      <c r="D713" s="1" t="s">
        <v>12</v>
      </c>
      <c r="E713" t="s">
        <v>71</v>
      </c>
      <c r="F713" t="s">
        <v>71</v>
      </c>
      <c r="G713" s="1">
        <v>15</v>
      </c>
      <c r="H713" s="1">
        <v>15</v>
      </c>
      <c r="I713" s="17">
        <v>45042</v>
      </c>
      <c r="J713" s="1">
        <v>28</v>
      </c>
    </row>
    <row r="714" spans="1:10">
      <c r="A714" s="1" t="s">
        <v>999</v>
      </c>
      <c r="B714" s="1" t="s">
        <v>11</v>
      </c>
      <c r="C714" s="1">
        <v>35</v>
      </c>
      <c r="D714" s="1" t="s">
        <v>12</v>
      </c>
      <c r="E714" t="s">
        <v>71</v>
      </c>
      <c r="F714" t="s">
        <v>71</v>
      </c>
      <c r="G714" s="1">
        <v>30</v>
      </c>
      <c r="H714" s="1">
        <v>30</v>
      </c>
      <c r="I714" s="17">
        <v>45042</v>
      </c>
      <c r="J714" s="1">
        <v>23</v>
      </c>
    </row>
    <row r="715" spans="1:10">
      <c r="A715" s="1" t="s">
        <v>1000</v>
      </c>
      <c r="B715" s="1" t="s">
        <v>15</v>
      </c>
      <c r="C715" s="1">
        <v>24</v>
      </c>
      <c r="D715" s="1" t="s">
        <v>42</v>
      </c>
      <c r="E715" t="s">
        <v>71</v>
      </c>
      <c r="F715" t="s">
        <v>1001</v>
      </c>
      <c r="G715" s="1">
        <v>70</v>
      </c>
      <c r="H715" s="1">
        <v>70</v>
      </c>
      <c r="I715" s="17">
        <v>45042</v>
      </c>
      <c r="J715" s="1">
        <v>31</v>
      </c>
    </row>
    <row r="716" spans="1:10">
      <c r="A716" s="1" t="s">
        <v>1002</v>
      </c>
      <c r="B716" s="1" t="s">
        <v>15</v>
      </c>
      <c r="C716" s="1">
        <v>31</v>
      </c>
      <c r="D716" s="1" t="s">
        <v>42</v>
      </c>
      <c r="E716" t="s">
        <v>24</v>
      </c>
      <c r="F716" t="s">
        <v>1003</v>
      </c>
      <c r="G716" s="1">
        <v>10</v>
      </c>
      <c r="H716" s="1">
        <v>10</v>
      </c>
      <c r="I716" s="17">
        <v>45044</v>
      </c>
      <c r="J716" s="1">
        <v>28</v>
      </c>
    </row>
    <row r="717" spans="1:10">
      <c r="A717" s="1" t="s">
        <v>1004</v>
      </c>
      <c r="B717" s="1" t="s">
        <v>15</v>
      </c>
      <c r="C717" s="1">
        <v>24</v>
      </c>
      <c r="D717" s="1" t="s">
        <v>42</v>
      </c>
      <c r="E717" t="s">
        <v>24</v>
      </c>
      <c r="F717" t="s">
        <v>961</v>
      </c>
      <c r="G717" s="1">
        <v>3</v>
      </c>
      <c r="H717" s="1">
        <v>3</v>
      </c>
      <c r="I717" s="17">
        <v>45044</v>
      </c>
      <c r="J717" s="1">
        <v>24</v>
      </c>
    </row>
    <row r="718" spans="1:10">
      <c r="A718" s="1" t="s">
        <v>1005</v>
      </c>
      <c r="B718" s="1" t="s">
        <v>15</v>
      </c>
      <c r="C718" s="1">
        <v>46</v>
      </c>
      <c r="D718" s="1" t="s">
        <v>12</v>
      </c>
      <c r="E718" t="s">
        <v>13</v>
      </c>
      <c r="F718" t="s">
        <v>129</v>
      </c>
      <c r="G718" s="1">
        <v>35</v>
      </c>
      <c r="H718" s="1">
        <v>35</v>
      </c>
      <c r="I718" s="17">
        <v>45049</v>
      </c>
      <c r="J718" s="1">
        <v>23</v>
      </c>
    </row>
    <row r="719" spans="1:10">
      <c r="A719" s="1" t="s">
        <v>1006</v>
      </c>
      <c r="B719" s="1" t="s">
        <v>11</v>
      </c>
      <c r="C719" s="1">
        <v>47</v>
      </c>
      <c r="D719" s="1" t="s">
        <v>12</v>
      </c>
      <c r="E719" t="s">
        <v>13</v>
      </c>
      <c r="F719" t="s">
        <v>1007</v>
      </c>
      <c r="G719" s="1">
        <v>0</v>
      </c>
      <c r="H719" s="1">
        <v>2</v>
      </c>
      <c r="I719" s="17">
        <v>45049</v>
      </c>
      <c r="J719" s="1">
        <v>25</v>
      </c>
    </row>
    <row r="720" spans="1:10">
      <c r="A720" s="1" t="s">
        <v>1008</v>
      </c>
      <c r="B720" s="1" t="s">
        <v>11</v>
      </c>
      <c r="C720" s="1">
        <v>69</v>
      </c>
      <c r="D720" s="1" t="s">
        <v>12</v>
      </c>
      <c r="E720" t="s">
        <v>13</v>
      </c>
      <c r="F720" t="s">
        <v>13</v>
      </c>
      <c r="G720" s="1">
        <v>5</v>
      </c>
      <c r="H720" s="1">
        <v>5</v>
      </c>
      <c r="I720" s="17">
        <v>45049</v>
      </c>
      <c r="J720" s="1">
        <v>16</v>
      </c>
    </row>
    <row r="721" spans="1:10">
      <c r="A721" s="1" t="s">
        <v>1009</v>
      </c>
      <c r="B721" s="1" t="s">
        <v>15</v>
      </c>
      <c r="C721" s="1">
        <v>50</v>
      </c>
      <c r="D721" s="1" t="s">
        <v>12</v>
      </c>
      <c r="E721" t="s">
        <v>13</v>
      </c>
      <c r="F721" t="s">
        <v>1010</v>
      </c>
      <c r="G721" s="1">
        <v>10</v>
      </c>
      <c r="H721" s="1">
        <v>10</v>
      </c>
      <c r="I721" s="17">
        <v>45049</v>
      </c>
      <c r="J721" s="1">
        <v>37</v>
      </c>
    </row>
    <row r="722" spans="1:10">
      <c r="A722" s="1" t="s">
        <v>1011</v>
      </c>
      <c r="B722" s="1" t="s">
        <v>15</v>
      </c>
      <c r="C722" s="1">
        <v>35</v>
      </c>
      <c r="D722" s="1" t="s">
        <v>12</v>
      </c>
      <c r="E722" t="s">
        <v>13</v>
      </c>
      <c r="F722" t="s">
        <v>13</v>
      </c>
      <c r="G722" s="1">
        <v>23</v>
      </c>
      <c r="H722" s="1">
        <v>20</v>
      </c>
      <c r="I722" s="17">
        <v>45051</v>
      </c>
      <c r="J722" s="1">
        <v>21</v>
      </c>
    </row>
    <row r="723" spans="1:10">
      <c r="A723" s="1" t="s">
        <v>1012</v>
      </c>
      <c r="B723" s="1" t="s">
        <v>15</v>
      </c>
      <c r="C723" s="1">
        <v>66</v>
      </c>
      <c r="D723" s="1" t="s">
        <v>42</v>
      </c>
      <c r="E723" t="s">
        <v>13</v>
      </c>
      <c r="F723" t="s">
        <v>75</v>
      </c>
      <c r="G723" s="1">
        <v>40</v>
      </c>
      <c r="H723" s="1">
        <v>40</v>
      </c>
      <c r="I723" s="17">
        <v>45051</v>
      </c>
      <c r="J723" s="1">
        <v>21</v>
      </c>
    </row>
    <row r="724" spans="1:10">
      <c r="A724" s="1" t="s">
        <v>1013</v>
      </c>
      <c r="B724" s="1" t="s">
        <v>15</v>
      </c>
      <c r="C724" s="1">
        <v>73</v>
      </c>
      <c r="D724" s="1" t="s">
        <v>12</v>
      </c>
      <c r="E724" t="s">
        <v>13</v>
      </c>
      <c r="F724" t="s">
        <v>1014</v>
      </c>
      <c r="G724" s="1">
        <v>20</v>
      </c>
      <c r="H724" s="1">
        <v>20</v>
      </c>
      <c r="I724" s="17">
        <v>45051</v>
      </c>
      <c r="J724" s="1">
        <v>30</v>
      </c>
    </row>
    <row r="725" spans="1:10">
      <c r="A725" s="1" t="s">
        <v>1015</v>
      </c>
      <c r="B725" s="1" t="s">
        <v>15</v>
      </c>
      <c r="C725" s="1">
        <v>63</v>
      </c>
      <c r="D725" s="1" t="s">
        <v>42</v>
      </c>
      <c r="E725" t="s">
        <v>13</v>
      </c>
      <c r="F725" t="s">
        <v>13</v>
      </c>
      <c r="G725" s="1">
        <v>0</v>
      </c>
      <c r="H725" s="1">
        <v>36</v>
      </c>
      <c r="I725" s="17">
        <v>45055</v>
      </c>
      <c r="J725" s="1">
        <v>20</v>
      </c>
    </row>
    <row r="726" spans="1:10">
      <c r="A726" s="1" t="s">
        <v>1016</v>
      </c>
      <c r="B726" s="1" t="s">
        <v>15</v>
      </c>
      <c r="C726" s="1">
        <v>42</v>
      </c>
      <c r="D726" s="1" t="s">
        <v>16</v>
      </c>
      <c r="E726" t="s">
        <v>13</v>
      </c>
      <c r="F726" t="s">
        <v>13</v>
      </c>
      <c r="G726" s="1">
        <v>36</v>
      </c>
      <c r="H726" s="1">
        <v>36</v>
      </c>
      <c r="I726" s="17">
        <v>45055</v>
      </c>
      <c r="J726" s="1">
        <v>12</v>
      </c>
    </row>
    <row r="727" spans="1:10">
      <c r="A727" s="1" t="s">
        <v>1017</v>
      </c>
      <c r="B727" s="1" t="s">
        <v>15</v>
      </c>
      <c r="C727" s="1">
        <v>26</v>
      </c>
      <c r="D727" s="1" t="s">
        <v>42</v>
      </c>
      <c r="E727" t="s">
        <v>13</v>
      </c>
      <c r="F727" t="s">
        <v>13</v>
      </c>
      <c r="G727" s="1">
        <v>2</v>
      </c>
      <c r="H727" s="1">
        <v>2</v>
      </c>
      <c r="I727" s="17">
        <v>45055</v>
      </c>
      <c r="J727" s="1">
        <v>18</v>
      </c>
    </row>
    <row r="728" spans="1:10">
      <c r="A728" s="1" t="s">
        <v>1018</v>
      </c>
      <c r="B728" s="1" t="s">
        <v>15</v>
      </c>
      <c r="C728" s="1">
        <v>43</v>
      </c>
      <c r="D728" s="1" t="s">
        <v>12</v>
      </c>
      <c r="E728" t="s">
        <v>13</v>
      </c>
      <c r="F728" t="s">
        <v>13</v>
      </c>
      <c r="G728" s="1">
        <v>15</v>
      </c>
      <c r="H728" s="1">
        <v>15</v>
      </c>
      <c r="I728" s="17">
        <v>45056</v>
      </c>
      <c r="J728" s="1">
        <v>23</v>
      </c>
    </row>
    <row r="729" spans="1:10">
      <c r="A729" s="1" t="s">
        <v>1019</v>
      </c>
      <c r="B729" s="1" t="s">
        <v>15</v>
      </c>
      <c r="C729" s="1">
        <v>68</v>
      </c>
      <c r="D729" s="1" t="s">
        <v>12</v>
      </c>
      <c r="E729" t="s">
        <v>13</v>
      </c>
      <c r="F729" t="s">
        <v>13</v>
      </c>
      <c r="G729" s="1">
        <v>35</v>
      </c>
      <c r="H729" s="1">
        <v>35</v>
      </c>
      <c r="I729" s="17">
        <v>45056</v>
      </c>
      <c r="J729" s="1">
        <v>37</v>
      </c>
    </row>
    <row r="730" spans="1:10">
      <c r="A730" s="1" t="s">
        <v>1020</v>
      </c>
      <c r="B730" s="1" t="s">
        <v>15</v>
      </c>
      <c r="C730" s="1">
        <v>50</v>
      </c>
      <c r="D730" s="1" t="s">
        <v>16</v>
      </c>
      <c r="E730" t="s">
        <v>13</v>
      </c>
      <c r="F730" t="s">
        <v>1021</v>
      </c>
      <c r="G730" s="1">
        <v>20</v>
      </c>
      <c r="H730" s="1">
        <v>20</v>
      </c>
      <c r="I730" s="17">
        <v>45056</v>
      </c>
      <c r="J730" s="1">
        <v>28</v>
      </c>
    </row>
    <row r="731" spans="1:10">
      <c r="A731" s="1" t="s">
        <v>1022</v>
      </c>
      <c r="B731" s="1" t="s">
        <v>11</v>
      </c>
      <c r="C731" s="1">
        <v>76</v>
      </c>
      <c r="D731" s="1" t="s">
        <v>12</v>
      </c>
      <c r="E731" t="s">
        <v>13</v>
      </c>
      <c r="F731" t="s">
        <v>13</v>
      </c>
      <c r="G731" s="1">
        <v>10</v>
      </c>
      <c r="H731" s="1">
        <v>15</v>
      </c>
      <c r="I731" s="17">
        <v>45058</v>
      </c>
      <c r="J731" s="1">
        <v>34</v>
      </c>
    </row>
    <row r="732" spans="1:10">
      <c r="A732" s="1" t="s">
        <v>1023</v>
      </c>
      <c r="B732" s="1" t="s">
        <v>15</v>
      </c>
      <c r="C732" s="1">
        <v>84</v>
      </c>
      <c r="D732" s="1" t="s">
        <v>12</v>
      </c>
      <c r="E732" t="s">
        <v>13</v>
      </c>
      <c r="F732" t="s">
        <v>13</v>
      </c>
      <c r="G732" s="1">
        <v>10</v>
      </c>
      <c r="H732" s="1">
        <v>15</v>
      </c>
      <c r="I732" s="17">
        <v>45058</v>
      </c>
      <c r="J732" s="1">
        <v>22</v>
      </c>
    </row>
    <row r="733" spans="1:10">
      <c r="A733" s="1" t="s">
        <v>1024</v>
      </c>
      <c r="B733" s="1" t="s">
        <v>15</v>
      </c>
      <c r="C733" s="1">
        <v>63</v>
      </c>
      <c r="D733" s="1" t="s">
        <v>42</v>
      </c>
      <c r="E733" t="s">
        <v>13</v>
      </c>
      <c r="F733" t="s">
        <v>1025</v>
      </c>
      <c r="G733" s="1">
        <v>70</v>
      </c>
      <c r="H733" s="1">
        <v>70</v>
      </c>
      <c r="I733" s="17">
        <v>45061</v>
      </c>
      <c r="J733" s="1">
        <v>22</v>
      </c>
    </row>
    <row r="734" spans="1:10">
      <c r="A734" s="1" t="s">
        <v>1026</v>
      </c>
      <c r="B734" s="1" t="s">
        <v>15</v>
      </c>
      <c r="C734" s="1">
        <v>37</v>
      </c>
      <c r="D734" s="1" t="s">
        <v>12</v>
      </c>
      <c r="E734" t="s">
        <v>13</v>
      </c>
      <c r="F734" t="s">
        <v>1027</v>
      </c>
      <c r="G734" s="1">
        <v>2</v>
      </c>
      <c r="H734" s="1">
        <v>5</v>
      </c>
      <c r="I734" s="17">
        <v>45061</v>
      </c>
      <c r="J734" s="1">
        <v>14</v>
      </c>
    </row>
    <row r="735" spans="1:10">
      <c r="A735" s="1" t="s">
        <v>1028</v>
      </c>
      <c r="B735" s="1" t="s">
        <v>15</v>
      </c>
      <c r="C735" s="1">
        <v>40</v>
      </c>
      <c r="D735" s="1" t="s">
        <v>12</v>
      </c>
      <c r="E735" t="s">
        <v>13</v>
      </c>
      <c r="F735" t="s">
        <v>1029</v>
      </c>
      <c r="G735" s="1">
        <v>10</v>
      </c>
      <c r="H735" s="1">
        <v>10</v>
      </c>
      <c r="I735" s="17">
        <v>45063</v>
      </c>
      <c r="J735" s="1">
        <v>31</v>
      </c>
    </row>
    <row r="736" spans="1:10">
      <c r="A736" s="1" t="s">
        <v>1030</v>
      </c>
      <c r="B736" s="1" t="s">
        <v>15</v>
      </c>
      <c r="C736" s="1">
        <v>76</v>
      </c>
      <c r="D736" s="1" t="s">
        <v>12</v>
      </c>
      <c r="E736" t="s">
        <v>13</v>
      </c>
      <c r="F736" t="s">
        <v>13</v>
      </c>
      <c r="G736" s="1">
        <v>2</v>
      </c>
      <c r="H736" s="1">
        <v>2</v>
      </c>
      <c r="I736" s="17">
        <v>45064</v>
      </c>
      <c r="J736" s="1">
        <v>21</v>
      </c>
    </row>
    <row r="737" spans="1:10">
      <c r="A737" s="1" t="s">
        <v>1031</v>
      </c>
      <c r="B737" s="1" t="s">
        <v>15</v>
      </c>
      <c r="C737" s="1">
        <v>66</v>
      </c>
      <c r="D737" s="1" t="s">
        <v>12</v>
      </c>
      <c r="E737" t="s">
        <v>13</v>
      </c>
      <c r="F737" t="s">
        <v>1032</v>
      </c>
      <c r="G737" s="1">
        <v>0</v>
      </c>
      <c r="H737" s="1">
        <v>0</v>
      </c>
      <c r="I737" s="17">
        <v>45064</v>
      </c>
      <c r="J737" s="1">
        <v>22</v>
      </c>
    </row>
    <row r="738" spans="1:10">
      <c r="A738" s="1" t="s">
        <v>1033</v>
      </c>
      <c r="B738" s="1" t="s">
        <v>15</v>
      </c>
      <c r="C738" s="1">
        <v>55</v>
      </c>
      <c r="D738" s="1" t="s">
        <v>42</v>
      </c>
      <c r="E738" t="s">
        <v>13</v>
      </c>
      <c r="F738" t="s">
        <v>516</v>
      </c>
      <c r="G738" s="1">
        <v>70</v>
      </c>
      <c r="H738" s="1">
        <v>40</v>
      </c>
      <c r="I738" s="17">
        <v>45065</v>
      </c>
      <c r="J738" s="1">
        <v>24</v>
      </c>
    </row>
    <row r="739" spans="1:10">
      <c r="A739" s="1" t="s">
        <v>1034</v>
      </c>
      <c r="B739" s="1" t="s">
        <v>11</v>
      </c>
      <c r="C739" s="1">
        <v>32</v>
      </c>
      <c r="D739" s="1" t="s">
        <v>12</v>
      </c>
      <c r="E739" t="s">
        <v>13</v>
      </c>
      <c r="F739" t="s">
        <v>1035</v>
      </c>
      <c r="G739" s="1">
        <v>6</v>
      </c>
      <c r="H739" s="1">
        <v>6</v>
      </c>
      <c r="I739" s="17">
        <v>45065</v>
      </c>
      <c r="J739" s="1">
        <v>29</v>
      </c>
    </row>
    <row r="740" spans="1:10">
      <c r="A740" s="1" t="s">
        <v>1036</v>
      </c>
      <c r="B740" s="1" t="s">
        <v>15</v>
      </c>
      <c r="C740" s="1">
        <v>54</v>
      </c>
      <c r="D740" s="1" t="s">
        <v>42</v>
      </c>
      <c r="E740" t="s">
        <v>13</v>
      </c>
      <c r="F740" t="s">
        <v>13</v>
      </c>
      <c r="G740" s="1">
        <v>17</v>
      </c>
      <c r="H740" s="1">
        <v>17</v>
      </c>
      <c r="I740" s="17">
        <v>45065</v>
      </c>
      <c r="J740" s="1">
        <v>25</v>
      </c>
    </row>
    <row r="741" spans="1:10">
      <c r="A741" s="1" t="s">
        <v>1037</v>
      </c>
      <c r="B741" s="1" t="s">
        <v>11</v>
      </c>
      <c r="C741" s="1">
        <v>45</v>
      </c>
      <c r="D741" s="1" t="s">
        <v>16</v>
      </c>
      <c r="E741" t="s">
        <v>1038</v>
      </c>
      <c r="F741" t="s">
        <v>1039</v>
      </c>
      <c r="G741" s="1">
        <v>3</v>
      </c>
      <c r="H741" s="1">
        <v>3</v>
      </c>
      <c r="I741" s="17">
        <v>45066</v>
      </c>
      <c r="J741" s="1">
        <v>34</v>
      </c>
    </row>
    <row r="742" spans="1:10">
      <c r="A742" s="1" t="s">
        <v>1040</v>
      </c>
      <c r="B742" s="1" t="s">
        <v>15</v>
      </c>
      <c r="C742" s="1">
        <v>30</v>
      </c>
      <c r="D742" s="1" t="s">
        <v>12</v>
      </c>
      <c r="E742" t="s">
        <v>13</v>
      </c>
      <c r="F742" t="s">
        <v>13</v>
      </c>
      <c r="G742" s="1">
        <v>3</v>
      </c>
      <c r="H742" s="1">
        <v>3</v>
      </c>
      <c r="I742" s="17">
        <v>45066</v>
      </c>
      <c r="J742" s="1">
        <v>50</v>
      </c>
    </row>
    <row r="743" spans="1:10">
      <c r="A743" s="1" t="s">
        <v>1041</v>
      </c>
      <c r="B743" s="1" t="s">
        <v>15</v>
      </c>
      <c r="C743" s="1">
        <v>31</v>
      </c>
      <c r="D743" s="1" t="s">
        <v>12</v>
      </c>
      <c r="E743" t="s">
        <v>13</v>
      </c>
      <c r="F743" t="s">
        <v>13</v>
      </c>
      <c r="G743" s="1">
        <v>15</v>
      </c>
      <c r="H743" s="1">
        <v>15</v>
      </c>
      <c r="I743" s="17">
        <v>45066</v>
      </c>
      <c r="J743" s="1">
        <v>32</v>
      </c>
    </row>
    <row r="744" spans="1:10">
      <c r="A744" s="1" t="s">
        <v>1042</v>
      </c>
      <c r="B744" s="1" t="s">
        <v>15</v>
      </c>
      <c r="C744" s="1">
        <v>69</v>
      </c>
      <c r="D744" s="1" t="s">
        <v>42</v>
      </c>
      <c r="E744" t="s">
        <v>13</v>
      </c>
      <c r="F744" t="s">
        <v>13</v>
      </c>
      <c r="G744" s="1">
        <v>96</v>
      </c>
      <c r="H744" s="1">
        <v>80</v>
      </c>
      <c r="I744" s="17">
        <v>45068</v>
      </c>
      <c r="J744" s="1">
        <v>24</v>
      </c>
    </row>
    <row r="745" spans="1:10">
      <c r="A745" s="1" t="s">
        <v>1043</v>
      </c>
      <c r="B745" s="1" t="s">
        <v>15</v>
      </c>
      <c r="C745" s="1">
        <v>66</v>
      </c>
      <c r="D745" s="1" t="s">
        <v>42</v>
      </c>
      <c r="E745" t="s">
        <v>13</v>
      </c>
      <c r="F745" t="s">
        <v>13</v>
      </c>
      <c r="G745" s="1">
        <v>10</v>
      </c>
      <c r="H745" s="1">
        <v>15</v>
      </c>
      <c r="I745" s="17">
        <v>45068</v>
      </c>
      <c r="J745" s="1">
        <v>19</v>
      </c>
    </row>
    <row r="746" spans="1:10">
      <c r="A746" s="1" t="s">
        <v>1044</v>
      </c>
      <c r="B746" s="1" t="s">
        <v>15</v>
      </c>
      <c r="C746" s="1">
        <v>33</v>
      </c>
      <c r="D746" s="1" t="s">
        <v>12</v>
      </c>
      <c r="E746" t="s">
        <v>13</v>
      </c>
      <c r="F746" t="s">
        <v>1045</v>
      </c>
      <c r="G746" s="1">
        <v>3</v>
      </c>
      <c r="H746" s="1">
        <v>8</v>
      </c>
      <c r="I746" s="17">
        <v>45068</v>
      </c>
      <c r="J746" s="1">
        <v>16</v>
      </c>
    </row>
    <row r="747" spans="1:10">
      <c r="A747" s="1" t="s">
        <v>1046</v>
      </c>
      <c r="B747" s="1" t="s">
        <v>15</v>
      </c>
      <c r="C747" s="1">
        <v>39</v>
      </c>
      <c r="D747" s="1" t="s">
        <v>12</v>
      </c>
      <c r="E747" t="s">
        <v>13</v>
      </c>
      <c r="F747" t="s">
        <v>13</v>
      </c>
      <c r="G747" s="1">
        <v>30</v>
      </c>
      <c r="H747" s="1">
        <v>30</v>
      </c>
      <c r="I747" s="17">
        <v>45070</v>
      </c>
      <c r="J747" s="1">
        <v>25</v>
      </c>
    </row>
    <row r="748" spans="1:10">
      <c r="A748" s="1" t="s">
        <v>1047</v>
      </c>
      <c r="B748" s="1" t="s">
        <v>11</v>
      </c>
      <c r="C748" s="1">
        <v>41</v>
      </c>
      <c r="D748" s="1" t="s">
        <v>42</v>
      </c>
      <c r="E748" t="s">
        <v>13</v>
      </c>
      <c r="F748" t="s">
        <v>1048</v>
      </c>
      <c r="G748" s="1">
        <v>1</v>
      </c>
      <c r="H748" s="1">
        <v>1</v>
      </c>
      <c r="I748" s="17">
        <v>45070</v>
      </c>
      <c r="J748" s="1">
        <v>16</v>
      </c>
    </row>
    <row r="749" spans="1:10">
      <c r="A749" s="1" t="s">
        <v>1049</v>
      </c>
      <c r="B749" s="1" t="s">
        <v>15</v>
      </c>
      <c r="C749" s="1">
        <v>81</v>
      </c>
      <c r="D749" s="1" t="s">
        <v>12</v>
      </c>
      <c r="E749" t="s">
        <v>13</v>
      </c>
      <c r="F749" t="s">
        <v>13</v>
      </c>
      <c r="G749" s="1">
        <v>100</v>
      </c>
      <c r="H749" s="1">
        <v>100</v>
      </c>
      <c r="I749" s="17">
        <v>45070</v>
      </c>
      <c r="J749" s="1">
        <v>22</v>
      </c>
    </row>
    <row r="750" spans="1:10">
      <c r="A750" s="1" t="s">
        <v>1050</v>
      </c>
      <c r="B750" s="1" t="s">
        <v>15</v>
      </c>
      <c r="C750" s="1">
        <v>66</v>
      </c>
      <c r="D750" s="1" t="s">
        <v>12</v>
      </c>
      <c r="E750" t="s">
        <v>13</v>
      </c>
      <c r="F750" t="s">
        <v>13</v>
      </c>
      <c r="G750" s="1">
        <v>7</v>
      </c>
      <c r="H750" s="1">
        <v>7</v>
      </c>
      <c r="I750" s="17">
        <v>45072</v>
      </c>
      <c r="J750" s="1">
        <v>18</v>
      </c>
    </row>
    <row r="751" spans="1:10">
      <c r="A751" s="1" t="s">
        <v>1051</v>
      </c>
      <c r="B751" s="1" t="s">
        <v>15</v>
      </c>
      <c r="C751" s="1">
        <v>74</v>
      </c>
      <c r="D751" s="1" t="s">
        <v>42</v>
      </c>
      <c r="E751" t="s">
        <v>13</v>
      </c>
      <c r="F751" t="s">
        <v>13</v>
      </c>
      <c r="G751" s="1">
        <v>100</v>
      </c>
      <c r="H751" s="1">
        <v>100</v>
      </c>
      <c r="I751" s="17">
        <v>45072</v>
      </c>
      <c r="J751" s="1">
        <v>18</v>
      </c>
    </row>
    <row r="752" spans="1:10">
      <c r="A752" s="1" t="s">
        <v>1052</v>
      </c>
      <c r="B752" s="1" t="s">
        <v>15</v>
      </c>
      <c r="C752" s="1">
        <v>61</v>
      </c>
      <c r="D752" s="1" t="s">
        <v>12</v>
      </c>
      <c r="E752" t="s">
        <v>13</v>
      </c>
      <c r="F752" t="s">
        <v>579</v>
      </c>
      <c r="G752" s="1">
        <v>10</v>
      </c>
      <c r="H752" s="1">
        <v>10</v>
      </c>
      <c r="I752" s="17">
        <v>45072</v>
      </c>
      <c r="J752" s="1">
        <v>18</v>
      </c>
    </row>
    <row r="753" spans="1:10">
      <c r="A753" s="1" t="s">
        <v>1053</v>
      </c>
      <c r="B753" s="1" t="s">
        <v>15</v>
      </c>
      <c r="C753" s="1">
        <v>31</v>
      </c>
      <c r="D753" s="1" t="s">
        <v>12</v>
      </c>
      <c r="E753" t="s">
        <v>13</v>
      </c>
      <c r="F753" t="s">
        <v>13</v>
      </c>
      <c r="G753" s="1">
        <v>3</v>
      </c>
      <c r="H753" s="1">
        <v>4</v>
      </c>
      <c r="I753" s="17">
        <v>45075</v>
      </c>
      <c r="J753" s="1">
        <v>30</v>
      </c>
    </row>
    <row r="754" spans="1:10">
      <c r="A754" s="1" t="s">
        <v>1054</v>
      </c>
      <c r="B754" s="1" t="s">
        <v>11</v>
      </c>
      <c r="C754" s="1">
        <v>23</v>
      </c>
      <c r="D754" s="1" t="s">
        <v>42</v>
      </c>
      <c r="E754" t="s">
        <v>13</v>
      </c>
      <c r="F754" t="s">
        <v>13</v>
      </c>
      <c r="G754" s="1">
        <v>3</v>
      </c>
      <c r="H754" s="1">
        <v>5</v>
      </c>
      <c r="I754" s="17">
        <v>45077</v>
      </c>
      <c r="J754" s="1">
        <v>44</v>
      </c>
    </row>
    <row r="755" spans="1:10">
      <c r="A755" s="1" t="s">
        <v>1055</v>
      </c>
      <c r="B755" s="1" t="s">
        <v>15</v>
      </c>
      <c r="C755" s="1">
        <v>47</v>
      </c>
      <c r="D755" s="1" t="s">
        <v>12</v>
      </c>
      <c r="E755" t="s">
        <v>13</v>
      </c>
      <c r="F755" t="s">
        <v>13</v>
      </c>
      <c r="G755" s="1">
        <v>45</v>
      </c>
      <c r="H755" s="1">
        <v>45</v>
      </c>
      <c r="I755" s="17">
        <v>45077</v>
      </c>
      <c r="J755" s="1">
        <v>15</v>
      </c>
    </row>
    <row r="756" spans="1:10">
      <c r="A756" s="1" t="s">
        <v>1056</v>
      </c>
      <c r="B756" s="1" t="s">
        <v>15</v>
      </c>
      <c r="C756" s="1">
        <v>46</v>
      </c>
      <c r="D756" s="1" t="s">
        <v>42</v>
      </c>
      <c r="E756" t="s">
        <v>13</v>
      </c>
      <c r="F756" t="s">
        <v>13</v>
      </c>
      <c r="G756" s="1">
        <v>20</v>
      </c>
      <c r="H756" s="1">
        <v>50</v>
      </c>
      <c r="I756" s="17">
        <v>45077</v>
      </c>
      <c r="J756" s="1">
        <v>22</v>
      </c>
    </row>
    <row r="757" spans="1:10">
      <c r="A757" s="1" t="s">
        <v>1057</v>
      </c>
      <c r="B757" s="1" t="s">
        <v>15</v>
      </c>
      <c r="C757" s="1">
        <v>50</v>
      </c>
      <c r="D757" s="1" t="s">
        <v>12</v>
      </c>
      <c r="E757" t="s">
        <v>13</v>
      </c>
      <c r="F757" t="s">
        <v>1025</v>
      </c>
      <c r="G757" s="1">
        <v>8</v>
      </c>
      <c r="H757" s="1">
        <v>8</v>
      </c>
      <c r="I757" s="17">
        <v>45078</v>
      </c>
      <c r="J757" s="1">
        <v>28</v>
      </c>
    </row>
    <row r="758" spans="1:10">
      <c r="A758" s="1" t="s">
        <v>1058</v>
      </c>
      <c r="B758" s="1" t="s">
        <v>15</v>
      </c>
      <c r="C758" s="1">
        <v>63</v>
      </c>
      <c r="D758" s="1" t="s">
        <v>12</v>
      </c>
      <c r="E758" t="s">
        <v>13</v>
      </c>
      <c r="F758" t="s">
        <v>13</v>
      </c>
      <c r="G758" s="1">
        <v>20</v>
      </c>
      <c r="H758" s="1">
        <v>20</v>
      </c>
      <c r="I758" s="17">
        <v>45079</v>
      </c>
      <c r="J758" s="1">
        <v>22</v>
      </c>
    </row>
    <row r="759" spans="1:10">
      <c r="A759" s="1" t="s">
        <v>1059</v>
      </c>
      <c r="B759" s="1" t="s">
        <v>11</v>
      </c>
      <c r="C759" s="1">
        <v>69</v>
      </c>
      <c r="D759" s="1" t="s">
        <v>12</v>
      </c>
      <c r="E759" t="s">
        <v>13</v>
      </c>
      <c r="F759" t="s">
        <v>13</v>
      </c>
      <c r="G759" s="1">
        <v>10</v>
      </c>
      <c r="H759" s="1">
        <v>10</v>
      </c>
      <c r="I759" s="17">
        <v>45079</v>
      </c>
      <c r="J759" s="1">
        <v>20</v>
      </c>
    </row>
    <row r="760" spans="1:10">
      <c r="A760" s="1" t="s">
        <v>1060</v>
      </c>
      <c r="B760" s="1" t="s">
        <v>15</v>
      </c>
      <c r="C760" s="1">
        <v>38</v>
      </c>
      <c r="D760" s="1" t="s">
        <v>12</v>
      </c>
      <c r="E760" t="s">
        <v>13</v>
      </c>
      <c r="F760" t="s">
        <v>223</v>
      </c>
      <c r="G760" s="1">
        <v>6</v>
      </c>
      <c r="H760" s="1">
        <v>7</v>
      </c>
      <c r="I760" s="17">
        <v>45079</v>
      </c>
      <c r="J760" s="1">
        <v>22</v>
      </c>
    </row>
    <row r="761" spans="1:10">
      <c r="A761" s="1" t="s">
        <v>1061</v>
      </c>
      <c r="B761" s="1" t="s">
        <v>15</v>
      </c>
      <c r="C761" s="1">
        <v>38</v>
      </c>
      <c r="D761" s="1" t="s">
        <v>12</v>
      </c>
      <c r="E761" t="s">
        <v>13</v>
      </c>
      <c r="F761" t="s">
        <v>13</v>
      </c>
      <c r="G761" s="1">
        <v>30</v>
      </c>
      <c r="H761" s="1">
        <v>30</v>
      </c>
      <c r="I761" s="17">
        <v>45079</v>
      </c>
      <c r="J761" s="1">
        <v>25</v>
      </c>
    </row>
    <row r="762" spans="1:10">
      <c r="A762" s="1" t="s">
        <v>1062</v>
      </c>
      <c r="B762" s="1" t="s">
        <v>11</v>
      </c>
      <c r="C762" s="1">
        <v>34</v>
      </c>
      <c r="D762" s="1" t="s">
        <v>12</v>
      </c>
      <c r="E762" t="s">
        <v>13</v>
      </c>
      <c r="F762" t="s">
        <v>13</v>
      </c>
      <c r="G762" s="1">
        <v>12</v>
      </c>
      <c r="H762" s="1">
        <v>15</v>
      </c>
      <c r="I762" s="17">
        <v>45079</v>
      </c>
      <c r="J762" s="1">
        <v>35</v>
      </c>
    </row>
    <row r="763" spans="1:10">
      <c r="A763" s="1" t="s">
        <v>1063</v>
      </c>
      <c r="B763" s="1" t="s">
        <v>15</v>
      </c>
      <c r="C763" s="1">
        <v>43</v>
      </c>
      <c r="D763" s="1" t="s">
        <v>12</v>
      </c>
      <c r="E763" t="s">
        <v>1064</v>
      </c>
      <c r="F763" t="s">
        <v>129</v>
      </c>
      <c r="G763" s="1">
        <v>5</v>
      </c>
      <c r="H763" s="1">
        <v>20</v>
      </c>
      <c r="I763" s="17">
        <v>45082</v>
      </c>
      <c r="J763" s="1">
        <v>50</v>
      </c>
    </row>
    <row r="764" spans="1:10">
      <c r="A764" s="1" t="s">
        <v>1065</v>
      </c>
      <c r="B764" s="1" t="s">
        <v>11</v>
      </c>
      <c r="C764" s="1">
        <v>34</v>
      </c>
      <c r="D764" s="1" t="s">
        <v>42</v>
      </c>
      <c r="E764" t="s">
        <v>13</v>
      </c>
      <c r="F764" t="s">
        <v>13</v>
      </c>
      <c r="G764" s="1">
        <v>75</v>
      </c>
      <c r="H764" s="1">
        <v>75</v>
      </c>
      <c r="I764" s="17">
        <v>45082</v>
      </c>
      <c r="J764" s="1">
        <v>25</v>
      </c>
    </row>
    <row r="765" spans="1:10">
      <c r="A765" s="1" t="s">
        <v>1066</v>
      </c>
      <c r="B765" s="1" t="s">
        <v>15</v>
      </c>
      <c r="C765" s="1">
        <v>38</v>
      </c>
      <c r="D765" s="1" t="s">
        <v>12</v>
      </c>
      <c r="E765" t="s">
        <v>13</v>
      </c>
      <c r="F765" t="s">
        <v>1067</v>
      </c>
      <c r="G765" s="1">
        <v>80</v>
      </c>
      <c r="H765" s="1">
        <v>80</v>
      </c>
      <c r="I765" s="17">
        <v>45082</v>
      </c>
      <c r="J765" s="1">
        <v>37</v>
      </c>
    </row>
    <row r="766" spans="1:10">
      <c r="A766" s="1" t="s">
        <v>1068</v>
      </c>
      <c r="B766" s="1" t="s">
        <v>11</v>
      </c>
      <c r="C766" s="1">
        <v>43</v>
      </c>
      <c r="D766" s="1" t="s">
        <v>42</v>
      </c>
      <c r="E766" t="s">
        <v>13</v>
      </c>
      <c r="F766" t="s">
        <v>13</v>
      </c>
      <c r="G766" s="1">
        <v>5</v>
      </c>
      <c r="H766" s="1">
        <v>5</v>
      </c>
      <c r="I766" s="17">
        <v>45084</v>
      </c>
      <c r="J766" s="1">
        <v>33</v>
      </c>
    </row>
    <row r="767" spans="1:10">
      <c r="A767" s="1" t="s">
        <v>1069</v>
      </c>
      <c r="B767" s="1" t="s">
        <v>11</v>
      </c>
      <c r="C767" s="1">
        <v>70</v>
      </c>
      <c r="D767" s="1" t="s">
        <v>12</v>
      </c>
      <c r="E767" t="s">
        <v>13</v>
      </c>
      <c r="F767" t="s">
        <v>933</v>
      </c>
      <c r="G767" s="1">
        <v>15</v>
      </c>
      <c r="H767" s="1">
        <v>15</v>
      </c>
      <c r="I767" s="17">
        <v>45084</v>
      </c>
      <c r="J767" s="1">
        <v>20</v>
      </c>
    </row>
    <row r="768" spans="1:10">
      <c r="A768" s="1" t="s">
        <v>1070</v>
      </c>
      <c r="B768" s="1" t="s">
        <v>11</v>
      </c>
      <c r="C768" s="1">
        <v>69</v>
      </c>
      <c r="D768" s="1" t="s">
        <v>12</v>
      </c>
      <c r="E768" t="s">
        <v>13</v>
      </c>
      <c r="F768" t="s">
        <v>13</v>
      </c>
      <c r="G768" s="1">
        <v>6</v>
      </c>
      <c r="H768" s="1">
        <v>6</v>
      </c>
      <c r="I768" s="17">
        <v>45084</v>
      </c>
      <c r="J768" s="1">
        <v>38</v>
      </c>
    </row>
    <row r="769" spans="1:10">
      <c r="A769" s="1" t="s">
        <v>1071</v>
      </c>
      <c r="B769" s="1" t="s">
        <v>15</v>
      </c>
      <c r="C769" s="1">
        <v>40</v>
      </c>
      <c r="D769" s="1" t="s">
        <v>12</v>
      </c>
      <c r="E769" t="s">
        <v>13</v>
      </c>
      <c r="F769" t="s">
        <v>13</v>
      </c>
      <c r="G769" s="1">
        <v>175</v>
      </c>
      <c r="H769" s="1">
        <v>36</v>
      </c>
      <c r="I769" s="17">
        <v>45084</v>
      </c>
      <c r="J769" s="1">
        <v>44</v>
      </c>
    </row>
    <row r="770" spans="1:10">
      <c r="A770" s="1" t="s">
        <v>1072</v>
      </c>
      <c r="B770" s="1" t="s">
        <v>11</v>
      </c>
      <c r="C770" s="1">
        <v>60</v>
      </c>
      <c r="D770" s="1" t="s">
        <v>12</v>
      </c>
      <c r="E770" t="s">
        <v>13</v>
      </c>
      <c r="F770" t="s">
        <v>13</v>
      </c>
      <c r="G770" s="1">
        <v>40</v>
      </c>
      <c r="H770" s="1">
        <v>40</v>
      </c>
      <c r="I770" s="17">
        <v>45086</v>
      </c>
      <c r="J770" s="1">
        <v>20</v>
      </c>
    </row>
    <row r="771" spans="1:10">
      <c r="A771" s="1" t="s">
        <v>1073</v>
      </c>
      <c r="B771" s="1" t="s">
        <v>15</v>
      </c>
      <c r="C771" s="1">
        <v>67</v>
      </c>
      <c r="D771" s="1" t="s">
        <v>12</v>
      </c>
      <c r="E771" t="s">
        <v>13</v>
      </c>
      <c r="F771" t="s">
        <v>13</v>
      </c>
      <c r="G771" s="1">
        <v>25</v>
      </c>
      <c r="H771" s="1">
        <v>25</v>
      </c>
      <c r="I771" s="17">
        <v>45086</v>
      </c>
      <c r="J771" s="1">
        <v>18</v>
      </c>
    </row>
    <row r="772" spans="1:10">
      <c r="A772" s="1" t="s">
        <v>1074</v>
      </c>
      <c r="B772" s="1" t="s">
        <v>11</v>
      </c>
      <c r="C772" s="1">
        <v>29</v>
      </c>
      <c r="D772" s="1" t="s">
        <v>12</v>
      </c>
      <c r="E772" t="s">
        <v>13</v>
      </c>
      <c r="F772" t="s">
        <v>13</v>
      </c>
      <c r="G772" s="1">
        <v>3</v>
      </c>
      <c r="H772" s="1">
        <v>10</v>
      </c>
      <c r="I772" s="17">
        <v>45086</v>
      </c>
      <c r="J772" s="1">
        <v>28</v>
      </c>
    </row>
    <row r="773" spans="1:10">
      <c r="A773" s="1" t="s">
        <v>1075</v>
      </c>
      <c r="B773" s="1" t="s">
        <v>15</v>
      </c>
      <c r="C773" s="1">
        <v>52</v>
      </c>
      <c r="D773" s="1" t="s">
        <v>12</v>
      </c>
      <c r="E773" t="s">
        <v>13</v>
      </c>
      <c r="F773" t="s">
        <v>13</v>
      </c>
      <c r="G773" s="1">
        <v>20</v>
      </c>
      <c r="H773" s="1">
        <v>20</v>
      </c>
      <c r="I773" s="17">
        <v>45086</v>
      </c>
      <c r="J773" s="1">
        <v>50</v>
      </c>
    </row>
    <row r="774" spans="1:10">
      <c r="A774" s="1" t="s">
        <v>1076</v>
      </c>
      <c r="B774" s="1" t="s">
        <v>11</v>
      </c>
      <c r="C774" s="1">
        <v>33</v>
      </c>
      <c r="D774" s="1" t="s">
        <v>12</v>
      </c>
      <c r="E774" t="s">
        <v>13</v>
      </c>
      <c r="F774" t="s">
        <v>117</v>
      </c>
      <c r="G774" s="1">
        <v>20</v>
      </c>
      <c r="H774" s="1">
        <v>20</v>
      </c>
      <c r="I774" s="17">
        <v>45086</v>
      </c>
      <c r="J774" s="1">
        <v>37</v>
      </c>
    </row>
    <row r="775" spans="1:10">
      <c r="A775" s="1" t="s">
        <v>1077</v>
      </c>
      <c r="B775" s="1" t="s">
        <v>15</v>
      </c>
      <c r="C775" s="1">
        <v>61</v>
      </c>
      <c r="D775" s="1" t="s">
        <v>12</v>
      </c>
      <c r="E775" t="s">
        <v>13</v>
      </c>
      <c r="F775" t="s">
        <v>1078</v>
      </c>
      <c r="G775" s="1">
        <v>30</v>
      </c>
      <c r="H775" s="1">
        <v>80</v>
      </c>
      <c r="I775" s="17">
        <v>45089</v>
      </c>
      <c r="J775" s="1">
        <v>33</v>
      </c>
    </row>
    <row r="776" spans="1:10">
      <c r="A776" s="1" t="s">
        <v>1079</v>
      </c>
      <c r="B776" s="1" t="s">
        <v>15</v>
      </c>
      <c r="C776" s="1">
        <v>20</v>
      </c>
      <c r="D776" s="1" t="s">
        <v>42</v>
      </c>
      <c r="E776" t="s">
        <v>179</v>
      </c>
      <c r="F776" t="s">
        <v>179</v>
      </c>
      <c r="G776" s="1">
        <v>10</v>
      </c>
      <c r="H776" s="1">
        <v>10</v>
      </c>
      <c r="I776" s="17">
        <v>45089</v>
      </c>
      <c r="J776" s="1">
        <v>11</v>
      </c>
    </row>
    <row r="777" spans="1:10">
      <c r="A777" s="1" t="s">
        <v>1080</v>
      </c>
      <c r="B777" s="1" t="s">
        <v>15</v>
      </c>
      <c r="C777" s="1">
        <v>63</v>
      </c>
      <c r="D777" s="1" t="s">
        <v>12</v>
      </c>
      <c r="E777" t="s">
        <v>129</v>
      </c>
      <c r="F777" t="s">
        <v>129</v>
      </c>
      <c r="G777" s="1">
        <v>24</v>
      </c>
      <c r="H777" s="1">
        <v>24</v>
      </c>
      <c r="I777" s="17">
        <v>45089</v>
      </c>
      <c r="J777" s="1">
        <v>22</v>
      </c>
    </row>
    <row r="778" spans="1:10">
      <c r="A778" s="1" t="s">
        <v>1081</v>
      </c>
      <c r="B778" s="1" t="s">
        <v>15</v>
      </c>
      <c r="C778" s="1">
        <v>46</v>
      </c>
      <c r="D778" s="1" t="s">
        <v>12</v>
      </c>
      <c r="E778" t="s">
        <v>129</v>
      </c>
      <c r="F778" t="s">
        <v>129</v>
      </c>
      <c r="G778" s="1">
        <v>13</v>
      </c>
      <c r="H778" s="1">
        <v>13</v>
      </c>
      <c r="I778" s="17">
        <v>45089</v>
      </c>
      <c r="J778" s="1">
        <v>19</v>
      </c>
    </row>
    <row r="779" spans="1:10">
      <c r="A779" s="1" t="s">
        <v>1082</v>
      </c>
      <c r="B779" s="1" t="s">
        <v>15</v>
      </c>
      <c r="C779" s="1">
        <v>58</v>
      </c>
      <c r="D779" s="1" t="s">
        <v>42</v>
      </c>
      <c r="E779" t="s">
        <v>129</v>
      </c>
      <c r="F779" t="s">
        <v>129</v>
      </c>
      <c r="G779" s="1">
        <v>30</v>
      </c>
      <c r="H779" s="1">
        <v>30</v>
      </c>
      <c r="I779" s="17">
        <v>45089</v>
      </c>
      <c r="J779" s="1">
        <v>20</v>
      </c>
    </row>
    <row r="780" spans="1:10">
      <c r="A780" s="1" t="s">
        <v>1083</v>
      </c>
      <c r="B780" s="1" t="s">
        <v>15</v>
      </c>
      <c r="C780" s="1">
        <v>80</v>
      </c>
      <c r="D780" s="1" t="s">
        <v>12</v>
      </c>
      <c r="E780" t="s">
        <v>129</v>
      </c>
      <c r="F780" t="s">
        <v>129</v>
      </c>
      <c r="G780" s="1">
        <v>30</v>
      </c>
      <c r="H780" s="1">
        <v>12</v>
      </c>
      <c r="I780" s="17">
        <v>45089</v>
      </c>
      <c r="J780" s="1">
        <v>25</v>
      </c>
    </row>
    <row r="781" spans="1:10">
      <c r="A781" s="1" t="s">
        <v>1084</v>
      </c>
      <c r="B781" s="1" t="s">
        <v>15</v>
      </c>
      <c r="C781" s="1">
        <v>30</v>
      </c>
      <c r="D781" s="1" t="s">
        <v>12</v>
      </c>
      <c r="E781" t="s">
        <v>129</v>
      </c>
      <c r="F781" t="s">
        <v>1085</v>
      </c>
      <c r="G781" s="1">
        <v>0</v>
      </c>
      <c r="H781" s="1">
        <v>5</v>
      </c>
      <c r="I781" s="17">
        <v>45089</v>
      </c>
      <c r="J781" s="1">
        <v>26</v>
      </c>
    </row>
    <row r="782" spans="1:10">
      <c r="A782" s="1" t="s">
        <v>1086</v>
      </c>
      <c r="B782" s="1" t="s">
        <v>11</v>
      </c>
      <c r="C782" s="1">
        <v>34</v>
      </c>
      <c r="D782" s="1" t="s">
        <v>16</v>
      </c>
      <c r="E782" t="s">
        <v>129</v>
      </c>
      <c r="F782" t="s">
        <v>1087</v>
      </c>
      <c r="G782" s="1">
        <v>30</v>
      </c>
      <c r="H782" s="1">
        <v>30</v>
      </c>
      <c r="I782" s="17">
        <v>45089</v>
      </c>
      <c r="J782" s="1">
        <v>16</v>
      </c>
    </row>
    <row r="783" spans="1:10">
      <c r="A783" s="1" t="s">
        <v>1088</v>
      </c>
      <c r="B783" s="1" t="s">
        <v>15</v>
      </c>
      <c r="C783" s="1">
        <v>51</v>
      </c>
      <c r="D783" s="1" t="s">
        <v>12</v>
      </c>
      <c r="E783" t="s">
        <v>129</v>
      </c>
      <c r="F783" t="s">
        <v>129</v>
      </c>
      <c r="G783" s="1">
        <v>80</v>
      </c>
      <c r="H783" s="1">
        <v>80</v>
      </c>
      <c r="I783" s="17">
        <v>45089</v>
      </c>
      <c r="J783" s="1">
        <v>21</v>
      </c>
    </row>
    <row r="784" spans="1:10">
      <c r="A784" s="1" t="s">
        <v>1089</v>
      </c>
      <c r="B784" s="1" t="s">
        <v>11</v>
      </c>
      <c r="C784" s="1">
        <v>29</v>
      </c>
      <c r="D784" s="1" t="s">
        <v>12</v>
      </c>
      <c r="E784" t="s">
        <v>129</v>
      </c>
      <c r="F784" t="s">
        <v>1090</v>
      </c>
      <c r="G784" s="1">
        <v>150</v>
      </c>
      <c r="H784" s="1">
        <v>150</v>
      </c>
      <c r="I784" s="17">
        <v>45089</v>
      </c>
      <c r="J784" s="1">
        <v>16</v>
      </c>
    </row>
    <row r="785" spans="1:10">
      <c r="A785" s="1" t="s">
        <v>1091</v>
      </c>
      <c r="B785" s="1" t="s">
        <v>11</v>
      </c>
      <c r="C785" s="1">
        <v>25</v>
      </c>
      <c r="D785" s="1" t="s">
        <v>42</v>
      </c>
      <c r="E785" t="s">
        <v>13</v>
      </c>
      <c r="F785" t="s">
        <v>13</v>
      </c>
      <c r="G785" s="1">
        <v>10</v>
      </c>
      <c r="H785" s="1">
        <v>10</v>
      </c>
      <c r="I785" s="17">
        <v>45090</v>
      </c>
      <c r="J785" s="1">
        <v>21</v>
      </c>
    </row>
    <row r="786" spans="1:10">
      <c r="A786" s="1" t="s">
        <v>1092</v>
      </c>
      <c r="B786" s="1" t="s">
        <v>15</v>
      </c>
      <c r="C786" s="1">
        <v>74</v>
      </c>
      <c r="D786" s="1" t="s">
        <v>42</v>
      </c>
      <c r="E786" t="s">
        <v>129</v>
      </c>
      <c r="F786" t="s">
        <v>129</v>
      </c>
      <c r="G786" s="1">
        <v>70</v>
      </c>
      <c r="H786" s="1">
        <v>70</v>
      </c>
      <c r="I786" s="17">
        <v>45090</v>
      </c>
      <c r="J786" s="1">
        <v>32</v>
      </c>
    </row>
    <row r="787" spans="1:10">
      <c r="A787" s="1" t="s">
        <v>1093</v>
      </c>
      <c r="B787" s="1" t="s">
        <v>11</v>
      </c>
      <c r="C787" s="1">
        <v>47</v>
      </c>
      <c r="D787" s="1" t="s">
        <v>12</v>
      </c>
      <c r="E787" t="s">
        <v>13</v>
      </c>
      <c r="F787" t="s">
        <v>13</v>
      </c>
      <c r="G787" s="1">
        <v>30</v>
      </c>
      <c r="H787" s="1">
        <v>30</v>
      </c>
      <c r="I787" s="17">
        <v>45090</v>
      </c>
      <c r="J787" s="1">
        <v>41</v>
      </c>
    </row>
    <row r="788" spans="1:10">
      <c r="A788" s="1" t="s">
        <v>1094</v>
      </c>
      <c r="B788" s="1" t="s">
        <v>15</v>
      </c>
      <c r="C788" s="1">
        <v>58</v>
      </c>
      <c r="D788" s="1" t="s">
        <v>42</v>
      </c>
      <c r="E788" t="s">
        <v>1095</v>
      </c>
      <c r="F788" t="s">
        <v>1096</v>
      </c>
      <c r="G788" s="1">
        <v>50</v>
      </c>
      <c r="H788" s="1">
        <v>50</v>
      </c>
      <c r="I788" s="17">
        <v>45090</v>
      </c>
      <c r="J788" s="1">
        <v>17</v>
      </c>
    </row>
    <row r="789" spans="1:10">
      <c r="A789" s="1" t="s">
        <v>1097</v>
      </c>
      <c r="B789" s="1" t="s">
        <v>11</v>
      </c>
      <c r="C789" s="1">
        <v>53</v>
      </c>
      <c r="D789" s="1" t="s">
        <v>12</v>
      </c>
      <c r="E789" t="s">
        <v>13</v>
      </c>
      <c r="F789" t="s">
        <v>13</v>
      </c>
      <c r="G789" s="1">
        <v>0</v>
      </c>
      <c r="H789" s="1">
        <v>2</v>
      </c>
      <c r="I789" s="17">
        <v>45090</v>
      </c>
      <c r="J789" s="1">
        <v>24</v>
      </c>
    </row>
    <row r="790" spans="1:10">
      <c r="A790" s="1" t="s">
        <v>1098</v>
      </c>
      <c r="B790" s="1" t="s">
        <v>15</v>
      </c>
      <c r="C790" s="1">
        <v>47</v>
      </c>
      <c r="D790" s="1" t="s">
        <v>12</v>
      </c>
      <c r="E790" t="s">
        <v>1099</v>
      </c>
      <c r="F790" t="s">
        <v>439</v>
      </c>
      <c r="G790" s="1">
        <v>50</v>
      </c>
      <c r="H790" s="1">
        <v>50</v>
      </c>
      <c r="I790" s="17">
        <v>45090</v>
      </c>
      <c r="J790" s="1">
        <v>15</v>
      </c>
    </row>
    <row r="791" spans="1:10">
      <c r="A791" s="1" t="s">
        <v>1100</v>
      </c>
      <c r="B791" s="1" t="s">
        <v>15</v>
      </c>
      <c r="C791" s="1">
        <v>36</v>
      </c>
      <c r="D791" s="1" t="s">
        <v>12</v>
      </c>
      <c r="E791" t="s">
        <v>1099</v>
      </c>
      <c r="F791" t="s">
        <v>1099</v>
      </c>
      <c r="G791" s="1">
        <v>20</v>
      </c>
      <c r="H791" s="1">
        <v>40</v>
      </c>
      <c r="I791" s="17">
        <v>45090</v>
      </c>
      <c r="J791" s="1">
        <v>12</v>
      </c>
    </row>
    <row r="792" spans="1:10">
      <c r="A792" s="1" t="s">
        <v>1101</v>
      </c>
      <c r="B792" s="1" t="s">
        <v>15</v>
      </c>
      <c r="C792" s="1">
        <v>21</v>
      </c>
      <c r="D792" s="1" t="s">
        <v>42</v>
      </c>
      <c r="E792" t="s">
        <v>129</v>
      </c>
      <c r="F792" t="s">
        <v>129</v>
      </c>
      <c r="G792" s="1">
        <v>8</v>
      </c>
      <c r="H792" s="1">
        <v>8</v>
      </c>
      <c r="I792" s="17">
        <v>45090</v>
      </c>
      <c r="J792" s="1">
        <v>23</v>
      </c>
    </row>
    <row r="793" spans="1:10">
      <c r="A793" s="1" t="s">
        <v>1102</v>
      </c>
      <c r="B793" s="1" t="s">
        <v>15</v>
      </c>
      <c r="C793" s="1">
        <v>64</v>
      </c>
      <c r="D793" s="1" t="s">
        <v>42</v>
      </c>
      <c r="E793" t="s">
        <v>1099</v>
      </c>
      <c r="F793" t="s">
        <v>1099</v>
      </c>
      <c r="G793" s="1">
        <v>120</v>
      </c>
      <c r="H793" s="1">
        <v>120</v>
      </c>
      <c r="I793" s="17">
        <v>45090</v>
      </c>
      <c r="J793" s="1">
        <v>10</v>
      </c>
    </row>
    <row r="794" spans="1:10">
      <c r="A794" s="1" t="s">
        <v>1103</v>
      </c>
      <c r="B794" s="1" t="s">
        <v>15</v>
      </c>
      <c r="C794" s="1">
        <v>25</v>
      </c>
      <c r="D794" s="1" t="s">
        <v>42</v>
      </c>
      <c r="E794" t="s">
        <v>129</v>
      </c>
      <c r="F794" t="s">
        <v>1104</v>
      </c>
      <c r="G794" s="1">
        <v>7</v>
      </c>
      <c r="H794" s="1">
        <v>7</v>
      </c>
      <c r="I794" s="17">
        <v>45090</v>
      </c>
      <c r="J794" s="1">
        <v>17</v>
      </c>
    </row>
    <row r="795" spans="1:10">
      <c r="A795" s="1" t="s">
        <v>1105</v>
      </c>
      <c r="B795" s="1" t="s">
        <v>11</v>
      </c>
      <c r="C795" s="1">
        <v>24</v>
      </c>
      <c r="D795" s="1" t="s">
        <v>12</v>
      </c>
      <c r="E795" t="s">
        <v>129</v>
      </c>
      <c r="F795" t="s">
        <v>129</v>
      </c>
      <c r="G795" s="1">
        <v>13</v>
      </c>
      <c r="H795" s="1">
        <v>13</v>
      </c>
      <c r="I795" s="17">
        <v>45090</v>
      </c>
      <c r="J795" s="1">
        <v>16</v>
      </c>
    </row>
    <row r="796" spans="1:10">
      <c r="A796" s="1" t="s">
        <v>1106</v>
      </c>
      <c r="B796" s="1" t="s">
        <v>11</v>
      </c>
      <c r="C796" s="1">
        <v>60</v>
      </c>
      <c r="D796" s="1" t="s">
        <v>42</v>
      </c>
      <c r="E796" t="s">
        <v>129</v>
      </c>
      <c r="F796" t="s">
        <v>129</v>
      </c>
      <c r="G796" s="1">
        <v>49</v>
      </c>
      <c r="H796" s="1">
        <v>50</v>
      </c>
      <c r="I796" s="17">
        <v>45090</v>
      </c>
      <c r="J796" s="1">
        <v>21</v>
      </c>
    </row>
    <row r="797" spans="1:10">
      <c r="A797" s="1" t="s">
        <v>1107</v>
      </c>
      <c r="B797" s="1" t="s">
        <v>15</v>
      </c>
      <c r="C797" s="1">
        <v>54</v>
      </c>
      <c r="D797" s="1" t="s">
        <v>42</v>
      </c>
      <c r="E797" t="s">
        <v>129</v>
      </c>
      <c r="F797" t="s">
        <v>129</v>
      </c>
      <c r="G797" s="1">
        <v>10</v>
      </c>
      <c r="H797" s="1">
        <v>6</v>
      </c>
      <c r="I797" s="17">
        <v>45090</v>
      </c>
      <c r="J797" s="1">
        <v>27</v>
      </c>
    </row>
    <row r="798" spans="1:10">
      <c r="A798" s="1" t="s">
        <v>1108</v>
      </c>
      <c r="B798" s="1" t="s">
        <v>11</v>
      </c>
      <c r="C798" s="1">
        <v>69</v>
      </c>
      <c r="D798" s="1" t="s">
        <v>12</v>
      </c>
      <c r="E798" t="s">
        <v>129</v>
      </c>
      <c r="F798" t="s">
        <v>1109</v>
      </c>
      <c r="G798" s="1">
        <v>80</v>
      </c>
      <c r="H798" s="1">
        <v>80</v>
      </c>
      <c r="I798" s="17">
        <v>45090</v>
      </c>
      <c r="J798" s="1">
        <v>39</v>
      </c>
    </row>
    <row r="799" spans="1:10">
      <c r="A799" s="1" t="s">
        <v>1110</v>
      </c>
      <c r="B799" s="1" t="s">
        <v>11</v>
      </c>
      <c r="C799" s="1">
        <v>24</v>
      </c>
      <c r="D799" s="1" t="s">
        <v>12</v>
      </c>
      <c r="E799" t="s">
        <v>129</v>
      </c>
      <c r="F799" t="s">
        <v>1111</v>
      </c>
      <c r="G799" s="1">
        <v>6</v>
      </c>
      <c r="H799" s="1">
        <v>15</v>
      </c>
      <c r="I799" s="17">
        <v>45090</v>
      </c>
      <c r="J799" s="1">
        <v>39</v>
      </c>
    </row>
    <row r="800" spans="1:10">
      <c r="A800" s="1" t="s">
        <v>1112</v>
      </c>
      <c r="B800" s="1" t="s">
        <v>15</v>
      </c>
      <c r="C800" s="1">
        <v>70</v>
      </c>
      <c r="D800" s="1" t="s">
        <v>42</v>
      </c>
      <c r="E800" t="s">
        <v>129</v>
      </c>
      <c r="F800" t="s">
        <v>129</v>
      </c>
      <c r="G800" s="1">
        <v>24</v>
      </c>
      <c r="H800" s="1">
        <v>24</v>
      </c>
      <c r="I800" s="17">
        <v>45091</v>
      </c>
      <c r="J800" s="1">
        <v>20</v>
      </c>
    </row>
    <row r="801" spans="1:10">
      <c r="A801" s="1" t="s">
        <v>1113</v>
      </c>
      <c r="B801" s="1" t="s">
        <v>15</v>
      </c>
      <c r="C801" s="1">
        <v>61</v>
      </c>
      <c r="D801" s="1" t="s">
        <v>12</v>
      </c>
      <c r="E801" t="s">
        <v>13</v>
      </c>
      <c r="F801" t="s">
        <v>13</v>
      </c>
      <c r="G801" s="1">
        <v>50</v>
      </c>
      <c r="H801" s="1">
        <v>50</v>
      </c>
      <c r="I801" s="17">
        <v>45091</v>
      </c>
      <c r="J801" s="1">
        <v>41</v>
      </c>
    </row>
    <row r="802" spans="1:10">
      <c r="A802" s="1" t="s">
        <v>1114</v>
      </c>
      <c r="B802" s="1" t="s">
        <v>15</v>
      </c>
      <c r="C802" s="1">
        <v>56</v>
      </c>
      <c r="D802" s="1" t="s">
        <v>12</v>
      </c>
      <c r="E802" t="s">
        <v>129</v>
      </c>
      <c r="F802" t="s">
        <v>129</v>
      </c>
      <c r="G802" s="1">
        <v>25</v>
      </c>
      <c r="H802" s="1">
        <v>25</v>
      </c>
      <c r="I802" s="17">
        <v>45091</v>
      </c>
      <c r="J802" s="1">
        <v>21</v>
      </c>
    </row>
    <row r="803" spans="1:10">
      <c r="A803" s="1" t="s">
        <v>1115</v>
      </c>
      <c r="B803" s="1" t="s">
        <v>15</v>
      </c>
      <c r="C803" s="1">
        <v>62</v>
      </c>
      <c r="D803" s="1" t="s">
        <v>42</v>
      </c>
      <c r="E803" t="s">
        <v>129</v>
      </c>
      <c r="F803" t="s">
        <v>129</v>
      </c>
      <c r="G803" s="1">
        <v>24</v>
      </c>
      <c r="H803" s="1">
        <v>24</v>
      </c>
      <c r="I803" s="17">
        <v>45091</v>
      </c>
      <c r="J803" s="1">
        <v>22</v>
      </c>
    </row>
    <row r="804" spans="1:10">
      <c r="A804" s="1" t="s">
        <v>1116</v>
      </c>
      <c r="B804" s="1" t="s">
        <v>15</v>
      </c>
      <c r="C804" s="1">
        <v>54</v>
      </c>
      <c r="D804" s="1" t="s">
        <v>12</v>
      </c>
      <c r="E804" t="s">
        <v>129</v>
      </c>
      <c r="F804" t="s">
        <v>129</v>
      </c>
      <c r="G804" s="1">
        <v>25</v>
      </c>
      <c r="H804" s="1">
        <v>50</v>
      </c>
      <c r="I804" s="17">
        <v>45091</v>
      </c>
      <c r="J804" s="1">
        <v>18</v>
      </c>
    </row>
    <row r="805" spans="1:10">
      <c r="A805" s="1" t="s">
        <v>1117</v>
      </c>
      <c r="B805" s="1" t="s">
        <v>15</v>
      </c>
      <c r="C805" s="1">
        <v>60</v>
      </c>
      <c r="D805" s="1" t="s">
        <v>16</v>
      </c>
      <c r="E805" t="s">
        <v>129</v>
      </c>
      <c r="F805" t="s">
        <v>129</v>
      </c>
      <c r="G805" s="1">
        <v>50</v>
      </c>
      <c r="H805" s="1">
        <v>50</v>
      </c>
      <c r="I805" s="17">
        <v>45091</v>
      </c>
      <c r="J805" s="1">
        <v>20</v>
      </c>
    </row>
    <row r="806" spans="1:10">
      <c r="A806" s="1" t="s">
        <v>1118</v>
      </c>
      <c r="B806" s="1" t="s">
        <v>15</v>
      </c>
      <c r="C806" s="1">
        <v>59</v>
      </c>
      <c r="D806" s="1" t="s">
        <v>42</v>
      </c>
      <c r="E806" t="s">
        <v>129</v>
      </c>
      <c r="F806" t="s">
        <v>129</v>
      </c>
      <c r="G806" s="1">
        <v>75</v>
      </c>
      <c r="H806" s="1">
        <v>3</v>
      </c>
      <c r="I806" s="17">
        <v>45091</v>
      </c>
      <c r="J806" s="1">
        <v>38</v>
      </c>
    </row>
    <row r="807" spans="1:10">
      <c r="A807" s="1" t="s">
        <v>1119</v>
      </c>
      <c r="B807" s="1" t="s">
        <v>15</v>
      </c>
      <c r="C807" s="1">
        <v>50</v>
      </c>
      <c r="D807" s="1" t="s">
        <v>12</v>
      </c>
      <c r="E807" t="s">
        <v>129</v>
      </c>
      <c r="F807" t="s">
        <v>129</v>
      </c>
      <c r="G807" s="1">
        <v>50</v>
      </c>
      <c r="H807" s="1">
        <v>100</v>
      </c>
      <c r="I807" s="17">
        <v>45091</v>
      </c>
      <c r="J807" s="1">
        <v>14</v>
      </c>
    </row>
    <row r="808" spans="1:10">
      <c r="A808" s="1" t="s">
        <v>1120</v>
      </c>
      <c r="B808" s="1" t="s">
        <v>11</v>
      </c>
      <c r="C808" s="1">
        <v>34</v>
      </c>
      <c r="D808" s="1" t="s">
        <v>12</v>
      </c>
      <c r="E808" t="s">
        <v>129</v>
      </c>
      <c r="F808" t="s">
        <v>1109</v>
      </c>
      <c r="G808" s="1">
        <v>7</v>
      </c>
      <c r="H808" s="1">
        <v>7</v>
      </c>
      <c r="I808" s="17">
        <v>45091</v>
      </c>
      <c r="J808" s="1">
        <v>25</v>
      </c>
    </row>
    <row r="809" spans="1:10">
      <c r="A809" s="1" t="s">
        <v>1121</v>
      </c>
      <c r="B809" s="1" t="s">
        <v>15</v>
      </c>
      <c r="C809" s="1">
        <v>28</v>
      </c>
      <c r="D809" s="1" t="s">
        <v>12</v>
      </c>
      <c r="E809" t="s">
        <v>13</v>
      </c>
      <c r="F809" t="s">
        <v>740</v>
      </c>
      <c r="G809" s="1">
        <v>10</v>
      </c>
      <c r="H809" s="1">
        <v>10</v>
      </c>
      <c r="I809" s="17">
        <v>45092</v>
      </c>
      <c r="J809" s="1">
        <v>13</v>
      </c>
    </row>
    <row r="810" spans="1:10">
      <c r="A810" s="1" t="s">
        <v>1122</v>
      </c>
      <c r="B810" s="1" t="s">
        <v>15</v>
      </c>
      <c r="C810" s="1">
        <v>23</v>
      </c>
      <c r="D810" s="1" t="s">
        <v>12</v>
      </c>
      <c r="E810" t="s">
        <v>13</v>
      </c>
      <c r="F810" t="s">
        <v>197</v>
      </c>
      <c r="G810" s="1">
        <v>20</v>
      </c>
      <c r="H810" s="1">
        <v>20</v>
      </c>
      <c r="I810" s="17">
        <v>45092</v>
      </c>
      <c r="J810" s="1">
        <v>21</v>
      </c>
    </row>
    <row r="811" spans="1:10">
      <c r="A811" s="1" t="s">
        <v>1123</v>
      </c>
      <c r="B811" s="1" t="s">
        <v>15</v>
      </c>
      <c r="C811" s="1">
        <v>27</v>
      </c>
      <c r="D811" s="1" t="s">
        <v>12</v>
      </c>
      <c r="E811" t="s">
        <v>71</v>
      </c>
      <c r="F811" t="s">
        <v>131</v>
      </c>
      <c r="G811" s="1">
        <v>0</v>
      </c>
      <c r="H811" s="1">
        <v>1</v>
      </c>
      <c r="I811" s="17">
        <v>45092</v>
      </c>
      <c r="J811" s="1">
        <v>33</v>
      </c>
    </row>
    <row r="812" spans="1:10">
      <c r="A812" s="1" t="s">
        <v>1124</v>
      </c>
      <c r="B812" s="1" t="s">
        <v>15</v>
      </c>
      <c r="C812" s="1">
        <v>60</v>
      </c>
      <c r="D812" s="1" t="s">
        <v>12</v>
      </c>
      <c r="E812" t="s">
        <v>13</v>
      </c>
      <c r="F812" t="s">
        <v>13</v>
      </c>
      <c r="G812" s="1">
        <v>24</v>
      </c>
      <c r="H812" s="1">
        <v>24</v>
      </c>
      <c r="I812" s="17">
        <v>45093</v>
      </c>
      <c r="J812" s="1">
        <v>20</v>
      </c>
    </row>
    <row r="813" spans="1:10">
      <c r="A813" s="1" t="s">
        <v>1125</v>
      </c>
      <c r="B813" s="1" t="s">
        <v>15</v>
      </c>
      <c r="C813" s="1">
        <v>59</v>
      </c>
      <c r="D813" s="1" t="s">
        <v>12</v>
      </c>
      <c r="E813" t="s">
        <v>13</v>
      </c>
      <c r="F813" t="s">
        <v>223</v>
      </c>
      <c r="G813" s="1">
        <v>15</v>
      </c>
      <c r="H813" s="1">
        <v>15</v>
      </c>
      <c r="I813" s="17">
        <v>45093</v>
      </c>
      <c r="J813" s="1">
        <v>16</v>
      </c>
    </row>
    <row r="814" spans="1:10">
      <c r="A814" s="1" t="s">
        <v>1126</v>
      </c>
      <c r="B814" s="1" t="s">
        <v>15</v>
      </c>
      <c r="C814" s="1">
        <v>48</v>
      </c>
      <c r="D814" s="1" t="s">
        <v>12</v>
      </c>
      <c r="E814" t="s">
        <v>13</v>
      </c>
      <c r="F814" t="s">
        <v>648</v>
      </c>
      <c r="G814" s="1">
        <v>20</v>
      </c>
      <c r="H814" s="1">
        <v>50</v>
      </c>
      <c r="I814" s="17">
        <v>45093</v>
      </c>
      <c r="J814" s="1">
        <v>15</v>
      </c>
    </row>
    <row r="815" spans="1:10">
      <c r="A815" s="1" t="s">
        <v>1127</v>
      </c>
      <c r="B815" s="1" t="s">
        <v>15</v>
      </c>
      <c r="C815" s="1">
        <v>41</v>
      </c>
      <c r="D815" s="1" t="s">
        <v>12</v>
      </c>
      <c r="E815" t="s">
        <v>13</v>
      </c>
      <c r="F815" t="s">
        <v>1128</v>
      </c>
      <c r="G815" s="1">
        <v>5</v>
      </c>
      <c r="H815" s="1">
        <v>5</v>
      </c>
      <c r="I815" s="17">
        <v>45096</v>
      </c>
      <c r="J815" s="1">
        <v>28</v>
      </c>
    </row>
    <row r="816" spans="1:10">
      <c r="A816" s="1" t="s">
        <v>1129</v>
      </c>
      <c r="B816" s="1" t="s">
        <v>11</v>
      </c>
      <c r="C816" s="1">
        <v>59</v>
      </c>
      <c r="D816" s="1" t="s">
        <v>16</v>
      </c>
      <c r="E816" t="s">
        <v>13</v>
      </c>
      <c r="F816" t="s">
        <v>13</v>
      </c>
      <c r="G816" s="1">
        <v>30</v>
      </c>
      <c r="H816" s="1">
        <v>30</v>
      </c>
      <c r="I816" s="17">
        <v>45096</v>
      </c>
      <c r="J816" s="1">
        <v>38</v>
      </c>
    </row>
    <row r="817" spans="1:10">
      <c r="A817" s="1" t="s">
        <v>1130</v>
      </c>
      <c r="B817" s="1" t="s">
        <v>15</v>
      </c>
      <c r="C817" s="1">
        <v>79</v>
      </c>
      <c r="D817" s="1" t="s">
        <v>12</v>
      </c>
      <c r="E817" t="s">
        <v>13</v>
      </c>
      <c r="F817" t="s">
        <v>521</v>
      </c>
      <c r="G817" s="1">
        <v>35</v>
      </c>
      <c r="H817" s="1">
        <v>35</v>
      </c>
      <c r="I817" s="17">
        <v>45096</v>
      </c>
      <c r="J817" s="1">
        <v>25</v>
      </c>
    </row>
    <row r="818" spans="1:10">
      <c r="A818" s="1" t="s">
        <v>1131</v>
      </c>
      <c r="B818" s="1" t="s">
        <v>15</v>
      </c>
      <c r="C818" s="1">
        <v>42</v>
      </c>
      <c r="D818" s="1" t="s">
        <v>12</v>
      </c>
      <c r="E818" t="s">
        <v>13</v>
      </c>
      <c r="F818" t="s">
        <v>71</v>
      </c>
      <c r="G818" s="1">
        <v>5</v>
      </c>
      <c r="H818" s="1">
        <v>8</v>
      </c>
      <c r="I818" s="17">
        <v>45097</v>
      </c>
      <c r="J818" s="1">
        <v>28</v>
      </c>
    </row>
    <row r="819" spans="1:10">
      <c r="A819" s="1" t="s">
        <v>1132</v>
      </c>
      <c r="B819" s="1" t="s">
        <v>15</v>
      </c>
      <c r="C819" s="1">
        <v>29</v>
      </c>
      <c r="D819" s="1" t="s">
        <v>12</v>
      </c>
      <c r="E819" t="s">
        <v>24</v>
      </c>
      <c r="F819" t="s">
        <v>912</v>
      </c>
      <c r="G819" s="1">
        <v>10</v>
      </c>
      <c r="H819" s="1">
        <v>10</v>
      </c>
      <c r="I819" s="17">
        <v>45098</v>
      </c>
      <c r="J819" s="1">
        <v>19</v>
      </c>
    </row>
    <row r="820" spans="1:10">
      <c r="A820" s="1" t="s">
        <v>1133</v>
      </c>
      <c r="B820" s="1" t="s">
        <v>15</v>
      </c>
      <c r="C820" s="1">
        <v>40</v>
      </c>
      <c r="D820" s="1" t="s">
        <v>12</v>
      </c>
      <c r="E820" t="s">
        <v>24</v>
      </c>
      <c r="F820" t="s">
        <v>1134</v>
      </c>
      <c r="G820" s="1">
        <v>10</v>
      </c>
      <c r="H820" s="1">
        <v>10</v>
      </c>
      <c r="I820" s="17">
        <v>45098</v>
      </c>
      <c r="J820" s="1">
        <v>14</v>
      </c>
    </row>
    <row r="821" spans="1:10">
      <c r="A821" s="1" t="s">
        <v>1135</v>
      </c>
      <c r="B821" s="1" t="s">
        <v>15</v>
      </c>
      <c r="C821" s="1">
        <v>57</v>
      </c>
      <c r="D821" s="1" t="s">
        <v>42</v>
      </c>
      <c r="E821" t="s">
        <v>24</v>
      </c>
      <c r="F821" t="s">
        <v>1136</v>
      </c>
      <c r="G821" s="1">
        <v>50</v>
      </c>
      <c r="H821" s="1">
        <v>50</v>
      </c>
      <c r="I821" s="17">
        <v>45098</v>
      </c>
      <c r="J821" s="1">
        <v>15</v>
      </c>
    </row>
    <row r="822" spans="1:10">
      <c r="A822" s="1" t="s">
        <v>1137</v>
      </c>
      <c r="B822" s="1" t="s">
        <v>15</v>
      </c>
      <c r="C822" s="1">
        <v>38</v>
      </c>
      <c r="D822" s="1" t="s">
        <v>42</v>
      </c>
      <c r="E822" t="s">
        <v>1138</v>
      </c>
      <c r="F822" t="s">
        <v>1134</v>
      </c>
      <c r="G822" s="1">
        <v>30</v>
      </c>
      <c r="H822" s="1">
        <v>30</v>
      </c>
      <c r="I822" s="17">
        <v>45098</v>
      </c>
      <c r="J822" s="1">
        <v>13</v>
      </c>
    </row>
    <row r="823" spans="1:10">
      <c r="A823" s="1" t="s">
        <v>1139</v>
      </c>
      <c r="B823" s="1" t="s">
        <v>15</v>
      </c>
      <c r="C823" s="1">
        <v>56</v>
      </c>
      <c r="D823" s="1" t="s">
        <v>12</v>
      </c>
      <c r="E823" t="s">
        <v>24</v>
      </c>
      <c r="F823" t="s">
        <v>24</v>
      </c>
      <c r="G823" s="1">
        <v>48</v>
      </c>
      <c r="H823" s="1">
        <v>48</v>
      </c>
      <c r="I823" s="17">
        <v>45104</v>
      </c>
      <c r="J823" s="1">
        <v>19</v>
      </c>
    </row>
    <row r="824" spans="1:10">
      <c r="A824" s="1" t="s">
        <v>1140</v>
      </c>
      <c r="B824" s="1" t="s">
        <v>11</v>
      </c>
      <c r="C824" s="1">
        <v>74</v>
      </c>
      <c r="D824" s="1" t="s">
        <v>12</v>
      </c>
      <c r="E824" t="s">
        <v>24</v>
      </c>
      <c r="F824" t="s">
        <v>1001</v>
      </c>
      <c r="G824" s="1">
        <v>12</v>
      </c>
      <c r="H824" s="1">
        <v>12</v>
      </c>
      <c r="I824" s="17">
        <v>45104</v>
      </c>
      <c r="J824" s="1">
        <v>44</v>
      </c>
    </row>
    <row r="825" spans="1:10">
      <c r="A825" s="1" t="s">
        <v>1141</v>
      </c>
      <c r="B825" s="1" t="s">
        <v>15</v>
      </c>
      <c r="C825" s="1">
        <v>56</v>
      </c>
      <c r="D825" s="1" t="s">
        <v>12</v>
      </c>
      <c r="E825" t="s">
        <v>24</v>
      </c>
      <c r="F825" t="s">
        <v>1142</v>
      </c>
      <c r="G825" s="1">
        <v>5</v>
      </c>
      <c r="H825" s="1">
        <v>5</v>
      </c>
      <c r="I825" s="17">
        <v>45104</v>
      </c>
      <c r="J825" s="1">
        <v>36</v>
      </c>
    </row>
    <row r="826" spans="1:10">
      <c r="A826" s="1" t="s">
        <v>1143</v>
      </c>
      <c r="B826" s="1" t="s">
        <v>11</v>
      </c>
      <c r="C826" s="1">
        <v>40</v>
      </c>
      <c r="D826" s="1" t="s">
        <v>12</v>
      </c>
      <c r="E826" t="s">
        <v>24</v>
      </c>
      <c r="F826" t="s">
        <v>912</v>
      </c>
      <c r="G826" s="1">
        <v>120</v>
      </c>
      <c r="H826" s="1">
        <v>120</v>
      </c>
      <c r="I826" s="17">
        <v>45110</v>
      </c>
      <c r="J826" s="1">
        <v>31</v>
      </c>
    </row>
    <row r="827" spans="1:10">
      <c r="A827" s="1" t="s">
        <v>1144</v>
      </c>
      <c r="B827" s="1" t="s">
        <v>15</v>
      </c>
      <c r="C827" s="1">
        <v>73</v>
      </c>
      <c r="D827" s="1" t="s">
        <v>122</v>
      </c>
      <c r="E827" t="s">
        <v>24</v>
      </c>
      <c r="F827" t="s">
        <v>1145</v>
      </c>
      <c r="G827" s="1">
        <v>70</v>
      </c>
      <c r="H827" s="1">
        <v>70</v>
      </c>
      <c r="I827" s="17">
        <v>45110</v>
      </c>
      <c r="J827" s="1">
        <v>21</v>
      </c>
    </row>
    <row r="828" spans="1:10">
      <c r="A828" s="1" t="s">
        <v>1146</v>
      </c>
      <c r="B828" s="1" t="s">
        <v>15</v>
      </c>
      <c r="C828" s="1">
        <v>30</v>
      </c>
      <c r="D828" s="1" t="s">
        <v>42</v>
      </c>
      <c r="E828" t="s">
        <v>24</v>
      </c>
      <c r="F828" t="s">
        <v>24</v>
      </c>
      <c r="G828" s="1">
        <v>10</v>
      </c>
      <c r="H828" s="1">
        <v>30</v>
      </c>
      <c r="I828" s="17">
        <v>45110</v>
      </c>
      <c r="J828" s="1">
        <v>23</v>
      </c>
    </row>
    <row r="829" spans="1:10">
      <c r="A829" s="1" t="s">
        <v>1147</v>
      </c>
      <c r="B829" s="1" t="s">
        <v>15</v>
      </c>
      <c r="C829" s="1">
        <v>65</v>
      </c>
      <c r="D829" s="1" t="s">
        <v>12</v>
      </c>
      <c r="E829" t="s">
        <v>24</v>
      </c>
      <c r="F829" t="s">
        <v>24</v>
      </c>
      <c r="G829" s="1">
        <v>31</v>
      </c>
      <c r="H829" s="1">
        <v>30</v>
      </c>
      <c r="I829" s="17">
        <v>45110</v>
      </c>
      <c r="J829" s="1">
        <v>18</v>
      </c>
    </row>
    <row r="830" spans="1:10">
      <c r="A830" s="1" t="s">
        <v>1148</v>
      </c>
      <c r="B830" s="1" t="s">
        <v>11</v>
      </c>
      <c r="C830" s="1">
        <v>45</v>
      </c>
      <c r="D830" s="1" t="s">
        <v>12</v>
      </c>
      <c r="E830" t="s">
        <v>24</v>
      </c>
      <c r="F830" t="s">
        <v>912</v>
      </c>
      <c r="G830" s="1">
        <v>50</v>
      </c>
      <c r="H830" s="1">
        <v>50</v>
      </c>
      <c r="I830" s="17">
        <v>45110</v>
      </c>
      <c r="J830" s="1">
        <v>13</v>
      </c>
    </row>
    <row r="831" spans="1:10">
      <c r="A831" s="1" t="s">
        <v>1149</v>
      </c>
      <c r="B831" s="1" t="s">
        <v>15</v>
      </c>
      <c r="C831" s="1">
        <v>69</v>
      </c>
      <c r="D831" s="1" t="s">
        <v>42</v>
      </c>
      <c r="E831" t="s">
        <v>24</v>
      </c>
      <c r="F831" t="s">
        <v>24</v>
      </c>
      <c r="G831" s="1">
        <v>50</v>
      </c>
      <c r="H831" s="1">
        <v>60</v>
      </c>
      <c r="I831" s="17">
        <v>45111</v>
      </c>
      <c r="J831" s="1">
        <v>30</v>
      </c>
    </row>
    <row r="832" spans="1:10">
      <c r="A832" s="1" t="s">
        <v>1150</v>
      </c>
      <c r="B832" s="1" t="s">
        <v>15</v>
      </c>
      <c r="C832" s="1">
        <v>50</v>
      </c>
      <c r="D832" s="1" t="s">
        <v>12</v>
      </c>
      <c r="E832" t="s">
        <v>24</v>
      </c>
      <c r="F832" t="s">
        <v>1151</v>
      </c>
      <c r="G832" s="1">
        <v>12</v>
      </c>
      <c r="H832" s="1">
        <v>12</v>
      </c>
      <c r="I832" s="17">
        <v>45111</v>
      </c>
      <c r="J832" s="1">
        <v>20</v>
      </c>
    </row>
    <row r="833" spans="1:10">
      <c r="A833" s="1" t="s">
        <v>1152</v>
      </c>
      <c r="B833" s="1" t="s">
        <v>15</v>
      </c>
      <c r="C833" s="1">
        <v>69</v>
      </c>
      <c r="D833" s="1" t="s">
        <v>12</v>
      </c>
      <c r="E833" t="s">
        <v>24</v>
      </c>
      <c r="F833" t="s">
        <v>24</v>
      </c>
      <c r="G833" s="1">
        <v>50</v>
      </c>
      <c r="H833" s="1">
        <v>50</v>
      </c>
      <c r="I833" s="17">
        <v>45111</v>
      </c>
      <c r="J833" s="1">
        <v>17</v>
      </c>
    </row>
    <row r="834" spans="1:10">
      <c r="A834" s="1" t="s">
        <v>1153</v>
      </c>
      <c r="B834" s="1" t="s">
        <v>15</v>
      </c>
      <c r="C834" s="1">
        <v>33</v>
      </c>
      <c r="D834" s="1" t="s">
        <v>12</v>
      </c>
      <c r="E834" t="s">
        <v>13</v>
      </c>
      <c r="F834" t="s">
        <v>13</v>
      </c>
      <c r="G834" s="1">
        <v>5</v>
      </c>
      <c r="H834" s="1">
        <v>5</v>
      </c>
      <c r="I834" s="17">
        <v>45112</v>
      </c>
      <c r="J834" s="1">
        <v>61</v>
      </c>
    </row>
    <row r="835" spans="1:10">
      <c r="A835" s="1" t="s">
        <v>1154</v>
      </c>
      <c r="B835" s="1" t="s">
        <v>11</v>
      </c>
      <c r="C835" s="1">
        <v>61</v>
      </c>
      <c r="D835" s="1" t="s">
        <v>12</v>
      </c>
      <c r="E835" t="s">
        <v>24</v>
      </c>
      <c r="F835" t="s">
        <v>24</v>
      </c>
      <c r="G835" s="1">
        <v>45</v>
      </c>
      <c r="H835" s="1">
        <v>40</v>
      </c>
      <c r="I835" s="17">
        <v>45117</v>
      </c>
      <c r="J835" s="1">
        <v>15</v>
      </c>
    </row>
    <row r="836" spans="1:10">
      <c r="A836" s="1" t="s">
        <v>1155</v>
      </c>
      <c r="B836" s="1" t="s">
        <v>11</v>
      </c>
      <c r="C836" s="1">
        <v>69</v>
      </c>
      <c r="D836" s="1" t="s">
        <v>12</v>
      </c>
      <c r="E836" t="s">
        <v>24</v>
      </c>
      <c r="F836" t="s">
        <v>1156</v>
      </c>
      <c r="G836" s="1">
        <v>24</v>
      </c>
      <c r="H836" s="1">
        <v>24</v>
      </c>
      <c r="I836" s="17">
        <v>45117</v>
      </c>
      <c r="J836" s="1">
        <v>38</v>
      </c>
    </row>
    <row r="837" spans="1:10">
      <c r="A837" s="1" t="s">
        <v>1157</v>
      </c>
      <c r="B837" s="1" t="s">
        <v>15</v>
      </c>
      <c r="C837" s="1">
        <v>41</v>
      </c>
      <c r="D837" s="1" t="s">
        <v>12</v>
      </c>
      <c r="E837" t="s">
        <v>1158</v>
      </c>
      <c r="F837" t="s">
        <v>1159</v>
      </c>
      <c r="G837" s="1">
        <v>6</v>
      </c>
      <c r="H837" s="1">
        <v>50</v>
      </c>
      <c r="I837" s="17">
        <v>45117</v>
      </c>
      <c r="J837" s="1">
        <v>17</v>
      </c>
    </row>
    <row r="838" spans="1:10">
      <c r="A838" s="1" t="s">
        <v>1160</v>
      </c>
      <c r="B838" s="1" t="s">
        <v>15</v>
      </c>
      <c r="C838" s="1">
        <v>47</v>
      </c>
      <c r="D838" s="1" t="s">
        <v>12</v>
      </c>
      <c r="E838" t="s">
        <v>24</v>
      </c>
      <c r="F838" t="s">
        <v>24</v>
      </c>
      <c r="G838" s="1">
        <v>36</v>
      </c>
      <c r="H838" s="1">
        <v>36</v>
      </c>
      <c r="I838" s="17">
        <v>45117</v>
      </c>
      <c r="J838" s="1">
        <v>28</v>
      </c>
    </row>
    <row r="839" spans="1:10">
      <c r="A839" s="1" t="s">
        <v>1161</v>
      </c>
      <c r="B839" s="1" t="s">
        <v>11</v>
      </c>
      <c r="C839" s="1">
        <v>73</v>
      </c>
      <c r="D839" s="1" t="s">
        <v>12</v>
      </c>
      <c r="E839" t="s">
        <v>24</v>
      </c>
      <c r="F839" t="s">
        <v>13</v>
      </c>
      <c r="G839" s="1">
        <v>100</v>
      </c>
      <c r="H839" s="1">
        <v>100</v>
      </c>
      <c r="I839" s="17">
        <v>45118</v>
      </c>
      <c r="J839" s="1">
        <v>40</v>
      </c>
    </row>
    <row r="840" spans="1:10">
      <c r="A840" s="1" t="s">
        <v>1162</v>
      </c>
      <c r="B840" s="1" t="s">
        <v>15</v>
      </c>
      <c r="C840" s="1">
        <v>27</v>
      </c>
      <c r="D840" s="1" t="s">
        <v>12</v>
      </c>
      <c r="E840" t="s">
        <v>24</v>
      </c>
      <c r="F840" t="s">
        <v>1163</v>
      </c>
      <c r="G840" s="1">
        <v>50</v>
      </c>
      <c r="H840" s="1">
        <v>25</v>
      </c>
      <c r="I840" s="17">
        <v>45118</v>
      </c>
      <c r="J840" s="1">
        <v>20</v>
      </c>
    </row>
    <row r="841" spans="1:10">
      <c r="A841" s="1" t="s">
        <v>1164</v>
      </c>
      <c r="B841" s="1" t="s">
        <v>15</v>
      </c>
      <c r="C841" s="1">
        <v>29</v>
      </c>
      <c r="D841" s="1" t="s">
        <v>42</v>
      </c>
      <c r="E841" t="s">
        <v>24</v>
      </c>
      <c r="F841" t="s">
        <v>1165</v>
      </c>
      <c r="G841" s="1">
        <v>6</v>
      </c>
      <c r="H841" s="1">
        <v>10</v>
      </c>
      <c r="I841" s="17">
        <v>45118</v>
      </c>
      <c r="J841" s="1">
        <v>21</v>
      </c>
    </row>
    <row r="842" spans="1:10">
      <c r="A842" s="1" t="s">
        <v>1166</v>
      </c>
      <c r="B842" s="1" t="s">
        <v>15</v>
      </c>
      <c r="C842" s="1">
        <v>85</v>
      </c>
      <c r="D842" s="1" t="s">
        <v>12</v>
      </c>
      <c r="E842" t="s">
        <v>13</v>
      </c>
      <c r="F842" t="s">
        <v>13</v>
      </c>
      <c r="G842" s="1">
        <v>50</v>
      </c>
      <c r="H842" s="1">
        <v>50</v>
      </c>
      <c r="I842" s="17">
        <v>45119</v>
      </c>
      <c r="J842" s="1">
        <v>40</v>
      </c>
    </row>
    <row r="843" spans="1:10">
      <c r="A843" s="1" t="s">
        <v>1167</v>
      </c>
      <c r="B843" s="1" t="s">
        <v>15</v>
      </c>
      <c r="C843" s="1">
        <v>66</v>
      </c>
      <c r="D843" s="1" t="s">
        <v>12</v>
      </c>
      <c r="E843" t="s">
        <v>13</v>
      </c>
      <c r="F843" t="s">
        <v>1168</v>
      </c>
      <c r="G843" s="1">
        <v>150</v>
      </c>
      <c r="H843" s="1">
        <v>80</v>
      </c>
      <c r="I843" s="17">
        <v>45119</v>
      </c>
      <c r="J843" s="1">
        <v>31</v>
      </c>
    </row>
    <row r="844" spans="1:10">
      <c r="A844" s="1" t="s">
        <v>1169</v>
      </c>
      <c r="B844" s="1" t="s">
        <v>11</v>
      </c>
      <c r="C844" s="1">
        <v>71</v>
      </c>
      <c r="D844" s="1" t="s">
        <v>122</v>
      </c>
      <c r="E844" t="s">
        <v>13</v>
      </c>
      <c r="F844" t="s">
        <v>13</v>
      </c>
      <c r="G844" s="1">
        <v>150</v>
      </c>
      <c r="H844" s="1">
        <v>150</v>
      </c>
      <c r="I844" s="17">
        <v>45119</v>
      </c>
      <c r="J844" s="1">
        <v>38</v>
      </c>
    </row>
    <row r="845" spans="1:10">
      <c r="A845" s="1" t="s">
        <v>1170</v>
      </c>
      <c r="B845" s="1" t="s">
        <v>15</v>
      </c>
      <c r="C845" s="1">
        <v>33</v>
      </c>
      <c r="D845" s="1" t="s">
        <v>12</v>
      </c>
      <c r="E845" t="s">
        <v>13</v>
      </c>
      <c r="F845" t="s">
        <v>13</v>
      </c>
      <c r="G845" s="1">
        <v>35</v>
      </c>
      <c r="H845" s="1">
        <v>35</v>
      </c>
      <c r="I845" s="17">
        <v>45119</v>
      </c>
      <c r="J845" s="1">
        <v>22</v>
      </c>
    </row>
    <row r="846" spans="1:10">
      <c r="A846" s="1" t="s">
        <v>1171</v>
      </c>
      <c r="B846" s="1" t="s">
        <v>11</v>
      </c>
      <c r="C846" s="1">
        <v>35</v>
      </c>
      <c r="D846" s="1" t="s">
        <v>12</v>
      </c>
      <c r="E846" t="s">
        <v>13</v>
      </c>
      <c r="F846" t="s">
        <v>13</v>
      </c>
      <c r="G846" s="1">
        <v>4</v>
      </c>
      <c r="H846" s="1">
        <v>5</v>
      </c>
      <c r="I846" s="17">
        <v>45121</v>
      </c>
      <c r="J846" s="1">
        <v>25</v>
      </c>
    </row>
    <row r="847" spans="1:10">
      <c r="A847" s="1" t="s">
        <v>1172</v>
      </c>
      <c r="B847" s="1" t="s">
        <v>11</v>
      </c>
      <c r="C847" s="1">
        <v>71</v>
      </c>
      <c r="D847" s="1" t="s">
        <v>12</v>
      </c>
      <c r="E847" t="s">
        <v>13</v>
      </c>
      <c r="F847" t="s">
        <v>24</v>
      </c>
      <c r="G847" s="1">
        <v>40</v>
      </c>
      <c r="H847" s="1">
        <v>40</v>
      </c>
      <c r="I847" s="17">
        <v>45174</v>
      </c>
      <c r="J847" s="1">
        <v>19</v>
      </c>
    </row>
    <row r="848" spans="1:10">
      <c r="A848" s="1" t="s">
        <v>1173</v>
      </c>
      <c r="B848" s="1" t="s">
        <v>15</v>
      </c>
      <c r="C848" s="1">
        <v>38</v>
      </c>
      <c r="D848" s="1" t="s">
        <v>12</v>
      </c>
      <c r="E848" t="s">
        <v>13</v>
      </c>
      <c r="F848" t="s">
        <v>1174</v>
      </c>
      <c r="G848" s="1">
        <v>5</v>
      </c>
      <c r="H848" s="1">
        <v>10</v>
      </c>
      <c r="I848" s="17">
        <v>45174</v>
      </c>
      <c r="J848" s="1">
        <v>26</v>
      </c>
    </row>
    <row r="849" spans="1:10">
      <c r="A849" s="1" t="s">
        <v>1175</v>
      </c>
      <c r="B849" s="1" t="s">
        <v>15</v>
      </c>
      <c r="C849" s="1">
        <v>60</v>
      </c>
      <c r="D849" s="1" t="s">
        <v>12</v>
      </c>
      <c r="E849" t="s">
        <v>13</v>
      </c>
      <c r="F849" t="s">
        <v>13</v>
      </c>
      <c r="G849" s="1">
        <v>50</v>
      </c>
      <c r="H849" s="1">
        <v>50</v>
      </c>
      <c r="I849" s="17">
        <v>45174</v>
      </c>
      <c r="J849" s="1">
        <v>41</v>
      </c>
    </row>
    <row r="850" spans="1:10">
      <c r="A850" s="1" t="s">
        <v>1176</v>
      </c>
      <c r="B850" s="1" t="s">
        <v>15</v>
      </c>
      <c r="C850" s="1">
        <v>53</v>
      </c>
      <c r="D850" s="1" t="s">
        <v>12</v>
      </c>
      <c r="E850" t="s">
        <v>13</v>
      </c>
      <c r="F850" t="s">
        <v>13</v>
      </c>
      <c r="G850" s="1">
        <v>12</v>
      </c>
      <c r="H850" s="1">
        <v>12</v>
      </c>
      <c r="I850" s="17">
        <v>45174</v>
      </c>
      <c r="J850" s="1">
        <v>46</v>
      </c>
    </row>
    <row r="851" spans="1:10">
      <c r="A851" s="1" t="s">
        <v>1177</v>
      </c>
      <c r="B851" s="1" t="s">
        <v>11</v>
      </c>
      <c r="C851" s="1">
        <v>68</v>
      </c>
      <c r="D851" s="1" t="s">
        <v>12</v>
      </c>
      <c r="E851" t="s">
        <v>13</v>
      </c>
      <c r="F851" t="s">
        <v>13</v>
      </c>
      <c r="G851" s="1">
        <v>1</v>
      </c>
      <c r="H851" s="1">
        <v>1</v>
      </c>
      <c r="I851" s="17">
        <v>45175</v>
      </c>
      <c r="J851" s="1">
        <v>41</v>
      </c>
    </row>
    <row r="852" spans="1:10">
      <c r="A852" s="1" t="s">
        <v>1178</v>
      </c>
      <c r="B852" s="1" t="s">
        <v>15</v>
      </c>
      <c r="C852" s="1">
        <v>80</v>
      </c>
      <c r="D852" s="1" t="s">
        <v>12</v>
      </c>
      <c r="E852" t="s">
        <v>13</v>
      </c>
      <c r="F852" t="s">
        <v>13</v>
      </c>
      <c r="G852" s="1">
        <v>110</v>
      </c>
      <c r="H852" s="1">
        <v>110</v>
      </c>
      <c r="I852" s="17">
        <v>45175</v>
      </c>
      <c r="J852" s="1">
        <v>31</v>
      </c>
    </row>
    <row r="853" spans="1:10">
      <c r="A853" s="1" t="s">
        <v>1179</v>
      </c>
      <c r="B853" s="1" t="s">
        <v>15</v>
      </c>
      <c r="C853" s="1">
        <v>82</v>
      </c>
      <c r="D853" s="1" t="s">
        <v>12</v>
      </c>
      <c r="E853" t="s">
        <v>13</v>
      </c>
      <c r="F853" t="s">
        <v>13</v>
      </c>
      <c r="G853" s="1">
        <v>25</v>
      </c>
      <c r="H853" s="1">
        <v>25</v>
      </c>
      <c r="I853" s="17">
        <v>45175</v>
      </c>
      <c r="J853" s="1">
        <v>29</v>
      </c>
    </row>
    <row r="854" spans="1:10">
      <c r="A854" s="1" t="s">
        <v>1180</v>
      </c>
      <c r="B854" s="1" t="s">
        <v>11</v>
      </c>
      <c r="C854" s="1">
        <v>45</v>
      </c>
      <c r="D854" s="1" t="s">
        <v>42</v>
      </c>
      <c r="E854" t="s">
        <v>13</v>
      </c>
      <c r="F854" t="s">
        <v>13</v>
      </c>
      <c r="G854" s="1">
        <v>15</v>
      </c>
      <c r="H854" s="1">
        <v>15</v>
      </c>
      <c r="I854" s="17">
        <v>45176</v>
      </c>
      <c r="J854" s="1">
        <v>16</v>
      </c>
    </row>
    <row r="855" spans="1:10">
      <c r="A855" s="1" t="s">
        <v>1181</v>
      </c>
      <c r="B855" s="1" t="s">
        <v>15</v>
      </c>
      <c r="C855" s="1">
        <v>72</v>
      </c>
      <c r="D855" s="1" t="s">
        <v>42</v>
      </c>
      <c r="E855" t="s">
        <v>13</v>
      </c>
      <c r="F855" t="s">
        <v>1182</v>
      </c>
      <c r="G855" s="1">
        <v>50</v>
      </c>
      <c r="H855" s="1">
        <v>50</v>
      </c>
      <c r="I855" s="17">
        <v>45176</v>
      </c>
      <c r="J855" s="1">
        <v>44</v>
      </c>
    </row>
    <row r="856" spans="1:10">
      <c r="A856" s="1" t="s">
        <v>1183</v>
      </c>
      <c r="B856" s="1" t="s">
        <v>15</v>
      </c>
      <c r="C856" s="1">
        <v>60</v>
      </c>
      <c r="D856" s="1" t="s">
        <v>12</v>
      </c>
      <c r="E856" t="s">
        <v>13</v>
      </c>
      <c r="F856" t="s">
        <v>883</v>
      </c>
      <c r="G856" s="1">
        <v>15</v>
      </c>
      <c r="H856" s="1">
        <v>15</v>
      </c>
      <c r="I856" s="17">
        <v>45176</v>
      </c>
      <c r="J856" s="1">
        <v>17</v>
      </c>
    </row>
    <row r="857" spans="1:10">
      <c r="A857" s="1" t="s">
        <v>1184</v>
      </c>
      <c r="B857" s="1" t="s">
        <v>15</v>
      </c>
      <c r="C857" s="1">
        <v>74</v>
      </c>
      <c r="D857" s="1" t="s">
        <v>12</v>
      </c>
      <c r="E857" t="s">
        <v>13</v>
      </c>
      <c r="F857" t="s">
        <v>1185</v>
      </c>
      <c r="G857" s="1">
        <v>250</v>
      </c>
      <c r="H857" s="1">
        <v>250</v>
      </c>
      <c r="I857" s="17">
        <v>45177</v>
      </c>
      <c r="J857" s="1">
        <v>30</v>
      </c>
    </row>
    <row r="858" spans="1:10">
      <c r="A858" s="1" t="s">
        <v>1186</v>
      </c>
      <c r="B858" s="1" t="s">
        <v>15</v>
      </c>
      <c r="C858" s="1">
        <v>76</v>
      </c>
      <c r="D858" s="1" t="s">
        <v>12</v>
      </c>
      <c r="E858" t="s">
        <v>13</v>
      </c>
      <c r="F858" t="s">
        <v>1187</v>
      </c>
      <c r="G858" s="1">
        <v>40</v>
      </c>
      <c r="H858" s="1">
        <v>25</v>
      </c>
      <c r="I858" s="17">
        <v>45177</v>
      </c>
      <c r="J858" s="1">
        <v>30</v>
      </c>
    </row>
    <row r="859" spans="1:10">
      <c r="A859" s="1" t="s">
        <v>1188</v>
      </c>
      <c r="B859" s="1" t="s">
        <v>11</v>
      </c>
      <c r="C859" s="1">
        <v>31</v>
      </c>
      <c r="D859" s="1" t="s">
        <v>16</v>
      </c>
      <c r="E859" t="s">
        <v>13</v>
      </c>
      <c r="F859" t="s">
        <v>740</v>
      </c>
      <c r="G859" s="1">
        <v>3</v>
      </c>
      <c r="H859" s="1">
        <v>5</v>
      </c>
      <c r="I859" s="17">
        <v>45180</v>
      </c>
      <c r="J859" s="1">
        <v>33</v>
      </c>
    </row>
    <row r="860" spans="1:10">
      <c r="A860" s="1" t="s">
        <v>1189</v>
      </c>
      <c r="B860" s="1" t="s">
        <v>11</v>
      </c>
      <c r="C860" s="1">
        <v>26</v>
      </c>
      <c r="D860" s="1" t="s">
        <v>12</v>
      </c>
      <c r="E860" t="s">
        <v>13</v>
      </c>
      <c r="F860" t="s">
        <v>13</v>
      </c>
      <c r="G860" s="1">
        <v>10</v>
      </c>
      <c r="H860" s="1">
        <v>10</v>
      </c>
      <c r="I860" s="17">
        <v>45180</v>
      </c>
      <c r="J860" s="1">
        <v>25</v>
      </c>
    </row>
    <row r="861" spans="1:10">
      <c r="A861" s="1" t="s">
        <v>1190</v>
      </c>
      <c r="B861" s="1" t="s">
        <v>15</v>
      </c>
      <c r="C861" s="1">
        <v>23</v>
      </c>
      <c r="D861" s="1" t="s">
        <v>12</v>
      </c>
      <c r="E861" t="s">
        <v>13</v>
      </c>
      <c r="F861" t="s">
        <v>13</v>
      </c>
      <c r="G861" s="1">
        <v>5</v>
      </c>
      <c r="H861" s="1">
        <v>5</v>
      </c>
      <c r="I861" s="17">
        <v>45180</v>
      </c>
      <c r="J861" s="1">
        <v>23</v>
      </c>
    </row>
    <row r="862" spans="1:10">
      <c r="A862" s="1" t="s">
        <v>1191</v>
      </c>
      <c r="B862" s="1" t="s">
        <v>11</v>
      </c>
      <c r="C862" s="1">
        <v>75</v>
      </c>
      <c r="D862" s="1" t="s">
        <v>12</v>
      </c>
      <c r="E862" t="s">
        <v>13</v>
      </c>
      <c r="F862" t="s">
        <v>1192</v>
      </c>
      <c r="G862" s="1">
        <v>25</v>
      </c>
      <c r="H862" s="1">
        <v>25</v>
      </c>
      <c r="I862" s="17">
        <v>45180</v>
      </c>
      <c r="J862" s="1">
        <v>23</v>
      </c>
    </row>
    <row r="863" spans="1:10">
      <c r="A863" s="1" t="s">
        <v>1193</v>
      </c>
      <c r="B863" s="1" t="s">
        <v>15</v>
      </c>
      <c r="C863" s="1">
        <v>61</v>
      </c>
      <c r="D863" s="1" t="s">
        <v>42</v>
      </c>
      <c r="E863" t="s">
        <v>13</v>
      </c>
      <c r="F863" t="s">
        <v>13</v>
      </c>
      <c r="G863" s="1">
        <v>100</v>
      </c>
      <c r="H863" s="1">
        <v>100</v>
      </c>
      <c r="I863" s="17">
        <v>45184</v>
      </c>
      <c r="J863" s="1">
        <v>22</v>
      </c>
    </row>
    <row r="864" spans="1:10">
      <c r="A864" s="1" t="s">
        <v>1194</v>
      </c>
      <c r="B864" s="1" t="s">
        <v>11</v>
      </c>
      <c r="C864" s="1">
        <v>42</v>
      </c>
      <c r="D864" s="1" t="s">
        <v>12</v>
      </c>
      <c r="E864" t="s">
        <v>13</v>
      </c>
      <c r="F864" t="s">
        <v>13</v>
      </c>
      <c r="G864" s="1">
        <v>5</v>
      </c>
      <c r="H864" s="1">
        <v>5</v>
      </c>
      <c r="I864" s="17">
        <v>45184</v>
      </c>
      <c r="J864" s="1">
        <v>20</v>
      </c>
    </row>
    <row r="865" spans="1:10">
      <c r="A865" s="1" t="s">
        <v>1195</v>
      </c>
      <c r="B865" s="1" t="s">
        <v>15</v>
      </c>
      <c r="C865" s="1">
        <v>71</v>
      </c>
      <c r="D865" s="1" t="s">
        <v>12</v>
      </c>
      <c r="E865" t="s">
        <v>13</v>
      </c>
      <c r="F865" t="s">
        <v>75</v>
      </c>
      <c r="G865" s="1">
        <v>60</v>
      </c>
      <c r="H865" s="1">
        <v>60</v>
      </c>
      <c r="I865" s="17">
        <v>45187</v>
      </c>
      <c r="J865" s="1">
        <v>19</v>
      </c>
    </row>
    <row r="866" spans="1:10">
      <c r="A866" s="1" t="s">
        <v>1196</v>
      </c>
      <c r="B866" s="1" t="s">
        <v>11</v>
      </c>
      <c r="C866" s="1">
        <v>35</v>
      </c>
      <c r="D866" s="1" t="s">
        <v>12</v>
      </c>
      <c r="E866" t="s">
        <v>13</v>
      </c>
      <c r="F866" t="s">
        <v>13</v>
      </c>
      <c r="G866" s="1">
        <v>1</v>
      </c>
      <c r="H866" s="1">
        <v>1</v>
      </c>
      <c r="I866" s="17">
        <v>45187</v>
      </c>
      <c r="J866" s="1">
        <v>30</v>
      </c>
    </row>
    <row r="867" spans="1:10">
      <c r="A867" s="1" t="s">
        <v>1197</v>
      </c>
      <c r="B867" s="1" t="s">
        <v>15</v>
      </c>
      <c r="C867" s="1">
        <v>61</v>
      </c>
      <c r="D867" s="1" t="s">
        <v>12</v>
      </c>
      <c r="E867" t="s">
        <v>13</v>
      </c>
      <c r="F867" t="s">
        <v>1198</v>
      </c>
      <c r="G867" s="1">
        <v>100</v>
      </c>
      <c r="H867" s="1">
        <v>100</v>
      </c>
      <c r="I867" s="17">
        <v>45187</v>
      </c>
      <c r="J867" s="1">
        <v>27</v>
      </c>
    </row>
    <row r="868" spans="1:10">
      <c r="A868" s="1" t="s">
        <v>1199</v>
      </c>
      <c r="B868" s="1" t="s">
        <v>15</v>
      </c>
      <c r="C868" s="1">
        <v>49</v>
      </c>
      <c r="D868" s="1" t="s">
        <v>12</v>
      </c>
      <c r="E868" t="s">
        <v>13</v>
      </c>
      <c r="F868" t="s">
        <v>1200</v>
      </c>
      <c r="G868" s="1">
        <v>8</v>
      </c>
      <c r="H868" s="1">
        <v>8</v>
      </c>
      <c r="I868" s="17">
        <v>45187</v>
      </c>
      <c r="J868" s="1">
        <v>13</v>
      </c>
    </row>
    <row r="869" spans="1:10">
      <c r="A869" s="1" t="s">
        <v>1201</v>
      </c>
      <c r="B869" s="1" t="s">
        <v>15</v>
      </c>
      <c r="C869" s="1">
        <v>34</v>
      </c>
      <c r="D869" s="1" t="s">
        <v>12</v>
      </c>
      <c r="E869" t="s">
        <v>13</v>
      </c>
      <c r="F869" t="s">
        <v>13</v>
      </c>
      <c r="G869" s="1">
        <v>5</v>
      </c>
      <c r="H869" s="1">
        <v>5</v>
      </c>
      <c r="I869" s="17">
        <v>45187</v>
      </c>
      <c r="J869" s="1">
        <v>25</v>
      </c>
    </row>
    <row r="870" spans="1:10">
      <c r="A870" s="1" t="s">
        <v>1202</v>
      </c>
      <c r="B870" s="1" t="s">
        <v>15</v>
      </c>
      <c r="C870" s="1">
        <v>78</v>
      </c>
      <c r="D870" s="1" t="s">
        <v>12</v>
      </c>
      <c r="E870" t="s">
        <v>13</v>
      </c>
      <c r="F870" t="s">
        <v>13</v>
      </c>
      <c r="G870" s="1">
        <v>50</v>
      </c>
      <c r="H870" s="1">
        <v>50</v>
      </c>
      <c r="I870" s="17">
        <v>45188</v>
      </c>
      <c r="J870" s="1">
        <v>33</v>
      </c>
    </row>
    <row r="871" spans="1:10">
      <c r="A871" s="1" t="s">
        <v>1203</v>
      </c>
      <c r="B871" s="1" t="s">
        <v>15</v>
      </c>
      <c r="C871" s="1">
        <v>25</v>
      </c>
      <c r="D871" s="1" t="s">
        <v>12</v>
      </c>
      <c r="E871" t="s">
        <v>13</v>
      </c>
      <c r="F871" t="s">
        <v>193</v>
      </c>
      <c r="G871" s="1">
        <v>10</v>
      </c>
      <c r="H871" s="1">
        <v>12</v>
      </c>
      <c r="I871" s="17">
        <v>45188</v>
      </c>
      <c r="J871" s="1">
        <v>33</v>
      </c>
    </row>
    <row r="872" spans="1:10">
      <c r="A872" s="1" t="s">
        <v>1204</v>
      </c>
      <c r="B872" s="1" t="s">
        <v>15</v>
      </c>
      <c r="C872" s="1">
        <v>44</v>
      </c>
      <c r="D872" s="1" t="s">
        <v>12</v>
      </c>
      <c r="E872" t="s">
        <v>13</v>
      </c>
      <c r="F872" t="s">
        <v>13</v>
      </c>
      <c r="G872" s="1">
        <v>15</v>
      </c>
      <c r="H872" s="1">
        <v>15</v>
      </c>
      <c r="I872" s="17">
        <v>45189</v>
      </c>
      <c r="J872" s="1">
        <v>17</v>
      </c>
    </row>
    <row r="873" spans="1:10">
      <c r="A873" s="1" t="s">
        <v>1205</v>
      </c>
      <c r="B873" s="1" t="s">
        <v>11</v>
      </c>
      <c r="C873" s="1">
        <v>41</v>
      </c>
      <c r="D873" s="1" t="s">
        <v>12</v>
      </c>
      <c r="E873" t="s">
        <v>13</v>
      </c>
      <c r="F873" t="s">
        <v>13</v>
      </c>
      <c r="G873" s="1">
        <v>80</v>
      </c>
      <c r="H873" s="1">
        <v>80</v>
      </c>
      <c r="I873" s="17">
        <v>45189</v>
      </c>
      <c r="J873" s="1">
        <v>34</v>
      </c>
    </row>
    <row r="874" spans="1:10">
      <c r="A874" s="1" t="s">
        <v>1206</v>
      </c>
      <c r="B874" s="1" t="s">
        <v>11</v>
      </c>
      <c r="C874" s="1">
        <v>52</v>
      </c>
      <c r="D874" s="1" t="s">
        <v>42</v>
      </c>
      <c r="E874" t="s">
        <v>13</v>
      </c>
      <c r="F874" t="s">
        <v>13</v>
      </c>
      <c r="G874" s="1">
        <v>0</v>
      </c>
      <c r="H874" s="1">
        <v>0</v>
      </c>
      <c r="I874" s="17">
        <v>45190</v>
      </c>
      <c r="J874" s="1">
        <v>27</v>
      </c>
    </row>
    <row r="875" spans="1:10">
      <c r="A875" s="1" t="s">
        <v>1207</v>
      </c>
      <c r="B875" s="1" t="s">
        <v>11</v>
      </c>
      <c r="C875" s="1">
        <v>59</v>
      </c>
      <c r="D875" s="1" t="s">
        <v>12</v>
      </c>
      <c r="E875" t="s">
        <v>13</v>
      </c>
      <c r="F875" t="s">
        <v>13</v>
      </c>
      <c r="G875" s="1">
        <v>3</v>
      </c>
      <c r="H875" s="1">
        <v>3</v>
      </c>
      <c r="I875" s="17">
        <v>45194</v>
      </c>
      <c r="J875" s="1">
        <v>36</v>
      </c>
    </row>
    <row r="876" spans="1:10">
      <c r="A876" s="1" t="s">
        <v>1208</v>
      </c>
      <c r="B876" s="1" t="s">
        <v>15</v>
      </c>
      <c r="C876" s="1">
        <v>54</v>
      </c>
      <c r="D876" s="1" t="s">
        <v>42</v>
      </c>
      <c r="E876" t="s">
        <v>13</v>
      </c>
      <c r="F876" t="s">
        <v>13</v>
      </c>
      <c r="G876" s="1">
        <v>12</v>
      </c>
      <c r="H876" s="1">
        <v>15</v>
      </c>
      <c r="I876" s="17">
        <v>45194</v>
      </c>
      <c r="J876" s="1">
        <v>34</v>
      </c>
    </row>
    <row r="877" spans="1:10">
      <c r="A877" s="1" t="s">
        <v>1209</v>
      </c>
      <c r="B877" s="1" t="s">
        <v>15</v>
      </c>
      <c r="C877" s="1">
        <v>67</v>
      </c>
      <c r="D877" s="1" t="s">
        <v>12</v>
      </c>
      <c r="E877" t="s">
        <v>13</v>
      </c>
      <c r="F877" t="s">
        <v>13</v>
      </c>
      <c r="G877" s="1">
        <v>10</v>
      </c>
      <c r="H877" s="1">
        <v>10</v>
      </c>
      <c r="I877" s="17">
        <v>45194</v>
      </c>
      <c r="J877" s="1">
        <v>18</v>
      </c>
    </row>
    <row r="878" spans="1:10">
      <c r="A878" s="1" t="s">
        <v>1210</v>
      </c>
      <c r="B878" s="1" t="s">
        <v>15</v>
      </c>
      <c r="C878" s="1">
        <v>48</v>
      </c>
      <c r="D878" s="1" t="s">
        <v>12</v>
      </c>
      <c r="E878" t="s">
        <v>13</v>
      </c>
      <c r="F878" t="s">
        <v>492</v>
      </c>
      <c r="G878" s="1">
        <v>50</v>
      </c>
      <c r="H878" s="1">
        <v>40</v>
      </c>
      <c r="I878" s="17">
        <v>45194</v>
      </c>
      <c r="J878" s="1">
        <v>35</v>
      </c>
    </row>
    <row r="879" spans="1:10">
      <c r="A879" s="1" t="s">
        <v>1211</v>
      </c>
      <c r="B879" s="1" t="s">
        <v>15</v>
      </c>
      <c r="C879" s="1">
        <v>38</v>
      </c>
      <c r="D879" s="1" t="s">
        <v>12</v>
      </c>
      <c r="E879" t="s">
        <v>13</v>
      </c>
      <c r="F879" t="s">
        <v>13</v>
      </c>
      <c r="G879" s="1">
        <v>0</v>
      </c>
      <c r="H879" s="1">
        <v>3</v>
      </c>
      <c r="I879" s="17">
        <v>45195</v>
      </c>
      <c r="J879" s="1">
        <v>20</v>
      </c>
    </row>
    <row r="880" spans="1:10">
      <c r="A880" s="1" t="s">
        <v>1212</v>
      </c>
      <c r="B880" s="1" t="s">
        <v>15</v>
      </c>
      <c r="C880" s="1">
        <v>77</v>
      </c>
      <c r="D880" s="1" t="s">
        <v>42</v>
      </c>
      <c r="E880" t="s">
        <v>13</v>
      </c>
      <c r="F880" t="s">
        <v>13</v>
      </c>
      <c r="G880" s="1">
        <v>0</v>
      </c>
      <c r="H880" s="1">
        <v>0</v>
      </c>
      <c r="I880" s="17">
        <v>45195</v>
      </c>
      <c r="J880" s="1">
        <v>23</v>
      </c>
    </row>
    <row r="881" spans="1:10">
      <c r="A881" s="1" t="s">
        <v>1213</v>
      </c>
      <c r="B881" s="1" t="s">
        <v>15</v>
      </c>
      <c r="C881" s="1">
        <v>82</v>
      </c>
      <c r="D881" s="1" t="s">
        <v>42</v>
      </c>
      <c r="E881" t="s">
        <v>13</v>
      </c>
      <c r="F881" t="s">
        <v>13</v>
      </c>
      <c r="G881" s="1">
        <v>15</v>
      </c>
      <c r="H881" s="1">
        <v>15</v>
      </c>
      <c r="I881" s="17">
        <v>45195</v>
      </c>
      <c r="J881" s="1">
        <v>34</v>
      </c>
    </row>
    <row r="882" spans="1:10">
      <c r="A882" s="1" t="s">
        <v>1214</v>
      </c>
      <c r="B882" s="1" t="s">
        <v>11</v>
      </c>
      <c r="C882" s="1">
        <v>77</v>
      </c>
      <c r="D882" s="1" t="s">
        <v>12</v>
      </c>
      <c r="E882" t="s">
        <v>13</v>
      </c>
      <c r="F882" t="s">
        <v>13</v>
      </c>
      <c r="G882" s="1">
        <v>20</v>
      </c>
      <c r="H882" s="1">
        <v>20</v>
      </c>
      <c r="I882" s="17">
        <v>45196</v>
      </c>
      <c r="J882" s="1">
        <v>34</v>
      </c>
    </row>
    <row r="883" spans="1:10">
      <c r="A883" s="1" t="s">
        <v>1215</v>
      </c>
      <c r="B883" s="1" t="s">
        <v>11</v>
      </c>
      <c r="C883" s="1">
        <v>69</v>
      </c>
      <c r="D883" s="1" t="s">
        <v>16</v>
      </c>
      <c r="E883" t="s">
        <v>13</v>
      </c>
      <c r="F883" t="s">
        <v>13</v>
      </c>
      <c r="G883" s="1">
        <v>0</v>
      </c>
      <c r="H883" s="1">
        <v>1</v>
      </c>
      <c r="I883" s="17">
        <v>45196</v>
      </c>
      <c r="J883" s="1">
        <v>29</v>
      </c>
    </row>
    <row r="884" spans="1:10">
      <c r="A884" s="1" t="s">
        <v>1216</v>
      </c>
      <c r="B884" s="1" t="s">
        <v>11</v>
      </c>
      <c r="C884" s="1">
        <v>64</v>
      </c>
      <c r="D884" s="1" t="s">
        <v>42</v>
      </c>
      <c r="E884" t="s">
        <v>13</v>
      </c>
      <c r="F884" t="s">
        <v>13</v>
      </c>
      <c r="G884" s="1">
        <v>100</v>
      </c>
      <c r="H884" s="1">
        <v>100</v>
      </c>
      <c r="I884" s="17">
        <v>45197</v>
      </c>
      <c r="J884" s="1">
        <v>27</v>
      </c>
    </row>
    <row r="885" spans="1:10">
      <c r="A885" s="1" t="s">
        <v>1217</v>
      </c>
      <c r="B885" s="1" t="s">
        <v>15</v>
      </c>
      <c r="C885" s="1">
        <v>38</v>
      </c>
      <c r="D885" s="1" t="s">
        <v>16</v>
      </c>
      <c r="E885" t="s">
        <v>13</v>
      </c>
      <c r="F885" t="s">
        <v>13</v>
      </c>
      <c r="G885" s="1">
        <v>25</v>
      </c>
      <c r="H885" s="1">
        <v>25</v>
      </c>
      <c r="I885" s="17">
        <v>45202</v>
      </c>
      <c r="J885" s="1">
        <v>39</v>
      </c>
    </row>
    <row r="886" spans="1:10">
      <c r="A886" s="1" t="s">
        <v>1218</v>
      </c>
      <c r="B886" s="1" t="s">
        <v>11</v>
      </c>
      <c r="C886" s="1">
        <v>73</v>
      </c>
      <c r="D886" s="1" t="s">
        <v>12</v>
      </c>
      <c r="E886" t="s">
        <v>13</v>
      </c>
      <c r="F886" t="s">
        <v>1219</v>
      </c>
      <c r="G886" s="1">
        <v>2</v>
      </c>
      <c r="H886" s="1">
        <v>2</v>
      </c>
      <c r="I886" s="17">
        <v>45202</v>
      </c>
      <c r="J886" s="1">
        <v>32</v>
      </c>
    </row>
    <row r="887" spans="1:10">
      <c r="A887" s="1" t="s">
        <v>1220</v>
      </c>
      <c r="B887" s="1" t="s">
        <v>11</v>
      </c>
      <c r="C887" s="1">
        <v>21</v>
      </c>
      <c r="D887" s="1" t="s">
        <v>42</v>
      </c>
      <c r="E887" t="s">
        <v>1145</v>
      </c>
      <c r="F887" t="s">
        <v>1145</v>
      </c>
      <c r="G887" s="1">
        <v>0</v>
      </c>
      <c r="H887" s="1">
        <v>1</v>
      </c>
      <c r="I887" s="17">
        <v>45202</v>
      </c>
      <c r="J887" s="1">
        <v>23</v>
      </c>
    </row>
    <row r="888" spans="1:10">
      <c r="A888" s="1" t="s">
        <v>1221</v>
      </c>
      <c r="B888" s="1" t="s">
        <v>11</v>
      </c>
      <c r="C888" s="1">
        <v>41</v>
      </c>
      <c r="D888" s="1" t="s">
        <v>16</v>
      </c>
      <c r="E888" t="s">
        <v>13</v>
      </c>
      <c r="F888" t="s">
        <v>13</v>
      </c>
      <c r="G888" s="1">
        <v>30</v>
      </c>
      <c r="H888" s="1">
        <v>30</v>
      </c>
      <c r="I888" s="17">
        <v>45203</v>
      </c>
      <c r="J888" s="1">
        <v>32</v>
      </c>
    </row>
    <row r="889" spans="1:10">
      <c r="A889" s="1" t="s">
        <v>1222</v>
      </c>
      <c r="B889" s="1" t="s">
        <v>11</v>
      </c>
      <c r="C889" s="1">
        <v>36</v>
      </c>
      <c r="D889" s="1" t="s">
        <v>12</v>
      </c>
      <c r="E889" t="s">
        <v>13</v>
      </c>
      <c r="F889" t="s">
        <v>13</v>
      </c>
      <c r="G889" s="1">
        <v>12</v>
      </c>
      <c r="H889" s="1">
        <v>12</v>
      </c>
      <c r="I889" s="17">
        <v>45203</v>
      </c>
      <c r="J889" s="1">
        <v>42</v>
      </c>
    </row>
    <row r="890" spans="1:10">
      <c r="A890" s="1" t="s">
        <v>1223</v>
      </c>
      <c r="B890" s="1" t="s">
        <v>15</v>
      </c>
      <c r="C890" s="1">
        <v>37</v>
      </c>
      <c r="D890" s="1" t="s">
        <v>12</v>
      </c>
      <c r="E890" t="s">
        <v>1224</v>
      </c>
      <c r="F890" t="s">
        <v>1200</v>
      </c>
      <c r="G890" s="1">
        <v>15</v>
      </c>
      <c r="H890" s="1">
        <v>20</v>
      </c>
      <c r="I890" s="17">
        <v>45204</v>
      </c>
      <c r="J890" s="1">
        <v>25</v>
      </c>
    </row>
    <row r="891" spans="1:10">
      <c r="A891" s="1" t="s">
        <v>1225</v>
      </c>
      <c r="B891" s="1" t="s">
        <v>15</v>
      </c>
      <c r="C891" s="1">
        <v>66</v>
      </c>
      <c r="D891" s="1" t="s">
        <v>12</v>
      </c>
      <c r="E891" t="s">
        <v>13</v>
      </c>
      <c r="F891" t="s">
        <v>1226</v>
      </c>
      <c r="G891" s="1">
        <v>60</v>
      </c>
      <c r="H891" s="1">
        <v>25</v>
      </c>
      <c r="I891" s="17">
        <v>45204</v>
      </c>
      <c r="J891" s="1">
        <v>26</v>
      </c>
    </row>
    <row r="892" spans="1:10">
      <c r="A892" s="1" t="s">
        <v>1227</v>
      </c>
      <c r="B892" s="1" t="s">
        <v>15</v>
      </c>
      <c r="C892" s="1">
        <v>35</v>
      </c>
      <c r="D892" s="1" t="s">
        <v>42</v>
      </c>
      <c r="E892" t="s">
        <v>13</v>
      </c>
      <c r="F892" t="s">
        <v>13</v>
      </c>
      <c r="G892" s="1">
        <v>30</v>
      </c>
      <c r="H892" s="1">
        <v>30</v>
      </c>
      <c r="I892" s="17">
        <v>45208</v>
      </c>
      <c r="J892" s="1">
        <v>16</v>
      </c>
    </row>
    <row r="893" spans="1:10">
      <c r="A893" s="1" t="s">
        <v>1228</v>
      </c>
      <c r="B893" s="1" t="s">
        <v>15</v>
      </c>
      <c r="C893" s="1">
        <v>44</v>
      </c>
      <c r="D893" s="1" t="s">
        <v>42</v>
      </c>
      <c r="E893" t="s">
        <v>13</v>
      </c>
      <c r="F893" t="s">
        <v>13</v>
      </c>
      <c r="G893" s="1">
        <v>10</v>
      </c>
      <c r="H893" s="1">
        <v>10</v>
      </c>
      <c r="I893" s="17">
        <v>45208</v>
      </c>
      <c r="J893" s="1">
        <v>17</v>
      </c>
    </row>
    <row r="894" spans="1:10">
      <c r="A894" s="1" t="s">
        <v>1229</v>
      </c>
      <c r="B894" s="1" t="s">
        <v>15</v>
      </c>
      <c r="C894" s="1">
        <v>55</v>
      </c>
      <c r="D894" s="1" t="s">
        <v>12</v>
      </c>
      <c r="E894" t="s">
        <v>13</v>
      </c>
      <c r="F894" t="s">
        <v>13</v>
      </c>
      <c r="G894" s="1">
        <v>10</v>
      </c>
      <c r="H894" s="1">
        <v>10</v>
      </c>
      <c r="I894" s="17">
        <v>45208</v>
      </c>
      <c r="J894" s="1">
        <v>46</v>
      </c>
    </row>
    <row r="895" spans="1:10">
      <c r="A895" s="1" t="s">
        <v>1230</v>
      </c>
      <c r="B895" s="1" t="s">
        <v>15</v>
      </c>
      <c r="C895" s="1">
        <v>65</v>
      </c>
      <c r="D895" s="1" t="s">
        <v>12</v>
      </c>
      <c r="E895" t="s">
        <v>13</v>
      </c>
      <c r="F895" t="s">
        <v>13</v>
      </c>
      <c r="G895" s="1">
        <v>15</v>
      </c>
      <c r="H895" s="1">
        <v>15</v>
      </c>
      <c r="I895" s="17">
        <v>45208</v>
      </c>
      <c r="J895" s="1">
        <v>38</v>
      </c>
    </row>
    <row r="896" spans="1:10">
      <c r="A896" s="1" t="s">
        <v>1231</v>
      </c>
      <c r="B896" s="1" t="s">
        <v>15</v>
      </c>
      <c r="C896" s="1">
        <v>71</v>
      </c>
      <c r="D896" s="1" t="s">
        <v>16</v>
      </c>
      <c r="E896" t="s">
        <v>13</v>
      </c>
      <c r="F896" t="s">
        <v>1232</v>
      </c>
      <c r="G896" s="1">
        <v>50</v>
      </c>
      <c r="H896" s="1">
        <v>50</v>
      </c>
      <c r="I896" s="17">
        <v>45208</v>
      </c>
      <c r="J896" s="1">
        <v>38</v>
      </c>
    </row>
    <row r="897" spans="1:10">
      <c r="A897" s="1" t="s">
        <v>1233</v>
      </c>
      <c r="B897" s="1" t="s">
        <v>15</v>
      </c>
      <c r="C897" s="1">
        <v>43</v>
      </c>
      <c r="D897" s="1" t="s">
        <v>12</v>
      </c>
      <c r="E897" t="s">
        <v>13</v>
      </c>
      <c r="F897" t="s">
        <v>1234</v>
      </c>
      <c r="G897" s="1">
        <v>6</v>
      </c>
      <c r="H897" s="1">
        <v>6</v>
      </c>
      <c r="I897" s="17">
        <v>45208</v>
      </c>
      <c r="J897" s="1">
        <v>12</v>
      </c>
    </row>
    <row r="898" spans="1:10">
      <c r="A898" s="1" t="s">
        <v>1235</v>
      </c>
      <c r="B898" s="1" t="s">
        <v>11</v>
      </c>
      <c r="C898" s="1">
        <v>69</v>
      </c>
      <c r="D898" s="1" t="s">
        <v>12</v>
      </c>
      <c r="E898" t="s">
        <v>13</v>
      </c>
      <c r="F898" t="s">
        <v>1236</v>
      </c>
      <c r="G898" s="1">
        <v>10</v>
      </c>
      <c r="H898" s="1">
        <v>10</v>
      </c>
      <c r="I898" s="17">
        <v>45209</v>
      </c>
      <c r="J898" s="1">
        <v>49</v>
      </c>
    </row>
    <row r="899" spans="1:10">
      <c r="A899" s="1" t="s">
        <v>1237</v>
      </c>
      <c r="B899" s="1" t="s">
        <v>15</v>
      </c>
      <c r="C899" s="1">
        <v>38</v>
      </c>
      <c r="D899" s="1" t="s">
        <v>42</v>
      </c>
      <c r="E899" t="s">
        <v>13</v>
      </c>
      <c r="F899" t="s">
        <v>13</v>
      </c>
      <c r="G899" s="1">
        <v>10</v>
      </c>
      <c r="H899" s="1">
        <v>15</v>
      </c>
      <c r="I899" s="17">
        <v>45209</v>
      </c>
      <c r="J899" s="1">
        <v>15</v>
      </c>
    </row>
    <row r="900" spans="1:10">
      <c r="A900" s="1" t="s">
        <v>1238</v>
      </c>
      <c r="B900" s="1" t="s">
        <v>11</v>
      </c>
      <c r="C900" s="1">
        <v>61</v>
      </c>
      <c r="D900" s="1" t="s">
        <v>42</v>
      </c>
      <c r="E900" t="s">
        <v>13</v>
      </c>
      <c r="F900" t="s">
        <v>13</v>
      </c>
      <c r="G900" s="1">
        <v>15</v>
      </c>
      <c r="H900" s="1">
        <v>20</v>
      </c>
      <c r="I900" s="17">
        <v>45209</v>
      </c>
      <c r="J900" s="1">
        <v>26</v>
      </c>
    </row>
    <row r="901" spans="1:10">
      <c r="A901" s="1" t="s">
        <v>1239</v>
      </c>
      <c r="B901" s="1" t="s">
        <v>15</v>
      </c>
      <c r="C901" s="1">
        <v>67</v>
      </c>
      <c r="D901" s="1" t="s">
        <v>12</v>
      </c>
      <c r="E901" t="s">
        <v>13</v>
      </c>
      <c r="F901" t="s">
        <v>204</v>
      </c>
      <c r="G901" s="1">
        <v>50</v>
      </c>
      <c r="H901" s="1">
        <v>50</v>
      </c>
      <c r="I901" s="17">
        <v>45209</v>
      </c>
      <c r="J901" s="1">
        <v>32</v>
      </c>
    </row>
    <row r="902" spans="1:10">
      <c r="A902" s="1" t="s">
        <v>1240</v>
      </c>
      <c r="B902" s="1" t="s">
        <v>11</v>
      </c>
      <c r="C902" s="1">
        <v>32</v>
      </c>
      <c r="D902" s="1" t="s">
        <v>12</v>
      </c>
      <c r="E902" t="s">
        <v>13</v>
      </c>
      <c r="F902" t="s">
        <v>13</v>
      </c>
      <c r="G902" s="1">
        <v>8</v>
      </c>
      <c r="H902" s="1">
        <v>20</v>
      </c>
      <c r="I902" s="17">
        <v>45210</v>
      </c>
      <c r="J902" s="1">
        <v>21</v>
      </c>
    </row>
    <row r="903" spans="1:10">
      <c r="A903" s="1" t="s">
        <v>1241</v>
      </c>
      <c r="B903" s="1" t="s">
        <v>15</v>
      </c>
      <c r="C903" s="1">
        <v>19</v>
      </c>
      <c r="D903" s="1" t="s">
        <v>42</v>
      </c>
      <c r="E903" t="s">
        <v>521</v>
      </c>
      <c r="F903" t="s">
        <v>521</v>
      </c>
      <c r="G903" s="1">
        <v>4</v>
      </c>
      <c r="H903" s="1">
        <v>40</v>
      </c>
      <c r="I903" s="17">
        <v>45210</v>
      </c>
      <c r="J903" s="1">
        <v>18</v>
      </c>
    </row>
    <row r="904" spans="1:10">
      <c r="A904" s="1" t="s">
        <v>1242</v>
      </c>
      <c r="B904" s="1" t="s">
        <v>11</v>
      </c>
      <c r="C904" s="1">
        <v>40</v>
      </c>
      <c r="D904" s="1" t="s">
        <v>12</v>
      </c>
      <c r="E904" t="s">
        <v>13</v>
      </c>
      <c r="F904" t="s">
        <v>1243</v>
      </c>
      <c r="G904" s="1">
        <v>7</v>
      </c>
      <c r="H904" s="1">
        <v>7</v>
      </c>
      <c r="I904" s="17">
        <v>45211</v>
      </c>
      <c r="J904" s="1">
        <v>21</v>
      </c>
    </row>
    <row r="905" spans="1:10">
      <c r="A905" s="1" t="s">
        <v>1244</v>
      </c>
      <c r="B905" s="1" t="s">
        <v>11</v>
      </c>
      <c r="C905" s="1">
        <v>18</v>
      </c>
      <c r="D905" s="1" t="s">
        <v>42</v>
      </c>
      <c r="E905" t="s">
        <v>13</v>
      </c>
      <c r="F905" t="s">
        <v>13</v>
      </c>
      <c r="G905" s="1">
        <v>3</v>
      </c>
      <c r="H905" s="1">
        <v>3</v>
      </c>
      <c r="I905" s="17">
        <v>45211</v>
      </c>
      <c r="J905" s="1">
        <v>28</v>
      </c>
    </row>
    <row r="906" spans="1:10">
      <c r="A906" s="1" t="s">
        <v>1245</v>
      </c>
      <c r="B906" s="1" t="s">
        <v>15</v>
      </c>
      <c r="C906" s="1">
        <v>70</v>
      </c>
      <c r="D906" s="1" t="s">
        <v>12</v>
      </c>
      <c r="E906" t="s">
        <v>13</v>
      </c>
      <c r="F906" t="s">
        <v>1246</v>
      </c>
      <c r="G906" s="1">
        <v>60</v>
      </c>
      <c r="H906" s="1">
        <v>60</v>
      </c>
      <c r="I906" s="17">
        <v>45212</v>
      </c>
      <c r="J906" s="1">
        <v>33</v>
      </c>
    </row>
    <row r="907" spans="1:10">
      <c r="A907" s="1" t="s">
        <v>1247</v>
      </c>
      <c r="B907" s="1" t="s">
        <v>15</v>
      </c>
      <c r="C907" s="1">
        <v>30</v>
      </c>
      <c r="D907" s="1" t="s">
        <v>12</v>
      </c>
      <c r="E907" t="s">
        <v>13</v>
      </c>
      <c r="F907" t="s">
        <v>1248</v>
      </c>
      <c r="G907" s="1">
        <v>10</v>
      </c>
      <c r="H907" s="1">
        <v>10</v>
      </c>
      <c r="I907" s="17">
        <v>45212</v>
      </c>
      <c r="J907" s="1">
        <v>17</v>
      </c>
    </row>
    <row r="908" spans="1:10">
      <c r="A908" s="1" t="s">
        <v>1249</v>
      </c>
      <c r="B908" s="1" t="s">
        <v>15</v>
      </c>
      <c r="C908" s="1">
        <v>48</v>
      </c>
      <c r="D908" s="1" t="s">
        <v>12</v>
      </c>
      <c r="E908" t="s">
        <v>13</v>
      </c>
      <c r="F908" t="s">
        <v>13</v>
      </c>
      <c r="G908" s="1">
        <v>7</v>
      </c>
      <c r="H908" s="1">
        <v>7</v>
      </c>
      <c r="I908" s="17">
        <v>45212</v>
      </c>
      <c r="J908" s="1">
        <v>18</v>
      </c>
    </row>
    <row r="909" spans="1:10">
      <c r="A909" s="1" t="s">
        <v>1250</v>
      </c>
      <c r="B909" s="1" t="s">
        <v>15</v>
      </c>
      <c r="C909" s="1">
        <v>52</v>
      </c>
      <c r="D909" s="1" t="s">
        <v>12</v>
      </c>
      <c r="E909" t="s">
        <v>13</v>
      </c>
      <c r="F909" t="s">
        <v>806</v>
      </c>
      <c r="G909" s="1">
        <v>10</v>
      </c>
      <c r="H909" s="1">
        <v>15</v>
      </c>
      <c r="I909" s="17">
        <v>45216</v>
      </c>
      <c r="J909" s="1">
        <v>17</v>
      </c>
    </row>
    <row r="910" spans="1:10">
      <c r="A910" s="1" t="s">
        <v>1251</v>
      </c>
      <c r="B910" s="1" t="s">
        <v>11</v>
      </c>
      <c r="C910" s="1">
        <v>30</v>
      </c>
      <c r="D910" s="1" t="s">
        <v>16</v>
      </c>
      <c r="E910" t="s">
        <v>466</v>
      </c>
      <c r="F910" t="s">
        <v>466</v>
      </c>
      <c r="G910" s="1">
        <v>5</v>
      </c>
      <c r="H910" s="1">
        <v>10</v>
      </c>
      <c r="I910" s="17">
        <v>45216</v>
      </c>
      <c r="J910" s="1">
        <v>29</v>
      </c>
    </row>
    <row r="911" spans="1:10">
      <c r="A911" s="1" t="s">
        <v>1252</v>
      </c>
      <c r="B911" s="1" t="s">
        <v>11</v>
      </c>
      <c r="C911" s="1">
        <v>73</v>
      </c>
      <c r="D911" s="1" t="s">
        <v>42</v>
      </c>
      <c r="E911" t="s">
        <v>13</v>
      </c>
      <c r="F911" t="s">
        <v>13</v>
      </c>
      <c r="G911" s="1">
        <v>30</v>
      </c>
      <c r="H911" s="1">
        <v>30</v>
      </c>
      <c r="I911" s="17">
        <v>45216</v>
      </c>
      <c r="J911" s="1">
        <v>44</v>
      </c>
    </row>
    <row r="912" spans="1:10">
      <c r="A912" s="1" t="s">
        <v>1253</v>
      </c>
      <c r="B912" s="1" t="s">
        <v>15</v>
      </c>
      <c r="C912" s="1">
        <v>43</v>
      </c>
      <c r="D912" s="1" t="s">
        <v>12</v>
      </c>
      <c r="E912" t="s">
        <v>13</v>
      </c>
      <c r="F912" t="s">
        <v>13</v>
      </c>
      <c r="G912" s="1">
        <v>20</v>
      </c>
      <c r="H912" s="1">
        <v>20</v>
      </c>
      <c r="I912" s="17">
        <v>45216</v>
      </c>
      <c r="J912" s="1">
        <v>21</v>
      </c>
    </row>
    <row r="913" spans="1:10">
      <c r="A913" s="1" t="s">
        <v>1254</v>
      </c>
      <c r="B913" s="1" t="s">
        <v>15</v>
      </c>
      <c r="C913" s="1">
        <v>44</v>
      </c>
      <c r="D913" s="1" t="s">
        <v>12</v>
      </c>
      <c r="E913" t="s">
        <v>13</v>
      </c>
      <c r="F913" t="s">
        <v>1027</v>
      </c>
      <c r="G913" s="1">
        <v>40</v>
      </c>
      <c r="H913" s="1">
        <v>40</v>
      </c>
      <c r="I913" s="17">
        <v>45216</v>
      </c>
      <c r="J913" s="1">
        <v>25</v>
      </c>
    </row>
    <row r="914" spans="1:10">
      <c r="A914" s="1" t="s">
        <v>1255</v>
      </c>
      <c r="B914" s="1" t="s">
        <v>15</v>
      </c>
      <c r="C914" s="1">
        <v>77</v>
      </c>
      <c r="D914" s="1" t="s">
        <v>12</v>
      </c>
      <c r="E914" t="s">
        <v>13</v>
      </c>
      <c r="F914" t="s">
        <v>40</v>
      </c>
      <c r="G914" s="1">
        <v>15</v>
      </c>
      <c r="H914" s="1">
        <v>25</v>
      </c>
      <c r="I914" s="17">
        <v>45216</v>
      </c>
      <c r="J914" s="1">
        <v>28</v>
      </c>
    </row>
    <row r="915" spans="1:10">
      <c r="A915" s="1" t="s">
        <v>1256</v>
      </c>
      <c r="B915" s="1" t="s">
        <v>15</v>
      </c>
      <c r="C915" s="1">
        <v>23</v>
      </c>
      <c r="D915" s="1" t="s">
        <v>42</v>
      </c>
      <c r="E915" t="s">
        <v>13</v>
      </c>
      <c r="F915" t="s">
        <v>13</v>
      </c>
      <c r="G915" s="1">
        <v>5</v>
      </c>
      <c r="H915" s="1">
        <v>5</v>
      </c>
      <c r="I915" s="17">
        <v>45217</v>
      </c>
      <c r="J915" s="1">
        <v>24</v>
      </c>
    </row>
    <row r="916" spans="1:10">
      <c r="A916" s="1" t="s">
        <v>1257</v>
      </c>
      <c r="B916" s="1" t="s">
        <v>15</v>
      </c>
      <c r="C916" s="1">
        <v>19</v>
      </c>
      <c r="D916" s="1" t="s">
        <v>42</v>
      </c>
      <c r="E916" t="s">
        <v>13</v>
      </c>
      <c r="F916" t="s">
        <v>13</v>
      </c>
      <c r="G916" s="1">
        <v>10</v>
      </c>
      <c r="H916" s="1">
        <v>10</v>
      </c>
      <c r="I916" s="17">
        <v>45217</v>
      </c>
      <c r="J916" s="1">
        <v>18</v>
      </c>
    </row>
    <row r="917" spans="1:10">
      <c r="A917" s="1" t="s">
        <v>1258</v>
      </c>
      <c r="B917" s="1" t="s">
        <v>11</v>
      </c>
      <c r="C917" s="1">
        <v>50</v>
      </c>
      <c r="D917" s="1" t="s">
        <v>42</v>
      </c>
      <c r="E917" t="s">
        <v>13</v>
      </c>
      <c r="F917" t="s">
        <v>569</v>
      </c>
      <c r="G917" s="1">
        <v>60</v>
      </c>
      <c r="H917" s="1">
        <v>60</v>
      </c>
      <c r="I917" s="17">
        <v>45218</v>
      </c>
      <c r="J917" s="1">
        <v>18</v>
      </c>
    </row>
    <row r="918" spans="1:10">
      <c r="A918" s="1" t="s">
        <v>1259</v>
      </c>
      <c r="B918" s="1" t="s">
        <v>15</v>
      </c>
      <c r="C918" s="1">
        <v>24</v>
      </c>
      <c r="D918" s="1" t="s">
        <v>12</v>
      </c>
      <c r="E918" t="s">
        <v>13</v>
      </c>
      <c r="F918" t="s">
        <v>13</v>
      </c>
      <c r="G918" s="1">
        <v>3</v>
      </c>
      <c r="H918" s="1">
        <v>5</v>
      </c>
      <c r="I918" s="17">
        <v>45218</v>
      </c>
      <c r="J918" s="1">
        <v>15</v>
      </c>
    </row>
    <row r="919" spans="1:10">
      <c r="A919" s="1" t="s">
        <v>1260</v>
      </c>
      <c r="B919" s="1" t="s">
        <v>15</v>
      </c>
      <c r="C919" s="1">
        <v>31</v>
      </c>
      <c r="D919" s="1" t="s">
        <v>12</v>
      </c>
      <c r="E919" t="s">
        <v>13</v>
      </c>
      <c r="F919" t="s">
        <v>13</v>
      </c>
      <c r="G919" s="1">
        <v>0</v>
      </c>
      <c r="H919" s="1">
        <v>0</v>
      </c>
      <c r="I919" s="17">
        <v>45218</v>
      </c>
      <c r="J919" s="1">
        <v>20</v>
      </c>
    </row>
    <row r="920" spans="1:10">
      <c r="A920" s="1" t="s">
        <v>1261</v>
      </c>
      <c r="B920" s="1" t="s">
        <v>11</v>
      </c>
      <c r="C920" s="1">
        <v>35</v>
      </c>
      <c r="D920" s="1" t="s">
        <v>42</v>
      </c>
      <c r="E920" t="s">
        <v>13</v>
      </c>
      <c r="F920" t="s">
        <v>13</v>
      </c>
      <c r="G920" s="1">
        <v>5</v>
      </c>
      <c r="H920" s="1">
        <v>15</v>
      </c>
      <c r="I920" s="17">
        <v>45222</v>
      </c>
      <c r="J920" s="1">
        <v>23</v>
      </c>
    </row>
    <row r="921" spans="1:10">
      <c r="A921" s="1" t="s">
        <v>1262</v>
      </c>
      <c r="B921" s="1" t="s">
        <v>11</v>
      </c>
      <c r="C921" s="1">
        <v>25</v>
      </c>
      <c r="D921" s="1" t="s">
        <v>12</v>
      </c>
      <c r="E921" t="s">
        <v>98</v>
      </c>
      <c r="F921" t="s">
        <v>13</v>
      </c>
      <c r="G921" s="1">
        <v>12</v>
      </c>
      <c r="H921" s="1">
        <v>0</v>
      </c>
      <c r="I921" s="17">
        <v>45222</v>
      </c>
      <c r="J921" s="1">
        <v>16</v>
      </c>
    </row>
    <row r="922" spans="1:10">
      <c r="A922" s="1" t="s">
        <v>1263</v>
      </c>
      <c r="B922" s="1" t="s">
        <v>11</v>
      </c>
      <c r="C922" s="1">
        <v>24</v>
      </c>
      <c r="D922" s="1" t="s">
        <v>12</v>
      </c>
      <c r="E922" t="s">
        <v>13</v>
      </c>
      <c r="F922" t="s">
        <v>13</v>
      </c>
      <c r="G922" s="1">
        <v>3</v>
      </c>
      <c r="H922" s="1">
        <v>3</v>
      </c>
      <c r="I922" s="17">
        <v>45222</v>
      </c>
      <c r="J922" s="1">
        <v>28</v>
      </c>
    </row>
    <row r="923" spans="1:10">
      <c r="A923" s="1" t="s">
        <v>1264</v>
      </c>
      <c r="B923" s="1" t="s">
        <v>15</v>
      </c>
      <c r="C923" s="1">
        <v>50</v>
      </c>
      <c r="D923" s="1" t="s">
        <v>12</v>
      </c>
      <c r="E923" t="s">
        <v>98</v>
      </c>
      <c r="F923" t="s">
        <v>516</v>
      </c>
      <c r="G923" s="1">
        <v>12</v>
      </c>
      <c r="H923" s="1">
        <v>12</v>
      </c>
      <c r="I923" s="17">
        <v>45222</v>
      </c>
      <c r="J923" s="1">
        <v>25</v>
      </c>
    </row>
    <row r="924" spans="1:10">
      <c r="A924" s="1" t="s">
        <v>1265</v>
      </c>
      <c r="B924" s="1" t="s">
        <v>15</v>
      </c>
      <c r="C924" s="1">
        <v>25</v>
      </c>
      <c r="D924" s="1" t="s">
        <v>12</v>
      </c>
      <c r="E924" t="s">
        <v>98</v>
      </c>
      <c r="F924" t="s">
        <v>1266</v>
      </c>
      <c r="G924" s="1">
        <v>6</v>
      </c>
      <c r="H924" s="1">
        <v>7</v>
      </c>
      <c r="I924" s="17">
        <v>45222</v>
      </c>
      <c r="J924" s="1">
        <v>18</v>
      </c>
    </row>
    <row r="925" spans="1:10">
      <c r="A925" s="1" t="s">
        <v>1267</v>
      </c>
      <c r="B925" s="1" t="s">
        <v>15</v>
      </c>
      <c r="C925" s="1">
        <v>70</v>
      </c>
      <c r="D925" s="1" t="s">
        <v>12</v>
      </c>
      <c r="E925" t="s">
        <v>13</v>
      </c>
      <c r="F925" t="s">
        <v>13</v>
      </c>
      <c r="G925" s="1">
        <v>25</v>
      </c>
      <c r="H925" s="1">
        <v>25</v>
      </c>
      <c r="I925" s="17">
        <v>45222</v>
      </c>
      <c r="J925" s="1">
        <v>30</v>
      </c>
    </row>
    <row r="926" spans="1:10">
      <c r="A926" s="1" t="s">
        <v>1268</v>
      </c>
      <c r="B926" s="1" t="s">
        <v>15</v>
      </c>
      <c r="C926" s="1">
        <v>53</v>
      </c>
      <c r="D926" s="1" t="s">
        <v>12</v>
      </c>
      <c r="E926" t="s">
        <v>98</v>
      </c>
      <c r="F926" t="s">
        <v>98</v>
      </c>
      <c r="G926" s="1">
        <v>5</v>
      </c>
      <c r="H926" s="1">
        <v>5</v>
      </c>
      <c r="I926" s="17">
        <v>45222</v>
      </c>
      <c r="J926" s="1">
        <v>16</v>
      </c>
    </row>
    <row r="927" spans="1:10">
      <c r="A927" s="1" t="s">
        <v>1269</v>
      </c>
      <c r="B927" s="1" t="s">
        <v>15</v>
      </c>
      <c r="C927" s="1">
        <v>71</v>
      </c>
      <c r="D927" s="1" t="s">
        <v>12</v>
      </c>
      <c r="E927" t="s">
        <v>98</v>
      </c>
      <c r="F927" t="s">
        <v>439</v>
      </c>
      <c r="G927" s="1">
        <v>50</v>
      </c>
      <c r="H927" s="1">
        <v>50</v>
      </c>
      <c r="I927" s="17">
        <v>45222</v>
      </c>
      <c r="J927" s="1">
        <v>18</v>
      </c>
    </row>
    <row r="928" spans="1:10">
      <c r="A928" s="1" t="s">
        <v>1270</v>
      </c>
      <c r="B928" s="1" t="s">
        <v>15</v>
      </c>
      <c r="C928" s="1">
        <v>79</v>
      </c>
      <c r="D928" s="1" t="s">
        <v>12</v>
      </c>
      <c r="E928" t="s">
        <v>98</v>
      </c>
      <c r="F928" t="s">
        <v>71</v>
      </c>
      <c r="G928" s="1">
        <v>30</v>
      </c>
      <c r="H928" s="1">
        <v>30</v>
      </c>
      <c r="I928" s="17">
        <v>45222</v>
      </c>
      <c r="J928" s="1">
        <v>23</v>
      </c>
    </row>
    <row r="929" spans="1:10">
      <c r="A929" s="1" t="s">
        <v>1271</v>
      </c>
      <c r="B929" s="1" t="s">
        <v>11</v>
      </c>
      <c r="C929" s="1">
        <v>75</v>
      </c>
      <c r="D929" s="1" t="s">
        <v>12</v>
      </c>
      <c r="E929" t="s">
        <v>98</v>
      </c>
      <c r="F929" t="s">
        <v>1272</v>
      </c>
      <c r="G929" s="1">
        <v>50</v>
      </c>
      <c r="H929" s="1">
        <v>50</v>
      </c>
      <c r="I929" s="17">
        <v>45222</v>
      </c>
      <c r="J929" s="1">
        <v>39</v>
      </c>
    </row>
    <row r="930" spans="1:10">
      <c r="A930" s="1" t="s">
        <v>1273</v>
      </c>
      <c r="B930" s="1" t="s">
        <v>15</v>
      </c>
      <c r="C930" s="1">
        <v>72</v>
      </c>
      <c r="D930" s="1" t="s">
        <v>12</v>
      </c>
      <c r="E930" t="s">
        <v>98</v>
      </c>
      <c r="F930" t="s">
        <v>1274</v>
      </c>
      <c r="G930" s="1">
        <v>25</v>
      </c>
      <c r="H930" s="1">
        <v>25</v>
      </c>
      <c r="I930" s="17">
        <v>45222</v>
      </c>
      <c r="J930" s="1">
        <v>45</v>
      </c>
    </row>
    <row r="931" spans="1:10">
      <c r="A931" s="1" t="s">
        <v>1275</v>
      </c>
      <c r="B931" s="1" t="s">
        <v>15</v>
      </c>
      <c r="C931" s="1">
        <v>65</v>
      </c>
      <c r="D931" s="1" t="s">
        <v>42</v>
      </c>
      <c r="E931" t="s">
        <v>98</v>
      </c>
      <c r="F931" t="s">
        <v>129</v>
      </c>
      <c r="G931" s="1">
        <v>150</v>
      </c>
      <c r="H931" s="1">
        <v>150</v>
      </c>
      <c r="I931" s="17">
        <v>45222</v>
      </c>
      <c r="J931" s="1">
        <v>16</v>
      </c>
    </row>
    <row r="932" spans="1:10">
      <c r="A932" s="1" t="s">
        <v>1276</v>
      </c>
      <c r="B932" s="1" t="s">
        <v>15</v>
      </c>
      <c r="C932" s="1">
        <v>39</v>
      </c>
      <c r="D932" s="1" t="s">
        <v>42</v>
      </c>
      <c r="E932" t="s">
        <v>98</v>
      </c>
      <c r="F932" t="s">
        <v>98</v>
      </c>
      <c r="G932" s="1">
        <v>110</v>
      </c>
      <c r="H932" s="1">
        <v>110</v>
      </c>
      <c r="I932" s="17">
        <v>45222</v>
      </c>
      <c r="J932" s="1">
        <v>13</v>
      </c>
    </row>
    <row r="933" spans="1:10">
      <c r="A933" s="1" t="s">
        <v>1277</v>
      </c>
      <c r="B933" s="1" t="s">
        <v>15</v>
      </c>
      <c r="C933" s="1">
        <v>73</v>
      </c>
      <c r="D933" s="1" t="s">
        <v>12</v>
      </c>
      <c r="E933" t="s">
        <v>13</v>
      </c>
      <c r="F933" t="s">
        <v>1278</v>
      </c>
      <c r="G933" s="1">
        <v>4</v>
      </c>
      <c r="H933" s="1">
        <v>4</v>
      </c>
      <c r="I933" s="17">
        <v>45223</v>
      </c>
      <c r="J933" s="1">
        <v>29</v>
      </c>
    </row>
    <row r="934" spans="1:10">
      <c r="A934" s="1" t="s">
        <v>1279</v>
      </c>
      <c r="B934" s="1" t="s">
        <v>11</v>
      </c>
      <c r="C934" s="1">
        <v>44</v>
      </c>
      <c r="D934" s="1" t="s">
        <v>12</v>
      </c>
      <c r="E934" t="s">
        <v>13</v>
      </c>
      <c r="F934" t="s">
        <v>24</v>
      </c>
      <c r="G934" s="1">
        <v>5</v>
      </c>
      <c r="H934" s="1">
        <v>5</v>
      </c>
      <c r="I934" s="17">
        <v>45223</v>
      </c>
      <c r="J934" s="1">
        <v>15</v>
      </c>
    </row>
    <row r="935" spans="1:10">
      <c r="A935" s="1" t="s">
        <v>1280</v>
      </c>
      <c r="B935" s="1" t="s">
        <v>11</v>
      </c>
      <c r="C935" s="1">
        <v>25</v>
      </c>
      <c r="D935" s="1" t="s">
        <v>12</v>
      </c>
      <c r="E935" t="s">
        <v>1281</v>
      </c>
      <c r="F935" t="s">
        <v>98</v>
      </c>
      <c r="G935" s="1">
        <v>36</v>
      </c>
      <c r="H935" s="1">
        <v>36</v>
      </c>
      <c r="I935" s="17">
        <v>45223</v>
      </c>
      <c r="J935" s="1">
        <v>18</v>
      </c>
    </row>
    <row r="936" spans="1:10">
      <c r="A936" s="1" t="s">
        <v>1282</v>
      </c>
      <c r="B936" s="1" t="s">
        <v>15</v>
      </c>
      <c r="C936" s="1">
        <v>74</v>
      </c>
      <c r="D936" s="1" t="s">
        <v>16</v>
      </c>
      <c r="E936" t="s">
        <v>1283</v>
      </c>
      <c r="F936" t="s">
        <v>98</v>
      </c>
      <c r="G936" s="1">
        <v>25</v>
      </c>
      <c r="H936" s="1">
        <v>25</v>
      </c>
      <c r="I936" s="17">
        <v>45223</v>
      </c>
      <c r="J936" s="1">
        <v>22</v>
      </c>
    </row>
    <row r="937" spans="1:10">
      <c r="A937" s="1" t="s">
        <v>1284</v>
      </c>
      <c r="B937" s="1" t="s">
        <v>15</v>
      </c>
      <c r="C937" s="1">
        <v>50</v>
      </c>
      <c r="D937" s="1" t="s">
        <v>42</v>
      </c>
      <c r="E937" t="s">
        <v>98</v>
      </c>
      <c r="F937" t="s">
        <v>98</v>
      </c>
      <c r="G937" s="1">
        <v>10</v>
      </c>
      <c r="H937" s="1">
        <v>10</v>
      </c>
      <c r="I937" s="17">
        <v>45223</v>
      </c>
      <c r="J937" s="1">
        <v>18</v>
      </c>
    </row>
    <row r="938" spans="1:10">
      <c r="A938" s="1" t="s">
        <v>1285</v>
      </c>
      <c r="B938" s="1" t="s">
        <v>15</v>
      </c>
      <c r="C938" s="1">
        <v>26</v>
      </c>
      <c r="D938" s="1" t="s">
        <v>12</v>
      </c>
      <c r="E938" t="s">
        <v>98</v>
      </c>
      <c r="F938" t="s">
        <v>98</v>
      </c>
      <c r="G938" s="1">
        <v>3</v>
      </c>
      <c r="H938" s="1">
        <v>2</v>
      </c>
      <c r="I938" s="17">
        <v>45223</v>
      </c>
      <c r="J938" s="1">
        <v>12</v>
      </c>
    </row>
    <row r="939" spans="1:10">
      <c r="A939" s="1" t="s">
        <v>1286</v>
      </c>
      <c r="B939" s="1" t="s">
        <v>15</v>
      </c>
      <c r="C939" s="1">
        <v>50</v>
      </c>
      <c r="D939" s="1" t="s">
        <v>12</v>
      </c>
      <c r="E939" t="s">
        <v>13</v>
      </c>
      <c r="F939" t="s">
        <v>13</v>
      </c>
      <c r="G939" s="1">
        <v>20</v>
      </c>
      <c r="H939" s="1">
        <v>20</v>
      </c>
      <c r="I939" s="17">
        <v>45223</v>
      </c>
      <c r="J939" s="1">
        <v>13</v>
      </c>
    </row>
    <row r="940" spans="1:10">
      <c r="A940" s="1" t="s">
        <v>1287</v>
      </c>
      <c r="B940" s="1" t="s">
        <v>15</v>
      </c>
      <c r="C940" s="1">
        <v>45</v>
      </c>
      <c r="D940" s="1" t="s">
        <v>12</v>
      </c>
      <c r="E940" t="s">
        <v>98</v>
      </c>
      <c r="F940" t="s">
        <v>88</v>
      </c>
      <c r="G940" s="1">
        <v>2</v>
      </c>
      <c r="H940" s="1">
        <v>2</v>
      </c>
      <c r="I940" s="17">
        <v>45223</v>
      </c>
      <c r="J940" s="1">
        <v>16</v>
      </c>
    </row>
    <row r="941" spans="1:10">
      <c r="A941" s="1" t="s">
        <v>1288</v>
      </c>
      <c r="B941" s="1" t="s">
        <v>15</v>
      </c>
      <c r="C941" s="1">
        <v>39</v>
      </c>
      <c r="D941" s="1" t="s">
        <v>12</v>
      </c>
      <c r="E941" t="s">
        <v>98</v>
      </c>
      <c r="F941" t="s">
        <v>1289</v>
      </c>
      <c r="G941" s="1">
        <v>9</v>
      </c>
      <c r="H941" s="1">
        <v>10</v>
      </c>
      <c r="I941" s="17">
        <v>45223</v>
      </c>
      <c r="J941" s="1">
        <v>19</v>
      </c>
    </row>
    <row r="942" spans="1:10">
      <c r="A942" s="1" t="s">
        <v>1290</v>
      </c>
      <c r="B942" s="1" t="s">
        <v>15</v>
      </c>
      <c r="C942" s="1">
        <v>63</v>
      </c>
      <c r="D942" s="1" t="s">
        <v>12</v>
      </c>
      <c r="E942" t="s">
        <v>98</v>
      </c>
      <c r="F942" t="s">
        <v>1291</v>
      </c>
      <c r="G942" s="1">
        <v>20</v>
      </c>
      <c r="H942" s="1">
        <v>20</v>
      </c>
      <c r="I942" s="17">
        <v>45223</v>
      </c>
      <c r="J942" s="1">
        <v>24</v>
      </c>
    </row>
    <row r="943" spans="1:10">
      <c r="A943" s="1" t="s">
        <v>1292</v>
      </c>
      <c r="B943" s="1" t="s">
        <v>11</v>
      </c>
      <c r="C943" s="1">
        <v>73</v>
      </c>
      <c r="D943" s="1" t="s">
        <v>12</v>
      </c>
      <c r="E943" t="s">
        <v>98</v>
      </c>
      <c r="F943" t="s">
        <v>1293</v>
      </c>
      <c r="G943" s="1">
        <v>20</v>
      </c>
      <c r="H943" s="1">
        <v>25</v>
      </c>
      <c r="I943" s="17">
        <v>45223</v>
      </c>
      <c r="J943" s="1">
        <v>23</v>
      </c>
    </row>
    <row r="944" spans="1:10">
      <c r="A944" s="1" t="s">
        <v>1294</v>
      </c>
      <c r="B944" s="1" t="s">
        <v>15</v>
      </c>
      <c r="C944" s="1">
        <v>49</v>
      </c>
      <c r="D944" s="1" t="s">
        <v>42</v>
      </c>
      <c r="E944" t="s">
        <v>98</v>
      </c>
      <c r="F944" t="s">
        <v>98</v>
      </c>
      <c r="G944" s="1">
        <v>30</v>
      </c>
      <c r="H944" s="1">
        <v>30</v>
      </c>
      <c r="I944" s="17">
        <v>45223</v>
      </c>
      <c r="J944" s="1">
        <v>30</v>
      </c>
    </row>
    <row r="945" spans="1:10">
      <c r="A945" s="1" t="s">
        <v>1295</v>
      </c>
      <c r="B945" s="1" t="s">
        <v>15</v>
      </c>
      <c r="C945" s="1">
        <v>80</v>
      </c>
      <c r="D945" s="1" t="s">
        <v>42</v>
      </c>
      <c r="E945" t="s">
        <v>98</v>
      </c>
      <c r="F945" t="s">
        <v>98</v>
      </c>
      <c r="G945" s="1">
        <v>55</v>
      </c>
      <c r="H945" s="1">
        <v>55</v>
      </c>
      <c r="I945" s="17">
        <v>45224</v>
      </c>
      <c r="J945" s="1">
        <v>22</v>
      </c>
    </row>
    <row r="946" spans="1:10">
      <c r="A946" s="1" t="s">
        <v>1296</v>
      </c>
      <c r="B946" s="1" t="s">
        <v>15</v>
      </c>
      <c r="C946" s="1">
        <v>74</v>
      </c>
      <c r="D946" s="1" t="s">
        <v>12</v>
      </c>
      <c r="E946" t="s">
        <v>98</v>
      </c>
      <c r="F946" t="s">
        <v>516</v>
      </c>
      <c r="G946" s="1">
        <v>25</v>
      </c>
      <c r="H946" s="1">
        <v>25</v>
      </c>
      <c r="I946" s="17">
        <v>45224</v>
      </c>
      <c r="J946" s="1">
        <v>14</v>
      </c>
    </row>
    <row r="947" spans="1:10">
      <c r="A947" s="1" t="s">
        <v>1297</v>
      </c>
      <c r="B947" s="1" t="s">
        <v>15</v>
      </c>
      <c r="C947" s="1">
        <v>70</v>
      </c>
      <c r="D947" s="1" t="s">
        <v>12</v>
      </c>
      <c r="E947" t="s">
        <v>98</v>
      </c>
      <c r="F947" t="s">
        <v>1298</v>
      </c>
      <c r="G947" s="1">
        <v>40</v>
      </c>
      <c r="H947" s="1">
        <v>40</v>
      </c>
      <c r="I947" s="18">
        <v>45224</v>
      </c>
      <c r="J947" s="1">
        <v>15</v>
      </c>
    </row>
    <row r="948" spans="1:10">
      <c r="A948" s="1" t="s">
        <v>1299</v>
      </c>
      <c r="B948" s="1" t="s">
        <v>11</v>
      </c>
      <c r="C948" s="1">
        <v>65</v>
      </c>
      <c r="D948" s="1" t="s">
        <v>16</v>
      </c>
      <c r="E948" t="s">
        <v>98</v>
      </c>
      <c r="F948" t="s">
        <v>1300</v>
      </c>
      <c r="G948" s="1">
        <v>30</v>
      </c>
      <c r="H948" s="1">
        <v>24</v>
      </c>
      <c r="I948" s="17">
        <v>45224</v>
      </c>
      <c r="J948" s="1">
        <v>36</v>
      </c>
    </row>
    <row r="949" spans="1:10">
      <c r="A949" s="1" t="s">
        <v>1301</v>
      </c>
      <c r="B949" s="1" t="s">
        <v>15</v>
      </c>
      <c r="C949" s="1">
        <v>52</v>
      </c>
      <c r="D949" s="1" t="s">
        <v>12</v>
      </c>
      <c r="E949" t="s">
        <v>98</v>
      </c>
      <c r="F949" t="s">
        <v>98</v>
      </c>
      <c r="G949" s="1">
        <v>20</v>
      </c>
      <c r="H949" s="1">
        <v>20</v>
      </c>
      <c r="I949" s="17">
        <v>45224</v>
      </c>
      <c r="J949" s="1">
        <v>18</v>
      </c>
    </row>
    <row r="950" spans="1:10">
      <c r="A950" s="1" t="s">
        <v>1302</v>
      </c>
      <c r="B950" s="1" t="s">
        <v>11</v>
      </c>
      <c r="C950" s="1">
        <v>35</v>
      </c>
      <c r="D950" s="1" t="s">
        <v>12</v>
      </c>
      <c r="E950" t="s">
        <v>98</v>
      </c>
      <c r="F950" t="s">
        <v>98</v>
      </c>
      <c r="G950" s="1">
        <v>12</v>
      </c>
      <c r="H950" s="1">
        <v>12</v>
      </c>
      <c r="I950" s="17">
        <v>45224</v>
      </c>
      <c r="J950" s="1">
        <v>28</v>
      </c>
    </row>
    <row r="951" spans="1:10">
      <c r="A951" s="1" t="s">
        <v>1303</v>
      </c>
      <c r="B951" s="1" t="s">
        <v>15</v>
      </c>
      <c r="C951" s="1">
        <v>35</v>
      </c>
      <c r="D951" s="1" t="s">
        <v>12</v>
      </c>
      <c r="E951" t="s">
        <v>98</v>
      </c>
      <c r="F951" t="s">
        <v>98</v>
      </c>
      <c r="G951" s="1">
        <v>24</v>
      </c>
      <c r="H951" s="1">
        <v>24</v>
      </c>
      <c r="I951" s="17">
        <v>45224</v>
      </c>
      <c r="J951" s="1">
        <v>17</v>
      </c>
    </row>
    <row r="952" spans="1:10">
      <c r="A952" s="1" t="s">
        <v>1304</v>
      </c>
      <c r="B952" s="1" t="s">
        <v>15</v>
      </c>
      <c r="C952" s="1">
        <v>61</v>
      </c>
      <c r="D952" s="1" t="s">
        <v>42</v>
      </c>
      <c r="E952" t="s">
        <v>13</v>
      </c>
      <c r="F952" t="s">
        <v>13</v>
      </c>
      <c r="G952" s="1">
        <v>12</v>
      </c>
      <c r="H952" s="1">
        <v>12</v>
      </c>
      <c r="I952" s="17">
        <v>45225</v>
      </c>
      <c r="J952" s="1">
        <v>23</v>
      </c>
    </row>
    <row r="953" spans="1:10">
      <c r="A953" s="1" t="s">
        <v>1305</v>
      </c>
      <c r="B953" s="1" t="s">
        <v>15</v>
      </c>
      <c r="C953" s="1">
        <v>75</v>
      </c>
      <c r="D953" s="1" t="s">
        <v>16</v>
      </c>
      <c r="E953" t="s">
        <v>13</v>
      </c>
      <c r="F953" t="s">
        <v>13</v>
      </c>
      <c r="G953" s="1">
        <v>35</v>
      </c>
      <c r="H953" s="1">
        <v>35</v>
      </c>
      <c r="I953" s="17">
        <v>45225</v>
      </c>
      <c r="J953" s="1">
        <v>16</v>
      </c>
    </row>
    <row r="954" spans="1:10">
      <c r="A954" s="1" t="s">
        <v>1306</v>
      </c>
      <c r="B954" s="1" t="s">
        <v>11</v>
      </c>
      <c r="C954" s="1">
        <v>80</v>
      </c>
      <c r="D954" s="1" t="s">
        <v>12</v>
      </c>
      <c r="E954" t="s">
        <v>13</v>
      </c>
      <c r="F954" t="s">
        <v>13</v>
      </c>
      <c r="G954" s="1">
        <v>30</v>
      </c>
      <c r="H954" s="1">
        <v>30</v>
      </c>
      <c r="I954" s="17">
        <v>45232</v>
      </c>
      <c r="J954" s="1">
        <v>29</v>
      </c>
    </row>
    <row r="955" spans="1:10">
      <c r="A955" s="1" t="s">
        <v>1307</v>
      </c>
      <c r="B955" s="1" t="s">
        <v>11</v>
      </c>
      <c r="C955" s="1">
        <v>22</v>
      </c>
      <c r="D955" s="1" t="s">
        <v>42</v>
      </c>
      <c r="E955" t="s">
        <v>13</v>
      </c>
      <c r="F955" t="s">
        <v>13</v>
      </c>
      <c r="G955" s="1">
        <v>0</v>
      </c>
      <c r="H955" s="1">
        <v>0</v>
      </c>
      <c r="I955" s="17">
        <v>45232</v>
      </c>
      <c r="J955" s="1">
        <v>14</v>
      </c>
    </row>
    <row r="956" spans="1:10">
      <c r="A956" s="1" t="s">
        <v>1308</v>
      </c>
      <c r="B956" s="1" t="s">
        <v>11</v>
      </c>
      <c r="C956" s="1">
        <v>73</v>
      </c>
      <c r="D956" s="1" t="s">
        <v>12</v>
      </c>
      <c r="E956" t="s">
        <v>13</v>
      </c>
      <c r="F956" t="s">
        <v>71</v>
      </c>
      <c r="G956" s="1">
        <v>1</v>
      </c>
      <c r="H956" s="1">
        <v>1</v>
      </c>
      <c r="I956" s="17">
        <v>45232</v>
      </c>
      <c r="J956" s="1">
        <v>24</v>
      </c>
    </row>
    <row r="957" spans="1:10">
      <c r="A957" s="1" t="s">
        <v>1309</v>
      </c>
      <c r="B957" s="1" t="s">
        <v>15</v>
      </c>
      <c r="C957" s="1">
        <v>41</v>
      </c>
      <c r="D957" s="1" t="s">
        <v>12</v>
      </c>
      <c r="E957" t="s">
        <v>13</v>
      </c>
      <c r="F957" t="s">
        <v>13</v>
      </c>
      <c r="G957" s="1">
        <v>1</v>
      </c>
      <c r="H957" s="1">
        <v>1</v>
      </c>
      <c r="I957" s="17">
        <v>45232</v>
      </c>
      <c r="J957" s="1">
        <v>21</v>
      </c>
    </row>
    <row r="958" spans="1:10">
      <c r="A958" s="1" t="s">
        <v>1310</v>
      </c>
      <c r="B958" s="1" t="s">
        <v>15</v>
      </c>
      <c r="C958" s="1">
        <v>69</v>
      </c>
      <c r="D958" s="1" t="s">
        <v>42</v>
      </c>
      <c r="E958" t="s">
        <v>13</v>
      </c>
      <c r="F958" t="s">
        <v>13</v>
      </c>
      <c r="G958" s="1">
        <v>2</v>
      </c>
      <c r="H958" s="1">
        <v>30</v>
      </c>
      <c r="I958" s="17">
        <v>45233</v>
      </c>
      <c r="J958" s="1">
        <v>24</v>
      </c>
    </row>
    <row r="959" spans="1:10">
      <c r="A959" s="1" t="s">
        <v>1311</v>
      </c>
      <c r="B959" s="1" t="s">
        <v>11</v>
      </c>
      <c r="C959" s="1">
        <v>77</v>
      </c>
      <c r="D959" s="1" t="s">
        <v>12</v>
      </c>
      <c r="E959" t="s">
        <v>13</v>
      </c>
      <c r="F959" t="s">
        <v>1312</v>
      </c>
      <c r="G959" s="1">
        <v>60</v>
      </c>
      <c r="H959" s="1">
        <v>100</v>
      </c>
      <c r="I959" s="17">
        <v>45233</v>
      </c>
      <c r="J959" s="1">
        <v>30</v>
      </c>
    </row>
    <row r="960" spans="1:10">
      <c r="A960" s="1" t="s">
        <v>1313</v>
      </c>
      <c r="B960" s="1" t="s">
        <v>15</v>
      </c>
      <c r="C960" s="1">
        <v>66</v>
      </c>
      <c r="D960" s="1" t="s">
        <v>12</v>
      </c>
      <c r="E960" t="s">
        <v>13</v>
      </c>
      <c r="F960" t="s">
        <v>167</v>
      </c>
      <c r="G960" s="1">
        <v>10</v>
      </c>
      <c r="H960" s="1">
        <v>10</v>
      </c>
      <c r="I960" s="17">
        <v>45236</v>
      </c>
      <c r="J960" s="1">
        <v>37</v>
      </c>
    </row>
    <row r="961" spans="1:10">
      <c r="A961" s="1" t="s">
        <v>1314</v>
      </c>
      <c r="B961" s="1" t="s">
        <v>15</v>
      </c>
      <c r="C961" s="1">
        <v>47</v>
      </c>
      <c r="D961" s="1" t="s">
        <v>42</v>
      </c>
      <c r="E961" t="s">
        <v>31</v>
      </c>
      <c r="F961" t="s">
        <v>13</v>
      </c>
      <c r="G961" s="1">
        <v>50</v>
      </c>
      <c r="H961" s="1">
        <v>50</v>
      </c>
      <c r="I961" s="17">
        <v>45236</v>
      </c>
      <c r="J961" s="1">
        <v>9</v>
      </c>
    </row>
    <row r="962" spans="1:10">
      <c r="A962" s="1" t="s">
        <v>1315</v>
      </c>
      <c r="B962" s="1" t="s">
        <v>11</v>
      </c>
      <c r="C962" s="1">
        <v>41</v>
      </c>
      <c r="D962" s="1" t="s">
        <v>12</v>
      </c>
      <c r="E962" t="s">
        <v>13</v>
      </c>
      <c r="F962" t="s">
        <v>1104</v>
      </c>
      <c r="G962" s="1">
        <v>40</v>
      </c>
      <c r="H962" s="1">
        <v>40</v>
      </c>
      <c r="I962" s="17">
        <v>45240</v>
      </c>
      <c r="J962" s="1">
        <v>23</v>
      </c>
    </row>
    <row r="963" spans="1:10">
      <c r="A963" s="1" t="s">
        <v>1316</v>
      </c>
      <c r="B963" s="1" t="s">
        <v>11</v>
      </c>
      <c r="C963" s="1">
        <v>64</v>
      </c>
      <c r="D963" s="1" t="s">
        <v>42</v>
      </c>
      <c r="E963" t="s">
        <v>13</v>
      </c>
      <c r="F963" t="s">
        <v>13</v>
      </c>
      <c r="G963" s="1">
        <v>25</v>
      </c>
      <c r="H963" s="1">
        <v>25</v>
      </c>
      <c r="I963" s="17">
        <v>45240</v>
      </c>
      <c r="J963" s="1">
        <v>15</v>
      </c>
    </row>
    <row r="964" spans="1:10">
      <c r="A964" s="1" t="s">
        <v>1317</v>
      </c>
      <c r="B964" s="1" t="s">
        <v>11</v>
      </c>
      <c r="C964" s="1">
        <v>80</v>
      </c>
      <c r="D964" s="1" t="s">
        <v>12</v>
      </c>
      <c r="E964" t="s">
        <v>13</v>
      </c>
      <c r="F964" t="s">
        <v>806</v>
      </c>
      <c r="G964" s="1">
        <v>30</v>
      </c>
      <c r="H964" s="1">
        <v>30</v>
      </c>
      <c r="I964" s="17">
        <v>45240</v>
      </c>
      <c r="J964" s="1">
        <v>28</v>
      </c>
    </row>
    <row r="965" spans="1:10">
      <c r="A965" s="1" t="s">
        <v>1318</v>
      </c>
      <c r="B965" s="1" t="s">
        <v>11</v>
      </c>
      <c r="C965" s="1">
        <v>18</v>
      </c>
      <c r="D965" s="1" t="s">
        <v>42</v>
      </c>
      <c r="E965" t="s">
        <v>13</v>
      </c>
      <c r="F965" t="s">
        <v>13</v>
      </c>
      <c r="G965" s="1">
        <v>15</v>
      </c>
      <c r="H965" s="1">
        <v>15</v>
      </c>
      <c r="I965" s="17">
        <v>45246</v>
      </c>
      <c r="J965" s="1">
        <v>27</v>
      </c>
    </row>
    <row r="966" spans="1:10">
      <c r="A966" s="1" t="s">
        <v>1319</v>
      </c>
      <c r="B966" s="1" t="s">
        <v>15</v>
      </c>
      <c r="C966" s="1">
        <v>51</v>
      </c>
      <c r="D966" s="1" t="s">
        <v>42</v>
      </c>
      <c r="E966" t="s">
        <v>13</v>
      </c>
      <c r="F966" t="s">
        <v>13</v>
      </c>
      <c r="G966" s="1">
        <v>20</v>
      </c>
      <c r="H966" s="1">
        <v>30</v>
      </c>
      <c r="I966" s="17">
        <v>45246</v>
      </c>
      <c r="J966" s="1">
        <v>30</v>
      </c>
    </row>
    <row r="967" spans="1:10">
      <c r="A967" s="1" t="s">
        <v>1320</v>
      </c>
      <c r="B967" s="1" t="s">
        <v>11</v>
      </c>
      <c r="C967" s="1">
        <v>48</v>
      </c>
      <c r="D967" s="1" t="s">
        <v>12</v>
      </c>
      <c r="E967" t="s">
        <v>13</v>
      </c>
      <c r="F967" t="s">
        <v>13</v>
      </c>
      <c r="G967" s="1">
        <v>60</v>
      </c>
      <c r="H967" s="1">
        <v>60</v>
      </c>
      <c r="I967" s="17">
        <v>45246</v>
      </c>
      <c r="J967" s="1">
        <v>32</v>
      </c>
    </row>
    <row r="968" spans="1:10">
      <c r="A968" s="1" t="s">
        <v>1321</v>
      </c>
      <c r="B968" s="1" t="s">
        <v>15</v>
      </c>
      <c r="C968" s="1">
        <v>48</v>
      </c>
      <c r="D968" s="1" t="s">
        <v>12</v>
      </c>
      <c r="E968" t="s">
        <v>13</v>
      </c>
      <c r="F968" t="s">
        <v>13</v>
      </c>
      <c r="G968" s="1">
        <v>50</v>
      </c>
      <c r="H968" s="1">
        <v>50</v>
      </c>
      <c r="I968" s="17">
        <v>45247</v>
      </c>
      <c r="J968" s="1">
        <v>19</v>
      </c>
    </row>
    <row r="969" spans="1:10">
      <c r="A969" s="1" t="s">
        <v>1322</v>
      </c>
      <c r="B969" s="1" t="s">
        <v>15</v>
      </c>
      <c r="C969" s="1">
        <v>57</v>
      </c>
      <c r="D969" s="1" t="s">
        <v>12</v>
      </c>
      <c r="E969" t="s">
        <v>13</v>
      </c>
      <c r="F969" t="s">
        <v>129</v>
      </c>
      <c r="G969" s="1">
        <v>70</v>
      </c>
      <c r="H969" s="1">
        <v>70</v>
      </c>
      <c r="I969" s="17">
        <v>45247</v>
      </c>
      <c r="J969" s="1">
        <v>31</v>
      </c>
    </row>
    <row r="970" spans="1:10">
      <c r="A970" s="1" t="s">
        <v>1323</v>
      </c>
      <c r="B970" s="1" t="s">
        <v>11</v>
      </c>
      <c r="C970" s="1">
        <v>60</v>
      </c>
      <c r="D970" s="1" t="s">
        <v>42</v>
      </c>
      <c r="E970" t="s">
        <v>1324</v>
      </c>
      <c r="F970" t="s">
        <v>1325</v>
      </c>
      <c r="G970" s="1">
        <v>300</v>
      </c>
      <c r="H970" s="1">
        <v>300</v>
      </c>
      <c r="I970" s="17">
        <v>45257</v>
      </c>
      <c r="J970" s="1">
        <v>20</v>
      </c>
    </row>
    <row r="971" spans="1:10">
      <c r="A971" s="1" t="s">
        <v>1326</v>
      </c>
      <c r="B971" s="1" t="s">
        <v>15</v>
      </c>
      <c r="C971" s="1">
        <v>75</v>
      </c>
      <c r="D971" s="1" t="s">
        <v>12</v>
      </c>
      <c r="E971" t="s">
        <v>179</v>
      </c>
      <c r="F971" t="s">
        <v>1327</v>
      </c>
      <c r="G971" s="1">
        <v>110</v>
      </c>
      <c r="H971" s="1">
        <v>110</v>
      </c>
      <c r="I971" s="17">
        <v>45257</v>
      </c>
      <c r="J971" s="1">
        <v>53</v>
      </c>
    </row>
    <row r="972" spans="1:10">
      <c r="A972" s="1" t="s">
        <v>1328</v>
      </c>
      <c r="B972" s="1" t="s">
        <v>15</v>
      </c>
      <c r="C972" s="1">
        <v>73</v>
      </c>
      <c r="D972" s="1" t="s">
        <v>12</v>
      </c>
      <c r="E972" t="s">
        <v>738</v>
      </c>
      <c r="F972" t="s">
        <v>1329</v>
      </c>
      <c r="G972" s="1">
        <v>15</v>
      </c>
      <c r="H972" s="1">
        <v>15</v>
      </c>
      <c r="I972" s="17">
        <v>45257</v>
      </c>
      <c r="J972" s="1">
        <v>20</v>
      </c>
    </row>
    <row r="973" spans="1:10">
      <c r="A973" s="1" t="s">
        <v>1330</v>
      </c>
      <c r="B973" s="1" t="s">
        <v>11</v>
      </c>
      <c r="C973" s="1">
        <v>37</v>
      </c>
      <c r="D973" s="1" t="s">
        <v>42</v>
      </c>
      <c r="E973" t="s">
        <v>179</v>
      </c>
      <c r="F973" t="s">
        <v>1331</v>
      </c>
      <c r="G973" s="1">
        <v>5</v>
      </c>
      <c r="H973" s="1">
        <v>5</v>
      </c>
      <c r="I973" s="17">
        <v>45257</v>
      </c>
      <c r="J973" s="1">
        <v>19</v>
      </c>
    </row>
    <row r="974" spans="1:10">
      <c r="A974" s="1" t="s">
        <v>1332</v>
      </c>
      <c r="B974" s="1" t="s">
        <v>11</v>
      </c>
      <c r="C974" s="1">
        <v>51</v>
      </c>
      <c r="D974" s="1" t="s">
        <v>42</v>
      </c>
      <c r="E974" t="s">
        <v>179</v>
      </c>
      <c r="F974" t="s">
        <v>1333</v>
      </c>
      <c r="G974" s="1">
        <v>8</v>
      </c>
      <c r="H974" s="1">
        <v>6</v>
      </c>
      <c r="I974" s="17">
        <v>45257</v>
      </c>
      <c r="J974" s="1">
        <v>14</v>
      </c>
    </row>
    <row r="975" spans="1:10">
      <c r="A975" s="1" t="s">
        <v>1334</v>
      </c>
      <c r="B975" s="1" t="s">
        <v>15</v>
      </c>
      <c r="C975" s="1">
        <v>24</v>
      </c>
      <c r="D975" s="1" t="s">
        <v>12</v>
      </c>
      <c r="E975" t="s">
        <v>179</v>
      </c>
      <c r="F975" t="s">
        <v>179</v>
      </c>
      <c r="G975" s="1">
        <v>20</v>
      </c>
      <c r="H975" s="1">
        <v>15</v>
      </c>
      <c r="I975" s="17">
        <v>45257</v>
      </c>
      <c r="J975" s="1">
        <v>17</v>
      </c>
    </row>
    <row r="976" spans="1:10">
      <c r="A976" s="1" t="s">
        <v>1335</v>
      </c>
      <c r="B976" s="1" t="s">
        <v>15</v>
      </c>
      <c r="C976" s="1">
        <v>22</v>
      </c>
      <c r="D976" s="1" t="s">
        <v>12</v>
      </c>
      <c r="E976" t="s">
        <v>738</v>
      </c>
      <c r="F976" t="s">
        <v>179</v>
      </c>
      <c r="G976" s="1">
        <v>15</v>
      </c>
      <c r="H976" s="1">
        <v>7</v>
      </c>
      <c r="I976" s="17">
        <v>45257</v>
      </c>
      <c r="J976" s="1">
        <v>14</v>
      </c>
    </row>
    <row r="977" spans="1:10">
      <c r="A977" s="1" t="s">
        <v>1336</v>
      </c>
      <c r="B977" s="1" t="s">
        <v>15</v>
      </c>
      <c r="C977" s="1">
        <v>64</v>
      </c>
      <c r="D977" s="1" t="s">
        <v>42</v>
      </c>
      <c r="E977" t="s">
        <v>1337</v>
      </c>
      <c r="F977" t="s">
        <v>179</v>
      </c>
      <c r="G977" s="1">
        <v>50</v>
      </c>
      <c r="H977" s="1">
        <v>50</v>
      </c>
      <c r="I977" s="17">
        <v>45258</v>
      </c>
      <c r="J977" s="1">
        <v>30</v>
      </c>
    </row>
    <row r="978" spans="1:10">
      <c r="A978" s="1" t="s">
        <v>1338</v>
      </c>
      <c r="B978" s="1" t="s">
        <v>15</v>
      </c>
      <c r="C978" s="1">
        <v>74</v>
      </c>
      <c r="D978" s="1" t="s">
        <v>12</v>
      </c>
      <c r="E978" t="s">
        <v>179</v>
      </c>
      <c r="F978" t="s">
        <v>179</v>
      </c>
      <c r="G978" s="1">
        <v>20</v>
      </c>
      <c r="H978" s="1">
        <v>20</v>
      </c>
      <c r="I978" s="17">
        <v>45258</v>
      </c>
      <c r="J978" s="1">
        <v>25</v>
      </c>
    </row>
    <row r="979" spans="1:10">
      <c r="A979" s="1" t="s">
        <v>1339</v>
      </c>
      <c r="B979" s="1" t="s">
        <v>15</v>
      </c>
      <c r="C979" s="1">
        <v>65</v>
      </c>
      <c r="D979" s="1" t="s">
        <v>12</v>
      </c>
      <c r="E979" t="s">
        <v>179</v>
      </c>
      <c r="F979" t="s">
        <v>179</v>
      </c>
      <c r="G979" s="1">
        <v>30</v>
      </c>
      <c r="H979" s="1">
        <v>24</v>
      </c>
      <c r="I979" s="17">
        <v>45258</v>
      </c>
      <c r="J979" s="1">
        <v>16</v>
      </c>
    </row>
    <row r="980" spans="1:10">
      <c r="A980" s="1" t="s">
        <v>1340</v>
      </c>
      <c r="B980" s="1" t="s">
        <v>11</v>
      </c>
      <c r="C980" s="1">
        <v>53</v>
      </c>
      <c r="D980" s="1" t="s">
        <v>42</v>
      </c>
      <c r="E980" t="s">
        <v>179</v>
      </c>
      <c r="F980" t="s">
        <v>179</v>
      </c>
      <c r="G980" s="1">
        <v>100</v>
      </c>
      <c r="H980" s="1">
        <v>100</v>
      </c>
      <c r="I980" s="17">
        <v>45258</v>
      </c>
      <c r="J980" s="1">
        <v>26</v>
      </c>
    </row>
    <row r="981" spans="1:10">
      <c r="A981" s="1" t="s">
        <v>1341</v>
      </c>
      <c r="B981" s="1" t="s">
        <v>11</v>
      </c>
      <c r="C981" s="1">
        <v>56</v>
      </c>
      <c r="D981" s="1" t="s">
        <v>42</v>
      </c>
      <c r="E981" t="s">
        <v>179</v>
      </c>
      <c r="F981" t="s">
        <v>179</v>
      </c>
      <c r="G981" s="1">
        <v>60</v>
      </c>
      <c r="H981" s="1">
        <v>40</v>
      </c>
      <c r="I981" s="17">
        <v>45258</v>
      </c>
      <c r="J981" s="1">
        <v>24</v>
      </c>
    </row>
    <row r="982" spans="1:10">
      <c r="A982" s="1" t="s">
        <v>1342</v>
      </c>
      <c r="B982" s="1" t="s">
        <v>15</v>
      </c>
      <c r="C982" s="1">
        <v>55</v>
      </c>
      <c r="D982" s="1" t="s">
        <v>12</v>
      </c>
      <c r="E982" t="s">
        <v>179</v>
      </c>
      <c r="F982" t="s">
        <v>179</v>
      </c>
      <c r="G982" s="1">
        <v>30</v>
      </c>
      <c r="H982" s="1">
        <v>35</v>
      </c>
      <c r="I982" s="17">
        <v>45258</v>
      </c>
      <c r="J982" s="1">
        <v>15</v>
      </c>
    </row>
    <row r="983" spans="1:10">
      <c r="A983" s="1" t="s">
        <v>1343</v>
      </c>
      <c r="B983" s="1" t="s">
        <v>15</v>
      </c>
      <c r="C983" s="1">
        <v>64</v>
      </c>
      <c r="D983" s="1" t="s">
        <v>42</v>
      </c>
      <c r="E983" t="s">
        <v>179</v>
      </c>
      <c r="F983" t="s">
        <v>1344</v>
      </c>
      <c r="G983" s="1">
        <v>30</v>
      </c>
      <c r="H983" s="1">
        <v>30</v>
      </c>
      <c r="I983" s="17">
        <v>45258</v>
      </c>
      <c r="J983" s="1">
        <v>30</v>
      </c>
    </row>
    <row r="984" spans="1:10">
      <c r="A984" s="1" t="s">
        <v>1345</v>
      </c>
      <c r="B984" s="1" t="s">
        <v>11</v>
      </c>
      <c r="C984" s="1">
        <v>69</v>
      </c>
      <c r="D984" s="1" t="s">
        <v>42</v>
      </c>
      <c r="E984" t="s">
        <v>179</v>
      </c>
      <c r="F984" t="s">
        <v>179</v>
      </c>
      <c r="G984" s="1">
        <v>40</v>
      </c>
      <c r="H984" s="1">
        <v>40</v>
      </c>
      <c r="I984" s="17">
        <v>45258</v>
      </c>
      <c r="J984" s="1">
        <v>37</v>
      </c>
    </row>
    <row r="985" spans="1:10">
      <c r="A985" s="1" t="s">
        <v>1346</v>
      </c>
      <c r="B985" s="1" t="s">
        <v>15</v>
      </c>
      <c r="C985" s="1">
        <v>51</v>
      </c>
      <c r="D985" s="1" t="s">
        <v>12</v>
      </c>
      <c r="E985" t="s">
        <v>179</v>
      </c>
      <c r="F985" t="s">
        <v>179</v>
      </c>
      <c r="G985" s="1">
        <v>5</v>
      </c>
      <c r="H985" s="1">
        <v>10</v>
      </c>
      <c r="I985" s="17">
        <v>45259</v>
      </c>
      <c r="J985" s="1">
        <v>15</v>
      </c>
    </row>
    <row r="986" spans="1:10">
      <c r="A986" s="1" t="s">
        <v>1347</v>
      </c>
      <c r="B986" s="1" t="s">
        <v>11</v>
      </c>
      <c r="C986" s="1">
        <v>39</v>
      </c>
      <c r="D986" s="1" t="s">
        <v>12</v>
      </c>
      <c r="E986" t="s">
        <v>179</v>
      </c>
      <c r="F986" t="s">
        <v>224</v>
      </c>
      <c r="G986" s="1">
        <v>50</v>
      </c>
      <c r="H986" s="1">
        <v>50</v>
      </c>
      <c r="I986" s="17">
        <v>45259</v>
      </c>
      <c r="J986" s="1">
        <v>20</v>
      </c>
    </row>
    <row r="987" spans="1:10">
      <c r="A987" s="1" t="s">
        <v>1348</v>
      </c>
      <c r="B987" s="1" t="s">
        <v>11</v>
      </c>
      <c r="C987" s="1">
        <v>78</v>
      </c>
      <c r="D987" s="1" t="s">
        <v>12</v>
      </c>
      <c r="E987" t="s">
        <v>179</v>
      </c>
      <c r="F987" t="s">
        <v>179</v>
      </c>
      <c r="G987" s="1">
        <v>24</v>
      </c>
      <c r="H987" s="1">
        <v>24</v>
      </c>
      <c r="I987" s="17">
        <v>45259</v>
      </c>
      <c r="J987" s="1">
        <v>23</v>
      </c>
    </row>
    <row r="988" spans="1:10">
      <c r="A988" s="1" t="s">
        <v>1349</v>
      </c>
      <c r="B988" s="1" t="s">
        <v>11</v>
      </c>
      <c r="C988" s="1">
        <v>39</v>
      </c>
      <c r="D988" s="1" t="s">
        <v>12</v>
      </c>
      <c r="E988" t="s">
        <v>13</v>
      </c>
      <c r="F988" t="s">
        <v>13</v>
      </c>
      <c r="G988" s="1">
        <v>3</v>
      </c>
      <c r="H988" s="1">
        <v>3</v>
      </c>
      <c r="I988" s="17">
        <v>45279</v>
      </c>
      <c r="J988" s="1">
        <v>21</v>
      </c>
    </row>
    <row r="989" spans="1:10">
      <c r="A989" s="1" t="s">
        <v>1350</v>
      </c>
      <c r="B989" s="1" t="s">
        <v>15</v>
      </c>
      <c r="C989" s="1">
        <v>57</v>
      </c>
      <c r="D989" s="1" t="s">
        <v>12</v>
      </c>
      <c r="E989" t="s">
        <v>13</v>
      </c>
      <c r="F989" t="s">
        <v>13</v>
      </c>
      <c r="G989" s="1">
        <v>12</v>
      </c>
      <c r="H989" s="1">
        <v>12</v>
      </c>
      <c r="I989" s="17">
        <v>45290</v>
      </c>
      <c r="J989" s="1">
        <v>21</v>
      </c>
    </row>
    <row r="990" spans="1:10">
      <c r="A990" s="1" t="s">
        <v>1351</v>
      </c>
      <c r="B990" s="1" t="s">
        <v>15</v>
      </c>
      <c r="C990" s="1">
        <v>80</v>
      </c>
      <c r="D990" s="1" t="s">
        <v>122</v>
      </c>
      <c r="E990" t="s">
        <v>13</v>
      </c>
      <c r="F990" t="s">
        <v>1352</v>
      </c>
      <c r="G990" s="1">
        <v>40</v>
      </c>
      <c r="H990" s="1">
        <v>40</v>
      </c>
      <c r="I990" s="17">
        <v>45290</v>
      </c>
      <c r="J990" s="1">
        <v>15</v>
      </c>
    </row>
    <row r="991" spans="1:10">
      <c r="A991" s="1" t="s">
        <v>1353</v>
      </c>
      <c r="B991" s="1" t="s">
        <v>15</v>
      </c>
      <c r="C991" s="1">
        <v>65</v>
      </c>
      <c r="D991" s="1" t="s">
        <v>12</v>
      </c>
      <c r="E991" t="s">
        <v>88</v>
      </c>
      <c r="F991" t="s">
        <v>1354</v>
      </c>
      <c r="G991" s="1">
        <v>20</v>
      </c>
      <c r="H991" s="1">
        <v>20</v>
      </c>
      <c r="I991" s="17">
        <v>45299</v>
      </c>
      <c r="J991" s="1">
        <v>33</v>
      </c>
    </row>
    <row r="992" spans="1:10">
      <c r="A992" s="1" t="s">
        <v>1355</v>
      </c>
      <c r="B992" s="1" t="s">
        <v>15</v>
      </c>
      <c r="C992" s="1">
        <v>66</v>
      </c>
      <c r="D992" s="1" t="s">
        <v>12</v>
      </c>
      <c r="E992" t="s">
        <v>88</v>
      </c>
      <c r="F992" t="s">
        <v>13</v>
      </c>
      <c r="G992" s="1">
        <v>30</v>
      </c>
      <c r="H992" s="1">
        <v>30</v>
      </c>
      <c r="I992" s="17">
        <v>45299</v>
      </c>
      <c r="J992" s="1">
        <v>41</v>
      </c>
    </row>
    <row r="993" spans="1:10">
      <c r="A993" s="1" t="s">
        <v>1356</v>
      </c>
      <c r="B993" s="1" t="s">
        <v>15</v>
      </c>
      <c r="C993" s="1">
        <v>47</v>
      </c>
      <c r="D993" s="1" t="s">
        <v>12</v>
      </c>
      <c r="E993" t="s">
        <v>88</v>
      </c>
      <c r="F993" t="s">
        <v>88</v>
      </c>
      <c r="G993" s="1">
        <v>0</v>
      </c>
      <c r="H993" s="1">
        <v>0</v>
      </c>
      <c r="I993" s="17">
        <v>45299</v>
      </c>
      <c r="J993" s="1">
        <v>33</v>
      </c>
    </row>
    <row r="994" spans="1:10">
      <c r="A994" s="1" t="s">
        <v>1357</v>
      </c>
      <c r="B994" s="1" t="s">
        <v>15</v>
      </c>
      <c r="C994" s="1">
        <v>50</v>
      </c>
      <c r="D994" s="1" t="s">
        <v>42</v>
      </c>
      <c r="E994" t="s">
        <v>88</v>
      </c>
      <c r="F994" t="s">
        <v>88</v>
      </c>
      <c r="G994" s="1">
        <v>3</v>
      </c>
      <c r="H994" s="1">
        <v>3</v>
      </c>
      <c r="I994" s="17">
        <v>45299</v>
      </c>
      <c r="J994" s="1">
        <v>22</v>
      </c>
    </row>
    <row r="995" spans="1:10">
      <c r="A995" s="1" t="s">
        <v>1358</v>
      </c>
      <c r="B995" s="1" t="s">
        <v>11</v>
      </c>
      <c r="C995" s="1">
        <v>49</v>
      </c>
      <c r="D995" s="1" t="s">
        <v>12</v>
      </c>
      <c r="E995" t="s">
        <v>88</v>
      </c>
      <c r="F995" t="s">
        <v>1359</v>
      </c>
      <c r="G995" s="1">
        <v>40</v>
      </c>
      <c r="H995" s="1">
        <v>50</v>
      </c>
      <c r="I995" s="17">
        <v>45299</v>
      </c>
      <c r="J995" s="1">
        <v>23</v>
      </c>
    </row>
    <row r="996" spans="1:10">
      <c r="A996" s="1" t="s">
        <v>1360</v>
      </c>
      <c r="B996" s="1" t="s">
        <v>15</v>
      </c>
      <c r="C996" s="1">
        <v>55</v>
      </c>
      <c r="D996" s="1" t="s">
        <v>12</v>
      </c>
      <c r="E996" t="s">
        <v>88</v>
      </c>
      <c r="F996" t="s">
        <v>88</v>
      </c>
      <c r="G996" s="1">
        <v>50</v>
      </c>
      <c r="H996" s="1">
        <v>50</v>
      </c>
      <c r="I996" s="17">
        <v>45299</v>
      </c>
      <c r="J996" s="1">
        <v>18</v>
      </c>
    </row>
    <row r="997" spans="1:10">
      <c r="A997" s="1" t="s">
        <v>1361</v>
      </c>
      <c r="B997" s="1" t="s">
        <v>15</v>
      </c>
      <c r="C997" s="1">
        <v>61</v>
      </c>
      <c r="D997" s="1" t="s">
        <v>42</v>
      </c>
      <c r="E997" t="s">
        <v>88</v>
      </c>
      <c r="F997" t="s">
        <v>1362</v>
      </c>
      <c r="G997" s="1">
        <v>20</v>
      </c>
      <c r="H997" s="1">
        <v>20</v>
      </c>
      <c r="I997" s="17">
        <v>45300</v>
      </c>
      <c r="J997" s="1">
        <v>18</v>
      </c>
    </row>
    <row r="998" spans="1:10">
      <c r="A998" s="1" t="s">
        <v>1363</v>
      </c>
      <c r="B998" s="1" t="s">
        <v>15</v>
      </c>
      <c r="C998" s="1">
        <v>60</v>
      </c>
      <c r="D998" s="1" t="s">
        <v>12</v>
      </c>
      <c r="E998" t="s">
        <v>88</v>
      </c>
      <c r="F998" t="s">
        <v>1364</v>
      </c>
      <c r="G998" s="1">
        <v>20</v>
      </c>
      <c r="H998" s="1">
        <v>20</v>
      </c>
      <c r="I998" s="17">
        <v>45300</v>
      </c>
      <c r="J998" s="1">
        <v>37</v>
      </c>
    </row>
    <row r="999" spans="1:10">
      <c r="A999" s="1" t="s">
        <v>1365</v>
      </c>
      <c r="B999" s="1" t="s">
        <v>15</v>
      </c>
      <c r="C999" s="1">
        <v>54</v>
      </c>
      <c r="D999" s="1" t="s">
        <v>12</v>
      </c>
      <c r="E999" t="s">
        <v>88</v>
      </c>
      <c r="F999" t="s">
        <v>98</v>
      </c>
      <c r="G999" s="1">
        <v>25</v>
      </c>
      <c r="H999" s="1">
        <v>25</v>
      </c>
      <c r="I999" s="17">
        <v>45300</v>
      </c>
      <c r="J999" s="1">
        <v>14</v>
      </c>
    </row>
    <row r="1000" spans="1:10">
      <c r="A1000" s="1" t="s">
        <v>1366</v>
      </c>
      <c r="B1000" s="1" t="s">
        <v>11</v>
      </c>
      <c r="C1000" s="1">
        <v>65</v>
      </c>
      <c r="D1000" s="1" t="s">
        <v>42</v>
      </c>
      <c r="E1000" t="s">
        <v>88</v>
      </c>
      <c r="F1000" t="s">
        <v>88</v>
      </c>
      <c r="G1000" s="1">
        <v>300</v>
      </c>
      <c r="H1000" s="1">
        <v>300</v>
      </c>
      <c r="I1000" s="17">
        <v>45300</v>
      </c>
      <c r="J1000" s="1">
        <v>23</v>
      </c>
    </row>
    <row r="1001" spans="1:10">
      <c r="A1001" s="1" t="s">
        <v>1367</v>
      </c>
      <c r="B1001" s="1" t="s">
        <v>11</v>
      </c>
      <c r="C1001" s="1">
        <v>66</v>
      </c>
      <c r="D1001" s="1" t="s">
        <v>12</v>
      </c>
      <c r="E1001" t="s">
        <v>88</v>
      </c>
      <c r="F1001" t="s">
        <v>88</v>
      </c>
      <c r="G1001" s="1">
        <v>15</v>
      </c>
      <c r="H1001" s="1">
        <v>15</v>
      </c>
      <c r="I1001" s="17">
        <v>45300</v>
      </c>
      <c r="J1001" s="1">
        <v>45</v>
      </c>
    </row>
    <row r="1002" spans="1:10">
      <c r="A1002" s="1" t="s">
        <v>1368</v>
      </c>
      <c r="B1002" s="1" t="s">
        <v>15</v>
      </c>
      <c r="C1002" s="1">
        <v>56</v>
      </c>
      <c r="D1002" s="1" t="s">
        <v>42</v>
      </c>
      <c r="E1002" t="s">
        <v>88</v>
      </c>
      <c r="F1002" t="s">
        <v>1369</v>
      </c>
      <c r="G1002" s="1">
        <v>100</v>
      </c>
      <c r="H1002" s="1">
        <v>100</v>
      </c>
      <c r="I1002" s="17">
        <v>45300</v>
      </c>
      <c r="J1002" s="1">
        <v>15</v>
      </c>
    </row>
    <row r="1003" spans="1:10">
      <c r="A1003" s="1" t="s">
        <v>1370</v>
      </c>
      <c r="B1003" s="1" t="s">
        <v>15</v>
      </c>
      <c r="C1003" s="1">
        <v>40</v>
      </c>
      <c r="D1003" s="1" t="s">
        <v>42</v>
      </c>
      <c r="E1003" t="s">
        <v>88</v>
      </c>
      <c r="F1003" t="s">
        <v>88</v>
      </c>
      <c r="G1003" s="1">
        <v>10</v>
      </c>
      <c r="H1003" s="1">
        <v>10</v>
      </c>
      <c r="I1003" s="17">
        <v>45301</v>
      </c>
      <c r="J1003" s="1">
        <v>38</v>
      </c>
    </row>
    <row r="1004" spans="1:10">
      <c r="A1004" s="1" t="s">
        <v>1371</v>
      </c>
      <c r="B1004" s="1" t="s">
        <v>15</v>
      </c>
      <c r="C1004" s="1">
        <v>32</v>
      </c>
      <c r="D1004" s="1" t="s">
        <v>12</v>
      </c>
      <c r="E1004" t="s">
        <v>1372</v>
      </c>
      <c r="F1004" t="s">
        <v>1354</v>
      </c>
      <c r="G1004" s="1">
        <v>7</v>
      </c>
      <c r="H1004" s="1">
        <v>4</v>
      </c>
      <c r="I1004" s="17">
        <v>45301</v>
      </c>
      <c r="J1004" s="1">
        <v>36</v>
      </c>
    </row>
    <row r="1005" spans="1:10">
      <c r="A1005" s="1" t="s">
        <v>1373</v>
      </c>
      <c r="B1005" s="1" t="s">
        <v>11</v>
      </c>
      <c r="C1005" s="1">
        <v>72</v>
      </c>
      <c r="D1005" s="1" t="s">
        <v>12</v>
      </c>
      <c r="E1005" t="s">
        <v>88</v>
      </c>
      <c r="F1005" t="s">
        <v>71</v>
      </c>
      <c r="G1005" s="1">
        <v>40</v>
      </c>
      <c r="H1005" s="1">
        <v>40</v>
      </c>
      <c r="I1005" s="17">
        <v>45301</v>
      </c>
      <c r="J1005" s="1">
        <v>39</v>
      </c>
    </row>
    <row r="1006" spans="1:10">
      <c r="A1006" s="1" t="s">
        <v>1374</v>
      </c>
      <c r="B1006" s="1" t="s">
        <v>11</v>
      </c>
      <c r="C1006" s="1">
        <v>73</v>
      </c>
      <c r="D1006" s="1" t="s">
        <v>42</v>
      </c>
      <c r="E1006" t="s">
        <v>1375</v>
      </c>
      <c r="F1006" t="s">
        <v>1376</v>
      </c>
      <c r="G1006" s="19">
        <v>7</v>
      </c>
      <c r="H1006" s="1">
        <v>10</v>
      </c>
      <c r="I1006" s="17">
        <v>45301</v>
      </c>
      <c r="J1006" s="1">
        <v>46</v>
      </c>
    </row>
  </sheetData>
  <dataValidations count="6">
    <dataValidation type="list" operator="equal" allowBlank="1" showErrorMessage="1" sqref="B944:B1001 B11:B226 B228:B867 B869:B895 B897:B942 B2:B9" xr:uid="{00000000-0002-0000-0000-000000000000}">
      <formula1>"F,M,T"</formula1>
      <formula2>0</formula2>
    </dataValidation>
    <dataValidation type="date" allowBlank="1" showInputMessage="1" showErrorMessage="1" sqref="I2:I9 I11:I485 I488:I613 I617:I677 I681:I867 I869:I895 I897:I922 I924:I942 I944:I946 I948:I1048" xr:uid="{00000000-0002-0000-0000-000001000000}">
      <formula1>44256</formula1>
      <formula2>46082</formula2>
    </dataValidation>
    <dataValidation type="whole" allowBlank="1" showInputMessage="1" showErrorMessage="1" sqref="J2:J9 J11:J159 J162:J226 J228:J366 J368:J393 J395:J867 J869:J895 J897:J942 J944:J1048" xr:uid="{00000000-0002-0000-0000-000002000000}">
      <formula1>1</formula1>
      <formula2>1000</formula2>
    </dataValidation>
    <dataValidation type="whole" allowBlank="1" showInputMessage="1" showErrorMessage="1" sqref="C2:C9 C11:C226 J394 C228:C454 C456:C867 C869:C895 C897:C942 C944:C1048" xr:uid="{00000000-0002-0000-0000-000003000000}">
      <formula1>18</formula1>
      <formula2>120</formula2>
    </dataValidation>
    <dataValidation type="list" operator="equal" allowBlank="1" showErrorMessage="1" sqref="D944:D1001 D11:D226 D228:D867 D869:D895 D897:D942 D2:D9" xr:uid="{00000000-0002-0000-0000-000004000000}">
      <formula1>"NSS,SSS,VSS,PhD"</formula1>
      <formula2>0</formula2>
    </dataValidation>
    <dataValidation allowBlank="1" showInputMessage="1" showErrorMessage="1" sqref="B1:D1 D1002:D1048576" xr:uid="{C47A6D89-706D-42E0-8029-F2974822ADAB}"/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153"/>
  <sheetViews>
    <sheetView zoomScale="85" zoomScaleNormal="85" workbookViewId="0">
      <pane ySplit="1" topLeftCell="D20" activePane="bottomLeft" state="frozen"/>
      <selection pane="bottomLeft" activeCell="L1" sqref="L1:L1048576"/>
    </sheetView>
  </sheetViews>
  <sheetFormatPr defaultColWidth="14.28515625" defaultRowHeight="15"/>
  <cols>
    <col min="1" max="1" width="14.28515625" style="1"/>
    <col min="2" max="3" width="14.28515625" style="7"/>
    <col min="5" max="6" width="14.28515625" style="1"/>
    <col min="9" max="10" width="14.28515625" style="1"/>
  </cols>
  <sheetData>
    <row r="1" spans="1:12" s="2" customFormat="1" ht="13.5" customHeight="1">
      <c r="A1" s="8" t="s">
        <v>1377</v>
      </c>
      <c r="B1" s="9" t="s">
        <v>1378</v>
      </c>
      <c r="C1" s="8" t="s">
        <v>1379</v>
      </c>
      <c r="D1" s="8" t="s">
        <v>1380</v>
      </c>
      <c r="E1" s="8" t="s">
        <v>1381</v>
      </c>
      <c r="F1" s="8" t="s">
        <v>1382</v>
      </c>
      <c r="G1" s="8" t="s">
        <v>1383</v>
      </c>
      <c r="H1" s="8" t="s">
        <v>1384</v>
      </c>
      <c r="I1" s="8" t="s">
        <v>1385</v>
      </c>
      <c r="J1" s="8" t="s">
        <v>1386</v>
      </c>
      <c r="K1" s="8" t="s">
        <v>1387</v>
      </c>
      <c r="L1" s="8" t="s">
        <v>1388</v>
      </c>
    </row>
    <row r="2" spans="1:12" ht="13.5" customHeight="1">
      <c r="A2" s="5" t="s">
        <v>1389</v>
      </c>
      <c r="B2" s="20" t="s">
        <v>1390</v>
      </c>
      <c r="C2" s="20" t="s">
        <v>1391</v>
      </c>
      <c r="D2" s="4"/>
      <c r="E2" s="4"/>
      <c r="F2" s="5" t="s">
        <v>1392</v>
      </c>
      <c r="G2" s="4" t="s">
        <v>1393</v>
      </c>
      <c r="H2" s="4" t="s">
        <v>1393</v>
      </c>
      <c r="I2" s="5">
        <f>COUNTIF('Texts discussed'!$B$2:$B$9986,A2)+COUNTIF('Texts discussed'!$F$2:$F$9986,A2)+COUNTIF('Texts discussed'!$J$2:$J$9986,A2)+COUNTIF('Texts discussed'!$N$2:$N$9986,A2)+COUNTIF('Texts discussed'!$R$2:$R$9986,A2)</f>
        <v>61</v>
      </c>
      <c r="J2" s="5">
        <f>COUNTIF('Texts mentioned'!$B$2:$B$9989,A2)+COUNTIF('Texts mentioned'!$F$2:$F$9989,A2)+COUNTIF('Texts mentioned'!$J$2:$J$9989,A2)+COUNTIF('Texts mentioned'!$N$2:$N$9989,A2)+COUNTIF('Texts mentioned'!$R$2:$R$9989,A2)+COUNTIF('Texts mentioned'!$V$2:$V$9989,A2)+COUNTIF('Texts mentioned'!$Z$2:$Z$9989,A2)+COUNTIF('Texts mentioned'!$AD$2:$AD$9989,A2)+COUNTIF('Texts mentioned'!$AH$2:$AH$9989,A2)+COUNTIF('Texts mentioned'!$AL$2:$AL$9989,A2)</f>
        <v>209</v>
      </c>
      <c r="K2" s="4"/>
      <c r="L2" s="4">
        <f>SUM(I2:J2)</f>
        <v>270</v>
      </c>
    </row>
    <row r="3" spans="1:12" ht="13.5" customHeight="1">
      <c r="A3" s="5" t="s">
        <v>1394</v>
      </c>
      <c r="B3" s="20">
        <v>1984</v>
      </c>
      <c r="C3" s="20">
        <v>1984</v>
      </c>
      <c r="D3" s="4">
        <v>1948</v>
      </c>
      <c r="E3" s="5" t="str">
        <f>IF(AND(D3&gt;=1801, D3&lt;=1900), "19", IF(AND(D3&gt;=1901, D3&lt;=2000), "20", IF(D3&gt;=2001, "21")))</f>
        <v>20</v>
      </c>
      <c r="F3" s="5" t="s">
        <v>1395</v>
      </c>
      <c r="G3" s="4" t="s">
        <v>1396</v>
      </c>
      <c r="H3" s="4" t="s">
        <v>1397</v>
      </c>
      <c r="I3" s="5">
        <f>COUNTIF('Texts discussed'!$B$2:$B$9986,A3)+COUNTIF('Texts discussed'!$F$2:$F$9986,A3)+COUNTIF('Texts discussed'!$J$2:$J$9986,A3)+COUNTIF('Texts discussed'!$N$2:$N$9986,A3)+COUNTIF('Texts discussed'!$R$2:$R$9986,A3)</f>
        <v>23</v>
      </c>
      <c r="J3" s="5">
        <f>COUNTIF('Texts mentioned'!$B$2:$B$9989,A3)+COUNTIF('Texts mentioned'!$F$2:$F$9989,A3)+COUNTIF('Texts mentioned'!$J$2:$J$9989,A3)+COUNTIF('Texts mentioned'!$N$2:$N$9989,A3)+COUNTIF('Texts mentioned'!$R$2:$R$9989,A3)+COUNTIF('Texts mentioned'!$V$2:$V$9989,A3)+COUNTIF('Texts mentioned'!$Z$2:$Z$9989,A3)+COUNTIF('Texts mentioned'!$AD$2:$AD$9989,A3)+COUNTIF('Texts mentioned'!$AH$2:$AH$9989,A3)+COUNTIF('Texts mentioned'!$AL$2:$AL$9989,A3)</f>
        <v>10</v>
      </c>
      <c r="K3" s="4" t="s">
        <v>1398</v>
      </c>
      <c r="L3" s="4">
        <f>SUM(I3:J3)</f>
        <v>33</v>
      </c>
    </row>
    <row r="4" spans="1:12" ht="13.5" customHeight="1">
      <c r="A4" s="5" t="s">
        <v>1399</v>
      </c>
      <c r="B4" s="20" t="s">
        <v>1400</v>
      </c>
      <c r="C4" s="20"/>
      <c r="D4" s="4">
        <v>2007</v>
      </c>
      <c r="E4" s="5" t="str">
        <f>IF(AND(D4&gt;=1801, D4&lt;=1900), "19", IF(AND(D4&gt;=1901, D4&lt;=2000), "20", IF(D4&gt;=2001, "21")))</f>
        <v>21</v>
      </c>
      <c r="F4" s="5" t="s">
        <v>1401</v>
      </c>
      <c r="G4" s="4" t="s">
        <v>1402</v>
      </c>
      <c r="H4" s="4" t="s">
        <v>1403</v>
      </c>
      <c r="I4" s="5">
        <f>COUNTIF('Texts discussed'!$B$2:$B$9986,A4)+COUNTIF('Texts discussed'!$F$2:$F$9986,A4)+COUNTIF('Texts discussed'!$J$2:$J$9986,A4)+COUNTIF('Texts discussed'!$N$2:$N$9986,A4)+COUNTIF('Texts discussed'!$R$2:$R$9986,A4)</f>
        <v>1</v>
      </c>
      <c r="J4" s="5">
        <f>COUNTIF('Texts mentioned'!$B$2:$B$9989,A4)+COUNTIF('Texts mentioned'!$F$2:$F$9989,A4)+COUNTIF('Texts mentioned'!$J$2:$J$9989,A4)+COUNTIF('Texts mentioned'!$N$2:$N$9989,A4)+COUNTIF('Texts mentioned'!$R$2:$R$9989,A4)+COUNTIF('Texts mentioned'!$V$2:$V$9989,A4)+COUNTIF('Texts mentioned'!$Z$2:$Z$9989,A4)+COUNTIF('Texts mentioned'!$AD$2:$AD$9989,A4)+COUNTIF('Texts mentioned'!$AH$2:$AH$9989,A4)+COUNTIF('Texts mentioned'!$AL$2:$AL$9989,A4)</f>
        <v>0</v>
      </c>
      <c r="K4" s="4" t="s">
        <v>1404</v>
      </c>
      <c r="L4" s="4">
        <f>SUM(I4:J4)</f>
        <v>1</v>
      </c>
    </row>
    <row r="5" spans="1:12" ht="13.5" customHeight="1">
      <c r="A5" s="5" t="s">
        <v>1405</v>
      </c>
      <c r="B5" s="20" t="s">
        <v>1406</v>
      </c>
      <c r="C5" s="20"/>
      <c r="D5" s="10">
        <v>2011</v>
      </c>
      <c r="E5" s="5" t="str">
        <f>IF(AND(D5&gt;=1801, D5&lt;=1900), "19", IF(AND(D5&gt;=1901, D5&lt;=2000), "20", IF(D5&gt;=2001, "21")))</f>
        <v>21</v>
      </c>
      <c r="F5" s="5" t="s">
        <v>1407</v>
      </c>
      <c r="G5" s="10" t="s">
        <v>1408</v>
      </c>
      <c r="H5" s="10" t="s">
        <v>1409</v>
      </c>
      <c r="I5" s="5">
        <f>COUNTIF('Texts discussed'!$B$2:$B$9986,A5)+COUNTIF('Texts discussed'!$F$2:$F$9986,A5)+COUNTIF('Texts discussed'!$J$2:$J$9986,A5)+COUNTIF('Texts discussed'!$N$2:$N$9986,A5)+COUNTIF('Texts discussed'!$R$2:$R$9986,A5)</f>
        <v>1</v>
      </c>
      <c r="J5" s="5">
        <f>COUNTIF('Texts mentioned'!$B$2:$B$9989,A5)+COUNTIF('Texts mentioned'!$F$2:$F$9989,A5)+COUNTIF('Texts mentioned'!$J$2:$J$9989,A5)+COUNTIF('Texts mentioned'!$N$2:$N$9989,A5)+COUNTIF('Texts mentioned'!$R$2:$R$9989,A5)+COUNTIF('Texts mentioned'!$V$2:$V$9989,A5)+COUNTIF('Texts mentioned'!$Z$2:$Z$9989,A5)+COUNTIF('Texts mentioned'!$AD$2:$AD$9989,A5)+COUNTIF('Texts mentioned'!$AH$2:$AH$9989,A5)+COUNTIF('Texts mentioned'!$AL$2:$AL$9989,A5)</f>
        <v>0</v>
      </c>
      <c r="K5" s="4" t="s">
        <v>1404</v>
      </c>
      <c r="L5" s="4">
        <f>SUM(I5:J5)</f>
        <v>1</v>
      </c>
    </row>
    <row r="6" spans="1:12" ht="13.5" customHeight="1">
      <c r="A6" s="5" t="s">
        <v>1410</v>
      </c>
      <c r="B6" s="20" t="s">
        <v>1411</v>
      </c>
      <c r="C6" s="20"/>
      <c r="D6" s="10">
        <v>1981</v>
      </c>
      <c r="E6" s="5" t="str">
        <f>IF(AND(D6&gt;=1801, D6&lt;=1900), "19", IF(AND(D6&gt;=1901, D6&lt;=2000), "20", IF(D6&gt;=2001, "21")))</f>
        <v>20</v>
      </c>
      <c r="F6" s="5" t="s">
        <v>1407</v>
      </c>
      <c r="G6" s="10" t="s">
        <v>1408</v>
      </c>
      <c r="H6" s="10" t="s">
        <v>1409</v>
      </c>
      <c r="I6" s="5">
        <f>COUNTIF('Texts discussed'!$B$2:$B$9986,A6)+COUNTIF('Texts discussed'!$F$2:$F$9986,A6)+COUNTIF('Texts discussed'!$J$2:$J$9986,A6)+COUNTIF('Texts discussed'!$N$2:$N$9986,A6)+COUNTIF('Texts discussed'!$R$2:$R$9986,A6)</f>
        <v>0</v>
      </c>
      <c r="J6" s="5">
        <f>COUNTIF('Texts mentioned'!$B$2:$B$9989,A6)+COUNTIF('Texts mentioned'!$F$2:$F$9989,A6)+COUNTIF('Texts mentioned'!$J$2:$J$9989,A6)+COUNTIF('Texts mentioned'!$N$2:$N$9989,A6)+COUNTIF('Texts mentioned'!$R$2:$R$9989,A6)+COUNTIF('Texts mentioned'!$V$2:$V$9989,A6)+COUNTIF('Texts mentioned'!$Z$2:$Z$9989,A6)+COUNTIF('Texts mentioned'!$AD$2:$AD$9989,A6)+COUNTIF('Texts mentioned'!$AH$2:$AH$9989,A6)+COUNTIF('Texts mentioned'!$AL$2:$AL$9989,A6)</f>
        <v>1</v>
      </c>
      <c r="K6" s="4" t="s">
        <v>1412</v>
      </c>
      <c r="L6" s="4">
        <f>SUM(I6:J6)</f>
        <v>1</v>
      </c>
    </row>
    <row r="7" spans="1:12" ht="13.5" customHeight="1">
      <c r="A7" s="5" t="s">
        <v>1413</v>
      </c>
      <c r="B7" s="20" t="s">
        <v>1414</v>
      </c>
      <c r="C7" s="20"/>
      <c r="D7" s="4">
        <v>1982</v>
      </c>
      <c r="E7" s="5" t="str">
        <f>IF(AND(D7&gt;=1801, D7&lt;=1900), "19", IF(AND(D7&gt;=1901, D7&lt;=2000), "20", IF(D7&gt;=2001, "21")))</f>
        <v>20</v>
      </c>
      <c r="F7" s="5" t="s">
        <v>1407</v>
      </c>
      <c r="G7" s="10" t="s">
        <v>1408</v>
      </c>
      <c r="H7" s="10" t="s">
        <v>1409</v>
      </c>
      <c r="I7" s="5">
        <f>COUNTIF('Texts discussed'!$B$2:$B$9986,A7)+COUNTIF('Texts discussed'!$F$2:$F$9986,A7)+COUNTIF('Texts discussed'!$J$2:$J$9986,A7)+COUNTIF('Texts discussed'!$N$2:$N$9986,A7)+COUNTIF('Texts discussed'!$R$2:$R$9986,A7)</f>
        <v>0</v>
      </c>
      <c r="J7" s="5">
        <f>COUNTIF('Texts mentioned'!$B$2:$B$9989,A7)+COUNTIF('Texts mentioned'!$F$2:$F$9989,A7)+COUNTIF('Texts mentioned'!$J$2:$J$9989,A7)+COUNTIF('Texts mentioned'!$N$2:$N$9989,A7)+COUNTIF('Texts mentioned'!$R$2:$R$9989,A7)+COUNTIF('Texts mentioned'!$V$2:$V$9989,A7)+COUNTIF('Texts mentioned'!$Z$2:$Z$9989,A7)+COUNTIF('Texts mentioned'!$AD$2:$AD$9989,A7)+COUNTIF('Texts mentioned'!$AH$2:$AH$9989,A7)+COUNTIF('Texts mentioned'!$AL$2:$AL$9989,A7)</f>
        <v>1</v>
      </c>
      <c r="K7" s="4" t="s">
        <v>1415</v>
      </c>
      <c r="L7" s="4">
        <f>SUM(I7:J7)</f>
        <v>1</v>
      </c>
    </row>
    <row r="8" spans="1:12" ht="13.5" customHeight="1">
      <c r="A8" s="5"/>
      <c r="B8" s="20"/>
      <c r="C8" s="20"/>
      <c r="D8" s="4"/>
      <c r="E8" s="5"/>
      <c r="F8" s="5" t="s">
        <v>1416</v>
      </c>
      <c r="G8" s="4" t="s">
        <v>1417</v>
      </c>
      <c r="H8" s="4" t="s">
        <v>1418</v>
      </c>
      <c r="I8" s="5">
        <f>COUNTIF('Texts discussed'!$B$2:$B$9986,A8)+COUNTIF('Texts discussed'!$F$2:$F$9986,A8)+COUNTIF('Texts discussed'!$J$2:$J$9986,A8)+COUNTIF('Texts discussed'!$N$2:$N$9986,A8)+COUNTIF('Texts discussed'!$R$2:$R$9986,A8)</f>
        <v>0</v>
      </c>
      <c r="J8" s="5">
        <f>COUNTIF('Texts mentioned'!$B$2:$B$9989,A8)+COUNTIF('Texts mentioned'!$F$2:$F$9989,A8)+COUNTIF('Texts mentioned'!$J$2:$J$9989,A8)+COUNTIF('Texts mentioned'!$N$2:$N$9989,A8)+COUNTIF('Texts mentioned'!$R$2:$R$9989,A8)+COUNTIF('Texts mentioned'!$V$2:$V$9989,A8)+COUNTIF('Texts mentioned'!$Z$2:$Z$9989,A8)+COUNTIF('Texts mentioned'!$AD$2:$AD$9989,A8)+COUNTIF('Texts mentioned'!$AH$2:$AH$9989,A8)+COUNTIF('Texts mentioned'!$AL$2:$AL$9989,A8)</f>
        <v>0</v>
      </c>
      <c r="K8" s="4" t="s">
        <v>1412</v>
      </c>
      <c r="L8" s="4">
        <f>SUM(I8:J8)</f>
        <v>0</v>
      </c>
    </row>
    <row r="9" spans="1:12" ht="13.5" customHeight="1">
      <c r="A9" s="5" t="s">
        <v>1419</v>
      </c>
      <c r="B9" s="20" t="s">
        <v>1420</v>
      </c>
      <c r="C9" s="20" t="s">
        <v>1421</v>
      </c>
      <c r="D9" s="4">
        <v>2017</v>
      </c>
      <c r="E9" s="5" t="str">
        <f>IF(AND(D9&gt;=1801, D9&lt;=1900), "19", IF(AND(D9&gt;=1901, D9&lt;=2000), "20", IF(D9&gt;=2001, "21")))</f>
        <v>21</v>
      </c>
      <c r="F9" s="5" t="s">
        <v>1422</v>
      </c>
      <c r="G9" s="10" t="s">
        <v>1423</v>
      </c>
      <c r="H9" s="10" t="s">
        <v>1424</v>
      </c>
      <c r="I9" s="5">
        <f>COUNTIF('Texts discussed'!$B$2:$B$9986,A9)+COUNTIF('Texts discussed'!$F$2:$F$9986,A9)+COUNTIF('Texts discussed'!$J$2:$J$9986,A9)+COUNTIF('Texts discussed'!$N$2:$N$9986,A9)+COUNTIF('Texts discussed'!$R$2:$R$9986,A9)</f>
        <v>0</v>
      </c>
      <c r="J9" s="5">
        <f>COUNTIF('Texts mentioned'!$B$2:$B$9989,A9)+COUNTIF('Texts mentioned'!$F$2:$F$9989,A9)+COUNTIF('Texts mentioned'!$J$2:$J$9989,A9)+COUNTIF('Texts mentioned'!$N$2:$N$9989,A9)+COUNTIF('Texts mentioned'!$R$2:$R$9989,A9)+COUNTIF('Texts mentioned'!$V$2:$V$9989,A9)+COUNTIF('Texts mentioned'!$Z$2:$Z$9989,A9)+COUNTIF('Texts mentioned'!$AD$2:$AD$9989,A9)+COUNTIF('Texts mentioned'!$AH$2:$AH$9989,A9)+COUNTIF('Texts mentioned'!$AL$2:$AL$9989,A9)</f>
        <v>1</v>
      </c>
      <c r="K9" s="4" t="s">
        <v>1425</v>
      </c>
      <c r="L9" s="4">
        <f>SUM(I9:J9)</f>
        <v>1</v>
      </c>
    </row>
    <row r="10" spans="1:12" ht="13.5" customHeight="1">
      <c r="A10" s="5" t="s">
        <v>1426</v>
      </c>
      <c r="B10" s="20" t="s">
        <v>1427</v>
      </c>
      <c r="C10" s="20" t="s">
        <v>1428</v>
      </c>
      <c r="D10" s="4">
        <v>1982</v>
      </c>
      <c r="E10" s="5" t="str">
        <f>IF(AND(D10&gt;=1801, D10&lt;=1900), "19", IF(AND(D10&gt;=1901, D10&lt;=2000), "20", IF(D10&gt;=2001, "21")))</f>
        <v>20</v>
      </c>
      <c r="F10" s="5" t="s">
        <v>1429</v>
      </c>
      <c r="G10" s="4" t="s">
        <v>1430</v>
      </c>
      <c r="H10" s="4" t="s">
        <v>1431</v>
      </c>
      <c r="I10" s="5">
        <f>COUNTIF('Texts discussed'!$B$2:$B$9986,A10)+COUNTIF('Texts discussed'!$F$2:$F$9986,A10)+COUNTIF('Texts discussed'!$J$2:$J$9986,A10)+COUNTIF('Texts discussed'!$N$2:$N$9986,A10)+COUNTIF('Texts discussed'!$R$2:$R$9986,A10)</f>
        <v>1</v>
      </c>
      <c r="J10" s="5">
        <f>COUNTIF('Texts mentioned'!$B$2:$B$9989,A10)+COUNTIF('Texts mentioned'!$F$2:$F$9989,A10)+COUNTIF('Texts mentioned'!$J$2:$J$9989,A10)+COUNTIF('Texts mentioned'!$N$2:$N$9989,A10)+COUNTIF('Texts mentioned'!$R$2:$R$9989,A10)+COUNTIF('Texts mentioned'!$V$2:$V$9989,A10)+COUNTIF('Texts mentioned'!$Z$2:$Z$9989,A10)+COUNTIF('Texts mentioned'!$AD$2:$AD$9989,A10)+COUNTIF('Texts mentioned'!$AH$2:$AH$9989,A10)+COUNTIF('Texts mentioned'!$AL$2:$AL$9989,A10)</f>
        <v>0</v>
      </c>
      <c r="K10" s="4" t="s">
        <v>1412</v>
      </c>
      <c r="L10" s="4">
        <f>SUM(I10:J10)</f>
        <v>1</v>
      </c>
    </row>
    <row r="11" spans="1:12" ht="13.5" customHeight="1">
      <c r="A11" s="5" t="s">
        <v>1432</v>
      </c>
      <c r="B11" s="20" t="s">
        <v>1433</v>
      </c>
      <c r="C11" s="20" t="s">
        <v>1434</v>
      </c>
      <c r="D11" s="4">
        <v>1910</v>
      </c>
      <c r="E11" s="5" t="str">
        <f>IF(AND(D11&gt;=1801, D11&lt;=1900), "19", IF(AND(D11&gt;=1901, D11&lt;=2000), "20", IF(D11&gt;=2001, "21")))</f>
        <v>20</v>
      </c>
      <c r="F11" s="5" t="s">
        <v>1435</v>
      </c>
      <c r="G11" s="4" t="s">
        <v>1436</v>
      </c>
      <c r="H11" s="4" t="s">
        <v>1437</v>
      </c>
      <c r="I11" s="5">
        <f>COUNTIF('Texts discussed'!$B$2:$B$9986,A11)+COUNTIF('Texts discussed'!$F$2:$F$9986,A11)+COUNTIF('Texts discussed'!$J$2:$J$9986,A11)+COUNTIF('Texts discussed'!$N$2:$N$9986,A11)+COUNTIF('Texts discussed'!$R$2:$R$9986,A11)</f>
        <v>1</v>
      </c>
      <c r="J11" s="5">
        <f>COUNTIF('Texts mentioned'!$B$2:$B$9989,A11)+COUNTIF('Texts mentioned'!$F$2:$F$9989,A11)+COUNTIF('Texts mentioned'!$J$2:$J$9989,A11)+COUNTIF('Texts mentioned'!$N$2:$N$9989,A11)+COUNTIF('Texts mentioned'!$R$2:$R$9989,A11)+COUNTIF('Texts mentioned'!$V$2:$V$9989,A11)+COUNTIF('Texts mentioned'!$Z$2:$Z$9989,A11)+COUNTIF('Texts mentioned'!$AD$2:$AD$9989,A11)+COUNTIF('Texts mentioned'!$AH$2:$AH$9989,A11)+COUNTIF('Texts mentioned'!$AL$2:$AL$9989,A11)</f>
        <v>0</v>
      </c>
      <c r="K11" s="4" t="s">
        <v>1438</v>
      </c>
      <c r="L11" s="4">
        <f>SUM(I11:J11)</f>
        <v>1</v>
      </c>
    </row>
    <row r="12" spans="1:12" ht="13.5" customHeight="1">
      <c r="A12" s="5" t="s">
        <v>1439</v>
      </c>
      <c r="B12" s="20" t="s">
        <v>1440</v>
      </c>
      <c r="C12" s="20" t="s">
        <v>1441</v>
      </c>
      <c r="D12" s="4">
        <v>2001</v>
      </c>
      <c r="E12" s="5" t="str">
        <f>IF(AND(D12&gt;=1801, D12&lt;=1900), "19", IF(AND(D12&gt;=1901, D12&lt;=2000), "20", IF(D12&gt;=2001, "21")))</f>
        <v>21</v>
      </c>
      <c r="F12" s="5" t="s">
        <v>1442</v>
      </c>
      <c r="G12" s="4" t="s">
        <v>1443</v>
      </c>
      <c r="H12" s="4" t="s">
        <v>1444</v>
      </c>
      <c r="I12" s="5">
        <f>COUNTIF('Texts discussed'!$B$2:$B$9986,A12)+COUNTIF('Texts discussed'!$F$2:$F$9986,A12)+COUNTIF('Texts discussed'!$J$2:$J$9986,A12)+COUNTIF('Texts discussed'!$N$2:$N$9986,A12)+COUNTIF('Texts discussed'!$R$2:$R$9986,A12)</f>
        <v>1</v>
      </c>
      <c r="J12" s="5">
        <f>COUNTIF('Texts mentioned'!$B$2:$B$9989,A12)+COUNTIF('Texts mentioned'!$F$2:$F$9989,A12)+COUNTIF('Texts mentioned'!$J$2:$J$9989,A12)+COUNTIF('Texts mentioned'!$N$2:$N$9989,A12)+COUNTIF('Texts mentioned'!$R$2:$R$9989,A12)+COUNTIF('Texts mentioned'!$V$2:$V$9989,A12)+COUNTIF('Texts mentioned'!$Z$2:$Z$9989,A12)+COUNTIF('Texts mentioned'!$AD$2:$AD$9989,A12)+COUNTIF('Texts mentioned'!$AH$2:$AH$9989,A12)+COUNTIF('Texts mentioned'!$AL$2:$AL$9989,A12)</f>
        <v>0</v>
      </c>
      <c r="K12" s="4" t="s">
        <v>1412</v>
      </c>
      <c r="L12" s="4">
        <f>SUM(I12:J12)</f>
        <v>1</v>
      </c>
    </row>
    <row r="13" spans="1:12" ht="13.5" customHeight="1">
      <c r="A13" s="5" t="s">
        <v>1445</v>
      </c>
      <c r="B13" s="20" t="s">
        <v>1446</v>
      </c>
      <c r="C13" s="20" t="s">
        <v>1447</v>
      </c>
      <c r="D13" s="4">
        <v>1989</v>
      </c>
      <c r="E13" s="5" t="str">
        <f>IF(AND(D13&gt;=1801, D13&lt;=1900), "19", IF(AND(D13&gt;=1901, D13&lt;=2000), "20", IF(D13&gt;=2001, "21")))</f>
        <v>20</v>
      </c>
      <c r="F13" s="5" t="s">
        <v>1448</v>
      </c>
      <c r="G13" s="4" t="s">
        <v>1449</v>
      </c>
      <c r="H13" s="4" t="s">
        <v>1450</v>
      </c>
      <c r="I13" s="5">
        <f>COUNTIF('Texts discussed'!$B$2:$B$9986,A13)+COUNTIF('Texts discussed'!$F$2:$F$9986,A13)+COUNTIF('Texts discussed'!$J$2:$J$9986,A13)+COUNTIF('Texts discussed'!$N$2:$N$9986,A13)+COUNTIF('Texts discussed'!$R$2:$R$9986,A13)</f>
        <v>2</v>
      </c>
      <c r="J13" s="5">
        <f>COUNTIF('Texts mentioned'!$B$2:$B$9989,A13)+COUNTIF('Texts mentioned'!$F$2:$F$9989,A13)+COUNTIF('Texts mentioned'!$J$2:$J$9989,A13)+COUNTIF('Texts mentioned'!$N$2:$N$9989,A13)+COUNTIF('Texts mentioned'!$R$2:$R$9989,A13)+COUNTIF('Texts mentioned'!$V$2:$V$9989,A13)+COUNTIF('Texts mentioned'!$Z$2:$Z$9989,A13)+COUNTIF('Texts mentioned'!$AD$2:$AD$9989,A13)+COUNTIF('Texts mentioned'!$AH$2:$AH$9989,A13)+COUNTIF('Texts mentioned'!$AL$2:$AL$9989,A13)</f>
        <v>1</v>
      </c>
      <c r="K13" s="4" t="s">
        <v>1412</v>
      </c>
      <c r="L13" s="4">
        <f>SUM(I13:J13)</f>
        <v>3</v>
      </c>
    </row>
    <row r="14" spans="1:12" ht="13.5" customHeight="1">
      <c r="A14" s="5" t="s">
        <v>1451</v>
      </c>
      <c r="B14" s="20" t="s">
        <v>1452</v>
      </c>
      <c r="C14" s="20" t="s">
        <v>1453</v>
      </c>
      <c r="D14" s="4">
        <v>1984</v>
      </c>
      <c r="E14" s="5" t="str">
        <f>IF(AND(D14&gt;=1801, D14&lt;=1900), "19", IF(AND(D14&gt;=1901, D14&lt;=2000), "20", IF(D14&gt;=2001, "21")))</f>
        <v>20</v>
      </c>
      <c r="F14" s="5" t="s">
        <v>1454</v>
      </c>
      <c r="G14" s="4" t="s">
        <v>1455</v>
      </c>
      <c r="H14" s="4" t="s">
        <v>1456</v>
      </c>
      <c r="I14" s="5">
        <f>COUNTIF('Texts discussed'!$B$2:$B$9986,A14)+COUNTIF('Texts discussed'!$F$2:$F$9986,A14)+COUNTIF('Texts discussed'!$J$2:$J$9986,A14)+COUNTIF('Texts discussed'!$N$2:$N$9986,A14)+COUNTIF('Texts discussed'!$R$2:$R$9986,A14)</f>
        <v>12</v>
      </c>
      <c r="J14" s="5">
        <f>COUNTIF('Texts mentioned'!$B$2:$B$9989,A14)+COUNTIF('Texts mentioned'!$F$2:$F$9989,A14)+COUNTIF('Texts mentioned'!$J$2:$J$9989,A14)+COUNTIF('Texts mentioned'!$N$2:$N$9989,A14)+COUNTIF('Texts mentioned'!$R$2:$R$9989,A14)+COUNTIF('Texts mentioned'!$V$2:$V$9989,A14)+COUNTIF('Texts mentioned'!$Z$2:$Z$9989,A14)+COUNTIF('Texts mentioned'!$AD$2:$AD$9989,A14)+COUNTIF('Texts mentioned'!$AH$2:$AH$9989,A14)+COUNTIF('Texts mentioned'!$AL$2:$AL$9989,A14)</f>
        <v>4</v>
      </c>
      <c r="K14" s="4" t="s">
        <v>1412</v>
      </c>
      <c r="L14" s="4">
        <f>SUM(I14:J14)</f>
        <v>16</v>
      </c>
    </row>
    <row r="15" spans="1:12" ht="13.5" customHeight="1">
      <c r="A15" s="5" t="s">
        <v>1457</v>
      </c>
      <c r="B15" s="20" t="s">
        <v>1458</v>
      </c>
      <c r="C15" s="20" t="s">
        <v>1459</v>
      </c>
      <c r="D15" s="4">
        <v>1966</v>
      </c>
      <c r="E15" s="5" t="str">
        <f>IF(AND(D15&gt;=1801, D15&lt;=1900), "19", IF(AND(D15&gt;=1901, D15&lt;=2000), "20", IF(D15&gt;=2001, "21")))</f>
        <v>20</v>
      </c>
      <c r="F15" s="5" t="s">
        <v>1460</v>
      </c>
      <c r="G15" s="4" t="s">
        <v>1461</v>
      </c>
      <c r="H15" s="4" t="s">
        <v>1462</v>
      </c>
      <c r="I15" s="5">
        <f>COUNTIF('Texts discussed'!$B$2:$B$9986,A15)+COUNTIF('Texts discussed'!$F$2:$F$9986,A15)+COUNTIF('Texts discussed'!$J$2:$J$9986,A15)+COUNTIF('Texts discussed'!$N$2:$N$9986,A15)+COUNTIF('Texts discussed'!$R$2:$R$9986,A15)</f>
        <v>1</v>
      </c>
      <c r="J15" s="5">
        <f>COUNTIF('Texts mentioned'!$B$2:$B$9989,A15)+COUNTIF('Texts mentioned'!$F$2:$F$9989,A15)+COUNTIF('Texts mentioned'!$J$2:$J$9989,A15)+COUNTIF('Texts mentioned'!$N$2:$N$9989,A15)+COUNTIF('Texts mentioned'!$R$2:$R$9989,A15)+COUNTIF('Texts mentioned'!$V$2:$V$9989,A15)+COUNTIF('Texts mentioned'!$Z$2:$Z$9989,A15)+COUNTIF('Texts mentioned'!$AD$2:$AD$9989,A15)+COUNTIF('Texts mentioned'!$AH$2:$AH$9989,A15)+COUNTIF('Texts mentioned'!$AL$2:$AL$9989,A15)</f>
        <v>0</v>
      </c>
      <c r="K15" s="4" t="s">
        <v>1415</v>
      </c>
      <c r="L15" s="4">
        <f>SUM(I15:J15)</f>
        <v>1</v>
      </c>
    </row>
    <row r="16" spans="1:12" ht="13.5" customHeight="1">
      <c r="A16" s="5" t="s">
        <v>1463</v>
      </c>
      <c r="B16" s="20" t="s">
        <v>1464</v>
      </c>
      <c r="C16" s="20" t="s">
        <v>1465</v>
      </c>
      <c r="D16" s="4">
        <v>1971</v>
      </c>
      <c r="E16" s="5" t="str">
        <f>IF(AND(D16&gt;=1801, D16&lt;=1900), "19", IF(AND(D16&gt;=1901, D16&lt;=2000), "20", IF(D16&gt;=2001, "21")))</f>
        <v>20</v>
      </c>
      <c r="F16" s="5" t="s">
        <v>1466</v>
      </c>
      <c r="G16" s="4" t="s">
        <v>1467</v>
      </c>
      <c r="H16" s="4" t="s">
        <v>1468</v>
      </c>
      <c r="I16" s="5">
        <f>COUNTIF('Texts discussed'!$B$2:$B$9986,A16)+COUNTIF('Texts discussed'!$F$2:$F$9986,A16)+COUNTIF('Texts discussed'!$J$2:$J$9986,A16)+COUNTIF('Texts discussed'!$N$2:$N$9986,A16)+COUNTIF('Texts discussed'!$R$2:$R$9986,A16)</f>
        <v>5</v>
      </c>
      <c r="J16" s="5">
        <f>COUNTIF('Texts mentioned'!$B$2:$B$9989,A16)+COUNTIF('Texts mentioned'!$F$2:$F$9989,A16)+COUNTIF('Texts mentioned'!$J$2:$J$9989,A16)+COUNTIF('Texts mentioned'!$N$2:$N$9989,A16)+COUNTIF('Texts mentioned'!$R$2:$R$9989,A16)+COUNTIF('Texts mentioned'!$V$2:$V$9989,A16)+COUNTIF('Texts mentioned'!$Z$2:$Z$9989,A16)+COUNTIF('Texts mentioned'!$AD$2:$AD$9989,A16)+COUNTIF('Texts mentioned'!$AH$2:$AH$9989,A16)+COUNTIF('Texts mentioned'!$AL$2:$AL$9989,A16)</f>
        <v>2</v>
      </c>
      <c r="K16" s="4" t="s">
        <v>1404</v>
      </c>
      <c r="L16" s="4">
        <f>SUM(I16:J16)</f>
        <v>7</v>
      </c>
    </row>
    <row r="17" spans="1:12" ht="13.5" customHeight="1">
      <c r="A17" s="5" t="s">
        <v>1469</v>
      </c>
      <c r="B17" s="20" t="s">
        <v>1470</v>
      </c>
      <c r="C17" s="20"/>
      <c r="D17" s="4">
        <v>1985</v>
      </c>
      <c r="E17" s="5" t="str">
        <f>IF(AND(D17&gt;=1801, D17&lt;=1900), "19", IF(AND(D17&gt;=1901, D17&lt;=2000), "20", IF(D17&gt;=2001, "21")))</f>
        <v>20</v>
      </c>
      <c r="F17" s="5" t="s">
        <v>1471</v>
      </c>
      <c r="G17" s="4" t="s">
        <v>1472</v>
      </c>
      <c r="H17" s="4" t="s">
        <v>1473</v>
      </c>
      <c r="I17" s="5">
        <f>COUNTIF('Texts discussed'!$B$2:$B$9986,A17)+COUNTIF('Texts discussed'!$F$2:$F$9986,A17)+COUNTIF('Texts discussed'!$J$2:$J$9986,A17)+COUNTIF('Texts discussed'!$N$2:$N$9986,A17)+COUNTIF('Texts discussed'!$R$2:$R$9986,A17)</f>
        <v>5</v>
      </c>
      <c r="J17" s="5">
        <f>COUNTIF('Texts mentioned'!$B$2:$B$9989,A17)+COUNTIF('Texts mentioned'!$F$2:$F$9989,A17)+COUNTIF('Texts mentioned'!$J$2:$J$9989,A17)+COUNTIF('Texts mentioned'!$N$2:$N$9989,A17)+COUNTIF('Texts mentioned'!$R$2:$R$9989,A17)+COUNTIF('Texts mentioned'!$V$2:$V$9989,A17)+COUNTIF('Texts mentioned'!$Z$2:$Z$9989,A17)+COUNTIF('Texts mentioned'!$AD$2:$AD$9989,A17)+COUNTIF('Texts mentioned'!$AH$2:$AH$9989,A17)+COUNTIF('Texts mentioned'!$AL$2:$AL$9989,A17)</f>
        <v>0</v>
      </c>
      <c r="K17" s="4" t="s">
        <v>1474</v>
      </c>
      <c r="L17" s="4">
        <f>SUM(I17:J17)</f>
        <v>5</v>
      </c>
    </row>
    <row r="18" spans="1:12" ht="13.5" customHeight="1">
      <c r="A18" s="5" t="s">
        <v>1475</v>
      </c>
      <c r="B18" s="20" t="s">
        <v>1476</v>
      </c>
      <c r="C18" s="20"/>
      <c r="D18" s="4">
        <v>1979</v>
      </c>
      <c r="E18" s="5" t="str">
        <f>IF(AND(D18&gt;=1801, D18&lt;=1900), "19", IF(AND(D18&gt;=1901, D18&lt;=2000), "20", IF(D18&gt;=2001, "21")))</f>
        <v>20</v>
      </c>
      <c r="F18" s="5" t="s">
        <v>1471</v>
      </c>
      <c r="G18" s="4" t="s">
        <v>1472</v>
      </c>
      <c r="H18" s="4" t="s">
        <v>1473</v>
      </c>
      <c r="I18" s="5">
        <f>COUNTIF('Texts discussed'!$B$2:$B$9986,A18)+COUNTIF('Texts discussed'!$F$2:$F$9986,A18)+COUNTIF('Texts discussed'!$J$2:$J$9986,A18)+COUNTIF('Texts discussed'!$N$2:$N$9986,A18)+COUNTIF('Texts discussed'!$R$2:$R$9986,A18)</f>
        <v>0</v>
      </c>
      <c r="J18" s="5">
        <f>COUNTIF('Texts mentioned'!$B$2:$B$9989,A18)+COUNTIF('Texts mentioned'!$F$2:$F$9989,A18)+COUNTIF('Texts mentioned'!$J$2:$J$9989,A18)+COUNTIF('Texts mentioned'!$N$2:$N$9989,A18)+COUNTIF('Texts mentioned'!$R$2:$R$9989,A18)+COUNTIF('Texts mentioned'!$V$2:$V$9989,A18)+COUNTIF('Texts mentioned'!$Z$2:$Z$9989,A18)+COUNTIF('Texts mentioned'!$AD$2:$AD$9989,A18)+COUNTIF('Texts mentioned'!$AH$2:$AH$9989,A18)+COUNTIF('Texts mentioned'!$AL$2:$AL$9989,A18)</f>
        <v>1</v>
      </c>
      <c r="K18" s="4" t="s">
        <v>1474</v>
      </c>
      <c r="L18" s="4">
        <f>SUM(I18:J18)</f>
        <v>1</v>
      </c>
    </row>
    <row r="19" spans="1:12" ht="13.5" customHeight="1">
      <c r="A19" s="5" t="s">
        <v>1477</v>
      </c>
      <c r="B19" s="20" t="s">
        <v>1478</v>
      </c>
      <c r="C19" s="20"/>
      <c r="D19" s="4">
        <v>1984</v>
      </c>
      <c r="E19" s="5" t="str">
        <f>IF(AND(D19&gt;=1801, D19&lt;=1900), "19", IF(AND(D19&gt;=1901, D19&lt;=2000), "20", IF(D19&gt;=2001, "21")))</f>
        <v>20</v>
      </c>
      <c r="F19" s="5" t="s">
        <v>1471</v>
      </c>
      <c r="G19" s="4" t="s">
        <v>1472</v>
      </c>
      <c r="H19" s="4" t="s">
        <v>1473</v>
      </c>
      <c r="I19" s="5">
        <f>COUNTIF('Texts discussed'!$B$2:$B$9986,A19)+COUNTIF('Texts discussed'!$F$2:$F$9986,A19)+COUNTIF('Texts discussed'!$J$2:$J$9986,A19)+COUNTIF('Texts discussed'!$N$2:$N$9986,A19)+COUNTIF('Texts discussed'!$R$2:$R$9986,A19)</f>
        <v>0</v>
      </c>
      <c r="J19" s="5">
        <f>COUNTIF('Texts mentioned'!$B$2:$B$9989,A19)+COUNTIF('Texts mentioned'!$F$2:$F$9989,A19)+COUNTIF('Texts mentioned'!$J$2:$J$9989,A19)+COUNTIF('Texts mentioned'!$N$2:$N$9989,A19)+COUNTIF('Texts mentioned'!$R$2:$R$9989,A19)+COUNTIF('Texts mentioned'!$V$2:$V$9989,A19)+COUNTIF('Texts mentioned'!$Z$2:$Z$9989,A19)+COUNTIF('Texts mentioned'!$AD$2:$AD$9989,A19)+COUNTIF('Texts mentioned'!$AH$2:$AH$9989,A19)+COUNTIF('Texts mentioned'!$AL$2:$AL$9989,A19)</f>
        <v>1</v>
      </c>
      <c r="K19" s="4" t="s">
        <v>1474</v>
      </c>
      <c r="L19" s="4">
        <f>SUM(I19:J19)</f>
        <v>1</v>
      </c>
    </row>
    <row r="20" spans="1:12" ht="13.5" customHeight="1">
      <c r="A20" s="5" t="s">
        <v>1479</v>
      </c>
      <c r="B20" s="20" t="s">
        <v>1480</v>
      </c>
      <c r="C20" s="20"/>
      <c r="D20" s="4">
        <v>2018</v>
      </c>
      <c r="E20" s="5" t="str">
        <f>IF(AND(D20&gt;=1801, D20&lt;=1900), "19", IF(AND(D20&gt;=1901, D20&lt;=2000), "20", IF(D20&gt;=2001, "21")))</f>
        <v>21</v>
      </c>
      <c r="F20" s="5" t="s">
        <v>1481</v>
      </c>
      <c r="G20" s="4" t="s">
        <v>1482</v>
      </c>
      <c r="H20" s="4" t="s">
        <v>1483</v>
      </c>
      <c r="I20" s="5">
        <f>COUNTIF('Texts discussed'!$B$2:$B$9986,A20)+COUNTIF('Texts discussed'!$F$2:$F$9986,A20)+COUNTIF('Texts discussed'!$J$2:$J$9986,A20)+COUNTIF('Texts discussed'!$N$2:$N$9986,A20)+COUNTIF('Texts discussed'!$R$2:$R$9986,A20)</f>
        <v>2</v>
      </c>
      <c r="J20" s="5">
        <f>COUNTIF('Texts mentioned'!$B$2:$B$9989,A20)+COUNTIF('Texts mentioned'!$F$2:$F$9989,A20)+COUNTIF('Texts mentioned'!$J$2:$J$9989,A20)+COUNTIF('Texts mentioned'!$N$2:$N$9989,A20)+COUNTIF('Texts mentioned'!$R$2:$R$9989,A20)+COUNTIF('Texts mentioned'!$V$2:$V$9989,A20)+COUNTIF('Texts mentioned'!$Z$2:$Z$9989,A20)+COUNTIF('Texts mentioned'!$AD$2:$AD$9989,A20)+COUNTIF('Texts mentioned'!$AH$2:$AH$9989,A20)+COUNTIF('Texts mentioned'!$AL$2:$AL$9989,A20)</f>
        <v>0</v>
      </c>
      <c r="K20" s="4" t="s">
        <v>1484</v>
      </c>
      <c r="L20" s="4">
        <f>SUM(I20:J20)</f>
        <v>2</v>
      </c>
    </row>
    <row r="21" spans="1:12" ht="13.5" customHeight="1">
      <c r="A21" s="5" t="s">
        <v>1485</v>
      </c>
      <c r="B21" s="20" t="s">
        <v>32</v>
      </c>
      <c r="C21" s="20" t="s">
        <v>1486</v>
      </c>
      <c r="D21" s="4">
        <v>2019</v>
      </c>
      <c r="E21" s="5" t="str">
        <f>IF(AND(D21&gt;=1801, D21&lt;=1900), "19", IF(AND(D21&gt;=1901, D21&lt;=2000), "20", IF(D21&gt;=2001, "21")))</f>
        <v>21</v>
      </c>
      <c r="F21" s="5" t="s">
        <v>1487</v>
      </c>
      <c r="G21" s="4" t="s">
        <v>1488</v>
      </c>
      <c r="H21" s="4" t="s">
        <v>1489</v>
      </c>
      <c r="I21" s="5">
        <f>COUNTIF('Texts discussed'!$B$2:$B$9986,A21)+COUNTIF('Texts discussed'!$F$2:$F$9986,A21)+COUNTIF('Texts discussed'!$J$2:$J$9986,A21)+COUNTIF('Texts discussed'!$N$2:$N$9986,A21)+COUNTIF('Texts discussed'!$R$2:$R$9986,A21)</f>
        <v>1</v>
      </c>
      <c r="J21" s="5">
        <f>COUNTIF('Texts mentioned'!$B$2:$B$9989,A21)+COUNTIF('Texts mentioned'!$F$2:$F$9989,A21)+COUNTIF('Texts mentioned'!$J$2:$J$9989,A21)+COUNTIF('Texts mentioned'!$N$2:$N$9989,A21)+COUNTIF('Texts mentioned'!$R$2:$R$9989,A21)+COUNTIF('Texts mentioned'!$V$2:$V$9989,A21)+COUNTIF('Texts mentioned'!$Z$2:$Z$9989,A21)+COUNTIF('Texts mentioned'!$AD$2:$AD$9989,A21)+COUNTIF('Texts mentioned'!$AH$2:$AH$9989,A21)+COUNTIF('Texts mentioned'!$AL$2:$AL$9989,A21)</f>
        <v>0</v>
      </c>
      <c r="K21" s="4" t="s">
        <v>1490</v>
      </c>
      <c r="L21" s="4">
        <f>SUM(I21:J21)</f>
        <v>1</v>
      </c>
    </row>
    <row r="22" spans="1:12" ht="13.5" customHeight="1">
      <c r="A22" s="5" t="s">
        <v>1491</v>
      </c>
      <c r="B22" s="20" t="s">
        <v>1492</v>
      </c>
      <c r="C22" s="20" t="s">
        <v>1492</v>
      </c>
      <c r="D22" s="4">
        <v>2012</v>
      </c>
      <c r="E22" s="5" t="str">
        <f>IF(AND(D22&gt;=1801, D22&lt;=1900), "19", IF(AND(D22&gt;=1901, D22&lt;=2000), "20", IF(D22&gt;=2001, "21")))</f>
        <v>21</v>
      </c>
      <c r="F22" s="5" t="s">
        <v>1493</v>
      </c>
      <c r="G22" s="4" t="s">
        <v>1494</v>
      </c>
      <c r="H22" s="4" t="s">
        <v>1495</v>
      </c>
      <c r="I22" s="5">
        <f>COUNTIF('Texts discussed'!$B$2:$B$9986,A22)+COUNTIF('Texts discussed'!$F$2:$F$9986,A22)+COUNTIF('Texts discussed'!$J$2:$J$9986,A22)+COUNTIF('Texts discussed'!$N$2:$N$9986,A22)+COUNTIF('Texts discussed'!$R$2:$R$9986,A22)</f>
        <v>2</v>
      </c>
      <c r="J22" s="5">
        <f>COUNTIF('Texts mentioned'!$B$2:$B$9989,A22)+COUNTIF('Texts mentioned'!$F$2:$F$9989,A22)+COUNTIF('Texts mentioned'!$J$2:$J$9989,A22)+COUNTIF('Texts mentioned'!$N$2:$N$9989,A22)+COUNTIF('Texts mentioned'!$R$2:$R$9989,A22)+COUNTIF('Texts mentioned'!$V$2:$V$9989,A22)+COUNTIF('Texts mentioned'!$Z$2:$Z$9989,A22)+COUNTIF('Texts mentioned'!$AD$2:$AD$9989,A22)+COUNTIF('Texts mentioned'!$AH$2:$AH$9989,A22)+COUNTIF('Texts mentioned'!$AL$2:$AL$9989,A22)</f>
        <v>0</v>
      </c>
      <c r="K22" s="4" t="s">
        <v>1496</v>
      </c>
      <c r="L22" s="4">
        <f>SUM(I22:J22)</f>
        <v>2</v>
      </c>
    </row>
    <row r="23" spans="1:12" ht="13.5" customHeight="1">
      <c r="A23" s="5" t="s">
        <v>1497</v>
      </c>
      <c r="B23" s="20" t="s">
        <v>1498</v>
      </c>
      <c r="C23" s="20" t="s">
        <v>1499</v>
      </c>
      <c r="D23" s="4">
        <v>1962</v>
      </c>
      <c r="E23" s="5" t="str">
        <f>IF(AND(D23&gt;=1801, D23&lt;=1900), "19", IF(AND(D23&gt;=1901, D23&lt;=2000), "20", IF(D23&gt;=2001, "21")))</f>
        <v>20</v>
      </c>
      <c r="F23" s="5" t="s">
        <v>1500</v>
      </c>
      <c r="G23" s="4" t="s">
        <v>1501</v>
      </c>
      <c r="H23" s="4" t="s">
        <v>1502</v>
      </c>
      <c r="I23" s="5">
        <f>COUNTIF('Texts discussed'!$B$2:$B$9986,A23)+COUNTIF('Texts discussed'!$F$2:$F$9986,A23)+COUNTIF('Texts discussed'!$J$2:$J$9986,A23)+COUNTIF('Texts discussed'!$N$2:$N$9986,A23)+COUNTIF('Texts discussed'!$R$2:$R$9986,A23)</f>
        <v>1</v>
      </c>
      <c r="J23" s="5">
        <f>COUNTIF('Texts mentioned'!$B$2:$B$9989,A23)+COUNTIF('Texts mentioned'!$F$2:$F$9989,A23)+COUNTIF('Texts mentioned'!$J$2:$J$9989,A23)+COUNTIF('Texts mentioned'!$N$2:$N$9989,A23)+COUNTIF('Texts mentioned'!$R$2:$R$9989,A23)+COUNTIF('Texts mentioned'!$V$2:$V$9989,A23)+COUNTIF('Texts mentioned'!$Z$2:$Z$9989,A23)+COUNTIF('Texts mentioned'!$AD$2:$AD$9989,A23)+COUNTIF('Texts mentioned'!$AH$2:$AH$9989,A23)+COUNTIF('Texts mentioned'!$AL$2:$AL$9989,A23)</f>
        <v>1</v>
      </c>
      <c r="K23" s="4" t="s">
        <v>1503</v>
      </c>
      <c r="L23" s="4">
        <f>SUM(I23:J23)</f>
        <v>2</v>
      </c>
    </row>
    <row r="24" spans="1:12" ht="13.5" customHeight="1">
      <c r="A24" s="5" t="s">
        <v>1504</v>
      </c>
      <c r="B24" s="20" t="s">
        <v>1505</v>
      </c>
      <c r="C24" s="20" t="s">
        <v>1506</v>
      </c>
      <c r="D24" s="4">
        <v>1949</v>
      </c>
      <c r="E24" s="5" t="str">
        <f>IF(AND(D24&gt;=1801, D24&lt;=1900), "19", IF(AND(D24&gt;=1901, D24&lt;=2000), "20", IF(D24&gt;=2001, "21")))</f>
        <v>20</v>
      </c>
      <c r="F24" s="5" t="s">
        <v>1507</v>
      </c>
      <c r="G24" s="4" t="s">
        <v>1508</v>
      </c>
      <c r="H24" s="4" t="s">
        <v>1509</v>
      </c>
      <c r="I24" s="5">
        <f>COUNTIF('Texts discussed'!$B$2:$B$9986,A24)+COUNTIF('Texts discussed'!$F$2:$F$9986,A24)+COUNTIF('Texts discussed'!$J$2:$J$9986,A24)+COUNTIF('Texts discussed'!$N$2:$N$9986,A24)+COUNTIF('Texts discussed'!$R$2:$R$9986,A24)</f>
        <v>35</v>
      </c>
      <c r="J24" s="5">
        <f>COUNTIF('Texts mentioned'!$B$2:$B$9989,A24)+COUNTIF('Texts mentioned'!$F$2:$F$9989,A24)+COUNTIF('Texts mentioned'!$J$2:$J$9989,A24)+COUNTIF('Texts mentioned'!$N$2:$N$9989,A24)+COUNTIF('Texts mentioned'!$R$2:$R$9989,A24)+COUNTIF('Texts mentioned'!$V$2:$V$9989,A24)+COUNTIF('Texts mentioned'!$Z$2:$Z$9989,A24)+COUNTIF('Texts mentioned'!$AD$2:$AD$9989,A24)+COUNTIF('Texts mentioned'!$AH$2:$AH$9989,A24)+COUNTIF('Texts mentioned'!$AL$2:$AL$9989,A24)</f>
        <v>10</v>
      </c>
      <c r="K24" s="4" t="s">
        <v>1510</v>
      </c>
      <c r="L24" s="4">
        <f>SUM(I24:J24)</f>
        <v>45</v>
      </c>
    </row>
    <row r="25" spans="1:12" ht="13.5" customHeight="1">
      <c r="A25" s="5" t="s">
        <v>1511</v>
      </c>
      <c r="B25" s="20" t="s">
        <v>1512</v>
      </c>
      <c r="C25" s="20" t="s">
        <v>1513</v>
      </c>
      <c r="D25" s="4">
        <v>1943</v>
      </c>
      <c r="E25" s="5" t="str">
        <f>IF(AND(D25&gt;=1801, D25&lt;=1900), "19", IF(AND(D25&gt;=1901, D25&lt;=2000), "20", IF(D25&gt;=2001, "21")))</f>
        <v>20</v>
      </c>
      <c r="F25" s="5" t="s">
        <v>1514</v>
      </c>
      <c r="G25" s="4" t="s">
        <v>1515</v>
      </c>
      <c r="H25" s="4" t="s">
        <v>1516</v>
      </c>
      <c r="I25" s="5">
        <f>COUNTIF('Texts discussed'!$B$2:$B$9986,A25)+COUNTIF('Texts discussed'!$F$2:$F$9986,A25)+COUNTIF('Texts discussed'!$J$2:$J$9986,A25)+COUNTIF('Texts discussed'!$N$2:$N$9986,A25)+COUNTIF('Texts discussed'!$R$2:$R$9986,A25)</f>
        <v>29</v>
      </c>
      <c r="J25" s="5">
        <f>COUNTIF('Texts mentioned'!$B$2:$B$9989,A25)+COUNTIF('Texts mentioned'!$F$2:$F$9989,A25)+COUNTIF('Texts mentioned'!$J$2:$J$9989,A25)+COUNTIF('Texts mentioned'!$N$2:$N$9989,A25)+COUNTIF('Texts mentioned'!$R$2:$R$9989,A25)+COUNTIF('Texts mentioned'!$V$2:$V$9989,A25)+COUNTIF('Texts mentioned'!$Z$2:$Z$9989,A25)+COUNTIF('Texts mentioned'!$AD$2:$AD$9989,A25)+COUNTIF('Texts mentioned'!$AH$2:$AH$9989,A25)+COUNTIF('Texts mentioned'!$AL$2:$AL$9989,A25)</f>
        <v>11</v>
      </c>
      <c r="K25" s="4" t="s">
        <v>1425</v>
      </c>
      <c r="L25" s="4">
        <f>SUM(I25:J25)</f>
        <v>40</v>
      </c>
    </row>
    <row r="26" spans="1:12" ht="13.5" customHeight="1">
      <c r="A26" s="5" t="s">
        <v>1517</v>
      </c>
      <c r="B26" s="20" t="s">
        <v>1518</v>
      </c>
      <c r="C26" s="20" t="s">
        <v>1519</v>
      </c>
      <c r="D26" s="4">
        <v>1996</v>
      </c>
      <c r="E26" s="5" t="str">
        <f>IF(AND(D26&gt;=1801, D26&lt;=1900), "19", IF(AND(D26&gt;=1901, D26&lt;=2000), "20", IF(D26&gt;=2001, "21")))</f>
        <v>20</v>
      </c>
      <c r="F26" s="5" t="s">
        <v>1520</v>
      </c>
      <c r="G26" s="4" t="s">
        <v>1521</v>
      </c>
      <c r="H26" s="4" t="s">
        <v>1522</v>
      </c>
      <c r="I26" s="5">
        <f>COUNTIF('Texts discussed'!$B$2:$B$9986,A26)+COUNTIF('Texts discussed'!$F$2:$F$9986,A26)+COUNTIF('Texts discussed'!$J$2:$J$9986,A26)+COUNTIF('Texts discussed'!$N$2:$N$9986,A26)+COUNTIF('Texts discussed'!$R$2:$R$9986,A26)</f>
        <v>2</v>
      </c>
      <c r="J26" s="5">
        <f>COUNTIF('Texts mentioned'!$B$2:$B$9989,A26)+COUNTIF('Texts mentioned'!$F$2:$F$9989,A26)+COUNTIF('Texts mentioned'!$J$2:$J$9989,A26)+COUNTIF('Texts mentioned'!$N$2:$N$9989,A26)+COUNTIF('Texts mentioned'!$R$2:$R$9989,A26)+COUNTIF('Texts mentioned'!$V$2:$V$9989,A26)+COUNTIF('Texts mentioned'!$Z$2:$Z$9989,A26)+COUNTIF('Texts mentioned'!$AD$2:$AD$9989,A26)+COUNTIF('Texts mentioned'!$AH$2:$AH$9989,A26)+COUNTIF('Texts mentioned'!$AL$2:$AL$9989,A26)</f>
        <v>0</v>
      </c>
      <c r="K26" s="4" t="s">
        <v>1412</v>
      </c>
      <c r="L26" s="4">
        <f>SUM(I26:J26)</f>
        <v>2</v>
      </c>
    </row>
    <row r="27" spans="1:12" ht="13.5" customHeight="1">
      <c r="A27" s="5" t="s">
        <v>1523</v>
      </c>
      <c r="B27" s="20" t="s">
        <v>1524</v>
      </c>
      <c r="C27" s="20" t="s">
        <v>1525</v>
      </c>
      <c r="D27" s="4">
        <v>1978</v>
      </c>
      <c r="E27" s="5" t="str">
        <f>IF(AND(D27&gt;=1801, D27&lt;=1900), "19", IF(AND(D27&gt;=1901, D27&lt;=2000), "20", IF(D27&gt;=2001, "21")))</f>
        <v>20</v>
      </c>
      <c r="F27" s="5" t="s">
        <v>1526</v>
      </c>
      <c r="G27" s="4" t="s">
        <v>1527</v>
      </c>
      <c r="H27" s="4" t="s">
        <v>1528</v>
      </c>
      <c r="I27" s="5">
        <f>COUNTIF('Texts discussed'!$B$2:$B$9986,A27)+COUNTIF('Texts discussed'!$F$2:$F$9986,A27)+COUNTIF('Texts discussed'!$J$2:$J$9986,A27)+COUNTIF('Texts discussed'!$N$2:$N$9986,A27)+COUNTIF('Texts discussed'!$R$2:$R$9986,A27)</f>
        <v>2</v>
      </c>
      <c r="J27" s="5">
        <f>COUNTIF('Texts mentioned'!$B$2:$B$9989,A27)+COUNTIF('Texts mentioned'!$F$2:$F$9989,A27)+COUNTIF('Texts mentioned'!$J$2:$J$9989,A27)+COUNTIF('Texts mentioned'!$N$2:$N$9989,A27)+COUNTIF('Texts mentioned'!$R$2:$R$9989,A27)+COUNTIF('Texts mentioned'!$V$2:$V$9989,A27)+COUNTIF('Texts mentioned'!$Z$2:$Z$9989,A27)+COUNTIF('Texts mentioned'!$AD$2:$AD$9989,A27)+COUNTIF('Texts mentioned'!$AH$2:$AH$9989,A27)+COUNTIF('Texts mentioned'!$AL$2:$AL$9989,A27)</f>
        <v>1</v>
      </c>
      <c r="K27" s="4" t="s">
        <v>1412</v>
      </c>
      <c r="L27" s="4">
        <f>SUM(I27:J27)</f>
        <v>3</v>
      </c>
    </row>
    <row r="28" spans="1:12" ht="13.5" customHeight="1">
      <c r="A28" s="5" t="s">
        <v>1529</v>
      </c>
      <c r="B28" s="20" t="s">
        <v>1530</v>
      </c>
      <c r="C28" s="20" t="s">
        <v>1531</v>
      </c>
      <c r="D28" s="4">
        <v>2007</v>
      </c>
      <c r="E28" s="5" t="str">
        <f>IF(AND(D28&gt;=1801, D28&lt;=1900), "19", IF(AND(D28&gt;=1901, D28&lt;=2000), "20", IF(D28&gt;=2001, "21")))</f>
        <v>21</v>
      </c>
      <c r="F28" s="5" t="s">
        <v>1532</v>
      </c>
      <c r="G28" s="4" t="s">
        <v>1533</v>
      </c>
      <c r="H28" s="4" t="s">
        <v>1534</v>
      </c>
      <c r="I28" s="5">
        <f>COUNTIF('Texts discussed'!$B$2:$B$9986,A28)+COUNTIF('Texts discussed'!$F$2:$F$9986,A28)+COUNTIF('Texts discussed'!$J$2:$J$9986,A28)+COUNTIF('Texts discussed'!$N$2:$N$9986,A28)+COUNTIF('Texts discussed'!$R$2:$R$9986,A28)</f>
        <v>1</v>
      </c>
      <c r="J28" s="5">
        <f>COUNTIF('Texts mentioned'!$B$2:$B$9989,A28)+COUNTIF('Texts mentioned'!$F$2:$F$9989,A28)+COUNTIF('Texts mentioned'!$J$2:$J$9989,A28)+COUNTIF('Texts mentioned'!$N$2:$N$9989,A28)+COUNTIF('Texts mentioned'!$R$2:$R$9989,A28)+COUNTIF('Texts mentioned'!$V$2:$V$9989,A28)+COUNTIF('Texts mentioned'!$Z$2:$Z$9989,A28)+COUNTIF('Texts mentioned'!$AD$2:$AD$9989,A28)+COUNTIF('Texts mentioned'!$AH$2:$AH$9989,A28)+COUNTIF('Texts mentioned'!$AL$2:$AL$9989,A28)</f>
        <v>0</v>
      </c>
      <c r="K28" s="4" t="s">
        <v>1412</v>
      </c>
      <c r="L28" s="4">
        <f>SUM(I28:J28)</f>
        <v>1</v>
      </c>
    </row>
    <row r="29" spans="1:12" ht="13.5" customHeight="1">
      <c r="A29" s="5" t="s">
        <v>1535</v>
      </c>
      <c r="B29" s="20" t="s">
        <v>1536</v>
      </c>
      <c r="C29" s="20" t="s">
        <v>1537</v>
      </c>
      <c r="D29" s="4">
        <v>1976</v>
      </c>
      <c r="E29" s="5" t="str">
        <f>IF(AND(D29&gt;=1801, D29&lt;=1900), "19", IF(AND(D29&gt;=1901, D29&lt;=2000), "20", IF(D29&gt;=2001, "21")))</f>
        <v>20</v>
      </c>
      <c r="F29" s="5" t="s">
        <v>1538</v>
      </c>
      <c r="G29" s="4" t="s">
        <v>1539</v>
      </c>
      <c r="H29" s="4" t="s">
        <v>1540</v>
      </c>
      <c r="I29" s="5">
        <f>COUNTIF('Texts discussed'!$B$2:$B$9986,A29)+COUNTIF('Texts discussed'!$F$2:$F$9986,A29)+COUNTIF('Texts discussed'!$J$2:$J$9986,A29)+COUNTIF('Texts discussed'!$N$2:$N$9986,A29)+COUNTIF('Texts discussed'!$R$2:$R$9986,A29)</f>
        <v>1</v>
      </c>
      <c r="J29" s="5">
        <f>COUNTIF('Texts mentioned'!$B$2:$B$9989,A29)+COUNTIF('Texts mentioned'!$F$2:$F$9989,A29)+COUNTIF('Texts mentioned'!$J$2:$J$9989,A29)+COUNTIF('Texts mentioned'!$N$2:$N$9989,A29)+COUNTIF('Texts mentioned'!$R$2:$R$9989,A29)+COUNTIF('Texts mentioned'!$V$2:$V$9989,A29)+COUNTIF('Texts mentioned'!$Z$2:$Z$9989,A29)+COUNTIF('Texts mentioned'!$AD$2:$AD$9989,A29)+COUNTIF('Texts mentioned'!$AH$2:$AH$9989,A29)+COUNTIF('Texts mentioned'!$AL$2:$AL$9989,A29)</f>
        <v>0</v>
      </c>
      <c r="K29" s="4" t="s">
        <v>1412</v>
      </c>
      <c r="L29" s="4">
        <f>SUM(I29:J29)</f>
        <v>1</v>
      </c>
    </row>
    <row r="30" spans="1:12" ht="13.5" customHeight="1">
      <c r="A30" s="5" t="s">
        <v>1541</v>
      </c>
      <c r="B30" s="20" t="s">
        <v>1542</v>
      </c>
      <c r="C30" s="20" t="s">
        <v>1543</v>
      </c>
      <c r="D30" s="4">
        <v>1947</v>
      </c>
      <c r="E30" s="5" t="str">
        <f>IF(AND(D30&gt;=1801, D30&lt;=1900), "19", IF(AND(D30&gt;=1901, D30&lt;=2000), "20", IF(D30&gt;=2001, "21")))</f>
        <v>20</v>
      </c>
      <c r="F30" s="5" t="s">
        <v>1544</v>
      </c>
      <c r="G30" s="4" t="s">
        <v>1545</v>
      </c>
      <c r="H30" s="4" t="s">
        <v>1546</v>
      </c>
      <c r="I30" s="5">
        <f>COUNTIF('Texts discussed'!$B$2:$B$9986,A30)+COUNTIF('Texts discussed'!$F$2:$F$9986,A30)+COUNTIF('Texts discussed'!$J$2:$J$9986,A30)+COUNTIF('Texts discussed'!$N$2:$N$9986,A30)+COUNTIF('Texts discussed'!$R$2:$R$9986,A30)</f>
        <v>1</v>
      </c>
      <c r="J30" s="5">
        <f>COUNTIF('Texts mentioned'!$B$2:$B$9989,A30)+COUNTIF('Texts mentioned'!$F$2:$F$9989,A30)+COUNTIF('Texts mentioned'!$J$2:$J$9989,A30)+COUNTIF('Texts mentioned'!$N$2:$N$9989,A30)+COUNTIF('Texts mentioned'!$R$2:$R$9989,A30)+COUNTIF('Texts mentioned'!$V$2:$V$9989,A30)+COUNTIF('Texts mentioned'!$Z$2:$Z$9989,A30)+COUNTIF('Texts mentioned'!$AD$2:$AD$9989,A30)+COUNTIF('Texts mentioned'!$AH$2:$AH$9989,A30)+COUNTIF('Texts mentioned'!$AL$2:$AL$9989,A30)</f>
        <v>1</v>
      </c>
      <c r="K30" s="4" t="s">
        <v>1412</v>
      </c>
      <c r="L30" s="4">
        <f>SUM(I30:J30)</f>
        <v>2</v>
      </c>
    </row>
    <row r="31" spans="1:12" ht="13.5" customHeight="1">
      <c r="A31" s="5" t="s">
        <v>1547</v>
      </c>
      <c r="B31" s="20" t="s">
        <v>1548</v>
      </c>
      <c r="C31" s="20" t="s">
        <v>1549</v>
      </c>
      <c r="D31" s="4">
        <v>1980</v>
      </c>
      <c r="E31" s="5" t="str">
        <f>IF(AND(D31&gt;=1801, D31&lt;=1900), "19", IF(AND(D31&gt;=1901, D31&lt;=2000), "20", IF(D31&gt;=2001, "21")))</f>
        <v>20</v>
      </c>
      <c r="F31" s="5" t="s">
        <v>1550</v>
      </c>
      <c r="G31" s="4" t="s">
        <v>1551</v>
      </c>
      <c r="H31" s="4" t="s">
        <v>1552</v>
      </c>
      <c r="I31" s="5">
        <f>COUNTIF('Texts discussed'!$B$2:$B$9986,A31)+COUNTIF('Texts discussed'!$F$2:$F$9986,A31)+COUNTIF('Texts discussed'!$J$2:$J$9986,A31)+COUNTIF('Texts discussed'!$N$2:$N$9986,A31)+COUNTIF('Texts discussed'!$R$2:$R$9986,A31)</f>
        <v>7</v>
      </c>
      <c r="J31" s="5">
        <f>COUNTIF('Texts mentioned'!$B$2:$B$9989,A31)+COUNTIF('Texts mentioned'!$F$2:$F$9989,A31)+COUNTIF('Texts mentioned'!$J$2:$J$9989,A31)+COUNTIF('Texts mentioned'!$N$2:$N$9989,A31)+COUNTIF('Texts mentioned'!$R$2:$R$9989,A31)+COUNTIF('Texts mentioned'!$V$2:$V$9989,A31)+COUNTIF('Texts mentioned'!$Z$2:$Z$9989,A31)+COUNTIF('Texts mentioned'!$AD$2:$AD$9989,A31)+COUNTIF('Texts mentioned'!$AH$2:$AH$9989,A31)+COUNTIF('Texts mentioned'!$AL$2:$AL$9989,A31)</f>
        <v>2</v>
      </c>
      <c r="K31" s="4" t="s">
        <v>1503</v>
      </c>
      <c r="L31" s="4">
        <f>SUM(I31:J31)</f>
        <v>9</v>
      </c>
    </row>
    <row r="32" spans="1:12" ht="13.5" customHeight="1">
      <c r="A32" s="5" t="s">
        <v>1553</v>
      </c>
      <c r="B32" s="20" t="s">
        <v>1554</v>
      </c>
      <c r="C32" s="20" t="s">
        <v>1555</v>
      </c>
      <c r="D32" s="4">
        <v>1968</v>
      </c>
      <c r="E32" s="5" t="str">
        <f>IF(AND(D32&gt;=1801, D32&lt;=1900), "19", IF(AND(D32&gt;=1901, D32&lt;=2000), "20", IF(D32&gt;=2001, "21")))</f>
        <v>20</v>
      </c>
      <c r="F32" s="5" t="s">
        <v>1538</v>
      </c>
      <c r="G32" s="4" t="s">
        <v>1539</v>
      </c>
      <c r="H32" s="4" t="s">
        <v>1540</v>
      </c>
      <c r="I32" s="5">
        <f>COUNTIF('Texts discussed'!$B$2:$B$9986,A32)+COUNTIF('Texts discussed'!$F$2:$F$9986,A32)+COUNTIF('Texts discussed'!$J$2:$J$9986,A32)+COUNTIF('Texts discussed'!$N$2:$N$9986,A32)+COUNTIF('Texts discussed'!$R$2:$R$9986,A32)</f>
        <v>0</v>
      </c>
      <c r="J32" s="5">
        <f>COUNTIF('Texts mentioned'!$B$2:$B$9989,A32)+COUNTIF('Texts mentioned'!$F$2:$F$9989,A32)+COUNTIF('Texts mentioned'!$J$2:$J$9989,A32)+COUNTIF('Texts mentioned'!$N$2:$N$9989,A32)+COUNTIF('Texts mentioned'!$R$2:$R$9989,A32)+COUNTIF('Texts mentioned'!$V$2:$V$9989,A32)+COUNTIF('Texts mentioned'!$Z$2:$Z$9989,A32)+COUNTIF('Texts mentioned'!$AD$2:$AD$9989,A32)+COUNTIF('Texts mentioned'!$AH$2:$AH$9989,A32)+COUNTIF('Texts mentioned'!$AL$2:$AL$9989,A32)</f>
        <v>1</v>
      </c>
      <c r="K32" s="4" t="s">
        <v>1412</v>
      </c>
      <c r="L32" s="4">
        <f>SUM(I32:J32)</f>
        <v>1</v>
      </c>
    </row>
    <row r="33" spans="1:12" ht="13.5" customHeight="1">
      <c r="A33" s="5" t="s">
        <v>1556</v>
      </c>
      <c r="B33" s="20" t="s">
        <v>1557</v>
      </c>
      <c r="C33" s="20" t="s">
        <v>1558</v>
      </c>
      <c r="D33" s="4">
        <v>1933</v>
      </c>
      <c r="E33" s="5" t="str">
        <f>IF(AND(D33&gt;=1801, D33&lt;=1900), "19", IF(AND(D33&gt;=1901, D33&lt;=2000), "20", IF(D33&gt;=2001, "21")))</f>
        <v>20</v>
      </c>
      <c r="F33" s="5" t="s">
        <v>1544</v>
      </c>
      <c r="G33" s="4" t="s">
        <v>1545</v>
      </c>
      <c r="H33" s="4" t="s">
        <v>1546</v>
      </c>
      <c r="I33" s="5">
        <f>COUNTIF('Texts discussed'!$B$2:$B$9986,A33)+COUNTIF('Texts discussed'!$F$2:$F$9986,A33)+COUNTIF('Texts discussed'!$J$2:$J$9986,A33)+COUNTIF('Texts discussed'!$N$2:$N$9986,A33)+COUNTIF('Texts discussed'!$R$2:$R$9986,A33)</f>
        <v>0</v>
      </c>
      <c r="J33" s="5">
        <f>COUNTIF('Texts mentioned'!$B$2:$B$9989,A33)+COUNTIF('Texts mentioned'!$F$2:$F$9989,A33)+COUNTIF('Texts mentioned'!$J$2:$J$9989,A33)+COUNTIF('Texts mentioned'!$N$2:$N$9989,A33)+COUNTIF('Texts mentioned'!$R$2:$R$9989,A33)+COUNTIF('Texts mentioned'!$V$2:$V$9989,A33)+COUNTIF('Texts mentioned'!$Z$2:$Z$9989,A33)+COUNTIF('Texts mentioned'!$AD$2:$AD$9989,A33)+COUNTIF('Texts mentioned'!$AH$2:$AH$9989,A33)+COUNTIF('Texts mentioned'!$AL$2:$AL$9989,A33)</f>
        <v>2</v>
      </c>
      <c r="K33" s="4" t="s">
        <v>1503</v>
      </c>
      <c r="L33" s="4">
        <f>SUM(I33:J33)</f>
        <v>2</v>
      </c>
    </row>
    <row r="34" spans="1:12" ht="13.5" customHeight="1">
      <c r="A34" s="5" t="s">
        <v>1559</v>
      </c>
      <c r="B34" s="20" t="s">
        <v>1560</v>
      </c>
      <c r="C34" s="20" t="s">
        <v>1561</v>
      </c>
      <c r="D34" s="4">
        <v>1966</v>
      </c>
      <c r="E34" s="5" t="str">
        <f>IF(AND(D34&gt;=1801, D34&lt;=1900), "19", IF(AND(D34&gt;=1901, D34&lt;=2000), "20", IF(D34&gt;=2001, "21")))</f>
        <v>20</v>
      </c>
      <c r="F34" s="5" t="s">
        <v>1562</v>
      </c>
      <c r="G34" s="4" t="s">
        <v>1563</v>
      </c>
      <c r="H34" s="4" t="s">
        <v>1564</v>
      </c>
      <c r="I34" s="5">
        <f>COUNTIF('Texts discussed'!$B$2:$B$9986,A34)+COUNTIF('Texts discussed'!$F$2:$F$9986,A34)+COUNTIF('Texts discussed'!$J$2:$J$9986,A34)+COUNTIF('Texts discussed'!$N$2:$N$9986,A34)+COUNTIF('Texts discussed'!$R$2:$R$9986,A34)</f>
        <v>1</v>
      </c>
      <c r="J34" s="5">
        <f>COUNTIF('Texts mentioned'!$B$2:$B$9989,A34)+COUNTIF('Texts mentioned'!$F$2:$F$9989,A34)+COUNTIF('Texts mentioned'!$J$2:$J$9989,A34)+COUNTIF('Texts mentioned'!$N$2:$N$9989,A34)+COUNTIF('Texts mentioned'!$R$2:$R$9989,A34)+COUNTIF('Texts mentioned'!$V$2:$V$9989,A34)+COUNTIF('Texts mentioned'!$Z$2:$Z$9989,A34)+COUNTIF('Texts mentioned'!$AD$2:$AD$9989,A34)+COUNTIF('Texts mentioned'!$AH$2:$AH$9989,A34)+COUNTIF('Texts mentioned'!$AL$2:$AL$9989,A34)</f>
        <v>0</v>
      </c>
      <c r="K34" s="4" t="s">
        <v>1425</v>
      </c>
      <c r="L34" s="4">
        <f>SUM(I34:J34)</f>
        <v>1</v>
      </c>
    </row>
    <row r="35" spans="1:12" ht="13.5" customHeight="1">
      <c r="A35" s="5" t="s">
        <v>1565</v>
      </c>
      <c r="B35" s="20" t="s">
        <v>1566</v>
      </c>
      <c r="C35" s="20" t="s">
        <v>1567</v>
      </c>
      <c r="D35" s="4">
        <v>2017</v>
      </c>
      <c r="E35" s="5" t="str">
        <f>IF(AND(D35&gt;=1801, D35&lt;=1900), "19", IF(AND(D35&gt;=1901, D35&lt;=2000), "20", IF(D35&gt;=2001, "21")))</f>
        <v>21</v>
      </c>
      <c r="F35" s="5" t="s">
        <v>1568</v>
      </c>
      <c r="G35" s="4" t="s">
        <v>1569</v>
      </c>
      <c r="H35" s="4" t="s">
        <v>1570</v>
      </c>
      <c r="I35" s="5">
        <f>COUNTIF('Texts discussed'!$B$2:$B$9986,A35)+COUNTIF('Texts discussed'!$F$2:$F$9986,A35)+COUNTIF('Texts discussed'!$J$2:$J$9986,A35)+COUNTIF('Texts discussed'!$N$2:$N$9986,A35)+COUNTIF('Texts discussed'!$R$2:$R$9986,A35)</f>
        <v>1</v>
      </c>
      <c r="J35" s="5">
        <f>COUNTIF('Texts mentioned'!$B$2:$B$9989,A35)+COUNTIF('Texts mentioned'!$F$2:$F$9989,A35)+COUNTIF('Texts mentioned'!$J$2:$J$9989,A35)+COUNTIF('Texts mentioned'!$N$2:$N$9989,A35)+COUNTIF('Texts mentioned'!$R$2:$R$9989,A35)+COUNTIF('Texts mentioned'!$V$2:$V$9989,A35)+COUNTIF('Texts mentioned'!$Z$2:$Z$9989,A35)+COUNTIF('Texts mentioned'!$AD$2:$AD$9989,A35)+COUNTIF('Texts mentioned'!$AH$2:$AH$9989,A35)+COUNTIF('Texts mentioned'!$AL$2:$AL$9989,A35)</f>
        <v>0</v>
      </c>
      <c r="K35" s="4" t="s">
        <v>1412</v>
      </c>
      <c r="L35" s="4">
        <f>SUM(I35:J35)</f>
        <v>1</v>
      </c>
    </row>
    <row r="36" spans="1:12" ht="13.5" customHeight="1">
      <c r="A36" s="5" t="s">
        <v>1571</v>
      </c>
      <c r="B36" s="20" t="s">
        <v>1572</v>
      </c>
      <c r="C36" s="20" t="s">
        <v>1573</v>
      </c>
      <c r="D36" s="4">
        <v>1942</v>
      </c>
      <c r="E36" s="5" t="str">
        <f>IF(AND(D36&gt;=1801, D36&lt;=1900), "19", IF(AND(D36&gt;=1901, D36&lt;=2000), "20", IF(D36&gt;=2001, "21")))</f>
        <v>20</v>
      </c>
      <c r="F36" s="5" t="s">
        <v>1574</v>
      </c>
      <c r="G36" s="4" t="s">
        <v>1575</v>
      </c>
      <c r="H36" s="4" t="s">
        <v>1576</v>
      </c>
      <c r="I36" s="5">
        <f>COUNTIF('Texts discussed'!$B$2:$B$9986,A36)+COUNTIF('Texts discussed'!$F$2:$F$9986,A36)+COUNTIF('Texts discussed'!$J$2:$J$9986,A36)+COUNTIF('Texts discussed'!$N$2:$N$9986,A36)+COUNTIF('Texts discussed'!$R$2:$R$9986,A36)</f>
        <v>24</v>
      </c>
      <c r="J36" s="5">
        <f>COUNTIF('Texts mentioned'!$B$2:$B$9989,A36)+COUNTIF('Texts mentioned'!$F$2:$F$9989,A36)+COUNTIF('Texts mentioned'!$J$2:$J$9989,A36)+COUNTIF('Texts mentioned'!$N$2:$N$9989,A36)+COUNTIF('Texts mentioned'!$R$2:$R$9989,A36)+COUNTIF('Texts mentioned'!$V$2:$V$9989,A36)+COUNTIF('Texts mentioned'!$Z$2:$Z$9989,A36)+COUNTIF('Texts mentioned'!$AD$2:$AD$9989,A36)+COUNTIF('Texts mentioned'!$AH$2:$AH$9989,A36)+COUNTIF('Texts mentioned'!$AL$2:$AL$9989,A36)</f>
        <v>12</v>
      </c>
      <c r="K36" s="4" t="s">
        <v>1412</v>
      </c>
      <c r="L36" s="4">
        <f>SUM(I36:J36)</f>
        <v>36</v>
      </c>
    </row>
    <row r="37" spans="1:12" ht="13.5" customHeight="1">
      <c r="A37" s="5" t="s">
        <v>1577</v>
      </c>
      <c r="B37" s="20" t="s">
        <v>1578</v>
      </c>
      <c r="C37" s="20" t="s">
        <v>1579</v>
      </c>
      <c r="D37" s="4">
        <v>1965</v>
      </c>
      <c r="E37" s="5" t="str">
        <f>IF(AND(D37&gt;=1801, D37&lt;=1900), "19", IF(AND(D37&gt;=1901, D37&lt;=2000), "20", IF(D37&gt;=2001, "21")))</f>
        <v>20</v>
      </c>
      <c r="F37" s="5" t="s">
        <v>1580</v>
      </c>
      <c r="G37" s="4" t="s">
        <v>1581</v>
      </c>
      <c r="H37" s="4" t="s">
        <v>1582</v>
      </c>
      <c r="I37" s="5">
        <f>COUNTIF('Texts discussed'!$B$2:$B$9986,A37)+COUNTIF('Texts discussed'!$F$2:$F$9986,A37)+COUNTIF('Texts discussed'!$J$2:$J$9986,A37)+COUNTIF('Texts discussed'!$N$2:$N$9986,A37)+COUNTIF('Texts discussed'!$R$2:$R$9986,A37)</f>
        <v>1</v>
      </c>
      <c r="J37" s="5">
        <f>COUNTIF('Texts mentioned'!$B$2:$B$9989,A37)+COUNTIF('Texts mentioned'!$F$2:$F$9989,A37)+COUNTIF('Texts mentioned'!$J$2:$J$9989,A37)+COUNTIF('Texts mentioned'!$N$2:$N$9989,A37)+COUNTIF('Texts mentioned'!$R$2:$R$9989,A37)+COUNTIF('Texts mentioned'!$V$2:$V$9989,A37)+COUNTIF('Texts mentioned'!$Z$2:$Z$9989,A37)+COUNTIF('Texts mentioned'!$AD$2:$AD$9989,A37)+COUNTIF('Texts mentioned'!$AH$2:$AH$9989,A37)+COUNTIF('Texts mentioned'!$AL$2:$AL$9989,A37)</f>
        <v>0</v>
      </c>
      <c r="K37" s="4" t="s">
        <v>1503</v>
      </c>
      <c r="L37" s="4">
        <f>SUM(I37:J37)</f>
        <v>1</v>
      </c>
    </row>
    <row r="38" spans="1:12" ht="13.5" customHeight="1">
      <c r="A38" s="5" t="s">
        <v>1583</v>
      </c>
      <c r="B38" s="20" t="s">
        <v>1584</v>
      </c>
      <c r="C38" s="20" t="s">
        <v>1585</v>
      </c>
      <c r="D38" s="4">
        <v>1967</v>
      </c>
      <c r="E38" s="5" t="str">
        <f>IF(AND(D38&gt;=1801, D38&lt;=1900), "19", IF(AND(D38&gt;=1901, D38&lt;=2000), "20", IF(D38&gt;=2001, "21")))</f>
        <v>20</v>
      </c>
      <c r="F38" s="5" t="s">
        <v>1586</v>
      </c>
      <c r="G38" s="4" t="s">
        <v>1587</v>
      </c>
      <c r="H38" s="4" t="s">
        <v>1588</v>
      </c>
      <c r="I38" s="5">
        <f>COUNTIF('Texts discussed'!$B$2:$B$9986,A38)+COUNTIF('Texts discussed'!$F$2:$F$9986,A38)+COUNTIF('Texts discussed'!$J$2:$J$9986,A38)+COUNTIF('Texts discussed'!$N$2:$N$9986,A38)+COUNTIF('Texts discussed'!$R$2:$R$9986,A38)</f>
        <v>35</v>
      </c>
      <c r="J38" s="5">
        <f>COUNTIF('Texts mentioned'!$B$2:$B$9989,A38)+COUNTIF('Texts mentioned'!$F$2:$F$9989,A38)+COUNTIF('Texts mentioned'!$J$2:$J$9989,A38)+COUNTIF('Texts mentioned'!$N$2:$N$9989,A38)+COUNTIF('Texts mentioned'!$R$2:$R$9989,A38)+COUNTIF('Texts mentioned'!$V$2:$V$9989,A38)+COUNTIF('Texts mentioned'!$Z$2:$Z$9989,A38)+COUNTIF('Texts mentioned'!$AD$2:$AD$9989,A38)+COUNTIF('Texts mentioned'!$AH$2:$AH$9989,A38)+COUNTIF('Texts mentioned'!$AL$2:$AL$9989,A38)</f>
        <v>12</v>
      </c>
      <c r="K38" s="4" t="s">
        <v>1412</v>
      </c>
      <c r="L38" s="4">
        <f>SUM(I38:J38)</f>
        <v>47</v>
      </c>
    </row>
    <row r="39" spans="1:12" ht="13.5" customHeight="1">
      <c r="A39" s="5" t="s">
        <v>1589</v>
      </c>
      <c r="B39" s="20" t="s">
        <v>1590</v>
      </c>
      <c r="C39" s="20" t="s">
        <v>1591</v>
      </c>
      <c r="D39" s="4">
        <v>2010</v>
      </c>
      <c r="E39" s="5" t="str">
        <f>IF(AND(D39&gt;=1801, D39&lt;=1900), "19", IF(AND(D39&gt;=1901, D39&lt;=2000), "20", IF(D39&gt;=2001, "21")))</f>
        <v>21</v>
      </c>
      <c r="F39" s="5" t="s">
        <v>1592</v>
      </c>
      <c r="G39" s="4" t="s">
        <v>1593</v>
      </c>
      <c r="H39" s="4" t="s">
        <v>1594</v>
      </c>
      <c r="I39" s="5">
        <f>COUNTIF('Texts discussed'!$B$2:$B$9986,A39)+COUNTIF('Texts discussed'!$F$2:$F$9986,A39)+COUNTIF('Texts discussed'!$J$2:$J$9986,A39)+COUNTIF('Texts discussed'!$N$2:$N$9986,A39)+COUNTIF('Texts discussed'!$R$2:$R$9986,A39)</f>
        <v>1</v>
      </c>
      <c r="J39" s="5">
        <f>COUNTIF('Texts mentioned'!$B$2:$B$9989,A39)+COUNTIF('Texts mentioned'!$F$2:$F$9989,A39)+COUNTIF('Texts mentioned'!$J$2:$J$9989,A39)+COUNTIF('Texts mentioned'!$N$2:$N$9989,A39)+COUNTIF('Texts mentioned'!$R$2:$R$9989,A39)+COUNTIF('Texts mentioned'!$V$2:$V$9989,A39)+COUNTIF('Texts mentioned'!$Z$2:$Z$9989,A39)+COUNTIF('Texts mentioned'!$AD$2:$AD$9989,A39)+COUNTIF('Texts mentioned'!$AH$2:$AH$9989,A39)+COUNTIF('Texts mentioned'!$AL$2:$AL$9989,A39)</f>
        <v>0</v>
      </c>
      <c r="K39" s="4" t="s">
        <v>1412</v>
      </c>
      <c r="L39" s="4">
        <f>SUM(I39:J39)</f>
        <v>1</v>
      </c>
    </row>
    <row r="40" spans="1:12" ht="13.5" customHeight="1">
      <c r="A40" s="5" t="s">
        <v>1595</v>
      </c>
      <c r="B40" s="20" t="s">
        <v>1596</v>
      </c>
      <c r="C40" s="20" t="s">
        <v>1597</v>
      </c>
      <c r="D40" s="4">
        <v>2015</v>
      </c>
      <c r="E40" s="5" t="str">
        <f>IF(AND(D40&gt;=1801, D40&lt;=1900), "19", IF(AND(D40&gt;=1901, D40&lt;=2000), "20", IF(D40&gt;=2001, "21")))</f>
        <v>21</v>
      </c>
      <c r="F40" s="5" t="s">
        <v>1598</v>
      </c>
      <c r="G40" s="4" t="s">
        <v>1599</v>
      </c>
      <c r="H40" s="4" t="s">
        <v>299</v>
      </c>
      <c r="I40" s="5">
        <f>COUNTIF('Texts discussed'!$B$2:$B$9986,A40)+COUNTIF('Texts discussed'!$F$2:$F$9986,A40)+COUNTIF('Texts discussed'!$J$2:$J$9986,A40)+COUNTIF('Texts discussed'!$N$2:$N$9986,A40)+COUNTIF('Texts discussed'!$R$2:$R$9986,A40)</f>
        <v>1</v>
      </c>
      <c r="J40" s="5">
        <f>COUNTIF('Texts mentioned'!$B$2:$B$9989,A40)+COUNTIF('Texts mentioned'!$F$2:$F$9989,A40)+COUNTIF('Texts mentioned'!$J$2:$J$9989,A40)+COUNTIF('Texts mentioned'!$N$2:$N$9989,A40)+COUNTIF('Texts mentioned'!$R$2:$R$9989,A40)+COUNTIF('Texts mentioned'!$V$2:$V$9989,A40)+COUNTIF('Texts mentioned'!$Z$2:$Z$9989,A40)+COUNTIF('Texts mentioned'!$AD$2:$AD$9989,A40)+COUNTIF('Texts mentioned'!$AH$2:$AH$9989,A40)+COUNTIF('Texts mentioned'!$AL$2:$AL$9989,A40)</f>
        <v>0</v>
      </c>
      <c r="K40" s="4" t="s">
        <v>1425</v>
      </c>
      <c r="L40" s="4">
        <f>SUM(I40:J40)</f>
        <v>1</v>
      </c>
    </row>
    <row r="41" spans="1:12" ht="13.5" customHeight="1">
      <c r="A41" s="5" t="s">
        <v>1600</v>
      </c>
      <c r="B41" s="20" t="s">
        <v>1601</v>
      </c>
      <c r="C41" s="20" t="s">
        <v>1602</v>
      </c>
      <c r="D41" s="4">
        <v>2014</v>
      </c>
      <c r="E41" s="5" t="str">
        <f>IF(AND(D41&gt;=1801, D41&lt;=1900), "19", IF(AND(D41&gt;=1901, D41&lt;=2000), "20", IF(D41&gt;=2001, "21")))</f>
        <v>21</v>
      </c>
      <c r="F41" s="5" t="s">
        <v>1603</v>
      </c>
      <c r="G41" s="4" t="s">
        <v>1604</v>
      </c>
      <c r="H41" s="4" t="s">
        <v>1605</v>
      </c>
      <c r="I41" s="5">
        <f>COUNTIF('Texts discussed'!$B$2:$B$9986,A41)+COUNTIF('Texts discussed'!$F$2:$F$9986,A41)+COUNTIF('Texts discussed'!$J$2:$J$9986,A41)+COUNTIF('Texts discussed'!$N$2:$N$9986,A41)+COUNTIF('Texts discussed'!$R$2:$R$9986,A41)</f>
        <v>1</v>
      </c>
      <c r="J41" s="5">
        <f>COUNTIF('Texts mentioned'!$B$2:$B$9989,A41)+COUNTIF('Texts mentioned'!$F$2:$F$9989,A41)+COUNTIF('Texts mentioned'!$J$2:$J$9989,A41)+COUNTIF('Texts mentioned'!$N$2:$N$9989,A41)+COUNTIF('Texts mentioned'!$R$2:$R$9989,A41)+COUNTIF('Texts mentioned'!$V$2:$V$9989,A41)+COUNTIF('Texts mentioned'!$Z$2:$Z$9989,A41)+COUNTIF('Texts mentioned'!$AD$2:$AD$9989,A41)+COUNTIF('Texts mentioned'!$AH$2:$AH$9989,A41)+COUNTIF('Texts mentioned'!$AL$2:$AL$9989,A41)</f>
        <v>0</v>
      </c>
      <c r="K41" s="4" t="s">
        <v>1412</v>
      </c>
      <c r="L41" s="4">
        <f>SUM(I41:J41)</f>
        <v>1</v>
      </c>
    </row>
    <row r="42" spans="1:12" ht="13.5" customHeight="1">
      <c r="A42" s="5" t="s">
        <v>1606</v>
      </c>
      <c r="B42" s="20" t="s">
        <v>1607</v>
      </c>
      <c r="C42" s="20" t="s">
        <v>1608</v>
      </c>
      <c r="D42" s="4">
        <v>1912</v>
      </c>
      <c r="E42" s="5" t="str">
        <f>IF(AND(D42&gt;=1801, D42&lt;=1900), "19", IF(AND(D42&gt;=1901, D42&lt;=2000), "20", IF(D42&gt;=2001, "21")))</f>
        <v>20</v>
      </c>
      <c r="F42" s="5" t="s">
        <v>1580</v>
      </c>
      <c r="G42" s="4" t="s">
        <v>1581</v>
      </c>
      <c r="H42" s="4" t="s">
        <v>1582</v>
      </c>
      <c r="I42" s="5">
        <f>COUNTIF('Texts discussed'!$B$2:$B$9986,A42)+COUNTIF('Texts discussed'!$F$2:$F$9986,A42)+COUNTIF('Texts discussed'!$J$2:$J$9986,A42)+COUNTIF('Texts discussed'!$N$2:$N$9986,A42)+COUNTIF('Texts discussed'!$R$2:$R$9986,A42)</f>
        <v>10</v>
      </c>
      <c r="J42" s="5">
        <f>COUNTIF('Texts mentioned'!$B$2:$B$9989,A42)+COUNTIF('Texts mentioned'!$F$2:$F$9989,A42)+COUNTIF('Texts mentioned'!$J$2:$J$9989,A42)+COUNTIF('Texts mentioned'!$N$2:$N$9989,A42)+COUNTIF('Texts mentioned'!$R$2:$R$9989,A42)+COUNTIF('Texts mentioned'!$V$2:$V$9989,A42)+COUNTIF('Texts mentioned'!$Z$2:$Z$9989,A42)+COUNTIF('Texts mentioned'!$AD$2:$AD$9989,A42)+COUNTIF('Texts mentioned'!$AH$2:$AH$9989,A42)+COUNTIF('Texts mentioned'!$AL$2:$AL$9989,A42)</f>
        <v>5</v>
      </c>
      <c r="K42" s="4" t="s">
        <v>1503</v>
      </c>
      <c r="L42" s="4">
        <f>SUM(I42:J42)</f>
        <v>15</v>
      </c>
    </row>
    <row r="43" spans="1:12" ht="13.5" customHeight="1">
      <c r="A43" s="5" t="s">
        <v>1609</v>
      </c>
      <c r="B43" s="20" t="s">
        <v>1610</v>
      </c>
      <c r="C43" s="20" t="s">
        <v>1611</v>
      </c>
      <c r="D43" s="4">
        <v>1998</v>
      </c>
      <c r="E43" s="5" t="str">
        <f>IF(AND(D43&gt;=1801, D43&lt;=1900), "19", IF(AND(D43&gt;=1901, D43&lt;=2000), "20", IF(D43&gt;=2001, "21")))</f>
        <v>20</v>
      </c>
      <c r="F43" s="5" t="s">
        <v>1592</v>
      </c>
      <c r="G43" s="4" t="s">
        <v>1593</v>
      </c>
      <c r="H43" s="4" t="s">
        <v>1594</v>
      </c>
      <c r="I43" s="5">
        <f>COUNTIF('Texts discussed'!$B$2:$B$9986,A43)+COUNTIF('Texts discussed'!$F$2:$F$9986,A43)+COUNTIF('Texts discussed'!$J$2:$J$9986,A43)+COUNTIF('Texts discussed'!$N$2:$N$9986,A43)+COUNTIF('Texts discussed'!$R$2:$R$9986,A43)</f>
        <v>1</v>
      </c>
      <c r="J43" s="5">
        <f>COUNTIF('Texts mentioned'!$B$2:$B$9989,A43)+COUNTIF('Texts mentioned'!$F$2:$F$9989,A43)+COUNTIF('Texts mentioned'!$J$2:$J$9989,A43)+COUNTIF('Texts mentioned'!$N$2:$N$9989,A43)+COUNTIF('Texts mentioned'!$R$2:$R$9989,A43)+COUNTIF('Texts mentioned'!$V$2:$V$9989,A43)+COUNTIF('Texts mentioned'!$Z$2:$Z$9989,A43)+COUNTIF('Texts mentioned'!$AD$2:$AD$9989,A43)+COUNTIF('Texts mentioned'!$AH$2:$AH$9989,A43)+COUNTIF('Texts mentioned'!$AL$2:$AL$9989,A43)</f>
        <v>2</v>
      </c>
      <c r="K43" s="4" t="s">
        <v>1412</v>
      </c>
      <c r="L43" s="4">
        <f>SUM(I43:J43)</f>
        <v>3</v>
      </c>
    </row>
    <row r="44" spans="1:12" ht="13.5" customHeight="1">
      <c r="A44" s="5" t="s">
        <v>1612</v>
      </c>
      <c r="B44" s="20" t="s">
        <v>32</v>
      </c>
      <c r="C44" s="20" t="s">
        <v>1613</v>
      </c>
      <c r="D44" s="4">
        <v>2008</v>
      </c>
      <c r="E44" s="5" t="str">
        <f>IF(AND(D44&gt;=1801, D44&lt;=1900), "19", IF(AND(D44&gt;=1901, D44&lt;=2000), "20", IF(D44&gt;=2001, "21")))</f>
        <v>21</v>
      </c>
      <c r="F44" s="5" t="s">
        <v>1603</v>
      </c>
      <c r="G44" s="4" t="s">
        <v>1604</v>
      </c>
      <c r="H44" s="4" t="s">
        <v>1605</v>
      </c>
      <c r="I44" s="5">
        <f>COUNTIF('Texts discussed'!$B$2:$B$9986,A44)+COUNTIF('Texts discussed'!$F$2:$F$9986,A44)+COUNTIF('Texts discussed'!$J$2:$J$9986,A44)+COUNTIF('Texts discussed'!$N$2:$N$9986,A44)+COUNTIF('Texts discussed'!$R$2:$R$9986,A44)</f>
        <v>0</v>
      </c>
      <c r="J44" s="5">
        <f>COUNTIF('Texts mentioned'!$B$2:$B$9989,A44)+COUNTIF('Texts mentioned'!$F$2:$F$9989,A44)+COUNTIF('Texts mentioned'!$J$2:$J$9989,A44)+COUNTIF('Texts mentioned'!$N$2:$N$9989,A44)+COUNTIF('Texts mentioned'!$R$2:$R$9989,A44)+COUNTIF('Texts mentioned'!$V$2:$V$9989,A44)+COUNTIF('Texts mentioned'!$Z$2:$Z$9989,A44)+COUNTIF('Texts mentioned'!$AD$2:$AD$9989,A44)+COUNTIF('Texts mentioned'!$AH$2:$AH$9989,A44)+COUNTIF('Texts mentioned'!$AL$2:$AL$9989,A44)</f>
        <v>1</v>
      </c>
      <c r="K44" s="4" t="s">
        <v>1425</v>
      </c>
      <c r="L44" s="4">
        <f>SUM(I44:J44)</f>
        <v>1</v>
      </c>
    </row>
    <row r="45" spans="1:12" ht="13.5" customHeight="1">
      <c r="A45" s="5" t="s">
        <v>1614</v>
      </c>
      <c r="B45" s="20" t="s">
        <v>1615</v>
      </c>
      <c r="C45" s="20" t="s">
        <v>1616</v>
      </c>
      <c r="D45" s="4">
        <v>1981</v>
      </c>
      <c r="E45" s="5" t="str">
        <f>IF(AND(D45&gt;=1801, D45&lt;=1900), "19", IF(AND(D45&gt;=1901, D45&lt;=2000), "20", IF(D45&gt;=2001, "21")))</f>
        <v>20</v>
      </c>
      <c r="F45" s="5" t="s">
        <v>1617</v>
      </c>
      <c r="G45" s="4" t="s">
        <v>1618</v>
      </c>
      <c r="H45" s="4" t="s">
        <v>1619</v>
      </c>
      <c r="I45" s="5">
        <f>COUNTIF('Texts discussed'!$B$2:$B$9986,A45)+COUNTIF('Texts discussed'!$F$2:$F$9986,A45)+COUNTIF('Texts discussed'!$J$2:$J$9986,A45)+COUNTIF('Texts discussed'!$N$2:$N$9986,A45)+COUNTIF('Texts discussed'!$R$2:$R$9986,A45)</f>
        <v>2</v>
      </c>
      <c r="J45" s="5">
        <f>COUNTIF('Texts mentioned'!$B$2:$B$9989,A45)+COUNTIF('Texts mentioned'!$F$2:$F$9989,A45)+COUNTIF('Texts mentioned'!$J$2:$J$9989,A45)+COUNTIF('Texts mentioned'!$N$2:$N$9989,A45)+COUNTIF('Texts mentioned'!$R$2:$R$9989,A45)+COUNTIF('Texts mentioned'!$V$2:$V$9989,A45)+COUNTIF('Texts mentioned'!$Z$2:$Z$9989,A45)+COUNTIF('Texts mentioned'!$AD$2:$AD$9989,A45)+COUNTIF('Texts mentioned'!$AH$2:$AH$9989,A45)+COUNTIF('Texts mentioned'!$AL$2:$AL$9989,A45)</f>
        <v>1</v>
      </c>
      <c r="K45" s="4" t="s">
        <v>1474</v>
      </c>
      <c r="L45" s="4">
        <f>SUM(I45:J45)</f>
        <v>3</v>
      </c>
    </row>
    <row r="46" spans="1:12" ht="13.5" customHeight="1">
      <c r="A46" s="5" t="s">
        <v>1620</v>
      </c>
      <c r="B46" s="20" t="s">
        <v>1621</v>
      </c>
      <c r="C46" s="20" t="s">
        <v>1622</v>
      </c>
      <c r="D46" s="4">
        <v>1961</v>
      </c>
      <c r="E46" s="5" t="str">
        <f>IF(AND(D46&gt;=1801, D46&lt;=1900), "19", IF(AND(D46&gt;=1901, D46&lt;=2000), "20", IF(D46&gt;=2001, "21")))</f>
        <v>20</v>
      </c>
      <c r="F46" s="5" t="s">
        <v>1623</v>
      </c>
      <c r="G46" s="4" t="s">
        <v>1624</v>
      </c>
      <c r="H46" s="4" t="s">
        <v>1625</v>
      </c>
      <c r="I46" s="5">
        <f>COUNTIF('Texts discussed'!$B$2:$B$9986,A46)+COUNTIF('Texts discussed'!$F$2:$F$9986,A46)+COUNTIF('Texts discussed'!$J$2:$J$9986,A46)+COUNTIF('Texts discussed'!$N$2:$N$9986,A46)+COUNTIF('Texts discussed'!$R$2:$R$9986,A46)</f>
        <v>5</v>
      </c>
      <c r="J46" s="5">
        <f>COUNTIF('Texts mentioned'!$B$2:$B$9989,A46)+COUNTIF('Texts mentioned'!$F$2:$F$9989,A46)+COUNTIF('Texts mentioned'!$J$2:$J$9989,A46)+COUNTIF('Texts mentioned'!$N$2:$N$9989,A46)+COUNTIF('Texts mentioned'!$R$2:$R$9989,A46)+COUNTIF('Texts mentioned'!$V$2:$V$9989,A46)+COUNTIF('Texts mentioned'!$Z$2:$Z$9989,A46)+COUNTIF('Texts mentioned'!$AD$2:$AD$9989,A46)+COUNTIF('Texts mentioned'!$AH$2:$AH$9989,A46)+COUNTIF('Texts mentioned'!$AL$2:$AL$9989,A46)</f>
        <v>3</v>
      </c>
      <c r="K46" s="4" t="s">
        <v>1503</v>
      </c>
      <c r="L46" s="4">
        <f>SUM(I46:J46)</f>
        <v>8</v>
      </c>
    </row>
    <row r="47" spans="1:12" ht="13.5" customHeight="1">
      <c r="A47" s="5" t="s">
        <v>1626</v>
      </c>
      <c r="B47" s="20" t="s">
        <v>1627</v>
      </c>
      <c r="C47" s="20" t="s">
        <v>1628</v>
      </c>
      <c r="D47" s="4">
        <v>2011</v>
      </c>
      <c r="E47" s="5" t="str">
        <f>IF(AND(D47&gt;=1801, D47&lt;=1900), "19", IF(AND(D47&gt;=1901, D47&lt;=2000), "20", IF(D47&gt;=2001, "21")))</f>
        <v>21</v>
      </c>
      <c r="F47" s="5" t="s">
        <v>1629</v>
      </c>
      <c r="G47" s="4" t="s">
        <v>1630</v>
      </c>
      <c r="H47" s="4" t="s">
        <v>1631</v>
      </c>
      <c r="I47" s="5">
        <f>COUNTIF('Texts discussed'!$B$2:$B$9986,A47)+COUNTIF('Texts discussed'!$F$2:$F$9986,A47)+COUNTIF('Texts discussed'!$J$2:$J$9986,A47)+COUNTIF('Texts discussed'!$N$2:$N$9986,A47)+COUNTIF('Texts discussed'!$R$2:$R$9986,A47)</f>
        <v>26</v>
      </c>
      <c r="J47" s="5">
        <f>COUNTIF('Texts mentioned'!$B$2:$B$9989,A47)+COUNTIF('Texts mentioned'!$F$2:$F$9989,A47)+COUNTIF('Texts mentioned'!$J$2:$J$9989,A47)+COUNTIF('Texts mentioned'!$N$2:$N$9989,A47)+COUNTIF('Texts mentioned'!$R$2:$R$9989,A47)+COUNTIF('Texts mentioned'!$V$2:$V$9989,A47)+COUNTIF('Texts mentioned'!$Z$2:$Z$9989,A47)+COUNTIF('Texts mentioned'!$AD$2:$AD$9989,A47)+COUNTIF('Texts mentioned'!$AH$2:$AH$9989,A47)+COUNTIF('Texts mentioned'!$AL$2:$AL$9989,A47)</f>
        <v>9</v>
      </c>
      <c r="K47" s="4" t="s">
        <v>1412</v>
      </c>
      <c r="L47" s="4">
        <f>SUM(I47:J47)</f>
        <v>35</v>
      </c>
    </row>
    <row r="48" spans="1:12" ht="13.5" customHeight="1">
      <c r="A48" s="5" t="s">
        <v>1632</v>
      </c>
      <c r="B48" s="20" t="s">
        <v>1633</v>
      </c>
      <c r="C48" s="20" t="s">
        <v>1634</v>
      </c>
      <c r="D48" s="4">
        <v>1970</v>
      </c>
      <c r="E48" s="5" t="str">
        <f>IF(AND(D48&gt;=1801, D48&lt;=1900), "19", IF(AND(D48&gt;=1901, D48&lt;=2000), "20", IF(D48&gt;=2001, "21")))</f>
        <v>20</v>
      </c>
      <c r="F48" s="5" t="s">
        <v>1635</v>
      </c>
      <c r="G48" s="4" t="s">
        <v>1636</v>
      </c>
      <c r="H48" s="4" t="s">
        <v>1637</v>
      </c>
      <c r="I48" s="5">
        <f>COUNTIF('Texts discussed'!$B$2:$B$9986,A48)+COUNTIF('Texts discussed'!$F$2:$F$9986,A48)+COUNTIF('Texts discussed'!$J$2:$J$9986,A48)+COUNTIF('Texts discussed'!$N$2:$N$9986,A48)+COUNTIF('Texts discussed'!$R$2:$R$9986,A48)</f>
        <v>2</v>
      </c>
      <c r="J48" s="5">
        <f>COUNTIF('Texts mentioned'!$B$2:$B$9989,A48)+COUNTIF('Texts mentioned'!$F$2:$F$9989,A48)+COUNTIF('Texts mentioned'!$J$2:$J$9989,A48)+COUNTIF('Texts mentioned'!$N$2:$N$9989,A48)+COUNTIF('Texts mentioned'!$R$2:$R$9989,A48)+COUNTIF('Texts mentioned'!$V$2:$V$9989,A48)+COUNTIF('Texts mentioned'!$Z$2:$Z$9989,A48)+COUNTIF('Texts mentioned'!$AD$2:$AD$9989,A48)+COUNTIF('Texts mentioned'!$AH$2:$AH$9989,A48)+COUNTIF('Texts mentioned'!$AL$2:$AL$9989,A48)</f>
        <v>0</v>
      </c>
      <c r="K48" s="4" t="s">
        <v>1484</v>
      </c>
      <c r="L48" s="4">
        <f>SUM(I48:J48)</f>
        <v>2</v>
      </c>
    </row>
    <row r="49" spans="1:12" ht="13.5" customHeight="1">
      <c r="A49" s="5" t="s">
        <v>1638</v>
      </c>
      <c r="B49" s="20" t="s">
        <v>1639</v>
      </c>
      <c r="C49" s="20" t="s">
        <v>1640</v>
      </c>
      <c r="D49" s="4">
        <v>1965</v>
      </c>
      <c r="E49" s="5" t="str">
        <f>IF(AND(D49&gt;=1801, D49&lt;=1900), "19", IF(AND(D49&gt;=1901, D49&lt;=2000), "20", IF(D49&gt;=2001, "21")))</f>
        <v>20</v>
      </c>
      <c r="F49" s="5" t="s">
        <v>1641</v>
      </c>
      <c r="G49" s="4" t="s">
        <v>1642</v>
      </c>
      <c r="H49" s="4" t="s">
        <v>1643</v>
      </c>
      <c r="I49" s="5">
        <f>COUNTIF('Texts discussed'!$B$2:$B$9986,A49)+COUNTIF('Texts discussed'!$F$2:$F$9986,A49)+COUNTIF('Texts discussed'!$J$2:$J$9986,A49)+COUNTIF('Texts discussed'!$N$2:$N$9986,A49)+COUNTIF('Texts discussed'!$R$2:$R$9986,A49)</f>
        <v>10</v>
      </c>
      <c r="J49" s="5">
        <f>COUNTIF('Texts mentioned'!$B$2:$B$9989,A49)+COUNTIF('Texts mentioned'!$F$2:$F$9989,A49)+COUNTIF('Texts mentioned'!$J$2:$J$9989,A49)+COUNTIF('Texts mentioned'!$N$2:$N$9989,A49)+COUNTIF('Texts mentioned'!$R$2:$R$9989,A49)+COUNTIF('Texts mentioned'!$V$2:$V$9989,A49)+COUNTIF('Texts mentioned'!$Z$2:$Z$9989,A49)+COUNTIF('Texts mentioned'!$AD$2:$AD$9989,A49)+COUNTIF('Texts mentioned'!$AH$2:$AH$9989,A49)+COUNTIF('Texts mentioned'!$AL$2:$AL$9989,A49)</f>
        <v>6</v>
      </c>
      <c r="K49" s="4" t="s">
        <v>1398</v>
      </c>
      <c r="L49" s="4">
        <f>SUM(I49:J49)</f>
        <v>16</v>
      </c>
    </row>
    <row r="50" spans="1:12" ht="13.5" customHeight="1">
      <c r="A50" s="5" t="s">
        <v>1644</v>
      </c>
      <c r="B50" s="20" t="s">
        <v>1645</v>
      </c>
      <c r="C50" s="20" t="s">
        <v>1646</v>
      </c>
      <c r="D50" s="4">
        <v>1945</v>
      </c>
      <c r="E50" s="5" t="str">
        <f>IF(AND(D50&gt;=1801, D50&lt;=1900), "19", IF(AND(D50&gt;=1901, D50&lt;=2000), "20", IF(D50&gt;=2001, "21")))</f>
        <v>20</v>
      </c>
      <c r="F50" s="5" t="s">
        <v>1617</v>
      </c>
      <c r="G50" s="4" t="s">
        <v>1618</v>
      </c>
      <c r="H50" s="4" t="s">
        <v>1619</v>
      </c>
      <c r="I50" s="5">
        <f>COUNTIF('Texts discussed'!$B$2:$B$9986,A50)+COUNTIF('Texts discussed'!$F$2:$F$9986,A50)+COUNTIF('Texts discussed'!$J$2:$J$9986,A50)+COUNTIF('Texts discussed'!$N$2:$N$9986,A50)+COUNTIF('Texts discussed'!$R$2:$R$9986,A50)</f>
        <v>7</v>
      </c>
      <c r="J50" s="5">
        <f>COUNTIF('Texts mentioned'!$B$2:$B$9989,A50)+COUNTIF('Texts mentioned'!$F$2:$F$9989,A50)+COUNTIF('Texts mentioned'!$J$2:$J$9989,A50)+COUNTIF('Texts mentioned'!$N$2:$N$9989,A50)+COUNTIF('Texts mentioned'!$R$2:$R$9989,A50)+COUNTIF('Texts mentioned'!$V$2:$V$9989,A50)+COUNTIF('Texts mentioned'!$Z$2:$Z$9989,A50)+COUNTIF('Texts mentioned'!$AD$2:$AD$9989,A50)+COUNTIF('Texts mentioned'!$AH$2:$AH$9989,A50)+COUNTIF('Texts mentioned'!$AL$2:$AL$9989,A50)</f>
        <v>2</v>
      </c>
      <c r="K50" s="4" t="s">
        <v>1474</v>
      </c>
      <c r="L50" s="4">
        <f>SUM(I50:J50)</f>
        <v>9</v>
      </c>
    </row>
    <row r="51" spans="1:12" ht="13.5" customHeight="1">
      <c r="A51" s="5" t="s">
        <v>1647</v>
      </c>
      <c r="B51" s="20" t="s">
        <v>1648</v>
      </c>
      <c r="C51" s="20" t="s">
        <v>32</v>
      </c>
      <c r="D51" s="4">
        <v>1987</v>
      </c>
      <c r="E51" s="5" t="str">
        <f>IF(AND(D51&gt;=1801, D51&lt;=1900), "19", IF(AND(D51&gt;=1901, D51&lt;=2000), "20", IF(D51&gt;=2001, "21")))</f>
        <v>20</v>
      </c>
      <c r="F51" s="5" t="s">
        <v>1471</v>
      </c>
      <c r="G51" s="4" t="s">
        <v>1472</v>
      </c>
      <c r="H51" s="4" t="s">
        <v>1473</v>
      </c>
      <c r="I51" s="5">
        <f>COUNTIF('Texts discussed'!$B$2:$B$9986,A51)+COUNTIF('Texts discussed'!$F$2:$F$9986,A51)+COUNTIF('Texts discussed'!$J$2:$J$9986,A51)+COUNTIF('Texts discussed'!$N$2:$N$9986,A51)+COUNTIF('Texts discussed'!$R$2:$R$9986,A51)</f>
        <v>1</v>
      </c>
      <c r="J51" s="5">
        <f>COUNTIF('Texts mentioned'!$B$2:$B$9989,A51)+COUNTIF('Texts mentioned'!$F$2:$F$9989,A51)+COUNTIF('Texts mentioned'!$J$2:$J$9989,A51)+COUNTIF('Texts mentioned'!$N$2:$N$9989,A51)+COUNTIF('Texts mentioned'!$R$2:$R$9989,A51)+COUNTIF('Texts mentioned'!$V$2:$V$9989,A51)+COUNTIF('Texts mentioned'!$Z$2:$Z$9989,A51)+COUNTIF('Texts mentioned'!$AD$2:$AD$9989,A51)+COUNTIF('Texts mentioned'!$AH$2:$AH$9989,A51)+COUNTIF('Texts mentioned'!$AL$2:$AL$9989,A51)</f>
        <v>0</v>
      </c>
      <c r="K51" s="4" t="s">
        <v>1412</v>
      </c>
      <c r="L51" s="4">
        <f>SUM(I51:J51)</f>
        <v>1</v>
      </c>
    </row>
    <row r="52" spans="1:12" ht="13.5" customHeight="1">
      <c r="A52" s="5" t="s">
        <v>1649</v>
      </c>
      <c r="B52" s="20" t="s">
        <v>1650</v>
      </c>
      <c r="C52" s="20" t="s">
        <v>1650</v>
      </c>
      <c r="D52" s="4">
        <v>1998</v>
      </c>
      <c r="E52" s="5" t="str">
        <f>IF(AND(D52&gt;=1801, D52&lt;=1900), "19", IF(AND(D52&gt;=1901, D52&lt;=2000), "20", IF(D52&gt;=2001, "21")))</f>
        <v>20</v>
      </c>
      <c r="F52" s="5" t="s">
        <v>1651</v>
      </c>
      <c r="G52" s="4" t="s">
        <v>1652</v>
      </c>
      <c r="H52" s="4" t="s">
        <v>1653</v>
      </c>
      <c r="I52" s="5">
        <f>COUNTIF('Texts discussed'!$B$2:$B$9986,A52)+COUNTIF('Texts discussed'!$F$2:$F$9986,A52)+COUNTIF('Texts discussed'!$J$2:$J$9986,A52)+COUNTIF('Texts discussed'!$N$2:$N$9986,A52)+COUNTIF('Texts discussed'!$R$2:$R$9986,A52)</f>
        <v>1</v>
      </c>
      <c r="J52" s="5">
        <f>COUNTIF('Texts mentioned'!$B$2:$B$9989,A52)+COUNTIF('Texts mentioned'!$F$2:$F$9989,A52)+COUNTIF('Texts mentioned'!$J$2:$J$9989,A52)+COUNTIF('Texts mentioned'!$N$2:$N$9989,A52)+COUNTIF('Texts mentioned'!$R$2:$R$9989,A52)+COUNTIF('Texts mentioned'!$V$2:$V$9989,A52)+COUNTIF('Texts mentioned'!$Z$2:$Z$9989,A52)+COUNTIF('Texts mentioned'!$AD$2:$AD$9989,A52)+COUNTIF('Texts mentioned'!$AH$2:$AH$9989,A52)+COUNTIF('Texts mentioned'!$AL$2:$AL$9989,A52)</f>
        <v>0</v>
      </c>
      <c r="K52" s="4" t="s">
        <v>1398</v>
      </c>
      <c r="L52" s="4">
        <f>SUM(I52:J52)</f>
        <v>1</v>
      </c>
    </row>
    <row r="53" spans="1:12" ht="13.5" customHeight="1">
      <c r="A53" s="5" t="s">
        <v>1654</v>
      </c>
      <c r="B53" s="20" t="s">
        <v>1655</v>
      </c>
      <c r="C53" s="20" t="s">
        <v>1656</v>
      </c>
      <c r="D53" s="4">
        <v>1932</v>
      </c>
      <c r="E53" s="5" t="str">
        <f>IF(AND(D53&gt;=1801, D53&lt;=1900), "19", IF(AND(D53&gt;=1901, D53&lt;=2000), "20", IF(D53&gt;=2001, "21")))</f>
        <v>20</v>
      </c>
      <c r="F53" s="5" t="s">
        <v>1657</v>
      </c>
      <c r="G53" s="4" t="s">
        <v>1658</v>
      </c>
      <c r="H53" s="4" t="s">
        <v>1659</v>
      </c>
      <c r="I53" s="5">
        <f>COUNTIF('Texts discussed'!$B$2:$B$9986,A53)+COUNTIF('Texts discussed'!$F$2:$F$9986,A53)+COUNTIF('Texts discussed'!$J$2:$J$9986,A53)+COUNTIF('Texts discussed'!$N$2:$N$9986,A53)+COUNTIF('Texts discussed'!$R$2:$R$9986,A53)</f>
        <v>9</v>
      </c>
      <c r="J53" s="5">
        <f>COUNTIF('Texts mentioned'!$B$2:$B$9989,A53)+COUNTIF('Texts mentioned'!$F$2:$F$9989,A53)+COUNTIF('Texts mentioned'!$J$2:$J$9989,A53)+COUNTIF('Texts mentioned'!$N$2:$N$9989,A53)+COUNTIF('Texts mentioned'!$R$2:$R$9989,A53)+COUNTIF('Texts mentioned'!$V$2:$V$9989,A53)+COUNTIF('Texts mentioned'!$Z$2:$Z$9989,A53)+COUNTIF('Texts mentioned'!$AD$2:$AD$9989,A53)+COUNTIF('Texts mentioned'!$AH$2:$AH$9989,A53)+COUNTIF('Texts mentioned'!$AL$2:$AL$9989,A53)</f>
        <v>2</v>
      </c>
      <c r="K53" s="4" t="s">
        <v>1398</v>
      </c>
      <c r="L53" s="4">
        <f>SUM(I53:J53)</f>
        <v>11</v>
      </c>
    </row>
    <row r="54" spans="1:12" ht="13.5" customHeight="1">
      <c r="A54" s="5" t="s">
        <v>1660</v>
      </c>
      <c r="B54" s="20" t="s">
        <v>1661</v>
      </c>
      <c r="C54" s="20" t="s">
        <v>1662</v>
      </c>
      <c r="D54" s="4">
        <v>1968</v>
      </c>
      <c r="E54" s="5" t="str">
        <f>IF(AND(D54&gt;=1801, D54&lt;=1900), "19", IF(AND(D54&gt;=1901, D54&lt;=2000), "20", IF(D54&gt;=2001, "21")))</f>
        <v>20</v>
      </c>
      <c r="F54" s="5" t="s">
        <v>1663</v>
      </c>
      <c r="G54" s="4" t="s">
        <v>1664</v>
      </c>
      <c r="H54" s="4" t="s">
        <v>1665</v>
      </c>
      <c r="I54" s="5">
        <f>COUNTIF('Texts discussed'!$B$2:$B$9986,A54)+COUNTIF('Texts discussed'!$F$2:$F$9986,A54)+COUNTIF('Texts discussed'!$J$2:$J$9986,A54)+COUNTIF('Texts discussed'!$N$2:$N$9986,A54)+COUNTIF('Texts discussed'!$R$2:$R$9986,A54)</f>
        <v>16</v>
      </c>
      <c r="J54" s="5">
        <f>COUNTIF('Texts mentioned'!$B$2:$B$9989,A54)+COUNTIF('Texts mentioned'!$F$2:$F$9989,A54)+COUNTIF('Texts mentioned'!$J$2:$J$9989,A54)+COUNTIF('Texts mentioned'!$N$2:$N$9989,A54)+COUNTIF('Texts mentioned'!$R$2:$R$9989,A54)+COUNTIF('Texts mentioned'!$V$2:$V$9989,A54)+COUNTIF('Texts mentioned'!$Z$2:$Z$9989,A54)+COUNTIF('Texts mentioned'!$AD$2:$AD$9989,A54)+COUNTIF('Texts mentioned'!$AH$2:$AH$9989,A54)+COUNTIF('Texts mentioned'!$AL$2:$AL$9989,A54)</f>
        <v>11</v>
      </c>
      <c r="K54" s="4" t="s">
        <v>1412</v>
      </c>
      <c r="L54" s="4">
        <f>SUM(I54:J54)</f>
        <v>27</v>
      </c>
    </row>
    <row r="55" spans="1:12" ht="13.5" customHeight="1">
      <c r="A55" s="5" t="s">
        <v>1666</v>
      </c>
      <c r="B55" s="20" t="s">
        <v>1667</v>
      </c>
      <c r="C55" s="20" t="s">
        <v>1668</v>
      </c>
      <c r="D55" s="4" t="s">
        <v>1669</v>
      </c>
      <c r="E55" s="5" t="str">
        <f>IF(AND(D55&gt;=1801, D55&lt;=1900), "19", IF(AND(D55&gt;=1901, D55&lt;=2000), "20", IF(D55&gt;=2001, "21")))</f>
        <v>21</v>
      </c>
      <c r="F55" s="5" t="s">
        <v>1670</v>
      </c>
      <c r="G55" s="4" t="s">
        <v>1671</v>
      </c>
      <c r="H55" s="4" t="s">
        <v>1672</v>
      </c>
      <c r="I55" s="5">
        <f>COUNTIF('Texts discussed'!$B$2:$B$9986,A55)+COUNTIF('Texts discussed'!$F$2:$F$9986,A55)+COUNTIF('Texts discussed'!$J$2:$J$9986,A55)+COUNTIF('Texts discussed'!$N$2:$N$9986,A55)+COUNTIF('Texts discussed'!$R$2:$R$9986,A55)</f>
        <v>9</v>
      </c>
      <c r="J55" s="5">
        <f>COUNTIF('Texts mentioned'!$B$2:$B$9989,A55)+COUNTIF('Texts mentioned'!$F$2:$F$9989,A55)+COUNTIF('Texts mentioned'!$J$2:$J$9989,A55)+COUNTIF('Texts mentioned'!$N$2:$N$9989,A55)+COUNTIF('Texts mentioned'!$R$2:$R$9989,A55)+COUNTIF('Texts mentioned'!$V$2:$V$9989,A55)+COUNTIF('Texts mentioned'!$Z$2:$Z$9989,A55)+COUNTIF('Texts mentioned'!$AD$2:$AD$9989,A55)+COUNTIF('Texts mentioned'!$AH$2:$AH$9989,A55)+COUNTIF('Texts mentioned'!$AL$2:$AL$9989,A55)</f>
        <v>13</v>
      </c>
      <c r="K55" s="4" t="s">
        <v>1412</v>
      </c>
      <c r="L55" s="4">
        <f>SUM(I55:J55)</f>
        <v>22</v>
      </c>
    </row>
    <row r="56" spans="1:12">
      <c r="A56" s="5" t="s">
        <v>1673</v>
      </c>
      <c r="B56" s="20" t="s">
        <v>1674</v>
      </c>
      <c r="C56" s="20" t="s">
        <v>1675</v>
      </c>
      <c r="D56" s="4">
        <v>1605</v>
      </c>
      <c r="E56" s="5">
        <v>17</v>
      </c>
      <c r="F56" s="5" t="s">
        <v>1676</v>
      </c>
      <c r="G56" s="4" t="s">
        <v>1677</v>
      </c>
      <c r="H56" s="4" t="s">
        <v>1678</v>
      </c>
      <c r="I56" s="5">
        <f>COUNTIF('Texts discussed'!$B$2:$B$9986,A56)+COUNTIF('Texts discussed'!$F$2:$F$9986,A56)+COUNTIF('Texts discussed'!$J$2:$J$9986,A56)+COUNTIF('Texts discussed'!$N$2:$N$9986,A56)+COUNTIF('Texts discussed'!$R$2:$R$9986,A56)</f>
        <v>7</v>
      </c>
      <c r="J56" s="5">
        <f>COUNTIF('Texts mentioned'!$B$2:$B$9989,A56)+COUNTIF('Texts mentioned'!$F$2:$F$9989,A56)+COUNTIF('Texts mentioned'!$J$2:$J$9989,A56)+COUNTIF('Texts mentioned'!$N$2:$N$9989,A56)+COUNTIF('Texts mentioned'!$R$2:$R$9989,A56)+COUNTIF('Texts mentioned'!$V$2:$V$9989,A56)+COUNTIF('Texts mentioned'!$Z$2:$Z$9989,A56)+COUNTIF('Texts mentioned'!$AD$2:$AD$9989,A56)+COUNTIF('Texts mentioned'!$AH$2:$AH$9989,A56)+COUNTIF('Texts mentioned'!$AL$2:$AL$9989,A56)</f>
        <v>4</v>
      </c>
      <c r="K56" s="4" t="s">
        <v>1412</v>
      </c>
      <c r="L56" s="4">
        <f>SUM(I56:J56)</f>
        <v>11</v>
      </c>
    </row>
    <row r="57" spans="1:12">
      <c r="A57" s="5" t="s">
        <v>1679</v>
      </c>
      <c r="B57" s="20" t="s">
        <v>1680</v>
      </c>
      <c r="C57" s="20" t="s">
        <v>1681</v>
      </c>
      <c r="D57" s="4">
        <v>1879</v>
      </c>
      <c r="E57" s="5" t="str">
        <f>IF(AND(D57&gt;=1801, D57&lt;=1900), "19", IF(AND(D57&gt;=1901, D57&lt;=2000), "20", IF(D57&gt;=2001, "21")))</f>
        <v>19</v>
      </c>
      <c r="F57" s="5" t="s">
        <v>1663</v>
      </c>
      <c r="G57" s="4" t="s">
        <v>1664</v>
      </c>
      <c r="H57" s="4" t="s">
        <v>1665</v>
      </c>
      <c r="I57" s="5">
        <f>COUNTIF('Texts discussed'!$B$2:$B$9986,A57)+COUNTIF('Texts discussed'!$F$2:$F$9986,A57)+COUNTIF('Texts discussed'!$J$2:$J$9986,A57)+COUNTIF('Texts discussed'!$N$2:$N$9986,A57)+COUNTIF('Texts discussed'!$R$2:$R$9986,A57)</f>
        <v>19</v>
      </c>
      <c r="J57" s="5">
        <f>COUNTIF('Texts mentioned'!$B$2:$B$9989,A57)+COUNTIF('Texts mentioned'!$F$2:$F$9989,A57)+COUNTIF('Texts mentioned'!$J$2:$J$9989,A57)+COUNTIF('Texts mentioned'!$N$2:$N$9989,A57)+COUNTIF('Texts mentioned'!$R$2:$R$9989,A57)+COUNTIF('Texts mentioned'!$V$2:$V$9989,A57)+COUNTIF('Texts mentioned'!$Z$2:$Z$9989,A57)+COUNTIF('Texts mentioned'!$AD$2:$AD$9989,A57)+COUNTIF('Texts mentioned'!$AH$2:$AH$9989,A57)+COUNTIF('Texts mentioned'!$AL$2:$AL$9989,A57)</f>
        <v>12</v>
      </c>
      <c r="K57" s="4" t="s">
        <v>1412</v>
      </c>
      <c r="L57" s="4">
        <f>SUM(I57:J57)</f>
        <v>31</v>
      </c>
    </row>
    <row r="58" spans="1:12">
      <c r="A58" s="5" t="s">
        <v>1682</v>
      </c>
      <c r="B58" s="20" t="s">
        <v>1683</v>
      </c>
      <c r="C58" s="20" t="s">
        <v>1684</v>
      </c>
      <c r="D58" s="4">
        <v>1782</v>
      </c>
      <c r="E58" s="5">
        <v>18</v>
      </c>
      <c r="F58" s="5" t="s">
        <v>1685</v>
      </c>
      <c r="G58" s="4" t="s">
        <v>1686</v>
      </c>
      <c r="H58" s="4" t="s">
        <v>1687</v>
      </c>
      <c r="I58" s="5">
        <f>COUNTIF('Texts discussed'!$B$2:$B$9986,A58)+COUNTIF('Texts discussed'!$F$2:$F$9986,A58)+COUNTIF('Texts discussed'!$J$2:$J$9986,A58)+COUNTIF('Texts discussed'!$N$2:$N$9986,A58)+COUNTIF('Texts discussed'!$R$2:$R$9986,A58)</f>
        <v>1</v>
      </c>
      <c r="J58" s="5">
        <f>COUNTIF('Texts mentioned'!$B$2:$B$9989,A58)+COUNTIF('Texts mentioned'!$F$2:$F$9989,A58)+COUNTIF('Texts mentioned'!$J$2:$J$9989,A58)+COUNTIF('Texts mentioned'!$N$2:$N$9989,A58)+COUNTIF('Texts mentioned'!$R$2:$R$9989,A58)+COUNTIF('Texts mentioned'!$V$2:$V$9989,A58)+COUNTIF('Texts mentioned'!$Z$2:$Z$9989,A58)+COUNTIF('Texts mentioned'!$AD$2:$AD$9989,A58)+COUNTIF('Texts mentioned'!$AH$2:$AH$9989,A58)+COUNTIF('Texts mentioned'!$AL$2:$AL$9989,A58)</f>
        <v>0</v>
      </c>
      <c r="K58" s="4" t="s">
        <v>1412</v>
      </c>
      <c r="L58" s="4">
        <f>SUM(I58:J58)</f>
        <v>1</v>
      </c>
    </row>
    <row r="59" spans="1:12">
      <c r="A59" s="5" t="s">
        <v>1688</v>
      </c>
      <c r="B59" s="20" t="s">
        <v>1689</v>
      </c>
      <c r="C59" s="20" t="s">
        <v>1690</v>
      </c>
      <c r="D59" s="4">
        <v>1948</v>
      </c>
      <c r="E59" s="5" t="str">
        <f>IF(AND(D59&gt;=1801, D59&lt;=1900), "19", IF(AND(D59&gt;=1901, D59&lt;=2000), "20", IF(D59&gt;=2001, "21")))</f>
        <v>20</v>
      </c>
      <c r="F59" s="5" t="s">
        <v>1691</v>
      </c>
      <c r="G59" s="4" t="s">
        <v>1692</v>
      </c>
      <c r="H59" s="4" t="s">
        <v>1693</v>
      </c>
      <c r="I59" s="5">
        <f>COUNTIF('Texts discussed'!$B$2:$B$9986,A59)+COUNTIF('Texts discussed'!$F$2:$F$9986,A59)+COUNTIF('Texts discussed'!$J$2:$J$9986,A59)+COUNTIF('Texts discussed'!$N$2:$N$9986,A59)+COUNTIF('Texts discussed'!$R$2:$R$9986,A59)</f>
        <v>1</v>
      </c>
      <c r="J59" s="5">
        <f>COUNTIF('Texts mentioned'!$B$2:$B$9989,A59)+COUNTIF('Texts mentioned'!$F$2:$F$9989,A59)+COUNTIF('Texts mentioned'!$J$2:$J$9989,A59)+COUNTIF('Texts mentioned'!$N$2:$N$9989,A59)+COUNTIF('Texts mentioned'!$R$2:$R$9989,A59)+COUNTIF('Texts mentioned'!$V$2:$V$9989,A59)+COUNTIF('Texts mentioned'!$Z$2:$Z$9989,A59)+COUNTIF('Texts mentioned'!$AD$2:$AD$9989,A59)+COUNTIF('Texts mentioned'!$AH$2:$AH$9989,A59)+COUNTIF('Texts mentioned'!$AL$2:$AL$9989,A59)</f>
        <v>0</v>
      </c>
      <c r="K59" s="4" t="s">
        <v>1412</v>
      </c>
      <c r="L59" s="4">
        <f>SUM(I59:J59)</f>
        <v>1</v>
      </c>
    </row>
    <row r="60" spans="1:12">
      <c r="A60" s="5" t="s">
        <v>1694</v>
      </c>
      <c r="B60" s="20" t="s">
        <v>1695</v>
      </c>
      <c r="C60" s="20" t="s">
        <v>1696</v>
      </c>
      <c r="D60" s="4">
        <v>1928</v>
      </c>
      <c r="E60" s="5" t="str">
        <f>IF(AND(D60&gt;=1801, D60&lt;=1900), "19", IF(AND(D60&gt;=1901, D60&lt;=2000), "20", IF(D60&gt;=2001, "21")))</f>
        <v>20</v>
      </c>
      <c r="F60" s="5" t="s">
        <v>1697</v>
      </c>
      <c r="G60" s="4" t="s">
        <v>1698</v>
      </c>
      <c r="H60" s="4" t="s">
        <v>1699</v>
      </c>
      <c r="I60" s="5">
        <f>COUNTIF('Texts discussed'!$B$2:$B$9986,A60)+COUNTIF('Texts discussed'!$F$2:$F$9986,A60)+COUNTIF('Texts discussed'!$J$2:$J$9986,A60)+COUNTIF('Texts discussed'!$N$2:$N$9986,A60)+COUNTIF('Texts discussed'!$R$2:$R$9986,A60)</f>
        <v>1</v>
      </c>
      <c r="J60" s="5">
        <f>COUNTIF('Texts mentioned'!$B$2:$B$9989,A60)+COUNTIF('Texts mentioned'!$F$2:$F$9989,A60)+COUNTIF('Texts mentioned'!$J$2:$J$9989,A60)+COUNTIF('Texts mentioned'!$N$2:$N$9989,A60)+COUNTIF('Texts mentioned'!$R$2:$R$9989,A60)+COUNTIF('Texts mentioned'!$V$2:$V$9989,A60)+COUNTIF('Texts mentioned'!$Z$2:$Z$9989,A60)+COUNTIF('Texts mentioned'!$AD$2:$AD$9989,A60)+COUNTIF('Texts mentioned'!$AH$2:$AH$9989,A60)+COUNTIF('Texts mentioned'!$AL$2:$AL$9989,A60)</f>
        <v>0</v>
      </c>
      <c r="K60" s="4" t="s">
        <v>1425</v>
      </c>
      <c r="L60" s="4">
        <f>SUM(I60:J60)</f>
        <v>1</v>
      </c>
    </row>
    <row r="61" spans="1:12">
      <c r="A61" s="5" t="s">
        <v>1700</v>
      </c>
      <c r="B61" s="20" t="s">
        <v>1701</v>
      </c>
      <c r="C61" s="20" t="s">
        <v>1702</v>
      </c>
      <c r="D61" s="4">
        <v>2015</v>
      </c>
      <c r="E61" s="5" t="str">
        <f>IF(AND(D61&gt;=1801, D61&lt;=1900), "19", IF(AND(D61&gt;=1901, D61&lt;=2000), "20", IF(D61&gt;=2001, "21")))</f>
        <v>21</v>
      </c>
      <c r="F61" s="5" t="s">
        <v>1703</v>
      </c>
      <c r="G61" s="4" t="s">
        <v>1704</v>
      </c>
      <c r="H61" s="4" t="s">
        <v>1705</v>
      </c>
      <c r="I61" s="5">
        <f>COUNTIF('Texts discussed'!$B$2:$B$9986,A61)+COUNTIF('Texts discussed'!$F$2:$F$9986,A61)+COUNTIF('Texts discussed'!$J$2:$J$9986,A61)+COUNTIF('Texts discussed'!$N$2:$N$9986,A61)+COUNTIF('Texts discussed'!$R$2:$R$9986,A61)</f>
        <v>1</v>
      </c>
      <c r="J61" s="5">
        <f>COUNTIF('Texts mentioned'!$B$2:$B$9989,A61)+COUNTIF('Texts mentioned'!$F$2:$F$9989,A61)+COUNTIF('Texts mentioned'!$J$2:$J$9989,A61)+COUNTIF('Texts mentioned'!$N$2:$N$9989,A61)+COUNTIF('Texts mentioned'!$R$2:$R$9989,A61)+COUNTIF('Texts mentioned'!$V$2:$V$9989,A61)+COUNTIF('Texts mentioned'!$Z$2:$Z$9989,A61)+COUNTIF('Texts mentioned'!$AD$2:$AD$9989,A61)+COUNTIF('Texts mentioned'!$AH$2:$AH$9989,A61)+COUNTIF('Texts mentioned'!$AL$2:$AL$9989,A61)</f>
        <v>0</v>
      </c>
      <c r="K61" s="4" t="s">
        <v>1496</v>
      </c>
      <c r="L61" s="4">
        <f>SUM(I61:J61)</f>
        <v>1</v>
      </c>
    </row>
    <row r="62" spans="1:12">
      <c r="A62" s="5" t="s">
        <v>1706</v>
      </c>
      <c r="B62" s="20" t="s">
        <v>1707</v>
      </c>
      <c r="C62" s="20" t="s">
        <v>1708</v>
      </c>
      <c r="D62" s="4">
        <v>1993</v>
      </c>
      <c r="E62" s="5" t="str">
        <f>IF(AND(D62&gt;=1801, D62&lt;=1900), "19", IF(AND(D62&gt;=1901, D62&lt;=2000), "20", IF(D62&gt;=2001, "21")))</f>
        <v>20</v>
      </c>
      <c r="F62" s="5" t="s">
        <v>1709</v>
      </c>
      <c r="G62" s="4" t="s">
        <v>1710</v>
      </c>
      <c r="H62" s="4" t="s">
        <v>1711</v>
      </c>
      <c r="I62" s="5">
        <f>COUNTIF('Texts discussed'!$B$2:$B$9986,A62)+COUNTIF('Texts discussed'!$F$2:$F$9986,A62)+COUNTIF('Texts discussed'!$J$2:$J$9986,A62)+COUNTIF('Texts discussed'!$N$2:$N$9986,A62)+COUNTIF('Texts discussed'!$R$2:$R$9986,A62)</f>
        <v>2</v>
      </c>
      <c r="J62" s="5">
        <f>COUNTIF('Texts mentioned'!$B$2:$B$9989,A62)+COUNTIF('Texts mentioned'!$F$2:$F$9989,A62)+COUNTIF('Texts mentioned'!$J$2:$J$9989,A62)+COUNTIF('Texts mentioned'!$N$2:$N$9989,A62)+COUNTIF('Texts mentioned'!$R$2:$R$9989,A62)+COUNTIF('Texts mentioned'!$V$2:$V$9989,A62)+COUNTIF('Texts mentioned'!$Z$2:$Z$9989,A62)+COUNTIF('Texts mentioned'!$AD$2:$AD$9989,A62)+COUNTIF('Texts mentioned'!$AH$2:$AH$9989,A62)+COUNTIF('Texts mentioned'!$AL$2:$AL$9989,A62)</f>
        <v>0</v>
      </c>
      <c r="K62" s="4" t="s">
        <v>1712</v>
      </c>
      <c r="L62" s="4">
        <f>SUM(I62:J62)</f>
        <v>2</v>
      </c>
    </row>
    <row r="63" spans="1:12">
      <c r="A63" s="5" t="s">
        <v>1713</v>
      </c>
      <c r="B63" s="20" t="s">
        <v>1714</v>
      </c>
      <c r="C63" s="20" t="s">
        <v>1715</v>
      </c>
      <c r="D63" s="4">
        <v>1970</v>
      </c>
      <c r="E63" s="5" t="str">
        <f>IF(AND(D63&gt;=1801, D63&lt;=1900), "19", IF(AND(D63&gt;=1901, D63&lt;=2000), "20", IF(D63&gt;=2001, "21")))</f>
        <v>20</v>
      </c>
      <c r="F63" s="5" t="s">
        <v>1716</v>
      </c>
      <c r="G63" s="4" t="s">
        <v>1717</v>
      </c>
      <c r="H63" s="4" t="s">
        <v>1718</v>
      </c>
      <c r="I63" s="5">
        <f>COUNTIF('Texts discussed'!$B$2:$B$9986,A63)+COUNTIF('Texts discussed'!$F$2:$F$9986,A63)+COUNTIF('Texts discussed'!$J$2:$J$9986,A63)+COUNTIF('Texts discussed'!$N$2:$N$9986,A63)+COUNTIF('Texts discussed'!$R$2:$R$9986,A63)</f>
        <v>1</v>
      </c>
      <c r="J63" s="5">
        <f>COUNTIF('Texts mentioned'!$B$2:$B$9989,A63)+COUNTIF('Texts mentioned'!$F$2:$F$9989,A63)+COUNTIF('Texts mentioned'!$J$2:$J$9989,A63)+COUNTIF('Texts mentioned'!$N$2:$N$9989,A63)+COUNTIF('Texts mentioned'!$R$2:$R$9989,A63)+COUNTIF('Texts mentioned'!$V$2:$V$9989,A63)+COUNTIF('Texts mentioned'!$Z$2:$Z$9989,A63)+COUNTIF('Texts mentioned'!$AD$2:$AD$9989,A63)+COUNTIF('Texts mentioned'!$AH$2:$AH$9989,A63)+COUNTIF('Texts mentioned'!$AL$2:$AL$9989,A63)</f>
        <v>0</v>
      </c>
      <c r="K63" s="4" t="s">
        <v>1398</v>
      </c>
      <c r="L63" s="4">
        <f>SUM(I63:J63)</f>
        <v>1</v>
      </c>
    </row>
    <row r="64" spans="1:12">
      <c r="A64" s="5" t="s">
        <v>1719</v>
      </c>
      <c r="B64" s="20" t="s">
        <v>1720</v>
      </c>
      <c r="C64" s="20" t="s">
        <v>1721</v>
      </c>
      <c r="D64" s="4" t="s">
        <v>1722</v>
      </c>
      <c r="E64" s="5" t="str">
        <f>IF(AND(D64&gt;=1801, D64&lt;=1900), "19", IF(AND(D64&gt;=1901, D64&lt;=2000), "20", IF(D64&gt;=2001, "21")))</f>
        <v>21</v>
      </c>
      <c r="F64" s="5" t="s">
        <v>1723</v>
      </c>
      <c r="G64" s="4" t="s">
        <v>1724</v>
      </c>
      <c r="H64" s="4" t="s">
        <v>1725</v>
      </c>
      <c r="I64" s="5">
        <f>COUNTIF('Texts discussed'!$B$2:$B$9986,A64)+COUNTIF('Texts discussed'!$F$2:$F$9986,A64)+COUNTIF('Texts discussed'!$J$2:$J$9986,A64)+COUNTIF('Texts discussed'!$N$2:$N$9986,A64)+COUNTIF('Texts discussed'!$R$2:$R$9986,A64)</f>
        <v>2</v>
      </c>
      <c r="J64" s="5">
        <f>COUNTIF('Texts mentioned'!$B$2:$B$9989,A64)+COUNTIF('Texts mentioned'!$F$2:$F$9989,A64)+COUNTIF('Texts mentioned'!$J$2:$J$9989,A64)+COUNTIF('Texts mentioned'!$N$2:$N$9989,A64)+COUNTIF('Texts mentioned'!$R$2:$R$9989,A64)+COUNTIF('Texts mentioned'!$V$2:$V$9989,A64)+COUNTIF('Texts mentioned'!$Z$2:$Z$9989,A64)+COUNTIF('Texts mentioned'!$AD$2:$AD$9989,A64)+COUNTIF('Texts mentioned'!$AH$2:$AH$9989,A64)+COUNTIF('Texts mentioned'!$AL$2:$AL$9989,A64)</f>
        <v>1</v>
      </c>
      <c r="K64" s="4" t="s">
        <v>1398</v>
      </c>
      <c r="L64" s="4">
        <f>SUM(I64:J64)</f>
        <v>3</v>
      </c>
    </row>
    <row r="65" spans="1:12">
      <c r="A65" s="5" t="s">
        <v>1726</v>
      </c>
      <c r="B65" s="20" t="s">
        <v>1727</v>
      </c>
      <c r="C65" s="20" t="s">
        <v>1728</v>
      </c>
      <c r="D65" s="4">
        <v>1969</v>
      </c>
      <c r="E65" s="5" t="str">
        <f>IF(AND(D65&gt;=1801, D65&lt;=1900), "19", IF(AND(D65&gt;=1901, D65&lt;=2000), "20", IF(D65&gt;=2001, "21")))</f>
        <v>20</v>
      </c>
      <c r="F65" s="5" t="s">
        <v>1729</v>
      </c>
      <c r="G65" s="4" t="s">
        <v>1730</v>
      </c>
      <c r="H65" s="4" t="s">
        <v>1731</v>
      </c>
      <c r="I65" s="5">
        <f>COUNTIF('Texts discussed'!$B$2:$B$9986,A65)+COUNTIF('Texts discussed'!$F$2:$F$9986,A65)+COUNTIF('Texts discussed'!$J$2:$J$9986,A65)+COUNTIF('Texts discussed'!$N$2:$N$9986,A65)+COUNTIF('Texts discussed'!$R$2:$R$9986,A65)</f>
        <v>2</v>
      </c>
      <c r="J65" s="5">
        <f>COUNTIF('Texts mentioned'!$B$2:$B$9989,A65)+COUNTIF('Texts mentioned'!$F$2:$F$9989,A65)+COUNTIF('Texts mentioned'!$J$2:$J$9989,A65)+COUNTIF('Texts mentioned'!$N$2:$N$9989,A65)+COUNTIF('Texts mentioned'!$R$2:$R$9989,A65)+COUNTIF('Texts mentioned'!$V$2:$V$9989,A65)+COUNTIF('Texts mentioned'!$Z$2:$Z$9989,A65)+COUNTIF('Texts mentioned'!$AD$2:$AD$9989,A65)+COUNTIF('Texts mentioned'!$AH$2:$AH$9989,A65)+COUNTIF('Texts mentioned'!$AL$2:$AL$9989,A65)</f>
        <v>0</v>
      </c>
      <c r="K65" s="4" t="s">
        <v>1398</v>
      </c>
      <c r="L65" s="4">
        <f>SUM(I65:J65)</f>
        <v>2</v>
      </c>
    </row>
    <row r="66" spans="1:12">
      <c r="A66" s="5" t="s">
        <v>1732</v>
      </c>
      <c r="B66" s="20" t="s">
        <v>1733</v>
      </c>
      <c r="C66" s="20" t="s">
        <v>1734</v>
      </c>
      <c r="D66" s="4">
        <v>1916</v>
      </c>
      <c r="E66" s="5" t="str">
        <f>IF(AND(D66&gt;=1801, D66&lt;=1900), "19", IF(AND(D66&gt;=1901, D66&lt;=2000), "20", IF(D66&gt;=2001, "21")))</f>
        <v>20</v>
      </c>
      <c r="F66" s="5" t="s">
        <v>1735</v>
      </c>
      <c r="G66" s="4" t="s">
        <v>1736</v>
      </c>
      <c r="H66" s="4" t="s">
        <v>1737</v>
      </c>
      <c r="I66" s="5">
        <f>COUNTIF('Texts discussed'!$B$2:$B$9986,A66)+COUNTIF('Texts discussed'!$F$2:$F$9986,A66)+COUNTIF('Texts discussed'!$J$2:$J$9986,A66)+COUNTIF('Texts discussed'!$N$2:$N$9986,A66)+COUNTIF('Texts discussed'!$R$2:$R$9986,A66)</f>
        <v>4</v>
      </c>
      <c r="J66" s="5">
        <f>COUNTIF('Texts mentioned'!$B$2:$B$9989,A66)+COUNTIF('Texts mentioned'!$F$2:$F$9989,A66)+COUNTIF('Texts mentioned'!$J$2:$J$9989,A66)+COUNTIF('Texts mentioned'!$N$2:$N$9989,A66)+COUNTIF('Texts mentioned'!$R$2:$R$9989,A66)+COUNTIF('Texts mentioned'!$V$2:$V$9989,A66)+COUNTIF('Texts mentioned'!$Z$2:$Z$9989,A66)+COUNTIF('Texts mentioned'!$AD$2:$AD$9989,A66)+COUNTIF('Texts mentioned'!$AH$2:$AH$9989,A66)+COUNTIF('Texts mentioned'!$AL$2:$AL$9989,A66)</f>
        <v>1</v>
      </c>
      <c r="K66" s="4" t="s">
        <v>1474</v>
      </c>
      <c r="L66" s="4">
        <f>SUM(I66:J66)</f>
        <v>5</v>
      </c>
    </row>
    <row r="67" spans="1:12">
      <c r="A67" s="5" t="s">
        <v>1738</v>
      </c>
      <c r="B67" s="20" t="s">
        <v>1739</v>
      </c>
      <c r="C67" s="20" t="s">
        <v>1740</v>
      </c>
      <c r="D67" s="4">
        <v>1982</v>
      </c>
      <c r="E67" s="5" t="str">
        <f>IF(AND(D67&gt;=1801, D67&lt;=1900), "19", IF(AND(D67&gt;=1901, D67&lt;=2000), "20", IF(D67&gt;=2001, "21")))</f>
        <v>20</v>
      </c>
      <c r="F67" s="5" t="s">
        <v>1741</v>
      </c>
      <c r="G67" s="4" t="s">
        <v>1742</v>
      </c>
      <c r="H67" s="4" t="s">
        <v>1743</v>
      </c>
      <c r="I67" s="5">
        <f>COUNTIF('Texts discussed'!$B$2:$B$9986,A67)+COUNTIF('Texts discussed'!$F$2:$F$9986,A67)+COUNTIF('Texts discussed'!$J$2:$J$9986,A67)+COUNTIF('Texts discussed'!$N$2:$N$9986,A67)+COUNTIF('Texts discussed'!$R$2:$R$9986,A67)</f>
        <v>5</v>
      </c>
      <c r="J67" s="5">
        <f>COUNTIF('Texts mentioned'!$B$2:$B$9989,A67)+COUNTIF('Texts mentioned'!$F$2:$F$9989,A67)+COUNTIF('Texts mentioned'!$J$2:$J$9989,A67)+COUNTIF('Texts mentioned'!$N$2:$N$9989,A67)+COUNTIF('Texts mentioned'!$R$2:$R$9989,A67)+COUNTIF('Texts mentioned'!$V$2:$V$9989,A67)+COUNTIF('Texts mentioned'!$Z$2:$Z$9989,A67)+COUNTIF('Texts mentioned'!$AD$2:$AD$9989,A67)+COUNTIF('Texts mentioned'!$AH$2:$AH$9989,A67)+COUNTIF('Texts mentioned'!$AL$2:$AL$9989,A67)</f>
        <v>5</v>
      </c>
      <c r="K67" s="4" t="s">
        <v>1474</v>
      </c>
      <c r="L67" s="4">
        <f>SUM(I67:J67)</f>
        <v>10</v>
      </c>
    </row>
    <row r="68" spans="1:12">
      <c r="A68" s="5" t="s">
        <v>1744</v>
      </c>
      <c r="B68" s="20" t="s">
        <v>1745</v>
      </c>
      <c r="C68" s="20" t="s">
        <v>1746</v>
      </c>
      <c r="D68" s="4">
        <v>1913</v>
      </c>
      <c r="E68" s="5" t="str">
        <f>IF(AND(D68&gt;=1801, D68&lt;=1900), "19", IF(AND(D68&gt;=1901, D68&lt;=2000), "20", IF(D68&gt;=2001, "21")))</f>
        <v>20</v>
      </c>
      <c r="F68" s="5" t="s">
        <v>1747</v>
      </c>
      <c r="G68" s="4" t="s">
        <v>1748</v>
      </c>
      <c r="H68" s="4" t="s">
        <v>1749</v>
      </c>
      <c r="I68" s="5">
        <f>COUNTIF('Texts discussed'!$B$2:$B$9986,A68)+COUNTIF('Texts discussed'!$F$2:$F$9986,A68)+COUNTIF('Texts discussed'!$J$2:$J$9986,A68)+COUNTIF('Texts discussed'!$N$2:$N$9986,A68)+COUNTIF('Texts discussed'!$R$2:$R$9986,A68)</f>
        <v>1</v>
      </c>
      <c r="J68" s="5">
        <f>COUNTIF('Texts mentioned'!$B$2:$B$9989,A68)+COUNTIF('Texts mentioned'!$F$2:$F$9989,A68)+COUNTIF('Texts mentioned'!$J$2:$J$9989,A68)+COUNTIF('Texts mentioned'!$N$2:$N$9989,A68)+COUNTIF('Texts mentioned'!$R$2:$R$9989,A68)+COUNTIF('Texts mentioned'!$V$2:$V$9989,A68)+COUNTIF('Texts mentioned'!$Z$2:$Z$9989,A68)+COUNTIF('Texts mentioned'!$AD$2:$AD$9989,A68)+COUNTIF('Texts mentioned'!$AH$2:$AH$9989,A68)+COUNTIF('Texts mentioned'!$AL$2:$AL$9989,A68)</f>
        <v>0</v>
      </c>
      <c r="K68" s="4" t="s">
        <v>1484</v>
      </c>
      <c r="L68" s="4">
        <f>SUM(I68:J68)</f>
        <v>1</v>
      </c>
    </row>
    <row r="69" spans="1:12">
      <c r="A69" s="5" t="s">
        <v>1750</v>
      </c>
      <c r="B69" s="20" t="s">
        <v>1751</v>
      </c>
      <c r="C69" s="20" t="s">
        <v>1752</v>
      </c>
      <c r="D69" s="4">
        <v>1939</v>
      </c>
      <c r="E69" s="5" t="str">
        <f>IF(AND(D69&gt;=1801, D69&lt;=1900), "19", IF(AND(D69&gt;=1901, D69&lt;=2000), "20", IF(D69&gt;=2001, "21")))</f>
        <v>20</v>
      </c>
      <c r="F69" s="5" t="s">
        <v>1753</v>
      </c>
      <c r="G69" s="4" t="s">
        <v>1527</v>
      </c>
      <c r="H69" s="4" t="s">
        <v>1754</v>
      </c>
      <c r="I69" s="5">
        <f>COUNTIF('Texts discussed'!$B$2:$B$9986,A69)+COUNTIF('Texts discussed'!$F$2:$F$9986,A69)+COUNTIF('Texts discussed'!$J$2:$J$9986,A69)+COUNTIF('Texts discussed'!$N$2:$N$9986,A69)+COUNTIF('Texts discussed'!$R$2:$R$9986,A69)</f>
        <v>2</v>
      </c>
      <c r="J69" s="5">
        <f>COUNTIF('Texts mentioned'!$B$2:$B$9989,A69)+COUNTIF('Texts mentioned'!$F$2:$F$9989,A69)+COUNTIF('Texts mentioned'!$J$2:$J$9989,A69)+COUNTIF('Texts mentioned'!$N$2:$N$9989,A69)+COUNTIF('Texts mentioned'!$R$2:$R$9989,A69)+COUNTIF('Texts mentioned'!$V$2:$V$9989,A69)+COUNTIF('Texts mentioned'!$Z$2:$Z$9989,A69)+COUNTIF('Texts mentioned'!$AD$2:$AD$9989,A69)+COUNTIF('Texts mentioned'!$AH$2:$AH$9989,A69)+COUNTIF('Texts mentioned'!$AL$2:$AL$9989,A69)</f>
        <v>1</v>
      </c>
      <c r="K69" s="4" t="s">
        <v>1412</v>
      </c>
      <c r="L69" s="4">
        <f>SUM(I69:J69)</f>
        <v>3</v>
      </c>
    </row>
    <row r="70" spans="1:12">
      <c r="A70" s="5" t="s">
        <v>1755</v>
      </c>
      <c r="B70" s="20" t="s">
        <v>1756</v>
      </c>
      <c r="C70" s="20" t="s">
        <v>1757</v>
      </c>
      <c r="D70" s="4">
        <v>1906</v>
      </c>
      <c r="E70" s="5" t="str">
        <f>IF(AND(D70&gt;=1801, D70&lt;=1900), "19", IF(AND(D70&gt;=1901, D70&lt;=2000), "20", IF(D70&gt;=2001, "21")))</f>
        <v>20</v>
      </c>
      <c r="F70" s="5" t="s">
        <v>1747</v>
      </c>
      <c r="G70" s="4" t="s">
        <v>1748</v>
      </c>
      <c r="H70" s="4" t="s">
        <v>1749</v>
      </c>
      <c r="I70" s="5">
        <f>COUNTIF('Texts discussed'!$B$2:$B$9986,A70)+COUNTIF('Texts discussed'!$F$2:$F$9986,A70)+COUNTIF('Texts discussed'!$J$2:$J$9986,A70)+COUNTIF('Texts discussed'!$N$2:$N$9986,A70)+COUNTIF('Texts discussed'!$R$2:$R$9986,A70)</f>
        <v>0</v>
      </c>
      <c r="J70" s="5">
        <f>COUNTIF('Texts mentioned'!$B$2:$B$9989,A70)+COUNTIF('Texts mentioned'!$F$2:$F$9989,A70)+COUNTIF('Texts mentioned'!$J$2:$J$9989,A70)+COUNTIF('Texts mentioned'!$N$2:$N$9989,A70)+COUNTIF('Texts mentioned'!$R$2:$R$9989,A70)+COUNTIF('Texts mentioned'!$V$2:$V$9989,A70)+COUNTIF('Texts mentioned'!$Z$2:$Z$9989,A70)+COUNTIF('Texts mentioned'!$AD$2:$AD$9989,A70)+COUNTIF('Texts mentioned'!$AH$2:$AH$9989,A70)+COUNTIF('Texts mentioned'!$AL$2:$AL$9989,A70)</f>
        <v>2</v>
      </c>
      <c r="K70" s="4" t="s">
        <v>1412</v>
      </c>
      <c r="L70" s="4">
        <f>SUM(I70:J70)</f>
        <v>2</v>
      </c>
    </row>
    <row r="71" spans="1:12">
      <c r="A71" s="5" t="s">
        <v>1758</v>
      </c>
      <c r="B71" s="20" t="s">
        <v>1759</v>
      </c>
      <c r="C71" s="4" t="s">
        <v>1760</v>
      </c>
      <c r="D71" s="4">
        <v>1995</v>
      </c>
      <c r="E71" s="5" t="str">
        <f>IF(AND(D71&gt;=1801, D71&lt;=1900), "19", IF(AND(D71&gt;=1901, D71&lt;=2000), "20", IF(D71&gt;=2001, "21")))</f>
        <v>20</v>
      </c>
      <c r="F71" s="5" t="s">
        <v>1761</v>
      </c>
      <c r="G71" s="4" t="s">
        <v>1762</v>
      </c>
      <c r="H71" s="4" t="s">
        <v>1763</v>
      </c>
      <c r="I71" s="5">
        <f>COUNTIF('Texts discussed'!$B$2:$B$9986,A71)+COUNTIF('Texts discussed'!$F$2:$F$9986,A71)+COUNTIF('Texts discussed'!$J$2:$J$9986,A71)+COUNTIF('Texts discussed'!$N$2:$N$9986,A71)+COUNTIF('Texts discussed'!$R$2:$R$9986,A71)</f>
        <v>3</v>
      </c>
      <c r="J71" s="5">
        <f>COUNTIF('Texts mentioned'!$B$2:$B$9989,A71)+COUNTIF('Texts mentioned'!$F$2:$F$9989,A71)+COUNTIF('Texts mentioned'!$J$2:$J$9989,A71)+COUNTIF('Texts mentioned'!$N$2:$N$9989,A71)+COUNTIF('Texts mentioned'!$R$2:$R$9989,A71)+COUNTIF('Texts mentioned'!$V$2:$V$9989,A71)+COUNTIF('Texts mentioned'!$Z$2:$Z$9989,A71)+COUNTIF('Texts mentioned'!$AD$2:$AD$9989,A71)+COUNTIF('Texts mentioned'!$AH$2:$AH$9989,A71)+COUNTIF('Texts mentioned'!$AL$2:$AL$9989,A71)</f>
        <v>0</v>
      </c>
      <c r="K71" s="4" t="s">
        <v>1412</v>
      </c>
      <c r="L71" s="4">
        <f>SUM(I71:J71)</f>
        <v>3</v>
      </c>
    </row>
    <row r="72" spans="1:12">
      <c r="A72" s="5" t="s">
        <v>1764</v>
      </c>
      <c r="B72" s="20" t="s">
        <v>1765</v>
      </c>
      <c r="C72" s="20" t="s">
        <v>1766</v>
      </c>
      <c r="D72" s="4">
        <v>2003</v>
      </c>
      <c r="E72" s="5" t="str">
        <f>IF(AND(D72&gt;=1801, D72&lt;=1900), "19", IF(AND(D72&gt;=1901, D72&lt;=2000), "20", IF(D72&gt;=2001, "21")))</f>
        <v>21</v>
      </c>
      <c r="F72" s="5" t="s">
        <v>1767</v>
      </c>
      <c r="G72" s="4" t="s">
        <v>1768</v>
      </c>
      <c r="H72" s="4" t="s">
        <v>1769</v>
      </c>
      <c r="I72" s="5">
        <f>COUNTIF('Texts discussed'!$B$2:$B$9986,A72)+COUNTIF('Texts discussed'!$F$2:$F$9986,A72)+COUNTIF('Texts discussed'!$J$2:$J$9986,A72)+COUNTIF('Texts discussed'!$N$2:$N$9986,A72)+COUNTIF('Texts discussed'!$R$2:$R$9986,A72)</f>
        <v>1</v>
      </c>
      <c r="J72" s="5">
        <f>COUNTIF('Texts mentioned'!$B$2:$B$9989,A72)+COUNTIF('Texts mentioned'!$F$2:$F$9989,A72)+COUNTIF('Texts mentioned'!$J$2:$J$9989,A72)+COUNTIF('Texts mentioned'!$N$2:$N$9989,A72)+COUNTIF('Texts mentioned'!$R$2:$R$9989,A72)+COUNTIF('Texts mentioned'!$V$2:$V$9989,A72)+COUNTIF('Texts mentioned'!$Z$2:$Z$9989,A72)+COUNTIF('Texts mentioned'!$AD$2:$AD$9989,A72)+COUNTIF('Texts mentioned'!$AH$2:$AH$9989,A72)+COUNTIF('Texts mentioned'!$AL$2:$AL$9989,A72)</f>
        <v>1</v>
      </c>
      <c r="K72" s="4" t="s">
        <v>1404</v>
      </c>
      <c r="L72" s="4">
        <f>SUM(I72:J72)</f>
        <v>2</v>
      </c>
    </row>
    <row r="73" spans="1:12">
      <c r="A73" s="5" t="s">
        <v>1770</v>
      </c>
      <c r="B73" s="20" t="s">
        <v>1771</v>
      </c>
      <c r="C73" s="20" t="s">
        <v>1772</v>
      </c>
      <c r="D73" s="4">
        <v>1991</v>
      </c>
      <c r="E73" s="5" t="str">
        <f>IF(AND(D73&gt;=1801, D73&lt;=1900), "19", IF(AND(D73&gt;=1901, D73&lt;=2000), "20", IF(D73&gt;=2001, "21")))</f>
        <v>20</v>
      </c>
      <c r="F73" s="5" t="s">
        <v>1773</v>
      </c>
      <c r="G73" s="4" t="s">
        <v>1774</v>
      </c>
      <c r="H73" s="4" t="s">
        <v>1775</v>
      </c>
      <c r="I73" s="5">
        <f>COUNTIF('Texts discussed'!$B$2:$B$9986,A73)+COUNTIF('Texts discussed'!$F$2:$F$9986,A73)+COUNTIF('Texts discussed'!$J$2:$J$9986,A73)+COUNTIF('Texts discussed'!$N$2:$N$9986,A73)+COUNTIF('Texts discussed'!$R$2:$R$9986,A73)</f>
        <v>1</v>
      </c>
      <c r="J73" s="5">
        <f>COUNTIF('Texts mentioned'!$B$2:$B$9989,A73)+COUNTIF('Texts mentioned'!$F$2:$F$9989,A73)+COUNTIF('Texts mentioned'!$J$2:$J$9989,A73)+COUNTIF('Texts mentioned'!$N$2:$N$9989,A73)+COUNTIF('Texts mentioned'!$R$2:$R$9989,A73)+COUNTIF('Texts mentioned'!$V$2:$V$9989,A73)+COUNTIF('Texts mentioned'!$Z$2:$Z$9989,A73)+COUNTIF('Texts mentioned'!$AD$2:$AD$9989,A73)+COUNTIF('Texts mentioned'!$AH$2:$AH$9989,A73)+COUNTIF('Texts mentioned'!$AL$2:$AL$9989,A73)</f>
        <v>0</v>
      </c>
      <c r="K73" s="4" t="s">
        <v>1412</v>
      </c>
      <c r="L73" s="4">
        <f>SUM(I73:J73)</f>
        <v>1</v>
      </c>
    </row>
    <row r="74" spans="1:12">
      <c r="A74" s="5" t="s">
        <v>1776</v>
      </c>
      <c r="B74" s="20" t="s">
        <v>32</v>
      </c>
      <c r="C74" s="20" t="s">
        <v>1777</v>
      </c>
      <c r="D74" s="4">
        <v>1995</v>
      </c>
      <c r="E74" s="5" t="str">
        <f>IF(AND(D74&gt;=1801, D74&lt;=1900), "19", IF(AND(D74&gt;=1901, D74&lt;=2000), "20", IF(D74&gt;=2001, "21")))</f>
        <v>20</v>
      </c>
      <c r="F74" s="5" t="s">
        <v>1778</v>
      </c>
      <c r="G74" s="4" t="s">
        <v>1779</v>
      </c>
      <c r="H74" s="4" t="s">
        <v>1780</v>
      </c>
      <c r="I74" s="5">
        <f>COUNTIF('Texts discussed'!$B$2:$B$9986,A74)+COUNTIF('Texts discussed'!$F$2:$F$9986,A74)+COUNTIF('Texts discussed'!$J$2:$J$9986,A74)+COUNTIF('Texts discussed'!$N$2:$N$9986,A74)+COUNTIF('Texts discussed'!$R$2:$R$9986,A74)</f>
        <v>1</v>
      </c>
      <c r="J74" s="5">
        <f>COUNTIF('Texts mentioned'!$B$2:$B$9989,A74)+COUNTIF('Texts mentioned'!$F$2:$F$9989,A74)+COUNTIF('Texts mentioned'!$J$2:$J$9989,A74)+COUNTIF('Texts mentioned'!$N$2:$N$9989,A74)+COUNTIF('Texts mentioned'!$R$2:$R$9989,A74)+COUNTIF('Texts mentioned'!$V$2:$V$9989,A74)+COUNTIF('Texts mentioned'!$Z$2:$Z$9989,A74)+COUNTIF('Texts mentioned'!$AD$2:$AD$9989,A74)+COUNTIF('Texts mentioned'!$AH$2:$AH$9989,A74)+COUNTIF('Texts mentioned'!$AL$2:$AL$9989,A74)</f>
        <v>0</v>
      </c>
      <c r="K74" s="4" t="s">
        <v>1404</v>
      </c>
      <c r="L74" s="4">
        <f>SUM(I74:J74)</f>
        <v>1</v>
      </c>
    </row>
    <row r="75" spans="1:12">
      <c r="A75" s="5" t="s">
        <v>1781</v>
      </c>
      <c r="B75" s="20" t="s">
        <v>32</v>
      </c>
      <c r="C75" s="20" t="s">
        <v>1782</v>
      </c>
      <c r="D75" s="4">
        <v>1963</v>
      </c>
      <c r="E75" s="5" t="str">
        <f>IF(AND(D75&gt;=1801, D75&lt;=1900), "19", IF(AND(D75&gt;=1901, D75&lt;=2000), "20", IF(D75&gt;=2001, "21")))</f>
        <v>20</v>
      </c>
      <c r="F75" s="5" t="s">
        <v>1783</v>
      </c>
      <c r="G75" s="4" t="s">
        <v>1501</v>
      </c>
      <c r="H75" s="4" t="s">
        <v>1784</v>
      </c>
      <c r="I75" s="5">
        <f>COUNTIF('Texts discussed'!$B$2:$B$9986,A75)+COUNTIF('Texts discussed'!$F$2:$F$9986,A75)+COUNTIF('Texts discussed'!$J$2:$J$9986,A75)+COUNTIF('Texts discussed'!$N$2:$N$9986,A75)+COUNTIF('Texts discussed'!$R$2:$R$9986,A75)</f>
        <v>1</v>
      </c>
      <c r="J75" s="5">
        <f>COUNTIF('Texts mentioned'!$B$2:$B$9989,A75)+COUNTIF('Texts mentioned'!$F$2:$F$9989,A75)+COUNTIF('Texts mentioned'!$J$2:$J$9989,A75)+COUNTIF('Texts mentioned'!$N$2:$N$9989,A75)+COUNTIF('Texts mentioned'!$R$2:$R$9989,A75)+COUNTIF('Texts mentioned'!$V$2:$V$9989,A75)+COUNTIF('Texts mentioned'!$Z$2:$Z$9989,A75)+COUNTIF('Texts mentioned'!$AD$2:$AD$9989,A75)+COUNTIF('Texts mentioned'!$AH$2:$AH$9989,A75)+COUNTIF('Texts mentioned'!$AL$2:$AL$9989,A75)</f>
        <v>0</v>
      </c>
      <c r="K75" s="4" t="s">
        <v>1404</v>
      </c>
      <c r="L75" s="4">
        <f>SUM(I75:J75)</f>
        <v>1</v>
      </c>
    </row>
    <row r="76" spans="1:12">
      <c r="A76" s="5" t="s">
        <v>1785</v>
      </c>
      <c r="B76" s="20" t="s">
        <v>1786</v>
      </c>
      <c r="C76" s="20" t="s">
        <v>1787</v>
      </c>
      <c r="D76" s="4">
        <v>2005</v>
      </c>
      <c r="E76" s="5" t="str">
        <f>IF(AND(D76&gt;=1801, D76&lt;=1900), "19", IF(AND(D76&gt;=1901, D76&lt;=2000), "20", IF(D76&gt;=2001, "21")))</f>
        <v>21</v>
      </c>
      <c r="F76" s="5" t="s">
        <v>1788</v>
      </c>
      <c r="G76" s="4" t="s">
        <v>1789</v>
      </c>
      <c r="H76" s="4" t="s">
        <v>1790</v>
      </c>
      <c r="I76" s="5">
        <f>COUNTIF('Texts discussed'!$B$2:$B$9986,A76)+COUNTIF('Texts discussed'!$F$2:$F$9986,A76)+COUNTIF('Texts discussed'!$J$2:$J$9986,A76)+COUNTIF('Texts discussed'!$N$2:$N$9986,A76)+COUNTIF('Texts discussed'!$R$2:$R$9986,A76)</f>
        <v>1</v>
      </c>
      <c r="J76" s="5">
        <f>COUNTIF('Texts mentioned'!$B$2:$B$9989,A76)+COUNTIF('Texts mentioned'!$F$2:$F$9989,A76)+COUNTIF('Texts mentioned'!$J$2:$J$9989,A76)+COUNTIF('Texts mentioned'!$N$2:$N$9989,A76)+COUNTIF('Texts mentioned'!$R$2:$R$9989,A76)+COUNTIF('Texts mentioned'!$V$2:$V$9989,A76)+COUNTIF('Texts mentioned'!$Z$2:$Z$9989,A76)+COUNTIF('Texts mentioned'!$AD$2:$AD$9989,A76)+COUNTIF('Texts mentioned'!$AH$2:$AH$9989,A76)+COUNTIF('Texts mentioned'!$AL$2:$AL$9989,A76)</f>
        <v>1</v>
      </c>
      <c r="K76" s="4" t="s">
        <v>1404</v>
      </c>
      <c r="L76" s="4">
        <f>SUM(I76:J76)</f>
        <v>2</v>
      </c>
    </row>
    <row r="77" spans="1:12">
      <c r="A77" s="5" t="s">
        <v>1791</v>
      </c>
      <c r="B77" s="20" t="s">
        <v>1792</v>
      </c>
      <c r="C77" s="20" t="s">
        <v>1793</v>
      </c>
      <c r="D77" s="4">
        <v>1866</v>
      </c>
      <c r="E77" s="5" t="str">
        <f>IF(AND(D77&gt;=1801, D77&lt;=1900), "19", IF(AND(D77&gt;=1901, D77&lt;=2000), "20", IF(D77&gt;=2001, "21")))</f>
        <v>19</v>
      </c>
      <c r="F77" s="5" t="s">
        <v>1663</v>
      </c>
      <c r="G77" s="4" t="s">
        <v>1664</v>
      </c>
      <c r="H77" s="4" t="s">
        <v>1665</v>
      </c>
      <c r="I77" s="5">
        <f>COUNTIF('Texts discussed'!$B$2:$B$9986,A77)+COUNTIF('Texts discussed'!$F$2:$F$9986,A77)+COUNTIF('Texts discussed'!$J$2:$J$9986,A77)+COUNTIF('Texts discussed'!$N$2:$N$9986,A77)+COUNTIF('Texts discussed'!$R$2:$R$9986,A77)</f>
        <v>92</v>
      </c>
      <c r="J77" s="5">
        <f>COUNTIF('Texts mentioned'!$B$2:$B$9989,A77)+COUNTIF('Texts mentioned'!$F$2:$F$9989,A77)+COUNTIF('Texts mentioned'!$J$2:$J$9989,A77)+COUNTIF('Texts mentioned'!$N$2:$N$9989,A77)+COUNTIF('Texts mentioned'!$R$2:$R$9989,A77)+COUNTIF('Texts mentioned'!$V$2:$V$9989,A77)+COUNTIF('Texts mentioned'!$Z$2:$Z$9989,A77)+COUNTIF('Texts mentioned'!$AD$2:$AD$9989,A77)+COUNTIF('Texts mentioned'!$AH$2:$AH$9989,A77)+COUNTIF('Texts mentioned'!$AL$2:$AL$9989,A77)</f>
        <v>39</v>
      </c>
      <c r="K77" s="4" t="s">
        <v>1412</v>
      </c>
      <c r="L77" s="4">
        <f>SUM(I77:J77)</f>
        <v>131</v>
      </c>
    </row>
    <row r="78" spans="1:12">
      <c r="A78" s="5" t="s">
        <v>1794</v>
      </c>
      <c r="B78" s="20" t="s">
        <v>1795</v>
      </c>
      <c r="C78" s="20" t="s">
        <v>1796</v>
      </c>
      <c r="D78" s="4">
        <v>1947</v>
      </c>
      <c r="E78" s="5" t="str">
        <f>IF(AND(D78&gt;=1801, D78&lt;=1900), "19", IF(AND(D78&gt;=1901, D78&lt;=2000), "20", IF(D78&gt;=2001, "21")))</f>
        <v>20</v>
      </c>
      <c r="F78" s="5" t="s">
        <v>1797</v>
      </c>
      <c r="G78" s="4" t="s">
        <v>1798</v>
      </c>
      <c r="H78" s="4" t="s">
        <v>1799</v>
      </c>
      <c r="I78" s="5">
        <f>COUNTIF('Texts discussed'!$B$2:$B$9986,A78)+COUNTIF('Texts discussed'!$F$2:$F$9986,A78)+COUNTIF('Texts discussed'!$J$2:$J$9986,A78)+COUNTIF('Texts discussed'!$N$2:$N$9986,A78)+COUNTIF('Texts discussed'!$R$2:$R$9986,A78)</f>
        <v>0</v>
      </c>
      <c r="J78" s="5">
        <f>COUNTIF('Texts mentioned'!$B$2:$B$9989,A78)+COUNTIF('Texts mentioned'!$F$2:$F$9989,A78)+COUNTIF('Texts mentioned'!$J$2:$J$9989,A78)+COUNTIF('Texts mentioned'!$N$2:$N$9989,A78)+COUNTIF('Texts mentioned'!$R$2:$R$9989,A78)+COUNTIF('Texts mentioned'!$V$2:$V$9989,A78)+COUNTIF('Texts mentioned'!$Z$2:$Z$9989,A78)+COUNTIF('Texts mentioned'!$AD$2:$AD$9989,A78)+COUNTIF('Texts mentioned'!$AH$2:$AH$9989,A78)+COUNTIF('Texts mentioned'!$AL$2:$AL$9989,A78)</f>
        <v>2</v>
      </c>
      <c r="K78" s="4" t="s">
        <v>1474</v>
      </c>
      <c r="L78" s="4">
        <f>SUM(I78:J78)</f>
        <v>2</v>
      </c>
    </row>
    <row r="79" spans="1:12">
      <c r="A79" s="5" t="s">
        <v>1800</v>
      </c>
      <c r="B79" s="20" t="s">
        <v>1801</v>
      </c>
      <c r="C79" s="20" t="s">
        <v>1802</v>
      </c>
      <c r="D79" s="4">
        <v>1907</v>
      </c>
      <c r="E79" s="5" t="str">
        <f>IF(AND(D79&gt;=1801, D79&lt;=1900), "19", IF(AND(D79&gt;=1901, D79&lt;=2000), "20", IF(D79&gt;=2001, "21")))</f>
        <v>20</v>
      </c>
      <c r="F79" s="5" t="s">
        <v>1803</v>
      </c>
      <c r="G79" s="4" t="s">
        <v>1804</v>
      </c>
      <c r="H79" s="4" t="s">
        <v>1805</v>
      </c>
      <c r="I79" s="5">
        <f>COUNTIF('Texts discussed'!$B$2:$B$9986,A79)+COUNTIF('Texts discussed'!$F$2:$F$9986,A79)+COUNTIF('Texts discussed'!$J$2:$J$9986,A79)+COUNTIF('Texts discussed'!$N$2:$N$9986,A79)+COUNTIF('Texts discussed'!$R$2:$R$9986,A79)</f>
        <v>1</v>
      </c>
      <c r="J79" s="5">
        <f>COUNTIF('Texts mentioned'!$B$2:$B$9989,A79)+COUNTIF('Texts mentioned'!$F$2:$F$9989,A79)+COUNTIF('Texts mentioned'!$J$2:$J$9989,A79)+COUNTIF('Texts mentioned'!$N$2:$N$9989,A79)+COUNTIF('Texts mentioned'!$R$2:$R$9989,A79)+COUNTIF('Texts mentioned'!$V$2:$V$9989,A79)+COUNTIF('Texts mentioned'!$Z$2:$Z$9989,A79)+COUNTIF('Texts mentioned'!$AD$2:$AD$9989,A79)+COUNTIF('Texts mentioned'!$AH$2:$AH$9989,A79)+COUNTIF('Texts mentioned'!$AL$2:$AL$9989,A79)</f>
        <v>3</v>
      </c>
      <c r="K79" s="4" t="s">
        <v>1412</v>
      </c>
      <c r="L79" s="4">
        <f>SUM(I79:J79)</f>
        <v>4</v>
      </c>
    </row>
    <row r="80" spans="1:12">
      <c r="A80" s="5" t="s">
        <v>1806</v>
      </c>
      <c r="B80" s="20" t="s">
        <v>1807</v>
      </c>
      <c r="C80" s="20" t="s">
        <v>1808</v>
      </c>
      <c r="D80" s="4">
        <v>1888</v>
      </c>
      <c r="E80" s="5" t="str">
        <f>IF(AND(D80&gt;=1801, D80&lt;=1900), "19", IF(AND(D80&gt;=1901, D80&lt;=2000), "20", IF(D80&gt;=2001, "21")))</f>
        <v>19</v>
      </c>
      <c r="F80" s="5" t="s">
        <v>1809</v>
      </c>
      <c r="G80" s="4" t="s">
        <v>1810</v>
      </c>
      <c r="H80" s="4" t="s">
        <v>1811</v>
      </c>
      <c r="I80" s="5">
        <f>COUNTIF('Texts discussed'!$B$2:$B$9986,A80)+COUNTIF('Texts discussed'!$F$2:$F$9986,A80)+COUNTIF('Texts discussed'!$J$2:$J$9986,A80)+COUNTIF('Texts discussed'!$N$2:$N$9986,A80)+COUNTIF('Texts discussed'!$R$2:$R$9986,A80)</f>
        <v>6</v>
      </c>
      <c r="J80" s="5">
        <f>COUNTIF('Texts mentioned'!$B$2:$B$9989,A80)+COUNTIF('Texts mentioned'!$F$2:$F$9989,A80)+COUNTIF('Texts mentioned'!$J$2:$J$9989,A80)+COUNTIF('Texts mentioned'!$N$2:$N$9989,A80)+COUNTIF('Texts mentioned'!$R$2:$R$9989,A80)+COUNTIF('Texts mentioned'!$V$2:$V$9989,A80)+COUNTIF('Texts mentioned'!$Z$2:$Z$9989,A80)+COUNTIF('Texts mentioned'!$AD$2:$AD$9989,A80)+COUNTIF('Texts mentioned'!$AH$2:$AH$9989,A80)+COUNTIF('Texts mentioned'!$AL$2:$AL$9989,A80)</f>
        <v>6</v>
      </c>
      <c r="K80" s="4" t="s">
        <v>1412</v>
      </c>
      <c r="L80" s="4">
        <f>SUM(I80:J80)</f>
        <v>12</v>
      </c>
    </row>
    <row r="81" spans="1:12">
      <c r="A81" s="5" t="s">
        <v>1812</v>
      </c>
      <c r="B81" s="20" t="s">
        <v>1813</v>
      </c>
      <c r="C81" s="20" t="s">
        <v>1814</v>
      </c>
      <c r="D81" s="4">
        <v>1929</v>
      </c>
      <c r="E81" s="5" t="str">
        <f>IF(AND(D81&gt;=1801, D81&lt;=1900), "19", IF(AND(D81&gt;=1901, D81&lt;=2000), "20", IF(D81&gt;=2001, "21")))</f>
        <v>20</v>
      </c>
      <c r="F81" s="5" t="s">
        <v>1815</v>
      </c>
      <c r="G81" s="4" t="s">
        <v>1816</v>
      </c>
      <c r="H81" s="4" t="s">
        <v>1817</v>
      </c>
      <c r="I81" s="5">
        <f>COUNTIF('Texts discussed'!$B$2:$B$9986,A81)+COUNTIF('Texts discussed'!$F$2:$F$9986,A81)+COUNTIF('Texts discussed'!$J$2:$J$9986,A81)+COUNTIF('Texts discussed'!$N$2:$N$9986,A81)+COUNTIF('Texts discussed'!$R$2:$R$9986,A81)</f>
        <v>3</v>
      </c>
      <c r="J81" s="5">
        <f>COUNTIF('Texts mentioned'!$B$2:$B$9989,A81)+COUNTIF('Texts mentioned'!$F$2:$F$9989,A81)+COUNTIF('Texts mentioned'!$J$2:$J$9989,A81)+COUNTIF('Texts mentioned'!$N$2:$N$9989,A81)+COUNTIF('Texts mentioned'!$R$2:$R$9989,A81)+COUNTIF('Texts mentioned'!$V$2:$V$9989,A81)+COUNTIF('Texts mentioned'!$Z$2:$Z$9989,A81)+COUNTIF('Texts mentioned'!$AD$2:$AD$9989,A81)+COUNTIF('Texts mentioned'!$AH$2:$AH$9989,A81)+COUNTIF('Texts mentioned'!$AL$2:$AL$9989,A81)</f>
        <v>1</v>
      </c>
      <c r="K81" s="4" t="s">
        <v>1412</v>
      </c>
      <c r="L81" s="4">
        <f>SUM(I81:J81)</f>
        <v>4</v>
      </c>
    </row>
    <row r="82" spans="1:12">
      <c r="A82" s="5" t="s">
        <v>1818</v>
      </c>
      <c r="B82" s="20" t="s">
        <v>1819</v>
      </c>
      <c r="C82" s="20" t="s">
        <v>1820</v>
      </c>
      <c r="D82" s="4">
        <v>1988</v>
      </c>
      <c r="E82" s="5" t="str">
        <f>IF(AND(D82&gt;=1801, D82&lt;=1900), "19", IF(AND(D82&gt;=1901, D82&lt;=2000), "20", IF(D82&gt;=2001, "21")))</f>
        <v>20</v>
      </c>
      <c r="F82" s="5" t="s">
        <v>1821</v>
      </c>
      <c r="G82" s="4" t="s">
        <v>1822</v>
      </c>
      <c r="H82" s="4" t="s">
        <v>1823</v>
      </c>
      <c r="I82" s="5">
        <f>COUNTIF('Texts discussed'!$B$2:$B$9986,A82)+COUNTIF('Texts discussed'!$F$2:$F$9986,A82)+COUNTIF('Texts discussed'!$J$2:$J$9986,A82)+COUNTIF('Texts discussed'!$N$2:$N$9986,A82)+COUNTIF('Texts discussed'!$R$2:$R$9986,A82)</f>
        <v>13</v>
      </c>
      <c r="J82" s="5">
        <f>COUNTIF('Texts mentioned'!$B$2:$B$9989,A82)+COUNTIF('Texts mentioned'!$F$2:$F$9989,A82)+COUNTIF('Texts mentioned'!$J$2:$J$9989,A82)+COUNTIF('Texts mentioned'!$N$2:$N$9989,A82)+COUNTIF('Texts mentioned'!$R$2:$R$9989,A82)+COUNTIF('Texts mentioned'!$V$2:$V$9989,A82)+COUNTIF('Texts mentioned'!$Z$2:$Z$9989,A82)+COUNTIF('Texts mentioned'!$AD$2:$AD$9989,A82)+COUNTIF('Texts mentioned'!$AH$2:$AH$9989,A82)+COUNTIF('Texts mentioned'!$AL$2:$AL$9989,A82)</f>
        <v>3</v>
      </c>
      <c r="K82" s="4" t="s">
        <v>1412</v>
      </c>
      <c r="L82" s="4">
        <f>SUM(I82:J82)</f>
        <v>16</v>
      </c>
    </row>
    <row r="83" spans="1:12">
      <c r="A83" s="5" t="s">
        <v>1824</v>
      </c>
      <c r="B83" s="20" t="s">
        <v>1825</v>
      </c>
      <c r="C83" s="20" t="s">
        <v>1826</v>
      </c>
      <c r="D83" s="4">
        <v>2002</v>
      </c>
      <c r="E83" s="5" t="str">
        <f>IF(AND(D83&gt;=1801, D83&lt;=1900), "19", IF(AND(D83&gt;=1901, D83&lt;=2000), "20", IF(D83&gt;=2001, "21")))</f>
        <v>21</v>
      </c>
      <c r="F83" s="5" t="s">
        <v>1827</v>
      </c>
      <c r="G83" s="4" t="s">
        <v>1828</v>
      </c>
      <c r="H83" s="4" t="s">
        <v>1829</v>
      </c>
      <c r="I83" s="5">
        <f>COUNTIF('Texts discussed'!$B$2:$B$9986,A83)+COUNTIF('Texts discussed'!$F$2:$F$9986,A83)+COUNTIF('Texts discussed'!$J$2:$J$9986,A83)+COUNTIF('Texts discussed'!$N$2:$N$9986,A83)+COUNTIF('Texts discussed'!$R$2:$R$9986,A83)</f>
        <v>1</v>
      </c>
      <c r="J83" s="5">
        <f>COUNTIF('Texts mentioned'!$B$2:$B$9989,A83)+COUNTIF('Texts mentioned'!$F$2:$F$9989,A83)+COUNTIF('Texts mentioned'!$J$2:$J$9989,A83)+COUNTIF('Texts mentioned'!$N$2:$N$9989,A83)+COUNTIF('Texts mentioned'!$R$2:$R$9989,A83)+COUNTIF('Texts mentioned'!$V$2:$V$9989,A83)+COUNTIF('Texts mentioned'!$Z$2:$Z$9989,A83)+COUNTIF('Texts mentioned'!$AD$2:$AD$9989,A83)+COUNTIF('Texts mentioned'!$AH$2:$AH$9989,A83)+COUNTIF('Texts mentioned'!$AL$2:$AL$9989,A83)</f>
        <v>0</v>
      </c>
      <c r="K83" s="4" t="s">
        <v>1496</v>
      </c>
      <c r="L83" s="4">
        <f>SUM(I83:J83)</f>
        <v>1</v>
      </c>
    </row>
    <row r="84" spans="1:12">
      <c r="A84" s="5" t="s">
        <v>1830</v>
      </c>
      <c r="B84" s="20" t="s">
        <v>1831</v>
      </c>
      <c r="C84" s="20" t="s">
        <v>32</v>
      </c>
      <c r="D84" s="4">
        <v>2014</v>
      </c>
      <c r="E84" s="5" t="str">
        <f>IF(AND(D84&gt;=1801, D84&lt;=1900), "19", IF(AND(D84&gt;=1901, D84&lt;=2000), "20", IF(D84&gt;=2001, "21")))</f>
        <v>21</v>
      </c>
      <c r="F84" s="5" t="s">
        <v>1832</v>
      </c>
      <c r="G84" s="4" t="s">
        <v>1810</v>
      </c>
      <c r="H84" s="4" t="s">
        <v>1833</v>
      </c>
      <c r="I84" s="5">
        <f>COUNTIF('Texts discussed'!$B$2:$B$9986,A84)+COUNTIF('Texts discussed'!$F$2:$F$9986,A84)+COUNTIF('Texts discussed'!$J$2:$J$9986,A84)+COUNTIF('Texts discussed'!$N$2:$N$9986,A84)+COUNTIF('Texts discussed'!$R$2:$R$9986,A84)</f>
        <v>1</v>
      </c>
      <c r="J84" s="5">
        <f>COUNTIF('Texts mentioned'!$B$2:$B$9989,A84)+COUNTIF('Texts mentioned'!$F$2:$F$9989,A84)+COUNTIF('Texts mentioned'!$J$2:$J$9989,A84)+COUNTIF('Texts mentioned'!$N$2:$N$9989,A84)+COUNTIF('Texts mentioned'!$R$2:$R$9989,A84)+COUNTIF('Texts mentioned'!$V$2:$V$9989,A84)+COUNTIF('Texts mentioned'!$Z$2:$Z$9989,A84)+COUNTIF('Texts mentioned'!$AD$2:$AD$9989,A84)+COUNTIF('Texts mentioned'!$AH$2:$AH$9989,A84)+COUNTIF('Texts mentioned'!$AL$2:$AL$9989,A84)</f>
        <v>0</v>
      </c>
      <c r="K84" s="4" t="s">
        <v>1412</v>
      </c>
      <c r="L84" s="4">
        <f>SUM(I84:J84)</f>
        <v>1</v>
      </c>
    </row>
    <row r="85" spans="1:12">
      <c r="A85" s="5" t="s">
        <v>1834</v>
      </c>
      <c r="B85" s="20" t="s">
        <v>1835</v>
      </c>
      <c r="C85" s="20" t="s">
        <v>1836</v>
      </c>
      <c r="D85" s="4">
        <v>1945</v>
      </c>
      <c r="E85" s="5" t="str">
        <f>IF(AND(D85&gt;=1801, D85&lt;=1900), "19", IF(AND(D85&gt;=1901, D85&lt;=2000), "20", IF(D85&gt;=2001, "21")))</f>
        <v>20</v>
      </c>
      <c r="F85" s="5" t="s">
        <v>1395</v>
      </c>
      <c r="G85" s="4" t="s">
        <v>1396</v>
      </c>
      <c r="H85" s="4" t="s">
        <v>1397</v>
      </c>
      <c r="I85" s="5">
        <f>COUNTIF('Texts discussed'!$B$2:$B$9986,A85)+COUNTIF('Texts discussed'!$F$2:$F$9986,A85)+COUNTIF('Texts discussed'!$J$2:$J$9986,A85)+COUNTIF('Texts discussed'!$N$2:$N$9986,A85)+COUNTIF('Texts discussed'!$R$2:$R$9986,A85)</f>
        <v>13</v>
      </c>
      <c r="J85" s="5">
        <f>COUNTIF('Texts mentioned'!$B$2:$B$9989,A85)+COUNTIF('Texts mentioned'!$F$2:$F$9989,A85)+COUNTIF('Texts mentioned'!$J$2:$J$9989,A85)+COUNTIF('Texts mentioned'!$N$2:$N$9989,A85)+COUNTIF('Texts mentioned'!$R$2:$R$9989,A85)+COUNTIF('Texts mentioned'!$V$2:$V$9989,A85)+COUNTIF('Texts mentioned'!$Z$2:$Z$9989,A85)+COUNTIF('Texts mentioned'!$AD$2:$AD$9989,A85)+COUNTIF('Texts mentioned'!$AH$2:$AH$9989,A85)+COUNTIF('Texts mentioned'!$AL$2:$AL$9989,A85)</f>
        <v>9</v>
      </c>
      <c r="K85" s="4" t="s">
        <v>1425</v>
      </c>
      <c r="L85" s="4">
        <f>SUM(I85:J85)</f>
        <v>22</v>
      </c>
    </row>
    <row r="86" spans="1:12">
      <c r="A86" s="5" t="s">
        <v>1837</v>
      </c>
      <c r="B86" s="20" t="s">
        <v>1838</v>
      </c>
      <c r="C86" s="20" t="s">
        <v>1839</v>
      </c>
      <c r="D86" s="4">
        <v>1952</v>
      </c>
      <c r="E86" s="5" t="str">
        <f>IF(AND(D86&gt;=1801, D86&lt;=1900), "19", IF(AND(D86&gt;=1901, D86&lt;=2000), "20", IF(D86&gt;=2001, "21")))</f>
        <v>20</v>
      </c>
      <c r="F86" s="5" t="s">
        <v>1815</v>
      </c>
      <c r="G86" s="4" t="s">
        <v>1816</v>
      </c>
      <c r="H86" s="4" t="s">
        <v>1817</v>
      </c>
      <c r="I86" s="5">
        <f>COUNTIF('Texts discussed'!$B$2:$B$9986,A86)+COUNTIF('Texts discussed'!$F$2:$F$9986,A86)+COUNTIF('Texts discussed'!$J$2:$J$9986,A86)+COUNTIF('Texts discussed'!$N$2:$N$9986,A86)+COUNTIF('Texts discussed'!$R$2:$R$9986,A86)</f>
        <v>8</v>
      </c>
      <c r="J86" s="5">
        <f>COUNTIF('Texts mentioned'!$B$2:$B$9989,A86)+COUNTIF('Texts mentioned'!$F$2:$F$9989,A86)+COUNTIF('Texts mentioned'!$J$2:$J$9989,A86)+COUNTIF('Texts mentioned'!$N$2:$N$9989,A86)+COUNTIF('Texts mentioned'!$R$2:$R$9989,A86)+COUNTIF('Texts mentioned'!$V$2:$V$9989,A86)+COUNTIF('Texts mentioned'!$Z$2:$Z$9989,A86)+COUNTIF('Texts mentioned'!$AD$2:$AD$9989,A86)+COUNTIF('Texts mentioned'!$AH$2:$AH$9989,A86)+COUNTIF('Texts mentioned'!$AL$2:$AL$9989,A86)</f>
        <v>6</v>
      </c>
      <c r="K86" s="4" t="s">
        <v>1412</v>
      </c>
      <c r="L86" s="4">
        <f>SUM(I86:J86)</f>
        <v>14</v>
      </c>
    </row>
    <row r="87" spans="1:12">
      <c r="A87" s="5" t="s">
        <v>1840</v>
      </c>
      <c r="B87" s="20" t="s">
        <v>1841</v>
      </c>
      <c r="C87" s="20" t="s">
        <v>1842</v>
      </c>
      <c r="D87" s="4">
        <v>1985</v>
      </c>
      <c r="E87" s="5" t="str">
        <f>IF(AND(D87&gt;=1801, D87&lt;=1900), "19", IF(AND(D87&gt;=1901, D87&lt;=2000), "20", IF(D87&gt;=2001, "21")))</f>
        <v>20</v>
      </c>
      <c r="F87" s="5" t="s">
        <v>1586</v>
      </c>
      <c r="G87" s="20" t="s">
        <v>1587</v>
      </c>
      <c r="H87" s="4" t="s">
        <v>1588</v>
      </c>
      <c r="I87" s="5">
        <f>COUNTIF('Texts discussed'!$B$2:$B$9986,A87)+COUNTIF('Texts discussed'!$F$2:$F$9986,A87)+COUNTIF('Texts discussed'!$J$2:$J$9986,A87)+COUNTIF('Texts discussed'!$N$2:$N$9986,A87)+COUNTIF('Texts discussed'!$R$2:$R$9986,A87)</f>
        <v>6</v>
      </c>
      <c r="J87" s="5">
        <f>COUNTIF('Texts mentioned'!$B$2:$B$9989,A87)+COUNTIF('Texts mentioned'!$F$2:$F$9989,A87)+COUNTIF('Texts mentioned'!$J$2:$J$9989,A87)+COUNTIF('Texts mentioned'!$N$2:$N$9989,A87)+COUNTIF('Texts mentioned'!$R$2:$R$9989,A87)+COUNTIF('Texts mentioned'!$V$2:$V$9989,A87)+COUNTIF('Texts mentioned'!$Z$2:$Z$9989,A87)+COUNTIF('Texts mentioned'!$AD$2:$AD$9989,A87)+COUNTIF('Texts mentioned'!$AH$2:$AH$9989,A87)+COUNTIF('Texts mentioned'!$AL$2:$AL$9989,A87)</f>
        <v>2</v>
      </c>
      <c r="K87" s="4" t="s">
        <v>1412</v>
      </c>
      <c r="L87" s="4">
        <f>SUM(I87:J87)</f>
        <v>8</v>
      </c>
    </row>
    <row r="88" spans="1:12">
      <c r="A88" s="5" t="s">
        <v>1843</v>
      </c>
      <c r="B88" s="20" t="s">
        <v>1844</v>
      </c>
      <c r="C88" s="20" t="s">
        <v>32</v>
      </c>
      <c r="D88" s="4">
        <v>1997</v>
      </c>
      <c r="E88" s="5" t="str">
        <f>IF(AND(D88&gt;=1801, D88&lt;=1900), "19", IF(AND(D88&gt;=1901, D88&lt;=2000), "20", IF(D88&gt;=2001, "21")))</f>
        <v>20</v>
      </c>
      <c r="F88" s="5" t="s">
        <v>1845</v>
      </c>
      <c r="G88" s="4" t="s">
        <v>1846</v>
      </c>
      <c r="H88" s="4" t="s">
        <v>1847</v>
      </c>
      <c r="I88" s="5">
        <f>COUNTIF('Texts discussed'!$B$2:$B$9986,A88)+COUNTIF('Texts discussed'!$F$2:$F$9986,A88)+COUNTIF('Texts discussed'!$J$2:$J$9986,A88)+COUNTIF('Texts discussed'!$N$2:$N$9986,A88)+COUNTIF('Texts discussed'!$R$2:$R$9986,A88)</f>
        <v>3</v>
      </c>
      <c r="J88" s="5">
        <f>COUNTIF('Texts mentioned'!$B$2:$B$9989,A88)+COUNTIF('Texts mentioned'!$F$2:$F$9989,A88)+COUNTIF('Texts mentioned'!$J$2:$J$9989,A88)+COUNTIF('Texts mentioned'!$N$2:$N$9989,A88)+COUNTIF('Texts mentioned'!$R$2:$R$9989,A88)+COUNTIF('Texts mentioned'!$V$2:$V$9989,A88)+COUNTIF('Texts mentioned'!$Z$2:$Z$9989,A88)+COUNTIF('Texts mentioned'!$AD$2:$AD$9989,A88)+COUNTIF('Texts mentioned'!$AH$2:$AH$9989,A88)+COUNTIF('Texts mentioned'!$AL$2:$AL$9989,A88)</f>
        <v>0</v>
      </c>
      <c r="K88" s="4" t="s">
        <v>1412</v>
      </c>
      <c r="L88" s="4">
        <f>SUM(I88:J88)</f>
        <v>3</v>
      </c>
    </row>
    <row r="89" spans="1:12">
      <c r="A89" s="5" t="s">
        <v>1848</v>
      </c>
      <c r="B89" s="20" t="s">
        <v>1849</v>
      </c>
      <c r="C89" s="20" t="s">
        <v>1850</v>
      </c>
      <c r="D89" s="4">
        <v>1987</v>
      </c>
      <c r="E89" s="5" t="str">
        <f>IF(AND(D89&gt;=1801, D89&lt;=1900), "19", IF(AND(D89&gt;=1901, D89&lt;=2000), "20", IF(D89&gt;=2001, "21")))</f>
        <v>20</v>
      </c>
      <c r="F89" s="5" t="s">
        <v>1851</v>
      </c>
      <c r="G89" s="4" t="s">
        <v>1852</v>
      </c>
      <c r="H89" s="4" t="s">
        <v>1853</v>
      </c>
      <c r="I89" s="5">
        <f>COUNTIF('Texts discussed'!$B$2:$B$9986,A89)+COUNTIF('Texts discussed'!$F$2:$F$9986,A89)+COUNTIF('Texts discussed'!$J$2:$J$9986,A89)+COUNTIF('Texts discussed'!$N$2:$N$9986,A89)+COUNTIF('Texts discussed'!$R$2:$R$9986,A89)</f>
        <v>10</v>
      </c>
      <c r="J89" s="5">
        <f>COUNTIF('Texts mentioned'!$B$2:$B$9989,A89)+COUNTIF('Texts mentioned'!$F$2:$F$9989,A89)+COUNTIF('Texts mentioned'!$J$2:$J$9989,A89)+COUNTIF('Texts mentioned'!$N$2:$N$9989,A89)+COUNTIF('Texts mentioned'!$R$2:$R$9989,A89)+COUNTIF('Texts mentioned'!$V$2:$V$9989,A89)+COUNTIF('Texts mentioned'!$Z$2:$Z$9989,A89)+COUNTIF('Texts mentioned'!$AD$2:$AD$9989,A89)+COUNTIF('Texts mentioned'!$AH$2:$AH$9989,A89)+COUNTIF('Texts mentioned'!$AL$2:$AL$9989,A89)</f>
        <v>4</v>
      </c>
      <c r="K89" s="4" t="s">
        <v>1412</v>
      </c>
      <c r="L89" s="4">
        <f>SUM(I89:J89)</f>
        <v>14</v>
      </c>
    </row>
    <row r="90" spans="1:12">
      <c r="A90" s="5" t="s">
        <v>1854</v>
      </c>
      <c r="B90" s="20" t="s">
        <v>1855</v>
      </c>
      <c r="C90" s="20" t="s">
        <v>1856</v>
      </c>
      <c r="D90" s="4">
        <v>1958</v>
      </c>
      <c r="E90" s="5" t="str">
        <f>IF(AND(D90&gt;=1801, D90&lt;=1900), "19", IF(AND(D90&gt;=1901, D90&lt;=2000), "20", IF(D90&gt;=2001, "21")))</f>
        <v>20</v>
      </c>
      <c r="F90" s="5" t="s">
        <v>1857</v>
      </c>
      <c r="G90" s="4" t="s">
        <v>1858</v>
      </c>
      <c r="H90" s="4" t="s">
        <v>1859</v>
      </c>
      <c r="I90" s="5">
        <f>COUNTIF('Texts discussed'!$B$2:$B$9986,A90)+COUNTIF('Texts discussed'!$F$2:$F$9986,A90)+COUNTIF('Texts discussed'!$J$2:$J$9986,A90)+COUNTIF('Texts discussed'!$N$2:$N$9986,A90)+COUNTIF('Texts discussed'!$R$2:$R$9986,A90)</f>
        <v>2</v>
      </c>
      <c r="J90" s="5">
        <f>COUNTIF('Texts mentioned'!$B$2:$B$9989,A90)+COUNTIF('Texts mentioned'!$F$2:$F$9989,A90)+COUNTIF('Texts mentioned'!$J$2:$J$9989,A90)+COUNTIF('Texts mentioned'!$N$2:$N$9989,A90)+COUNTIF('Texts mentioned'!$R$2:$R$9989,A90)+COUNTIF('Texts mentioned'!$V$2:$V$9989,A90)+COUNTIF('Texts mentioned'!$Z$2:$Z$9989,A90)+COUNTIF('Texts mentioned'!$AD$2:$AD$9989,A90)+COUNTIF('Texts mentioned'!$AH$2:$AH$9989,A90)+COUNTIF('Texts mentioned'!$AL$2:$AL$9989,A90)</f>
        <v>0</v>
      </c>
      <c r="K90" s="4" t="s">
        <v>1412</v>
      </c>
      <c r="L90" s="4">
        <f>SUM(I90:J90)</f>
        <v>2</v>
      </c>
    </row>
    <row r="91" spans="1:12">
      <c r="A91" s="5" t="s">
        <v>1860</v>
      </c>
      <c r="B91" s="20" t="s">
        <v>1861</v>
      </c>
      <c r="C91" s="20" t="s">
        <v>1862</v>
      </c>
      <c r="D91" s="4">
        <v>1840</v>
      </c>
      <c r="E91" s="5" t="str">
        <f>IF(AND(D91&gt;=1801, D91&lt;=1900), "19", IF(AND(D91&gt;=1901, D91&lt;=2000), "20", IF(D91&gt;=2001, "21")))</f>
        <v>19</v>
      </c>
      <c r="F91" s="5" t="s">
        <v>1863</v>
      </c>
      <c r="G91" s="4" t="s">
        <v>1864</v>
      </c>
      <c r="H91" s="4" t="s">
        <v>1865</v>
      </c>
      <c r="I91" s="5">
        <f>COUNTIF('Texts discussed'!$B$2:$B$9986,A91)+COUNTIF('Texts discussed'!$F$2:$F$9986,A91)+COUNTIF('Texts discussed'!$J$2:$J$9986,A91)+COUNTIF('Texts discussed'!$N$2:$N$9986,A91)+COUNTIF('Texts discussed'!$R$2:$R$9986,A91)</f>
        <v>9</v>
      </c>
      <c r="J91" s="5">
        <f>COUNTIF('Texts mentioned'!$B$2:$B$9989,A91)+COUNTIF('Texts mentioned'!$F$2:$F$9989,A91)+COUNTIF('Texts mentioned'!$J$2:$J$9989,A91)+COUNTIF('Texts mentioned'!$N$2:$N$9989,A91)+COUNTIF('Texts mentioned'!$R$2:$R$9989,A91)+COUNTIF('Texts mentioned'!$V$2:$V$9989,A91)+COUNTIF('Texts mentioned'!$Z$2:$Z$9989,A91)+COUNTIF('Texts mentioned'!$AD$2:$AD$9989,A91)+COUNTIF('Texts mentioned'!$AH$2:$AH$9989,A91)+COUNTIF('Texts mentioned'!$AL$2:$AL$9989,A91)</f>
        <v>2</v>
      </c>
      <c r="K91" s="4" t="s">
        <v>1412</v>
      </c>
      <c r="L91" s="4">
        <f>SUM(I91:J91)</f>
        <v>11</v>
      </c>
    </row>
    <row r="92" spans="1:12">
      <c r="A92" s="5" t="s">
        <v>1866</v>
      </c>
      <c r="B92" s="20" t="s">
        <v>1867</v>
      </c>
      <c r="C92" s="20" t="s">
        <v>1868</v>
      </c>
      <c r="D92" s="4">
        <v>2009</v>
      </c>
      <c r="E92" s="5" t="str">
        <f>IF(AND(D92&gt;=1801, D92&lt;=1900), "19", IF(AND(D92&gt;=1901, D92&lt;=2000), "20", IF(D92&gt;=2001, "21")))</f>
        <v>21</v>
      </c>
      <c r="F92" s="5" t="s">
        <v>1869</v>
      </c>
      <c r="G92" s="4" t="s">
        <v>1545</v>
      </c>
      <c r="H92" s="4" t="s">
        <v>1870</v>
      </c>
      <c r="I92" s="5">
        <f>COUNTIF('Texts discussed'!$B$2:$B$9986,A92)+COUNTIF('Texts discussed'!$F$2:$F$9986,A92)+COUNTIF('Texts discussed'!$J$2:$J$9986,A92)+COUNTIF('Texts discussed'!$N$2:$N$9986,A92)+COUNTIF('Texts discussed'!$R$2:$R$9986,A92)</f>
        <v>1</v>
      </c>
      <c r="J92" s="5">
        <f>COUNTIF('Texts mentioned'!$B$2:$B$9989,A92)+COUNTIF('Texts mentioned'!$F$2:$F$9989,A92)+COUNTIF('Texts mentioned'!$J$2:$J$9989,A92)+COUNTIF('Texts mentioned'!$N$2:$N$9989,A92)+COUNTIF('Texts mentioned'!$R$2:$R$9989,A92)+COUNTIF('Texts mentioned'!$V$2:$V$9989,A92)+COUNTIF('Texts mentioned'!$Z$2:$Z$9989,A92)+COUNTIF('Texts mentioned'!$AD$2:$AD$9989,A92)+COUNTIF('Texts mentioned'!$AH$2:$AH$9989,A92)+COUNTIF('Texts mentioned'!$AL$2:$AL$9989,A92)</f>
        <v>0</v>
      </c>
      <c r="K92" s="4" t="s">
        <v>1412</v>
      </c>
      <c r="L92" s="4">
        <f>SUM(I92:J92)</f>
        <v>1</v>
      </c>
    </row>
    <row r="93" spans="1:12">
      <c r="A93" s="5" t="s">
        <v>1871</v>
      </c>
      <c r="B93" s="20" t="s">
        <v>1872</v>
      </c>
      <c r="C93" s="20" t="s">
        <v>1873</v>
      </c>
      <c r="D93" s="4">
        <v>2015</v>
      </c>
      <c r="E93" s="5" t="str">
        <f>IF(AND(D93&gt;=1801, D93&lt;=1900), "19", IF(AND(D93&gt;=1901, D93&lt;=2000), "20", IF(D93&gt;=2001, "21")))</f>
        <v>21</v>
      </c>
      <c r="F93" s="5" t="s">
        <v>1874</v>
      </c>
      <c r="G93" s="4" t="s">
        <v>1828</v>
      </c>
      <c r="H93" s="4" t="s">
        <v>1875</v>
      </c>
      <c r="I93" s="5">
        <f>COUNTIF('Texts discussed'!$B$2:$B$9986,A93)+COUNTIF('Texts discussed'!$F$2:$F$9986,A93)+COUNTIF('Texts discussed'!$J$2:$J$9986,A93)+COUNTIF('Texts discussed'!$N$2:$N$9986,A93)+COUNTIF('Texts discussed'!$R$2:$R$9986,A93)</f>
        <v>6</v>
      </c>
      <c r="J93" s="5">
        <f>COUNTIF('Texts mentioned'!$B$2:$B$9989,A93)+COUNTIF('Texts mentioned'!$F$2:$F$9989,A93)+COUNTIF('Texts mentioned'!$J$2:$J$9989,A93)+COUNTIF('Texts mentioned'!$N$2:$N$9989,A93)+COUNTIF('Texts mentioned'!$R$2:$R$9989,A93)+COUNTIF('Texts mentioned'!$V$2:$V$9989,A93)+COUNTIF('Texts mentioned'!$Z$2:$Z$9989,A93)+COUNTIF('Texts mentioned'!$AD$2:$AD$9989,A93)+COUNTIF('Texts mentioned'!$AH$2:$AH$9989,A93)+COUNTIF('Texts mentioned'!$AL$2:$AL$9989,A93)</f>
        <v>1</v>
      </c>
      <c r="K93" s="4" t="s">
        <v>1412</v>
      </c>
      <c r="L93" s="4">
        <f>SUM(I93:J93)</f>
        <v>7</v>
      </c>
    </row>
    <row r="94" spans="1:12">
      <c r="A94" s="5" t="s">
        <v>1876</v>
      </c>
      <c r="B94" s="20" t="s">
        <v>1877</v>
      </c>
      <c r="C94" s="20" t="s">
        <v>1878</v>
      </c>
      <c r="D94" s="4">
        <v>2016</v>
      </c>
      <c r="E94" s="5" t="str">
        <f>IF(AND(D94&gt;=1801, D94&lt;=1900), "19", IF(AND(D94&gt;=1901, D94&lt;=2000), "20", IF(D94&gt;=2001, "21")))</f>
        <v>21</v>
      </c>
      <c r="F94" s="5" t="s">
        <v>1879</v>
      </c>
      <c r="G94" s="4" t="s">
        <v>1880</v>
      </c>
      <c r="H94" s="4" t="s">
        <v>1540</v>
      </c>
      <c r="I94" s="5">
        <f>COUNTIF('Texts discussed'!$B$2:$B$9986,A94)+COUNTIF('Texts discussed'!$F$2:$F$9986,A94)+COUNTIF('Texts discussed'!$J$2:$J$9986,A94)+COUNTIF('Texts discussed'!$N$2:$N$9986,A94)+COUNTIF('Texts discussed'!$R$2:$R$9986,A94)</f>
        <v>13</v>
      </c>
      <c r="J94" s="5">
        <f>COUNTIF('Texts mentioned'!$B$2:$B$9989,A94)+COUNTIF('Texts mentioned'!$F$2:$F$9989,A94)+COUNTIF('Texts mentioned'!$J$2:$J$9989,A94)+COUNTIF('Texts mentioned'!$N$2:$N$9989,A94)+COUNTIF('Texts mentioned'!$R$2:$R$9989,A94)+COUNTIF('Texts mentioned'!$V$2:$V$9989,A94)+COUNTIF('Texts mentioned'!$Z$2:$Z$9989,A94)+COUNTIF('Texts mentioned'!$AD$2:$AD$9989,A94)+COUNTIF('Texts mentioned'!$AH$2:$AH$9989,A94)+COUNTIF('Texts mentioned'!$AL$2:$AL$9989,A94)</f>
        <v>7</v>
      </c>
      <c r="K94" s="4" t="s">
        <v>1412</v>
      </c>
      <c r="L94" s="4">
        <f>SUM(I94:J94)</f>
        <v>20</v>
      </c>
    </row>
    <row r="95" spans="1:12">
      <c r="A95" s="5" t="s">
        <v>1881</v>
      </c>
      <c r="B95" s="20" t="s">
        <v>1882</v>
      </c>
      <c r="C95" s="20" t="s">
        <v>1883</v>
      </c>
      <c r="D95" s="4">
        <v>2001</v>
      </c>
      <c r="E95" s="5" t="str">
        <f>IF(AND(D95&gt;=1801, D95&lt;=1900), "19", IF(AND(D95&gt;=1901, D95&lt;=2000), "20", IF(D95&gt;=2001, "21")))</f>
        <v>21</v>
      </c>
      <c r="F95" s="5" t="s">
        <v>1884</v>
      </c>
      <c r="G95" s="4" t="s">
        <v>1885</v>
      </c>
      <c r="H95" s="4" t="s">
        <v>1886</v>
      </c>
      <c r="I95" s="5">
        <f>COUNTIF('Texts discussed'!$B$2:$B$9986,A95)+COUNTIF('Texts discussed'!$F$2:$F$9986,A95)+COUNTIF('Texts discussed'!$J$2:$J$9986,A95)+COUNTIF('Texts discussed'!$N$2:$N$9986,A95)+COUNTIF('Texts discussed'!$R$2:$R$9986,A95)</f>
        <v>4</v>
      </c>
      <c r="J95" s="5">
        <f>COUNTIF('Texts mentioned'!$B$2:$B$9989,A95)+COUNTIF('Texts mentioned'!$F$2:$F$9989,A95)+COUNTIF('Texts mentioned'!$J$2:$J$9989,A95)+COUNTIF('Texts mentioned'!$N$2:$N$9989,A95)+COUNTIF('Texts mentioned'!$R$2:$R$9989,A95)+COUNTIF('Texts mentioned'!$V$2:$V$9989,A95)+COUNTIF('Texts mentioned'!$Z$2:$Z$9989,A95)+COUNTIF('Texts mentioned'!$AD$2:$AD$9989,A95)+COUNTIF('Texts mentioned'!$AH$2:$AH$9989,A95)+COUNTIF('Texts mentioned'!$AL$2:$AL$9989,A95)</f>
        <v>0</v>
      </c>
      <c r="K95" s="4" t="s">
        <v>1412</v>
      </c>
      <c r="L95" s="4">
        <f>SUM(I95:J95)</f>
        <v>4</v>
      </c>
    </row>
    <row r="96" spans="1:12">
      <c r="A96" s="5" t="s">
        <v>1887</v>
      </c>
      <c r="B96" s="20" t="s">
        <v>1888</v>
      </c>
      <c r="C96" s="20" t="s">
        <v>1889</v>
      </c>
      <c r="D96" s="4">
        <v>2013</v>
      </c>
      <c r="E96" s="5" t="str">
        <f>IF(AND(D96&gt;=1801, D96&lt;=1900), "19", IF(AND(D96&gt;=1901, D96&lt;=2000), "20", IF(D96&gt;=2001, "21")))</f>
        <v>21</v>
      </c>
      <c r="F96" s="5" t="s">
        <v>1890</v>
      </c>
      <c r="G96" s="4" t="s">
        <v>1891</v>
      </c>
      <c r="H96" s="4" t="s">
        <v>1892</v>
      </c>
      <c r="I96" s="5">
        <f>COUNTIF('Texts discussed'!$B$2:$B$9986,A96)+COUNTIF('Texts discussed'!$F$2:$F$9986,A96)+COUNTIF('Texts discussed'!$J$2:$J$9986,A96)+COUNTIF('Texts discussed'!$N$2:$N$9986,A96)+COUNTIF('Texts discussed'!$R$2:$R$9986,A96)</f>
        <v>1</v>
      </c>
      <c r="J96" s="5">
        <f>COUNTIF('Texts mentioned'!$B$2:$B$9989,A96)+COUNTIF('Texts mentioned'!$F$2:$F$9989,A96)+COUNTIF('Texts mentioned'!$J$2:$J$9989,A96)+COUNTIF('Texts mentioned'!$N$2:$N$9989,A96)+COUNTIF('Texts mentioned'!$R$2:$R$9989,A96)+COUNTIF('Texts mentioned'!$V$2:$V$9989,A96)+COUNTIF('Texts mentioned'!$Z$2:$Z$9989,A96)+COUNTIF('Texts mentioned'!$AD$2:$AD$9989,A96)+COUNTIF('Texts mentioned'!$AH$2:$AH$9989,A96)+COUNTIF('Texts mentioned'!$AL$2:$AL$9989,A96)</f>
        <v>0</v>
      </c>
      <c r="K96" s="4" t="s">
        <v>1412</v>
      </c>
      <c r="L96" s="4">
        <f>SUM(I96:J96)</f>
        <v>1</v>
      </c>
    </row>
    <row r="97" spans="1:12">
      <c r="A97" s="5" t="s">
        <v>1893</v>
      </c>
      <c r="B97" s="20" t="s">
        <v>1894</v>
      </c>
      <c r="C97" s="20" t="s">
        <v>1895</v>
      </c>
      <c r="D97" s="4">
        <v>1975</v>
      </c>
      <c r="E97" s="5" t="str">
        <f>IF(AND(D97&gt;=1801, D97&lt;=1900), "19", IF(AND(D97&gt;=1901, D97&lt;=2000), "20", IF(D97&gt;=2001, "21")))</f>
        <v>20</v>
      </c>
      <c r="F97" s="5" t="s">
        <v>1896</v>
      </c>
      <c r="G97" s="4" t="s">
        <v>1897</v>
      </c>
      <c r="H97" s="4" t="s">
        <v>1898</v>
      </c>
      <c r="I97" s="5">
        <f>COUNTIF('Texts discussed'!$B$2:$B$9986,A97)+COUNTIF('Texts discussed'!$F$2:$F$9986,A97)+COUNTIF('Texts discussed'!$J$2:$J$9986,A97)+COUNTIF('Texts discussed'!$N$2:$N$9986,A97)+COUNTIF('Texts discussed'!$R$2:$R$9986,A97)</f>
        <v>1</v>
      </c>
      <c r="J97" s="5">
        <f>COUNTIF('Texts mentioned'!$B$2:$B$9989,A97)+COUNTIF('Texts mentioned'!$F$2:$F$9989,A97)+COUNTIF('Texts mentioned'!$J$2:$J$9989,A97)+COUNTIF('Texts mentioned'!$N$2:$N$9989,A97)+COUNTIF('Texts mentioned'!$R$2:$R$9989,A97)+COUNTIF('Texts mentioned'!$V$2:$V$9989,A97)+COUNTIF('Texts mentioned'!$Z$2:$Z$9989,A97)+COUNTIF('Texts mentioned'!$AD$2:$AD$9989,A97)+COUNTIF('Texts mentioned'!$AH$2:$AH$9989,A97)+COUNTIF('Texts mentioned'!$AL$2:$AL$9989,A97)</f>
        <v>0</v>
      </c>
      <c r="K97" s="4" t="s">
        <v>1474</v>
      </c>
      <c r="L97" s="4">
        <f>SUM(I97:J97)</f>
        <v>1</v>
      </c>
    </row>
    <row r="98" spans="1:12">
      <c r="A98" s="5" t="s">
        <v>1899</v>
      </c>
      <c r="B98" s="20" t="s">
        <v>1900</v>
      </c>
      <c r="C98" s="20" t="s">
        <v>1901</v>
      </c>
      <c r="D98" s="4">
        <v>1987</v>
      </c>
      <c r="E98" s="5" t="str">
        <f>IF(AND(D98&gt;=1801, D98&lt;=1900), "19", IF(AND(D98&gt;=1901, D98&lt;=2000), "20", IF(D98&gt;=2001, "21")))</f>
        <v>20</v>
      </c>
      <c r="F98" s="5" t="s">
        <v>1902</v>
      </c>
      <c r="G98" s="4" t="s">
        <v>1903</v>
      </c>
      <c r="H98" s="4" t="s">
        <v>1904</v>
      </c>
      <c r="I98" s="5">
        <f>COUNTIF('Texts discussed'!$B$2:$B$9986,A98)+COUNTIF('Texts discussed'!$F$2:$F$9986,A98)+COUNTIF('Texts discussed'!$J$2:$J$9986,A98)+COUNTIF('Texts discussed'!$N$2:$N$9986,A98)+COUNTIF('Texts discussed'!$R$2:$R$9986,A98)</f>
        <v>2</v>
      </c>
      <c r="J98" s="5">
        <f>COUNTIF('Texts mentioned'!$B$2:$B$9989,A98)+COUNTIF('Texts mentioned'!$F$2:$F$9989,A98)+COUNTIF('Texts mentioned'!$J$2:$J$9989,A98)+COUNTIF('Texts mentioned'!$N$2:$N$9989,A98)+COUNTIF('Texts mentioned'!$R$2:$R$9989,A98)+COUNTIF('Texts mentioned'!$V$2:$V$9989,A98)+COUNTIF('Texts mentioned'!$Z$2:$Z$9989,A98)+COUNTIF('Texts mentioned'!$AD$2:$AD$9989,A98)+COUNTIF('Texts mentioned'!$AH$2:$AH$9989,A98)+COUNTIF('Texts mentioned'!$AL$2:$AL$9989,A98)</f>
        <v>1</v>
      </c>
      <c r="K98" s="4" t="s">
        <v>1474</v>
      </c>
      <c r="L98" s="4">
        <f>SUM(I98:J98)</f>
        <v>3</v>
      </c>
    </row>
    <row r="99" spans="1:12">
      <c r="A99" s="5" t="s">
        <v>1905</v>
      </c>
      <c r="B99" s="20" t="s">
        <v>1906</v>
      </c>
      <c r="C99" s="20" t="s">
        <v>1906</v>
      </c>
      <c r="D99" s="4">
        <v>1975</v>
      </c>
      <c r="E99" s="5" t="str">
        <f>IF(AND(D99&gt;=1801, D99&lt;=1900), "19", IF(AND(D99&gt;=1901, D99&lt;=2000), "20", IF(D99&gt;=2001, "21")))</f>
        <v>20</v>
      </c>
      <c r="F99" s="5" t="s">
        <v>1500</v>
      </c>
      <c r="G99" s="4" t="s">
        <v>1501</v>
      </c>
      <c r="H99" s="4" t="s">
        <v>1502</v>
      </c>
      <c r="I99" s="5">
        <f>COUNTIF('Texts discussed'!$B$2:$B$9986,A99)+COUNTIF('Texts discussed'!$F$2:$F$9986,A99)+COUNTIF('Texts discussed'!$J$2:$J$9986,A99)+COUNTIF('Texts discussed'!$N$2:$N$9986,A99)+COUNTIF('Texts discussed'!$R$2:$R$9986,A99)</f>
        <v>2</v>
      </c>
      <c r="J99" s="5">
        <f>COUNTIF('Texts mentioned'!$B$2:$B$9989,A99)+COUNTIF('Texts mentioned'!$F$2:$F$9989,A99)+COUNTIF('Texts mentioned'!$J$2:$J$9989,A99)+COUNTIF('Texts mentioned'!$N$2:$N$9989,A99)+COUNTIF('Texts mentioned'!$R$2:$R$9989,A99)+COUNTIF('Texts mentioned'!$V$2:$V$9989,A99)+COUNTIF('Texts mentioned'!$Z$2:$Z$9989,A99)+COUNTIF('Texts mentioned'!$AD$2:$AD$9989,A99)+COUNTIF('Texts mentioned'!$AH$2:$AH$9989,A99)+COUNTIF('Texts mentioned'!$AL$2:$AL$9989,A99)</f>
        <v>0</v>
      </c>
      <c r="K99" s="4" t="s">
        <v>1503</v>
      </c>
      <c r="L99" s="4">
        <f>SUM(I99:J99)</f>
        <v>2</v>
      </c>
    </row>
    <row r="100" spans="1:12">
      <c r="A100" s="5" t="s">
        <v>1907</v>
      </c>
      <c r="B100" s="20" t="s">
        <v>1908</v>
      </c>
      <c r="C100" s="20" t="s">
        <v>1908</v>
      </c>
      <c r="D100" s="4">
        <v>1976</v>
      </c>
      <c r="E100" s="5" t="str">
        <f>IF(AND(D100&gt;=1801, D100&lt;=1900), "19", IF(AND(D100&gt;=1901, D100&lt;=2000), "20", IF(D100&gt;=2001, "21")))</f>
        <v>20</v>
      </c>
      <c r="F100" s="5" t="s">
        <v>1902</v>
      </c>
      <c r="G100" s="4" t="s">
        <v>1903</v>
      </c>
      <c r="H100" s="4" t="s">
        <v>1904</v>
      </c>
      <c r="I100" s="5">
        <f>COUNTIF('Texts discussed'!$B$2:$B$9986,A100)+COUNTIF('Texts discussed'!$F$2:$F$9986,A100)+COUNTIF('Texts discussed'!$J$2:$J$9986,A100)+COUNTIF('Texts discussed'!$N$2:$N$9986,A100)+COUNTIF('Texts discussed'!$R$2:$R$9986,A100)</f>
        <v>1</v>
      </c>
      <c r="J100" s="5">
        <f>COUNTIF('Texts mentioned'!$B$2:$B$9989,A100)+COUNTIF('Texts mentioned'!$F$2:$F$9989,A100)+COUNTIF('Texts mentioned'!$J$2:$J$9989,A100)+COUNTIF('Texts mentioned'!$N$2:$N$9989,A100)+COUNTIF('Texts mentioned'!$R$2:$R$9989,A100)+COUNTIF('Texts mentioned'!$V$2:$V$9989,A100)+COUNTIF('Texts mentioned'!$Z$2:$Z$9989,A100)+COUNTIF('Texts mentioned'!$AD$2:$AD$9989,A100)+COUNTIF('Texts mentioned'!$AH$2:$AH$9989,A100)+COUNTIF('Texts mentioned'!$AL$2:$AL$9989,A100)</f>
        <v>2</v>
      </c>
      <c r="K100" s="4" t="s">
        <v>1474</v>
      </c>
      <c r="L100" s="4">
        <f>SUM(I100:J100)</f>
        <v>3</v>
      </c>
    </row>
    <row r="101" spans="1:12">
      <c r="A101" s="5" t="s">
        <v>1909</v>
      </c>
      <c r="B101" s="20" t="s">
        <v>1910</v>
      </c>
      <c r="C101" s="20" t="s">
        <v>1911</v>
      </c>
      <c r="D101" s="4">
        <v>2000</v>
      </c>
      <c r="E101" s="5" t="str">
        <f>IF(AND(D101&gt;=1801, D101&lt;=1900), "19", IF(AND(D101&gt;=1901, D101&lt;=2000), "20", IF(D101&gt;=2001, "21")))</f>
        <v>20</v>
      </c>
      <c r="F101" s="5" t="s">
        <v>1890</v>
      </c>
      <c r="G101" s="4" t="s">
        <v>1891</v>
      </c>
      <c r="H101" s="4" t="s">
        <v>1892</v>
      </c>
      <c r="I101" s="5">
        <f>COUNTIF('Texts discussed'!$B$2:$B$9986,A101)+COUNTIF('Texts discussed'!$F$2:$F$9986,A101)+COUNTIF('Texts discussed'!$J$2:$J$9986,A101)+COUNTIF('Texts discussed'!$N$2:$N$9986,A101)+COUNTIF('Texts discussed'!$R$2:$R$9986,A101)</f>
        <v>0</v>
      </c>
      <c r="J101" s="5">
        <f>COUNTIF('Texts mentioned'!$B$2:$B$9989,A101)+COUNTIF('Texts mentioned'!$F$2:$F$9989,A101)+COUNTIF('Texts mentioned'!$J$2:$J$9989,A101)+COUNTIF('Texts mentioned'!$N$2:$N$9989,A101)+COUNTIF('Texts mentioned'!$R$2:$R$9989,A101)+COUNTIF('Texts mentioned'!$V$2:$V$9989,A101)+COUNTIF('Texts mentioned'!$Z$2:$Z$9989,A101)+COUNTIF('Texts mentioned'!$AD$2:$AD$9989,A101)+COUNTIF('Texts mentioned'!$AH$2:$AH$9989,A101)+COUNTIF('Texts mentioned'!$AL$2:$AL$9989,A101)</f>
        <v>1</v>
      </c>
      <c r="K101" s="4" t="s">
        <v>1503</v>
      </c>
      <c r="L101" s="4">
        <f>SUM(I101:J101)</f>
        <v>1</v>
      </c>
    </row>
    <row r="102" spans="1:12">
      <c r="A102" s="5" t="s">
        <v>1912</v>
      </c>
      <c r="B102" s="20" t="s">
        <v>1913</v>
      </c>
      <c r="C102" s="20" t="s">
        <v>1914</v>
      </c>
      <c r="D102" s="4">
        <v>1966</v>
      </c>
      <c r="E102" s="5" t="str">
        <f>IF(AND(D102&gt;=1801, D102&lt;=1900), "19", IF(AND(D102&gt;=1901, D102&lt;=2000), "20", IF(D102&gt;=2001, "21")))</f>
        <v>20</v>
      </c>
      <c r="F102" s="5" t="s">
        <v>1500</v>
      </c>
      <c r="G102" s="4" t="s">
        <v>1501</v>
      </c>
      <c r="H102" s="4" t="s">
        <v>1502</v>
      </c>
      <c r="I102" s="5">
        <f>COUNTIF('Texts discussed'!$B$2:$B$9986,A102)+COUNTIF('Texts discussed'!$F$2:$F$9986,A102)+COUNTIF('Texts discussed'!$J$2:$J$9986,A102)+COUNTIF('Texts discussed'!$N$2:$N$9986,A102)+COUNTIF('Texts discussed'!$R$2:$R$9986,A102)</f>
        <v>0</v>
      </c>
      <c r="J102" s="5">
        <f>COUNTIF('Texts mentioned'!$B$2:$B$9989,A102)+COUNTIF('Texts mentioned'!$F$2:$F$9989,A102)+COUNTIF('Texts mentioned'!$J$2:$J$9989,A102)+COUNTIF('Texts mentioned'!$N$2:$N$9989,A102)+COUNTIF('Texts mentioned'!$R$2:$R$9989,A102)+COUNTIF('Texts mentioned'!$V$2:$V$9989,A102)+COUNTIF('Texts mentioned'!$Z$2:$Z$9989,A102)+COUNTIF('Texts mentioned'!$AD$2:$AD$9989,A102)+COUNTIF('Texts mentioned'!$AH$2:$AH$9989,A102)+COUNTIF('Texts mentioned'!$AL$2:$AL$9989,A102)</f>
        <v>1</v>
      </c>
      <c r="K102" s="4" t="s">
        <v>1503</v>
      </c>
      <c r="L102" s="4">
        <f>SUM(I102:J102)</f>
        <v>1</v>
      </c>
    </row>
    <row r="103" spans="1:12">
      <c r="A103" s="5" t="s">
        <v>1915</v>
      </c>
      <c r="B103" s="20" t="s">
        <v>1916</v>
      </c>
      <c r="C103" s="20" t="s">
        <v>1917</v>
      </c>
      <c r="D103" s="4">
        <v>1932</v>
      </c>
      <c r="E103" s="5" t="str">
        <f>IF(AND(D103&gt;=1801, D103&lt;=1900), "19", IF(AND(D103&gt;=1901, D103&lt;=2000), "20", IF(D103&gt;=2001, "21")))</f>
        <v>20</v>
      </c>
      <c r="F103" s="5" t="s">
        <v>1918</v>
      </c>
      <c r="G103" s="4" t="s">
        <v>1919</v>
      </c>
      <c r="H103" s="4" t="s">
        <v>1920</v>
      </c>
      <c r="I103" s="5">
        <f>COUNTIF('Texts discussed'!$B$2:$B$9986,A103)+COUNTIF('Texts discussed'!$F$2:$F$9986,A103)+COUNTIF('Texts discussed'!$J$2:$J$9986,A103)+COUNTIF('Texts discussed'!$N$2:$N$9986,A103)+COUNTIF('Texts discussed'!$R$2:$R$9986,A103)</f>
        <v>8</v>
      </c>
      <c r="J103" s="5">
        <f>COUNTIF('Texts mentioned'!$B$2:$B$9989,A103)+COUNTIF('Texts mentioned'!$F$2:$F$9989,A103)+COUNTIF('Texts mentioned'!$J$2:$J$9989,A103)+COUNTIF('Texts mentioned'!$N$2:$N$9989,A103)+COUNTIF('Texts mentioned'!$R$2:$R$9989,A103)+COUNTIF('Texts mentioned'!$V$2:$V$9989,A103)+COUNTIF('Texts mentioned'!$Z$2:$Z$9989,A103)+COUNTIF('Texts mentioned'!$AD$2:$AD$9989,A103)+COUNTIF('Texts mentioned'!$AH$2:$AH$9989,A103)+COUNTIF('Texts mentioned'!$AL$2:$AL$9989,A103)</f>
        <v>17</v>
      </c>
      <c r="K103" s="4" t="s">
        <v>1412</v>
      </c>
      <c r="L103" s="4">
        <f>SUM(I103:J103)</f>
        <v>25</v>
      </c>
    </row>
    <row r="104" spans="1:12">
      <c r="A104" s="5" t="s">
        <v>1921</v>
      </c>
      <c r="B104" s="20" t="s">
        <v>1922</v>
      </c>
      <c r="C104" s="20" t="s">
        <v>1923</v>
      </c>
      <c r="D104" s="4">
        <v>1862</v>
      </c>
      <c r="E104" s="5" t="str">
        <f>IF(AND(D104&gt;=1801, D104&lt;=1900), "19", IF(AND(D104&gt;=1901, D104&lt;=2000), "20", IF(D104&gt;=2001, "21")))</f>
        <v>19</v>
      </c>
      <c r="F104" s="5" t="s">
        <v>1924</v>
      </c>
      <c r="G104" s="4" t="s">
        <v>1925</v>
      </c>
      <c r="H104" s="4" t="s">
        <v>1926</v>
      </c>
      <c r="I104" s="5">
        <f>COUNTIF('Texts discussed'!$B$2:$B$9986,A104)+COUNTIF('Texts discussed'!$F$2:$F$9986,A104)+COUNTIF('Texts discussed'!$J$2:$J$9986,A104)+COUNTIF('Texts discussed'!$N$2:$N$9986,A104)+COUNTIF('Texts discussed'!$R$2:$R$9986,A104)</f>
        <v>3</v>
      </c>
      <c r="J104" s="5">
        <f>COUNTIF('Texts mentioned'!$B$2:$B$9989,A104)+COUNTIF('Texts mentioned'!$F$2:$F$9989,A104)+COUNTIF('Texts mentioned'!$J$2:$J$9989,A104)+COUNTIF('Texts mentioned'!$N$2:$N$9989,A104)+COUNTIF('Texts mentioned'!$R$2:$R$9989,A104)+COUNTIF('Texts mentioned'!$V$2:$V$9989,A104)+COUNTIF('Texts mentioned'!$Z$2:$Z$9989,A104)+COUNTIF('Texts mentioned'!$AD$2:$AD$9989,A104)+COUNTIF('Texts mentioned'!$AH$2:$AH$9989,A104)+COUNTIF('Texts mentioned'!$AL$2:$AL$9989,A104)</f>
        <v>1</v>
      </c>
      <c r="K104" s="4" t="s">
        <v>1503</v>
      </c>
      <c r="L104" s="4">
        <f>SUM(I104:J104)</f>
        <v>4</v>
      </c>
    </row>
    <row r="105" spans="1:12">
      <c r="A105" s="5" t="s">
        <v>1927</v>
      </c>
      <c r="B105" s="20" t="s">
        <v>1928</v>
      </c>
      <c r="C105" s="20" t="s">
        <v>1929</v>
      </c>
      <c r="D105" s="4">
        <v>1960</v>
      </c>
      <c r="E105" s="5" t="str">
        <f>IF(AND(D105&gt;=1801, D105&lt;=1900), "19", IF(AND(D105&gt;=1901, D105&lt;=2000), "20", IF(D105&gt;=2001, "21")))</f>
        <v>20</v>
      </c>
      <c r="F105" s="5" t="s">
        <v>1930</v>
      </c>
      <c r="G105" s="4" t="s">
        <v>1931</v>
      </c>
      <c r="H105" s="4" t="s">
        <v>1932</v>
      </c>
      <c r="I105" s="5">
        <f>COUNTIF('Texts discussed'!$B$2:$B$9986,A105)+COUNTIF('Texts discussed'!$F$2:$F$9986,A105)+COUNTIF('Texts discussed'!$J$2:$J$9986,A105)+COUNTIF('Texts discussed'!$N$2:$N$9986,A105)+COUNTIF('Texts discussed'!$R$2:$R$9986,A105)</f>
        <v>4</v>
      </c>
      <c r="J105" s="5">
        <f>COUNTIF('Texts mentioned'!$B$2:$B$9989,A105)+COUNTIF('Texts mentioned'!$F$2:$F$9989,A105)+COUNTIF('Texts mentioned'!$J$2:$J$9989,A105)+COUNTIF('Texts mentioned'!$N$2:$N$9989,A105)+COUNTIF('Texts mentioned'!$R$2:$R$9989,A105)+COUNTIF('Texts mentioned'!$V$2:$V$9989,A105)+COUNTIF('Texts mentioned'!$Z$2:$Z$9989,A105)+COUNTIF('Texts mentioned'!$AD$2:$AD$9989,A105)+COUNTIF('Texts mentioned'!$AH$2:$AH$9989,A105)+COUNTIF('Texts mentioned'!$AL$2:$AL$9989,A105)</f>
        <v>0</v>
      </c>
      <c r="K105" s="4" t="s">
        <v>1496</v>
      </c>
      <c r="L105" s="4">
        <f>SUM(I105:J105)</f>
        <v>4</v>
      </c>
    </row>
    <row r="106" spans="1:12">
      <c r="A106" s="5" t="s">
        <v>1933</v>
      </c>
      <c r="B106" s="20" t="s">
        <v>1934</v>
      </c>
      <c r="C106" s="20" t="s">
        <v>1934</v>
      </c>
      <c r="D106" s="4">
        <v>1885</v>
      </c>
      <c r="E106" s="5" t="str">
        <f>IF(AND(D106&gt;=1801, D106&lt;=1900), "19", IF(AND(D106&gt;=1901, D106&lt;=2000), "20", IF(D106&gt;=2001, "21")))</f>
        <v>19</v>
      </c>
      <c r="F106" s="5" t="s">
        <v>1935</v>
      </c>
      <c r="G106" s="4" t="s">
        <v>1936</v>
      </c>
      <c r="H106" s="4" t="s">
        <v>1937</v>
      </c>
      <c r="I106" s="5">
        <f>COUNTIF('Texts discussed'!$B$2:$B$9986,A106)+COUNTIF('Texts discussed'!$F$2:$F$9986,A106)+COUNTIF('Texts discussed'!$J$2:$J$9986,A106)+COUNTIF('Texts discussed'!$N$2:$N$9986,A106)+COUNTIF('Texts discussed'!$R$2:$R$9986,A106)</f>
        <v>3</v>
      </c>
      <c r="J106" s="5">
        <f>COUNTIF('Texts mentioned'!$B$2:$B$9989,A106)+COUNTIF('Texts mentioned'!$F$2:$F$9989,A106)+COUNTIF('Texts mentioned'!$J$2:$J$9989,A106)+COUNTIF('Texts mentioned'!$N$2:$N$9989,A106)+COUNTIF('Texts mentioned'!$R$2:$R$9989,A106)+COUNTIF('Texts mentioned'!$V$2:$V$9989,A106)+COUNTIF('Texts mentioned'!$Z$2:$Z$9989,A106)+COUNTIF('Texts mentioned'!$AD$2:$AD$9989,A106)+COUNTIF('Texts mentioned'!$AH$2:$AH$9989,A106)+COUNTIF('Texts mentioned'!$AL$2:$AL$9989,A106)</f>
        <v>4</v>
      </c>
      <c r="K106" s="4" t="s">
        <v>1412</v>
      </c>
      <c r="L106" s="4">
        <f>SUM(I106:J106)</f>
        <v>7</v>
      </c>
    </row>
    <row r="107" spans="1:12">
      <c r="A107" s="5" t="s">
        <v>1938</v>
      </c>
      <c r="B107" s="20" t="s">
        <v>1939</v>
      </c>
      <c r="C107" s="20" t="s">
        <v>1940</v>
      </c>
      <c r="D107" s="4">
        <v>1976</v>
      </c>
      <c r="E107" s="5" t="str">
        <f>IF(AND(D107&gt;=1801, D107&lt;=1900), "19", IF(AND(D107&gt;=1901, D107&lt;=2000), "20", IF(D107&gt;=2001, "21")))</f>
        <v>20</v>
      </c>
      <c r="F107" s="5" t="s">
        <v>1941</v>
      </c>
      <c r="G107" s="4" t="s">
        <v>1942</v>
      </c>
      <c r="H107" s="4" t="s">
        <v>1943</v>
      </c>
      <c r="I107" s="5">
        <f>COUNTIF('Texts discussed'!$B$2:$B$9986,A107)+COUNTIF('Texts discussed'!$F$2:$F$9986,A107)+COUNTIF('Texts discussed'!$J$2:$J$9986,A107)+COUNTIF('Texts discussed'!$N$2:$N$9986,A107)+COUNTIF('Texts discussed'!$R$2:$R$9986,A107)</f>
        <v>5</v>
      </c>
      <c r="J107" s="5">
        <f>COUNTIF('Texts mentioned'!$B$2:$B$9989,A107)+COUNTIF('Texts mentioned'!$F$2:$F$9989,A107)+COUNTIF('Texts mentioned'!$J$2:$J$9989,A107)+COUNTIF('Texts mentioned'!$N$2:$N$9989,A107)+COUNTIF('Texts mentioned'!$R$2:$R$9989,A107)+COUNTIF('Texts mentioned'!$V$2:$V$9989,A107)+COUNTIF('Texts mentioned'!$Z$2:$Z$9989,A107)+COUNTIF('Texts mentioned'!$AD$2:$AD$9989,A107)+COUNTIF('Texts mentioned'!$AH$2:$AH$9989,A107)+COUNTIF('Texts mentioned'!$AL$2:$AL$9989,A107)</f>
        <v>2</v>
      </c>
      <c r="K107" s="4" t="s">
        <v>1425</v>
      </c>
      <c r="L107" s="4">
        <f>SUM(I107:J107)</f>
        <v>7</v>
      </c>
    </row>
    <row r="108" spans="1:12">
      <c r="A108" s="5" t="s">
        <v>1944</v>
      </c>
      <c r="B108" s="20" t="s">
        <v>1945</v>
      </c>
      <c r="C108" s="20" t="s">
        <v>1946</v>
      </c>
      <c r="D108" s="4">
        <v>1954</v>
      </c>
      <c r="E108" s="5" t="str">
        <f>IF(AND(D108&gt;=1801, D108&lt;=1900), "19", IF(AND(D108&gt;=1901, D108&lt;=2000), "20", IF(D108&gt;=2001, "21")))</f>
        <v>20</v>
      </c>
      <c r="F108" s="5" t="s">
        <v>1947</v>
      </c>
      <c r="G108" s="4" t="s">
        <v>1948</v>
      </c>
      <c r="H108" s="4" t="s">
        <v>1949</v>
      </c>
      <c r="I108" s="5">
        <f>COUNTIF('Texts discussed'!$B$2:$B$9986,A108)+COUNTIF('Texts discussed'!$F$2:$F$9986,A108)+COUNTIF('Texts discussed'!$J$2:$J$9986,A108)+COUNTIF('Texts discussed'!$N$2:$N$9986,A108)+COUNTIF('Texts discussed'!$R$2:$R$9986,A108)</f>
        <v>6</v>
      </c>
      <c r="J108" s="5">
        <f>COUNTIF('Texts mentioned'!$B$2:$B$9989,A108)+COUNTIF('Texts mentioned'!$F$2:$F$9989,A108)+COUNTIF('Texts mentioned'!$J$2:$J$9989,A108)+COUNTIF('Texts mentioned'!$N$2:$N$9989,A108)+COUNTIF('Texts mentioned'!$R$2:$R$9989,A108)+COUNTIF('Texts mentioned'!$V$2:$V$9989,A108)+COUNTIF('Texts mentioned'!$Z$2:$Z$9989,A108)+COUNTIF('Texts mentioned'!$AD$2:$AD$9989,A108)+COUNTIF('Texts mentioned'!$AH$2:$AH$9989,A108)+COUNTIF('Texts mentioned'!$AL$2:$AL$9989,A108)</f>
        <v>3</v>
      </c>
      <c r="K108" s="4" t="s">
        <v>1412</v>
      </c>
      <c r="L108" s="4">
        <f>SUM(I108:J108)</f>
        <v>9</v>
      </c>
    </row>
    <row r="109" spans="1:12">
      <c r="A109" s="5" t="s">
        <v>1950</v>
      </c>
      <c r="B109" s="20" t="s">
        <v>1951</v>
      </c>
      <c r="C109" s="20" t="s">
        <v>1952</v>
      </c>
      <c r="D109" s="4">
        <v>1978</v>
      </c>
      <c r="E109" s="5" t="str">
        <f>IF(AND(D109&gt;=1801, D109&lt;=1900), "19", IF(AND(D109&gt;=1901, D109&lt;=2000), "20", IF(D109&gt;=2001, "21")))</f>
        <v>20</v>
      </c>
      <c r="F109" s="5" t="s">
        <v>1941</v>
      </c>
      <c r="G109" s="4" t="s">
        <v>1942</v>
      </c>
      <c r="H109" s="4" t="s">
        <v>1943</v>
      </c>
      <c r="I109" s="5">
        <f>COUNTIF('Texts discussed'!$B$2:$B$9986,A109)+COUNTIF('Texts discussed'!$F$2:$F$9986,A109)+COUNTIF('Texts discussed'!$J$2:$J$9986,A109)+COUNTIF('Texts discussed'!$N$2:$N$9986,A109)+COUNTIF('Texts discussed'!$R$2:$R$9986,A109)</f>
        <v>1</v>
      </c>
      <c r="J109" s="5">
        <f>COUNTIF('Texts mentioned'!$B$2:$B$9989,A109)+COUNTIF('Texts mentioned'!$F$2:$F$9989,A109)+COUNTIF('Texts mentioned'!$J$2:$J$9989,A109)+COUNTIF('Texts mentioned'!$N$2:$N$9989,A109)+COUNTIF('Texts mentioned'!$R$2:$R$9989,A109)+COUNTIF('Texts mentioned'!$V$2:$V$9989,A109)+COUNTIF('Texts mentioned'!$Z$2:$Z$9989,A109)+COUNTIF('Texts mentioned'!$AD$2:$AD$9989,A109)+COUNTIF('Texts mentioned'!$AH$2:$AH$9989,A109)+COUNTIF('Texts mentioned'!$AL$2:$AL$9989,A109)</f>
        <v>1</v>
      </c>
      <c r="K109" s="4" t="s">
        <v>1490</v>
      </c>
      <c r="L109" s="4">
        <f>SUM(I109:J109)</f>
        <v>2</v>
      </c>
    </row>
    <row r="110" spans="1:12">
      <c r="A110" s="5"/>
      <c r="B110" s="20"/>
      <c r="C110" s="20"/>
      <c r="D110" s="4"/>
      <c r="E110" s="5"/>
      <c r="F110" s="5" t="s">
        <v>1953</v>
      </c>
      <c r="G110" s="4" t="s">
        <v>1624</v>
      </c>
      <c r="H110" s="4" t="s">
        <v>1954</v>
      </c>
      <c r="I110" s="5">
        <f>COUNTIF('Texts discussed'!$B$2:$B$9986,A110)+COUNTIF('Texts discussed'!$F$2:$F$9986,A110)+COUNTIF('Texts discussed'!$J$2:$J$9986,A110)+COUNTIF('Texts discussed'!$N$2:$N$9986,A110)+COUNTIF('Texts discussed'!$R$2:$R$9986,A110)</f>
        <v>0</v>
      </c>
      <c r="J110" s="5">
        <f>COUNTIF('Texts mentioned'!$B$2:$B$9989,A110)+COUNTIF('Texts mentioned'!$F$2:$F$9989,A110)+COUNTIF('Texts mentioned'!$J$2:$J$9989,A110)+COUNTIF('Texts mentioned'!$N$2:$N$9989,A110)+COUNTIF('Texts mentioned'!$R$2:$R$9989,A110)+COUNTIF('Texts mentioned'!$V$2:$V$9989,A110)+COUNTIF('Texts mentioned'!$Z$2:$Z$9989,A110)+COUNTIF('Texts mentioned'!$AD$2:$AD$9989,A110)+COUNTIF('Texts mentioned'!$AH$2:$AH$9989,A110)+COUNTIF('Texts mentioned'!$AL$2:$AL$9989,A110)</f>
        <v>0</v>
      </c>
      <c r="K110" s="4" t="s">
        <v>1503</v>
      </c>
      <c r="L110" s="4">
        <f>SUM(I110:J110)</f>
        <v>0</v>
      </c>
    </row>
    <row r="111" spans="1:12">
      <c r="A111" s="5" t="s">
        <v>1955</v>
      </c>
      <c r="B111" s="20" t="s">
        <v>1956</v>
      </c>
      <c r="C111" s="20" t="s">
        <v>1957</v>
      </c>
      <c r="D111" s="4">
        <v>1959</v>
      </c>
      <c r="E111" s="5" t="str">
        <f>IF(AND(D111&gt;=1801, D111&lt;=1900), "19", IF(AND(D111&gt;=1901, D111&lt;=2000), "20", IF(D111&gt;=2001, "21")))</f>
        <v>20</v>
      </c>
      <c r="F111" s="5" t="s">
        <v>1958</v>
      </c>
      <c r="G111" s="4" t="s">
        <v>1959</v>
      </c>
      <c r="H111" s="4" t="s">
        <v>1960</v>
      </c>
      <c r="I111" s="5">
        <f>COUNTIF('Texts discussed'!$B$2:$B$9986,A111)+COUNTIF('Texts discussed'!$F$2:$F$9986,A111)+COUNTIF('Texts discussed'!$J$2:$J$9986,A111)+COUNTIF('Texts discussed'!$N$2:$N$9986,A111)+COUNTIF('Texts discussed'!$R$2:$R$9986,A111)</f>
        <v>1</v>
      </c>
      <c r="J111" s="5">
        <f>COUNTIF('Texts mentioned'!$B$2:$B$9989,A111)+COUNTIF('Texts mentioned'!$F$2:$F$9989,A111)+COUNTIF('Texts mentioned'!$J$2:$J$9989,A111)+COUNTIF('Texts mentioned'!$N$2:$N$9989,A111)+COUNTIF('Texts mentioned'!$R$2:$R$9989,A111)+COUNTIF('Texts mentioned'!$V$2:$V$9989,A111)+COUNTIF('Texts mentioned'!$Z$2:$Z$9989,A111)+COUNTIF('Texts mentioned'!$AD$2:$AD$9989,A111)+COUNTIF('Texts mentioned'!$AH$2:$AH$9989,A111)+COUNTIF('Texts mentioned'!$AL$2:$AL$9989,A111)</f>
        <v>1</v>
      </c>
      <c r="K111" s="4" t="s">
        <v>1412</v>
      </c>
      <c r="L111" s="4">
        <f>SUM(I111:J111)</f>
        <v>2</v>
      </c>
    </row>
    <row r="112" spans="1:12">
      <c r="A112" s="5" t="s">
        <v>1961</v>
      </c>
      <c r="B112" s="20" t="s">
        <v>1962</v>
      </c>
      <c r="C112" s="20" t="s">
        <v>1963</v>
      </c>
      <c r="D112" s="4">
        <v>1989</v>
      </c>
      <c r="E112" s="5" t="str">
        <f>IF(AND(D112&gt;=1801, D112&lt;=1900), "19", IF(AND(D112&gt;=1901, D112&lt;=2000), "20", IF(D112&gt;=2001, "21")))</f>
        <v>20</v>
      </c>
      <c r="F112" s="5" t="s">
        <v>1964</v>
      </c>
      <c r="G112" s="4" t="s">
        <v>1965</v>
      </c>
      <c r="H112" s="4" t="s">
        <v>1966</v>
      </c>
      <c r="I112" s="5">
        <f>COUNTIF('Texts discussed'!$B$2:$B$9986,A112)+COUNTIF('Texts discussed'!$F$2:$F$9986,A112)+COUNTIF('Texts discussed'!$J$2:$J$9986,A112)+COUNTIF('Texts discussed'!$N$2:$N$9986,A112)+COUNTIF('Texts discussed'!$R$2:$R$9986,A112)</f>
        <v>1</v>
      </c>
      <c r="J112" s="5">
        <f>COUNTIF('Texts mentioned'!$B$2:$B$9989,A112)+COUNTIF('Texts mentioned'!$F$2:$F$9989,A112)+COUNTIF('Texts mentioned'!$J$2:$J$9989,A112)+COUNTIF('Texts mentioned'!$N$2:$N$9989,A112)+COUNTIF('Texts mentioned'!$R$2:$R$9989,A112)+COUNTIF('Texts mentioned'!$V$2:$V$9989,A112)+COUNTIF('Texts mentioned'!$Z$2:$Z$9989,A112)+COUNTIF('Texts mentioned'!$AD$2:$AD$9989,A112)+COUNTIF('Texts mentioned'!$AH$2:$AH$9989,A112)+COUNTIF('Texts mentioned'!$AL$2:$AL$9989,A112)</f>
        <v>0</v>
      </c>
      <c r="K112" s="4" t="s">
        <v>1412</v>
      </c>
      <c r="L112" s="4">
        <f>SUM(I112:J112)</f>
        <v>1</v>
      </c>
    </row>
    <row r="113" spans="1:12">
      <c r="A113" s="5" t="s">
        <v>1967</v>
      </c>
      <c r="B113" s="20" t="s">
        <v>1968</v>
      </c>
      <c r="C113" s="20" t="s">
        <v>1969</v>
      </c>
      <c r="D113" s="4">
        <v>2013</v>
      </c>
      <c r="E113" s="5" t="str">
        <f>IF(AND(D113&gt;=1801, D113&lt;=1900), "19", IF(AND(D113&gt;=1901, D113&lt;=2000), "20", IF(D113&gt;=2001, "21")))</f>
        <v>21</v>
      </c>
      <c r="F113" s="5" t="s">
        <v>1970</v>
      </c>
      <c r="G113" s="4" t="s">
        <v>1971</v>
      </c>
      <c r="H113" s="4" t="s">
        <v>1972</v>
      </c>
      <c r="I113" s="5">
        <f>COUNTIF('Texts discussed'!$B$2:$B$9986,A113)+COUNTIF('Texts discussed'!$F$2:$F$9986,A113)+COUNTIF('Texts discussed'!$J$2:$J$9986,A113)+COUNTIF('Texts discussed'!$N$2:$N$9986,A113)+COUNTIF('Texts discussed'!$R$2:$R$9986,A113)</f>
        <v>2</v>
      </c>
      <c r="J113" s="5">
        <f>COUNTIF('Texts mentioned'!$B$2:$B$9989,A113)+COUNTIF('Texts mentioned'!$F$2:$F$9989,A113)+COUNTIF('Texts mentioned'!$J$2:$J$9989,A113)+COUNTIF('Texts mentioned'!$N$2:$N$9989,A113)+COUNTIF('Texts mentioned'!$R$2:$R$9989,A113)+COUNTIF('Texts mentioned'!$V$2:$V$9989,A113)+COUNTIF('Texts mentioned'!$Z$2:$Z$9989,A113)+COUNTIF('Texts mentioned'!$AD$2:$AD$9989,A113)+COUNTIF('Texts mentioned'!$AH$2:$AH$9989,A113)+COUNTIF('Texts mentioned'!$AL$2:$AL$9989,A113)</f>
        <v>0</v>
      </c>
      <c r="K113" s="4" t="s">
        <v>1412</v>
      </c>
      <c r="L113" s="4">
        <f>SUM(I113:J113)</f>
        <v>2</v>
      </c>
    </row>
    <row r="114" spans="1:12">
      <c r="A114" s="5" t="s">
        <v>1973</v>
      </c>
      <c r="B114" s="20" t="s">
        <v>1974</v>
      </c>
      <c r="C114" s="20" t="s">
        <v>1975</v>
      </c>
      <c r="D114" s="4">
        <v>1967</v>
      </c>
      <c r="E114" s="5" t="str">
        <f>IF(AND(D114&gt;=1801, D114&lt;=1900), "19", IF(AND(D114&gt;=1901, D114&lt;=2000), "20", IF(D114&gt;=2001, "21")))</f>
        <v>20</v>
      </c>
      <c r="F114" s="5" t="s">
        <v>1454</v>
      </c>
      <c r="G114" s="4" t="s">
        <v>1455</v>
      </c>
      <c r="H114" s="4" t="s">
        <v>1456</v>
      </c>
      <c r="I114" s="5">
        <f>COUNTIF('Texts discussed'!$B$2:$B$9986,A114)+COUNTIF('Texts discussed'!$F$2:$F$9986,A114)+COUNTIF('Texts discussed'!$J$2:$J$9986,A114)+COUNTIF('Texts discussed'!$N$2:$N$9986,A114)+COUNTIF('Texts discussed'!$R$2:$R$9986,A114)</f>
        <v>4</v>
      </c>
      <c r="J114" s="5">
        <f>COUNTIF('Texts mentioned'!$B$2:$B$9989,A114)+COUNTIF('Texts mentioned'!$F$2:$F$9989,A114)+COUNTIF('Texts mentioned'!$J$2:$J$9989,A114)+COUNTIF('Texts mentioned'!$N$2:$N$9989,A114)+COUNTIF('Texts mentioned'!$R$2:$R$9989,A114)+COUNTIF('Texts mentioned'!$V$2:$V$9989,A114)+COUNTIF('Texts mentioned'!$Z$2:$Z$9989,A114)+COUNTIF('Texts mentioned'!$AD$2:$AD$9989,A114)+COUNTIF('Texts mentioned'!$AH$2:$AH$9989,A114)+COUNTIF('Texts mentioned'!$AL$2:$AL$9989,A114)</f>
        <v>3</v>
      </c>
      <c r="K114" s="4" t="s">
        <v>1412</v>
      </c>
      <c r="L114" s="4">
        <f>SUM(I114:J114)</f>
        <v>7</v>
      </c>
    </row>
    <row r="115" spans="1:12">
      <c r="A115" s="5" t="s">
        <v>1976</v>
      </c>
      <c r="B115" s="20" t="s">
        <v>1977</v>
      </c>
      <c r="C115" s="20" t="s">
        <v>1978</v>
      </c>
      <c r="D115" s="4">
        <v>1871</v>
      </c>
      <c r="E115" s="5" t="str">
        <f>IF(AND(D115&gt;=1801, D115&lt;=1900), "19", IF(AND(D115&gt;=1901, D115&lt;=2000), "20", IF(D115&gt;=2001, "21")))</f>
        <v>19</v>
      </c>
      <c r="F115" s="5" t="s">
        <v>1979</v>
      </c>
      <c r="G115" s="4" t="s">
        <v>1980</v>
      </c>
      <c r="H115" s="4" t="s">
        <v>1981</v>
      </c>
      <c r="I115" s="5">
        <f>COUNTIF('Texts discussed'!$B$2:$B$9986,A115)+COUNTIF('Texts discussed'!$F$2:$F$9986,A115)+COUNTIF('Texts discussed'!$J$2:$J$9986,A115)+COUNTIF('Texts discussed'!$N$2:$N$9986,A115)+COUNTIF('Texts discussed'!$R$2:$R$9986,A115)</f>
        <v>9</v>
      </c>
      <c r="J115" s="5">
        <f>COUNTIF('Texts mentioned'!$B$2:$B$9989,A115)+COUNTIF('Texts mentioned'!$F$2:$F$9989,A115)+COUNTIF('Texts mentioned'!$J$2:$J$9989,A115)+COUNTIF('Texts mentioned'!$N$2:$N$9989,A115)+COUNTIF('Texts mentioned'!$R$2:$R$9989,A115)+COUNTIF('Texts mentioned'!$V$2:$V$9989,A115)+COUNTIF('Texts mentioned'!$Z$2:$Z$9989,A115)+COUNTIF('Texts mentioned'!$AD$2:$AD$9989,A115)+COUNTIF('Texts mentioned'!$AH$2:$AH$9989,A115)+COUNTIF('Texts mentioned'!$AL$2:$AL$9989,A115)</f>
        <v>10</v>
      </c>
      <c r="K115" s="4" t="s">
        <v>1503</v>
      </c>
      <c r="L115" s="4">
        <f>SUM(I115:J115)</f>
        <v>19</v>
      </c>
    </row>
    <row r="116" spans="1:12">
      <c r="A116" s="5" t="s">
        <v>1982</v>
      </c>
      <c r="B116" s="20" t="s">
        <v>1983</v>
      </c>
      <c r="C116" s="20" t="s">
        <v>1983</v>
      </c>
      <c r="D116" s="4">
        <v>2000</v>
      </c>
      <c r="E116" s="5" t="str">
        <f>IF(AND(D116&gt;=1801, D116&lt;=1900), "19", IF(AND(D116&gt;=1901, D116&lt;=2000), "20", IF(D116&gt;=2001, "21")))</f>
        <v>20</v>
      </c>
      <c r="F116" s="5" t="s">
        <v>1550</v>
      </c>
      <c r="G116" s="4" t="s">
        <v>1551</v>
      </c>
      <c r="H116" s="4" t="s">
        <v>1552</v>
      </c>
      <c r="I116" s="5">
        <f>COUNTIF('Texts discussed'!$B$2:$B$9986,A116)+COUNTIF('Texts discussed'!$F$2:$F$9986,A116)+COUNTIF('Texts discussed'!$J$2:$J$9986,A116)+COUNTIF('Texts discussed'!$N$2:$N$9986,A116)+COUNTIF('Texts discussed'!$R$2:$R$9986,A116)</f>
        <v>2</v>
      </c>
      <c r="J116" s="5">
        <f>COUNTIF('Texts mentioned'!$B$2:$B$9989,A116)+COUNTIF('Texts mentioned'!$F$2:$F$9989,A116)+COUNTIF('Texts mentioned'!$J$2:$J$9989,A116)+COUNTIF('Texts mentioned'!$N$2:$N$9989,A116)+COUNTIF('Texts mentioned'!$R$2:$R$9989,A116)+COUNTIF('Texts mentioned'!$V$2:$V$9989,A116)+COUNTIF('Texts mentioned'!$Z$2:$Z$9989,A116)+COUNTIF('Texts mentioned'!$AD$2:$AD$9989,A116)+COUNTIF('Texts mentioned'!$AH$2:$AH$9989,A116)+COUNTIF('Texts mentioned'!$AL$2:$AL$9989,A116)</f>
        <v>0</v>
      </c>
      <c r="K116" s="4" t="s">
        <v>1503</v>
      </c>
      <c r="L116" s="4">
        <f>SUM(I116:J116)</f>
        <v>2</v>
      </c>
    </row>
    <row r="117" spans="1:12">
      <c r="A117" s="5" t="s">
        <v>1984</v>
      </c>
      <c r="B117" s="20" t="s">
        <v>1985</v>
      </c>
      <c r="C117" s="20" t="s">
        <v>1986</v>
      </c>
      <c r="D117" s="4">
        <v>1995</v>
      </c>
      <c r="E117" s="5" t="str">
        <f>IF(AND(D117&gt;=1801, D117&lt;=1900), "19", IF(AND(D117&gt;=1901, D117&lt;=2000), "20", IF(D117&gt;=2001, "21")))</f>
        <v>20</v>
      </c>
      <c r="F117" s="5" t="s">
        <v>1987</v>
      </c>
      <c r="G117" s="4" t="s">
        <v>1417</v>
      </c>
      <c r="H117" s="4" t="s">
        <v>1988</v>
      </c>
      <c r="I117" s="5">
        <f>COUNTIF('Texts discussed'!$B$2:$B$9986,A117)+COUNTIF('Texts discussed'!$F$2:$F$9986,A117)+COUNTIF('Texts discussed'!$J$2:$J$9986,A117)+COUNTIF('Texts discussed'!$N$2:$N$9986,A117)+COUNTIF('Texts discussed'!$R$2:$R$9986,A117)</f>
        <v>1</v>
      </c>
      <c r="J117" s="5">
        <f>COUNTIF('Texts mentioned'!$B$2:$B$9989,A117)+COUNTIF('Texts mentioned'!$F$2:$F$9989,A117)+COUNTIF('Texts mentioned'!$J$2:$J$9989,A117)+COUNTIF('Texts mentioned'!$N$2:$N$9989,A117)+COUNTIF('Texts mentioned'!$R$2:$R$9989,A117)+COUNTIF('Texts mentioned'!$V$2:$V$9989,A117)+COUNTIF('Texts mentioned'!$Z$2:$Z$9989,A117)+COUNTIF('Texts mentioned'!$AD$2:$AD$9989,A117)+COUNTIF('Texts mentioned'!$AH$2:$AH$9989,A117)+COUNTIF('Texts mentioned'!$AL$2:$AL$9989,A117)</f>
        <v>0</v>
      </c>
      <c r="K117" s="4" t="s">
        <v>1490</v>
      </c>
      <c r="L117" s="4">
        <f>SUM(I117:J117)</f>
        <v>1</v>
      </c>
    </row>
    <row r="118" spans="1:12">
      <c r="A118" s="5" t="s">
        <v>1989</v>
      </c>
      <c r="B118" s="20" t="s">
        <v>1990</v>
      </c>
      <c r="C118" s="20" t="s">
        <v>1991</v>
      </c>
      <c r="D118" s="4">
        <v>1945</v>
      </c>
      <c r="E118" s="5" t="str">
        <f>IF(AND(D118&gt;=1801, D118&lt;=1900), "19", IF(AND(D118&gt;=1901, D118&lt;=2000), "20", IF(D118&gt;=2001, "21")))</f>
        <v>20</v>
      </c>
      <c r="F118" s="5" t="s">
        <v>1947</v>
      </c>
      <c r="G118" s="4" t="s">
        <v>1948</v>
      </c>
      <c r="H118" s="4" t="s">
        <v>1949</v>
      </c>
      <c r="I118" s="5">
        <f>COUNTIF('Texts discussed'!$B$2:$B$9986,A118)+COUNTIF('Texts discussed'!$F$2:$F$9986,A118)+COUNTIF('Texts discussed'!$J$2:$J$9986,A118)+COUNTIF('Texts discussed'!$N$2:$N$9986,A118)+COUNTIF('Texts discussed'!$R$2:$R$9986,A118)</f>
        <v>18</v>
      </c>
      <c r="J118" s="5">
        <f>COUNTIF('Texts mentioned'!$B$2:$B$9989,A118)+COUNTIF('Texts mentioned'!$F$2:$F$9989,A118)+COUNTIF('Texts mentioned'!$J$2:$J$9989,A118)+COUNTIF('Texts mentioned'!$N$2:$N$9989,A118)+COUNTIF('Texts mentioned'!$R$2:$R$9989,A118)+COUNTIF('Texts mentioned'!$V$2:$V$9989,A118)+COUNTIF('Texts mentioned'!$Z$2:$Z$9989,A118)+COUNTIF('Texts mentioned'!$AD$2:$AD$9989,A118)+COUNTIF('Texts mentioned'!$AH$2:$AH$9989,A118)+COUNTIF('Texts mentioned'!$AL$2:$AL$9989,A118)</f>
        <v>7</v>
      </c>
      <c r="K118" s="4" t="s">
        <v>1503</v>
      </c>
      <c r="L118" s="4">
        <f>SUM(I118:J118)</f>
        <v>25</v>
      </c>
    </row>
    <row r="119" spans="1:12">
      <c r="A119" s="5" t="s">
        <v>1992</v>
      </c>
      <c r="B119" s="20" t="s">
        <v>1993</v>
      </c>
      <c r="C119" s="20" t="s">
        <v>1994</v>
      </c>
      <c r="D119" s="4">
        <v>2004</v>
      </c>
      <c r="E119" s="5" t="str">
        <f>IF(AND(D119&gt;=1801, D119&lt;=1900), "19", IF(AND(D119&gt;=1901, D119&lt;=2000), "20", IF(D119&gt;=2001, "21")))</f>
        <v>21</v>
      </c>
      <c r="F119" s="5" t="s">
        <v>1995</v>
      </c>
      <c r="G119" s="4" t="s">
        <v>1996</v>
      </c>
      <c r="H119" s="4" t="s">
        <v>1997</v>
      </c>
      <c r="I119" s="5">
        <f>COUNTIF('Texts discussed'!$B$2:$B$9986,A119)+COUNTIF('Texts discussed'!$F$2:$F$9986,A119)+COUNTIF('Texts discussed'!$J$2:$J$9986,A119)+COUNTIF('Texts discussed'!$N$2:$N$9986,A119)+COUNTIF('Texts discussed'!$R$2:$R$9986,A119)</f>
        <v>0</v>
      </c>
      <c r="J119" s="5">
        <f>COUNTIF('Texts mentioned'!$B$2:$B$9989,A119)+COUNTIF('Texts mentioned'!$F$2:$F$9989,A119)+COUNTIF('Texts mentioned'!$J$2:$J$9989,A119)+COUNTIF('Texts mentioned'!$N$2:$N$9989,A119)+COUNTIF('Texts mentioned'!$R$2:$R$9989,A119)+COUNTIF('Texts mentioned'!$V$2:$V$9989,A119)+COUNTIF('Texts mentioned'!$Z$2:$Z$9989,A119)+COUNTIF('Texts mentioned'!$AD$2:$AD$9989,A119)+COUNTIF('Texts mentioned'!$AH$2:$AH$9989,A119)+COUNTIF('Texts mentioned'!$AL$2:$AL$9989,A119)</f>
        <v>1</v>
      </c>
      <c r="K119" s="4" t="s">
        <v>1510</v>
      </c>
      <c r="L119" s="4">
        <f>SUM(I119:J119)</f>
        <v>1</v>
      </c>
    </row>
    <row r="120" spans="1:12">
      <c r="A120" s="5" t="s">
        <v>1998</v>
      </c>
      <c r="B120" s="20" t="s">
        <v>1999</v>
      </c>
      <c r="C120" s="20" t="s">
        <v>2000</v>
      </c>
      <c r="D120" s="4">
        <v>100</v>
      </c>
      <c r="E120" s="5">
        <v>1</v>
      </c>
      <c r="F120" s="5" t="s">
        <v>1392</v>
      </c>
      <c r="G120" s="4" t="s">
        <v>1393</v>
      </c>
      <c r="H120" s="4" t="s">
        <v>1393</v>
      </c>
      <c r="I120" s="5">
        <f>COUNTIF('Texts discussed'!$B$2:$B$9986,A120)+COUNTIF('Texts discussed'!$F$2:$F$9986,A120)+COUNTIF('Texts discussed'!$J$2:$J$9986,A120)+COUNTIF('Texts discussed'!$N$2:$N$9986,A120)+COUNTIF('Texts discussed'!$R$2:$R$9986,A120)</f>
        <v>11</v>
      </c>
      <c r="J120" s="5">
        <f>COUNTIF('Texts mentioned'!$B$2:$B$9989,A120)+COUNTIF('Texts mentioned'!$F$2:$F$9989,A120)+COUNTIF('Texts mentioned'!$J$2:$J$9989,A120)+COUNTIF('Texts mentioned'!$N$2:$N$9989,A120)+COUNTIF('Texts mentioned'!$R$2:$R$9989,A120)+COUNTIF('Texts mentioned'!$V$2:$V$9989,A120)+COUNTIF('Texts mentioned'!$Z$2:$Z$9989,A120)+COUNTIF('Texts mentioned'!$AD$2:$AD$9989,A120)+COUNTIF('Texts mentioned'!$AH$2:$AH$9989,A120)+COUNTIF('Texts mentioned'!$AL$2:$AL$9989,A120)</f>
        <v>3</v>
      </c>
      <c r="K120" s="4" t="s">
        <v>2001</v>
      </c>
      <c r="L120" s="4">
        <f>SUM(I120:J120)</f>
        <v>14</v>
      </c>
    </row>
    <row r="121" spans="1:12">
      <c r="A121" s="5" t="s">
        <v>2002</v>
      </c>
      <c r="B121" s="20" t="s">
        <v>2003</v>
      </c>
      <c r="C121" s="20" t="s">
        <v>2003</v>
      </c>
      <c r="D121" s="4">
        <v>1985</v>
      </c>
      <c r="E121" s="5" t="str">
        <f>IF(AND(D121&gt;=1801, D121&lt;=1900), "19", IF(AND(D121&gt;=1901, D121&lt;=2000), "20", IF(D121&gt;=2001, "21")))</f>
        <v>20</v>
      </c>
      <c r="F121" s="5" t="s">
        <v>1729</v>
      </c>
      <c r="G121" s="4" t="s">
        <v>1730</v>
      </c>
      <c r="H121" s="4" t="s">
        <v>1731</v>
      </c>
      <c r="I121" s="5">
        <f>COUNTIF('Texts discussed'!$B$2:$B$9986,A121)+COUNTIF('Texts discussed'!$F$2:$F$9986,A121)+COUNTIF('Texts discussed'!$J$2:$J$9986,A121)+COUNTIF('Texts discussed'!$N$2:$N$9986,A121)+COUNTIF('Texts discussed'!$R$2:$R$9986,A121)</f>
        <v>1</v>
      </c>
      <c r="J121" s="5">
        <f>COUNTIF('Texts mentioned'!$B$2:$B$9989,A121)+COUNTIF('Texts mentioned'!$F$2:$F$9989,A121)+COUNTIF('Texts mentioned'!$J$2:$J$9989,A121)+COUNTIF('Texts mentioned'!$N$2:$N$9989,A121)+COUNTIF('Texts mentioned'!$R$2:$R$9989,A121)+COUNTIF('Texts mentioned'!$V$2:$V$9989,A121)+COUNTIF('Texts mentioned'!$Z$2:$Z$9989,A121)+COUNTIF('Texts mentioned'!$AD$2:$AD$9989,A121)+COUNTIF('Texts mentioned'!$AH$2:$AH$9989,A121)+COUNTIF('Texts mentioned'!$AL$2:$AL$9989,A121)</f>
        <v>0</v>
      </c>
      <c r="K121" s="4" t="s">
        <v>1412</v>
      </c>
      <c r="L121" s="4">
        <f>SUM(I121:J121)</f>
        <v>1</v>
      </c>
    </row>
    <row r="122" spans="1:12">
      <c r="A122" s="5" t="s">
        <v>2004</v>
      </c>
      <c r="B122" s="20" t="s">
        <v>2005</v>
      </c>
      <c r="C122" s="20" t="s">
        <v>2006</v>
      </c>
      <c r="D122" s="4">
        <v>1890</v>
      </c>
      <c r="E122" s="5" t="str">
        <f>IF(AND(D122&gt;=1801, D122&lt;=1900), "19", IF(AND(D122&gt;=1901, D122&lt;=2000), "20", IF(D122&gt;=2001, "21")))</f>
        <v>19</v>
      </c>
      <c r="F122" s="5" t="s">
        <v>2007</v>
      </c>
      <c r="G122" s="4" t="s">
        <v>2008</v>
      </c>
      <c r="H122" s="4" t="s">
        <v>2009</v>
      </c>
      <c r="I122" s="5">
        <f>COUNTIF('Texts discussed'!$B$2:$B$9986,A122)+COUNTIF('Texts discussed'!$F$2:$F$9986,A122)+COUNTIF('Texts discussed'!$J$2:$J$9986,A122)+COUNTIF('Texts discussed'!$N$2:$N$9986,A122)+COUNTIF('Texts discussed'!$R$2:$R$9986,A122)</f>
        <v>2</v>
      </c>
      <c r="J122" s="5">
        <f>COUNTIF('Texts mentioned'!$B$2:$B$9989,A122)+COUNTIF('Texts mentioned'!$F$2:$F$9989,A122)+COUNTIF('Texts mentioned'!$J$2:$J$9989,A122)+COUNTIF('Texts mentioned'!$N$2:$N$9989,A122)+COUNTIF('Texts mentioned'!$R$2:$R$9989,A122)+COUNTIF('Texts mentioned'!$V$2:$V$9989,A122)+COUNTIF('Texts mentioned'!$Z$2:$Z$9989,A122)+COUNTIF('Texts mentioned'!$AD$2:$AD$9989,A122)+COUNTIF('Texts mentioned'!$AH$2:$AH$9989,A122)+COUNTIF('Texts mentioned'!$AL$2:$AL$9989,A122)</f>
        <v>1</v>
      </c>
      <c r="K122" s="4" t="s">
        <v>1412</v>
      </c>
      <c r="L122" s="4">
        <f>SUM(I122:J122)</f>
        <v>3</v>
      </c>
    </row>
    <row r="123" spans="1:12">
      <c r="A123" s="5" t="s">
        <v>2010</v>
      </c>
      <c r="B123" s="20" t="s">
        <v>2011</v>
      </c>
      <c r="C123" s="20" t="s">
        <v>32</v>
      </c>
      <c r="D123" s="4">
        <v>2013</v>
      </c>
      <c r="E123" s="5" t="str">
        <f>IF(AND(D123&gt;=1801, D123&lt;=1900), "19", IF(AND(D123&gt;=1901, D123&lt;=2000), "20", IF(D123&gt;=2001, "21")))</f>
        <v>21</v>
      </c>
      <c r="F123" s="5" t="s">
        <v>2012</v>
      </c>
      <c r="G123" s="4" t="s">
        <v>2013</v>
      </c>
      <c r="H123" s="4" t="s">
        <v>1805</v>
      </c>
      <c r="I123" s="5">
        <f>COUNTIF('Texts discussed'!$B$2:$B$9986,A123)+COUNTIF('Texts discussed'!$F$2:$F$9986,A123)+COUNTIF('Texts discussed'!$J$2:$J$9986,A123)+COUNTIF('Texts discussed'!$N$2:$N$9986,A123)+COUNTIF('Texts discussed'!$R$2:$R$9986,A123)</f>
        <v>1</v>
      </c>
      <c r="J123" s="5">
        <f>COUNTIF('Texts mentioned'!$B$2:$B$9989,A123)+COUNTIF('Texts mentioned'!$F$2:$F$9989,A123)+COUNTIF('Texts mentioned'!$J$2:$J$9989,A123)+COUNTIF('Texts mentioned'!$N$2:$N$9989,A123)+COUNTIF('Texts mentioned'!$R$2:$R$9989,A123)+COUNTIF('Texts mentioned'!$V$2:$V$9989,A123)+COUNTIF('Texts mentioned'!$Z$2:$Z$9989,A123)+COUNTIF('Texts mentioned'!$AD$2:$AD$9989,A123)+COUNTIF('Texts mentioned'!$AH$2:$AH$9989,A123)+COUNTIF('Texts mentioned'!$AL$2:$AL$9989,A123)</f>
        <v>0</v>
      </c>
      <c r="K123" s="4" t="s">
        <v>1712</v>
      </c>
      <c r="L123" s="4">
        <f>SUM(I123:J123)</f>
        <v>1</v>
      </c>
    </row>
    <row r="124" spans="1:12">
      <c r="A124" s="5" t="s">
        <v>2014</v>
      </c>
      <c r="B124" s="20" t="s">
        <v>32</v>
      </c>
      <c r="C124" s="20" t="s">
        <v>2015</v>
      </c>
      <c r="D124" s="4">
        <v>2017</v>
      </c>
      <c r="E124" s="5" t="str">
        <f>IF(AND(D124&gt;=1801, D124&lt;=1900), "19", IF(AND(D124&gt;=1901, D124&lt;=2000), "20", IF(D124&gt;=2001, "21")))</f>
        <v>21</v>
      </c>
      <c r="F124" s="5" t="s">
        <v>2016</v>
      </c>
      <c r="G124" s="4" t="s">
        <v>2017</v>
      </c>
      <c r="H124" s="4" t="s">
        <v>2018</v>
      </c>
      <c r="I124" s="5">
        <f>COUNTIF('Texts discussed'!$B$2:$B$9986,A124)+COUNTIF('Texts discussed'!$F$2:$F$9986,A124)+COUNTIF('Texts discussed'!$J$2:$J$9986,A124)+COUNTIF('Texts discussed'!$N$2:$N$9986,A124)+COUNTIF('Texts discussed'!$R$2:$R$9986,A124)</f>
        <v>1</v>
      </c>
      <c r="J124" s="5">
        <f>COUNTIF('Texts mentioned'!$B$2:$B$9989,A124)+COUNTIF('Texts mentioned'!$F$2:$F$9989,A124)+COUNTIF('Texts mentioned'!$J$2:$J$9989,A124)+COUNTIF('Texts mentioned'!$N$2:$N$9989,A124)+COUNTIF('Texts mentioned'!$R$2:$R$9989,A124)+COUNTIF('Texts mentioned'!$V$2:$V$9989,A124)+COUNTIF('Texts mentioned'!$Z$2:$Z$9989,A124)+COUNTIF('Texts mentioned'!$AD$2:$AD$9989,A124)+COUNTIF('Texts mentioned'!$AH$2:$AH$9989,A124)+COUNTIF('Texts mentioned'!$AL$2:$AL$9989,A124)</f>
        <v>0</v>
      </c>
      <c r="K124" s="4" t="s">
        <v>1484</v>
      </c>
      <c r="L124" s="4">
        <f>SUM(I124:J124)</f>
        <v>1</v>
      </c>
    </row>
    <row r="125" spans="1:12">
      <c r="A125" s="5" t="s">
        <v>2019</v>
      </c>
      <c r="B125" s="20" t="s">
        <v>2020</v>
      </c>
      <c r="C125" s="20" t="s">
        <v>2021</v>
      </c>
      <c r="D125" s="4">
        <v>1997</v>
      </c>
      <c r="E125" s="5" t="str">
        <f>IF(AND(D125&gt;=1801, D125&lt;=1900), "19", IF(AND(D125&gt;=1901, D125&lt;=2000), "20", IF(D125&gt;=2001, "21")))</f>
        <v>20</v>
      </c>
      <c r="F125" s="5" t="s">
        <v>2022</v>
      </c>
      <c r="G125" s="4" t="s">
        <v>2023</v>
      </c>
      <c r="H125" s="4" t="s">
        <v>2024</v>
      </c>
      <c r="I125" s="5">
        <f>COUNTIF('Texts discussed'!$B$2:$B$9986,A125)+COUNTIF('Texts discussed'!$F$2:$F$9986,A125)+COUNTIF('Texts discussed'!$J$2:$J$9986,A125)+COUNTIF('Texts discussed'!$N$2:$N$9986,A125)+COUNTIF('Texts discussed'!$R$2:$R$9986,A125)</f>
        <v>10</v>
      </c>
      <c r="J125" s="5">
        <f>COUNTIF('Texts mentioned'!$B$2:$B$9989,A125)+COUNTIF('Texts mentioned'!$F$2:$F$9989,A125)+COUNTIF('Texts mentioned'!$J$2:$J$9989,A125)+COUNTIF('Texts mentioned'!$N$2:$N$9989,A125)+COUNTIF('Texts mentioned'!$R$2:$R$9989,A125)+COUNTIF('Texts mentioned'!$V$2:$V$9989,A125)+COUNTIF('Texts mentioned'!$Z$2:$Z$9989,A125)+COUNTIF('Texts mentioned'!$AD$2:$AD$9989,A125)+COUNTIF('Texts mentioned'!$AH$2:$AH$9989,A125)+COUNTIF('Texts mentioned'!$AL$2:$AL$9989,A125)</f>
        <v>5</v>
      </c>
      <c r="K125" s="4" t="s">
        <v>1474</v>
      </c>
      <c r="L125" s="4">
        <f>SUM(I125:J125)</f>
        <v>15</v>
      </c>
    </row>
    <row r="126" spans="1:12">
      <c r="A126" s="5" t="s">
        <v>2025</v>
      </c>
      <c r="B126" s="20" t="s">
        <v>2026</v>
      </c>
      <c r="C126" s="20" t="s">
        <v>2027</v>
      </c>
      <c r="D126" s="4">
        <v>2006</v>
      </c>
      <c r="E126" s="5" t="str">
        <f>IF(AND(D126&gt;=1801, D126&lt;=1900), "19", IF(AND(D126&gt;=1901, D126&lt;=2000), "20", IF(D126&gt;=2001, "21")))</f>
        <v>21</v>
      </c>
      <c r="F126" s="5" t="s">
        <v>2028</v>
      </c>
      <c r="G126" s="4" t="s">
        <v>2029</v>
      </c>
      <c r="H126" s="4" t="s">
        <v>2030</v>
      </c>
      <c r="I126" s="5">
        <f>COUNTIF('Texts discussed'!$B$2:$B$9986,A126)+COUNTIF('Texts discussed'!$F$2:$F$9986,A126)+COUNTIF('Texts discussed'!$J$2:$J$9986,A126)+COUNTIF('Texts discussed'!$N$2:$N$9986,A126)+COUNTIF('Texts discussed'!$R$2:$R$9986,A126)</f>
        <v>1</v>
      </c>
      <c r="J126" s="5">
        <f>COUNTIF('Texts mentioned'!$B$2:$B$9989,A126)+COUNTIF('Texts mentioned'!$F$2:$F$9989,A126)+COUNTIF('Texts mentioned'!$J$2:$J$9989,A126)+COUNTIF('Texts mentioned'!$N$2:$N$9989,A126)+COUNTIF('Texts mentioned'!$R$2:$R$9989,A126)+COUNTIF('Texts mentioned'!$V$2:$V$9989,A126)+COUNTIF('Texts mentioned'!$Z$2:$Z$9989,A126)+COUNTIF('Texts mentioned'!$AD$2:$AD$9989,A126)+COUNTIF('Texts mentioned'!$AH$2:$AH$9989,A126)+COUNTIF('Texts mentioned'!$AL$2:$AL$9989,A126)</f>
        <v>0</v>
      </c>
      <c r="K126" s="4" t="s">
        <v>1412</v>
      </c>
      <c r="L126" s="4">
        <f>SUM(I126:J126)</f>
        <v>1</v>
      </c>
    </row>
    <row r="127" spans="1:12">
      <c r="A127" s="5" t="s">
        <v>2031</v>
      </c>
      <c r="B127" s="20" t="s">
        <v>2032</v>
      </c>
      <c r="C127" s="20" t="s">
        <v>2033</v>
      </c>
      <c r="D127" s="4">
        <v>1988</v>
      </c>
      <c r="E127" s="5" t="str">
        <f>IF(AND(D127&gt;=1801, D127&lt;=1900), "19", IF(AND(D127&gt;=1901, D127&lt;=2000), "20", IF(D127&gt;=2001, "21")))</f>
        <v>20</v>
      </c>
      <c r="F127" s="5" t="s">
        <v>2028</v>
      </c>
      <c r="G127" s="4" t="s">
        <v>2029</v>
      </c>
      <c r="H127" s="4" t="s">
        <v>2030</v>
      </c>
      <c r="I127" s="5">
        <f>COUNTIF('Texts discussed'!$B$2:$B$9986,A127)+COUNTIF('Texts discussed'!$F$2:$F$9986,A127)+COUNTIF('Texts discussed'!$J$2:$J$9986,A127)+COUNTIF('Texts discussed'!$N$2:$N$9986,A127)+COUNTIF('Texts discussed'!$R$2:$R$9986,A127)</f>
        <v>0</v>
      </c>
      <c r="J127" s="5">
        <f>COUNTIF('Texts mentioned'!$B$2:$B$9989,A127)+COUNTIF('Texts mentioned'!$F$2:$F$9989,A127)+COUNTIF('Texts mentioned'!$J$2:$J$9989,A127)+COUNTIF('Texts mentioned'!$N$2:$N$9989,A127)+COUNTIF('Texts mentioned'!$R$2:$R$9989,A127)+COUNTIF('Texts mentioned'!$V$2:$V$9989,A127)+COUNTIF('Texts mentioned'!$Z$2:$Z$9989,A127)+COUNTIF('Texts mentioned'!$AD$2:$AD$9989,A127)+COUNTIF('Texts mentioned'!$AH$2:$AH$9989,A127)+COUNTIF('Texts mentioned'!$AL$2:$AL$9989,A127)</f>
        <v>1</v>
      </c>
      <c r="K127" s="4" t="s">
        <v>1412</v>
      </c>
      <c r="L127" s="4">
        <f>SUM(I127:J127)</f>
        <v>1</v>
      </c>
    </row>
    <row r="128" spans="1:12">
      <c r="A128" s="5" t="s">
        <v>2034</v>
      </c>
      <c r="B128" s="20" t="s">
        <v>2035</v>
      </c>
      <c r="C128" s="20" t="s">
        <v>2036</v>
      </c>
      <c r="D128" s="4">
        <v>1985</v>
      </c>
      <c r="E128" s="5" t="str">
        <f>IF(AND(D128&gt;=1801, D128&lt;=1900), "19", IF(AND(D128&gt;=1901, D128&lt;=2000), "20", IF(D128&gt;=2001, "21")))</f>
        <v>20</v>
      </c>
      <c r="F128" s="5" t="s">
        <v>1964</v>
      </c>
      <c r="G128" s="4" t="s">
        <v>1965</v>
      </c>
      <c r="H128" s="4" t="s">
        <v>1966</v>
      </c>
      <c r="I128" s="5">
        <f>COUNTIF('Texts discussed'!$B$2:$B$9986,A128)+COUNTIF('Texts discussed'!$F$2:$F$9986,A128)+COUNTIF('Texts discussed'!$J$2:$J$9986,A128)+COUNTIF('Texts discussed'!$N$2:$N$9986,A128)+COUNTIF('Texts discussed'!$R$2:$R$9986,A128)</f>
        <v>1</v>
      </c>
      <c r="J128" s="5">
        <f>COUNTIF('Texts mentioned'!$B$2:$B$9989,A128)+COUNTIF('Texts mentioned'!$F$2:$F$9989,A128)+COUNTIF('Texts mentioned'!$J$2:$J$9989,A128)+COUNTIF('Texts mentioned'!$N$2:$N$9989,A128)+COUNTIF('Texts mentioned'!$R$2:$R$9989,A128)+COUNTIF('Texts mentioned'!$V$2:$V$9989,A128)+COUNTIF('Texts mentioned'!$Z$2:$Z$9989,A128)+COUNTIF('Texts mentioned'!$AD$2:$AD$9989,A128)+COUNTIF('Texts mentioned'!$AH$2:$AH$9989,A128)+COUNTIF('Texts mentioned'!$AL$2:$AL$9989,A128)</f>
        <v>1</v>
      </c>
      <c r="K128" s="4" t="s">
        <v>1412</v>
      </c>
      <c r="L128" s="4">
        <f>SUM(I128:J128)</f>
        <v>2</v>
      </c>
    </row>
    <row r="129" spans="1:12">
      <c r="A129" s="5" t="s">
        <v>2037</v>
      </c>
      <c r="B129" s="20" t="s">
        <v>2038</v>
      </c>
      <c r="C129" s="20" t="s">
        <v>2039</v>
      </c>
      <c r="D129" s="4">
        <v>1995</v>
      </c>
      <c r="E129" s="5" t="str">
        <f>IF(AND(D129&gt;=1801, D129&lt;=1900), "19", IF(AND(D129&gt;=1901, D129&lt;=2000), "20", IF(D129&gt;=2001, "21")))</f>
        <v>20</v>
      </c>
      <c r="F129" s="5" t="s">
        <v>2040</v>
      </c>
      <c r="G129" s="4" t="s">
        <v>2041</v>
      </c>
      <c r="H129" s="4" t="s">
        <v>2042</v>
      </c>
      <c r="I129" s="5">
        <f>COUNTIF('Texts discussed'!$B$2:$B$9986,A129)+COUNTIF('Texts discussed'!$F$2:$F$9986,A129)+COUNTIF('Texts discussed'!$J$2:$J$9986,A129)+COUNTIF('Texts discussed'!$N$2:$N$9986,A129)+COUNTIF('Texts discussed'!$R$2:$R$9986,A129)</f>
        <v>1</v>
      </c>
      <c r="J129" s="5">
        <f>COUNTIF('Texts mentioned'!$B$2:$B$9989,A129)+COUNTIF('Texts mentioned'!$F$2:$F$9989,A129)+COUNTIF('Texts mentioned'!$J$2:$J$9989,A129)+COUNTIF('Texts mentioned'!$N$2:$N$9989,A129)+COUNTIF('Texts mentioned'!$R$2:$R$9989,A129)+COUNTIF('Texts mentioned'!$V$2:$V$9989,A129)+COUNTIF('Texts mentioned'!$Z$2:$Z$9989,A129)+COUNTIF('Texts mentioned'!$AD$2:$AD$9989,A129)+COUNTIF('Texts mentioned'!$AH$2:$AH$9989,A129)+COUNTIF('Texts mentioned'!$AL$2:$AL$9989,A129)</f>
        <v>0</v>
      </c>
      <c r="K129" s="4" t="s">
        <v>1474</v>
      </c>
      <c r="L129" s="4">
        <f>SUM(I129:J129)</f>
        <v>1</v>
      </c>
    </row>
    <row r="130" spans="1:12">
      <c r="A130" s="5" t="s">
        <v>2043</v>
      </c>
      <c r="B130" s="20" t="s">
        <v>2044</v>
      </c>
      <c r="C130" s="20" t="s">
        <v>2045</v>
      </c>
      <c r="D130" s="4">
        <v>1979</v>
      </c>
      <c r="E130" s="5" t="str">
        <f>IF(AND(D130&gt;=1801, D130&lt;=1900), "19", IF(AND(D130&gt;=1901, D130&lt;=2000), "20", IF(D130&gt;=2001, "21")))</f>
        <v>20</v>
      </c>
      <c r="F130" s="5" t="s">
        <v>2046</v>
      </c>
      <c r="G130" s="4" t="s">
        <v>2047</v>
      </c>
      <c r="H130" s="4" t="s">
        <v>2048</v>
      </c>
      <c r="I130" s="5">
        <f>COUNTIF('Texts discussed'!$B$2:$B$9986,A130)+COUNTIF('Texts discussed'!$F$2:$F$9986,A130)+COUNTIF('Texts discussed'!$J$2:$J$9986,A130)+COUNTIF('Texts discussed'!$N$2:$N$9986,A130)+COUNTIF('Texts discussed'!$R$2:$R$9986,A130)</f>
        <v>2</v>
      </c>
      <c r="J130" s="5">
        <f>COUNTIF('Texts mentioned'!$B$2:$B$9989,A130)+COUNTIF('Texts mentioned'!$F$2:$F$9989,A130)+COUNTIF('Texts mentioned'!$J$2:$J$9989,A130)+COUNTIF('Texts mentioned'!$N$2:$N$9989,A130)+COUNTIF('Texts mentioned'!$R$2:$R$9989,A130)+COUNTIF('Texts mentioned'!$V$2:$V$9989,A130)+COUNTIF('Texts mentioned'!$Z$2:$Z$9989,A130)+COUNTIF('Texts mentioned'!$AD$2:$AD$9989,A130)+COUNTIF('Texts mentioned'!$AH$2:$AH$9989,A130)+COUNTIF('Texts mentioned'!$AL$2:$AL$9989,A130)</f>
        <v>2</v>
      </c>
      <c r="K130" s="4" t="s">
        <v>1412</v>
      </c>
      <c r="L130" s="4">
        <f>SUM(I130:J130)</f>
        <v>4</v>
      </c>
    </row>
    <row r="131" spans="1:12">
      <c r="A131" s="5" t="s">
        <v>2049</v>
      </c>
      <c r="B131" s="20" t="s">
        <v>2050</v>
      </c>
      <c r="C131" s="20" t="s">
        <v>2051</v>
      </c>
      <c r="D131" s="4">
        <v>2007</v>
      </c>
      <c r="E131" s="5" t="str">
        <f>IF(AND(D131&gt;=1801, D131&lt;=1900), "19", IF(AND(D131&gt;=1901, D131&lt;=2000), "20", IF(D131&gt;=2001, "21")))</f>
        <v>21</v>
      </c>
      <c r="F131" s="5" t="s">
        <v>1874</v>
      </c>
      <c r="G131" s="4" t="s">
        <v>1828</v>
      </c>
      <c r="H131" s="4" t="s">
        <v>1875</v>
      </c>
      <c r="I131" s="5">
        <f>COUNTIF('Texts discussed'!$B$2:$B$9986,A131)+COUNTIF('Texts discussed'!$F$2:$F$9986,A131)+COUNTIF('Texts discussed'!$J$2:$J$9986,A131)+COUNTIF('Texts discussed'!$N$2:$N$9986,A131)+COUNTIF('Texts discussed'!$R$2:$R$9986,A131)</f>
        <v>1</v>
      </c>
      <c r="J131" s="5">
        <f>COUNTIF('Texts mentioned'!$B$2:$B$9989,A131)+COUNTIF('Texts mentioned'!$F$2:$F$9989,A131)+COUNTIF('Texts mentioned'!$J$2:$J$9989,A131)+COUNTIF('Texts mentioned'!$N$2:$N$9989,A131)+COUNTIF('Texts mentioned'!$R$2:$R$9989,A131)+COUNTIF('Texts mentioned'!$V$2:$V$9989,A131)+COUNTIF('Texts mentioned'!$Z$2:$Z$9989,A131)+COUNTIF('Texts mentioned'!$AD$2:$AD$9989,A131)+COUNTIF('Texts mentioned'!$AH$2:$AH$9989,A131)+COUNTIF('Texts mentioned'!$AL$2:$AL$9989,A131)</f>
        <v>0</v>
      </c>
      <c r="K131" s="4" t="s">
        <v>1412</v>
      </c>
      <c r="L131" s="4">
        <f>SUM(I131:J131)</f>
        <v>1</v>
      </c>
    </row>
    <row r="132" spans="1:12">
      <c r="A132" s="5" t="s">
        <v>2052</v>
      </c>
      <c r="B132" s="20" t="s">
        <v>2053</v>
      </c>
      <c r="C132" s="20" t="s">
        <v>2054</v>
      </c>
      <c r="D132" s="4">
        <v>2021</v>
      </c>
      <c r="E132" s="5" t="str">
        <f>IF(AND(D132&gt;=1801, D132&lt;=1900), "19", IF(AND(D132&gt;=1901, D132&lt;=2000), "20", IF(D132&gt;=2001, "21")))</f>
        <v>21</v>
      </c>
      <c r="F132" s="5" t="s">
        <v>2055</v>
      </c>
      <c r="G132" s="4" t="s">
        <v>2056</v>
      </c>
      <c r="H132" s="4" t="s">
        <v>2057</v>
      </c>
      <c r="I132" s="5">
        <f>COUNTIF('Texts discussed'!$B$2:$B$9986,A132)+COUNTIF('Texts discussed'!$F$2:$F$9986,A132)+COUNTIF('Texts discussed'!$J$2:$J$9986,A132)+COUNTIF('Texts discussed'!$N$2:$N$9986,A132)+COUNTIF('Texts discussed'!$R$2:$R$9986,A132)</f>
        <v>3</v>
      </c>
      <c r="J132" s="5">
        <f>COUNTIF('Texts mentioned'!$B$2:$B$9989,A132)+COUNTIF('Texts mentioned'!$F$2:$F$9989,A132)+COUNTIF('Texts mentioned'!$J$2:$J$9989,A132)+COUNTIF('Texts mentioned'!$N$2:$N$9989,A132)+COUNTIF('Texts mentioned'!$R$2:$R$9989,A132)+COUNTIF('Texts mentioned'!$V$2:$V$9989,A132)+COUNTIF('Texts mentioned'!$Z$2:$Z$9989,A132)+COUNTIF('Texts mentioned'!$AD$2:$AD$9989,A132)+COUNTIF('Texts mentioned'!$AH$2:$AH$9989,A132)+COUNTIF('Texts mentioned'!$AL$2:$AL$9989,A132)</f>
        <v>2</v>
      </c>
      <c r="K132" s="4" t="s">
        <v>1412</v>
      </c>
      <c r="L132" s="4">
        <f>SUM(I132:J132)</f>
        <v>5</v>
      </c>
    </row>
    <row r="133" spans="1:12">
      <c r="A133" s="5" t="s">
        <v>2058</v>
      </c>
      <c r="B133" s="20" t="s">
        <v>2059</v>
      </c>
      <c r="C133" s="20" t="s">
        <v>2060</v>
      </c>
      <c r="D133" s="4">
        <v>2020</v>
      </c>
      <c r="E133" s="5" t="str">
        <f>IF(AND(D133&gt;=1801, D133&lt;=1900), "19", IF(AND(D133&gt;=1901, D133&lt;=2000), "20", IF(D133&gt;=2001, "21")))</f>
        <v>21</v>
      </c>
      <c r="F133" s="5" t="s">
        <v>2061</v>
      </c>
      <c r="G133" s="4" t="s">
        <v>2062</v>
      </c>
      <c r="H133" s="4" t="s">
        <v>2063</v>
      </c>
      <c r="I133" s="5">
        <f>COUNTIF('Texts discussed'!$B$2:$B$9986,A133)+COUNTIF('Texts discussed'!$F$2:$F$9986,A133)+COUNTIF('Texts discussed'!$J$2:$J$9986,A133)+COUNTIF('Texts discussed'!$N$2:$N$9986,A133)+COUNTIF('Texts discussed'!$R$2:$R$9986,A133)</f>
        <v>7</v>
      </c>
      <c r="J133" s="5">
        <f>COUNTIF('Texts mentioned'!$B$2:$B$9989,A133)+COUNTIF('Texts mentioned'!$F$2:$F$9989,A133)+COUNTIF('Texts mentioned'!$J$2:$J$9989,A133)+COUNTIF('Texts mentioned'!$N$2:$N$9989,A133)+COUNTIF('Texts mentioned'!$R$2:$R$9989,A133)+COUNTIF('Texts mentioned'!$V$2:$V$9989,A133)+COUNTIF('Texts mentioned'!$Z$2:$Z$9989,A133)+COUNTIF('Texts mentioned'!$AD$2:$AD$9989,A133)+COUNTIF('Texts mentioned'!$AH$2:$AH$9989,A133)+COUNTIF('Texts mentioned'!$AL$2:$AL$9989,A133)</f>
        <v>0</v>
      </c>
      <c r="K133" s="4" t="s">
        <v>1503</v>
      </c>
      <c r="L133" s="4">
        <f>SUM(I133:J133)</f>
        <v>7</v>
      </c>
    </row>
    <row r="134" spans="1:12">
      <c r="A134" s="5" t="s">
        <v>2064</v>
      </c>
      <c r="B134" s="20" t="s">
        <v>2065</v>
      </c>
      <c r="C134" s="20" t="s">
        <v>2065</v>
      </c>
      <c r="D134" s="4">
        <v>1989</v>
      </c>
      <c r="E134" s="5" t="str">
        <f>IF(AND(D134&gt;=1801, D134&lt;=1900), "19", IF(AND(D134&gt;=1901, D134&lt;=2000), "20", IF(D134&gt;=2001, "21")))</f>
        <v>20</v>
      </c>
      <c r="F134" s="5" t="s">
        <v>2066</v>
      </c>
      <c r="G134" s="4" t="s">
        <v>2067</v>
      </c>
      <c r="H134" s="4" t="s">
        <v>2068</v>
      </c>
      <c r="I134" s="5">
        <f>COUNTIF('Texts discussed'!$B$2:$B$9986,A134)+COUNTIF('Texts discussed'!$F$2:$F$9986,A134)+COUNTIF('Texts discussed'!$J$2:$J$9986,A134)+COUNTIF('Texts discussed'!$N$2:$N$9986,A134)+COUNTIF('Texts discussed'!$R$2:$R$9986,A134)</f>
        <v>4</v>
      </c>
      <c r="J134" s="5">
        <f>COUNTIF('Texts mentioned'!$B$2:$B$9989,A134)+COUNTIF('Texts mentioned'!$F$2:$F$9989,A134)+COUNTIF('Texts mentioned'!$J$2:$J$9989,A134)+COUNTIF('Texts mentioned'!$N$2:$N$9989,A134)+COUNTIF('Texts mentioned'!$R$2:$R$9989,A134)+COUNTIF('Texts mentioned'!$V$2:$V$9989,A134)+COUNTIF('Texts mentioned'!$Z$2:$Z$9989,A134)+COUNTIF('Texts mentioned'!$AD$2:$AD$9989,A134)+COUNTIF('Texts mentioned'!$AH$2:$AH$9989,A134)+COUNTIF('Texts mentioned'!$AL$2:$AL$9989,A134)</f>
        <v>0</v>
      </c>
      <c r="K134" s="4" t="s">
        <v>1398</v>
      </c>
      <c r="L134" s="4">
        <f>SUM(I134:J134)</f>
        <v>4</v>
      </c>
    </row>
    <row r="135" spans="1:12">
      <c r="A135" s="5" t="s">
        <v>2069</v>
      </c>
      <c r="B135" s="20" t="s">
        <v>2070</v>
      </c>
      <c r="C135" s="20" t="s">
        <v>2071</v>
      </c>
      <c r="D135" s="4">
        <v>2005</v>
      </c>
      <c r="E135" s="5" t="str">
        <f>IF(AND(D135&gt;=1801, D135&lt;=1900), "19", IF(AND(D135&gt;=1901, D135&lt;=2000), "20", IF(D135&gt;=2001, "21")))</f>
        <v>21</v>
      </c>
      <c r="F135" s="5" t="s">
        <v>2072</v>
      </c>
      <c r="G135" s="4" t="s">
        <v>2073</v>
      </c>
      <c r="H135" s="4" t="s">
        <v>2074</v>
      </c>
      <c r="I135" s="5">
        <f>COUNTIF('Texts discussed'!$B$2:$B$9986,A135)+COUNTIF('Texts discussed'!$F$2:$F$9986,A135)+COUNTIF('Texts discussed'!$J$2:$J$9986,A135)+COUNTIF('Texts discussed'!$N$2:$N$9986,A135)+COUNTIF('Texts discussed'!$R$2:$R$9986,A135)</f>
        <v>2</v>
      </c>
      <c r="J135" s="5">
        <f>COUNTIF('Texts mentioned'!$B$2:$B$9989,A135)+COUNTIF('Texts mentioned'!$F$2:$F$9989,A135)+COUNTIF('Texts mentioned'!$J$2:$J$9989,A135)+COUNTIF('Texts mentioned'!$N$2:$N$9989,A135)+COUNTIF('Texts mentioned'!$R$2:$R$9989,A135)+COUNTIF('Texts mentioned'!$V$2:$V$9989,A135)+COUNTIF('Texts mentioned'!$Z$2:$Z$9989,A135)+COUNTIF('Texts mentioned'!$AD$2:$AD$9989,A135)+COUNTIF('Texts mentioned'!$AH$2:$AH$9989,A135)+COUNTIF('Texts mentioned'!$AL$2:$AL$9989,A135)</f>
        <v>0</v>
      </c>
      <c r="K135" s="4" t="s">
        <v>1412</v>
      </c>
      <c r="L135" s="4">
        <f>SUM(I135:J135)</f>
        <v>2</v>
      </c>
    </row>
    <row r="136" spans="1:12">
      <c r="A136" s="5" t="s">
        <v>2075</v>
      </c>
      <c r="B136" s="20" t="s">
        <v>2076</v>
      </c>
      <c r="C136" s="20" t="s">
        <v>2077</v>
      </c>
      <c r="D136" s="4">
        <v>1925</v>
      </c>
      <c r="E136" s="5" t="str">
        <f>IF(AND(D136&gt;=1801, D136&lt;=1900), "19", IF(AND(D136&gt;=1901, D136&lt;=2000), "20", IF(D136&gt;=2001, "21")))</f>
        <v>20</v>
      </c>
      <c r="F136" s="5" t="s">
        <v>2078</v>
      </c>
      <c r="G136" s="4" t="s">
        <v>2079</v>
      </c>
      <c r="H136" s="4" t="s">
        <v>2080</v>
      </c>
      <c r="I136" s="5">
        <f>COUNTIF('Texts discussed'!$B$2:$B$9986,A136)+COUNTIF('Texts discussed'!$F$2:$F$9986,A136)+COUNTIF('Texts discussed'!$J$2:$J$9986,A136)+COUNTIF('Texts discussed'!$N$2:$N$9986,A136)+COUNTIF('Texts discussed'!$R$2:$R$9986,A136)</f>
        <v>6</v>
      </c>
      <c r="J136" s="5">
        <f>COUNTIF('Texts mentioned'!$B$2:$B$9989,A136)+COUNTIF('Texts mentioned'!$F$2:$F$9989,A136)+COUNTIF('Texts mentioned'!$J$2:$J$9989,A136)+COUNTIF('Texts mentioned'!$N$2:$N$9989,A136)+COUNTIF('Texts mentioned'!$R$2:$R$9989,A136)+COUNTIF('Texts mentioned'!$V$2:$V$9989,A136)+COUNTIF('Texts mentioned'!$Z$2:$Z$9989,A136)+COUNTIF('Texts mentioned'!$AD$2:$AD$9989,A136)+COUNTIF('Texts mentioned'!$AH$2:$AH$9989,A136)+COUNTIF('Texts mentioned'!$AL$2:$AL$9989,A136)</f>
        <v>3</v>
      </c>
      <c r="K136" s="4" t="s">
        <v>1412</v>
      </c>
      <c r="L136" s="4">
        <f>SUM(I136:J136)</f>
        <v>9</v>
      </c>
    </row>
    <row r="137" spans="1:12">
      <c r="A137" s="5" t="s">
        <v>2081</v>
      </c>
      <c r="B137" s="20" t="s">
        <v>2082</v>
      </c>
      <c r="C137" s="20" t="s">
        <v>2083</v>
      </c>
      <c r="D137" s="4">
        <v>1926</v>
      </c>
      <c r="E137" s="5" t="str">
        <f>IF(AND(D137&gt;=1801, D137&lt;=1900), "19", IF(AND(D137&gt;=1901, D137&lt;=2000), "20", IF(D137&gt;=2001, "21")))</f>
        <v>20</v>
      </c>
      <c r="F137" s="5" t="s">
        <v>2078</v>
      </c>
      <c r="G137" s="4" t="s">
        <v>2079</v>
      </c>
      <c r="H137" s="4" t="s">
        <v>2080</v>
      </c>
      <c r="I137" s="5">
        <f>COUNTIF('Texts discussed'!$B$2:$B$9986,A137)+COUNTIF('Texts discussed'!$F$2:$F$9986,A137)+COUNTIF('Texts discussed'!$J$2:$J$9986,A137)+COUNTIF('Texts discussed'!$N$2:$N$9986,A137)+COUNTIF('Texts discussed'!$R$2:$R$9986,A137)</f>
        <v>2</v>
      </c>
      <c r="J137" s="5">
        <f>COUNTIF('Texts mentioned'!$B$2:$B$9989,A137)+COUNTIF('Texts mentioned'!$F$2:$F$9989,A137)+COUNTIF('Texts mentioned'!$J$2:$J$9989,A137)+COUNTIF('Texts mentioned'!$N$2:$N$9989,A137)+COUNTIF('Texts mentioned'!$R$2:$R$9989,A137)+COUNTIF('Texts mentioned'!$V$2:$V$9989,A137)+COUNTIF('Texts mentioned'!$Z$2:$Z$9989,A137)+COUNTIF('Texts mentioned'!$AD$2:$AD$9989,A137)+COUNTIF('Texts mentioned'!$AH$2:$AH$9989,A137)+COUNTIF('Texts mentioned'!$AL$2:$AL$9989,A137)</f>
        <v>0</v>
      </c>
      <c r="K137" s="4" t="s">
        <v>1412</v>
      </c>
      <c r="L137" s="4">
        <f>SUM(I137:J137)</f>
        <v>2</v>
      </c>
    </row>
    <row r="138" spans="1:12">
      <c r="A138" s="5" t="s">
        <v>2084</v>
      </c>
      <c r="B138" s="20" t="s">
        <v>2085</v>
      </c>
      <c r="C138" s="20" t="s">
        <v>2086</v>
      </c>
      <c r="D138" s="4">
        <v>2000</v>
      </c>
      <c r="E138" s="5" t="str">
        <f>IF(AND(D138&gt;=1801, D138&lt;=1900), "19", IF(AND(D138&gt;=1901, D138&lt;=2000), "20", IF(D138&gt;=2001, "21")))</f>
        <v>20</v>
      </c>
      <c r="F138" s="5" t="s">
        <v>2028</v>
      </c>
      <c r="G138" s="4" t="s">
        <v>2029</v>
      </c>
      <c r="H138" s="4" t="s">
        <v>2030</v>
      </c>
      <c r="I138" s="5">
        <f>COUNTIF('Texts discussed'!$B$2:$B$9986,A138)+COUNTIF('Texts discussed'!$F$2:$F$9986,A138)+COUNTIF('Texts discussed'!$J$2:$J$9986,A138)+COUNTIF('Texts discussed'!$N$2:$N$9986,A138)+COUNTIF('Texts discussed'!$R$2:$R$9986,A138)</f>
        <v>1</v>
      </c>
      <c r="J138" s="5">
        <f>COUNTIF('Texts mentioned'!$B$2:$B$9989,A138)+COUNTIF('Texts mentioned'!$F$2:$F$9989,A138)+COUNTIF('Texts mentioned'!$J$2:$J$9989,A138)+COUNTIF('Texts mentioned'!$N$2:$N$9989,A138)+COUNTIF('Texts mentioned'!$R$2:$R$9989,A138)+COUNTIF('Texts mentioned'!$V$2:$V$9989,A138)+COUNTIF('Texts mentioned'!$Z$2:$Z$9989,A138)+COUNTIF('Texts mentioned'!$AD$2:$AD$9989,A138)+COUNTIF('Texts mentioned'!$AH$2:$AH$9989,A138)+COUNTIF('Texts mentioned'!$AL$2:$AL$9989,A138)</f>
        <v>0</v>
      </c>
      <c r="K138" s="4" t="s">
        <v>1412</v>
      </c>
      <c r="L138" s="4">
        <f>SUM(I138:J138)</f>
        <v>1</v>
      </c>
    </row>
    <row r="139" spans="1:12">
      <c r="A139" s="5" t="s">
        <v>2087</v>
      </c>
      <c r="B139" s="20" t="s">
        <v>2088</v>
      </c>
      <c r="C139" s="20" t="s">
        <v>2089</v>
      </c>
      <c r="D139" s="4">
        <v>1990</v>
      </c>
      <c r="E139" s="5" t="str">
        <f>IF(AND(D139&gt;=1801, D139&lt;=1900), "19", IF(AND(D139&gt;=1901, D139&lt;=2000), "20", IF(D139&gt;=2001, "21")))</f>
        <v>20</v>
      </c>
      <c r="F139" s="5" t="s">
        <v>2090</v>
      </c>
      <c r="G139" s="4" t="s">
        <v>2091</v>
      </c>
      <c r="H139" s="4" t="s">
        <v>2092</v>
      </c>
      <c r="I139" s="5">
        <f>COUNTIF('Texts discussed'!$B$2:$B$9986,A139)+COUNTIF('Texts discussed'!$F$2:$F$9986,A139)+COUNTIF('Texts discussed'!$J$2:$J$9986,A139)+COUNTIF('Texts discussed'!$N$2:$N$9986,A139)+COUNTIF('Texts discussed'!$R$2:$R$9986,A139)</f>
        <v>1</v>
      </c>
      <c r="J139" s="5">
        <f>COUNTIF('Texts mentioned'!$B$2:$B$9989,A139)+COUNTIF('Texts mentioned'!$F$2:$F$9989,A139)+COUNTIF('Texts mentioned'!$J$2:$J$9989,A139)+COUNTIF('Texts mentioned'!$N$2:$N$9989,A139)+COUNTIF('Texts mentioned'!$R$2:$R$9989,A139)+COUNTIF('Texts mentioned'!$V$2:$V$9989,A139)+COUNTIF('Texts mentioned'!$Z$2:$Z$9989,A139)+COUNTIF('Texts mentioned'!$AD$2:$AD$9989,A139)+COUNTIF('Texts mentioned'!$AH$2:$AH$9989,A139)+COUNTIF('Texts mentioned'!$AL$2:$AL$9989,A139)</f>
        <v>0</v>
      </c>
      <c r="K139" s="4" t="s">
        <v>1412</v>
      </c>
      <c r="L139" s="4">
        <f>SUM(I139:J139)</f>
        <v>1</v>
      </c>
    </row>
    <row r="140" spans="1:12">
      <c r="A140" s="5" t="s">
        <v>2093</v>
      </c>
      <c r="B140" s="20" t="s">
        <v>2094</v>
      </c>
      <c r="C140" s="20" t="s">
        <v>2095</v>
      </c>
      <c r="D140" s="4">
        <v>1996</v>
      </c>
      <c r="E140" s="5" t="str">
        <f>IF(AND(D140&gt;=1801, D140&lt;=1900), "19", IF(AND(D140&gt;=1901, D140&lt;=2000), "20", IF(D140&gt;=2001, "21")))</f>
        <v>20</v>
      </c>
      <c r="F140" s="5" t="s">
        <v>2096</v>
      </c>
      <c r="G140" s="4" t="s">
        <v>2097</v>
      </c>
      <c r="H140" s="4" t="s">
        <v>2098</v>
      </c>
      <c r="I140" s="5">
        <f>COUNTIF('Texts discussed'!$B$2:$B$9986,A140)+COUNTIF('Texts discussed'!$F$2:$F$9986,A140)+COUNTIF('Texts discussed'!$J$2:$J$9986,A140)+COUNTIF('Texts discussed'!$N$2:$N$9986,A140)+COUNTIF('Texts discussed'!$R$2:$R$9986,A140)</f>
        <v>4</v>
      </c>
      <c r="J140" s="5">
        <f>COUNTIF('Texts mentioned'!$B$2:$B$9989,A140)+COUNTIF('Texts mentioned'!$F$2:$F$9989,A140)+COUNTIF('Texts mentioned'!$J$2:$J$9989,A140)+COUNTIF('Texts mentioned'!$N$2:$N$9989,A140)+COUNTIF('Texts mentioned'!$R$2:$R$9989,A140)+COUNTIF('Texts mentioned'!$V$2:$V$9989,A140)+COUNTIF('Texts mentioned'!$Z$2:$Z$9989,A140)+COUNTIF('Texts mentioned'!$AD$2:$AD$9989,A140)+COUNTIF('Texts mentioned'!$AH$2:$AH$9989,A140)+COUNTIF('Texts mentioned'!$AL$2:$AL$9989,A140)</f>
        <v>5</v>
      </c>
      <c r="K140" s="4" t="s">
        <v>1510</v>
      </c>
      <c r="L140" s="4">
        <f>SUM(I140:J140)</f>
        <v>9</v>
      </c>
    </row>
    <row r="141" spans="1:12">
      <c r="A141" s="5" t="s">
        <v>2099</v>
      </c>
      <c r="B141" s="20" t="s">
        <v>2100</v>
      </c>
      <c r="C141" s="20" t="s">
        <v>2101</v>
      </c>
      <c r="D141" s="4">
        <v>1951</v>
      </c>
      <c r="E141" s="5" t="str">
        <f>IF(AND(D141&gt;=1801, D141&lt;=1900), "19", IF(AND(D141&gt;=1901, D141&lt;=2000), "20", IF(D141&gt;=2001, "21")))</f>
        <v>20</v>
      </c>
      <c r="F141" s="5" t="s">
        <v>2102</v>
      </c>
      <c r="G141" s="4" t="s">
        <v>2103</v>
      </c>
      <c r="H141" s="4" t="s">
        <v>2104</v>
      </c>
      <c r="I141" s="5">
        <f>COUNTIF('Texts discussed'!$B$2:$B$9986,A141)+COUNTIF('Texts discussed'!$F$2:$F$9986,A141)+COUNTIF('Texts discussed'!$J$2:$J$9986,A141)+COUNTIF('Texts discussed'!$N$2:$N$9986,A141)+COUNTIF('Texts discussed'!$R$2:$R$9986,A141)</f>
        <v>22</v>
      </c>
      <c r="J141" s="5">
        <f>COUNTIF('Texts mentioned'!$B$2:$B$9989,A141)+COUNTIF('Texts mentioned'!$F$2:$F$9989,A141)+COUNTIF('Texts mentioned'!$J$2:$J$9989,A141)+COUNTIF('Texts mentioned'!$N$2:$N$9989,A141)+COUNTIF('Texts mentioned'!$R$2:$R$9989,A141)+COUNTIF('Texts mentioned'!$V$2:$V$9989,A141)+COUNTIF('Texts mentioned'!$Z$2:$Z$9989,A141)+COUNTIF('Texts mentioned'!$AD$2:$AD$9989,A141)+COUNTIF('Texts mentioned'!$AH$2:$AH$9989,A141)+COUNTIF('Texts mentioned'!$AL$2:$AL$9989,A141)</f>
        <v>20</v>
      </c>
      <c r="K141" s="4" t="s">
        <v>1412</v>
      </c>
      <c r="L141" s="4">
        <f>SUM(I141:J141)</f>
        <v>42</v>
      </c>
    </row>
    <row r="142" spans="1:12">
      <c r="A142" s="5" t="s">
        <v>2105</v>
      </c>
      <c r="B142" s="20" t="s">
        <v>2106</v>
      </c>
      <c r="C142" s="20" t="s">
        <v>2107</v>
      </c>
      <c r="D142" s="4">
        <v>1353</v>
      </c>
      <c r="E142" s="5">
        <v>14</v>
      </c>
      <c r="F142" s="5" t="s">
        <v>2108</v>
      </c>
      <c r="G142" s="4" t="s">
        <v>2109</v>
      </c>
      <c r="H142" s="4" t="s">
        <v>2110</v>
      </c>
      <c r="I142" s="5">
        <f>COUNTIF('Texts discussed'!$B$2:$B$9986,A142)+COUNTIF('Texts discussed'!$F$2:$F$9986,A142)+COUNTIF('Texts discussed'!$J$2:$J$9986,A142)+COUNTIF('Texts discussed'!$N$2:$N$9986,A142)+COUNTIF('Texts discussed'!$R$2:$R$9986,A142)</f>
        <v>1</v>
      </c>
      <c r="J142" s="5">
        <f>COUNTIF('Texts mentioned'!$B$2:$B$9989,A142)+COUNTIF('Texts mentioned'!$F$2:$F$9989,A142)+COUNTIF('Texts mentioned'!$J$2:$J$9989,A142)+COUNTIF('Texts mentioned'!$N$2:$N$9989,A142)+COUNTIF('Texts mentioned'!$R$2:$R$9989,A142)+COUNTIF('Texts mentioned'!$V$2:$V$9989,A142)+COUNTIF('Texts mentioned'!$Z$2:$Z$9989,A142)+COUNTIF('Texts mentioned'!$AD$2:$AD$9989,A142)+COUNTIF('Texts mentioned'!$AH$2:$AH$9989,A142)+COUNTIF('Texts mentioned'!$AL$2:$AL$9989,A142)</f>
        <v>1</v>
      </c>
      <c r="K142" s="4" t="s">
        <v>1425</v>
      </c>
      <c r="L142" s="4">
        <f>SUM(I142:J142)</f>
        <v>2</v>
      </c>
    </row>
    <row r="143" spans="1:12">
      <c r="A143" s="5" t="s">
        <v>2111</v>
      </c>
      <c r="B143" s="20" t="s">
        <v>2112</v>
      </c>
      <c r="C143" s="20" t="s">
        <v>2113</v>
      </c>
      <c r="D143" s="4">
        <v>2015</v>
      </c>
      <c r="E143" s="5" t="str">
        <f>IF(AND(D143&gt;=1801, D143&lt;=1900), "19", IF(AND(D143&gt;=1901, D143&lt;=2000), "20", IF(D143&gt;=2001, "21")))</f>
        <v>21</v>
      </c>
      <c r="F143" s="5" t="s">
        <v>2114</v>
      </c>
      <c r="G143" s="4" t="s">
        <v>2115</v>
      </c>
      <c r="H143" s="4" t="s">
        <v>2116</v>
      </c>
      <c r="I143" s="5">
        <f>COUNTIF('Texts discussed'!$B$2:$B$9986,A143)+COUNTIF('Texts discussed'!$F$2:$F$9986,A143)+COUNTIF('Texts discussed'!$J$2:$J$9986,A143)+COUNTIF('Texts discussed'!$N$2:$N$9986,A143)+COUNTIF('Texts discussed'!$R$2:$R$9986,A143)</f>
        <v>2</v>
      </c>
      <c r="J143" s="5">
        <f>COUNTIF('Texts mentioned'!$B$2:$B$9989,A143)+COUNTIF('Texts mentioned'!$F$2:$F$9989,A143)+COUNTIF('Texts mentioned'!$J$2:$J$9989,A143)+COUNTIF('Texts mentioned'!$N$2:$N$9989,A143)+COUNTIF('Texts mentioned'!$R$2:$R$9989,A143)+COUNTIF('Texts mentioned'!$V$2:$V$9989,A143)+COUNTIF('Texts mentioned'!$Z$2:$Z$9989,A143)+COUNTIF('Texts mentioned'!$AD$2:$AD$9989,A143)+COUNTIF('Texts mentioned'!$AH$2:$AH$9989,A143)+COUNTIF('Texts mentioned'!$AL$2:$AL$9989,A143)</f>
        <v>0</v>
      </c>
      <c r="K143" s="4" t="s">
        <v>1412</v>
      </c>
      <c r="L143" s="4">
        <f>SUM(I143:J143)</f>
        <v>2</v>
      </c>
    </row>
    <row r="144" spans="1:12">
      <c r="A144" s="5" t="s">
        <v>2117</v>
      </c>
      <c r="B144" s="20" t="s">
        <v>2118</v>
      </c>
      <c r="C144" s="20" t="s">
        <v>2119</v>
      </c>
      <c r="D144" s="4">
        <v>2019</v>
      </c>
      <c r="E144" s="5" t="str">
        <f>IF(AND(D144&gt;=1801, D144&lt;=1900), "19", IF(AND(D144&gt;=1901, D144&lt;=2000), "20", IF(D144&gt;=2001, "21")))</f>
        <v>21</v>
      </c>
      <c r="F144" s="5" t="s">
        <v>2120</v>
      </c>
      <c r="G144" s="4" t="s">
        <v>2121</v>
      </c>
      <c r="H144" s="4" t="s">
        <v>2122</v>
      </c>
      <c r="I144" s="5">
        <f>COUNTIF('Texts discussed'!$B$2:$B$9986,A144)+COUNTIF('Texts discussed'!$F$2:$F$9986,A144)+COUNTIF('Texts discussed'!$J$2:$J$9986,A144)+COUNTIF('Texts discussed'!$N$2:$N$9986,A144)+COUNTIF('Texts discussed'!$R$2:$R$9986,A144)</f>
        <v>1</v>
      </c>
      <c r="J144" s="5">
        <f>COUNTIF('Texts mentioned'!$B$2:$B$9989,A144)+COUNTIF('Texts mentioned'!$F$2:$F$9989,A144)+COUNTIF('Texts mentioned'!$J$2:$J$9989,A144)+COUNTIF('Texts mentioned'!$N$2:$N$9989,A144)+COUNTIF('Texts mentioned'!$R$2:$R$9989,A144)+COUNTIF('Texts mentioned'!$V$2:$V$9989,A144)+COUNTIF('Texts mentioned'!$Z$2:$Z$9989,A144)+COUNTIF('Texts mentioned'!$AD$2:$AD$9989,A144)+COUNTIF('Texts mentioned'!$AH$2:$AH$9989,A144)+COUNTIF('Texts mentioned'!$AL$2:$AL$9989,A144)</f>
        <v>1</v>
      </c>
      <c r="K144" s="4" t="s">
        <v>1712</v>
      </c>
      <c r="L144" s="4">
        <f>SUM(I144:J144)</f>
        <v>2</v>
      </c>
    </row>
    <row r="145" spans="1:12">
      <c r="A145" s="5" t="s">
        <v>2123</v>
      </c>
      <c r="B145" s="20" t="s">
        <v>32</v>
      </c>
      <c r="C145" s="20" t="s">
        <v>2124</v>
      </c>
      <c r="D145" s="4">
        <v>2001</v>
      </c>
      <c r="E145" s="5" t="str">
        <f>IF(AND(D145&gt;=1801, D145&lt;=1900), "19", IF(AND(D145&gt;=1901, D145&lt;=2000), "20", IF(D145&gt;=2001, "21")))</f>
        <v>21</v>
      </c>
      <c r="F145" s="5" t="s">
        <v>2125</v>
      </c>
      <c r="G145" s="4" t="s">
        <v>2126</v>
      </c>
      <c r="H145" s="4" t="s">
        <v>2127</v>
      </c>
      <c r="I145" s="5">
        <f>COUNTIF('Texts discussed'!$B$2:$B$9986,A145)+COUNTIF('Texts discussed'!$F$2:$F$9986,A145)+COUNTIF('Texts discussed'!$J$2:$J$9986,A145)+COUNTIF('Texts discussed'!$N$2:$N$9986,A145)+COUNTIF('Texts discussed'!$R$2:$R$9986,A145)</f>
        <v>1</v>
      </c>
      <c r="J145" s="5">
        <f>COUNTIF('Texts mentioned'!$B$2:$B$9989,A145)+COUNTIF('Texts mentioned'!$F$2:$F$9989,A145)+COUNTIF('Texts mentioned'!$J$2:$J$9989,A145)+COUNTIF('Texts mentioned'!$N$2:$N$9989,A145)+COUNTIF('Texts mentioned'!$R$2:$R$9989,A145)+COUNTIF('Texts mentioned'!$V$2:$V$9989,A145)+COUNTIF('Texts mentioned'!$Z$2:$Z$9989,A145)+COUNTIF('Texts mentioned'!$AD$2:$AD$9989,A145)+COUNTIF('Texts mentioned'!$AH$2:$AH$9989,A145)+COUNTIF('Texts mentioned'!$AL$2:$AL$9989,A145)</f>
        <v>0</v>
      </c>
      <c r="K145" s="4" t="s">
        <v>1415</v>
      </c>
      <c r="L145" s="4">
        <f>SUM(I145:J145)</f>
        <v>1</v>
      </c>
    </row>
    <row r="146" spans="1:12">
      <c r="A146" s="5" t="s">
        <v>2128</v>
      </c>
      <c r="B146" s="20" t="s">
        <v>2129</v>
      </c>
      <c r="C146" s="20" t="s">
        <v>2130</v>
      </c>
      <c r="D146" s="4">
        <v>1861</v>
      </c>
      <c r="E146" s="5" t="str">
        <f>IF(AND(D146&gt;=1801, D146&lt;=1900), "19", IF(AND(D146&gt;=1901, D146&lt;=2000), "20", IF(D146&gt;=2001, "21")))</f>
        <v>19</v>
      </c>
      <c r="F146" s="5" t="s">
        <v>1663</v>
      </c>
      <c r="G146" s="4" t="s">
        <v>1664</v>
      </c>
      <c r="H146" s="4" t="s">
        <v>1665</v>
      </c>
      <c r="I146" s="5">
        <f>COUNTIF('Texts discussed'!$B$2:$B$9986,A146)+COUNTIF('Texts discussed'!$F$2:$F$9986,A146)+COUNTIF('Texts discussed'!$J$2:$J$9986,A146)+COUNTIF('Texts discussed'!$N$2:$N$9986,A146)+COUNTIF('Texts discussed'!$R$2:$R$9986,A146)</f>
        <v>1</v>
      </c>
      <c r="J146" s="5">
        <f>COUNTIF('Texts mentioned'!$B$2:$B$9989,A146)+COUNTIF('Texts mentioned'!$F$2:$F$9989,A146)+COUNTIF('Texts mentioned'!$J$2:$J$9989,A146)+COUNTIF('Texts mentioned'!$N$2:$N$9989,A146)+COUNTIF('Texts mentioned'!$R$2:$R$9989,A146)+COUNTIF('Texts mentioned'!$V$2:$V$9989,A146)+COUNTIF('Texts mentioned'!$Z$2:$Z$9989,A146)+COUNTIF('Texts mentioned'!$AD$2:$AD$9989,A146)+COUNTIF('Texts mentioned'!$AH$2:$AH$9989,A146)+COUNTIF('Texts mentioned'!$AL$2:$AL$9989,A146)</f>
        <v>1</v>
      </c>
      <c r="K146" s="4" t="s">
        <v>1412</v>
      </c>
      <c r="L146" s="4">
        <f>SUM(I146:J146)</f>
        <v>2</v>
      </c>
    </row>
    <row r="147" spans="1:12">
      <c r="A147" s="5" t="s">
        <v>2131</v>
      </c>
      <c r="B147" s="20" t="s">
        <v>2132</v>
      </c>
      <c r="C147" s="20" t="s">
        <v>2133</v>
      </c>
      <c r="D147" s="4">
        <v>1350</v>
      </c>
      <c r="E147" s="5">
        <v>14</v>
      </c>
      <c r="F147" s="5" t="s">
        <v>1392</v>
      </c>
      <c r="G147" s="4" t="s">
        <v>1393</v>
      </c>
      <c r="H147" s="4" t="s">
        <v>1393</v>
      </c>
      <c r="I147" s="5">
        <f>COUNTIF('Texts discussed'!$B$2:$B$9986,A147)+COUNTIF('Texts discussed'!$F$2:$F$9986,A147)+COUNTIF('Texts discussed'!$J$2:$J$9986,A147)+COUNTIF('Texts discussed'!$N$2:$N$9986,A147)+COUNTIF('Texts discussed'!$R$2:$R$9986,A147)</f>
        <v>0</v>
      </c>
      <c r="J147" s="5">
        <f>COUNTIF('Texts mentioned'!$B$2:$B$9989,A147)+COUNTIF('Texts mentioned'!$F$2:$F$9989,A147)+COUNTIF('Texts mentioned'!$J$2:$J$9989,A147)+COUNTIF('Texts mentioned'!$N$2:$N$9989,A147)+COUNTIF('Texts mentioned'!$R$2:$R$9989,A147)+COUNTIF('Texts mentioned'!$V$2:$V$9989,A147)+COUNTIF('Texts mentioned'!$Z$2:$Z$9989,A147)+COUNTIF('Texts mentioned'!$AD$2:$AD$9989,A147)+COUNTIF('Texts mentioned'!$AH$2:$AH$9989,A147)+COUNTIF('Texts mentioned'!$AL$2:$AL$9989,A147)</f>
        <v>1</v>
      </c>
      <c r="K147" s="4" t="s">
        <v>2001</v>
      </c>
      <c r="L147" s="4">
        <f>SUM(I147:J147)</f>
        <v>1</v>
      </c>
    </row>
    <row r="148" spans="1:12">
      <c r="A148" s="5" t="s">
        <v>2134</v>
      </c>
      <c r="B148" s="20" t="s">
        <v>2135</v>
      </c>
      <c r="C148" s="20" t="s">
        <v>2136</v>
      </c>
      <c r="D148" s="4">
        <v>2007</v>
      </c>
      <c r="E148" s="5" t="str">
        <f>IF(AND(D148&gt;=1801, D148&lt;=1900), "19", IF(AND(D148&gt;=1901, D148&lt;=2000), "20", IF(D148&gt;=2001, "21")))</f>
        <v>21</v>
      </c>
      <c r="F148" s="5" t="s">
        <v>2137</v>
      </c>
      <c r="G148" s="4" t="s">
        <v>2138</v>
      </c>
      <c r="H148" s="4" t="s">
        <v>2139</v>
      </c>
      <c r="I148" s="5">
        <f>COUNTIF('Texts discussed'!$B$2:$B$9986,A148)+COUNTIF('Texts discussed'!$F$2:$F$9986,A148)+COUNTIF('Texts discussed'!$J$2:$J$9986,A148)+COUNTIF('Texts discussed'!$N$2:$N$9986,A148)+COUNTIF('Texts discussed'!$R$2:$R$9986,A148)</f>
        <v>0</v>
      </c>
      <c r="J148" s="5">
        <f>COUNTIF('Texts mentioned'!$B$2:$B$9989,A148)+COUNTIF('Texts mentioned'!$F$2:$F$9989,A148)+COUNTIF('Texts mentioned'!$J$2:$J$9989,A148)+COUNTIF('Texts mentioned'!$N$2:$N$9989,A148)+COUNTIF('Texts mentioned'!$R$2:$R$9989,A148)+COUNTIF('Texts mentioned'!$V$2:$V$9989,A148)+COUNTIF('Texts mentioned'!$Z$2:$Z$9989,A148)+COUNTIF('Texts mentioned'!$AD$2:$AD$9989,A148)+COUNTIF('Texts mentioned'!$AH$2:$AH$9989,A148)+COUNTIF('Texts mentioned'!$AL$2:$AL$9989,A148)</f>
        <v>1</v>
      </c>
      <c r="K148" s="4" t="s">
        <v>1490</v>
      </c>
      <c r="L148" s="4">
        <f>SUM(I148:J148)</f>
        <v>1</v>
      </c>
    </row>
    <row r="149" spans="1:12">
      <c r="A149" s="5"/>
      <c r="B149" s="20"/>
      <c r="C149" s="20"/>
      <c r="D149" s="4"/>
      <c r="E149" s="5"/>
      <c r="F149" s="5" t="s">
        <v>2140</v>
      </c>
      <c r="G149" s="4" t="s">
        <v>2141</v>
      </c>
      <c r="H149" s="4" t="s">
        <v>2142</v>
      </c>
      <c r="I149" s="5">
        <f>COUNTIF('Texts discussed'!$B$2:$B$9986,A149)+COUNTIF('Texts discussed'!$F$2:$F$9986,A149)+COUNTIF('Texts discussed'!$J$2:$J$9986,A149)+COUNTIF('Texts discussed'!$N$2:$N$9986,A149)+COUNTIF('Texts discussed'!$R$2:$R$9986,A149)</f>
        <v>0</v>
      </c>
      <c r="J149" s="5">
        <f>COUNTIF('Texts mentioned'!$B$2:$B$9989,A149)+COUNTIF('Texts mentioned'!$F$2:$F$9989,A149)+COUNTIF('Texts mentioned'!$J$2:$J$9989,A149)+COUNTIF('Texts mentioned'!$N$2:$N$9989,A149)+COUNTIF('Texts mentioned'!$R$2:$R$9989,A149)+COUNTIF('Texts mentioned'!$V$2:$V$9989,A149)+COUNTIF('Texts mentioned'!$Z$2:$Z$9989,A149)+COUNTIF('Texts mentioned'!$AD$2:$AD$9989,A149)+COUNTIF('Texts mentioned'!$AH$2:$AH$9989,A149)+COUNTIF('Texts mentioned'!$AL$2:$AL$9989,A149)</f>
        <v>0</v>
      </c>
      <c r="K149" s="4" t="s">
        <v>1490</v>
      </c>
      <c r="L149" s="4">
        <f>SUM(I149:J149)</f>
        <v>0</v>
      </c>
    </row>
    <row r="150" spans="1:12">
      <c r="A150" s="5" t="s">
        <v>2143</v>
      </c>
      <c r="B150" s="20" t="s">
        <v>2144</v>
      </c>
      <c r="C150" s="20" t="s">
        <v>2145</v>
      </c>
      <c r="D150" s="4">
        <v>1959</v>
      </c>
      <c r="E150" s="5" t="str">
        <f>IF(AND(D150&gt;=1801, D150&lt;=1900), "19", IF(AND(D150&gt;=1901, D150&lt;=2000), "20", IF(D150&gt;=2001, "21")))</f>
        <v>20</v>
      </c>
      <c r="F150" s="5" t="s">
        <v>2146</v>
      </c>
      <c r="G150" s="4" t="s">
        <v>2147</v>
      </c>
      <c r="H150" s="4" t="s">
        <v>2148</v>
      </c>
      <c r="I150" s="5">
        <f>COUNTIF('Texts discussed'!$B$2:$B$9986,A150)+COUNTIF('Texts discussed'!$F$2:$F$9986,A150)+COUNTIF('Texts discussed'!$J$2:$J$9986,A150)+COUNTIF('Texts discussed'!$N$2:$N$9986,A150)+COUNTIF('Texts discussed'!$R$2:$R$9986,A150)</f>
        <v>2</v>
      </c>
      <c r="J150" s="5">
        <f>COUNTIF('Texts mentioned'!$B$2:$B$9989,A150)+COUNTIF('Texts mentioned'!$F$2:$F$9989,A150)+COUNTIF('Texts mentioned'!$J$2:$J$9989,A150)+COUNTIF('Texts mentioned'!$N$2:$N$9989,A150)+COUNTIF('Texts mentioned'!$R$2:$R$9989,A150)+COUNTIF('Texts mentioned'!$V$2:$V$9989,A150)+COUNTIF('Texts mentioned'!$Z$2:$Z$9989,A150)+COUNTIF('Texts mentioned'!$AD$2:$AD$9989,A150)+COUNTIF('Texts mentioned'!$AH$2:$AH$9989,A150)+COUNTIF('Texts mentioned'!$AL$2:$AL$9989,A150)</f>
        <v>1</v>
      </c>
      <c r="K150" s="4" t="s">
        <v>1412</v>
      </c>
      <c r="L150" s="4">
        <f>SUM(I150:J150)</f>
        <v>3</v>
      </c>
    </row>
    <row r="151" spans="1:12">
      <c r="A151" s="5" t="s">
        <v>2149</v>
      </c>
      <c r="B151" s="20" t="s">
        <v>2150</v>
      </c>
      <c r="C151" s="20" t="s">
        <v>2151</v>
      </c>
      <c r="D151" s="4">
        <v>2000</v>
      </c>
      <c r="E151" s="5" t="str">
        <f>IF(AND(D151&gt;=1801, D151&lt;=1900), "19", IF(AND(D151&gt;=1901, D151&lt;=2000), "20", IF(D151&gt;=2001, "21")))</f>
        <v>20</v>
      </c>
      <c r="F151" s="5" t="s">
        <v>2152</v>
      </c>
      <c r="G151" s="4" t="s">
        <v>2153</v>
      </c>
      <c r="H151" s="4" t="s">
        <v>2154</v>
      </c>
      <c r="I151" s="5">
        <f>COUNTIF('Texts discussed'!$B$2:$B$9986,A151)+COUNTIF('Texts discussed'!$F$2:$F$9986,A151)+COUNTIF('Texts discussed'!$J$2:$J$9986,A151)+COUNTIF('Texts discussed'!$N$2:$N$9986,A151)+COUNTIF('Texts discussed'!$R$2:$R$9986,A151)</f>
        <v>0</v>
      </c>
      <c r="J151" s="5">
        <f>COUNTIF('Texts mentioned'!$B$2:$B$9989,A151)+COUNTIF('Texts mentioned'!$F$2:$F$9989,A151)+COUNTIF('Texts mentioned'!$J$2:$J$9989,A151)+COUNTIF('Texts mentioned'!$N$2:$N$9989,A151)+COUNTIF('Texts mentioned'!$R$2:$R$9989,A151)+COUNTIF('Texts mentioned'!$V$2:$V$9989,A151)+COUNTIF('Texts mentioned'!$Z$2:$Z$9989,A151)+COUNTIF('Texts mentioned'!$AD$2:$AD$9989,A151)+COUNTIF('Texts mentioned'!$AH$2:$AH$9989,A151)+COUNTIF('Texts mentioned'!$AL$2:$AL$9989,A151)</f>
        <v>2</v>
      </c>
      <c r="K151" s="4" t="s">
        <v>1412</v>
      </c>
      <c r="L151" s="4">
        <f>SUM(I151:J151)</f>
        <v>2</v>
      </c>
    </row>
    <row r="152" spans="1:12">
      <c r="A152" s="5" t="s">
        <v>2155</v>
      </c>
      <c r="B152" s="20" t="s">
        <v>2156</v>
      </c>
      <c r="C152" s="20" t="s">
        <v>2157</v>
      </c>
      <c r="D152" s="4">
        <v>1987</v>
      </c>
      <c r="E152" s="5" t="str">
        <f>IF(AND(D152&gt;=1801, D152&lt;=1900), "19", IF(AND(D152&gt;=1901, D152&lt;=2000), "20", IF(D152&gt;=2001, "21")))</f>
        <v>20</v>
      </c>
      <c r="F152" s="5" t="s">
        <v>2158</v>
      </c>
      <c r="G152" s="4" t="s">
        <v>2159</v>
      </c>
      <c r="H152" s="4" t="s">
        <v>2160</v>
      </c>
      <c r="I152" s="5">
        <f>COUNTIF('Texts discussed'!$B$2:$B$9986,A152)+COUNTIF('Texts discussed'!$F$2:$F$9986,A152)+COUNTIF('Texts discussed'!$J$2:$J$9986,A152)+COUNTIF('Texts discussed'!$N$2:$N$9986,A152)+COUNTIF('Texts discussed'!$R$2:$R$9986,A152)</f>
        <v>0</v>
      </c>
      <c r="J152" s="5">
        <f>COUNTIF('Texts mentioned'!$B$2:$B$9989,A152)+COUNTIF('Texts mentioned'!$F$2:$F$9989,A152)+COUNTIF('Texts mentioned'!$J$2:$J$9989,A152)+COUNTIF('Texts mentioned'!$N$2:$N$9989,A152)+COUNTIF('Texts mentioned'!$R$2:$R$9989,A152)+COUNTIF('Texts mentioned'!$V$2:$V$9989,A152)+COUNTIF('Texts mentioned'!$Z$2:$Z$9989,A152)+COUNTIF('Texts mentioned'!$AD$2:$AD$9989,A152)+COUNTIF('Texts mentioned'!$AH$2:$AH$9989,A152)+COUNTIF('Texts mentioned'!$AL$2:$AL$9989,A152)</f>
        <v>1</v>
      </c>
      <c r="K152" s="4" t="s">
        <v>1474</v>
      </c>
      <c r="L152" s="4">
        <f>SUM(I152:J152)</f>
        <v>1</v>
      </c>
    </row>
    <row r="153" spans="1:12">
      <c r="A153" s="5" t="s">
        <v>2161</v>
      </c>
      <c r="B153" s="20" t="s">
        <v>2162</v>
      </c>
      <c r="C153" s="20" t="s">
        <v>2163</v>
      </c>
      <c r="D153" s="4">
        <v>1889</v>
      </c>
      <c r="E153" s="5" t="str">
        <f>IF(AND(D153&gt;=1801, D153&lt;=1900), "19", IF(AND(D153&gt;=1901, D153&lt;=2000), "20", IF(D153&gt;=2001, "21")))</f>
        <v>19</v>
      </c>
      <c r="F153" s="5" t="s">
        <v>2164</v>
      </c>
      <c r="G153" s="4" t="s">
        <v>2165</v>
      </c>
      <c r="H153" s="4" t="s">
        <v>2166</v>
      </c>
      <c r="I153" s="5">
        <f>COUNTIF('Texts discussed'!$B$2:$B$9986,A153)+COUNTIF('Texts discussed'!$F$2:$F$9986,A153)+COUNTIF('Texts discussed'!$J$2:$J$9986,A153)+COUNTIF('Texts discussed'!$N$2:$N$9986,A153)+COUNTIF('Texts discussed'!$R$2:$R$9986,A153)</f>
        <v>0</v>
      </c>
      <c r="J153" s="5">
        <f>COUNTIF('Texts mentioned'!$B$2:$B$9989,A153)+COUNTIF('Texts mentioned'!$F$2:$F$9989,A153)+COUNTIF('Texts mentioned'!$J$2:$J$9989,A153)+COUNTIF('Texts mentioned'!$N$2:$N$9989,A153)+COUNTIF('Texts mentioned'!$R$2:$R$9989,A153)+COUNTIF('Texts mentioned'!$V$2:$V$9989,A153)+COUNTIF('Texts mentioned'!$Z$2:$Z$9989,A153)+COUNTIF('Texts mentioned'!$AD$2:$AD$9989,A153)+COUNTIF('Texts mentioned'!$AH$2:$AH$9989,A153)+COUNTIF('Texts mentioned'!$AL$2:$AL$9989,A153)</f>
        <v>1</v>
      </c>
      <c r="K153" s="4" t="s">
        <v>1412</v>
      </c>
      <c r="L153" s="4">
        <f>SUM(I153:J153)</f>
        <v>1</v>
      </c>
    </row>
    <row r="154" spans="1:12">
      <c r="A154" s="5" t="s">
        <v>2167</v>
      </c>
      <c r="B154" s="20" t="s">
        <v>2168</v>
      </c>
      <c r="C154" s="20" t="s">
        <v>2169</v>
      </c>
      <c r="D154" s="4">
        <v>1949</v>
      </c>
      <c r="E154" s="5" t="str">
        <f>IF(AND(D154&gt;=1801, D154&lt;=1900), "19", IF(AND(D154&gt;=1901, D154&lt;=2000), "20", IF(D154&gt;=2001, "21")))</f>
        <v>20</v>
      </c>
      <c r="F154" s="5" t="s">
        <v>2170</v>
      </c>
      <c r="G154" s="4" t="s">
        <v>2171</v>
      </c>
      <c r="H154" s="4" t="s">
        <v>2172</v>
      </c>
      <c r="I154" s="5">
        <f>COUNTIF('Texts discussed'!$B$2:$B$9986,A154)+COUNTIF('Texts discussed'!$F$2:$F$9986,A154)+COUNTIF('Texts discussed'!$J$2:$J$9986,A154)+COUNTIF('Texts discussed'!$N$2:$N$9986,A154)+COUNTIF('Texts discussed'!$R$2:$R$9986,A154)</f>
        <v>5</v>
      </c>
      <c r="J154" s="5">
        <f>COUNTIF('Texts mentioned'!$B$2:$B$9989,A154)+COUNTIF('Texts mentioned'!$F$2:$F$9989,A154)+COUNTIF('Texts mentioned'!$J$2:$J$9989,A154)+COUNTIF('Texts mentioned'!$N$2:$N$9989,A154)+COUNTIF('Texts mentioned'!$R$2:$R$9989,A154)+COUNTIF('Texts mentioned'!$V$2:$V$9989,A154)+COUNTIF('Texts mentioned'!$Z$2:$Z$9989,A154)+COUNTIF('Texts mentioned'!$AD$2:$AD$9989,A154)+COUNTIF('Texts mentioned'!$AH$2:$AH$9989,A154)+COUNTIF('Texts mentioned'!$AL$2:$AL$9989,A154)</f>
        <v>2</v>
      </c>
      <c r="K154" s="4" t="s">
        <v>1474</v>
      </c>
      <c r="L154" s="4">
        <f>SUM(I154:J154)</f>
        <v>7</v>
      </c>
    </row>
    <row r="155" spans="1:12">
      <c r="A155" s="5" t="s">
        <v>2173</v>
      </c>
      <c r="B155" s="20" t="s">
        <v>2174</v>
      </c>
      <c r="C155" s="20" t="s">
        <v>2175</v>
      </c>
      <c r="D155" s="4">
        <v>2017</v>
      </c>
      <c r="E155" s="5" t="str">
        <f>IF(AND(D155&gt;=1801, D155&lt;=1900), "19", IF(AND(D155&gt;=1901, D155&lt;=2000), "20", IF(D155&gt;=2001, "21")))</f>
        <v>21</v>
      </c>
      <c r="F155" s="5" t="s">
        <v>1851</v>
      </c>
      <c r="G155" s="4" t="s">
        <v>1852</v>
      </c>
      <c r="H155" s="4" t="s">
        <v>1853</v>
      </c>
      <c r="I155" s="5">
        <f>COUNTIF('Texts discussed'!$B$2:$B$9986,A155)+COUNTIF('Texts discussed'!$F$2:$F$9986,A155)+COUNTIF('Texts discussed'!$J$2:$J$9986,A155)+COUNTIF('Texts discussed'!$N$2:$N$9986,A155)+COUNTIF('Texts discussed'!$R$2:$R$9986,A155)</f>
        <v>3</v>
      </c>
      <c r="J155" s="5">
        <f>COUNTIF('Texts mentioned'!$B$2:$B$9989,A155)+COUNTIF('Texts mentioned'!$F$2:$F$9989,A155)+COUNTIF('Texts mentioned'!$J$2:$J$9989,A155)+COUNTIF('Texts mentioned'!$N$2:$N$9989,A155)+COUNTIF('Texts mentioned'!$R$2:$R$9989,A155)+COUNTIF('Texts mentioned'!$V$2:$V$9989,A155)+COUNTIF('Texts mentioned'!$Z$2:$Z$9989,A155)+COUNTIF('Texts mentioned'!$AD$2:$AD$9989,A155)+COUNTIF('Texts mentioned'!$AH$2:$AH$9989,A155)+COUNTIF('Texts mentioned'!$AL$2:$AL$9989,A155)</f>
        <v>0</v>
      </c>
      <c r="K155" s="4" t="s">
        <v>1412</v>
      </c>
      <c r="L155" s="4">
        <f>SUM(I155:J155)</f>
        <v>3</v>
      </c>
    </row>
    <row r="156" spans="1:12">
      <c r="A156" s="5" t="s">
        <v>2176</v>
      </c>
      <c r="B156" s="20" t="s">
        <v>2177</v>
      </c>
      <c r="C156" s="20" t="s">
        <v>2178</v>
      </c>
      <c r="D156" s="4">
        <v>2018</v>
      </c>
      <c r="E156" s="5" t="str">
        <f>IF(AND(D156&gt;=1801, D156&lt;=1900), "19", IF(AND(D156&gt;=1901, D156&lt;=2000), "20", IF(D156&gt;=2001, "21")))</f>
        <v>21</v>
      </c>
      <c r="F156" s="5" t="s">
        <v>2179</v>
      </c>
      <c r="G156" s="4" t="s">
        <v>2180</v>
      </c>
      <c r="H156" s="4" t="s">
        <v>2181</v>
      </c>
      <c r="I156" s="5">
        <f>COUNTIF('Texts discussed'!$B$2:$B$9986,A156)+COUNTIF('Texts discussed'!$F$2:$F$9986,A156)+COUNTIF('Texts discussed'!$J$2:$J$9986,A156)+COUNTIF('Texts discussed'!$N$2:$N$9986,A156)+COUNTIF('Texts discussed'!$R$2:$R$9986,A156)</f>
        <v>1</v>
      </c>
      <c r="J156" s="5">
        <f>COUNTIF('Texts mentioned'!$B$2:$B$9989,A156)+COUNTIF('Texts mentioned'!$F$2:$F$9989,A156)+COUNTIF('Texts mentioned'!$J$2:$J$9989,A156)+COUNTIF('Texts mentioned'!$N$2:$N$9989,A156)+COUNTIF('Texts mentioned'!$R$2:$R$9989,A156)+COUNTIF('Texts mentioned'!$V$2:$V$9989,A156)+COUNTIF('Texts mentioned'!$Z$2:$Z$9989,A156)+COUNTIF('Texts mentioned'!$AD$2:$AD$9989,A156)+COUNTIF('Texts mentioned'!$AH$2:$AH$9989,A156)+COUNTIF('Texts mentioned'!$AL$2:$AL$9989,A156)</f>
        <v>0</v>
      </c>
      <c r="K156" s="4" t="s">
        <v>1496</v>
      </c>
      <c r="L156" s="4">
        <f>SUM(I156:J156)</f>
        <v>1</v>
      </c>
    </row>
    <row r="157" spans="1:12">
      <c r="A157" s="5" t="s">
        <v>2182</v>
      </c>
      <c r="B157" s="20" t="s">
        <v>2183</v>
      </c>
      <c r="C157" s="20" t="s">
        <v>2184</v>
      </c>
      <c r="D157" s="4">
        <v>2016</v>
      </c>
      <c r="E157" s="5" t="str">
        <f>IF(AND(D157&gt;=1801, D157&lt;=1900), "19", IF(AND(D157&gt;=1901, D157&lt;=2000), "20", IF(D157&gt;=2001, "21")))</f>
        <v>21</v>
      </c>
      <c r="F157" s="5" t="s">
        <v>2185</v>
      </c>
      <c r="G157" s="4" t="s">
        <v>2186</v>
      </c>
      <c r="H157" s="4" t="s">
        <v>2187</v>
      </c>
      <c r="I157" s="5">
        <f>COUNTIF('Texts discussed'!$B$2:$B$9986,A157)+COUNTIF('Texts discussed'!$F$2:$F$9986,A157)+COUNTIF('Texts discussed'!$J$2:$J$9986,A157)+COUNTIF('Texts discussed'!$N$2:$N$9986,A157)+COUNTIF('Texts discussed'!$R$2:$R$9986,A157)</f>
        <v>1</v>
      </c>
      <c r="J157" s="5">
        <f>COUNTIF('Texts mentioned'!$B$2:$B$9989,A157)+COUNTIF('Texts mentioned'!$F$2:$F$9989,A157)+COUNTIF('Texts mentioned'!$J$2:$J$9989,A157)+COUNTIF('Texts mentioned'!$N$2:$N$9989,A157)+COUNTIF('Texts mentioned'!$R$2:$R$9989,A157)+COUNTIF('Texts mentioned'!$V$2:$V$9989,A157)+COUNTIF('Texts mentioned'!$Z$2:$Z$9989,A157)+COUNTIF('Texts mentioned'!$AD$2:$AD$9989,A157)+COUNTIF('Texts mentioned'!$AH$2:$AH$9989,A157)+COUNTIF('Texts mentioned'!$AL$2:$AL$9989,A157)</f>
        <v>0</v>
      </c>
      <c r="K157" s="4" t="s">
        <v>1496</v>
      </c>
      <c r="L157" s="4">
        <f>SUM(I157:J157)</f>
        <v>1</v>
      </c>
    </row>
    <row r="158" spans="1:12">
      <c r="A158" s="5" t="s">
        <v>2188</v>
      </c>
      <c r="B158" s="20" t="s">
        <v>2189</v>
      </c>
      <c r="C158" s="20" t="s">
        <v>2190</v>
      </c>
      <c r="D158" s="4">
        <v>1984</v>
      </c>
      <c r="E158" s="5" t="str">
        <f>IF(AND(D158&gt;=1801, D158&lt;=1900), "19", IF(AND(D158&gt;=1901, D158&lt;=2000), "20", IF(D158&gt;=2001, "21")))</f>
        <v>20</v>
      </c>
      <c r="F158" s="5" t="s">
        <v>2191</v>
      </c>
      <c r="G158" s="4" t="s">
        <v>2192</v>
      </c>
      <c r="H158" s="4" t="s">
        <v>2193</v>
      </c>
      <c r="I158" s="5">
        <f>COUNTIF('Texts discussed'!$B$2:$B$9986,A158)+COUNTIF('Texts discussed'!$F$2:$F$9986,A158)+COUNTIF('Texts discussed'!$J$2:$J$9986,A158)+COUNTIF('Texts discussed'!$N$2:$N$9986,A158)+COUNTIF('Texts discussed'!$R$2:$R$9986,A158)</f>
        <v>1</v>
      </c>
      <c r="J158" s="5">
        <f>COUNTIF('Texts mentioned'!$B$2:$B$9989,A158)+COUNTIF('Texts mentioned'!$F$2:$F$9989,A158)+COUNTIF('Texts mentioned'!$J$2:$J$9989,A158)+COUNTIF('Texts mentioned'!$N$2:$N$9989,A158)+COUNTIF('Texts mentioned'!$R$2:$R$9989,A158)+COUNTIF('Texts mentioned'!$V$2:$V$9989,A158)+COUNTIF('Texts mentioned'!$Z$2:$Z$9989,A158)+COUNTIF('Texts mentioned'!$AD$2:$AD$9989,A158)+COUNTIF('Texts mentioned'!$AH$2:$AH$9989,A158)+COUNTIF('Texts mentioned'!$AL$2:$AL$9989,A158)</f>
        <v>0</v>
      </c>
      <c r="K158" s="4" t="s">
        <v>1496</v>
      </c>
      <c r="L158" s="4">
        <f>SUM(I158:J158)</f>
        <v>1</v>
      </c>
    </row>
    <row r="159" spans="1:12">
      <c r="A159" s="5" t="s">
        <v>2194</v>
      </c>
      <c r="B159" s="20" t="s">
        <v>2195</v>
      </c>
      <c r="C159" s="20" t="s">
        <v>2196</v>
      </c>
      <c r="D159" s="4">
        <v>2010</v>
      </c>
      <c r="E159" s="5" t="str">
        <f>IF(AND(D159&gt;=1801, D159&lt;=1900), "19", IF(AND(D159&gt;=1901, D159&lt;=2000), "20", IF(D159&gt;=2001, "21")))</f>
        <v>21</v>
      </c>
      <c r="F159" s="5" t="s">
        <v>2197</v>
      </c>
      <c r="G159" s="4" t="s">
        <v>2198</v>
      </c>
      <c r="H159" s="4" t="s">
        <v>2199</v>
      </c>
      <c r="I159" s="5">
        <f>COUNTIF('Texts discussed'!$B$2:$B$9986,A159)+COUNTIF('Texts discussed'!$F$2:$F$9986,A159)+COUNTIF('Texts discussed'!$J$2:$J$9986,A159)+COUNTIF('Texts discussed'!$N$2:$N$9986,A159)+COUNTIF('Texts discussed'!$R$2:$R$9986,A159)</f>
        <v>1</v>
      </c>
      <c r="J159" s="5">
        <f>COUNTIF('Texts mentioned'!$B$2:$B$9989,A159)+COUNTIF('Texts mentioned'!$F$2:$F$9989,A159)+COUNTIF('Texts mentioned'!$J$2:$J$9989,A159)+COUNTIF('Texts mentioned'!$N$2:$N$9989,A159)+COUNTIF('Texts mentioned'!$R$2:$R$9989,A159)+COUNTIF('Texts mentioned'!$V$2:$V$9989,A159)+COUNTIF('Texts mentioned'!$Z$2:$Z$9989,A159)+COUNTIF('Texts mentioned'!$AD$2:$AD$9989,A159)+COUNTIF('Texts mentioned'!$AH$2:$AH$9989,A159)+COUNTIF('Texts mentioned'!$AL$2:$AL$9989,A159)</f>
        <v>0</v>
      </c>
      <c r="K159" s="4" t="s">
        <v>1412</v>
      </c>
      <c r="L159" s="4">
        <f>SUM(I159:J159)</f>
        <v>1</v>
      </c>
    </row>
    <row r="160" spans="1:12">
      <c r="A160" s="5" t="s">
        <v>2200</v>
      </c>
      <c r="B160" s="20" t="s">
        <v>2201</v>
      </c>
      <c r="C160" s="20" t="s">
        <v>32</v>
      </c>
      <c r="D160" s="4">
        <v>1986</v>
      </c>
      <c r="E160" s="5" t="str">
        <f>IF(AND(D160&gt;=1801, D160&lt;=1900), "19", IF(AND(D160&gt;=1901, D160&lt;=2000), "20", IF(D160&gt;=2001, "21")))</f>
        <v>20</v>
      </c>
      <c r="F160" s="5" t="s">
        <v>2202</v>
      </c>
      <c r="G160" s="4" t="s">
        <v>2203</v>
      </c>
      <c r="H160" s="4" t="s">
        <v>2204</v>
      </c>
      <c r="I160" s="5">
        <f>COUNTIF('Texts discussed'!$B$2:$B$9986,A160)+COUNTIF('Texts discussed'!$F$2:$F$9986,A160)+COUNTIF('Texts discussed'!$J$2:$J$9986,A160)+COUNTIF('Texts discussed'!$N$2:$N$9986,A160)+COUNTIF('Texts discussed'!$R$2:$R$9986,A160)</f>
        <v>1</v>
      </c>
      <c r="J160" s="5">
        <f>COUNTIF('Texts mentioned'!$B$2:$B$9989,A160)+COUNTIF('Texts mentioned'!$F$2:$F$9989,A160)+COUNTIF('Texts mentioned'!$J$2:$J$9989,A160)+COUNTIF('Texts mentioned'!$N$2:$N$9989,A160)+COUNTIF('Texts mentioned'!$R$2:$R$9989,A160)+COUNTIF('Texts mentioned'!$V$2:$V$9989,A160)+COUNTIF('Texts mentioned'!$Z$2:$Z$9989,A160)+COUNTIF('Texts mentioned'!$AD$2:$AD$9989,A160)+COUNTIF('Texts mentioned'!$AH$2:$AH$9989,A160)+COUNTIF('Texts mentioned'!$AL$2:$AL$9989,A160)</f>
        <v>0</v>
      </c>
      <c r="K160" s="4" t="s">
        <v>1425</v>
      </c>
      <c r="L160" s="4">
        <f>SUM(I160:J160)</f>
        <v>1</v>
      </c>
    </row>
    <row r="161" spans="1:12">
      <c r="A161" s="5" t="s">
        <v>2205</v>
      </c>
      <c r="B161" s="20" t="s">
        <v>2206</v>
      </c>
      <c r="C161" s="20" t="s">
        <v>2207</v>
      </c>
      <c r="D161" s="4">
        <v>1930</v>
      </c>
      <c r="E161" s="5" t="str">
        <f>IF(AND(D161&gt;=1801, D161&lt;=1900), "19", IF(AND(D161&gt;=1901, D161&lt;=2000), "20", IF(D161&gt;=2001, "21")))</f>
        <v>20</v>
      </c>
      <c r="F161" s="5" t="s">
        <v>2208</v>
      </c>
      <c r="G161" s="4" t="s">
        <v>2209</v>
      </c>
      <c r="H161" s="4" t="s">
        <v>2210</v>
      </c>
      <c r="I161" s="5">
        <f>COUNTIF('Texts discussed'!$B$2:$B$9986,A161)+COUNTIF('Texts discussed'!$F$2:$F$9986,A161)+COUNTIF('Texts discussed'!$J$2:$J$9986,A161)+COUNTIF('Texts discussed'!$N$2:$N$9986,A161)+COUNTIF('Texts discussed'!$R$2:$R$9986,A161)</f>
        <v>14</v>
      </c>
      <c r="J161" s="5">
        <f>COUNTIF('Texts mentioned'!$B$2:$B$9989,A161)+COUNTIF('Texts mentioned'!$F$2:$F$9989,A161)+COUNTIF('Texts mentioned'!$J$2:$J$9989,A161)+COUNTIF('Texts mentioned'!$N$2:$N$9989,A161)+COUNTIF('Texts mentioned'!$R$2:$R$9989,A161)+COUNTIF('Texts mentioned'!$V$2:$V$9989,A161)+COUNTIF('Texts mentioned'!$Z$2:$Z$9989,A161)+COUNTIF('Texts mentioned'!$AD$2:$AD$9989,A161)+COUNTIF('Texts mentioned'!$AH$2:$AH$9989,A161)+COUNTIF('Texts mentioned'!$AL$2:$AL$9989,A161)</f>
        <v>5</v>
      </c>
      <c r="K161" s="4" t="s">
        <v>1474</v>
      </c>
      <c r="L161" s="4">
        <f>SUM(I161:J161)</f>
        <v>19</v>
      </c>
    </row>
    <row r="162" spans="1:12">
      <c r="A162" s="5" t="s">
        <v>2211</v>
      </c>
      <c r="B162" s="20" t="s">
        <v>2212</v>
      </c>
      <c r="C162" s="20" t="s">
        <v>2213</v>
      </c>
      <c r="D162" s="4">
        <v>1997</v>
      </c>
      <c r="E162" s="5" t="str">
        <f>IF(AND(D162&gt;=1801, D162&lt;=1900), "19", IF(AND(D162&gt;=1901, D162&lt;=2000), "20", IF(D162&gt;=2001, "21")))</f>
        <v>20</v>
      </c>
      <c r="F162" s="5" t="s">
        <v>2214</v>
      </c>
      <c r="G162" s="4" t="s">
        <v>2215</v>
      </c>
      <c r="H162" s="4" t="s">
        <v>2216</v>
      </c>
      <c r="I162" s="5">
        <f>COUNTIF('Texts discussed'!$B$2:$B$9986,A162)+COUNTIF('Texts discussed'!$F$2:$F$9986,A162)+COUNTIF('Texts discussed'!$J$2:$J$9986,A162)+COUNTIF('Texts discussed'!$N$2:$N$9986,A162)+COUNTIF('Texts discussed'!$R$2:$R$9986,A162)</f>
        <v>1</v>
      </c>
      <c r="J162" s="5">
        <f>COUNTIF('Texts mentioned'!$B$2:$B$9989,A162)+COUNTIF('Texts mentioned'!$F$2:$F$9989,A162)+COUNTIF('Texts mentioned'!$J$2:$J$9989,A162)+COUNTIF('Texts mentioned'!$N$2:$N$9989,A162)+COUNTIF('Texts mentioned'!$R$2:$R$9989,A162)+COUNTIF('Texts mentioned'!$V$2:$V$9989,A162)+COUNTIF('Texts mentioned'!$Z$2:$Z$9989,A162)+COUNTIF('Texts mentioned'!$AD$2:$AD$9989,A162)+COUNTIF('Texts mentioned'!$AH$2:$AH$9989,A162)+COUNTIF('Texts mentioned'!$AL$2:$AL$9989,A162)</f>
        <v>0</v>
      </c>
      <c r="K162" s="4" t="s">
        <v>1412</v>
      </c>
      <c r="L162" s="4">
        <f>SUM(I162:J162)</f>
        <v>1</v>
      </c>
    </row>
    <row r="163" spans="1:12">
      <c r="A163" s="5" t="s">
        <v>2217</v>
      </c>
      <c r="B163" s="20" t="s">
        <v>2218</v>
      </c>
      <c r="C163" s="20" t="s">
        <v>2219</v>
      </c>
      <c r="D163" s="4">
        <v>1957</v>
      </c>
      <c r="E163" s="5" t="str">
        <f>IF(AND(D163&gt;=1801, D163&lt;=1900), "19", IF(AND(D163&gt;=1901, D163&lt;=2000), "20", IF(D163&gt;=2001, "21")))</f>
        <v>20</v>
      </c>
      <c r="F163" s="5" t="s">
        <v>2170</v>
      </c>
      <c r="G163" s="4" t="s">
        <v>2171</v>
      </c>
      <c r="H163" s="4" t="s">
        <v>2172</v>
      </c>
      <c r="I163" s="5">
        <f>COUNTIF('Texts discussed'!$B$2:$B$9986,A163)+COUNTIF('Texts discussed'!$F$2:$F$9986,A163)+COUNTIF('Texts discussed'!$J$2:$J$9986,A163)+COUNTIF('Texts discussed'!$N$2:$N$9986,A163)+COUNTIF('Texts discussed'!$R$2:$R$9986,A163)</f>
        <v>3</v>
      </c>
      <c r="J163" s="5">
        <f>COUNTIF('Texts mentioned'!$B$2:$B$9989,A163)+COUNTIF('Texts mentioned'!$F$2:$F$9989,A163)+COUNTIF('Texts mentioned'!$J$2:$J$9989,A163)+COUNTIF('Texts mentioned'!$N$2:$N$9989,A163)+COUNTIF('Texts mentioned'!$R$2:$R$9989,A163)+COUNTIF('Texts mentioned'!$V$2:$V$9989,A163)+COUNTIF('Texts mentioned'!$Z$2:$Z$9989,A163)+COUNTIF('Texts mentioned'!$AD$2:$AD$9989,A163)+COUNTIF('Texts mentioned'!$AH$2:$AH$9989,A163)+COUNTIF('Texts mentioned'!$AL$2:$AL$9989,A163)</f>
        <v>0</v>
      </c>
      <c r="K163" s="4" t="s">
        <v>1474</v>
      </c>
      <c r="L163" s="4">
        <f>SUM(I163:J163)</f>
        <v>3</v>
      </c>
    </row>
    <row r="164" spans="1:12">
      <c r="A164" s="5" t="s">
        <v>2220</v>
      </c>
      <c r="B164" s="20" t="s">
        <v>2221</v>
      </c>
      <c r="C164" s="20" t="s">
        <v>2222</v>
      </c>
      <c r="D164" s="4">
        <v>2005</v>
      </c>
      <c r="E164" s="5" t="str">
        <f>IF(AND(D164&gt;=1801, D164&lt;=1900), "19", IF(AND(D164&gt;=1901, D164&lt;=2000), "20", IF(D164&gt;=2001, "21")))</f>
        <v>21</v>
      </c>
      <c r="F164" s="5" t="s">
        <v>2223</v>
      </c>
      <c r="G164" s="4" t="s">
        <v>2224</v>
      </c>
      <c r="H164" s="4" t="s">
        <v>2154</v>
      </c>
      <c r="I164" s="5">
        <f>COUNTIF('Texts discussed'!$B$2:$B$9986,A164)+COUNTIF('Texts discussed'!$F$2:$F$9986,A164)+COUNTIF('Texts discussed'!$J$2:$J$9986,A164)+COUNTIF('Texts discussed'!$N$2:$N$9986,A164)+COUNTIF('Texts discussed'!$R$2:$R$9986,A164)</f>
        <v>1</v>
      </c>
      <c r="J164" s="5">
        <f>COUNTIF('Texts mentioned'!$B$2:$B$9989,A164)+COUNTIF('Texts mentioned'!$F$2:$F$9989,A164)+COUNTIF('Texts mentioned'!$J$2:$J$9989,A164)+COUNTIF('Texts mentioned'!$N$2:$N$9989,A164)+COUNTIF('Texts mentioned'!$R$2:$R$9989,A164)+COUNTIF('Texts mentioned'!$V$2:$V$9989,A164)+COUNTIF('Texts mentioned'!$Z$2:$Z$9989,A164)+COUNTIF('Texts mentioned'!$AD$2:$AD$9989,A164)+COUNTIF('Texts mentioned'!$AH$2:$AH$9989,A164)+COUNTIF('Texts mentioned'!$AL$2:$AL$9989,A164)</f>
        <v>0</v>
      </c>
      <c r="K164" s="4" t="s">
        <v>1412</v>
      </c>
      <c r="L164" s="4">
        <f>SUM(I164:J164)</f>
        <v>1</v>
      </c>
    </row>
    <row r="165" spans="1:12">
      <c r="A165" s="5" t="s">
        <v>2225</v>
      </c>
      <c r="B165" s="20" t="s">
        <v>2226</v>
      </c>
      <c r="C165" s="20" t="s">
        <v>2227</v>
      </c>
      <c r="D165" s="4">
        <v>1922</v>
      </c>
      <c r="E165" s="5" t="str">
        <f>IF(AND(D165&gt;=1801, D165&lt;=1900), "19", IF(AND(D165&gt;=1901, D165&lt;=2000), "20", IF(D165&gt;=2001, "21")))</f>
        <v>20</v>
      </c>
      <c r="F165" s="5" t="s">
        <v>2228</v>
      </c>
      <c r="G165" s="4" t="s">
        <v>2229</v>
      </c>
      <c r="H165" s="4" t="s">
        <v>2230</v>
      </c>
      <c r="I165" s="5">
        <f>COUNTIF('Texts discussed'!$B$2:$B$9986,A165)+COUNTIF('Texts discussed'!$F$2:$F$9986,A165)+COUNTIF('Texts discussed'!$J$2:$J$9986,A165)+COUNTIF('Texts discussed'!$N$2:$N$9986,A165)+COUNTIF('Texts discussed'!$R$2:$R$9986,A165)</f>
        <v>6</v>
      </c>
      <c r="J165" s="5">
        <f>COUNTIF('Texts mentioned'!$B$2:$B$9989,A165)+COUNTIF('Texts mentioned'!$F$2:$F$9989,A165)+COUNTIF('Texts mentioned'!$J$2:$J$9989,A165)+COUNTIF('Texts mentioned'!$N$2:$N$9989,A165)+COUNTIF('Texts mentioned'!$R$2:$R$9989,A165)+COUNTIF('Texts mentioned'!$V$2:$V$9989,A165)+COUNTIF('Texts mentioned'!$Z$2:$Z$9989,A165)+COUNTIF('Texts mentioned'!$AD$2:$AD$9989,A165)+COUNTIF('Texts mentioned'!$AH$2:$AH$9989,A165)+COUNTIF('Texts mentioned'!$AL$2:$AL$9989,A165)</f>
        <v>5</v>
      </c>
      <c r="K165" s="4" t="s">
        <v>1490</v>
      </c>
      <c r="L165" s="4">
        <f>SUM(I165:J165)</f>
        <v>11</v>
      </c>
    </row>
    <row r="166" spans="1:12">
      <c r="A166" s="5" t="s">
        <v>2231</v>
      </c>
      <c r="B166" s="20" t="s">
        <v>2232</v>
      </c>
      <c r="C166" s="20" t="s">
        <v>2233</v>
      </c>
      <c r="D166" s="4">
        <v>1915</v>
      </c>
      <c r="E166" s="5" t="str">
        <f>IF(AND(D166&gt;=1801, D166&lt;=1900), "19", IF(AND(D166&gt;=1901, D166&lt;=2000), "20", IF(D166&gt;=2001, "21")))</f>
        <v>20</v>
      </c>
      <c r="F166" s="5" t="s">
        <v>2078</v>
      </c>
      <c r="G166" s="4" t="s">
        <v>2079</v>
      </c>
      <c r="H166" s="4" t="s">
        <v>2080</v>
      </c>
      <c r="I166" s="5">
        <f>COUNTIF('Texts discussed'!$B$2:$B$9986,A166)+COUNTIF('Texts discussed'!$F$2:$F$9986,A166)+COUNTIF('Texts discussed'!$J$2:$J$9986,A166)+COUNTIF('Texts discussed'!$N$2:$N$9986,A166)+COUNTIF('Texts discussed'!$R$2:$R$9986,A166)</f>
        <v>15</v>
      </c>
      <c r="J166" s="5">
        <f>COUNTIF('Texts mentioned'!$B$2:$B$9989,A166)+COUNTIF('Texts mentioned'!$F$2:$F$9989,A166)+COUNTIF('Texts mentioned'!$J$2:$J$9989,A166)+COUNTIF('Texts mentioned'!$N$2:$N$9989,A166)+COUNTIF('Texts mentioned'!$R$2:$R$9989,A166)+COUNTIF('Texts mentioned'!$V$2:$V$9989,A166)+COUNTIF('Texts mentioned'!$Z$2:$Z$9989,A166)+COUNTIF('Texts mentioned'!$AD$2:$AD$9989,A166)+COUNTIF('Texts mentioned'!$AH$2:$AH$9989,A166)+COUNTIF('Texts mentioned'!$AL$2:$AL$9989,A166)</f>
        <v>8</v>
      </c>
      <c r="K166" s="4" t="s">
        <v>1425</v>
      </c>
      <c r="L166" s="4">
        <f>SUM(I166:J166)</f>
        <v>23</v>
      </c>
    </row>
    <row r="167" spans="1:12">
      <c r="A167" s="5" t="s">
        <v>2234</v>
      </c>
      <c r="B167" s="20" t="s">
        <v>2235</v>
      </c>
      <c r="C167" s="20" t="s">
        <v>2236</v>
      </c>
      <c r="D167" s="4">
        <v>1878</v>
      </c>
      <c r="E167" s="5" t="str">
        <f>IF(AND(D167&gt;=1801, D167&lt;=1900), "19", IF(AND(D167&gt;=1901, D167&lt;=2000), "20", IF(D167&gt;=2001, "21")))</f>
        <v>19</v>
      </c>
      <c r="F167" s="5" t="s">
        <v>2237</v>
      </c>
      <c r="G167" s="4" t="s">
        <v>2238</v>
      </c>
      <c r="H167" s="4" t="s">
        <v>2239</v>
      </c>
      <c r="I167" s="5">
        <f>COUNTIF('Texts discussed'!$B$2:$B$9986,A167)+COUNTIF('Texts discussed'!$F$2:$F$9986,A167)+COUNTIF('Texts discussed'!$J$2:$J$9986,A167)+COUNTIF('Texts discussed'!$N$2:$N$9986,A167)+COUNTIF('Texts discussed'!$R$2:$R$9986,A167)</f>
        <v>53</v>
      </c>
      <c r="J167" s="5">
        <f>COUNTIF('Texts mentioned'!$B$2:$B$9989,A167)+COUNTIF('Texts mentioned'!$F$2:$F$9989,A167)+COUNTIF('Texts mentioned'!$J$2:$J$9989,A167)+COUNTIF('Texts mentioned'!$N$2:$N$9989,A167)+COUNTIF('Texts mentioned'!$R$2:$R$9989,A167)+COUNTIF('Texts mentioned'!$V$2:$V$9989,A167)+COUNTIF('Texts mentioned'!$Z$2:$Z$9989,A167)+COUNTIF('Texts mentioned'!$AD$2:$AD$9989,A167)+COUNTIF('Texts mentioned'!$AH$2:$AH$9989,A167)+COUNTIF('Texts mentioned'!$AL$2:$AL$9989,A167)</f>
        <v>36</v>
      </c>
      <c r="K167" s="4" t="s">
        <v>1412</v>
      </c>
      <c r="L167" s="4">
        <f>SUM(I167:J167)</f>
        <v>89</v>
      </c>
    </row>
    <row r="168" spans="1:12">
      <c r="A168" s="5" t="s">
        <v>2240</v>
      </c>
      <c r="B168" s="20" t="s">
        <v>2241</v>
      </c>
      <c r="C168" s="20" t="s">
        <v>2242</v>
      </c>
      <c r="D168" s="4">
        <v>2005</v>
      </c>
      <c r="E168" s="5" t="str">
        <f>IF(AND(D168&gt;=1801, D168&lt;=1900), "19", IF(AND(D168&gt;=1901, D168&lt;=2000), "20", IF(D168&gt;=2001, "21")))</f>
        <v>21</v>
      </c>
      <c r="F168" s="5" t="s">
        <v>2243</v>
      </c>
      <c r="G168" s="4" t="s">
        <v>2244</v>
      </c>
      <c r="H168" s="4" t="s">
        <v>2245</v>
      </c>
      <c r="I168" s="5">
        <f>COUNTIF('Texts discussed'!$B$2:$B$9986,A168)+COUNTIF('Texts discussed'!$F$2:$F$9986,A168)+COUNTIF('Texts discussed'!$J$2:$J$9986,A168)+COUNTIF('Texts discussed'!$N$2:$N$9986,A168)+COUNTIF('Texts discussed'!$R$2:$R$9986,A168)</f>
        <v>12</v>
      </c>
      <c r="J168" s="5">
        <f>COUNTIF('Texts mentioned'!$B$2:$B$9989,A168)+COUNTIF('Texts mentioned'!$F$2:$F$9989,A168)+COUNTIF('Texts mentioned'!$J$2:$J$9989,A168)+COUNTIF('Texts mentioned'!$N$2:$N$9989,A168)+COUNTIF('Texts mentioned'!$R$2:$R$9989,A168)+COUNTIF('Texts mentioned'!$V$2:$V$9989,A168)+COUNTIF('Texts mentioned'!$Z$2:$Z$9989,A168)+COUNTIF('Texts mentioned'!$AD$2:$AD$9989,A168)+COUNTIF('Texts mentioned'!$AH$2:$AH$9989,A168)+COUNTIF('Texts mentioned'!$AL$2:$AL$9989,A168)</f>
        <v>4</v>
      </c>
      <c r="K168" s="4" t="s">
        <v>1412</v>
      </c>
      <c r="L168" s="4">
        <f>SUM(I168:J168)</f>
        <v>16</v>
      </c>
    </row>
    <row r="169" spans="1:12">
      <c r="A169" s="5" t="s">
        <v>2246</v>
      </c>
      <c r="B169" s="20" t="s">
        <v>2247</v>
      </c>
      <c r="C169" s="20" t="s">
        <v>2248</v>
      </c>
      <c r="D169" s="4">
        <v>2018</v>
      </c>
      <c r="E169" s="5" t="str">
        <f>IF(AND(D169&gt;=1801, D169&lt;=1900), "19", IF(AND(D169&gt;=1901, D169&lt;=2000), "20", IF(D169&gt;=2001, "21")))</f>
        <v>21</v>
      </c>
      <c r="F169" s="5" t="s">
        <v>2243</v>
      </c>
      <c r="G169" s="4" t="s">
        <v>2244</v>
      </c>
      <c r="H169" s="4" t="s">
        <v>2245</v>
      </c>
      <c r="I169" s="5">
        <f>COUNTIF('Texts discussed'!$B$2:$B$9986,A169)+COUNTIF('Texts discussed'!$F$2:$F$9986,A169)+COUNTIF('Texts discussed'!$J$2:$J$9986,A169)+COUNTIF('Texts discussed'!$N$2:$N$9986,A169)+COUNTIF('Texts discussed'!$R$2:$R$9986,A169)</f>
        <v>1</v>
      </c>
      <c r="J169" s="5">
        <f>COUNTIF('Texts mentioned'!$B$2:$B$9989,A169)+COUNTIF('Texts mentioned'!$F$2:$F$9989,A169)+COUNTIF('Texts mentioned'!$J$2:$J$9989,A169)+COUNTIF('Texts mentioned'!$N$2:$N$9989,A169)+COUNTIF('Texts mentioned'!$R$2:$R$9989,A169)+COUNTIF('Texts mentioned'!$V$2:$V$9989,A169)+COUNTIF('Texts mentioned'!$Z$2:$Z$9989,A169)+COUNTIF('Texts mentioned'!$AD$2:$AD$9989,A169)+COUNTIF('Texts mentioned'!$AH$2:$AH$9989,A169)+COUNTIF('Texts mentioned'!$AL$2:$AL$9989,A169)</f>
        <v>2</v>
      </c>
      <c r="K169" s="4" t="s">
        <v>1412</v>
      </c>
      <c r="L169" s="4">
        <f>SUM(I169:J169)</f>
        <v>3</v>
      </c>
    </row>
    <row r="170" spans="1:12">
      <c r="A170" s="5" t="s">
        <v>2249</v>
      </c>
      <c r="B170" s="20" t="s">
        <v>2250</v>
      </c>
      <c r="C170" s="20" t="s">
        <v>2251</v>
      </c>
      <c r="D170" s="4">
        <v>1906</v>
      </c>
      <c r="E170" s="5" t="str">
        <f>IF(AND(D170&gt;=1801, D170&lt;=1900), "19", IF(AND(D170&gt;=1901, D170&lt;=2000), "20", IF(D170&gt;=2001, "21")))</f>
        <v>20</v>
      </c>
      <c r="F170" s="5" t="s">
        <v>2252</v>
      </c>
      <c r="G170" s="4" t="s">
        <v>2253</v>
      </c>
      <c r="H170" s="4" t="s">
        <v>2254</v>
      </c>
      <c r="I170" s="5">
        <f>COUNTIF('Texts discussed'!$B$2:$B$9986,A170)+COUNTIF('Texts discussed'!$F$2:$F$9986,A170)+COUNTIF('Texts discussed'!$J$2:$J$9986,A170)+COUNTIF('Texts discussed'!$N$2:$N$9986,A170)+COUNTIF('Texts discussed'!$R$2:$R$9986,A170)</f>
        <v>6</v>
      </c>
      <c r="J170" s="5">
        <f>COUNTIF('Texts mentioned'!$B$2:$B$9989,A170)+COUNTIF('Texts mentioned'!$F$2:$F$9989,A170)+COUNTIF('Texts mentioned'!$J$2:$J$9989,A170)+COUNTIF('Texts mentioned'!$N$2:$N$9989,A170)+COUNTIF('Texts mentioned'!$R$2:$R$9989,A170)+COUNTIF('Texts mentioned'!$V$2:$V$9989,A170)+COUNTIF('Texts mentioned'!$Z$2:$Z$9989,A170)+COUNTIF('Texts mentioned'!$AD$2:$AD$9989,A170)+COUNTIF('Texts mentioned'!$AH$2:$AH$9989,A170)+COUNTIF('Texts mentioned'!$AL$2:$AL$9989,A170)</f>
        <v>4</v>
      </c>
      <c r="K170" s="4" t="s">
        <v>1474</v>
      </c>
      <c r="L170" s="4">
        <f>SUM(I170:J170)</f>
        <v>10</v>
      </c>
    </row>
    <row r="171" spans="1:12">
      <c r="A171" s="5" t="s">
        <v>2255</v>
      </c>
      <c r="B171" s="20" t="s">
        <v>2256</v>
      </c>
      <c r="C171" s="20" t="s">
        <v>2257</v>
      </c>
      <c r="D171" s="4">
        <v>1983</v>
      </c>
      <c r="E171" s="5" t="str">
        <f>IF(AND(D171&gt;=1801, D171&lt;=1900), "19", IF(AND(D171&gt;=1901, D171&lt;=2000), "20", IF(D171&gt;=2001, "21")))</f>
        <v>20</v>
      </c>
      <c r="F171" s="5" t="s">
        <v>2258</v>
      </c>
      <c r="G171" s="4" t="s">
        <v>2259</v>
      </c>
      <c r="H171" s="4" t="s">
        <v>2260</v>
      </c>
      <c r="I171" s="5">
        <f>COUNTIF('Texts discussed'!$B$2:$B$9986,A171)+COUNTIF('Texts discussed'!$F$2:$F$9986,A171)+COUNTIF('Texts discussed'!$J$2:$J$9986,A171)+COUNTIF('Texts discussed'!$N$2:$N$9986,A171)+COUNTIF('Texts discussed'!$R$2:$R$9986,A171)</f>
        <v>1</v>
      </c>
      <c r="J171" s="5">
        <f>COUNTIF('Texts mentioned'!$B$2:$B$9989,A171)+COUNTIF('Texts mentioned'!$F$2:$F$9989,A171)+COUNTIF('Texts mentioned'!$J$2:$J$9989,A171)+COUNTIF('Texts mentioned'!$N$2:$N$9989,A171)+COUNTIF('Texts mentioned'!$R$2:$R$9989,A171)+COUNTIF('Texts mentioned'!$V$2:$V$9989,A171)+COUNTIF('Texts mentioned'!$Z$2:$Z$9989,A171)+COUNTIF('Texts mentioned'!$AD$2:$AD$9989,A171)+COUNTIF('Texts mentioned'!$AH$2:$AH$9989,A171)+COUNTIF('Texts mentioned'!$AL$2:$AL$9989,A171)</f>
        <v>0</v>
      </c>
      <c r="K171" s="4" t="s">
        <v>1412</v>
      </c>
      <c r="L171" s="4">
        <f>SUM(I171:J171)</f>
        <v>1</v>
      </c>
    </row>
    <row r="172" spans="1:12">
      <c r="A172" s="5" t="s">
        <v>2261</v>
      </c>
      <c r="B172" s="20" t="s">
        <v>2262</v>
      </c>
      <c r="C172" s="20" t="s">
        <v>2263</v>
      </c>
      <c r="D172" s="4">
        <v>1986</v>
      </c>
      <c r="E172" s="5" t="str">
        <f>IF(AND(D172&gt;=1801, D172&lt;=1900), "19", IF(AND(D172&gt;=1901, D172&lt;=2000), "20", IF(D172&gt;=2001, "21")))</f>
        <v>20</v>
      </c>
      <c r="F172" s="5" t="s">
        <v>2258</v>
      </c>
      <c r="G172" s="4" t="s">
        <v>2259</v>
      </c>
      <c r="H172" s="4" t="s">
        <v>2260</v>
      </c>
      <c r="I172" s="5">
        <f>COUNTIF('Texts discussed'!$B$2:$B$9986,A172)+COUNTIF('Texts discussed'!$F$2:$F$9986,A172)+COUNTIF('Texts discussed'!$J$2:$J$9986,A172)+COUNTIF('Texts discussed'!$N$2:$N$9986,A172)+COUNTIF('Texts discussed'!$R$2:$R$9986,A172)</f>
        <v>0</v>
      </c>
      <c r="J172" s="5">
        <f>COUNTIF('Texts mentioned'!$B$2:$B$9989,A172)+COUNTIF('Texts mentioned'!$F$2:$F$9989,A172)+COUNTIF('Texts mentioned'!$J$2:$J$9989,A172)+COUNTIF('Texts mentioned'!$N$2:$N$9989,A172)+COUNTIF('Texts mentioned'!$R$2:$R$9989,A172)+COUNTIF('Texts mentioned'!$V$2:$V$9989,A172)+COUNTIF('Texts mentioned'!$Z$2:$Z$9989,A172)+COUNTIF('Texts mentioned'!$AD$2:$AD$9989,A172)+COUNTIF('Texts mentioned'!$AH$2:$AH$9989,A172)+COUNTIF('Texts mentioned'!$AL$2:$AL$9989,A172)</f>
        <v>1</v>
      </c>
      <c r="K172" s="4" t="s">
        <v>1412</v>
      </c>
      <c r="L172" s="4">
        <f>SUM(I172:J172)</f>
        <v>1</v>
      </c>
    </row>
    <row r="173" spans="1:12">
      <c r="A173" s="5" t="s">
        <v>2264</v>
      </c>
      <c r="B173" s="20" t="s">
        <v>2265</v>
      </c>
      <c r="C173" s="20" t="s">
        <v>2266</v>
      </c>
      <c r="D173" s="4">
        <v>1990</v>
      </c>
      <c r="E173" s="5" t="str">
        <f>IF(AND(D173&gt;=1801, D173&lt;=1900), "19", IF(AND(D173&gt;=1901, D173&lt;=2000), "20", IF(D173&gt;=2001, "21")))</f>
        <v>20</v>
      </c>
      <c r="F173" s="5" t="s">
        <v>2258</v>
      </c>
      <c r="G173" s="4" t="s">
        <v>2259</v>
      </c>
      <c r="H173" s="4" t="s">
        <v>2260</v>
      </c>
      <c r="I173" s="5">
        <f>COUNTIF('Texts discussed'!$B$2:$B$9986,A173)+COUNTIF('Texts discussed'!$F$2:$F$9986,A173)+COUNTIF('Texts discussed'!$J$2:$J$9986,A173)+COUNTIF('Texts discussed'!$N$2:$N$9986,A173)+COUNTIF('Texts discussed'!$R$2:$R$9986,A173)</f>
        <v>0</v>
      </c>
      <c r="J173" s="5">
        <f>COUNTIF('Texts mentioned'!$B$2:$B$9989,A173)+COUNTIF('Texts mentioned'!$F$2:$F$9989,A173)+COUNTIF('Texts mentioned'!$J$2:$J$9989,A173)+COUNTIF('Texts mentioned'!$N$2:$N$9989,A173)+COUNTIF('Texts mentioned'!$R$2:$R$9989,A173)+COUNTIF('Texts mentioned'!$V$2:$V$9989,A173)+COUNTIF('Texts mentioned'!$Z$2:$Z$9989,A173)+COUNTIF('Texts mentioned'!$AD$2:$AD$9989,A173)+COUNTIF('Texts mentioned'!$AH$2:$AH$9989,A173)+COUNTIF('Texts mentioned'!$AL$2:$AL$9989,A173)</f>
        <v>1</v>
      </c>
      <c r="K173" s="4" t="s">
        <v>1412</v>
      </c>
      <c r="L173" s="4">
        <f>SUM(I173:J173)</f>
        <v>1</v>
      </c>
    </row>
    <row r="174" spans="1:12">
      <c r="A174" s="5" t="s">
        <v>2267</v>
      </c>
      <c r="B174" s="20" t="s">
        <v>2268</v>
      </c>
      <c r="C174" s="20" t="s">
        <v>2269</v>
      </c>
      <c r="D174" s="4">
        <v>-400</v>
      </c>
      <c r="E174" s="5">
        <v>-5</v>
      </c>
      <c r="F174" s="5" t="s">
        <v>2270</v>
      </c>
      <c r="G174" s="4" t="s">
        <v>2271</v>
      </c>
      <c r="H174" s="4" t="s">
        <v>32</v>
      </c>
      <c r="I174" s="5">
        <f>COUNTIF('Texts discussed'!$B$2:$B$9986,A174)+COUNTIF('Texts discussed'!$F$2:$F$9986,A174)+COUNTIF('Texts discussed'!$J$2:$J$9986,A174)+COUNTIF('Texts discussed'!$N$2:$N$9986,A174)+COUNTIF('Texts discussed'!$R$2:$R$9986,A174)</f>
        <v>7</v>
      </c>
      <c r="J174" s="5">
        <f>COUNTIF('Texts mentioned'!$B$2:$B$9989,A174)+COUNTIF('Texts mentioned'!$F$2:$F$9989,A174)+COUNTIF('Texts mentioned'!$J$2:$J$9989,A174)+COUNTIF('Texts mentioned'!$N$2:$N$9989,A174)+COUNTIF('Texts mentioned'!$R$2:$R$9989,A174)+COUNTIF('Texts mentioned'!$V$2:$V$9989,A174)+COUNTIF('Texts mentioned'!$Z$2:$Z$9989,A174)+COUNTIF('Texts mentioned'!$AD$2:$AD$9989,A174)+COUNTIF('Texts mentioned'!$AH$2:$AH$9989,A174)+COUNTIF('Texts mentioned'!$AL$2:$AL$9989,A174)</f>
        <v>6</v>
      </c>
      <c r="K174" s="4" t="s">
        <v>2272</v>
      </c>
      <c r="L174" s="4">
        <f>SUM(I174:J174)</f>
        <v>13</v>
      </c>
    </row>
    <row r="175" spans="1:12">
      <c r="A175" s="5"/>
      <c r="B175" s="20"/>
      <c r="C175" s="20"/>
      <c r="D175" s="4"/>
      <c r="E175" s="5"/>
      <c r="F175" s="5" t="s">
        <v>2273</v>
      </c>
      <c r="G175" s="4" t="s">
        <v>2274</v>
      </c>
      <c r="H175" s="4" t="s">
        <v>2275</v>
      </c>
      <c r="I175" s="5">
        <f>COUNTIF('Texts discussed'!$B$2:$B$9986,A175)+COUNTIF('Texts discussed'!$F$2:$F$9986,A175)+COUNTIF('Texts discussed'!$J$2:$J$9986,A175)+COUNTIF('Texts discussed'!$N$2:$N$9986,A175)+COUNTIF('Texts discussed'!$R$2:$R$9986,A175)</f>
        <v>0</v>
      </c>
      <c r="J175" s="5">
        <f>COUNTIF('Texts mentioned'!$B$2:$B$9989,A175)+COUNTIF('Texts mentioned'!$F$2:$F$9989,A175)+COUNTIF('Texts mentioned'!$J$2:$J$9989,A175)+COUNTIF('Texts mentioned'!$N$2:$N$9989,A175)+COUNTIF('Texts mentioned'!$R$2:$R$9989,A175)+COUNTIF('Texts mentioned'!$V$2:$V$9989,A175)+COUNTIF('Texts mentioned'!$Z$2:$Z$9989,A175)+COUNTIF('Texts mentioned'!$AD$2:$AD$9989,A175)+COUNTIF('Texts mentioned'!$AH$2:$AH$9989,A175)+COUNTIF('Texts mentioned'!$AL$2:$AL$9989,A175)</f>
        <v>0</v>
      </c>
      <c r="K175" s="4" t="s">
        <v>2272</v>
      </c>
      <c r="L175" s="4">
        <f>SUM(I175:J175)</f>
        <v>0</v>
      </c>
    </row>
    <row r="176" spans="1:12">
      <c r="A176" s="5" t="s">
        <v>2276</v>
      </c>
      <c r="B176" s="20" t="s">
        <v>2277</v>
      </c>
      <c r="C176" s="20" t="s">
        <v>32</v>
      </c>
      <c r="D176" s="4">
        <v>2018</v>
      </c>
      <c r="E176" s="5" t="str">
        <f>IF(AND(D176&gt;=1801, D176&lt;=1900), "19", IF(AND(D176&gt;=1901, D176&lt;=2000), "20", IF(D176&gt;=2001, "21")))</f>
        <v>21</v>
      </c>
      <c r="F176" s="5" t="s">
        <v>2278</v>
      </c>
      <c r="G176" s="4" t="s">
        <v>2279</v>
      </c>
      <c r="H176" s="4" t="s">
        <v>2280</v>
      </c>
      <c r="I176" s="5">
        <f>COUNTIF('Texts discussed'!$B$2:$B$9986,A176)+COUNTIF('Texts discussed'!$F$2:$F$9986,A176)+COUNTIF('Texts discussed'!$J$2:$J$9986,A176)+COUNTIF('Texts discussed'!$N$2:$N$9986,A176)+COUNTIF('Texts discussed'!$R$2:$R$9986,A176)</f>
        <v>1</v>
      </c>
      <c r="J176" s="5">
        <f>COUNTIF('Texts mentioned'!$B$2:$B$9989,A176)+COUNTIF('Texts mentioned'!$F$2:$F$9989,A176)+COUNTIF('Texts mentioned'!$J$2:$J$9989,A176)+COUNTIF('Texts mentioned'!$N$2:$N$9989,A176)+COUNTIF('Texts mentioned'!$R$2:$R$9989,A176)+COUNTIF('Texts mentioned'!$V$2:$V$9989,A176)+COUNTIF('Texts mentioned'!$Z$2:$Z$9989,A176)+COUNTIF('Texts mentioned'!$AD$2:$AD$9989,A176)+COUNTIF('Texts mentioned'!$AH$2:$AH$9989,A176)+COUNTIF('Texts mentioned'!$AL$2:$AL$9989,A176)</f>
        <v>0</v>
      </c>
      <c r="K176" s="4" t="s">
        <v>1474</v>
      </c>
      <c r="L176" s="4">
        <f>SUM(I176:J176)</f>
        <v>1</v>
      </c>
    </row>
    <row r="177" spans="1:12">
      <c r="A177" s="5" t="s">
        <v>2281</v>
      </c>
      <c r="B177" s="20" t="s">
        <v>2282</v>
      </c>
      <c r="C177" s="20" t="s">
        <v>32</v>
      </c>
      <c r="D177" s="4">
        <v>2017</v>
      </c>
      <c r="E177" s="5" t="str">
        <f>IF(AND(D177&gt;=1801, D177&lt;=1900), "19", IF(AND(D177&gt;=1901, D177&lt;=2000), "20", IF(D177&gt;=2001, "21")))</f>
        <v>21</v>
      </c>
      <c r="F177" s="5" t="s">
        <v>2278</v>
      </c>
      <c r="G177" s="4" t="s">
        <v>2279</v>
      </c>
      <c r="H177" s="4" t="s">
        <v>2280</v>
      </c>
      <c r="I177" s="5">
        <f>COUNTIF('Texts discussed'!$B$2:$B$9986,A177)+COUNTIF('Texts discussed'!$F$2:$F$9986,A177)+COUNTIF('Texts discussed'!$J$2:$J$9986,A177)+COUNTIF('Texts discussed'!$N$2:$N$9986,A177)+COUNTIF('Texts discussed'!$R$2:$R$9986,A177)</f>
        <v>0</v>
      </c>
      <c r="J177" s="5">
        <f>COUNTIF('Texts mentioned'!$B$2:$B$9989,A177)+COUNTIF('Texts mentioned'!$F$2:$F$9989,A177)+COUNTIF('Texts mentioned'!$J$2:$J$9989,A177)+COUNTIF('Texts mentioned'!$N$2:$N$9989,A177)+COUNTIF('Texts mentioned'!$R$2:$R$9989,A177)+COUNTIF('Texts mentioned'!$V$2:$V$9989,A177)+COUNTIF('Texts mentioned'!$Z$2:$Z$9989,A177)+COUNTIF('Texts mentioned'!$AD$2:$AD$9989,A177)+COUNTIF('Texts mentioned'!$AH$2:$AH$9989,A177)+COUNTIF('Texts mentioned'!$AL$2:$AL$9989,A177)</f>
        <v>1</v>
      </c>
      <c r="K177" s="4" t="s">
        <v>1474</v>
      </c>
      <c r="L177" s="4">
        <f>SUM(I177:J177)</f>
        <v>1</v>
      </c>
    </row>
    <row r="178" spans="1:12">
      <c r="A178" s="5" t="s">
        <v>2283</v>
      </c>
      <c r="B178" s="20" t="s">
        <v>2284</v>
      </c>
      <c r="C178" s="20" t="s">
        <v>2285</v>
      </c>
      <c r="D178" s="4">
        <v>2015</v>
      </c>
      <c r="E178" s="5" t="str">
        <f>IF(AND(D178&gt;=1801, D178&lt;=1900), "19", IF(AND(D178&gt;=1901, D178&lt;=2000), "20", IF(D178&gt;=2001, "21")))</f>
        <v>21</v>
      </c>
      <c r="F178" s="5" t="s">
        <v>2286</v>
      </c>
      <c r="G178" s="4" t="s">
        <v>2287</v>
      </c>
      <c r="H178" s="4" t="s">
        <v>2288</v>
      </c>
      <c r="I178" s="5">
        <f>COUNTIF('Texts discussed'!$B$2:$B$9986,A178)+COUNTIF('Texts discussed'!$F$2:$F$9986,A178)+COUNTIF('Texts discussed'!$J$2:$J$9986,A178)+COUNTIF('Texts discussed'!$N$2:$N$9986,A178)+COUNTIF('Texts discussed'!$R$2:$R$9986,A178)</f>
        <v>0</v>
      </c>
      <c r="J178" s="5">
        <f>COUNTIF('Texts mentioned'!$B$2:$B$9989,A178)+COUNTIF('Texts mentioned'!$F$2:$F$9989,A178)+COUNTIF('Texts mentioned'!$J$2:$J$9989,A178)+COUNTIF('Texts mentioned'!$N$2:$N$9989,A178)+COUNTIF('Texts mentioned'!$R$2:$R$9989,A178)+COUNTIF('Texts mentioned'!$V$2:$V$9989,A178)+COUNTIF('Texts mentioned'!$Z$2:$Z$9989,A178)+COUNTIF('Texts mentioned'!$AD$2:$AD$9989,A178)+COUNTIF('Texts mentioned'!$AH$2:$AH$9989,A178)+COUNTIF('Texts mentioned'!$AL$2:$AL$9989,A178)</f>
        <v>1</v>
      </c>
      <c r="K178" s="4" t="s">
        <v>1474</v>
      </c>
      <c r="L178" s="4">
        <f>SUM(I178:J178)</f>
        <v>1</v>
      </c>
    </row>
    <row r="179" spans="1:12">
      <c r="A179" s="5" t="s">
        <v>2289</v>
      </c>
      <c r="B179" s="20" t="s">
        <v>2290</v>
      </c>
      <c r="C179" s="20" t="s">
        <v>2291</v>
      </c>
      <c r="D179" s="4">
        <v>2017</v>
      </c>
      <c r="E179" s="5" t="str">
        <f>IF(AND(D179&gt;=1801, D179&lt;=1900), "19", IF(AND(D179&gt;=1901, D179&lt;=2000), "20", IF(D179&gt;=2001, "21")))</f>
        <v>21</v>
      </c>
      <c r="F179" s="5" t="s">
        <v>2292</v>
      </c>
      <c r="G179" s="4" t="s">
        <v>2293</v>
      </c>
      <c r="H179" s="4" t="s">
        <v>2294</v>
      </c>
      <c r="I179" s="5">
        <f>COUNTIF('Texts discussed'!$B$2:$B$9986,A179)+COUNTIF('Texts discussed'!$F$2:$F$9986,A179)+COUNTIF('Texts discussed'!$J$2:$J$9986,A179)+COUNTIF('Texts discussed'!$N$2:$N$9986,A179)+COUNTIF('Texts discussed'!$R$2:$R$9986,A179)</f>
        <v>0</v>
      </c>
      <c r="J179" s="5">
        <f>COUNTIF('Texts mentioned'!$B$2:$B$9989,A179)+COUNTIF('Texts mentioned'!$F$2:$F$9989,A179)+COUNTIF('Texts mentioned'!$J$2:$J$9989,A179)+COUNTIF('Texts mentioned'!$N$2:$N$9989,A179)+COUNTIF('Texts mentioned'!$R$2:$R$9989,A179)+COUNTIF('Texts mentioned'!$V$2:$V$9989,A179)+COUNTIF('Texts mentioned'!$Z$2:$Z$9989,A179)+COUNTIF('Texts mentioned'!$AD$2:$AD$9989,A179)+COUNTIF('Texts mentioned'!$AH$2:$AH$9989,A179)+COUNTIF('Texts mentioned'!$AL$2:$AL$9989,A179)</f>
        <v>1</v>
      </c>
      <c r="K179" s="4" t="s">
        <v>1474</v>
      </c>
      <c r="L179" s="4">
        <f>SUM(I179:J179)</f>
        <v>1</v>
      </c>
    </row>
    <row r="180" spans="1:12">
      <c r="A180" s="5" t="s">
        <v>2295</v>
      </c>
      <c r="B180" s="20" t="s">
        <v>2296</v>
      </c>
      <c r="C180" s="20" t="s">
        <v>2297</v>
      </c>
      <c r="D180" s="4">
        <v>2011</v>
      </c>
      <c r="E180" s="5" t="str">
        <f>IF(AND(D180&gt;=1801, D180&lt;=1900), "19", IF(AND(D180&gt;=1901, D180&lt;=2000), "20", IF(D180&gt;=2001, "21")))</f>
        <v>21</v>
      </c>
      <c r="F180" s="5" t="s">
        <v>2298</v>
      </c>
      <c r="G180" s="4" t="s">
        <v>2299</v>
      </c>
      <c r="H180" s="4" t="s">
        <v>2300</v>
      </c>
      <c r="I180" s="5">
        <f>COUNTIF('Texts discussed'!$B$2:$B$9986,A180)+COUNTIF('Texts discussed'!$F$2:$F$9986,A180)+COUNTIF('Texts discussed'!$J$2:$J$9986,A180)+COUNTIF('Texts discussed'!$N$2:$N$9986,A180)+COUNTIF('Texts discussed'!$R$2:$R$9986,A180)</f>
        <v>1</v>
      </c>
      <c r="J180" s="5">
        <f>COUNTIF('Texts mentioned'!$B$2:$B$9989,A180)+COUNTIF('Texts mentioned'!$F$2:$F$9989,A180)+COUNTIF('Texts mentioned'!$J$2:$J$9989,A180)+COUNTIF('Texts mentioned'!$N$2:$N$9989,A180)+COUNTIF('Texts mentioned'!$R$2:$R$9989,A180)+COUNTIF('Texts mentioned'!$V$2:$V$9989,A180)+COUNTIF('Texts mentioned'!$Z$2:$Z$9989,A180)+COUNTIF('Texts mentioned'!$AD$2:$AD$9989,A180)+COUNTIF('Texts mentioned'!$AH$2:$AH$9989,A180)+COUNTIF('Texts mentioned'!$AL$2:$AL$9989,A180)</f>
        <v>0</v>
      </c>
      <c r="K180" s="4" t="s">
        <v>1503</v>
      </c>
      <c r="L180" s="4">
        <f>SUM(I180:J180)</f>
        <v>1</v>
      </c>
    </row>
    <row r="181" spans="1:12">
      <c r="A181" s="5" t="s">
        <v>2301</v>
      </c>
      <c r="B181" s="20" t="s">
        <v>2302</v>
      </c>
      <c r="C181" s="20" t="s">
        <v>2303</v>
      </c>
      <c r="D181" s="4">
        <v>2005</v>
      </c>
      <c r="E181" s="5" t="str">
        <f>IF(AND(D181&gt;=1801, D181&lt;=1900), "19", IF(AND(D181&gt;=1901, D181&lt;=2000), "20", IF(D181&gt;=2001, "21")))</f>
        <v>21</v>
      </c>
      <c r="F181" s="5" t="s">
        <v>2304</v>
      </c>
      <c r="G181" s="4" t="s">
        <v>2305</v>
      </c>
      <c r="H181" s="4" t="s">
        <v>2306</v>
      </c>
      <c r="I181" s="5">
        <f>COUNTIF('Texts discussed'!$B$2:$B$9986,A181)+COUNTIF('Texts discussed'!$F$2:$F$9986,A181)+COUNTIF('Texts discussed'!$J$2:$J$9986,A181)+COUNTIF('Texts discussed'!$N$2:$N$9986,A181)+COUNTIF('Texts discussed'!$R$2:$R$9986,A181)</f>
        <v>8</v>
      </c>
      <c r="J181" s="5">
        <f>COUNTIF('Texts mentioned'!$B$2:$B$9989,A181)+COUNTIF('Texts mentioned'!$F$2:$F$9989,A181)+COUNTIF('Texts mentioned'!$J$2:$J$9989,A181)+COUNTIF('Texts mentioned'!$N$2:$N$9989,A181)+COUNTIF('Texts mentioned'!$R$2:$R$9989,A181)+COUNTIF('Texts mentioned'!$V$2:$V$9989,A181)+COUNTIF('Texts mentioned'!$Z$2:$Z$9989,A181)+COUNTIF('Texts mentioned'!$AD$2:$AD$9989,A181)+COUNTIF('Texts mentioned'!$AH$2:$AH$9989,A181)+COUNTIF('Texts mentioned'!$AL$2:$AL$9989,A181)</f>
        <v>1</v>
      </c>
      <c r="K181" s="4" t="s">
        <v>1503</v>
      </c>
      <c r="L181" s="4">
        <f>SUM(I181:J181)</f>
        <v>9</v>
      </c>
    </row>
    <row r="182" spans="1:12">
      <c r="A182" s="5" t="s">
        <v>2307</v>
      </c>
      <c r="B182" s="20" t="s">
        <v>2308</v>
      </c>
      <c r="C182" s="20" t="s">
        <v>2309</v>
      </c>
      <c r="D182" s="4">
        <v>2017</v>
      </c>
      <c r="E182" s="5" t="str">
        <f>IF(AND(D182&gt;=1801, D182&lt;=1900), "19", IF(AND(D182&gt;=1901, D182&lt;=2000), "20", IF(D182&gt;=2001, "21")))</f>
        <v>21</v>
      </c>
      <c r="F182" s="5" t="s">
        <v>2310</v>
      </c>
      <c r="G182" s="4" t="s">
        <v>2311</v>
      </c>
      <c r="H182" s="4" t="s">
        <v>2312</v>
      </c>
      <c r="I182" s="5">
        <f>COUNTIF('Texts discussed'!$B$2:$B$9986,A182)+COUNTIF('Texts discussed'!$F$2:$F$9986,A182)+COUNTIF('Texts discussed'!$J$2:$J$9986,A182)+COUNTIF('Texts discussed'!$N$2:$N$9986,A182)+COUNTIF('Texts discussed'!$R$2:$R$9986,A182)</f>
        <v>0</v>
      </c>
      <c r="J182" s="5">
        <f>COUNTIF('Texts mentioned'!$B$2:$B$9989,A182)+COUNTIF('Texts mentioned'!$F$2:$F$9989,A182)+COUNTIF('Texts mentioned'!$J$2:$J$9989,A182)+COUNTIF('Texts mentioned'!$N$2:$N$9989,A182)+COUNTIF('Texts mentioned'!$R$2:$R$9989,A182)+COUNTIF('Texts mentioned'!$V$2:$V$9989,A182)+COUNTIF('Texts mentioned'!$Z$2:$Z$9989,A182)+COUNTIF('Texts mentioned'!$AD$2:$AD$9989,A182)+COUNTIF('Texts mentioned'!$AH$2:$AH$9989,A182)+COUNTIF('Texts mentioned'!$AL$2:$AL$9989,A182)</f>
        <v>1</v>
      </c>
      <c r="K182" s="4" t="s">
        <v>1484</v>
      </c>
      <c r="L182" s="4">
        <f>SUM(I182:J182)</f>
        <v>1</v>
      </c>
    </row>
    <row r="183" spans="1:12">
      <c r="A183" s="5" t="s">
        <v>2313</v>
      </c>
      <c r="B183" s="20" t="s">
        <v>2314</v>
      </c>
      <c r="C183" s="20" t="s">
        <v>2315</v>
      </c>
      <c r="D183" s="4">
        <v>1995</v>
      </c>
      <c r="E183" s="5" t="str">
        <f>IF(AND(D183&gt;=1801, D183&lt;=1900), "19", IF(AND(D183&gt;=1901, D183&lt;=2000), "20", IF(D183&gt;=2001, "21")))</f>
        <v>20</v>
      </c>
      <c r="F183" s="5" t="s">
        <v>2316</v>
      </c>
      <c r="G183" s="4" t="s">
        <v>2317</v>
      </c>
      <c r="H183" s="4" t="s">
        <v>2318</v>
      </c>
      <c r="I183" s="5">
        <f>COUNTIF('Texts discussed'!$B$2:$B$9986,A183)+COUNTIF('Texts discussed'!$F$2:$F$9986,A183)+COUNTIF('Texts discussed'!$J$2:$J$9986,A183)+COUNTIF('Texts discussed'!$N$2:$N$9986,A183)+COUNTIF('Texts discussed'!$R$2:$R$9986,A183)</f>
        <v>0</v>
      </c>
      <c r="J183" s="5">
        <f>COUNTIF('Texts mentioned'!$B$2:$B$9989,A183)+COUNTIF('Texts mentioned'!$F$2:$F$9989,A183)+COUNTIF('Texts mentioned'!$J$2:$J$9989,A183)+COUNTIF('Texts mentioned'!$N$2:$N$9989,A183)+COUNTIF('Texts mentioned'!$R$2:$R$9989,A183)+COUNTIF('Texts mentioned'!$V$2:$V$9989,A183)+COUNTIF('Texts mentioned'!$Z$2:$Z$9989,A183)+COUNTIF('Texts mentioned'!$AD$2:$AD$9989,A183)+COUNTIF('Texts mentioned'!$AH$2:$AH$9989,A183)+COUNTIF('Texts mentioned'!$AL$2:$AL$9989,A183)</f>
        <v>1</v>
      </c>
      <c r="K183" s="4" t="s">
        <v>1503</v>
      </c>
      <c r="L183" s="4">
        <f>SUM(I183:J183)</f>
        <v>1</v>
      </c>
    </row>
    <row r="184" spans="1:12">
      <c r="A184" s="5" t="s">
        <v>2319</v>
      </c>
      <c r="B184" s="20" t="s">
        <v>2320</v>
      </c>
      <c r="C184" s="20" t="s">
        <v>2321</v>
      </c>
      <c r="D184" s="4">
        <v>2021</v>
      </c>
      <c r="E184" s="5" t="str">
        <f>IF(AND(D184&gt;=1801, D184&lt;=1900), "19", IF(AND(D184&gt;=1901, D184&lt;=2000), "20", IF(D184&gt;=2001, "21")))</f>
        <v>21</v>
      </c>
      <c r="F184" s="5" t="s">
        <v>2322</v>
      </c>
      <c r="G184" s="4" t="s">
        <v>1736</v>
      </c>
      <c r="H184" s="4" t="s">
        <v>2323</v>
      </c>
      <c r="I184" s="5">
        <f>COUNTIF('Texts discussed'!$B$2:$B$9986,A184)+COUNTIF('Texts discussed'!$F$2:$F$9986,A184)+COUNTIF('Texts discussed'!$J$2:$J$9986,A184)+COUNTIF('Texts discussed'!$N$2:$N$9986,A184)+COUNTIF('Texts discussed'!$R$2:$R$9986,A184)</f>
        <v>5</v>
      </c>
      <c r="J184" s="5">
        <f>COUNTIF('Texts mentioned'!$B$2:$B$9989,A184)+COUNTIF('Texts mentioned'!$F$2:$F$9989,A184)+COUNTIF('Texts mentioned'!$J$2:$J$9989,A184)+COUNTIF('Texts mentioned'!$N$2:$N$9989,A184)+COUNTIF('Texts mentioned'!$R$2:$R$9989,A184)+COUNTIF('Texts mentioned'!$V$2:$V$9989,A184)+COUNTIF('Texts mentioned'!$Z$2:$Z$9989,A184)+COUNTIF('Texts mentioned'!$AD$2:$AD$9989,A184)+COUNTIF('Texts mentioned'!$AH$2:$AH$9989,A184)+COUNTIF('Texts mentioned'!$AL$2:$AL$9989,A184)</f>
        <v>3</v>
      </c>
      <c r="K184" s="4" t="s">
        <v>1412</v>
      </c>
      <c r="L184" s="4">
        <f>SUM(I184:J184)</f>
        <v>8</v>
      </c>
    </row>
    <row r="185" spans="1:12">
      <c r="A185" s="5" t="s">
        <v>2324</v>
      </c>
      <c r="B185" s="20" t="s">
        <v>2325</v>
      </c>
      <c r="C185" s="20" t="s">
        <v>2325</v>
      </c>
      <c r="D185" s="4">
        <v>2006</v>
      </c>
      <c r="E185" s="5" t="str">
        <f>IF(AND(D185&gt;=1801, D185&lt;=1900), "19", IF(AND(D185&gt;=1901, D185&lt;=2000), "20", IF(D185&gt;=2001, "21")))</f>
        <v>21</v>
      </c>
      <c r="F185" s="5" t="s">
        <v>2326</v>
      </c>
      <c r="G185" s="4" t="s">
        <v>2327</v>
      </c>
      <c r="H185" s="4" t="s">
        <v>2328</v>
      </c>
      <c r="I185" s="5">
        <f>COUNTIF('Texts discussed'!$B$2:$B$9986,A185)+COUNTIF('Texts discussed'!$F$2:$F$9986,A185)+COUNTIF('Texts discussed'!$J$2:$J$9986,A185)+COUNTIF('Texts discussed'!$N$2:$N$9986,A185)+COUNTIF('Texts discussed'!$R$2:$R$9986,A185)</f>
        <v>1</v>
      </c>
      <c r="J185" s="5">
        <f>COUNTIF('Texts mentioned'!$B$2:$B$9989,A185)+COUNTIF('Texts mentioned'!$F$2:$F$9989,A185)+COUNTIF('Texts mentioned'!$J$2:$J$9989,A185)+COUNTIF('Texts mentioned'!$N$2:$N$9989,A185)+COUNTIF('Texts mentioned'!$R$2:$R$9989,A185)+COUNTIF('Texts mentioned'!$V$2:$V$9989,A185)+COUNTIF('Texts mentioned'!$Z$2:$Z$9989,A185)+COUNTIF('Texts mentioned'!$AD$2:$AD$9989,A185)+COUNTIF('Texts mentioned'!$AH$2:$AH$9989,A185)+COUNTIF('Texts mentioned'!$AL$2:$AL$9989,A185)</f>
        <v>0</v>
      </c>
      <c r="K185" s="4" t="s">
        <v>1484</v>
      </c>
      <c r="L185" s="4">
        <f>SUM(I185:J185)</f>
        <v>1</v>
      </c>
    </row>
    <row r="186" spans="1:12">
      <c r="A186" s="5" t="s">
        <v>2329</v>
      </c>
      <c r="B186" s="20" t="s">
        <v>2330</v>
      </c>
      <c r="C186" s="20" t="s">
        <v>2331</v>
      </c>
      <c r="D186" s="4">
        <v>1992</v>
      </c>
      <c r="E186" s="5" t="str">
        <f>IF(AND(D186&gt;=1801, D186&lt;=1900), "19", IF(AND(D186&gt;=1901, D186&lt;=2000), "20", IF(D186&gt;=2001, "21")))</f>
        <v>20</v>
      </c>
      <c r="F186" s="5" t="s">
        <v>2332</v>
      </c>
      <c r="G186" s="4" t="s">
        <v>2333</v>
      </c>
      <c r="H186" s="4" t="s">
        <v>2074</v>
      </c>
      <c r="I186" s="5">
        <f>COUNTIF('Texts discussed'!$B$2:$B$9986,A186)+COUNTIF('Texts discussed'!$F$2:$F$9986,A186)+COUNTIF('Texts discussed'!$J$2:$J$9986,A186)+COUNTIF('Texts discussed'!$N$2:$N$9986,A186)+COUNTIF('Texts discussed'!$R$2:$R$9986,A186)</f>
        <v>1</v>
      </c>
      <c r="J186" s="5">
        <f>COUNTIF('Texts mentioned'!$B$2:$B$9989,A186)+COUNTIF('Texts mentioned'!$F$2:$F$9989,A186)+COUNTIF('Texts mentioned'!$J$2:$J$9989,A186)+COUNTIF('Texts mentioned'!$N$2:$N$9989,A186)+COUNTIF('Texts mentioned'!$R$2:$R$9989,A186)+COUNTIF('Texts mentioned'!$V$2:$V$9989,A186)+COUNTIF('Texts mentioned'!$Z$2:$Z$9989,A186)+COUNTIF('Texts mentioned'!$AD$2:$AD$9989,A186)+COUNTIF('Texts mentioned'!$AH$2:$AH$9989,A186)+COUNTIF('Texts mentioned'!$AL$2:$AL$9989,A186)</f>
        <v>0</v>
      </c>
      <c r="K186" s="4" t="s">
        <v>1412</v>
      </c>
      <c r="L186" s="4">
        <f>SUM(I186:J186)</f>
        <v>1</v>
      </c>
    </row>
    <row r="187" spans="1:12">
      <c r="A187" s="5" t="s">
        <v>2334</v>
      </c>
      <c r="B187" s="20" t="s">
        <v>2335</v>
      </c>
      <c r="C187" s="20" t="s">
        <v>2336</v>
      </c>
      <c r="D187" s="4">
        <v>1996</v>
      </c>
      <c r="E187" s="5" t="str">
        <f>IF(AND(D187&gt;=1801, D187&lt;=1900), "19", IF(AND(D187&gt;=1901, D187&lt;=2000), "20", IF(D187&gt;=2001, "21")))</f>
        <v>20</v>
      </c>
      <c r="F187" s="5" t="s">
        <v>2337</v>
      </c>
      <c r="G187" s="4" t="s">
        <v>2338</v>
      </c>
      <c r="H187" s="4" t="s">
        <v>2339</v>
      </c>
      <c r="I187" s="5">
        <f>COUNTIF('Texts discussed'!$B$2:$B$9986,A187)+COUNTIF('Texts discussed'!$F$2:$F$9986,A187)+COUNTIF('Texts discussed'!$J$2:$J$9986,A187)+COUNTIF('Texts discussed'!$N$2:$N$9986,A187)+COUNTIF('Texts discussed'!$R$2:$R$9986,A187)</f>
        <v>1</v>
      </c>
      <c r="J187" s="5">
        <f>COUNTIF('Texts mentioned'!$B$2:$B$9989,A187)+COUNTIF('Texts mentioned'!$F$2:$F$9989,A187)+COUNTIF('Texts mentioned'!$J$2:$J$9989,A187)+COUNTIF('Texts mentioned'!$N$2:$N$9989,A187)+COUNTIF('Texts mentioned'!$R$2:$R$9989,A187)+COUNTIF('Texts mentioned'!$V$2:$V$9989,A187)+COUNTIF('Texts mentioned'!$Z$2:$Z$9989,A187)+COUNTIF('Texts mentioned'!$AD$2:$AD$9989,A187)+COUNTIF('Texts mentioned'!$AH$2:$AH$9989,A187)+COUNTIF('Texts mentioned'!$AL$2:$AL$9989,A187)</f>
        <v>0</v>
      </c>
      <c r="K187" s="4" t="s">
        <v>1474</v>
      </c>
      <c r="L187" s="4">
        <f>SUM(I187:J187)</f>
        <v>1</v>
      </c>
    </row>
    <row r="188" spans="1:12">
      <c r="A188" s="5" t="s">
        <v>2340</v>
      </c>
      <c r="B188" s="20" t="s">
        <v>2341</v>
      </c>
      <c r="C188" s="20" t="s">
        <v>2342</v>
      </c>
      <c r="D188" s="4">
        <v>2005</v>
      </c>
      <c r="E188" s="5" t="str">
        <f>IF(AND(D188&gt;=1801, D188&lt;=1900), "19", IF(AND(D188&gt;=1901, D188&lt;=2000), "20", IF(D188&gt;=2001, "21")))</f>
        <v>21</v>
      </c>
      <c r="F188" s="5" t="s">
        <v>2343</v>
      </c>
      <c r="G188" s="4" t="s">
        <v>2344</v>
      </c>
      <c r="H188" s="4" t="s">
        <v>2345</v>
      </c>
      <c r="I188" s="5">
        <f>COUNTIF('Texts discussed'!$B$2:$B$9986,A188)+COUNTIF('Texts discussed'!$F$2:$F$9986,A188)+COUNTIF('Texts discussed'!$J$2:$J$9986,A188)+COUNTIF('Texts discussed'!$N$2:$N$9986,A188)+COUNTIF('Texts discussed'!$R$2:$R$9986,A188)</f>
        <v>2</v>
      </c>
      <c r="J188" s="5">
        <f>COUNTIF('Texts mentioned'!$B$2:$B$9989,A188)+COUNTIF('Texts mentioned'!$F$2:$F$9989,A188)+COUNTIF('Texts mentioned'!$J$2:$J$9989,A188)+COUNTIF('Texts mentioned'!$N$2:$N$9989,A188)+COUNTIF('Texts mentioned'!$R$2:$R$9989,A188)+COUNTIF('Texts mentioned'!$V$2:$V$9989,A188)+COUNTIF('Texts mentioned'!$Z$2:$Z$9989,A188)+COUNTIF('Texts mentioned'!$AD$2:$AD$9989,A188)+COUNTIF('Texts mentioned'!$AH$2:$AH$9989,A188)+COUNTIF('Texts mentioned'!$AL$2:$AL$9989,A188)</f>
        <v>1</v>
      </c>
      <c r="K188" s="4" t="s">
        <v>1474</v>
      </c>
      <c r="L188" s="4">
        <f>SUM(I188:J188)</f>
        <v>3</v>
      </c>
    </row>
    <row r="189" spans="1:12">
      <c r="A189" s="5" t="s">
        <v>2346</v>
      </c>
      <c r="B189" s="20" t="s">
        <v>2347</v>
      </c>
      <c r="C189" s="20" t="s">
        <v>2348</v>
      </c>
      <c r="D189" s="4">
        <v>2011</v>
      </c>
      <c r="E189" s="5" t="str">
        <f>IF(AND(D189&gt;=1801, D189&lt;=1900), "19", IF(AND(D189&gt;=1901, D189&lt;=2000), "20", IF(D189&gt;=2001, "21")))</f>
        <v>21</v>
      </c>
      <c r="F189" s="5" t="s">
        <v>2349</v>
      </c>
      <c r="G189" s="4" t="s">
        <v>2350</v>
      </c>
      <c r="H189" s="4" t="s">
        <v>2351</v>
      </c>
      <c r="I189" s="5">
        <f>COUNTIF('Texts discussed'!$B$2:$B$9986,A189)+COUNTIF('Texts discussed'!$F$2:$F$9986,A189)+COUNTIF('Texts discussed'!$J$2:$J$9986,A189)+COUNTIF('Texts discussed'!$N$2:$N$9986,A189)+COUNTIF('Texts discussed'!$R$2:$R$9986,A189)</f>
        <v>2</v>
      </c>
      <c r="J189" s="5">
        <f>COUNTIF('Texts mentioned'!$B$2:$B$9989,A189)+COUNTIF('Texts mentioned'!$F$2:$F$9989,A189)+COUNTIF('Texts mentioned'!$J$2:$J$9989,A189)+COUNTIF('Texts mentioned'!$N$2:$N$9989,A189)+COUNTIF('Texts mentioned'!$R$2:$R$9989,A189)+COUNTIF('Texts mentioned'!$V$2:$V$9989,A189)+COUNTIF('Texts mentioned'!$Z$2:$Z$9989,A189)+COUNTIF('Texts mentioned'!$AD$2:$AD$9989,A189)+COUNTIF('Texts mentioned'!$AH$2:$AH$9989,A189)+COUNTIF('Texts mentioned'!$AL$2:$AL$9989,A189)</f>
        <v>0</v>
      </c>
      <c r="K189" s="4" t="s">
        <v>1510</v>
      </c>
      <c r="L189" s="4">
        <f>SUM(I189:J189)</f>
        <v>2</v>
      </c>
    </row>
    <row r="190" spans="1:12">
      <c r="A190" s="5" t="s">
        <v>2352</v>
      </c>
      <c r="B190" s="20" t="s">
        <v>2353</v>
      </c>
      <c r="C190" s="20" t="s">
        <v>2354</v>
      </c>
      <c r="D190" s="4">
        <v>1782</v>
      </c>
      <c r="E190" s="5">
        <v>18</v>
      </c>
      <c r="F190" s="5" t="s">
        <v>2355</v>
      </c>
      <c r="G190" s="4" t="s">
        <v>2356</v>
      </c>
      <c r="H190" s="4" t="s">
        <v>2357</v>
      </c>
      <c r="I190" s="5">
        <f>COUNTIF('Texts discussed'!$B$2:$B$9986,A190)+COUNTIF('Texts discussed'!$F$2:$F$9986,A190)+COUNTIF('Texts discussed'!$J$2:$J$9986,A190)+COUNTIF('Texts discussed'!$N$2:$N$9986,A190)+COUNTIF('Texts discussed'!$R$2:$R$9986,A190)</f>
        <v>3</v>
      </c>
      <c r="J190" s="5">
        <f>COUNTIF('Texts mentioned'!$B$2:$B$9989,A190)+COUNTIF('Texts mentioned'!$F$2:$F$9989,A190)+COUNTIF('Texts mentioned'!$J$2:$J$9989,A190)+COUNTIF('Texts mentioned'!$N$2:$N$9989,A190)+COUNTIF('Texts mentioned'!$R$2:$R$9989,A190)+COUNTIF('Texts mentioned'!$V$2:$V$9989,A190)+COUNTIF('Texts mentioned'!$Z$2:$Z$9989,A190)+COUNTIF('Texts mentioned'!$AD$2:$AD$9989,A190)+COUNTIF('Texts mentioned'!$AH$2:$AH$9989,A190)+COUNTIF('Texts mentioned'!$AL$2:$AL$9989,A190)</f>
        <v>1</v>
      </c>
      <c r="K190" s="4" t="s">
        <v>2272</v>
      </c>
      <c r="L190" s="4">
        <f>SUM(I190:J190)</f>
        <v>4</v>
      </c>
    </row>
    <row r="191" spans="1:12">
      <c r="A191" s="5" t="s">
        <v>2358</v>
      </c>
      <c r="B191" s="20" t="s">
        <v>2359</v>
      </c>
      <c r="C191" s="20" t="s">
        <v>2360</v>
      </c>
      <c r="D191" s="4">
        <v>2007</v>
      </c>
      <c r="E191" s="5" t="str">
        <f>IF(AND(D191&gt;=1801, D191&lt;=1900), "19", IF(AND(D191&gt;=1901, D191&lt;=2000), "20", IF(D191&gt;=2001, "21")))</f>
        <v>21</v>
      </c>
      <c r="F191" s="5" t="s">
        <v>2361</v>
      </c>
      <c r="G191" s="4" t="s">
        <v>2362</v>
      </c>
      <c r="H191" s="4" t="s">
        <v>2363</v>
      </c>
      <c r="I191" s="5">
        <f>COUNTIF('Texts discussed'!$B$2:$B$9986,A191)+COUNTIF('Texts discussed'!$F$2:$F$9986,A191)+COUNTIF('Texts discussed'!$J$2:$J$9986,A191)+COUNTIF('Texts discussed'!$N$2:$N$9986,A191)+COUNTIF('Texts discussed'!$R$2:$R$9986,A191)</f>
        <v>1</v>
      </c>
      <c r="J191" s="5">
        <f>COUNTIF('Texts mentioned'!$B$2:$B$9989,A191)+COUNTIF('Texts mentioned'!$F$2:$F$9989,A191)+COUNTIF('Texts mentioned'!$J$2:$J$9989,A191)+COUNTIF('Texts mentioned'!$N$2:$N$9989,A191)+COUNTIF('Texts mentioned'!$R$2:$R$9989,A191)+COUNTIF('Texts mentioned'!$V$2:$V$9989,A191)+COUNTIF('Texts mentioned'!$Z$2:$Z$9989,A191)+COUNTIF('Texts mentioned'!$AD$2:$AD$9989,A191)+COUNTIF('Texts mentioned'!$AH$2:$AH$9989,A191)+COUNTIF('Texts mentioned'!$AL$2:$AL$9989,A191)</f>
        <v>0</v>
      </c>
      <c r="K191" s="4" t="s">
        <v>1503</v>
      </c>
      <c r="L191" s="4">
        <f>SUM(I191:J191)</f>
        <v>1</v>
      </c>
    </row>
    <row r="192" spans="1:12">
      <c r="A192" s="5" t="s">
        <v>2364</v>
      </c>
      <c r="B192" s="20" t="s">
        <v>2365</v>
      </c>
      <c r="C192" s="20" t="s">
        <v>2366</v>
      </c>
      <c r="D192" s="4">
        <v>2012</v>
      </c>
      <c r="E192" s="5" t="str">
        <f>IF(AND(D192&gt;=1801, D192&lt;=1900), "19", IF(AND(D192&gt;=1901, D192&lt;=2000), "20", IF(D192&gt;=2001, "21")))</f>
        <v>21</v>
      </c>
      <c r="F192" s="5" t="s">
        <v>2367</v>
      </c>
      <c r="G192" s="4" t="s">
        <v>2368</v>
      </c>
      <c r="H192" s="4" t="s">
        <v>2369</v>
      </c>
      <c r="I192" s="5">
        <f>COUNTIF('Texts discussed'!$B$2:$B$9986,A192)+COUNTIF('Texts discussed'!$F$2:$F$9986,A192)+COUNTIF('Texts discussed'!$J$2:$J$9986,A192)+COUNTIF('Texts discussed'!$N$2:$N$9986,A192)+COUNTIF('Texts discussed'!$R$2:$R$9986,A192)</f>
        <v>7</v>
      </c>
      <c r="J192" s="5">
        <f>COUNTIF('Texts mentioned'!$B$2:$B$9989,A192)+COUNTIF('Texts mentioned'!$F$2:$F$9989,A192)+COUNTIF('Texts mentioned'!$J$2:$J$9989,A192)+COUNTIF('Texts mentioned'!$N$2:$N$9989,A192)+COUNTIF('Texts mentioned'!$R$2:$R$9989,A192)+COUNTIF('Texts mentioned'!$V$2:$V$9989,A192)+COUNTIF('Texts mentioned'!$Z$2:$Z$9989,A192)+COUNTIF('Texts mentioned'!$AD$2:$AD$9989,A192)+COUNTIF('Texts mentioned'!$AH$2:$AH$9989,A192)+COUNTIF('Texts mentioned'!$AL$2:$AL$9989,A192)</f>
        <v>2</v>
      </c>
      <c r="K192" s="4" t="s">
        <v>1412</v>
      </c>
      <c r="L192" s="4">
        <f>SUM(I192:J192)</f>
        <v>9</v>
      </c>
    </row>
    <row r="193" spans="1:12">
      <c r="A193" s="5" t="s">
        <v>2370</v>
      </c>
      <c r="B193" s="20" t="s">
        <v>2371</v>
      </c>
      <c r="C193" s="20" t="s">
        <v>2372</v>
      </c>
      <c r="D193" s="4">
        <v>2016</v>
      </c>
      <c r="E193" s="5" t="str">
        <f>IF(AND(D193&gt;=1801, D193&lt;=1900), "19", IF(AND(D193&gt;=1901, D193&lt;=2000), "20", IF(D193&gt;=2001, "21")))</f>
        <v>21</v>
      </c>
      <c r="F193" s="5" t="s">
        <v>2367</v>
      </c>
      <c r="G193" s="4" t="s">
        <v>2368</v>
      </c>
      <c r="H193" s="4" t="s">
        <v>2369</v>
      </c>
      <c r="I193" s="5">
        <f>COUNTIF('Texts discussed'!$B$2:$B$9986,A193)+COUNTIF('Texts discussed'!$F$2:$F$9986,A193)+COUNTIF('Texts discussed'!$J$2:$J$9986,A193)+COUNTIF('Texts discussed'!$N$2:$N$9986,A193)+COUNTIF('Texts discussed'!$R$2:$R$9986,A193)</f>
        <v>1</v>
      </c>
      <c r="J193" s="5">
        <f>COUNTIF('Texts mentioned'!$B$2:$B$9989,A193)+COUNTIF('Texts mentioned'!$F$2:$F$9989,A193)+COUNTIF('Texts mentioned'!$J$2:$J$9989,A193)+COUNTIF('Texts mentioned'!$N$2:$N$9989,A193)+COUNTIF('Texts mentioned'!$R$2:$R$9989,A193)+COUNTIF('Texts mentioned'!$V$2:$V$9989,A193)+COUNTIF('Texts mentioned'!$Z$2:$Z$9989,A193)+COUNTIF('Texts mentioned'!$AD$2:$AD$9989,A193)+COUNTIF('Texts mentioned'!$AH$2:$AH$9989,A193)+COUNTIF('Texts mentioned'!$AL$2:$AL$9989,A193)</f>
        <v>1</v>
      </c>
      <c r="K193" s="4" t="s">
        <v>1412</v>
      </c>
      <c r="L193" s="4">
        <f>SUM(I193:J193)</f>
        <v>2</v>
      </c>
    </row>
    <row r="194" spans="1:12">
      <c r="A194" s="5" t="s">
        <v>2373</v>
      </c>
      <c r="B194" s="20" t="s">
        <v>2374</v>
      </c>
      <c r="C194" s="20" t="s">
        <v>2375</v>
      </c>
      <c r="D194" s="4">
        <v>2019</v>
      </c>
      <c r="E194" s="5" t="str">
        <f>IF(AND(D194&gt;=1801, D194&lt;=1900), "19", IF(AND(D194&gt;=1901, D194&lt;=2000), "20", IF(D194&gt;=2001, "21")))</f>
        <v>21</v>
      </c>
      <c r="F194" s="5" t="s">
        <v>2367</v>
      </c>
      <c r="G194" s="4" t="s">
        <v>2368</v>
      </c>
      <c r="H194" s="4" t="s">
        <v>2369</v>
      </c>
      <c r="I194" s="5">
        <f>COUNTIF('Texts discussed'!$B$2:$B$9986,A194)+COUNTIF('Texts discussed'!$F$2:$F$9986,A194)+COUNTIF('Texts discussed'!$J$2:$J$9986,A194)+COUNTIF('Texts discussed'!$N$2:$N$9986,A194)+COUNTIF('Texts discussed'!$R$2:$R$9986,A194)</f>
        <v>2</v>
      </c>
      <c r="J194" s="5">
        <f>COUNTIF('Texts mentioned'!$B$2:$B$9989,A194)+COUNTIF('Texts mentioned'!$F$2:$F$9989,A194)+COUNTIF('Texts mentioned'!$J$2:$J$9989,A194)+COUNTIF('Texts mentioned'!$N$2:$N$9989,A194)+COUNTIF('Texts mentioned'!$R$2:$R$9989,A194)+COUNTIF('Texts mentioned'!$V$2:$V$9989,A194)+COUNTIF('Texts mentioned'!$Z$2:$Z$9989,A194)+COUNTIF('Texts mentioned'!$AD$2:$AD$9989,A194)+COUNTIF('Texts mentioned'!$AH$2:$AH$9989,A194)+COUNTIF('Texts mentioned'!$AL$2:$AL$9989,A194)</f>
        <v>1</v>
      </c>
      <c r="K194" s="4" t="s">
        <v>1412</v>
      </c>
      <c r="L194" s="4">
        <f>SUM(I194:J194)</f>
        <v>3</v>
      </c>
    </row>
    <row r="195" spans="1:12">
      <c r="A195" s="5" t="s">
        <v>2376</v>
      </c>
      <c r="B195" s="20" t="s">
        <v>2377</v>
      </c>
      <c r="C195" s="20" t="s">
        <v>2378</v>
      </c>
      <c r="D195" s="4">
        <v>2006</v>
      </c>
      <c r="E195" s="5" t="str">
        <f>IF(AND(D195&gt;=1801, D195&lt;=1900), "19", IF(AND(D195&gt;=1901, D195&lt;=2000), "20", IF(D195&gt;=2001, "21")))</f>
        <v>21</v>
      </c>
      <c r="F195" s="5" t="s">
        <v>1629</v>
      </c>
      <c r="G195" s="4" t="s">
        <v>1630</v>
      </c>
      <c r="H195" s="4" t="s">
        <v>1631</v>
      </c>
      <c r="I195" s="5">
        <f>COUNTIF('Texts discussed'!$B$2:$B$9986,A195)+COUNTIF('Texts discussed'!$F$2:$F$9986,A195)+COUNTIF('Texts discussed'!$J$2:$J$9986,A195)+COUNTIF('Texts discussed'!$N$2:$N$9986,A195)+COUNTIF('Texts discussed'!$R$2:$R$9986,A195)</f>
        <v>0</v>
      </c>
      <c r="J195" s="5">
        <f>COUNTIF('Texts mentioned'!$B$2:$B$9989,A195)+COUNTIF('Texts mentioned'!$F$2:$F$9989,A195)+COUNTIF('Texts mentioned'!$J$2:$J$9989,A195)+COUNTIF('Texts mentioned'!$N$2:$N$9989,A195)+COUNTIF('Texts mentioned'!$R$2:$R$9989,A195)+COUNTIF('Texts mentioned'!$V$2:$V$9989,A195)+COUNTIF('Texts mentioned'!$Z$2:$Z$9989,A195)+COUNTIF('Texts mentioned'!$AD$2:$AD$9989,A195)+COUNTIF('Texts mentioned'!$AH$2:$AH$9989,A195)+COUNTIF('Texts mentioned'!$AL$2:$AL$9989,A195)</f>
        <v>3</v>
      </c>
      <c r="K195" s="4" t="s">
        <v>1412</v>
      </c>
      <c r="L195" s="4">
        <f>SUM(I195:J195)</f>
        <v>3</v>
      </c>
    </row>
    <row r="196" spans="1:12">
      <c r="A196" s="5" t="s">
        <v>2379</v>
      </c>
      <c r="B196" s="20" t="s">
        <v>2380</v>
      </c>
      <c r="C196" s="20" t="s">
        <v>2381</v>
      </c>
      <c r="D196" s="4">
        <v>-799</v>
      </c>
      <c r="E196" s="5">
        <v>-8</v>
      </c>
      <c r="F196" s="5" t="s">
        <v>2382</v>
      </c>
      <c r="G196" s="4" t="s">
        <v>2383</v>
      </c>
      <c r="H196" s="4" t="s">
        <v>32</v>
      </c>
      <c r="I196" s="5">
        <f>COUNTIF('Texts discussed'!$B$2:$B$9986,A196)+COUNTIF('Texts discussed'!$F$2:$F$9986,A196)+COUNTIF('Texts discussed'!$J$2:$J$9986,A196)+COUNTIF('Texts discussed'!$N$2:$N$9986,A196)+COUNTIF('Texts discussed'!$R$2:$R$9986,A196)</f>
        <v>1</v>
      </c>
      <c r="J196" s="5">
        <f>COUNTIF('Texts mentioned'!$B$2:$B$9989,A196)+COUNTIF('Texts mentioned'!$F$2:$F$9989,A196)+COUNTIF('Texts mentioned'!$J$2:$J$9989,A196)+COUNTIF('Texts mentioned'!$N$2:$N$9989,A196)+COUNTIF('Texts mentioned'!$R$2:$R$9989,A196)+COUNTIF('Texts mentioned'!$V$2:$V$9989,A196)+COUNTIF('Texts mentioned'!$Z$2:$Z$9989,A196)+COUNTIF('Texts mentioned'!$AD$2:$AD$9989,A196)+COUNTIF('Texts mentioned'!$AH$2:$AH$9989,A196)+COUNTIF('Texts mentioned'!$AL$2:$AL$9989,A196)</f>
        <v>19</v>
      </c>
      <c r="K196" s="4" t="s">
        <v>2384</v>
      </c>
      <c r="L196" s="4">
        <f>SUM(I196:J196)</f>
        <v>20</v>
      </c>
    </row>
    <row r="197" spans="1:12">
      <c r="A197" s="5" t="s">
        <v>2385</v>
      </c>
      <c r="B197" s="20" t="s">
        <v>2386</v>
      </c>
      <c r="C197" s="20" t="s">
        <v>32</v>
      </c>
      <c r="D197" s="4">
        <v>1943</v>
      </c>
      <c r="E197" s="5" t="str">
        <f>IF(AND(D197&gt;=1801, D197&lt;=1900), "19", IF(AND(D197&gt;=1901, D197&lt;=2000), "20", IF(D197&gt;=2001, "21")))</f>
        <v>20</v>
      </c>
      <c r="F197" s="5" t="s">
        <v>2387</v>
      </c>
      <c r="G197" s="4" t="s">
        <v>2388</v>
      </c>
      <c r="H197" s="4" t="s">
        <v>2389</v>
      </c>
      <c r="I197" s="5">
        <f>COUNTIF('Texts discussed'!$B$2:$B$9986,A197)+COUNTIF('Texts discussed'!$F$2:$F$9986,A197)+COUNTIF('Texts discussed'!$J$2:$J$9986,A197)+COUNTIF('Texts discussed'!$N$2:$N$9986,A197)+COUNTIF('Texts discussed'!$R$2:$R$9986,A197)</f>
        <v>1</v>
      </c>
      <c r="J197" s="5">
        <f>COUNTIF('Texts mentioned'!$B$2:$B$9989,A197)+COUNTIF('Texts mentioned'!$F$2:$F$9989,A197)+COUNTIF('Texts mentioned'!$J$2:$J$9989,A197)+COUNTIF('Texts mentioned'!$N$2:$N$9989,A197)+COUNTIF('Texts mentioned'!$R$2:$R$9989,A197)+COUNTIF('Texts mentioned'!$V$2:$V$9989,A197)+COUNTIF('Texts mentioned'!$Z$2:$Z$9989,A197)+COUNTIF('Texts mentioned'!$AD$2:$AD$9989,A197)+COUNTIF('Texts mentioned'!$AH$2:$AH$9989,A197)+COUNTIF('Texts mentioned'!$AL$2:$AL$9989,A197)</f>
        <v>0</v>
      </c>
      <c r="K197" s="4" t="s">
        <v>1490</v>
      </c>
      <c r="L197" s="4">
        <f>SUM(I197:J197)</f>
        <v>1</v>
      </c>
    </row>
    <row r="198" spans="1:12">
      <c r="A198" s="5" t="s">
        <v>2390</v>
      </c>
      <c r="B198" s="20" t="s">
        <v>2391</v>
      </c>
      <c r="C198" s="20" t="s">
        <v>2392</v>
      </c>
      <c r="D198" s="4">
        <v>1847</v>
      </c>
      <c r="E198" s="5" t="str">
        <f>IF(AND(D198&gt;=1801, D198&lt;=1900), "19", IF(AND(D198&gt;=1901, D198&lt;=2000), "20", IF(D198&gt;=2001, "21")))</f>
        <v>19</v>
      </c>
      <c r="F198" s="5" t="s">
        <v>2393</v>
      </c>
      <c r="G198" s="4" t="s">
        <v>2394</v>
      </c>
      <c r="H198" s="4" t="s">
        <v>2395</v>
      </c>
      <c r="I198" s="5">
        <f>COUNTIF('Texts discussed'!$B$2:$B$9986,A198)+COUNTIF('Texts discussed'!$F$2:$F$9986,A198)+COUNTIF('Texts discussed'!$J$2:$J$9986,A198)+COUNTIF('Texts discussed'!$N$2:$N$9986,A198)+COUNTIF('Texts discussed'!$R$2:$R$9986,A198)</f>
        <v>1</v>
      </c>
      <c r="J198" s="5">
        <f>COUNTIF('Texts mentioned'!$B$2:$B$9989,A198)+COUNTIF('Texts mentioned'!$F$2:$F$9989,A198)+COUNTIF('Texts mentioned'!$J$2:$J$9989,A198)+COUNTIF('Texts mentioned'!$N$2:$N$9989,A198)+COUNTIF('Texts mentioned'!$R$2:$R$9989,A198)+COUNTIF('Texts mentioned'!$V$2:$V$9989,A198)+COUNTIF('Texts mentioned'!$Z$2:$Z$9989,A198)+COUNTIF('Texts mentioned'!$AD$2:$AD$9989,A198)+COUNTIF('Texts mentioned'!$AH$2:$AH$9989,A198)+COUNTIF('Texts mentioned'!$AL$2:$AL$9989,A198)</f>
        <v>0</v>
      </c>
      <c r="K198" s="4" t="s">
        <v>2384</v>
      </c>
      <c r="L198" s="4">
        <f>SUM(I198:J198)</f>
        <v>1</v>
      </c>
    </row>
    <row r="199" spans="1:12">
      <c r="A199" s="5" t="s">
        <v>2396</v>
      </c>
      <c r="B199" s="20" t="s">
        <v>2397</v>
      </c>
      <c r="C199" s="20" t="s">
        <v>2398</v>
      </c>
      <c r="D199" s="4">
        <v>1846</v>
      </c>
      <c r="E199" s="5" t="str">
        <f>IF(AND(D199&gt;=1801, D199&lt;=1900), "19", IF(AND(D199&gt;=1901, D199&lt;=2000), "20", IF(D199&gt;=2001, "21")))</f>
        <v>19</v>
      </c>
      <c r="F199" s="5" t="s">
        <v>2399</v>
      </c>
      <c r="G199" s="4" t="s">
        <v>2159</v>
      </c>
      <c r="H199" s="4" t="s">
        <v>2400</v>
      </c>
      <c r="I199" s="5">
        <f>COUNTIF('Texts discussed'!$B$2:$B$9986,A199)+COUNTIF('Texts discussed'!$F$2:$F$9986,A199)+COUNTIF('Texts discussed'!$J$2:$J$9986,A199)+COUNTIF('Texts discussed'!$N$2:$N$9986,A199)+COUNTIF('Texts discussed'!$R$2:$R$9986,A199)</f>
        <v>1</v>
      </c>
      <c r="J199" s="5">
        <f>COUNTIF('Texts mentioned'!$B$2:$B$9989,A199)+COUNTIF('Texts mentioned'!$F$2:$F$9989,A199)+COUNTIF('Texts mentioned'!$J$2:$J$9989,A199)+COUNTIF('Texts mentioned'!$N$2:$N$9989,A199)+COUNTIF('Texts mentioned'!$R$2:$R$9989,A199)+COUNTIF('Texts mentioned'!$V$2:$V$9989,A199)+COUNTIF('Texts mentioned'!$Z$2:$Z$9989,A199)+COUNTIF('Texts mentioned'!$AD$2:$AD$9989,A199)+COUNTIF('Texts mentioned'!$AH$2:$AH$9989,A199)+COUNTIF('Texts mentioned'!$AL$2:$AL$9989,A199)</f>
        <v>5</v>
      </c>
      <c r="K199" s="4" t="s">
        <v>2384</v>
      </c>
      <c r="L199" s="4">
        <f>SUM(I199:J199)</f>
        <v>6</v>
      </c>
    </row>
    <row r="200" spans="1:12">
      <c r="A200" s="5" t="s">
        <v>2401</v>
      </c>
      <c r="B200" s="20" t="s">
        <v>2402</v>
      </c>
      <c r="C200" s="20" t="s">
        <v>2403</v>
      </c>
      <c r="D200" s="4">
        <v>1951</v>
      </c>
      <c r="E200" s="5" t="str">
        <f>IF(AND(D200&gt;=1801, D200&lt;=1900), "19", IF(AND(D200&gt;=1901, D200&lt;=2000), "20", IF(D200&gt;=2001, "21")))</f>
        <v>20</v>
      </c>
      <c r="F200" s="5" t="s">
        <v>2404</v>
      </c>
      <c r="G200" s="4" t="s">
        <v>2405</v>
      </c>
      <c r="H200" s="4" t="s">
        <v>2406</v>
      </c>
      <c r="I200" s="5">
        <f>COUNTIF('Texts discussed'!$B$2:$B$9986,A200)+COUNTIF('Texts discussed'!$F$2:$F$9986,A200)+COUNTIF('Texts discussed'!$J$2:$J$9986,A200)+COUNTIF('Texts discussed'!$N$2:$N$9986,A200)+COUNTIF('Texts discussed'!$R$2:$R$9986,A200)</f>
        <v>0</v>
      </c>
      <c r="J200" s="5">
        <f>COUNTIF('Texts mentioned'!$B$2:$B$9989,A200)+COUNTIF('Texts mentioned'!$F$2:$F$9989,A200)+COUNTIF('Texts mentioned'!$J$2:$J$9989,A200)+COUNTIF('Texts mentioned'!$N$2:$N$9989,A200)+COUNTIF('Texts mentioned'!$R$2:$R$9989,A200)+COUNTIF('Texts mentioned'!$V$2:$V$9989,A200)+COUNTIF('Texts mentioned'!$Z$2:$Z$9989,A200)+COUNTIF('Texts mentioned'!$AD$2:$AD$9989,A200)+COUNTIF('Texts mentioned'!$AH$2:$AH$9989,A200)+COUNTIF('Texts mentioned'!$AL$2:$AL$9989,A200)</f>
        <v>1</v>
      </c>
      <c r="K200" s="4" t="s">
        <v>1412</v>
      </c>
      <c r="L200" s="4">
        <f>SUM(I200:J200)</f>
        <v>1</v>
      </c>
    </row>
    <row r="201" spans="1:12">
      <c r="A201" s="5" t="s">
        <v>2407</v>
      </c>
      <c r="B201" s="20" t="s">
        <v>2408</v>
      </c>
      <c r="C201" s="20" t="s">
        <v>32</v>
      </c>
      <c r="D201" s="4">
        <v>2013</v>
      </c>
      <c r="E201" s="5" t="str">
        <f>IF(AND(D201&gt;=1801, D201&lt;=1900), "19", IF(AND(D201&gt;=1901, D201&lt;=2000), "20", IF(D201&gt;=2001, "21")))</f>
        <v>21</v>
      </c>
      <c r="F201" s="5" t="s">
        <v>2409</v>
      </c>
      <c r="G201" s="4" t="s">
        <v>2410</v>
      </c>
      <c r="H201" s="4" t="s">
        <v>2411</v>
      </c>
      <c r="I201" s="5">
        <f>COUNTIF('Texts discussed'!$B$2:$B$9986,A201)+COUNTIF('Texts discussed'!$F$2:$F$9986,A201)+COUNTIF('Texts discussed'!$J$2:$J$9986,A201)+COUNTIF('Texts discussed'!$N$2:$N$9986,A201)+COUNTIF('Texts discussed'!$R$2:$R$9986,A201)</f>
        <v>1</v>
      </c>
      <c r="J201" s="5">
        <f>COUNTIF('Texts mentioned'!$B$2:$B$9989,A201)+COUNTIF('Texts mentioned'!$F$2:$F$9989,A201)+COUNTIF('Texts mentioned'!$J$2:$J$9989,A201)+COUNTIF('Texts mentioned'!$N$2:$N$9989,A201)+COUNTIF('Texts mentioned'!$R$2:$R$9989,A201)+COUNTIF('Texts mentioned'!$V$2:$V$9989,A201)+COUNTIF('Texts mentioned'!$Z$2:$Z$9989,A201)+COUNTIF('Texts mentioned'!$AD$2:$AD$9989,A201)+COUNTIF('Texts mentioned'!$AH$2:$AH$9989,A201)+COUNTIF('Texts mentioned'!$AL$2:$AL$9989,A201)</f>
        <v>0</v>
      </c>
      <c r="K201" s="4" t="s">
        <v>1496</v>
      </c>
      <c r="L201" s="4">
        <f>SUM(I201:J201)</f>
        <v>1</v>
      </c>
    </row>
    <row r="202" spans="1:12">
      <c r="A202" s="5" t="s">
        <v>2412</v>
      </c>
      <c r="B202" s="20" t="s">
        <v>2413</v>
      </c>
      <c r="C202" s="20" t="s">
        <v>2414</v>
      </c>
      <c r="D202" s="4">
        <v>2016</v>
      </c>
      <c r="E202" s="5" t="str">
        <f>IF(AND(D202&gt;=1801, D202&lt;=1900), "19", IF(AND(D202&gt;=1901, D202&lt;=2000), "20", IF(D202&gt;=2001, "21")))</f>
        <v>21</v>
      </c>
      <c r="F202" s="5" t="s">
        <v>2322</v>
      </c>
      <c r="G202" s="4" t="s">
        <v>1736</v>
      </c>
      <c r="H202" s="4" t="s">
        <v>2323</v>
      </c>
      <c r="I202" s="5">
        <f>COUNTIF('Texts discussed'!$B$2:$B$9986,A202)+COUNTIF('Texts discussed'!$F$2:$F$9986,A202)+COUNTIF('Texts discussed'!$J$2:$J$9986,A202)+COUNTIF('Texts discussed'!$N$2:$N$9986,A202)+COUNTIF('Texts discussed'!$R$2:$R$9986,A202)</f>
        <v>1</v>
      </c>
      <c r="J202" s="5">
        <f>COUNTIF('Texts mentioned'!$B$2:$B$9989,A202)+COUNTIF('Texts mentioned'!$F$2:$F$9989,A202)+COUNTIF('Texts mentioned'!$J$2:$J$9989,A202)+COUNTIF('Texts mentioned'!$N$2:$N$9989,A202)+COUNTIF('Texts mentioned'!$R$2:$R$9989,A202)+COUNTIF('Texts mentioned'!$V$2:$V$9989,A202)+COUNTIF('Texts mentioned'!$Z$2:$Z$9989,A202)+COUNTIF('Texts mentioned'!$AD$2:$AD$9989,A202)+COUNTIF('Texts mentioned'!$AH$2:$AH$9989,A202)+COUNTIF('Texts mentioned'!$AL$2:$AL$9989,A202)</f>
        <v>1</v>
      </c>
      <c r="K202" s="4" t="s">
        <v>1415</v>
      </c>
      <c r="L202" s="4">
        <f>SUM(I202:J202)</f>
        <v>2</v>
      </c>
    </row>
    <row r="203" spans="1:12">
      <c r="A203" s="5" t="s">
        <v>2415</v>
      </c>
      <c r="B203" s="20" t="s">
        <v>2416</v>
      </c>
      <c r="C203" s="20" t="s">
        <v>2416</v>
      </c>
      <c r="D203" s="4">
        <v>2008</v>
      </c>
      <c r="E203" s="5" t="str">
        <f>IF(AND(D203&gt;=1801, D203&lt;=1900), "19", IF(AND(D203&gt;=1901, D203&lt;=2000), "20", IF(D203&gt;=2001, "21")))</f>
        <v>21</v>
      </c>
      <c r="F203" s="5" t="s">
        <v>2417</v>
      </c>
      <c r="G203" s="4" t="s">
        <v>2418</v>
      </c>
      <c r="H203" s="4" t="s">
        <v>2419</v>
      </c>
      <c r="I203" s="5">
        <f>COUNTIF('Texts discussed'!$B$2:$B$9986,A203)+COUNTIF('Texts discussed'!$F$2:$F$9986,A203)+COUNTIF('Texts discussed'!$J$2:$J$9986,A203)+COUNTIF('Texts discussed'!$N$2:$N$9986,A203)+COUNTIF('Texts discussed'!$R$2:$R$9986,A203)</f>
        <v>2</v>
      </c>
      <c r="J203" s="5">
        <f>COUNTIF('Texts mentioned'!$B$2:$B$9989,A203)+COUNTIF('Texts mentioned'!$F$2:$F$9989,A203)+COUNTIF('Texts mentioned'!$J$2:$J$9989,A203)+COUNTIF('Texts mentioned'!$N$2:$N$9989,A203)+COUNTIF('Texts mentioned'!$R$2:$R$9989,A203)+COUNTIF('Texts mentioned'!$V$2:$V$9989,A203)+COUNTIF('Texts mentioned'!$Z$2:$Z$9989,A203)+COUNTIF('Texts mentioned'!$AD$2:$AD$9989,A203)+COUNTIF('Texts mentioned'!$AH$2:$AH$9989,A203)+COUNTIF('Texts mentioned'!$AL$2:$AL$9989,A203)</f>
        <v>0</v>
      </c>
      <c r="K203" s="4" t="s">
        <v>1412</v>
      </c>
      <c r="L203" s="4">
        <f>SUM(I203:J203)</f>
        <v>2</v>
      </c>
    </row>
    <row r="204" spans="1:12">
      <c r="A204" s="5" t="s">
        <v>2420</v>
      </c>
      <c r="B204" s="20" t="s">
        <v>2421</v>
      </c>
      <c r="C204" s="20" t="s">
        <v>2422</v>
      </c>
      <c r="D204" s="4">
        <v>2017</v>
      </c>
      <c r="E204" s="5" t="str">
        <f>IF(AND(D204&gt;=1801, D204&lt;=1900), "19", IF(AND(D204&gt;=1901, D204&lt;=2000), "20", IF(D204&gt;=2001, "21")))</f>
        <v>21</v>
      </c>
      <c r="F204" s="5" t="s">
        <v>2423</v>
      </c>
      <c r="G204" s="4" t="s">
        <v>2424</v>
      </c>
      <c r="H204" s="4" t="s">
        <v>2425</v>
      </c>
      <c r="I204" s="5">
        <f>COUNTIF('Texts discussed'!$B$2:$B$9986,A204)+COUNTIF('Texts discussed'!$F$2:$F$9986,A204)+COUNTIF('Texts discussed'!$J$2:$J$9986,A204)+COUNTIF('Texts discussed'!$N$2:$N$9986,A204)+COUNTIF('Texts discussed'!$R$2:$R$9986,A204)</f>
        <v>1</v>
      </c>
      <c r="J204" s="5">
        <f>COUNTIF('Texts mentioned'!$B$2:$B$9989,A204)+COUNTIF('Texts mentioned'!$F$2:$F$9989,A204)+COUNTIF('Texts mentioned'!$J$2:$J$9989,A204)+COUNTIF('Texts mentioned'!$N$2:$N$9989,A204)+COUNTIF('Texts mentioned'!$R$2:$R$9989,A204)+COUNTIF('Texts mentioned'!$V$2:$V$9989,A204)+COUNTIF('Texts mentioned'!$Z$2:$Z$9989,A204)+COUNTIF('Texts mentioned'!$AD$2:$AD$9989,A204)+COUNTIF('Texts mentioned'!$AH$2:$AH$9989,A204)+COUNTIF('Texts mentioned'!$AL$2:$AL$9989,A204)</f>
        <v>1</v>
      </c>
      <c r="K204" s="4" t="s">
        <v>1415</v>
      </c>
      <c r="L204" s="4">
        <f>SUM(I204:J204)</f>
        <v>2</v>
      </c>
    </row>
    <row r="205" spans="1:12">
      <c r="A205" s="5" t="s">
        <v>2426</v>
      </c>
      <c r="B205" s="20" t="s">
        <v>2427</v>
      </c>
      <c r="C205" s="20" t="s">
        <v>2428</v>
      </c>
      <c r="D205" s="4">
        <v>1923</v>
      </c>
      <c r="E205" s="5" t="str">
        <f>IF(AND(D205&gt;=1801, D205&lt;=1900), "19", IF(AND(D205&gt;=1901, D205&lt;=2000), "20", IF(D205&gt;=2001, "21")))</f>
        <v>20</v>
      </c>
      <c r="F205" s="5" t="s">
        <v>1918</v>
      </c>
      <c r="G205" s="4" t="s">
        <v>1919</v>
      </c>
      <c r="H205" s="4" t="s">
        <v>1920</v>
      </c>
      <c r="I205" s="5">
        <f>COUNTIF('Texts discussed'!$B$2:$B$9986,A205)+COUNTIF('Texts discussed'!$F$2:$F$9986,A205)+COUNTIF('Texts discussed'!$J$2:$J$9986,A205)+COUNTIF('Texts discussed'!$N$2:$N$9986,A205)+COUNTIF('Texts discussed'!$R$2:$R$9986,A205)</f>
        <v>0</v>
      </c>
      <c r="J205" s="5">
        <f>COUNTIF('Texts mentioned'!$B$2:$B$9989,A205)+COUNTIF('Texts mentioned'!$F$2:$F$9989,A205)+COUNTIF('Texts mentioned'!$J$2:$J$9989,A205)+COUNTIF('Texts mentioned'!$N$2:$N$9989,A205)+COUNTIF('Texts mentioned'!$R$2:$R$9989,A205)+COUNTIF('Texts mentioned'!$V$2:$V$9989,A205)+COUNTIF('Texts mentioned'!$Z$2:$Z$9989,A205)+COUNTIF('Texts mentioned'!$AD$2:$AD$9989,A205)+COUNTIF('Texts mentioned'!$AH$2:$AH$9989,A205)+COUNTIF('Texts mentioned'!$AL$2:$AL$9989,A205)</f>
        <v>1</v>
      </c>
      <c r="K205" s="4" t="s">
        <v>1503</v>
      </c>
      <c r="L205" s="4">
        <f>SUM(I205:J205)</f>
        <v>1</v>
      </c>
    </row>
    <row r="206" spans="1:12">
      <c r="A206" s="5" t="s">
        <v>2429</v>
      </c>
      <c r="B206" s="20" t="s">
        <v>2430</v>
      </c>
      <c r="C206" s="20" t="s">
        <v>2431</v>
      </c>
      <c r="D206" s="4">
        <v>2018</v>
      </c>
      <c r="E206" s="5" t="str">
        <f>IF(AND(D206&gt;=1801, D206&lt;=1900), "19", IF(AND(D206&gt;=1901, D206&lt;=2000), "20", IF(D206&gt;=2001, "21")))</f>
        <v>21</v>
      </c>
      <c r="F206" s="5" t="s">
        <v>2432</v>
      </c>
      <c r="G206" s="4" t="s">
        <v>2433</v>
      </c>
      <c r="H206" s="4" t="s">
        <v>2042</v>
      </c>
      <c r="I206" s="5">
        <f>COUNTIF('Texts discussed'!$B$2:$B$9986,A206)+COUNTIF('Texts discussed'!$F$2:$F$9986,A206)+COUNTIF('Texts discussed'!$J$2:$J$9986,A206)+COUNTIF('Texts discussed'!$N$2:$N$9986,A206)+COUNTIF('Texts discussed'!$R$2:$R$9986,A206)</f>
        <v>0</v>
      </c>
      <c r="J206" s="5">
        <f>COUNTIF('Texts mentioned'!$B$2:$B$9989,A206)+COUNTIF('Texts mentioned'!$F$2:$F$9989,A206)+COUNTIF('Texts mentioned'!$J$2:$J$9989,A206)+COUNTIF('Texts mentioned'!$N$2:$N$9989,A206)+COUNTIF('Texts mentioned'!$R$2:$R$9989,A206)+COUNTIF('Texts mentioned'!$V$2:$V$9989,A206)+COUNTIF('Texts mentioned'!$Z$2:$Z$9989,A206)+COUNTIF('Texts mentioned'!$AD$2:$AD$9989,A206)+COUNTIF('Texts mentioned'!$AH$2:$AH$9989,A206)+COUNTIF('Texts mentioned'!$AL$2:$AL$9989,A206)</f>
        <v>1</v>
      </c>
      <c r="K206" s="4" t="s">
        <v>1412</v>
      </c>
      <c r="L206" s="4">
        <f>SUM(I206:J206)</f>
        <v>1</v>
      </c>
    </row>
    <row r="207" spans="1:12">
      <c r="A207" s="5" t="s">
        <v>2434</v>
      </c>
      <c r="B207" s="20" t="s">
        <v>2435</v>
      </c>
      <c r="C207" s="20" t="s">
        <v>2436</v>
      </c>
      <c r="D207" s="4">
        <v>2019</v>
      </c>
      <c r="E207" s="5" t="str">
        <f>IF(AND(D207&gt;=1801, D207&lt;=1900), "19", IF(AND(D207&gt;=1901, D207&lt;=2000), "20", IF(D207&gt;=2001, "21")))</f>
        <v>21</v>
      </c>
      <c r="F207" s="5" t="s">
        <v>2437</v>
      </c>
      <c r="G207" s="4" t="s">
        <v>2438</v>
      </c>
      <c r="H207" s="4" t="s">
        <v>2439</v>
      </c>
      <c r="I207" s="5">
        <f>COUNTIF('Texts discussed'!$B$2:$B$9986,A207)+COUNTIF('Texts discussed'!$F$2:$F$9986,A207)+COUNTIF('Texts discussed'!$J$2:$J$9986,A207)+COUNTIF('Texts discussed'!$N$2:$N$9986,A207)+COUNTIF('Texts discussed'!$R$2:$R$9986,A207)</f>
        <v>1</v>
      </c>
      <c r="J207" s="5">
        <f>COUNTIF('Texts mentioned'!$B$2:$B$9989,A207)+COUNTIF('Texts mentioned'!$F$2:$F$9989,A207)+COUNTIF('Texts mentioned'!$J$2:$J$9989,A207)+COUNTIF('Texts mentioned'!$N$2:$N$9989,A207)+COUNTIF('Texts mentioned'!$R$2:$R$9989,A207)+COUNTIF('Texts mentioned'!$V$2:$V$9989,A207)+COUNTIF('Texts mentioned'!$Z$2:$Z$9989,A207)+COUNTIF('Texts mentioned'!$AD$2:$AD$9989,A207)+COUNTIF('Texts mentioned'!$AH$2:$AH$9989,A207)+COUNTIF('Texts mentioned'!$AL$2:$AL$9989,A207)</f>
        <v>3</v>
      </c>
      <c r="K207" s="4" t="s">
        <v>1412</v>
      </c>
      <c r="L207" s="4">
        <f>SUM(I207:J207)</f>
        <v>4</v>
      </c>
    </row>
    <row r="208" spans="1:12">
      <c r="A208" s="5" t="s">
        <v>2440</v>
      </c>
      <c r="B208" s="20" t="s">
        <v>2441</v>
      </c>
      <c r="C208" s="20" t="s">
        <v>2442</v>
      </c>
      <c r="D208" s="4">
        <v>1952</v>
      </c>
      <c r="E208" s="5" t="str">
        <f>IF(AND(D208&gt;=1801, D208&lt;=1900), "19", IF(AND(D208&gt;=1901, D208&lt;=2000), "20", IF(D208&gt;=2001, "21")))</f>
        <v>20</v>
      </c>
      <c r="F208" s="5" t="s">
        <v>2170</v>
      </c>
      <c r="G208" s="4" t="s">
        <v>2171</v>
      </c>
      <c r="H208" s="4" t="s">
        <v>2172</v>
      </c>
      <c r="I208" s="5">
        <f>COUNTIF('Texts discussed'!$B$2:$B$9986,A208)+COUNTIF('Texts discussed'!$F$2:$F$9986,A208)+COUNTIF('Texts discussed'!$J$2:$J$9986,A208)+COUNTIF('Texts discussed'!$N$2:$N$9986,A208)+COUNTIF('Texts discussed'!$R$2:$R$9986,A208)</f>
        <v>0</v>
      </c>
      <c r="J208" s="5">
        <f>COUNTIF('Texts mentioned'!$B$2:$B$9989,A208)+COUNTIF('Texts mentioned'!$F$2:$F$9989,A208)+COUNTIF('Texts mentioned'!$J$2:$J$9989,A208)+COUNTIF('Texts mentioned'!$N$2:$N$9989,A208)+COUNTIF('Texts mentioned'!$R$2:$R$9989,A208)+COUNTIF('Texts mentioned'!$V$2:$V$9989,A208)+COUNTIF('Texts mentioned'!$Z$2:$Z$9989,A208)+COUNTIF('Texts mentioned'!$AD$2:$AD$9989,A208)+COUNTIF('Texts mentioned'!$AH$2:$AH$9989,A208)+COUNTIF('Texts mentioned'!$AL$2:$AL$9989,A208)</f>
        <v>1</v>
      </c>
      <c r="K208" s="4" t="s">
        <v>1412</v>
      </c>
      <c r="L208" s="4">
        <f>SUM(I208:J208)</f>
        <v>1</v>
      </c>
    </row>
    <row r="209" spans="1:12">
      <c r="A209" s="5" t="s">
        <v>2443</v>
      </c>
      <c r="B209" s="20" t="s">
        <v>2444</v>
      </c>
      <c r="C209" s="20" t="s">
        <v>2445</v>
      </c>
      <c r="D209" s="4">
        <v>1981</v>
      </c>
      <c r="E209" s="5" t="str">
        <f>IF(AND(D209&gt;=1801, D209&lt;=1900), "19", IF(AND(D209&gt;=1901, D209&lt;=2000), "20", IF(D209&gt;=2001, "21")))</f>
        <v>20</v>
      </c>
      <c r="F209" s="5" t="s">
        <v>2446</v>
      </c>
      <c r="G209" s="4" t="s">
        <v>2447</v>
      </c>
      <c r="H209" s="4" t="s">
        <v>2448</v>
      </c>
      <c r="I209" s="5">
        <f>COUNTIF('Texts discussed'!$B$2:$B$9986,A209)+COUNTIF('Texts discussed'!$F$2:$F$9986,A209)+COUNTIF('Texts discussed'!$J$2:$J$9986,A209)+COUNTIF('Texts discussed'!$N$2:$N$9986,A209)+COUNTIF('Texts discussed'!$R$2:$R$9986,A209)</f>
        <v>0</v>
      </c>
      <c r="J209" s="5">
        <f>COUNTIF('Texts mentioned'!$B$2:$B$9989,A209)+COUNTIF('Texts mentioned'!$F$2:$F$9989,A209)+COUNTIF('Texts mentioned'!$J$2:$J$9989,A209)+COUNTIF('Texts mentioned'!$N$2:$N$9989,A209)+COUNTIF('Texts mentioned'!$R$2:$R$9989,A209)+COUNTIF('Texts mentioned'!$V$2:$V$9989,A209)+COUNTIF('Texts mentioned'!$Z$2:$Z$9989,A209)+COUNTIF('Texts mentioned'!$AD$2:$AD$9989,A209)+COUNTIF('Texts mentioned'!$AH$2:$AH$9989,A209)+COUNTIF('Texts mentioned'!$AL$2:$AL$9989,A209)</f>
        <v>1</v>
      </c>
      <c r="K209" s="4" t="s">
        <v>1490</v>
      </c>
      <c r="L209" s="4">
        <f>SUM(I209:J209)</f>
        <v>1</v>
      </c>
    </row>
    <row r="210" spans="1:12">
      <c r="A210" s="5" t="s">
        <v>2449</v>
      </c>
      <c r="B210" s="20" t="s">
        <v>2450</v>
      </c>
      <c r="C210" s="20" t="s">
        <v>2451</v>
      </c>
      <c r="D210" s="4">
        <v>2013</v>
      </c>
      <c r="E210" s="5" t="str">
        <f>IF(AND(D210&gt;=1801, D210&lt;=1900), "19", IF(AND(D210&gt;=1901, D210&lt;=2000), "20", IF(D210&gt;=2001, "21")))</f>
        <v>21</v>
      </c>
      <c r="F210" s="5" t="s">
        <v>1879</v>
      </c>
      <c r="G210" s="4" t="s">
        <v>1880</v>
      </c>
      <c r="H210" s="4" t="s">
        <v>1540</v>
      </c>
      <c r="I210" s="5">
        <f>COUNTIF('Texts discussed'!$B$2:$B$9986,A210)+COUNTIF('Texts discussed'!$F$2:$F$9986,A210)+COUNTIF('Texts discussed'!$J$2:$J$9986,A210)+COUNTIF('Texts discussed'!$N$2:$N$9986,A210)+COUNTIF('Texts discussed'!$R$2:$R$9986,A210)</f>
        <v>8</v>
      </c>
      <c r="J210" s="5">
        <f>COUNTIF('Texts mentioned'!$B$2:$B$9989,A210)+COUNTIF('Texts mentioned'!$F$2:$F$9989,A210)+COUNTIF('Texts mentioned'!$J$2:$J$9989,A210)+COUNTIF('Texts mentioned'!$N$2:$N$9989,A210)+COUNTIF('Texts mentioned'!$R$2:$R$9989,A210)+COUNTIF('Texts mentioned'!$V$2:$V$9989,A210)+COUNTIF('Texts mentioned'!$Z$2:$Z$9989,A210)+COUNTIF('Texts mentioned'!$AD$2:$AD$9989,A210)+COUNTIF('Texts mentioned'!$AH$2:$AH$9989,A210)+COUNTIF('Texts mentioned'!$AL$2:$AL$9989,A210)</f>
        <v>6</v>
      </c>
      <c r="K210" s="4" t="s">
        <v>1412</v>
      </c>
      <c r="L210" s="4">
        <f>SUM(I210:J210)</f>
        <v>14</v>
      </c>
    </row>
    <row r="211" spans="1:12">
      <c r="A211" s="5" t="s">
        <v>2452</v>
      </c>
      <c r="B211" s="20" t="s">
        <v>2453</v>
      </c>
      <c r="C211" s="20" t="s">
        <v>2454</v>
      </c>
      <c r="D211" s="4">
        <v>2013</v>
      </c>
      <c r="E211" s="5" t="str">
        <f>IF(AND(D211&gt;=1801, D211&lt;=1900), "19", IF(AND(D211&gt;=1901, D211&lt;=2000), "20", IF(D211&gt;=2001, "21")))</f>
        <v>21</v>
      </c>
      <c r="F211" s="5" t="s">
        <v>2455</v>
      </c>
      <c r="G211" s="4" t="s">
        <v>2456</v>
      </c>
      <c r="H211" s="4" t="s">
        <v>2457</v>
      </c>
      <c r="I211" s="5">
        <f>COUNTIF('Texts discussed'!$B$2:$B$9986,A211)+COUNTIF('Texts discussed'!$F$2:$F$9986,A211)+COUNTIF('Texts discussed'!$J$2:$J$9986,A211)+COUNTIF('Texts discussed'!$N$2:$N$9986,A211)+COUNTIF('Texts discussed'!$R$2:$R$9986,A211)</f>
        <v>1</v>
      </c>
      <c r="J211" s="5">
        <f>COUNTIF('Texts mentioned'!$B$2:$B$9989,A211)+COUNTIF('Texts mentioned'!$F$2:$F$9989,A211)+COUNTIF('Texts mentioned'!$J$2:$J$9989,A211)+COUNTIF('Texts mentioned'!$N$2:$N$9989,A211)+COUNTIF('Texts mentioned'!$R$2:$R$9989,A211)+COUNTIF('Texts mentioned'!$V$2:$V$9989,A211)+COUNTIF('Texts mentioned'!$Z$2:$Z$9989,A211)+COUNTIF('Texts mentioned'!$AD$2:$AD$9989,A211)+COUNTIF('Texts mentioned'!$AH$2:$AH$9989,A211)+COUNTIF('Texts mentioned'!$AL$2:$AL$9989,A211)</f>
        <v>0</v>
      </c>
      <c r="K211" s="4" t="s">
        <v>1412</v>
      </c>
      <c r="L211" s="4">
        <f>SUM(I211:J211)</f>
        <v>1</v>
      </c>
    </row>
    <row r="212" spans="1:12">
      <c r="A212" s="5" t="s">
        <v>2458</v>
      </c>
      <c r="B212" s="20" t="s">
        <v>2459</v>
      </c>
      <c r="C212" s="20" t="s">
        <v>2460</v>
      </c>
      <c r="D212" s="4">
        <v>1960</v>
      </c>
      <c r="E212" s="5" t="str">
        <f>IF(AND(D212&gt;=1801, D212&lt;=1900), "19", IF(AND(D212&gt;=1901, D212&lt;=2000), "20", IF(D212&gt;=2001, "21")))</f>
        <v>20</v>
      </c>
      <c r="F212" s="5" t="s">
        <v>2461</v>
      </c>
      <c r="G212" s="4" t="s">
        <v>2462</v>
      </c>
      <c r="H212" s="4" t="s">
        <v>2463</v>
      </c>
      <c r="I212" s="5">
        <f>COUNTIF('Texts discussed'!$B$2:$B$9986,A212)+COUNTIF('Texts discussed'!$F$2:$F$9986,A212)+COUNTIF('Texts discussed'!$J$2:$J$9986,A212)+COUNTIF('Texts discussed'!$N$2:$N$9986,A212)+COUNTIF('Texts discussed'!$R$2:$R$9986,A212)</f>
        <v>4</v>
      </c>
      <c r="J212" s="5">
        <f>COUNTIF('Texts mentioned'!$B$2:$B$9989,A212)+COUNTIF('Texts mentioned'!$F$2:$F$9989,A212)+COUNTIF('Texts mentioned'!$J$2:$J$9989,A212)+COUNTIF('Texts mentioned'!$N$2:$N$9989,A212)+COUNTIF('Texts mentioned'!$R$2:$R$9989,A212)+COUNTIF('Texts mentioned'!$V$2:$V$9989,A212)+COUNTIF('Texts mentioned'!$Z$2:$Z$9989,A212)+COUNTIF('Texts mentioned'!$AD$2:$AD$9989,A212)+COUNTIF('Texts mentioned'!$AH$2:$AH$9989,A212)+COUNTIF('Texts mentioned'!$AL$2:$AL$9989,A212)</f>
        <v>2</v>
      </c>
      <c r="K212" s="4" t="s">
        <v>1412</v>
      </c>
      <c r="L212" s="4">
        <f>SUM(I212:J212)</f>
        <v>6</v>
      </c>
    </row>
    <row r="213" spans="1:12">
      <c r="A213" s="5" t="s">
        <v>2464</v>
      </c>
      <c r="B213" s="20" t="s">
        <v>2465</v>
      </c>
      <c r="C213" s="20" t="s">
        <v>2466</v>
      </c>
      <c r="D213" s="4">
        <v>1914</v>
      </c>
      <c r="E213" s="5" t="str">
        <f>IF(AND(D213&gt;=1801, D213&lt;=1900), "19", IF(AND(D213&gt;=1901, D213&lt;=2000), "20", IF(D213&gt;=2001, "21")))</f>
        <v>20</v>
      </c>
      <c r="F213" s="5" t="s">
        <v>2467</v>
      </c>
      <c r="G213" s="4" t="s">
        <v>2468</v>
      </c>
      <c r="H213" s="4" t="s">
        <v>2469</v>
      </c>
      <c r="I213" s="5">
        <f>COUNTIF('Texts discussed'!$B$2:$B$9986,A213)+COUNTIF('Texts discussed'!$F$2:$F$9986,A213)+COUNTIF('Texts discussed'!$J$2:$J$9986,A213)+COUNTIF('Texts discussed'!$N$2:$N$9986,A213)+COUNTIF('Texts discussed'!$R$2:$R$9986,A213)</f>
        <v>1</v>
      </c>
      <c r="J213" s="5">
        <f>COUNTIF('Texts mentioned'!$B$2:$B$9989,A213)+COUNTIF('Texts mentioned'!$F$2:$F$9989,A213)+COUNTIF('Texts mentioned'!$J$2:$J$9989,A213)+COUNTIF('Texts mentioned'!$N$2:$N$9989,A213)+COUNTIF('Texts mentioned'!$R$2:$R$9989,A213)+COUNTIF('Texts mentioned'!$V$2:$V$9989,A213)+COUNTIF('Texts mentioned'!$Z$2:$Z$9989,A213)+COUNTIF('Texts mentioned'!$AD$2:$AD$9989,A213)+COUNTIF('Texts mentioned'!$AH$2:$AH$9989,A213)+COUNTIF('Texts mentioned'!$AL$2:$AL$9989,A213)</f>
        <v>1</v>
      </c>
      <c r="K213" s="4" t="s">
        <v>1474</v>
      </c>
      <c r="L213" s="4">
        <f>SUM(I213:J213)</f>
        <v>2</v>
      </c>
    </row>
    <row r="214" spans="1:12">
      <c r="A214" s="5" t="s">
        <v>2470</v>
      </c>
      <c r="B214" s="20" t="s">
        <v>2471</v>
      </c>
      <c r="C214" s="20" t="s">
        <v>2472</v>
      </c>
      <c r="D214" s="4">
        <v>1945</v>
      </c>
      <c r="E214" s="5" t="str">
        <f>IF(AND(D214&gt;=1801, D214&lt;=1900), "19", IF(AND(D214&gt;=1901, D214&lt;=2000), "20", IF(D214&gt;=2001, "21")))</f>
        <v>20</v>
      </c>
      <c r="F214" s="5" t="s">
        <v>1797</v>
      </c>
      <c r="G214" s="4" t="s">
        <v>1798</v>
      </c>
      <c r="H214" s="4" t="s">
        <v>1799</v>
      </c>
      <c r="I214" s="5">
        <f>COUNTIF('Texts discussed'!$B$2:$B$9986,A214)+COUNTIF('Texts discussed'!$F$2:$F$9986,A214)+COUNTIF('Texts discussed'!$J$2:$J$9986,A214)+COUNTIF('Texts discussed'!$N$2:$N$9986,A214)+COUNTIF('Texts discussed'!$R$2:$R$9986,A214)</f>
        <v>1</v>
      </c>
      <c r="J214" s="5">
        <f>COUNTIF('Texts mentioned'!$B$2:$B$9989,A214)+COUNTIF('Texts mentioned'!$F$2:$F$9989,A214)+COUNTIF('Texts mentioned'!$J$2:$J$9989,A214)+COUNTIF('Texts mentioned'!$N$2:$N$9989,A214)+COUNTIF('Texts mentioned'!$R$2:$R$9989,A214)+COUNTIF('Texts mentioned'!$V$2:$V$9989,A214)+COUNTIF('Texts mentioned'!$Z$2:$Z$9989,A214)+COUNTIF('Texts mentioned'!$AD$2:$AD$9989,A214)+COUNTIF('Texts mentioned'!$AH$2:$AH$9989,A214)+COUNTIF('Texts mentioned'!$AL$2:$AL$9989,A214)</f>
        <v>0</v>
      </c>
      <c r="K214" s="4" t="s">
        <v>1484</v>
      </c>
      <c r="L214" s="4">
        <f>SUM(I214:J214)</f>
        <v>1</v>
      </c>
    </row>
    <row r="215" spans="1:12">
      <c r="A215" s="5" t="s">
        <v>2473</v>
      </c>
      <c r="B215" s="20" t="s">
        <v>2474</v>
      </c>
      <c r="C215" s="20" t="s">
        <v>2475</v>
      </c>
      <c r="D215" s="4">
        <v>1989</v>
      </c>
      <c r="E215" s="5" t="str">
        <f>IF(AND(D215&gt;=1801, D215&lt;=1900), "19", IF(AND(D215&gt;=1901, D215&lt;=2000), "20", IF(D215&gt;=2001, "21")))</f>
        <v>20</v>
      </c>
      <c r="F215" s="5" t="s">
        <v>2476</v>
      </c>
      <c r="G215" s="4" t="s">
        <v>1423</v>
      </c>
      <c r="H215" s="4" t="s">
        <v>2477</v>
      </c>
      <c r="I215" s="5">
        <f>COUNTIF('Texts discussed'!$B$2:$B$9986,A215)+COUNTIF('Texts discussed'!$F$2:$F$9986,A215)+COUNTIF('Texts discussed'!$J$2:$J$9986,A215)+COUNTIF('Texts discussed'!$N$2:$N$9986,A215)+COUNTIF('Texts discussed'!$R$2:$R$9986,A215)</f>
        <v>1</v>
      </c>
      <c r="J215" s="5">
        <f>COUNTIF('Texts mentioned'!$B$2:$B$9989,A215)+COUNTIF('Texts mentioned'!$F$2:$F$9989,A215)+COUNTIF('Texts mentioned'!$J$2:$J$9989,A215)+COUNTIF('Texts mentioned'!$N$2:$N$9989,A215)+COUNTIF('Texts mentioned'!$R$2:$R$9989,A215)+COUNTIF('Texts mentioned'!$V$2:$V$9989,A215)+COUNTIF('Texts mentioned'!$Z$2:$Z$9989,A215)+COUNTIF('Texts mentioned'!$AD$2:$AD$9989,A215)+COUNTIF('Texts mentioned'!$AH$2:$AH$9989,A215)+COUNTIF('Texts mentioned'!$AL$2:$AL$9989,A215)</f>
        <v>0</v>
      </c>
      <c r="K215" s="4" t="s">
        <v>1438</v>
      </c>
      <c r="L215" s="4">
        <f>SUM(I215:J215)</f>
        <v>1</v>
      </c>
    </row>
    <row r="216" spans="1:12">
      <c r="A216" s="5" t="s">
        <v>2478</v>
      </c>
      <c r="B216" s="20" t="s">
        <v>2479</v>
      </c>
      <c r="C216" s="20" t="s">
        <v>2480</v>
      </c>
      <c r="D216" s="4">
        <v>1952</v>
      </c>
      <c r="E216" s="5" t="str">
        <f>IF(AND(D216&gt;=1801, D216&lt;=1900), "19", IF(AND(D216&gt;=1901, D216&lt;=2000), "20", IF(D216&gt;=2001, "21")))</f>
        <v>20</v>
      </c>
      <c r="F216" s="5" t="s">
        <v>2481</v>
      </c>
      <c r="G216" s="4" t="s">
        <v>2482</v>
      </c>
      <c r="H216" s="4" t="s">
        <v>2483</v>
      </c>
      <c r="I216" s="5">
        <f>COUNTIF('Texts discussed'!$B$2:$B$9986,A216)+COUNTIF('Texts discussed'!$F$2:$F$9986,A216)+COUNTIF('Texts discussed'!$J$2:$J$9986,A216)+COUNTIF('Texts discussed'!$N$2:$N$9986,A216)+COUNTIF('Texts discussed'!$R$2:$R$9986,A216)</f>
        <v>1</v>
      </c>
      <c r="J216" s="5">
        <f>COUNTIF('Texts mentioned'!$B$2:$B$9989,A216)+COUNTIF('Texts mentioned'!$F$2:$F$9989,A216)+COUNTIF('Texts mentioned'!$J$2:$J$9989,A216)+COUNTIF('Texts mentioned'!$N$2:$N$9989,A216)+COUNTIF('Texts mentioned'!$R$2:$R$9989,A216)+COUNTIF('Texts mentioned'!$V$2:$V$9989,A216)+COUNTIF('Texts mentioned'!$Z$2:$Z$9989,A216)+COUNTIF('Texts mentioned'!$AD$2:$AD$9989,A216)+COUNTIF('Texts mentioned'!$AH$2:$AH$9989,A216)+COUNTIF('Texts mentioned'!$AL$2:$AL$9989,A216)</f>
        <v>0</v>
      </c>
      <c r="K216" s="4" t="s">
        <v>1412</v>
      </c>
      <c r="L216" s="4">
        <f>SUM(I216:J216)</f>
        <v>1</v>
      </c>
    </row>
    <row r="217" spans="1:12">
      <c r="A217" s="5" t="s">
        <v>2484</v>
      </c>
      <c r="B217" s="20" t="s">
        <v>2485</v>
      </c>
      <c r="C217" s="20" t="s">
        <v>2486</v>
      </c>
      <c r="D217" s="4">
        <v>1940</v>
      </c>
      <c r="E217" s="5" t="str">
        <f>IF(AND(D217&gt;=1801, D217&lt;=1900), "19", IF(AND(D217&gt;=1901, D217&lt;=2000), "20", IF(D217&gt;=2001, "21")))</f>
        <v>20</v>
      </c>
      <c r="F217" s="5" t="s">
        <v>2487</v>
      </c>
      <c r="G217" s="4" t="s">
        <v>2488</v>
      </c>
      <c r="H217" s="4" t="s">
        <v>2489</v>
      </c>
      <c r="I217" s="5">
        <f>COUNTIF('Texts discussed'!$B$2:$B$9986,A217)+COUNTIF('Texts discussed'!$F$2:$F$9986,A217)+COUNTIF('Texts discussed'!$J$2:$J$9986,A217)+COUNTIF('Texts discussed'!$N$2:$N$9986,A217)+COUNTIF('Texts discussed'!$R$2:$R$9986,A217)</f>
        <v>1</v>
      </c>
      <c r="J217" s="5">
        <f>COUNTIF('Texts mentioned'!$B$2:$B$9989,A217)+COUNTIF('Texts mentioned'!$F$2:$F$9989,A217)+COUNTIF('Texts mentioned'!$J$2:$J$9989,A217)+COUNTIF('Texts mentioned'!$N$2:$N$9989,A217)+COUNTIF('Texts mentioned'!$R$2:$R$9989,A217)+COUNTIF('Texts mentioned'!$V$2:$V$9989,A217)+COUNTIF('Texts mentioned'!$Z$2:$Z$9989,A217)+COUNTIF('Texts mentioned'!$AD$2:$AD$9989,A217)+COUNTIF('Texts mentioned'!$AH$2:$AH$9989,A217)+COUNTIF('Texts mentioned'!$AL$2:$AL$9989,A217)</f>
        <v>1</v>
      </c>
      <c r="K217" s="4" t="s">
        <v>1412</v>
      </c>
      <c r="L217" s="4">
        <f>SUM(I217:J217)</f>
        <v>2</v>
      </c>
    </row>
    <row r="218" spans="1:12">
      <c r="A218" s="5" t="s">
        <v>2490</v>
      </c>
      <c r="B218" s="20" t="s">
        <v>2491</v>
      </c>
      <c r="C218" s="20" t="s">
        <v>2492</v>
      </c>
      <c r="D218" s="4">
        <v>1953</v>
      </c>
      <c r="E218" s="5" t="str">
        <f>IF(AND(D218&gt;=1801, D218&lt;=1900), "19", IF(AND(D218&gt;=1901, D218&lt;=2000), "20", IF(D218&gt;=2001, "21")))</f>
        <v>20</v>
      </c>
      <c r="F218" s="5" t="s">
        <v>2493</v>
      </c>
      <c r="G218" s="4" t="s">
        <v>2494</v>
      </c>
      <c r="H218" s="4" t="s">
        <v>2495</v>
      </c>
      <c r="I218" s="5">
        <f>COUNTIF('Texts discussed'!$B$2:$B$9986,A218)+COUNTIF('Texts discussed'!$F$2:$F$9986,A218)+COUNTIF('Texts discussed'!$J$2:$J$9986,A218)+COUNTIF('Texts discussed'!$N$2:$N$9986,A218)+COUNTIF('Texts discussed'!$R$2:$R$9986,A218)</f>
        <v>1</v>
      </c>
      <c r="J218" s="5">
        <f>COUNTIF('Texts mentioned'!$B$2:$B$9989,A218)+COUNTIF('Texts mentioned'!$F$2:$F$9989,A218)+COUNTIF('Texts mentioned'!$J$2:$J$9989,A218)+COUNTIF('Texts mentioned'!$N$2:$N$9989,A218)+COUNTIF('Texts mentioned'!$R$2:$R$9989,A218)+COUNTIF('Texts mentioned'!$V$2:$V$9989,A218)+COUNTIF('Texts mentioned'!$Z$2:$Z$9989,A218)+COUNTIF('Texts mentioned'!$AD$2:$AD$9989,A218)+COUNTIF('Texts mentioned'!$AH$2:$AH$9989,A218)+COUNTIF('Texts mentioned'!$AL$2:$AL$9989,A218)</f>
        <v>0</v>
      </c>
      <c r="K218" s="4" t="s">
        <v>1484</v>
      </c>
      <c r="L218" s="4">
        <f>SUM(I218:J218)</f>
        <v>1</v>
      </c>
    </row>
    <row r="219" spans="1:12">
      <c r="A219" s="5" t="s">
        <v>2496</v>
      </c>
      <c r="B219" s="20" t="s">
        <v>2497</v>
      </c>
      <c r="C219" s="20" t="s">
        <v>2498</v>
      </c>
      <c r="D219" s="4">
        <v>1966</v>
      </c>
      <c r="E219" s="5" t="str">
        <f>IF(AND(D219&gt;=1801, D219&lt;=1900), "19", IF(AND(D219&gt;=1901, D219&lt;=2000), "20", IF(D219&gt;=2001, "21")))</f>
        <v>20</v>
      </c>
      <c r="F219" s="5" t="s">
        <v>2499</v>
      </c>
      <c r="G219" s="4" t="s">
        <v>2500</v>
      </c>
      <c r="H219" s="4" t="s">
        <v>2501</v>
      </c>
      <c r="I219" s="5">
        <f>COUNTIF('Texts discussed'!$B$2:$B$9986,A219)+COUNTIF('Texts discussed'!$F$2:$F$9986,A219)+COUNTIF('Texts discussed'!$J$2:$J$9986,A219)+COUNTIF('Texts discussed'!$N$2:$N$9986,A219)+COUNTIF('Texts discussed'!$R$2:$R$9986,A219)</f>
        <v>15</v>
      </c>
      <c r="J219" s="5">
        <f>COUNTIF('Texts mentioned'!$B$2:$B$9989,A219)+COUNTIF('Texts mentioned'!$F$2:$F$9989,A219)+COUNTIF('Texts mentioned'!$J$2:$J$9989,A219)+COUNTIF('Texts mentioned'!$N$2:$N$9989,A219)+COUNTIF('Texts mentioned'!$R$2:$R$9989,A219)+COUNTIF('Texts mentioned'!$V$2:$V$9989,A219)+COUNTIF('Texts mentioned'!$Z$2:$Z$9989,A219)+COUNTIF('Texts mentioned'!$AD$2:$AD$9989,A219)+COUNTIF('Texts mentioned'!$AH$2:$AH$9989,A219)+COUNTIF('Texts mentioned'!$AL$2:$AL$9989,A219)</f>
        <v>4</v>
      </c>
      <c r="K219" s="4" t="s">
        <v>1412</v>
      </c>
      <c r="L219" s="4">
        <f>SUM(I219:J219)</f>
        <v>19</v>
      </c>
    </row>
    <row r="220" spans="1:12">
      <c r="A220" s="5" t="s">
        <v>2502</v>
      </c>
      <c r="B220" s="20" t="s">
        <v>2503</v>
      </c>
      <c r="C220" s="20" t="s">
        <v>2504</v>
      </c>
      <c r="D220" s="4">
        <v>1953</v>
      </c>
      <c r="E220" s="5" t="str">
        <f>IF(AND(D220&gt;=1801, D220&lt;=1900), "19", IF(AND(D220&gt;=1901, D220&lt;=2000), "20", IF(D220&gt;=2001, "21")))</f>
        <v>20</v>
      </c>
      <c r="F220" s="5" t="s">
        <v>2505</v>
      </c>
      <c r="G220" s="4" t="s">
        <v>2506</v>
      </c>
      <c r="H220" s="4" t="s">
        <v>2507</v>
      </c>
      <c r="I220" s="5">
        <f>COUNTIF('Texts discussed'!$B$2:$B$9986,A220)+COUNTIF('Texts discussed'!$F$2:$F$9986,A220)+COUNTIF('Texts discussed'!$J$2:$J$9986,A220)+COUNTIF('Texts discussed'!$N$2:$N$9986,A220)+COUNTIF('Texts discussed'!$R$2:$R$9986,A220)</f>
        <v>1</v>
      </c>
      <c r="J220" s="5">
        <f>COUNTIF('Texts mentioned'!$B$2:$B$9989,A220)+COUNTIF('Texts mentioned'!$F$2:$F$9989,A220)+COUNTIF('Texts mentioned'!$J$2:$J$9989,A220)+COUNTIF('Texts mentioned'!$N$2:$N$9989,A220)+COUNTIF('Texts mentioned'!$R$2:$R$9989,A220)+COUNTIF('Texts mentioned'!$V$2:$V$9989,A220)+COUNTIF('Texts mentioned'!$Z$2:$Z$9989,A220)+COUNTIF('Texts mentioned'!$AD$2:$AD$9989,A220)+COUNTIF('Texts mentioned'!$AH$2:$AH$9989,A220)+COUNTIF('Texts mentioned'!$AL$2:$AL$9989,A220)</f>
        <v>0</v>
      </c>
      <c r="K220" s="4" t="s">
        <v>1510</v>
      </c>
      <c r="L220" s="4">
        <f>SUM(I220:J220)</f>
        <v>1</v>
      </c>
    </row>
    <row r="221" spans="1:12">
      <c r="A221" s="5" t="s">
        <v>2508</v>
      </c>
      <c r="B221" s="20" t="s">
        <v>2509</v>
      </c>
      <c r="C221" s="20" t="s">
        <v>2510</v>
      </c>
      <c r="D221" s="4">
        <v>1946</v>
      </c>
      <c r="E221" s="5" t="str">
        <f>IF(AND(D221&gt;=1801, D221&lt;=1900), "19", IF(AND(D221&gt;=1901, D221&lt;=2000), "20", IF(D221&gt;=2001, "21")))</f>
        <v>20</v>
      </c>
      <c r="F221" s="5" t="s">
        <v>2511</v>
      </c>
      <c r="G221" s="4" t="s">
        <v>2512</v>
      </c>
      <c r="H221" s="4" t="s">
        <v>2513</v>
      </c>
      <c r="I221" s="5">
        <f>COUNTIF('Texts discussed'!$B$2:$B$9986,A221)+COUNTIF('Texts discussed'!$F$2:$F$9986,A221)+COUNTIF('Texts discussed'!$J$2:$J$9986,A221)+COUNTIF('Texts discussed'!$N$2:$N$9986,A221)+COUNTIF('Texts discussed'!$R$2:$R$9986,A221)</f>
        <v>0</v>
      </c>
      <c r="J221" s="5">
        <f>COUNTIF('Texts mentioned'!$B$2:$B$9989,A221)+COUNTIF('Texts mentioned'!$F$2:$F$9989,A221)+COUNTIF('Texts mentioned'!$J$2:$J$9989,A221)+COUNTIF('Texts mentioned'!$N$2:$N$9989,A221)+COUNTIF('Texts mentioned'!$R$2:$R$9989,A221)+COUNTIF('Texts mentioned'!$V$2:$V$9989,A221)+COUNTIF('Texts mentioned'!$Z$2:$Z$9989,A221)+COUNTIF('Texts mentioned'!$AD$2:$AD$9989,A221)+COUNTIF('Texts mentioned'!$AH$2:$AH$9989,A221)+COUNTIF('Texts mentioned'!$AL$2:$AL$9989,A221)</f>
        <v>1</v>
      </c>
      <c r="K221" s="4" t="s">
        <v>1484</v>
      </c>
      <c r="L221" s="4">
        <f>SUM(I221:J221)</f>
        <v>1</v>
      </c>
    </row>
    <row r="222" spans="1:12">
      <c r="A222" s="5" t="s">
        <v>2514</v>
      </c>
      <c r="B222" s="20" t="s">
        <v>2515</v>
      </c>
      <c r="C222" s="20" t="s">
        <v>2516</v>
      </c>
      <c r="D222" s="4">
        <v>2021</v>
      </c>
      <c r="E222" s="5" t="str">
        <f>IF(AND(D222&gt;=1801, D222&lt;=1900), "19", IF(AND(D222&gt;=1901, D222&lt;=2000), "20", IF(D222&gt;=2001, "21")))</f>
        <v>21</v>
      </c>
      <c r="F222" s="5" t="s">
        <v>2517</v>
      </c>
      <c r="G222" s="4" t="s">
        <v>2518</v>
      </c>
      <c r="H222" s="4" t="s">
        <v>2519</v>
      </c>
      <c r="I222" s="5">
        <f>COUNTIF('Texts discussed'!$B$2:$B$9986,A222)+COUNTIF('Texts discussed'!$F$2:$F$9986,A222)+COUNTIF('Texts discussed'!$J$2:$J$9986,A222)+COUNTIF('Texts discussed'!$N$2:$N$9986,A222)+COUNTIF('Texts discussed'!$R$2:$R$9986,A222)</f>
        <v>4</v>
      </c>
      <c r="J222" s="5">
        <f>COUNTIF('Texts mentioned'!$B$2:$B$9989,A222)+COUNTIF('Texts mentioned'!$F$2:$F$9989,A222)+COUNTIF('Texts mentioned'!$J$2:$J$9989,A222)+COUNTIF('Texts mentioned'!$N$2:$N$9989,A222)+COUNTIF('Texts mentioned'!$R$2:$R$9989,A222)+COUNTIF('Texts mentioned'!$V$2:$V$9989,A222)+COUNTIF('Texts mentioned'!$Z$2:$Z$9989,A222)+COUNTIF('Texts mentioned'!$AD$2:$AD$9989,A222)+COUNTIF('Texts mentioned'!$AH$2:$AH$9989,A222)+COUNTIF('Texts mentioned'!$AL$2:$AL$9989,A222)</f>
        <v>0</v>
      </c>
      <c r="K222" s="4" t="s">
        <v>1484</v>
      </c>
      <c r="L222" s="4">
        <f>SUM(I222:J222)</f>
        <v>4</v>
      </c>
    </row>
    <row r="223" spans="1:12">
      <c r="A223" s="5" t="s">
        <v>2520</v>
      </c>
      <c r="B223" s="20" t="s">
        <v>2521</v>
      </c>
      <c r="C223" s="20" t="s">
        <v>2522</v>
      </c>
      <c r="D223" s="4">
        <v>2017</v>
      </c>
      <c r="E223" s="5" t="str">
        <f>IF(AND(D223&gt;=1801, D223&lt;=1900), "19", IF(AND(D223&gt;=1901, D223&lt;=2000), "20", IF(D223&gt;=2001, "21")))</f>
        <v>21</v>
      </c>
      <c r="F223" s="5" t="s">
        <v>2523</v>
      </c>
      <c r="G223" s="4" t="s">
        <v>2524</v>
      </c>
      <c r="H223" s="4" t="s">
        <v>2525</v>
      </c>
      <c r="I223" s="5">
        <f>COUNTIF('Texts discussed'!$B$2:$B$9986,A223)+COUNTIF('Texts discussed'!$F$2:$F$9986,A223)+COUNTIF('Texts discussed'!$J$2:$J$9986,A223)+COUNTIF('Texts discussed'!$N$2:$N$9986,A223)+COUNTIF('Texts discussed'!$R$2:$R$9986,A223)</f>
        <v>1</v>
      </c>
      <c r="J223" s="5">
        <f>COUNTIF('Texts mentioned'!$B$2:$B$9989,A223)+COUNTIF('Texts mentioned'!$F$2:$F$9989,A223)+COUNTIF('Texts mentioned'!$J$2:$J$9989,A223)+COUNTIF('Texts mentioned'!$N$2:$N$9989,A223)+COUNTIF('Texts mentioned'!$R$2:$R$9989,A223)+COUNTIF('Texts mentioned'!$V$2:$V$9989,A223)+COUNTIF('Texts mentioned'!$Z$2:$Z$9989,A223)+COUNTIF('Texts mentioned'!$AD$2:$AD$9989,A223)+COUNTIF('Texts mentioned'!$AH$2:$AH$9989,A223)+COUNTIF('Texts mentioned'!$AL$2:$AL$9989,A223)</f>
        <v>0</v>
      </c>
      <c r="K223" s="4" t="s">
        <v>1425</v>
      </c>
      <c r="L223" s="4">
        <f>SUM(I223:J223)</f>
        <v>1</v>
      </c>
    </row>
    <row r="224" spans="1:12">
      <c r="A224" s="5" t="s">
        <v>2526</v>
      </c>
      <c r="B224" s="20" t="s">
        <v>2527</v>
      </c>
      <c r="C224" s="20" t="s">
        <v>32</v>
      </c>
      <c r="D224" s="4">
        <v>2022</v>
      </c>
      <c r="E224" s="5" t="str">
        <f>IF(AND(D224&gt;=1801, D224&lt;=1900), "19", IF(AND(D224&gt;=1901, D224&lt;=2000), "20", IF(D224&gt;=2001, "21")))</f>
        <v>21</v>
      </c>
      <c r="F224" s="5" t="s">
        <v>2528</v>
      </c>
      <c r="G224" s="4" t="s">
        <v>2529</v>
      </c>
      <c r="H224" s="4" t="s">
        <v>2530</v>
      </c>
      <c r="I224" s="5">
        <f>COUNTIF('Texts discussed'!$B$2:$B$9986,A224)+COUNTIF('Texts discussed'!$F$2:$F$9986,A224)+COUNTIF('Texts discussed'!$J$2:$J$9986,A224)+COUNTIF('Texts discussed'!$N$2:$N$9986,A224)+COUNTIF('Texts discussed'!$R$2:$R$9986,A224)</f>
        <v>10</v>
      </c>
      <c r="J224" s="5">
        <f>COUNTIF('Texts mentioned'!$B$2:$B$9989,A224)+COUNTIF('Texts mentioned'!$F$2:$F$9989,A224)+COUNTIF('Texts mentioned'!$J$2:$J$9989,A224)+COUNTIF('Texts mentioned'!$N$2:$N$9989,A224)+COUNTIF('Texts mentioned'!$R$2:$R$9989,A224)+COUNTIF('Texts mentioned'!$V$2:$V$9989,A224)+COUNTIF('Texts mentioned'!$Z$2:$Z$9989,A224)+COUNTIF('Texts mentioned'!$AD$2:$AD$9989,A224)+COUNTIF('Texts mentioned'!$AH$2:$AH$9989,A224)+COUNTIF('Texts mentioned'!$AL$2:$AL$9989,A224)</f>
        <v>0</v>
      </c>
      <c r="K224" s="4" t="s">
        <v>1484</v>
      </c>
      <c r="L224" s="4">
        <f>SUM(I224:J224)</f>
        <v>10</v>
      </c>
    </row>
    <row r="225" spans="1:12">
      <c r="A225" s="5" t="s">
        <v>2531</v>
      </c>
      <c r="B225" s="20" t="s">
        <v>2532</v>
      </c>
      <c r="C225" s="20" t="s">
        <v>2533</v>
      </c>
      <c r="D225" s="4">
        <v>2016</v>
      </c>
      <c r="E225" s="5" t="str">
        <f>IF(AND(D225&gt;=1801, D225&lt;=1900), "19", IF(AND(D225&gt;=1901, D225&lt;=2000), "20", IF(D225&gt;=2001, "21")))</f>
        <v>21</v>
      </c>
      <c r="F225" s="5" t="s">
        <v>2534</v>
      </c>
      <c r="G225" s="4" t="s">
        <v>2535</v>
      </c>
      <c r="H225" s="4" t="s">
        <v>2536</v>
      </c>
      <c r="I225" s="5">
        <f>COUNTIF('Texts discussed'!$B$2:$B$9986,A225)+COUNTIF('Texts discussed'!$F$2:$F$9986,A225)+COUNTIF('Texts discussed'!$J$2:$J$9986,A225)+COUNTIF('Texts discussed'!$N$2:$N$9986,A225)+COUNTIF('Texts discussed'!$R$2:$R$9986,A225)</f>
        <v>1</v>
      </c>
      <c r="J225" s="5">
        <f>COUNTIF('Texts mentioned'!$B$2:$B$9989,A225)+COUNTIF('Texts mentioned'!$F$2:$F$9989,A225)+COUNTIF('Texts mentioned'!$J$2:$J$9989,A225)+COUNTIF('Texts mentioned'!$N$2:$N$9989,A225)+COUNTIF('Texts mentioned'!$R$2:$R$9989,A225)+COUNTIF('Texts mentioned'!$V$2:$V$9989,A225)+COUNTIF('Texts mentioned'!$Z$2:$Z$9989,A225)+COUNTIF('Texts mentioned'!$AD$2:$AD$9989,A225)+COUNTIF('Texts mentioned'!$AH$2:$AH$9989,A225)+COUNTIF('Texts mentioned'!$AL$2:$AL$9989,A225)</f>
        <v>0</v>
      </c>
      <c r="K225" s="4" t="s">
        <v>1484</v>
      </c>
      <c r="L225" s="4">
        <f>SUM(I225:J225)</f>
        <v>1</v>
      </c>
    </row>
    <row r="226" spans="1:12">
      <c r="A226" s="5" t="s">
        <v>2537</v>
      </c>
      <c r="B226" s="20" t="s">
        <v>2538</v>
      </c>
      <c r="C226" s="20" t="s">
        <v>2539</v>
      </c>
      <c r="D226" s="4">
        <v>1999</v>
      </c>
      <c r="E226" s="5" t="str">
        <f>IF(AND(D226&gt;=1801, D226&lt;=1900), "19", IF(AND(D226&gt;=1901, D226&lt;=2000), "20", IF(D226&gt;=2001, "21")))</f>
        <v>20</v>
      </c>
      <c r="F226" s="5" t="s">
        <v>2540</v>
      </c>
      <c r="G226" s="4" t="s">
        <v>2541</v>
      </c>
      <c r="H226" s="4" t="s">
        <v>2542</v>
      </c>
      <c r="I226" s="5">
        <f>COUNTIF('Texts discussed'!$B$2:$B$9986,A226)+COUNTIF('Texts discussed'!$F$2:$F$9986,A226)+COUNTIF('Texts discussed'!$J$2:$J$9986,A226)+COUNTIF('Texts discussed'!$N$2:$N$9986,A226)+COUNTIF('Texts discussed'!$R$2:$R$9986,A226)</f>
        <v>4</v>
      </c>
      <c r="J226" s="5">
        <f>COUNTIF('Texts mentioned'!$B$2:$B$9989,A226)+COUNTIF('Texts mentioned'!$F$2:$F$9989,A226)+COUNTIF('Texts mentioned'!$J$2:$J$9989,A226)+COUNTIF('Texts mentioned'!$N$2:$N$9989,A226)+COUNTIF('Texts mentioned'!$R$2:$R$9989,A226)+COUNTIF('Texts mentioned'!$V$2:$V$9989,A226)+COUNTIF('Texts mentioned'!$Z$2:$Z$9989,A226)+COUNTIF('Texts mentioned'!$AD$2:$AD$9989,A226)+COUNTIF('Texts mentioned'!$AH$2:$AH$9989,A226)+COUNTIF('Texts mentioned'!$AL$2:$AL$9989,A226)</f>
        <v>1</v>
      </c>
      <c r="K226" s="4" t="s">
        <v>1503</v>
      </c>
      <c r="L226" s="4">
        <f>SUM(I226:J226)</f>
        <v>5</v>
      </c>
    </row>
    <row r="227" spans="1:12">
      <c r="A227" s="5" t="s">
        <v>2543</v>
      </c>
      <c r="B227" s="20" t="s">
        <v>2544</v>
      </c>
      <c r="C227" s="20" t="s">
        <v>32</v>
      </c>
      <c r="D227" s="4">
        <v>2020</v>
      </c>
      <c r="E227" s="5" t="str">
        <f>IF(AND(D227&gt;=1801, D227&lt;=1900), "19", IF(AND(D227&gt;=1901, D227&lt;=2000), "20", IF(D227&gt;=2001, "21")))</f>
        <v>21</v>
      </c>
      <c r="F227" s="5" t="s">
        <v>2545</v>
      </c>
      <c r="G227" s="4" t="s">
        <v>2546</v>
      </c>
      <c r="H227" s="4" t="s">
        <v>2547</v>
      </c>
      <c r="I227" s="5">
        <f>COUNTIF('Texts discussed'!$B$2:$B$9986,A227)+COUNTIF('Texts discussed'!$F$2:$F$9986,A227)+COUNTIF('Texts discussed'!$J$2:$J$9986,A227)+COUNTIF('Texts discussed'!$N$2:$N$9986,A227)+COUNTIF('Texts discussed'!$R$2:$R$9986,A227)</f>
        <v>0</v>
      </c>
      <c r="J227" s="5">
        <f>COUNTIF('Texts mentioned'!$B$2:$B$9989,A227)+COUNTIF('Texts mentioned'!$F$2:$F$9989,A227)+COUNTIF('Texts mentioned'!$J$2:$J$9989,A227)+COUNTIF('Texts mentioned'!$N$2:$N$9989,A227)+COUNTIF('Texts mentioned'!$R$2:$R$9989,A227)+COUNTIF('Texts mentioned'!$V$2:$V$9989,A227)+COUNTIF('Texts mentioned'!$Z$2:$Z$9989,A227)+COUNTIF('Texts mentioned'!$AD$2:$AD$9989,A227)+COUNTIF('Texts mentioned'!$AH$2:$AH$9989,A227)+COUNTIF('Texts mentioned'!$AL$2:$AL$9989,A227)</f>
        <v>1</v>
      </c>
      <c r="K227" s="4" t="s">
        <v>1425</v>
      </c>
      <c r="L227" s="4">
        <f>SUM(I227:J227)</f>
        <v>1</v>
      </c>
    </row>
    <row r="228" spans="1:12">
      <c r="A228" s="5" t="s">
        <v>2548</v>
      </c>
      <c r="B228" s="20" t="s">
        <v>2549</v>
      </c>
      <c r="C228" s="20" t="s">
        <v>2550</v>
      </c>
      <c r="D228" s="4">
        <v>1931</v>
      </c>
      <c r="E228" s="5" t="str">
        <f>IF(AND(D228&gt;=1801, D228&lt;=1900), "19", IF(AND(D228&gt;=1901, D228&lt;=2000), "20", IF(D228&gt;=2001, "21")))</f>
        <v>20</v>
      </c>
      <c r="F228" s="5" t="s">
        <v>2551</v>
      </c>
      <c r="G228" s="4" t="s">
        <v>1455</v>
      </c>
      <c r="H228" s="4" t="s">
        <v>2552</v>
      </c>
      <c r="I228" s="5">
        <f>COUNTIF('Texts discussed'!$B$2:$B$9986,A228)+COUNTIF('Texts discussed'!$F$2:$F$9986,A228)+COUNTIF('Texts discussed'!$J$2:$J$9986,A228)+COUNTIF('Texts discussed'!$N$2:$N$9986,A228)+COUNTIF('Texts discussed'!$R$2:$R$9986,A228)</f>
        <v>2</v>
      </c>
      <c r="J228" s="5">
        <f>COUNTIF('Texts mentioned'!$B$2:$B$9989,A228)+COUNTIF('Texts mentioned'!$F$2:$F$9989,A228)+COUNTIF('Texts mentioned'!$J$2:$J$9989,A228)+COUNTIF('Texts mentioned'!$N$2:$N$9989,A228)+COUNTIF('Texts mentioned'!$R$2:$R$9989,A228)+COUNTIF('Texts mentioned'!$V$2:$V$9989,A228)+COUNTIF('Texts mentioned'!$Z$2:$Z$9989,A228)+COUNTIF('Texts mentioned'!$AD$2:$AD$9989,A228)+COUNTIF('Texts mentioned'!$AH$2:$AH$9989,A228)+COUNTIF('Texts mentioned'!$AL$2:$AL$9989,A228)</f>
        <v>0</v>
      </c>
      <c r="K228" s="4" t="s">
        <v>2272</v>
      </c>
      <c r="L228" s="4">
        <f>SUM(I228:J228)</f>
        <v>2</v>
      </c>
    </row>
    <row r="229" spans="1:12">
      <c r="A229" s="5" t="s">
        <v>2553</v>
      </c>
      <c r="B229" s="20" t="s">
        <v>2554</v>
      </c>
      <c r="C229" s="20" t="s">
        <v>2555</v>
      </c>
      <c r="D229" s="4">
        <v>1996</v>
      </c>
      <c r="E229" s="5" t="str">
        <f>IF(AND(D229&gt;=1801, D229&lt;=1900), "19", IF(AND(D229&gt;=1901, D229&lt;=2000), "20", IF(D229&gt;=2001, "21")))</f>
        <v>20</v>
      </c>
      <c r="F229" s="5" t="s">
        <v>2556</v>
      </c>
      <c r="G229" s="4" t="s">
        <v>2557</v>
      </c>
      <c r="H229" s="4" t="s">
        <v>2558</v>
      </c>
      <c r="I229" s="5">
        <f>COUNTIF('Texts discussed'!$B$2:$B$9986,A229)+COUNTIF('Texts discussed'!$F$2:$F$9986,A229)+COUNTIF('Texts discussed'!$J$2:$J$9986,A229)+COUNTIF('Texts discussed'!$N$2:$N$9986,A229)+COUNTIF('Texts discussed'!$R$2:$R$9986,A229)</f>
        <v>1</v>
      </c>
      <c r="J229" s="5">
        <f>COUNTIF('Texts mentioned'!$B$2:$B$9989,A229)+COUNTIF('Texts mentioned'!$F$2:$F$9989,A229)+COUNTIF('Texts mentioned'!$J$2:$J$9989,A229)+COUNTIF('Texts mentioned'!$N$2:$N$9989,A229)+COUNTIF('Texts mentioned'!$R$2:$R$9989,A229)+COUNTIF('Texts mentioned'!$V$2:$V$9989,A229)+COUNTIF('Texts mentioned'!$Z$2:$Z$9989,A229)+COUNTIF('Texts mentioned'!$AD$2:$AD$9989,A229)+COUNTIF('Texts mentioned'!$AH$2:$AH$9989,A229)+COUNTIF('Texts mentioned'!$AL$2:$AL$9989,A229)</f>
        <v>0</v>
      </c>
      <c r="K229" s="4" t="s">
        <v>1412</v>
      </c>
      <c r="L229" s="4">
        <f>SUM(I229:J229)</f>
        <v>1</v>
      </c>
    </row>
    <row r="230" spans="1:12">
      <c r="A230" s="5" t="s">
        <v>2559</v>
      </c>
      <c r="B230" s="20" t="s">
        <v>2560</v>
      </c>
      <c r="C230" s="20" t="s">
        <v>2561</v>
      </c>
      <c r="D230" s="4">
        <v>1867</v>
      </c>
      <c r="E230" s="5" t="str">
        <f>IF(AND(D230&gt;=1801, D230&lt;=1900), "19", IF(AND(D230&gt;=1901, D230&lt;=2000), "20", IF(D230&gt;=2001, "21")))</f>
        <v>19</v>
      </c>
      <c r="F230" s="5" t="s">
        <v>2237</v>
      </c>
      <c r="G230" s="4" t="s">
        <v>2238</v>
      </c>
      <c r="H230" s="4" t="s">
        <v>2239</v>
      </c>
      <c r="I230" s="5">
        <f>COUNTIF('Texts discussed'!$B$2:$B$9986,A230)+COUNTIF('Texts discussed'!$F$2:$F$9986,A230)+COUNTIF('Texts discussed'!$J$2:$J$9986,A230)+COUNTIF('Texts discussed'!$N$2:$N$9986,A230)+COUNTIF('Texts discussed'!$R$2:$R$9986,A230)</f>
        <v>26</v>
      </c>
      <c r="J230" s="5">
        <f>COUNTIF('Texts mentioned'!$B$2:$B$9989,A230)+COUNTIF('Texts mentioned'!$F$2:$F$9989,A230)+COUNTIF('Texts mentioned'!$J$2:$J$9989,A230)+COUNTIF('Texts mentioned'!$N$2:$N$9989,A230)+COUNTIF('Texts mentioned'!$R$2:$R$9989,A230)+COUNTIF('Texts mentioned'!$V$2:$V$9989,A230)+COUNTIF('Texts mentioned'!$Z$2:$Z$9989,A230)+COUNTIF('Texts mentioned'!$AD$2:$AD$9989,A230)+COUNTIF('Texts mentioned'!$AH$2:$AH$9989,A230)+COUNTIF('Texts mentioned'!$AL$2:$AL$9989,A230)</f>
        <v>10</v>
      </c>
      <c r="K230" s="4" t="s">
        <v>1503</v>
      </c>
      <c r="L230" s="4">
        <f>SUM(I230:J230)</f>
        <v>36</v>
      </c>
    </row>
    <row r="231" spans="1:12">
      <c r="A231" s="5" t="s">
        <v>2562</v>
      </c>
      <c r="B231" s="20" t="s">
        <v>2563</v>
      </c>
      <c r="C231" s="20" t="s">
        <v>2564</v>
      </c>
      <c r="D231" s="4">
        <v>2003</v>
      </c>
      <c r="E231" s="5" t="str">
        <f>IF(AND(D231&gt;=1801, D231&lt;=1900), "19", IF(AND(D231&gt;=1901, D231&lt;=2000), "20", IF(D231&gt;=2001, "21")))</f>
        <v>21</v>
      </c>
      <c r="F231" s="5" t="s">
        <v>2565</v>
      </c>
      <c r="G231" s="4" t="s">
        <v>2566</v>
      </c>
      <c r="H231" s="4" t="s">
        <v>2567</v>
      </c>
      <c r="I231" s="5">
        <f>COUNTIF('Texts discussed'!$B$2:$B$9986,A231)+COUNTIF('Texts discussed'!$F$2:$F$9986,A231)+COUNTIF('Texts discussed'!$J$2:$J$9986,A231)+COUNTIF('Texts discussed'!$N$2:$N$9986,A231)+COUNTIF('Texts discussed'!$R$2:$R$9986,A231)</f>
        <v>19</v>
      </c>
      <c r="J231" s="5">
        <f>COUNTIF('Texts mentioned'!$B$2:$B$9989,A231)+COUNTIF('Texts mentioned'!$F$2:$F$9989,A231)+COUNTIF('Texts mentioned'!$J$2:$J$9989,A231)+COUNTIF('Texts mentioned'!$N$2:$N$9989,A231)+COUNTIF('Texts mentioned'!$R$2:$R$9989,A231)+COUNTIF('Texts mentioned'!$V$2:$V$9989,A231)+COUNTIF('Texts mentioned'!$Z$2:$Z$9989,A231)+COUNTIF('Texts mentioned'!$AD$2:$AD$9989,A231)+COUNTIF('Texts mentioned'!$AH$2:$AH$9989,A231)+COUNTIF('Texts mentioned'!$AL$2:$AL$9989,A231)</f>
        <v>2</v>
      </c>
      <c r="K231" s="4" t="s">
        <v>1412</v>
      </c>
      <c r="L231" s="4">
        <f>SUM(I231:J231)</f>
        <v>21</v>
      </c>
    </row>
    <row r="232" spans="1:12">
      <c r="A232" s="5" t="s">
        <v>2568</v>
      </c>
      <c r="B232" s="20" t="s">
        <v>2569</v>
      </c>
      <c r="C232" s="20" t="s">
        <v>2570</v>
      </c>
      <c r="D232" s="4">
        <v>1920</v>
      </c>
      <c r="E232" s="5" t="str">
        <f>IF(AND(D232&gt;=1801, D232&lt;=1900), "19", IF(AND(D232&gt;=1901, D232&lt;=2000), "20", IF(D232&gt;=2001, "21")))</f>
        <v>20</v>
      </c>
      <c r="F232" s="5" t="s">
        <v>2571</v>
      </c>
      <c r="G232" s="4" t="s">
        <v>1501</v>
      </c>
      <c r="H232" s="4" t="s">
        <v>2572</v>
      </c>
      <c r="I232" s="5">
        <f>COUNTIF('Texts discussed'!$B$2:$B$9986,A232)+COUNTIF('Texts discussed'!$F$2:$F$9986,A232)+COUNTIF('Texts discussed'!$J$2:$J$9986,A232)+COUNTIF('Texts discussed'!$N$2:$N$9986,A232)+COUNTIF('Texts discussed'!$R$2:$R$9986,A232)</f>
        <v>4</v>
      </c>
      <c r="J232" s="5">
        <f>COUNTIF('Texts mentioned'!$B$2:$B$9989,A232)+COUNTIF('Texts mentioned'!$F$2:$F$9989,A232)+COUNTIF('Texts mentioned'!$J$2:$J$9989,A232)+COUNTIF('Texts mentioned'!$N$2:$N$9989,A232)+COUNTIF('Texts mentioned'!$R$2:$R$9989,A232)+COUNTIF('Texts mentioned'!$V$2:$V$9989,A232)+COUNTIF('Texts mentioned'!$Z$2:$Z$9989,A232)+COUNTIF('Texts mentioned'!$AD$2:$AD$9989,A232)+COUNTIF('Texts mentioned'!$AH$2:$AH$9989,A232)+COUNTIF('Texts mentioned'!$AL$2:$AL$9989,A232)</f>
        <v>6</v>
      </c>
      <c r="K232" s="4" t="s">
        <v>1412</v>
      </c>
      <c r="L232" s="4">
        <f>SUM(I232:J232)</f>
        <v>10</v>
      </c>
    </row>
    <row r="233" spans="1:12">
      <c r="A233" s="5" t="s">
        <v>2573</v>
      </c>
      <c r="B233" s="20" t="s">
        <v>2574</v>
      </c>
      <c r="C233" s="20" t="s">
        <v>2575</v>
      </c>
      <c r="D233" s="4">
        <v>1856</v>
      </c>
      <c r="E233" s="5" t="str">
        <f>IF(AND(D233&gt;=1801, D233&lt;=1900), "19", IF(AND(D233&gt;=1901, D233&lt;=2000), "20", IF(D233&gt;=2001, "21")))</f>
        <v>19</v>
      </c>
      <c r="F233" s="5" t="s">
        <v>2576</v>
      </c>
      <c r="G233" s="4" t="s">
        <v>2577</v>
      </c>
      <c r="H233" s="4" t="s">
        <v>2578</v>
      </c>
      <c r="I233" s="5">
        <f>COUNTIF('Texts discussed'!$B$2:$B$9986,A233)+COUNTIF('Texts discussed'!$F$2:$F$9986,A233)+COUNTIF('Texts discussed'!$J$2:$J$9986,A233)+COUNTIF('Texts discussed'!$N$2:$N$9986,A233)+COUNTIF('Texts discussed'!$R$2:$R$9986,A233)</f>
        <v>18</v>
      </c>
      <c r="J233" s="5">
        <f>COUNTIF('Texts mentioned'!$B$2:$B$9989,A233)+COUNTIF('Texts mentioned'!$F$2:$F$9989,A233)+COUNTIF('Texts mentioned'!$J$2:$J$9989,A233)+COUNTIF('Texts mentioned'!$N$2:$N$9989,A233)+COUNTIF('Texts mentioned'!$R$2:$R$9989,A233)+COUNTIF('Texts mentioned'!$V$2:$V$9989,A233)+COUNTIF('Texts mentioned'!$Z$2:$Z$9989,A233)+COUNTIF('Texts mentioned'!$AD$2:$AD$9989,A233)+COUNTIF('Texts mentioned'!$AH$2:$AH$9989,A233)+COUNTIF('Texts mentioned'!$AL$2:$AL$9989,A233)</f>
        <v>8</v>
      </c>
      <c r="K233" s="4" t="s">
        <v>1412</v>
      </c>
      <c r="L233" s="4">
        <f>SUM(I233:J233)</f>
        <v>26</v>
      </c>
    </row>
    <row r="234" spans="1:12">
      <c r="A234" s="5" t="s">
        <v>2579</v>
      </c>
      <c r="B234" s="20" t="s">
        <v>2580</v>
      </c>
      <c r="C234" s="20" t="s">
        <v>2581</v>
      </c>
      <c r="D234" s="4">
        <v>1939</v>
      </c>
      <c r="E234" s="5" t="str">
        <f>IF(AND(D234&gt;=1801, D234&lt;=1900), "19", IF(AND(D234&gt;=1901, D234&lt;=2000), "20", IF(D234&gt;=2001, "21")))</f>
        <v>20</v>
      </c>
      <c r="F234" s="5" t="s">
        <v>2571</v>
      </c>
      <c r="G234" s="4" t="s">
        <v>1501</v>
      </c>
      <c r="H234" s="4" t="s">
        <v>2572</v>
      </c>
      <c r="I234" s="5">
        <f>COUNTIF('Texts discussed'!$B$2:$B$9986,A234)+COUNTIF('Texts discussed'!$F$2:$F$9986,A234)+COUNTIF('Texts discussed'!$J$2:$J$9986,A234)+COUNTIF('Texts discussed'!$N$2:$N$9986,A234)+COUNTIF('Texts discussed'!$R$2:$R$9986,A234)</f>
        <v>0</v>
      </c>
      <c r="J234" s="5">
        <f>COUNTIF('Texts mentioned'!$B$2:$B$9989,A234)+COUNTIF('Texts mentioned'!$F$2:$F$9989,A234)+COUNTIF('Texts mentioned'!$J$2:$J$9989,A234)+COUNTIF('Texts mentioned'!$N$2:$N$9989,A234)+COUNTIF('Texts mentioned'!$R$2:$R$9989,A234)+COUNTIF('Texts mentioned'!$V$2:$V$9989,A234)+COUNTIF('Texts mentioned'!$Z$2:$Z$9989,A234)+COUNTIF('Texts mentioned'!$AD$2:$AD$9989,A234)+COUNTIF('Texts mentioned'!$AH$2:$AH$9989,A234)+COUNTIF('Texts mentioned'!$AL$2:$AL$9989,A234)</f>
        <v>1</v>
      </c>
      <c r="K234" s="4" t="s">
        <v>1412</v>
      </c>
      <c r="L234" s="4">
        <f>SUM(I234:J234)</f>
        <v>1</v>
      </c>
    </row>
    <row r="235" spans="1:12">
      <c r="A235" s="5" t="s">
        <v>2582</v>
      </c>
      <c r="B235" s="20" t="s">
        <v>2583</v>
      </c>
      <c r="C235" s="20" t="s">
        <v>2584</v>
      </c>
      <c r="D235" s="4">
        <v>2005</v>
      </c>
      <c r="E235" s="5" t="str">
        <f>IF(AND(D235&gt;=1801, D235&lt;=1900), "19", IF(AND(D235&gt;=1901, D235&lt;=2000), "20", IF(D235&gt;=2001, "21")))</f>
        <v>21</v>
      </c>
      <c r="F235" s="5" t="s">
        <v>2152</v>
      </c>
      <c r="G235" s="4" t="s">
        <v>2153</v>
      </c>
      <c r="H235" s="4" t="s">
        <v>2154</v>
      </c>
      <c r="I235" s="5">
        <f>COUNTIF('Texts discussed'!$B$2:$B$9986,A235)+COUNTIF('Texts discussed'!$F$2:$F$9986,A235)+COUNTIF('Texts discussed'!$J$2:$J$9986,A235)+COUNTIF('Texts discussed'!$N$2:$N$9986,A235)+COUNTIF('Texts discussed'!$R$2:$R$9986,A235)</f>
        <v>1</v>
      </c>
      <c r="J235" s="5">
        <f>COUNTIF('Texts mentioned'!$B$2:$B$9989,A235)+COUNTIF('Texts mentioned'!$F$2:$F$9989,A235)+COUNTIF('Texts mentioned'!$J$2:$J$9989,A235)+COUNTIF('Texts mentioned'!$N$2:$N$9989,A235)+COUNTIF('Texts mentioned'!$R$2:$R$9989,A235)+COUNTIF('Texts mentioned'!$V$2:$V$9989,A235)+COUNTIF('Texts mentioned'!$Z$2:$Z$9989,A235)+COUNTIF('Texts mentioned'!$AD$2:$AD$9989,A235)+COUNTIF('Texts mentioned'!$AH$2:$AH$9989,A235)+COUNTIF('Texts mentioned'!$AL$2:$AL$9989,A235)</f>
        <v>0</v>
      </c>
      <c r="K235" s="4" t="s">
        <v>1412</v>
      </c>
      <c r="L235" s="4">
        <f>SUM(I235:J235)</f>
        <v>1</v>
      </c>
    </row>
    <row r="236" spans="1:12">
      <c r="A236" s="5" t="s">
        <v>2585</v>
      </c>
      <c r="B236" s="20" t="s">
        <v>2586</v>
      </c>
      <c r="C236" s="20" t="s">
        <v>2586</v>
      </c>
      <c r="D236" s="4">
        <v>2000</v>
      </c>
      <c r="E236" s="5" t="str">
        <f>IF(AND(D236&gt;=1801, D236&lt;=1900), "19", IF(AND(D236&gt;=1901, D236&lt;=2000), "20", IF(D236&gt;=2001, "21")))</f>
        <v>20</v>
      </c>
      <c r="F236" s="5" t="s">
        <v>2587</v>
      </c>
      <c r="G236" s="4" t="s">
        <v>2588</v>
      </c>
      <c r="H236" s="4" t="s">
        <v>2589</v>
      </c>
      <c r="I236" s="5">
        <f>COUNTIF('Texts discussed'!$B$2:$B$9986,A236)+COUNTIF('Texts discussed'!$F$2:$F$9986,A236)+COUNTIF('Texts discussed'!$J$2:$J$9986,A236)+COUNTIF('Texts discussed'!$N$2:$N$9986,A236)+COUNTIF('Texts discussed'!$R$2:$R$9986,A236)</f>
        <v>2</v>
      </c>
      <c r="J236" s="5">
        <f>COUNTIF('Texts mentioned'!$B$2:$B$9989,A236)+COUNTIF('Texts mentioned'!$F$2:$F$9989,A236)+COUNTIF('Texts mentioned'!$J$2:$J$9989,A236)+COUNTIF('Texts mentioned'!$N$2:$N$9989,A236)+COUNTIF('Texts mentioned'!$R$2:$R$9989,A236)+COUNTIF('Texts mentioned'!$V$2:$V$9989,A236)+COUNTIF('Texts mentioned'!$Z$2:$Z$9989,A236)+COUNTIF('Texts mentioned'!$AD$2:$AD$9989,A236)+COUNTIF('Texts mentioned'!$AH$2:$AH$9989,A236)+COUNTIF('Texts mentioned'!$AL$2:$AL$9989,A236)</f>
        <v>0</v>
      </c>
      <c r="K236" s="4" t="s">
        <v>1490</v>
      </c>
      <c r="L236" s="4">
        <f>SUM(I236:J236)</f>
        <v>2</v>
      </c>
    </row>
    <row r="237" spans="1:12">
      <c r="A237" s="5" t="s">
        <v>2590</v>
      </c>
      <c r="B237" s="20" t="s">
        <v>2591</v>
      </c>
      <c r="C237" s="20" t="s">
        <v>2592</v>
      </c>
      <c r="D237" s="4">
        <v>1947</v>
      </c>
      <c r="E237" s="5" t="str">
        <f>IF(AND(D237&gt;=1801, D237&lt;=1900), "19", IF(AND(D237&gt;=1901, D237&lt;=2000), "20", IF(D237&gt;=2001, "21")))</f>
        <v>20</v>
      </c>
      <c r="F237" s="5" t="s">
        <v>2593</v>
      </c>
      <c r="G237" s="4" t="s">
        <v>2594</v>
      </c>
      <c r="H237" s="4" t="s">
        <v>1642</v>
      </c>
      <c r="I237" s="5">
        <f>COUNTIF('Texts discussed'!$B$2:$B$9986,A237)+COUNTIF('Texts discussed'!$F$2:$F$9986,A237)+COUNTIF('Texts discussed'!$J$2:$J$9986,A237)+COUNTIF('Texts discussed'!$N$2:$N$9986,A237)+COUNTIF('Texts discussed'!$R$2:$R$9986,A237)</f>
        <v>0</v>
      </c>
      <c r="J237" s="5">
        <f>COUNTIF('Texts mentioned'!$B$2:$B$9989,A237)+COUNTIF('Texts mentioned'!$F$2:$F$9989,A237)+COUNTIF('Texts mentioned'!$J$2:$J$9989,A237)+COUNTIF('Texts mentioned'!$N$2:$N$9989,A237)+COUNTIF('Texts mentioned'!$R$2:$R$9989,A237)+COUNTIF('Texts mentioned'!$V$2:$V$9989,A237)+COUNTIF('Texts mentioned'!$Z$2:$Z$9989,A237)+COUNTIF('Texts mentioned'!$AD$2:$AD$9989,A237)+COUNTIF('Texts mentioned'!$AH$2:$AH$9989,A237)+COUNTIF('Texts mentioned'!$AL$2:$AL$9989,A237)</f>
        <v>4</v>
      </c>
      <c r="K237" s="4" t="s">
        <v>1484</v>
      </c>
      <c r="L237" s="4">
        <f>SUM(I237:J237)</f>
        <v>4</v>
      </c>
    </row>
    <row r="238" spans="1:12">
      <c r="A238" s="5" t="s">
        <v>2595</v>
      </c>
      <c r="B238" s="20" t="s">
        <v>2596</v>
      </c>
      <c r="C238" s="20" t="s">
        <v>2597</v>
      </c>
      <c r="D238" s="4">
        <v>2005</v>
      </c>
      <c r="E238" s="5" t="str">
        <f>IF(AND(D238&gt;=1801, D238&lt;=1900), "19", IF(AND(D238&gt;=1901, D238&lt;=2000), "20", IF(D238&gt;=2001, "21")))</f>
        <v>21</v>
      </c>
      <c r="F238" s="5" t="s">
        <v>2598</v>
      </c>
      <c r="G238" s="4" t="s">
        <v>2599</v>
      </c>
      <c r="H238" s="4" t="s">
        <v>2600</v>
      </c>
      <c r="I238" s="5">
        <f>COUNTIF('Texts discussed'!$B$2:$B$9986,A238)+COUNTIF('Texts discussed'!$F$2:$F$9986,A238)+COUNTIF('Texts discussed'!$J$2:$J$9986,A238)+COUNTIF('Texts discussed'!$N$2:$N$9986,A238)+COUNTIF('Texts discussed'!$R$2:$R$9986,A238)</f>
        <v>6</v>
      </c>
      <c r="J238" s="5">
        <f>COUNTIF('Texts mentioned'!$B$2:$B$9989,A238)+COUNTIF('Texts mentioned'!$F$2:$F$9989,A238)+COUNTIF('Texts mentioned'!$J$2:$J$9989,A238)+COUNTIF('Texts mentioned'!$N$2:$N$9989,A238)+COUNTIF('Texts mentioned'!$R$2:$R$9989,A238)+COUNTIF('Texts mentioned'!$V$2:$V$9989,A238)+COUNTIF('Texts mentioned'!$Z$2:$Z$9989,A238)+COUNTIF('Texts mentioned'!$AD$2:$AD$9989,A238)+COUNTIF('Texts mentioned'!$AH$2:$AH$9989,A238)+COUNTIF('Texts mentioned'!$AL$2:$AL$9989,A238)</f>
        <v>0</v>
      </c>
      <c r="K238" s="4" t="s">
        <v>1415</v>
      </c>
      <c r="L238" s="4">
        <f>SUM(I238:J238)</f>
        <v>6</v>
      </c>
    </row>
    <row r="239" spans="1:12">
      <c r="A239" s="5" t="s">
        <v>2601</v>
      </c>
      <c r="B239" s="20" t="s">
        <v>2602</v>
      </c>
      <c r="C239" s="20" t="s">
        <v>2603</v>
      </c>
      <c r="D239" s="4">
        <v>400</v>
      </c>
      <c r="E239" s="5">
        <v>5</v>
      </c>
      <c r="F239" s="5" t="s">
        <v>2604</v>
      </c>
      <c r="G239" s="4" t="s">
        <v>2605</v>
      </c>
      <c r="H239" s="4" t="s">
        <v>2606</v>
      </c>
      <c r="I239" s="5">
        <f>COUNTIF('Texts discussed'!$B$2:$B$9986,A239)+COUNTIF('Texts discussed'!$F$2:$F$9986,A239)+COUNTIF('Texts discussed'!$J$2:$J$9986,A239)+COUNTIF('Texts discussed'!$N$2:$N$9986,A239)+COUNTIF('Texts discussed'!$R$2:$R$9986,A239)</f>
        <v>2</v>
      </c>
      <c r="J239" s="5">
        <f>COUNTIF('Texts mentioned'!$B$2:$B$9989,A239)+COUNTIF('Texts mentioned'!$F$2:$F$9989,A239)+COUNTIF('Texts mentioned'!$J$2:$J$9989,A239)+COUNTIF('Texts mentioned'!$N$2:$N$9989,A239)+COUNTIF('Texts mentioned'!$R$2:$R$9989,A239)+COUNTIF('Texts mentioned'!$V$2:$V$9989,A239)+COUNTIF('Texts mentioned'!$Z$2:$Z$9989,A239)+COUNTIF('Texts mentioned'!$AD$2:$AD$9989,A239)+COUNTIF('Texts mentioned'!$AH$2:$AH$9989,A239)+COUNTIF('Texts mentioned'!$AL$2:$AL$9989,A239)</f>
        <v>0</v>
      </c>
      <c r="K239" s="4" t="s">
        <v>1490</v>
      </c>
      <c r="L239" s="4">
        <f>SUM(I239:J239)</f>
        <v>2</v>
      </c>
    </row>
    <row r="240" spans="1:12">
      <c r="A240" s="5" t="s">
        <v>2607</v>
      </c>
      <c r="B240" s="20" t="s">
        <v>2608</v>
      </c>
      <c r="C240" s="20" t="s">
        <v>2609</v>
      </c>
      <c r="D240" s="4">
        <v>2017</v>
      </c>
      <c r="E240" s="5" t="str">
        <f>IF(AND(D240&gt;=1801, D240&lt;=1900), "19", IF(AND(D240&gt;=1901, D240&lt;=2000), "20", IF(D240&gt;=2001, "21")))</f>
        <v>21</v>
      </c>
      <c r="F240" s="5" t="s">
        <v>2610</v>
      </c>
      <c r="G240" s="4" t="s">
        <v>2611</v>
      </c>
      <c r="H240" s="4" t="s">
        <v>2612</v>
      </c>
      <c r="I240" s="5">
        <f>COUNTIF('Texts discussed'!$B$2:$B$9986,A240)+COUNTIF('Texts discussed'!$F$2:$F$9986,A240)+COUNTIF('Texts discussed'!$J$2:$J$9986,A240)+COUNTIF('Texts discussed'!$N$2:$N$9986,A240)+COUNTIF('Texts discussed'!$R$2:$R$9986,A240)</f>
        <v>1</v>
      </c>
      <c r="J240" s="5">
        <f>COUNTIF('Texts mentioned'!$B$2:$B$9989,A240)+COUNTIF('Texts mentioned'!$F$2:$F$9989,A240)+COUNTIF('Texts mentioned'!$J$2:$J$9989,A240)+COUNTIF('Texts mentioned'!$N$2:$N$9989,A240)+COUNTIF('Texts mentioned'!$R$2:$R$9989,A240)+COUNTIF('Texts mentioned'!$V$2:$V$9989,A240)+COUNTIF('Texts mentioned'!$Z$2:$Z$9989,A240)+COUNTIF('Texts mentioned'!$AD$2:$AD$9989,A240)+COUNTIF('Texts mentioned'!$AH$2:$AH$9989,A240)+COUNTIF('Texts mentioned'!$AL$2:$AL$9989,A240)</f>
        <v>0</v>
      </c>
      <c r="K240" s="4" t="s">
        <v>1490</v>
      </c>
      <c r="L240" s="4">
        <f>SUM(I240:J240)</f>
        <v>1</v>
      </c>
    </row>
    <row r="241" spans="1:12">
      <c r="A241" s="5" t="s">
        <v>2613</v>
      </c>
      <c r="B241" s="20" t="s">
        <v>2614</v>
      </c>
      <c r="C241" s="20" t="s">
        <v>2614</v>
      </c>
      <c r="D241" s="4">
        <v>2012</v>
      </c>
      <c r="E241" s="5" t="str">
        <f>IF(AND(D241&gt;=1801, D241&lt;=1900), "19", IF(AND(D241&gt;=1901, D241&lt;=2000), "20", IF(D241&gt;=2001, "21")))</f>
        <v>21</v>
      </c>
      <c r="F241" s="5" t="s">
        <v>2615</v>
      </c>
      <c r="G241" s="4" t="s">
        <v>2616</v>
      </c>
      <c r="H241" s="4" t="s">
        <v>2617</v>
      </c>
      <c r="I241" s="5">
        <f>COUNTIF('Texts discussed'!$B$2:$B$9986,A241)+COUNTIF('Texts discussed'!$F$2:$F$9986,A241)+COUNTIF('Texts discussed'!$J$2:$J$9986,A241)+COUNTIF('Texts discussed'!$N$2:$N$9986,A241)+COUNTIF('Texts discussed'!$R$2:$R$9986,A241)</f>
        <v>1</v>
      </c>
      <c r="J241" s="5">
        <f>COUNTIF('Texts mentioned'!$B$2:$B$9989,A241)+COUNTIF('Texts mentioned'!$F$2:$F$9989,A241)+COUNTIF('Texts mentioned'!$J$2:$J$9989,A241)+COUNTIF('Texts mentioned'!$N$2:$N$9989,A241)+COUNTIF('Texts mentioned'!$R$2:$R$9989,A241)+COUNTIF('Texts mentioned'!$V$2:$V$9989,A241)+COUNTIF('Texts mentioned'!$Z$2:$Z$9989,A241)+COUNTIF('Texts mentioned'!$AD$2:$AD$9989,A241)+COUNTIF('Texts mentioned'!$AH$2:$AH$9989,A241)+COUNTIF('Texts mentioned'!$AL$2:$AL$9989,A241)</f>
        <v>0</v>
      </c>
      <c r="K241" s="4" t="s">
        <v>1490</v>
      </c>
      <c r="L241" s="4">
        <f>SUM(I241:J241)</f>
        <v>1</v>
      </c>
    </row>
    <row r="242" spans="1:12">
      <c r="A242" s="5" t="s">
        <v>2618</v>
      </c>
      <c r="B242" s="20" t="s">
        <v>2619</v>
      </c>
      <c r="C242" s="20" t="s">
        <v>2619</v>
      </c>
      <c r="D242" s="4">
        <v>2011</v>
      </c>
      <c r="E242" s="5" t="str">
        <f>IF(AND(D242&gt;=1801, D242&lt;=1900), "19", IF(AND(D242&gt;=1901, D242&lt;=2000), "20", IF(D242&gt;=2001, "21")))</f>
        <v>21</v>
      </c>
      <c r="F242" s="5" t="s">
        <v>2620</v>
      </c>
      <c r="G242" s="4" t="s">
        <v>2621</v>
      </c>
      <c r="H242" s="4" t="s">
        <v>2622</v>
      </c>
      <c r="I242" s="5">
        <f>COUNTIF('Texts discussed'!$B$2:$B$9986,A242)+COUNTIF('Texts discussed'!$F$2:$F$9986,A242)+COUNTIF('Texts discussed'!$J$2:$J$9986,A242)+COUNTIF('Texts discussed'!$N$2:$N$9986,A242)+COUNTIF('Texts discussed'!$R$2:$R$9986,A242)</f>
        <v>2</v>
      </c>
      <c r="J242" s="5">
        <f>COUNTIF('Texts mentioned'!$B$2:$B$9989,A242)+COUNTIF('Texts mentioned'!$F$2:$F$9989,A242)+COUNTIF('Texts mentioned'!$J$2:$J$9989,A242)+COUNTIF('Texts mentioned'!$N$2:$N$9989,A242)+COUNTIF('Texts mentioned'!$R$2:$R$9989,A242)+COUNTIF('Texts mentioned'!$V$2:$V$9989,A242)+COUNTIF('Texts mentioned'!$Z$2:$Z$9989,A242)+COUNTIF('Texts mentioned'!$AD$2:$AD$9989,A242)+COUNTIF('Texts mentioned'!$AH$2:$AH$9989,A242)+COUNTIF('Texts mentioned'!$AL$2:$AL$9989,A242)</f>
        <v>1</v>
      </c>
      <c r="K242" s="4" t="s">
        <v>1412</v>
      </c>
      <c r="L242" s="4">
        <f>SUM(I242:J242)</f>
        <v>3</v>
      </c>
    </row>
    <row r="243" spans="1:12">
      <c r="A243" s="5" t="s">
        <v>2623</v>
      </c>
      <c r="B243" s="20" t="s">
        <v>2624</v>
      </c>
      <c r="C243" s="20" t="s">
        <v>2624</v>
      </c>
      <c r="D243" s="4">
        <v>2013</v>
      </c>
      <c r="E243" s="5" t="str">
        <f>IF(AND(D243&gt;=1801, D243&lt;=1900), "19", IF(AND(D243&gt;=1901, D243&lt;=2000), "20", IF(D243&gt;=2001, "21")))</f>
        <v>21</v>
      </c>
      <c r="F243" s="5" t="s">
        <v>2620</v>
      </c>
      <c r="G243" s="4" t="s">
        <v>2621</v>
      </c>
      <c r="H243" s="4" t="s">
        <v>2622</v>
      </c>
      <c r="I243" s="5">
        <f>COUNTIF('Texts discussed'!$B$2:$B$9986,A243)+COUNTIF('Texts discussed'!$F$2:$F$9986,A243)+COUNTIF('Texts discussed'!$J$2:$J$9986,A243)+COUNTIF('Texts discussed'!$N$2:$N$9986,A243)+COUNTIF('Texts discussed'!$R$2:$R$9986,A243)</f>
        <v>0</v>
      </c>
      <c r="J243" s="5">
        <f>COUNTIF('Texts mentioned'!$B$2:$B$9989,A243)+COUNTIF('Texts mentioned'!$F$2:$F$9989,A243)+COUNTIF('Texts mentioned'!$J$2:$J$9989,A243)+COUNTIF('Texts mentioned'!$N$2:$N$9989,A243)+COUNTIF('Texts mentioned'!$R$2:$R$9989,A243)+COUNTIF('Texts mentioned'!$V$2:$V$9989,A243)+COUNTIF('Texts mentioned'!$Z$2:$Z$9989,A243)+COUNTIF('Texts mentioned'!$AD$2:$AD$9989,A243)+COUNTIF('Texts mentioned'!$AH$2:$AH$9989,A243)+COUNTIF('Texts mentioned'!$AL$2:$AL$9989,A243)</f>
        <v>2</v>
      </c>
      <c r="K243" s="4" t="s">
        <v>1412</v>
      </c>
      <c r="L243" s="4">
        <f>SUM(I243:J243)</f>
        <v>2</v>
      </c>
    </row>
    <row r="244" spans="1:12">
      <c r="A244" s="5"/>
      <c r="B244" s="20"/>
      <c r="C244" s="20"/>
      <c r="D244" s="4"/>
      <c r="E244" s="5"/>
      <c r="F244" s="5" t="s">
        <v>2625</v>
      </c>
      <c r="G244" s="4" t="s">
        <v>2626</v>
      </c>
      <c r="H244" s="4" t="s">
        <v>2627</v>
      </c>
      <c r="I244" s="5">
        <f>COUNTIF('Texts discussed'!$B$2:$B$9986,A244)+COUNTIF('Texts discussed'!$F$2:$F$9986,A244)+COUNTIF('Texts discussed'!$J$2:$J$9986,A244)+COUNTIF('Texts discussed'!$N$2:$N$9986,A244)+COUNTIF('Texts discussed'!$R$2:$R$9986,A244)</f>
        <v>0</v>
      </c>
      <c r="J244" s="5">
        <f>COUNTIF('Texts mentioned'!$B$2:$B$9989,A244)+COUNTIF('Texts mentioned'!$F$2:$F$9989,A244)+COUNTIF('Texts mentioned'!$J$2:$J$9989,A244)+COUNTIF('Texts mentioned'!$N$2:$N$9989,A244)+COUNTIF('Texts mentioned'!$R$2:$R$9989,A244)+COUNTIF('Texts mentioned'!$V$2:$V$9989,A244)+COUNTIF('Texts mentioned'!$Z$2:$Z$9989,A244)+COUNTIF('Texts mentioned'!$AD$2:$AD$9989,A244)+COUNTIF('Texts mentioned'!$AH$2:$AH$9989,A244)+COUNTIF('Texts mentioned'!$AL$2:$AL$9989,A244)</f>
        <v>0</v>
      </c>
      <c r="K244" s="4" t="s">
        <v>1398</v>
      </c>
      <c r="L244" s="4">
        <f>SUM(I244:J244)</f>
        <v>0</v>
      </c>
    </row>
    <row r="245" spans="1:12">
      <c r="A245" s="5" t="s">
        <v>2628</v>
      </c>
      <c r="B245" s="20" t="s">
        <v>2629</v>
      </c>
      <c r="C245" s="20" t="s">
        <v>2630</v>
      </c>
      <c r="D245" s="4">
        <v>2017</v>
      </c>
      <c r="E245" s="5" t="str">
        <f>IF(AND(D245&gt;=1801, D245&lt;=1900), "19", IF(AND(D245&gt;=1901, D245&lt;=2000), "20", IF(D245&gt;=2001, "21")))</f>
        <v>21</v>
      </c>
      <c r="F245" s="5" t="s">
        <v>2631</v>
      </c>
      <c r="G245" s="4" t="s">
        <v>2632</v>
      </c>
      <c r="H245" s="4" t="s">
        <v>2633</v>
      </c>
      <c r="I245" s="5">
        <f>COUNTIF('Texts discussed'!$B$2:$B$9986,A245)+COUNTIF('Texts discussed'!$F$2:$F$9986,A245)+COUNTIF('Texts discussed'!$J$2:$J$9986,A245)+COUNTIF('Texts discussed'!$N$2:$N$9986,A245)+COUNTIF('Texts discussed'!$R$2:$R$9986,A245)</f>
        <v>2</v>
      </c>
      <c r="J245" s="5">
        <f>COUNTIF('Texts mentioned'!$B$2:$B$9989,A245)+COUNTIF('Texts mentioned'!$F$2:$F$9989,A245)+COUNTIF('Texts mentioned'!$J$2:$J$9989,A245)+COUNTIF('Texts mentioned'!$N$2:$N$9989,A245)+COUNTIF('Texts mentioned'!$R$2:$R$9989,A245)+COUNTIF('Texts mentioned'!$V$2:$V$9989,A245)+COUNTIF('Texts mentioned'!$Z$2:$Z$9989,A245)+COUNTIF('Texts mentioned'!$AD$2:$AD$9989,A245)+COUNTIF('Texts mentioned'!$AH$2:$AH$9989,A245)+COUNTIF('Texts mentioned'!$AL$2:$AL$9989,A245)</f>
        <v>0</v>
      </c>
      <c r="K245" s="4" t="s">
        <v>1412</v>
      </c>
      <c r="L245" s="4">
        <f>SUM(I245:J245)</f>
        <v>2</v>
      </c>
    </row>
    <row r="246" spans="1:12">
      <c r="A246" s="5" t="s">
        <v>2634</v>
      </c>
      <c r="B246" s="20" t="s">
        <v>2635</v>
      </c>
      <c r="C246" s="20" t="s">
        <v>2636</v>
      </c>
      <c r="D246" s="4">
        <v>1929</v>
      </c>
      <c r="E246" s="5" t="str">
        <f>IF(AND(D246&gt;=1801, D246&lt;=1900), "19", IF(AND(D246&gt;=1901, D246&lt;=2000), "20", IF(D246&gt;=2001, "21")))</f>
        <v>20</v>
      </c>
      <c r="F246" s="5" t="s">
        <v>1918</v>
      </c>
      <c r="G246" s="4" t="s">
        <v>1919</v>
      </c>
      <c r="H246" s="4" t="s">
        <v>1920</v>
      </c>
      <c r="I246" s="5">
        <f>COUNTIF('Texts discussed'!$B$2:$B$9986,A246)+COUNTIF('Texts discussed'!$F$2:$F$9986,A246)+COUNTIF('Texts discussed'!$J$2:$J$9986,A246)+COUNTIF('Texts discussed'!$N$2:$N$9986,A246)+COUNTIF('Texts discussed'!$R$2:$R$9986,A246)</f>
        <v>19</v>
      </c>
      <c r="J246" s="5">
        <f>COUNTIF('Texts mentioned'!$B$2:$B$9989,A246)+COUNTIF('Texts mentioned'!$F$2:$F$9989,A246)+COUNTIF('Texts mentioned'!$J$2:$J$9989,A246)+COUNTIF('Texts mentioned'!$N$2:$N$9989,A246)+COUNTIF('Texts mentioned'!$R$2:$R$9989,A246)+COUNTIF('Texts mentioned'!$V$2:$V$9989,A246)+COUNTIF('Texts mentioned'!$Z$2:$Z$9989,A246)+COUNTIF('Texts mentioned'!$AD$2:$AD$9989,A246)+COUNTIF('Texts mentioned'!$AH$2:$AH$9989,A246)+COUNTIF('Texts mentioned'!$AL$2:$AL$9989,A246)</f>
        <v>10</v>
      </c>
      <c r="K246" s="4" t="s">
        <v>2272</v>
      </c>
      <c r="L246" s="4">
        <f>SUM(I246:J246)</f>
        <v>29</v>
      </c>
    </row>
    <row r="247" spans="1:12">
      <c r="A247" s="5" t="s">
        <v>2637</v>
      </c>
      <c r="B247" s="20" t="s">
        <v>2638</v>
      </c>
      <c r="C247" s="20" t="s">
        <v>32</v>
      </c>
      <c r="D247" s="4">
        <v>2021</v>
      </c>
      <c r="E247" s="5" t="str">
        <f>IF(AND(D247&gt;=1801, D247&lt;=1900), "19", IF(AND(D247&gt;=1901, D247&lt;=2000), "20", IF(D247&gt;=2001, "21")))</f>
        <v>21</v>
      </c>
      <c r="F247" s="5" t="s">
        <v>2639</v>
      </c>
      <c r="G247" s="4" t="s">
        <v>2640</v>
      </c>
      <c r="H247" s="4" t="s">
        <v>2641</v>
      </c>
      <c r="I247" s="5">
        <f>COUNTIF('Texts discussed'!$B$2:$B$9986,A247)+COUNTIF('Texts discussed'!$F$2:$F$9986,A247)+COUNTIF('Texts discussed'!$J$2:$J$9986,A247)+COUNTIF('Texts discussed'!$N$2:$N$9986,A247)+COUNTIF('Texts discussed'!$R$2:$R$9986,A247)</f>
        <v>1</v>
      </c>
      <c r="J247" s="5">
        <f>COUNTIF('Texts mentioned'!$B$2:$B$9989,A247)+COUNTIF('Texts mentioned'!$F$2:$F$9989,A247)+COUNTIF('Texts mentioned'!$J$2:$J$9989,A247)+COUNTIF('Texts mentioned'!$N$2:$N$9989,A247)+COUNTIF('Texts mentioned'!$R$2:$R$9989,A247)+COUNTIF('Texts mentioned'!$V$2:$V$9989,A247)+COUNTIF('Texts mentioned'!$Z$2:$Z$9989,A247)+COUNTIF('Texts mentioned'!$AD$2:$AD$9989,A247)+COUNTIF('Texts mentioned'!$AH$2:$AH$9989,A247)+COUNTIF('Texts mentioned'!$AL$2:$AL$9989,A247)</f>
        <v>1</v>
      </c>
      <c r="K247" s="4" t="s">
        <v>1490</v>
      </c>
      <c r="L247" s="4">
        <f>SUM(I247:J247)</f>
        <v>2</v>
      </c>
    </row>
    <row r="248" spans="1:12">
      <c r="A248" s="5" t="s">
        <v>2642</v>
      </c>
      <c r="B248" s="20" t="s">
        <v>2643</v>
      </c>
      <c r="C248" s="20" t="s">
        <v>2644</v>
      </c>
      <c r="D248" s="4">
        <v>2016</v>
      </c>
      <c r="E248" s="5" t="str">
        <f>IF(AND(D248&gt;=1801, D248&lt;=1900), "19", IF(AND(D248&gt;=1901, D248&lt;=2000), "20", IF(D248&gt;=2001, "21")))</f>
        <v>21</v>
      </c>
      <c r="F248" s="5" t="s">
        <v>2645</v>
      </c>
      <c r="G248" s="4" t="s">
        <v>2518</v>
      </c>
      <c r="H248" s="4" t="s">
        <v>2646</v>
      </c>
      <c r="I248" s="5">
        <f>COUNTIF('Texts discussed'!$B$2:$B$9986,A248)+COUNTIF('Texts discussed'!$F$2:$F$9986,A248)+COUNTIF('Texts discussed'!$J$2:$J$9986,A248)+COUNTIF('Texts discussed'!$N$2:$N$9986,A248)+COUNTIF('Texts discussed'!$R$2:$R$9986,A248)</f>
        <v>2</v>
      </c>
      <c r="J248" s="5">
        <f>COUNTIF('Texts mentioned'!$B$2:$B$9989,A248)+COUNTIF('Texts mentioned'!$F$2:$F$9989,A248)+COUNTIF('Texts mentioned'!$J$2:$J$9989,A248)+COUNTIF('Texts mentioned'!$N$2:$N$9989,A248)+COUNTIF('Texts mentioned'!$R$2:$R$9989,A248)+COUNTIF('Texts mentioned'!$V$2:$V$9989,A248)+COUNTIF('Texts mentioned'!$Z$2:$Z$9989,A248)+COUNTIF('Texts mentioned'!$AD$2:$AD$9989,A248)+COUNTIF('Texts mentioned'!$AH$2:$AH$9989,A248)+COUNTIF('Texts mentioned'!$AL$2:$AL$9989,A248)</f>
        <v>0</v>
      </c>
      <c r="K248" s="4" t="s">
        <v>1484</v>
      </c>
      <c r="L248" s="4">
        <f>SUM(I248:J248)</f>
        <v>2</v>
      </c>
    </row>
    <row r="249" spans="1:12">
      <c r="A249" s="5" t="s">
        <v>2647</v>
      </c>
      <c r="B249" s="20" t="s">
        <v>2648</v>
      </c>
      <c r="C249" s="20" t="s">
        <v>2649</v>
      </c>
      <c r="D249" s="4">
        <v>1936</v>
      </c>
      <c r="E249" s="5" t="str">
        <f>IF(AND(D249&gt;=1801, D249&lt;=1900), "19", IF(AND(D249&gt;=1901, D249&lt;=2000), "20", IF(D249&gt;=2001, "21")))</f>
        <v>20</v>
      </c>
      <c r="F249" s="5" t="s">
        <v>1918</v>
      </c>
      <c r="G249" s="4" t="s">
        <v>1919</v>
      </c>
      <c r="H249" s="4" t="s">
        <v>1920</v>
      </c>
      <c r="I249" s="5">
        <f>COUNTIF('Texts discussed'!$B$2:$B$9986,A249)+COUNTIF('Texts discussed'!$F$2:$F$9986,A249)+COUNTIF('Texts discussed'!$J$2:$J$9986,A249)+COUNTIF('Texts discussed'!$N$2:$N$9986,A249)+COUNTIF('Texts discussed'!$R$2:$R$9986,A249)</f>
        <v>2</v>
      </c>
      <c r="J249" s="5">
        <f>COUNTIF('Texts mentioned'!$B$2:$B$9989,A249)+COUNTIF('Texts mentioned'!$F$2:$F$9989,A249)+COUNTIF('Texts mentioned'!$J$2:$J$9989,A249)+COUNTIF('Texts mentioned'!$N$2:$N$9989,A249)+COUNTIF('Texts mentioned'!$R$2:$R$9989,A249)+COUNTIF('Texts mentioned'!$V$2:$V$9989,A249)+COUNTIF('Texts mentioned'!$Z$2:$Z$9989,A249)+COUNTIF('Texts mentioned'!$AD$2:$AD$9989,A249)+COUNTIF('Texts mentioned'!$AH$2:$AH$9989,A249)+COUNTIF('Texts mentioned'!$AL$2:$AL$9989,A249)</f>
        <v>2</v>
      </c>
      <c r="K249" s="4" t="s">
        <v>1438</v>
      </c>
      <c r="L249" s="4">
        <f>SUM(I249:J249)</f>
        <v>4</v>
      </c>
    </row>
    <row r="250" spans="1:12">
      <c r="A250" s="5" t="s">
        <v>2650</v>
      </c>
      <c r="B250" s="20" t="s">
        <v>2651</v>
      </c>
      <c r="C250" s="20" t="s">
        <v>2652</v>
      </c>
      <c r="D250" s="4">
        <v>2015</v>
      </c>
      <c r="E250" s="5" t="str">
        <f>IF(AND(D250&gt;=1801, D250&lt;=1900), "19", IF(AND(D250&gt;=1901, D250&lt;=2000), "20", IF(D250&gt;=2001, "21")))</f>
        <v>21</v>
      </c>
      <c r="F250" s="5" t="s">
        <v>2653</v>
      </c>
      <c r="G250" s="4" t="s">
        <v>2654</v>
      </c>
      <c r="H250" s="4" t="s">
        <v>2655</v>
      </c>
      <c r="I250" s="5">
        <f>COUNTIF('Texts discussed'!$B$2:$B$9986,A250)+COUNTIF('Texts discussed'!$F$2:$F$9986,A250)+COUNTIF('Texts discussed'!$J$2:$J$9986,A250)+COUNTIF('Texts discussed'!$N$2:$N$9986,A250)+COUNTIF('Texts discussed'!$R$2:$R$9986,A250)</f>
        <v>2</v>
      </c>
      <c r="J250" s="5">
        <f>COUNTIF('Texts mentioned'!$B$2:$B$9989,A250)+COUNTIF('Texts mentioned'!$F$2:$F$9989,A250)+COUNTIF('Texts mentioned'!$J$2:$J$9989,A250)+COUNTIF('Texts mentioned'!$N$2:$N$9989,A250)+COUNTIF('Texts mentioned'!$R$2:$R$9989,A250)+COUNTIF('Texts mentioned'!$V$2:$V$9989,A250)+COUNTIF('Texts mentioned'!$Z$2:$Z$9989,A250)+COUNTIF('Texts mentioned'!$AD$2:$AD$9989,A250)+COUNTIF('Texts mentioned'!$AH$2:$AH$9989,A250)+COUNTIF('Texts mentioned'!$AL$2:$AL$9989,A250)</f>
        <v>1</v>
      </c>
      <c r="K250" s="4" t="s">
        <v>1503</v>
      </c>
      <c r="L250" s="4">
        <f>SUM(I250:J250)</f>
        <v>3</v>
      </c>
    </row>
    <row r="251" spans="1:12">
      <c r="A251" s="5" t="s">
        <v>2656</v>
      </c>
      <c r="B251" s="20" t="s">
        <v>2657</v>
      </c>
      <c r="C251" s="20" t="s">
        <v>2658</v>
      </c>
      <c r="D251" s="4">
        <v>2015</v>
      </c>
      <c r="E251" s="5" t="str">
        <f>IF(AND(D251&gt;=1801, D251&lt;=1900), "19", IF(AND(D251&gt;=1901, D251&lt;=2000), "20", IF(D251&gt;=2001, "21")))</f>
        <v>21</v>
      </c>
      <c r="F251" s="5" t="s">
        <v>2659</v>
      </c>
      <c r="G251" s="4" t="s">
        <v>2660</v>
      </c>
      <c r="H251" s="4" t="s">
        <v>2661</v>
      </c>
      <c r="I251" s="5">
        <f>COUNTIF('Texts discussed'!$B$2:$B$9986,A251)+COUNTIF('Texts discussed'!$F$2:$F$9986,A251)+COUNTIF('Texts discussed'!$J$2:$J$9986,A251)+COUNTIF('Texts discussed'!$N$2:$N$9986,A251)+COUNTIF('Texts discussed'!$R$2:$R$9986,A251)</f>
        <v>1</v>
      </c>
      <c r="J251" s="5">
        <f>COUNTIF('Texts mentioned'!$B$2:$B$9989,A251)+COUNTIF('Texts mentioned'!$F$2:$F$9989,A251)+COUNTIF('Texts mentioned'!$J$2:$J$9989,A251)+COUNTIF('Texts mentioned'!$N$2:$N$9989,A251)+COUNTIF('Texts mentioned'!$R$2:$R$9989,A251)+COUNTIF('Texts mentioned'!$V$2:$V$9989,A251)+COUNTIF('Texts mentioned'!$Z$2:$Z$9989,A251)+COUNTIF('Texts mentioned'!$AD$2:$AD$9989,A251)+COUNTIF('Texts mentioned'!$AH$2:$AH$9989,A251)+COUNTIF('Texts mentioned'!$AL$2:$AL$9989,A251)</f>
        <v>0</v>
      </c>
      <c r="K251" s="4" t="s">
        <v>1412</v>
      </c>
      <c r="L251" s="4">
        <f>SUM(I251:J251)</f>
        <v>1</v>
      </c>
    </row>
    <row r="252" spans="1:12">
      <c r="A252" s="5" t="s">
        <v>2662</v>
      </c>
      <c r="B252" s="20" t="s">
        <v>2663</v>
      </c>
      <c r="C252" s="20" t="s">
        <v>2664</v>
      </c>
      <c r="D252" s="4">
        <v>1813</v>
      </c>
      <c r="E252" s="5" t="str">
        <f>IF(AND(D252&gt;=1801, D252&lt;=1900), "19", IF(AND(D252&gt;=1901, D252&lt;=2000), "20", IF(D252&gt;=2001, "21")))</f>
        <v>19</v>
      </c>
      <c r="F252" s="5" t="s">
        <v>2665</v>
      </c>
      <c r="G252" s="4" t="s">
        <v>2666</v>
      </c>
      <c r="H252" s="4" t="s">
        <v>2667</v>
      </c>
      <c r="I252" s="5">
        <f>COUNTIF('Texts discussed'!$B$2:$B$9986,A252)+COUNTIF('Texts discussed'!$F$2:$F$9986,A252)+COUNTIF('Texts discussed'!$J$2:$J$9986,A252)+COUNTIF('Texts discussed'!$N$2:$N$9986,A252)+COUNTIF('Texts discussed'!$R$2:$R$9986,A252)</f>
        <v>10</v>
      </c>
      <c r="J252" s="5">
        <f>COUNTIF('Texts mentioned'!$B$2:$B$9989,A252)+COUNTIF('Texts mentioned'!$F$2:$F$9989,A252)+COUNTIF('Texts mentioned'!$J$2:$J$9989,A252)+COUNTIF('Texts mentioned'!$N$2:$N$9989,A252)+COUNTIF('Texts mentioned'!$R$2:$R$9989,A252)+COUNTIF('Texts mentioned'!$V$2:$V$9989,A252)+COUNTIF('Texts mentioned'!$Z$2:$Z$9989,A252)+COUNTIF('Texts mentioned'!$AD$2:$AD$9989,A252)+COUNTIF('Texts mentioned'!$AH$2:$AH$9989,A252)+COUNTIF('Texts mentioned'!$AL$2:$AL$9989,A252)</f>
        <v>4</v>
      </c>
      <c r="K252" s="4" t="s">
        <v>1412</v>
      </c>
      <c r="L252" s="4">
        <f>SUM(I252:J252)</f>
        <v>14</v>
      </c>
    </row>
    <row r="253" spans="1:12">
      <c r="A253" s="5" t="s">
        <v>2668</v>
      </c>
      <c r="B253" s="20" t="s">
        <v>2669</v>
      </c>
      <c r="C253" s="20" t="s">
        <v>2670</v>
      </c>
      <c r="D253" s="4">
        <v>2004</v>
      </c>
      <c r="E253" s="5" t="str">
        <f>IF(AND(D253&gt;=1801, D253&lt;=1900), "19", IF(AND(D253&gt;=1901, D253&lt;=2000), "20", IF(D253&gt;=2001, "21")))</f>
        <v>21</v>
      </c>
      <c r="F253" s="5" t="s">
        <v>2671</v>
      </c>
      <c r="G253" s="4" t="s">
        <v>2672</v>
      </c>
      <c r="H253" s="4" t="s">
        <v>2673</v>
      </c>
      <c r="I253" s="5">
        <f>COUNTIF('Texts discussed'!$B$2:$B$9986,A253)+COUNTIF('Texts discussed'!$F$2:$F$9986,A253)+COUNTIF('Texts discussed'!$J$2:$J$9986,A253)+COUNTIF('Texts discussed'!$N$2:$N$9986,A253)+COUNTIF('Texts discussed'!$R$2:$R$9986,A253)</f>
        <v>0</v>
      </c>
      <c r="J253" s="5">
        <f>COUNTIF('Texts mentioned'!$B$2:$B$9989,A253)+COUNTIF('Texts mentioned'!$F$2:$F$9989,A253)+COUNTIF('Texts mentioned'!$J$2:$J$9989,A253)+COUNTIF('Texts mentioned'!$N$2:$N$9989,A253)+COUNTIF('Texts mentioned'!$R$2:$R$9989,A253)+COUNTIF('Texts mentioned'!$V$2:$V$9989,A253)+COUNTIF('Texts mentioned'!$Z$2:$Z$9989,A253)+COUNTIF('Texts mentioned'!$AD$2:$AD$9989,A253)+COUNTIF('Texts mentioned'!$AH$2:$AH$9989,A253)+COUNTIF('Texts mentioned'!$AL$2:$AL$9989,A253)</f>
        <v>1</v>
      </c>
      <c r="K253" s="4" t="s">
        <v>1415</v>
      </c>
      <c r="L253" s="4">
        <f>SUM(I253:J253)</f>
        <v>1</v>
      </c>
    </row>
    <row r="254" spans="1:12">
      <c r="A254" s="5" t="s">
        <v>2674</v>
      </c>
      <c r="B254" s="20" t="s">
        <v>2675</v>
      </c>
      <c r="C254" s="20" t="s">
        <v>2676</v>
      </c>
      <c r="D254" s="4">
        <v>1835</v>
      </c>
      <c r="E254" s="5" t="str">
        <f>IF(AND(D254&gt;=1801, D254&lt;=1900), "19", IF(AND(D254&gt;=1901, D254&lt;=2000), "20", IF(D254&gt;=2001, "21")))</f>
        <v>19</v>
      </c>
      <c r="F254" s="5" t="s">
        <v>2677</v>
      </c>
      <c r="G254" s="4" t="s">
        <v>2678</v>
      </c>
      <c r="H254" s="4" t="s">
        <v>2679</v>
      </c>
      <c r="I254" s="5">
        <f>COUNTIF('Texts discussed'!$B$2:$B$9986,A254)+COUNTIF('Texts discussed'!$F$2:$F$9986,A254)+COUNTIF('Texts discussed'!$J$2:$J$9986,A254)+COUNTIF('Texts discussed'!$N$2:$N$9986,A254)+COUNTIF('Texts discussed'!$R$2:$R$9986,A254)</f>
        <v>8</v>
      </c>
      <c r="J254" s="5">
        <f>COUNTIF('Texts mentioned'!$B$2:$B$9989,A254)+COUNTIF('Texts mentioned'!$F$2:$F$9989,A254)+COUNTIF('Texts mentioned'!$J$2:$J$9989,A254)+COUNTIF('Texts mentioned'!$N$2:$N$9989,A254)+COUNTIF('Texts mentioned'!$R$2:$R$9989,A254)+COUNTIF('Texts mentioned'!$V$2:$V$9989,A254)+COUNTIF('Texts mentioned'!$Z$2:$Z$9989,A254)+COUNTIF('Texts mentioned'!$AD$2:$AD$9989,A254)+COUNTIF('Texts mentioned'!$AH$2:$AH$9989,A254)+COUNTIF('Texts mentioned'!$AL$2:$AL$9989,A254)</f>
        <v>4</v>
      </c>
      <c r="K254" s="4" t="s">
        <v>1412</v>
      </c>
      <c r="L254" s="4">
        <f>SUM(I254:J254)</f>
        <v>12</v>
      </c>
    </row>
    <row r="255" spans="1:12">
      <c r="A255" s="5" t="s">
        <v>2680</v>
      </c>
      <c r="B255" s="20" t="s">
        <v>2681</v>
      </c>
      <c r="C255" s="20" t="s">
        <v>2681</v>
      </c>
      <c r="D255" s="4">
        <v>1603</v>
      </c>
      <c r="E255" s="5">
        <v>17</v>
      </c>
      <c r="F255" s="5" t="s">
        <v>2682</v>
      </c>
      <c r="G255" s="4" t="s">
        <v>2683</v>
      </c>
      <c r="H255" s="4" t="s">
        <v>2684</v>
      </c>
      <c r="I255" s="5">
        <f>COUNTIF('Texts discussed'!$B$2:$B$9986,A255)+COUNTIF('Texts discussed'!$F$2:$F$9986,A255)+COUNTIF('Texts discussed'!$J$2:$J$9986,A255)+COUNTIF('Texts discussed'!$N$2:$N$9986,A255)+COUNTIF('Texts discussed'!$R$2:$R$9986,A255)</f>
        <v>9</v>
      </c>
      <c r="J255" s="5">
        <f>COUNTIF('Texts mentioned'!$B$2:$B$9989,A255)+COUNTIF('Texts mentioned'!$F$2:$F$9989,A255)+COUNTIF('Texts mentioned'!$J$2:$J$9989,A255)+COUNTIF('Texts mentioned'!$N$2:$N$9989,A255)+COUNTIF('Texts mentioned'!$R$2:$R$9989,A255)+COUNTIF('Texts mentioned'!$V$2:$V$9989,A255)+COUNTIF('Texts mentioned'!$Z$2:$Z$9989,A255)+COUNTIF('Texts mentioned'!$AD$2:$AD$9989,A255)+COUNTIF('Texts mentioned'!$AH$2:$AH$9989,A255)+COUNTIF('Texts mentioned'!$AL$2:$AL$9989,A255)</f>
        <v>2</v>
      </c>
      <c r="K255" s="4" t="s">
        <v>2272</v>
      </c>
      <c r="L255" s="4">
        <f>SUM(I255:J255)</f>
        <v>11</v>
      </c>
    </row>
    <row r="256" spans="1:12">
      <c r="A256" s="5" t="s">
        <v>2685</v>
      </c>
      <c r="B256" s="20" t="s">
        <v>2686</v>
      </c>
      <c r="C256" s="20" t="s">
        <v>2687</v>
      </c>
      <c r="D256" s="4">
        <v>1966</v>
      </c>
      <c r="E256" s="5" t="str">
        <f>IF(AND(D256&gt;=1801, D256&lt;=1900), "19", IF(AND(D256&gt;=1901, D256&lt;=2000), "20", IF(D256&gt;=2001, "21")))</f>
        <v>20</v>
      </c>
      <c r="F256" s="5" t="s">
        <v>2688</v>
      </c>
      <c r="G256" s="4" t="s">
        <v>1864</v>
      </c>
      <c r="H256" s="4" t="s">
        <v>2689</v>
      </c>
      <c r="I256" s="5">
        <f>COUNTIF('Texts discussed'!$B$2:$B$9986,A256)+COUNTIF('Texts discussed'!$F$2:$F$9986,A256)+COUNTIF('Texts discussed'!$J$2:$J$9986,A256)+COUNTIF('Texts discussed'!$N$2:$N$9986,A256)+COUNTIF('Texts discussed'!$R$2:$R$9986,A256)</f>
        <v>31</v>
      </c>
      <c r="J256" s="5">
        <f>COUNTIF('Texts mentioned'!$B$2:$B$9989,A256)+COUNTIF('Texts mentioned'!$F$2:$F$9989,A256)+COUNTIF('Texts mentioned'!$J$2:$J$9989,A256)+COUNTIF('Texts mentioned'!$N$2:$N$9989,A256)+COUNTIF('Texts mentioned'!$R$2:$R$9989,A256)+COUNTIF('Texts mentioned'!$V$2:$V$9989,A256)+COUNTIF('Texts mentioned'!$Z$2:$Z$9989,A256)+COUNTIF('Texts mentioned'!$AD$2:$AD$9989,A256)+COUNTIF('Texts mentioned'!$AH$2:$AH$9989,A256)+COUNTIF('Texts mentioned'!$AL$2:$AL$9989,A256)</f>
        <v>1</v>
      </c>
      <c r="K256" s="4" t="s">
        <v>1412</v>
      </c>
      <c r="L256" s="4">
        <f>SUM(I256:J256)</f>
        <v>32</v>
      </c>
    </row>
    <row r="257" spans="1:12">
      <c r="A257" s="5" t="s">
        <v>2690</v>
      </c>
      <c r="B257" s="20" t="s">
        <v>2691</v>
      </c>
      <c r="C257" s="20" t="s">
        <v>2692</v>
      </c>
      <c r="D257" s="4">
        <v>1934</v>
      </c>
      <c r="E257" s="5" t="str">
        <f>IF(AND(D257&gt;=1801, D257&lt;=1900), "19", IF(AND(D257&gt;=1901, D257&lt;=2000), "20", IF(D257&gt;=2001, "21")))</f>
        <v>20</v>
      </c>
      <c r="F257" s="5" t="s">
        <v>1958</v>
      </c>
      <c r="G257" s="4" t="s">
        <v>1959</v>
      </c>
      <c r="H257" s="4" t="s">
        <v>1960</v>
      </c>
      <c r="I257" s="5">
        <f>COUNTIF('Texts discussed'!$B$2:$B$9986,A257)+COUNTIF('Texts discussed'!$F$2:$F$9986,A257)+COUNTIF('Texts discussed'!$J$2:$J$9986,A257)+COUNTIF('Texts discussed'!$N$2:$N$9986,A257)+COUNTIF('Texts discussed'!$R$2:$R$9986,A257)</f>
        <v>2</v>
      </c>
      <c r="J257" s="5">
        <f>COUNTIF('Texts mentioned'!$B$2:$B$9989,A257)+COUNTIF('Texts mentioned'!$F$2:$F$9989,A257)+COUNTIF('Texts mentioned'!$J$2:$J$9989,A257)+COUNTIF('Texts mentioned'!$N$2:$N$9989,A257)+COUNTIF('Texts mentioned'!$R$2:$R$9989,A257)+COUNTIF('Texts mentioned'!$V$2:$V$9989,A257)+COUNTIF('Texts mentioned'!$Z$2:$Z$9989,A257)+COUNTIF('Texts mentioned'!$AD$2:$AD$9989,A257)+COUNTIF('Texts mentioned'!$AH$2:$AH$9989,A257)+COUNTIF('Texts mentioned'!$AL$2:$AL$9989,A257)</f>
        <v>2</v>
      </c>
      <c r="K257" s="4" t="s">
        <v>1412</v>
      </c>
      <c r="L257" s="4">
        <f>SUM(I257:J257)</f>
        <v>4</v>
      </c>
    </row>
    <row r="258" spans="1:12">
      <c r="A258" s="5" t="s">
        <v>2693</v>
      </c>
      <c r="B258" s="20" t="s">
        <v>2694</v>
      </c>
      <c r="C258" s="20" t="s">
        <v>2695</v>
      </c>
      <c r="D258" s="4">
        <v>1907</v>
      </c>
      <c r="E258" s="5" t="str">
        <f>IF(AND(D258&gt;=1801, D258&lt;=1900), "19", IF(AND(D258&gt;=1901, D258&lt;=2000), "20", IF(D258&gt;=2001, "21")))</f>
        <v>20</v>
      </c>
      <c r="F258" s="5" t="s">
        <v>2696</v>
      </c>
      <c r="G258" s="4" t="s">
        <v>2697</v>
      </c>
      <c r="H258" s="4" t="s">
        <v>2698</v>
      </c>
      <c r="I258" s="5">
        <f>COUNTIF('Texts discussed'!$B$2:$B$9986,A258)+COUNTIF('Texts discussed'!$F$2:$F$9986,A258)+COUNTIF('Texts discussed'!$J$2:$J$9986,A258)+COUNTIF('Texts discussed'!$N$2:$N$9986,A258)+COUNTIF('Texts discussed'!$R$2:$R$9986,A258)</f>
        <v>0</v>
      </c>
      <c r="J258" s="5">
        <f>COUNTIF('Texts mentioned'!$B$2:$B$9989,A258)+COUNTIF('Texts mentioned'!$F$2:$F$9989,A258)+COUNTIF('Texts mentioned'!$J$2:$J$9989,A258)+COUNTIF('Texts mentioned'!$N$2:$N$9989,A258)+COUNTIF('Texts mentioned'!$R$2:$R$9989,A258)+COUNTIF('Texts mentioned'!$V$2:$V$9989,A258)+COUNTIF('Texts mentioned'!$Z$2:$Z$9989,A258)+COUNTIF('Texts mentioned'!$AD$2:$AD$9989,A258)+COUNTIF('Texts mentioned'!$AH$2:$AH$9989,A258)+COUNTIF('Texts mentioned'!$AL$2:$AL$9989,A258)</f>
        <v>1</v>
      </c>
      <c r="K258" s="4" t="s">
        <v>2699</v>
      </c>
      <c r="L258" s="4">
        <f>SUM(I258:J258)</f>
        <v>1</v>
      </c>
    </row>
    <row r="259" spans="1:12">
      <c r="A259" s="5" t="s">
        <v>2700</v>
      </c>
      <c r="B259" s="20" t="s">
        <v>2701</v>
      </c>
      <c r="C259" s="20" t="s">
        <v>2702</v>
      </c>
      <c r="D259" s="4">
        <v>2018</v>
      </c>
      <c r="E259" s="5" t="str">
        <f>IF(AND(D259&gt;=1801, D259&lt;=1900), "19", IF(AND(D259&gt;=1901, D259&lt;=2000), "20", IF(D259&gt;=2001, "21")))</f>
        <v>21</v>
      </c>
      <c r="F259" s="5" t="s">
        <v>2703</v>
      </c>
      <c r="G259" s="4" t="s">
        <v>2704</v>
      </c>
      <c r="H259" s="4" t="s">
        <v>2705</v>
      </c>
      <c r="I259" s="5">
        <f>COUNTIF('Texts discussed'!$B$2:$B$9986,A259)+COUNTIF('Texts discussed'!$F$2:$F$9986,A259)+COUNTIF('Texts discussed'!$J$2:$J$9986,A259)+COUNTIF('Texts discussed'!$N$2:$N$9986,A259)+COUNTIF('Texts discussed'!$R$2:$R$9986,A259)</f>
        <v>1</v>
      </c>
      <c r="J259" s="5">
        <f>COUNTIF('Texts mentioned'!$B$2:$B$9989,A259)+COUNTIF('Texts mentioned'!$F$2:$F$9989,A259)+COUNTIF('Texts mentioned'!$J$2:$J$9989,A259)+COUNTIF('Texts mentioned'!$N$2:$N$9989,A259)+COUNTIF('Texts mentioned'!$R$2:$R$9989,A259)+COUNTIF('Texts mentioned'!$V$2:$V$9989,A259)+COUNTIF('Texts mentioned'!$Z$2:$Z$9989,A259)+COUNTIF('Texts mentioned'!$AD$2:$AD$9989,A259)+COUNTIF('Texts mentioned'!$AH$2:$AH$9989,A259)+COUNTIF('Texts mentioned'!$AL$2:$AL$9989,A259)</f>
        <v>0</v>
      </c>
      <c r="K259" s="4" t="s">
        <v>1474</v>
      </c>
      <c r="L259" s="4">
        <f>SUM(I259:J259)</f>
        <v>1</v>
      </c>
    </row>
    <row r="260" spans="1:12">
      <c r="A260" s="5" t="s">
        <v>2706</v>
      </c>
      <c r="B260" s="20" t="s">
        <v>2707</v>
      </c>
      <c r="C260" s="20" t="s">
        <v>2708</v>
      </c>
      <c r="D260" s="4">
        <v>2012</v>
      </c>
      <c r="E260" s="5" t="str">
        <f>IF(AND(D260&gt;=1801, D260&lt;=1900), "19", IF(AND(D260&gt;=1901, D260&lt;=2000), "20", IF(D260&gt;=2001, "21")))</f>
        <v>21</v>
      </c>
      <c r="F260" s="5" t="s">
        <v>2304</v>
      </c>
      <c r="G260" s="4" t="s">
        <v>2305</v>
      </c>
      <c r="H260" s="4" t="s">
        <v>2306</v>
      </c>
      <c r="I260" s="5">
        <f>COUNTIF('Texts discussed'!$B$2:$B$9986,A260)+COUNTIF('Texts discussed'!$F$2:$F$9986,A260)+COUNTIF('Texts discussed'!$J$2:$J$9986,A260)+COUNTIF('Texts discussed'!$N$2:$N$9986,A260)+COUNTIF('Texts discussed'!$R$2:$R$9986,A260)</f>
        <v>1</v>
      </c>
      <c r="J260" s="5">
        <f>COUNTIF('Texts mentioned'!$B$2:$B$9989,A260)+COUNTIF('Texts mentioned'!$F$2:$F$9989,A260)+COUNTIF('Texts mentioned'!$J$2:$J$9989,A260)+COUNTIF('Texts mentioned'!$N$2:$N$9989,A260)+COUNTIF('Texts mentioned'!$R$2:$R$9989,A260)+COUNTIF('Texts mentioned'!$V$2:$V$9989,A260)+COUNTIF('Texts mentioned'!$Z$2:$Z$9989,A260)+COUNTIF('Texts mentioned'!$AD$2:$AD$9989,A260)+COUNTIF('Texts mentioned'!$AH$2:$AH$9989,A260)+COUNTIF('Texts mentioned'!$AL$2:$AL$9989,A260)</f>
        <v>0</v>
      </c>
      <c r="K260" s="4" t="s">
        <v>1503</v>
      </c>
      <c r="L260" s="4">
        <f>SUM(I260:J260)</f>
        <v>1</v>
      </c>
    </row>
    <row r="261" spans="1:12">
      <c r="A261" s="5" t="s">
        <v>2709</v>
      </c>
      <c r="B261" s="20" t="s">
        <v>2710</v>
      </c>
      <c r="C261" s="20" t="s">
        <v>2711</v>
      </c>
      <c r="D261" s="4">
        <v>2015</v>
      </c>
      <c r="E261" s="5" t="str">
        <f>IF(AND(D261&gt;=1801, D261&lt;=1900), "19", IF(AND(D261&gt;=1901, D261&lt;=2000), "20", IF(D261&gt;=2001, "21")))</f>
        <v>21</v>
      </c>
      <c r="F261" s="5" t="s">
        <v>2712</v>
      </c>
      <c r="G261" s="4" t="s">
        <v>2713</v>
      </c>
      <c r="H261" s="4" t="s">
        <v>2714</v>
      </c>
      <c r="I261" s="5">
        <f>COUNTIF('Texts discussed'!$B$2:$B$9986,A261)+COUNTIF('Texts discussed'!$F$2:$F$9986,A261)+COUNTIF('Texts discussed'!$J$2:$J$9986,A261)+COUNTIF('Texts discussed'!$N$2:$N$9986,A261)+COUNTIF('Texts discussed'!$R$2:$R$9986,A261)</f>
        <v>5</v>
      </c>
      <c r="J261" s="5">
        <f>COUNTIF('Texts mentioned'!$B$2:$B$9989,A261)+COUNTIF('Texts mentioned'!$F$2:$F$9989,A261)+COUNTIF('Texts mentioned'!$J$2:$J$9989,A261)+COUNTIF('Texts mentioned'!$N$2:$N$9989,A261)+COUNTIF('Texts mentioned'!$R$2:$R$9989,A261)+COUNTIF('Texts mentioned'!$V$2:$V$9989,A261)+COUNTIF('Texts mentioned'!$Z$2:$Z$9989,A261)+COUNTIF('Texts mentioned'!$AD$2:$AD$9989,A261)+COUNTIF('Texts mentioned'!$AH$2:$AH$9989,A261)+COUNTIF('Texts mentioned'!$AL$2:$AL$9989,A261)</f>
        <v>1</v>
      </c>
      <c r="K261" s="4" t="s">
        <v>1503</v>
      </c>
      <c r="L261" s="4">
        <f>SUM(I261:J261)</f>
        <v>6</v>
      </c>
    </row>
    <row r="262" spans="1:12">
      <c r="A262" s="5" t="s">
        <v>2715</v>
      </c>
      <c r="B262" s="20" t="s">
        <v>2716</v>
      </c>
      <c r="C262" s="20" t="s">
        <v>2717</v>
      </c>
      <c r="D262" s="4">
        <v>2019</v>
      </c>
      <c r="E262" s="5" t="str">
        <f>IF(AND(D262&gt;=1801, D262&lt;=1900), "19", IF(AND(D262&gt;=1901, D262&lt;=2000), "20", IF(D262&gt;=2001, "21")))</f>
        <v>21</v>
      </c>
      <c r="F262" s="5" t="s">
        <v>2718</v>
      </c>
      <c r="G262" s="4" t="s">
        <v>2719</v>
      </c>
      <c r="H262" s="4" t="s">
        <v>2720</v>
      </c>
      <c r="I262" s="5">
        <f>COUNTIF('Texts discussed'!$B$2:$B$9986,A262)+COUNTIF('Texts discussed'!$F$2:$F$9986,A262)+COUNTIF('Texts discussed'!$J$2:$J$9986,A262)+COUNTIF('Texts discussed'!$N$2:$N$9986,A262)+COUNTIF('Texts discussed'!$R$2:$R$9986,A262)</f>
        <v>1</v>
      </c>
      <c r="J262" s="5">
        <f>COUNTIF('Texts mentioned'!$B$2:$B$9989,A262)+COUNTIF('Texts mentioned'!$F$2:$F$9989,A262)+COUNTIF('Texts mentioned'!$J$2:$J$9989,A262)+COUNTIF('Texts mentioned'!$N$2:$N$9989,A262)+COUNTIF('Texts mentioned'!$R$2:$R$9989,A262)+COUNTIF('Texts mentioned'!$V$2:$V$9989,A262)+COUNTIF('Texts mentioned'!$Z$2:$Z$9989,A262)+COUNTIF('Texts mentioned'!$AD$2:$AD$9989,A262)+COUNTIF('Texts mentioned'!$AH$2:$AH$9989,A262)+COUNTIF('Texts mentioned'!$AL$2:$AL$9989,A262)</f>
        <v>0</v>
      </c>
      <c r="K262" s="4" t="s">
        <v>1412</v>
      </c>
      <c r="L262" s="4">
        <f>SUM(I262:J262)</f>
        <v>1</v>
      </c>
    </row>
    <row r="263" spans="1:12">
      <c r="A263" s="5" t="s">
        <v>2721</v>
      </c>
      <c r="B263" s="20" t="s">
        <v>2722</v>
      </c>
      <c r="C263" s="20" t="s">
        <v>2723</v>
      </c>
      <c r="D263" s="4">
        <v>2019</v>
      </c>
      <c r="E263" s="5" t="str">
        <f>IF(AND(D263&gt;=1801, D263&lt;=1900), "19", IF(AND(D263&gt;=1901, D263&lt;=2000), "20", IF(D263&gt;=2001, "21")))</f>
        <v>21</v>
      </c>
      <c r="F263" s="5" t="s">
        <v>2114</v>
      </c>
      <c r="G263" s="4" t="s">
        <v>2115</v>
      </c>
      <c r="H263" s="4" t="s">
        <v>2116</v>
      </c>
      <c r="I263" s="5">
        <f>COUNTIF('Texts discussed'!$B$2:$B$9986,A263)+COUNTIF('Texts discussed'!$F$2:$F$9986,A263)+COUNTIF('Texts discussed'!$J$2:$J$9986,A263)+COUNTIF('Texts discussed'!$N$2:$N$9986,A263)+COUNTIF('Texts discussed'!$R$2:$R$9986,A263)</f>
        <v>0</v>
      </c>
      <c r="J263" s="5">
        <f>COUNTIF('Texts mentioned'!$B$2:$B$9989,A263)+COUNTIF('Texts mentioned'!$F$2:$F$9989,A263)+COUNTIF('Texts mentioned'!$J$2:$J$9989,A263)+COUNTIF('Texts mentioned'!$N$2:$N$9989,A263)+COUNTIF('Texts mentioned'!$R$2:$R$9989,A263)+COUNTIF('Texts mentioned'!$V$2:$V$9989,A263)+COUNTIF('Texts mentioned'!$Z$2:$Z$9989,A263)+COUNTIF('Texts mentioned'!$AD$2:$AD$9989,A263)+COUNTIF('Texts mentioned'!$AH$2:$AH$9989,A263)+COUNTIF('Texts mentioned'!$AL$2:$AL$9989,A263)</f>
        <v>1</v>
      </c>
      <c r="K263" s="4" t="s">
        <v>1412</v>
      </c>
      <c r="L263" s="4">
        <f>SUM(I263:J263)</f>
        <v>1</v>
      </c>
    </row>
    <row r="264" spans="1:12">
      <c r="A264" s="5" t="s">
        <v>2724</v>
      </c>
      <c r="B264" s="20" t="s">
        <v>2725</v>
      </c>
      <c r="C264" s="20" t="s">
        <v>2726</v>
      </c>
      <c r="D264" s="4">
        <v>1928</v>
      </c>
      <c r="E264" s="5" t="str">
        <f>IF(AND(D264&gt;=1801, D264&lt;=1900), "19", IF(AND(D264&gt;=1901, D264&lt;=2000), "20", IF(D264&gt;=2001, "21")))</f>
        <v>20</v>
      </c>
      <c r="F264" s="5" t="s">
        <v>2727</v>
      </c>
      <c r="G264" s="4" t="s">
        <v>1402</v>
      </c>
      <c r="H264" s="4" t="s">
        <v>2728</v>
      </c>
      <c r="I264" s="5">
        <f>COUNTIF('Texts discussed'!$B$2:$B$9986,A264)+COUNTIF('Texts discussed'!$F$2:$F$9986,A264)+COUNTIF('Texts discussed'!$J$2:$J$9986,A264)+COUNTIF('Texts discussed'!$N$2:$N$9986,A264)+COUNTIF('Texts discussed'!$R$2:$R$9986,A264)</f>
        <v>2</v>
      </c>
      <c r="J264" s="5">
        <f>COUNTIF('Texts mentioned'!$B$2:$B$9989,A264)+COUNTIF('Texts mentioned'!$F$2:$F$9989,A264)+COUNTIF('Texts mentioned'!$J$2:$J$9989,A264)+COUNTIF('Texts mentioned'!$N$2:$N$9989,A264)+COUNTIF('Texts mentioned'!$R$2:$R$9989,A264)+COUNTIF('Texts mentioned'!$V$2:$V$9989,A264)+COUNTIF('Texts mentioned'!$Z$2:$Z$9989,A264)+COUNTIF('Texts mentioned'!$AD$2:$AD$9989,A264)+COUNTIF('Texts mentioned'!$AH$2:$AH$9989,A264)+COUNTIF('Texts mentioned'!$AL$2:$AL$9989,A264)</f>
        <v>4</v>
      </c>
      <c r="K264" s="4" t="s">
        <v>1425</v>
      </c>
      <c r="L264" s="4">
        <f>SUM(I264:J264)</f>
        <v>6</v>
      </c>
    </row>
    <row r="265" spans="1:12">
      <c r="A265" s="5" t="s">
        <v>2729</v>
      </c>
      <c r="B265" s="20" t="s">
        <v>2730</v>
      </c>
      <c r="C265" s="20" t="s">
        <v>2731</v>
      </c>
      <c r="D265" s="4">
        <v>1944</v>
      </c>
      <c r="E265" s="5" t="str">
        <f>IF(AND(D265&gt;=1801, D265&lt;=1900), "19", IF(AND(D265&gt;=1901, D265&lt;=2000), "20", IF(D265&gt;=2001, "21")))</f>
        <v>20</v>
      </c>
      <c r="F265" s="5" t="s">
        <v>2732</v>
      </c>
      <c r="G265" s="4" t="s">
        <v>2733</v>
      </c>
      <c r="H265" s="4" t="s">
        <v>1811</v>
      </c>
      <c r="I265" s="5">
        <f>COUNTIF('Texts discussed'!$B$2:$B$9986,A265)+COUNTIF('Texts discussed'!$F$2:$F$9986,A265)+COUNTIF('Texts discussed'!$J$2:$J$9986,A265)+COUNTIF('Texts discussed'!$N$2:$N$9986,A265)+COUNTIF('Texts discussed'!$R$2:$R$9986,A265)</f>
        <v>1</v>
      </c>
      <c r="J265" s="5">
        <f>COUNTIF('Texts mentioned'!$B$2:$B$9989,A265)+COUNTIF('Texts mentioned'!$F$2:$F$9989,A265)+COUNTIF('Texts mentioned'!$J$2:$J$9989,A265)+COUNTIF('Texts mentioned'!$N$2:$N$9989,A265)+COUNTIF('Texts mentioned'!$R$2:$R$9989,A265)+COUNTIF('Texts mentioned'!$V$2:$V$9989,A265)+COUNTIF('Texts mentioned'!$Z$2:$Z$9989,A265)+COUNTIF('Texts mentioned'!$AD$2:$AD$9989,A265)+COUNTIF('Texts mentioned'!$AH$2:$AH$9989,A265)+COUNTIF('Texts mentioned'!$AL$2:$AL$9989,A265)</f>
        <v>1</v>
      </c>
      <c r="K265" s="4" t="s">
        <v>2699</v>
      </c>
      <c r="L265" s="4">
        <f>SUM(I265:J265)</f>
        <v>2</v>
      </c>
    </row>
    <row r="266" spans="1:12">
      <c r="A266" s="5" t="s">
        <v>2734</v>
      </c>
      <c r="B266" s="20" t="s">
        <v>2735</v>
      </c>
      <c r="C266" s="20" t="s">
        <v>2736</v>
      </c>
      <c r="D266" s="4">
        <v>1995</v>
      </c>
      <c r="E266" s="5" t="str">
        <f>IF(AND(D266&gt;=1801, D266&lt;=1900), "19", IF(AND(D266&gt;=1901, D266&lt;=2000), "20", IF(D266&gt;=2001, "21")))</f>
        <v>20</v>
      </c>
      <c r="F266" s="5" t="s">
        <v>2737</v>
      </c>
      <c r="G266" s="4" t="s">
        <v>2738</v>
      </c>
      <c r="H266" s="4" t="s">
        <v>2739</v>
      </c>
      <c r="I266" s="5">
        <f>COUNTIF('Texts discussed'!$B$2:$B$9986,A266)+COUNTIF('Texts discussed'!$F$2:$F$9986,A266)+COUNTIF('Texts discussed'!$J$2:$J$9986,A266)+COUNTIF('Texts discussed'!$N$2:$N$9986,A266)+COUNTIF('Texts discussed'!$R$2:$R$9986,A266)</f>
        <v>6</v>
      </c>
      <c r="J266" s="5">
        <f>COUNTIF('Texts mentioned'!$B$2:$B$9989,A266)+COUNTIF('Texts mentioned'!$F$2:$F$9989,A266)+COUNTIF('Texts mentioned'!$J$2:$J$9989,A266)+COUNTIF('Texts mentioned'!$N$2:$N$9989,A266)+COUNTIF('Texts mentioned'!$R$2:$R$9989,A266)+COUNTIF('Texts mentioned'!$V$2:$V$9989,A266)+COUNTIF('Texts mentioned'!$Z$2:$Z$9989,A266)+COUNTIF('Texts mentioned'!$AD$2:$AD$9989,A266)+COUNTIF('Texts mentioned'!$AH$2:$AH$9989,A266)+COUNTIF('Texts mentioned'!$AL$2:$AL$9989,A266)</f>
        <v>2</v>
      </c>
      <c r="K266" s="4" t="s">
        <v>1510</v>
      </c>
      <c r="L266" s="4">
        <f>SUM(I266:J266)</f>
        <v>8</v>
      </c>
    </row>
    <row r="267" spans="1:12">
      <c r="A267" s="5" t="s">
        <v>2740</v>
      </c>
      <c r="B267" s="20" t="s">
        <v>2741</v>
      </c>
      <c r="C267" s="20" t="s">
        <v>2742</v>
      </c>
      <c r="D267" s="4">
        <v>2002</v>
      </c>
      <c r="E267" s="5" t="str">
        <f>IF(AND(D267&gt;=1801, D267&lt;=1900), "19", IF(AND(D267&gt;=1901, D267&lt;=2000), "20", IF(D267&gt;=2001, "21")))</f>
        <v>21</v>
      </c>
      <c r="F267" s="5" t="s">
        <v>2743</v>
      </c>
      <c r="G267" s="4" t="s">
        <v>1501</v>
      </c>
      <c r="H267" s="4" t="s">
        <v>2744</v>
      </c>
      <c r="I267" s="5">
        <f>COUNTIF('Texts discussed'!$B$2:$B$9986,A267)+COUNTIF('Texts discussed'!$F$2:$F$9986,A267)+COUNTIF('Texts discussed'!$J$2:$J$9986,A267)+COUNTIF('Texts discussed'!$N$2:$N$9986,A267)+COUNTIF('Texts discussed'!$R$2:$R$9986,A267)</f>
        <v>1</v>
      </c>
      <c r="J267" s="5">
        <f>COUNTIF('Texts mentioned'!$B$2:$B$9989,A267)+COUNTIF('Texts mentioned'!$F$2:$F$9989,A267)+COUNTIF('Texts mentioned'!$J$2:$J$9989,A267)+COUNTIF('Texts mentioned'!$N$2:$N$9989,A267)+COUNTIF('Texts mentioned'!$R$2:$R$9989,A267)+COUNTIF('Texts mentioned'!$V$2:$V$9989,A267)+COUNTIF('Texts mentioned'!$Z$2:$Z$9989,A267)+COUNTIF('Texts mentioned'!$AD$2:$AD$9989,A267)+COUNTIF('Texts mentioned'!$AH$2:$AH$9989,A267)+COUNTIF('Texts mentioned'!$AL$2:$AL$9989,A267)</f>
        <v>0</v>
      </c>
      <c r="K267" s="4" t="s">
        <v>1496</v>
      </c>
      <c r="L267" s="4">
        <f>SUM(I267:J267)</f>
        <v>1</v>
      </c>
    </row>
    <row r="268" spans="1:12">
      <c r="A268" s="5" t="s">
        <v>2745</v>
      </c>
      <c r="B268" s="20" t="s">
        <v>2746</v>
      </c>
      <c r="C268" s="20" t="s">
        <v>2747</v>
      </c>
      <c r="D268" s="4">
        <v>2008</v>
      </c>
      <c r="E268" s="5" t="str">
        <f>IF(AND(D268&gt;=1801, D268&lt;=1900), "19", IF(AND(D268&gt;=1901, D268&lt;=2000), "20", IF(D268&gt;=2001, "21")))</f>
        <v>21</v>
      </c>
      <c r="F268" s="5" t="s">
        <v>2748</v>
      </c>
      <c r="G268" s="4" t="s">
        <v>2287</v>
      </c>
      <c r="H268" s="4" t="s">
        <v>2749</v>
      </c>
      <c r="I268" s="5">
        <f>COUNTIF('Texts discussed'!$B$2:$B$9986,A268)+COUNTIF('Texts discussed'!$F$2:$F$9986,A268)+COUNTIF('Texts discussed'!$J$2:$J$9986,A268)+COUNTIF('Texts discussed'!$N$2:$N$9986,A268)+COUNTIF('Texts discussed'!$R$2:$R$9986,A268)</f>
        <v>2</v>
      </c>
      <c r="J268" s="5">
        <f>COUNTIF('Texts mentioned'!$B$2:$B$9989,A268)+COUNTIF('Texts mentioned'!$F$2:$F$9989,A268)+COUNTIF('Texts mentioned'!$J$2:$J$9989,A268)+COUNTIF('Texts mentioned'!$N$2:$N$9989,A268)+COUNTIF('Texts mentioned'!$R$2:$R$9989,A268)+COUNTIF('Texts mentioned'!$V$2:$V$9989,A268)+COUNTIF('Texts mentioned'!$Z$2:$Z$9989,A268)+COUNTIF('Texts mentioned'!$AD$2:$AD$9989,A268)+COUNTIF('Texts mentioned'!$AH$2:$AH$9989,A268)+COUNTIF('Texts mentioned'!$AL$2:$AL$9989,A268)</f>
        <v>0</v>
      </c>
      <c r="K268" s="4" t="s">
        <v>1503</v>
      </c>
      <c r="L268" s="4">
        <f>SUM(I268:J268)</f>
        <v>2</v>
      </c>
    </row>
    <row r="269" spans="1:12">
      <c r="A269" s="5" t="s">
        <v>2750</v>
      </c>
      <c r="B269" s="20" t="s">
        <v>2751</v>
      </c>
      <c r="C269" s="20" t="s">
        <v>2752</v>
      </c>
      <c r="D269" s="4">
        <v>2010</v>
      </c>
      <c r="E269" s="5" t="str">
        <f>IF(AND(D269&gt;=1801, D269&lt;=1900), "19", IF(AND(D269&gt;=1901, D269&lt;=2000), "20", IF(D269&gt;=2001, "21")))</f>
        <v>21</v>
      </c>
      <c r="F269" s="5" t="s">
        <v>2753</v>
      </c>
      <c r="G269" s="4" t="s">
        <v>2754</v>
      </c>
      <c r="H269" s="4" t="s">
        <v>2755</v>
      </c>
      <c r="I269" s="5">
        <f>COUNTIF('Texts discussed'!$B$2:$B$9986,A269)+COUNTIF('Texts discussed'!$F$2:$F$9986,A269)+COUNTIF('Texts discussed'!$J$2:$J$9986,A269)+COUNTIF('Texts discussed'!$N$2:$N$9986,A269)+COUNTIF('Texts discussed'!$R$2:$R$9986,A269)</f>
        <v>1</v>
      </c>
      <c r="J269" s="5">
        <f>COUNTIF('Texts mentioned'!$B$2:$B$9989,A269)+COUNTIF('Texts mentioned'!$F$2:$F$9989,A269)+COUNTIF('Texts mentioned'!$J$2:$J$9989,A269)+COUNTIF('Texts mentioned'!$N$2:$N$9989,A269)+COUNTIF('Texts mentioned'!$R$2:$R$9989,A269)+COUNTIF('Texts mentioned'!$V$2:$V$9989,A269)+COUNTIF('Texts mentioned'!$Z$2:$Z$9989,A269)+COUNTIF('Texts mentioned'!$AD$2:$AD$9989,A269)+COUNTIF('Texts mentioned'!$AH$2:$AH$9989,A269)+COUNTIF('Texts mentioned'!$AL$2:$AL$9989,A269)</f>
        <v>0</v>
      </c>
      <c r="K269" s="4" t="s">
        <v>1412</v>
      </c>
      <c r="L269" s="4">
        <f>SUM(I269:J269)</f>
        <v>1</v>
      </c>
    </row>
    <row r="270" spans="1:12">
      <c r="A270" s="5" t="s">
        <v>2756</v>
      </c>
      <c r="B270" s="20" t="s">
        <v>32</v>
      </c>
      <c r="C270" s="20" t="s">
        <v>2757</v>
      </c>
      <c r="D270" s="4">
        <v>2019</v>
      </c>
      <c r="E270" s="5" t="str">
        <f>IF(AND(D270&gt;=1801, D270&lt;=1900), "19", IF(AND(D270&gt;=1901, D270&lt;=2000), "20", IF(D270&gt;=2001, "21")))</f>
        <v>21</v>
      </c>
      <c r="F270" s="5" t="s">
        <v>2758</v>
      </c>
      <c r="G270" s="4" t="s">
        <v>2759</v>
      </c>
      <c r="H270" s="4" t="s">
        <v>2760</v>
      </c>
      <c r="I270" s="5">
        <f>COUNTIF('Texts discussed'!$B$2:$B$9986,A270)+COUNTIF('Texts discussed'!$F$2:$F$9986,A270)+COUNTIF('Texts discussed'!$J$2:$J$9986,A270)+COUNTIF('Texts discussed'!$N$2:$N$9986,A270)+COUNTIF('Texts discussed'!$R$2:$R$9986,A270)</f>
        <v>1</v>
      </c>
      <c r="J270" s="5">
        <f>COUNTIF('Texts mentioned'!$B$2:$B$9989,A270)+COUNTIF('Texts mentioned'!$F$2:$F$9989,A270)+COUNTIF('Texts mentioned'!$J$2:$J$9989,A270)+COUNTIF('Texts mentioned'!$N$2:$N$9989,A270)+COUNTIF('Texts mentioned'!$R$2:$R$9989,A270)+COUNTIF('Texts mentioned'!$V$2:$V$9989,A270)+COUNTIF('Texts mentioned'!$Z$2:$Z$9989,A270)+COUNTIF('Texts mentioned'!$AD$2:$AD$9989,A270)+COUNTIF('Texts mentioned'!$AH$2:$AH$9989,A270)+COUNTIF('Texts mentioned'!$AL$2:$AL$9989,A270)</f>
        <v>0</v>
      </c>
      <c r="K270" s="4" t="s">
        <v>1510</v>
      </c>
      <c r="L270" s="4">
        <f>SUM(I270:J270)</f>
        <v>1</v>
      </c>
    </row>
    <row r="271" spans="1:12">
      <c r="A271" s="5" t="s">
        <v>2761</v>
      </c>
      <c r="B271" s="20" t="s">
        <v>2762</v>
      </c>
      <c r="C271" s="20" t="s">
        <v>2763</v>
      </c>
      <c r="D271" s="4">
        <v>1879</v>
      </c>
      <c r="E271" s="5" t="str">
        <f>IF(AND(D271&gt;=1801, D271&lt;=1900), "19", IF(AND(D271&gt;=1901, D271&lt;=2000), "20", IF(D271&gt;=2001, "21")))</f>
        <v>19</v>
      </c>
      <c r="F271" s="5" t="s">
        <v>2764</v>
      </c>
      <c r="G271" s="4" t="s">
        <v>2765</v>
      </c>
      <c r="H271" s="4" t="s">
        <v>2766</v>
      </c>
      <c r="I271" s="5">
        <f>COUNTIF('Texts discussed'!$B$2:$B$9986,A271)+COUNTIF('Texts discussed'!$F$2:$F$9986,A271)+COUNTIF('Texts discussed'!$J$2:$J$9986,A271)+COUNTIF('Texts discussed'!$N$2:$N$9986,A271)+COUNTIF('Texts discussed'!$R$2:$R$9986,A271)</f>
        <v>5</v>
      </c>
      <c r="J271" s="5">
        <f>COUNTIF('Texts mentioned'!$B$2:$B$9989,A271)+COUNTIF('Texts mentioned'!$F$2:$F$9989,A271)+COUNTIF('Texts mentioned'!$J$2:$J$9989,A271)+COUNTIF('Texts mentioned'!$N$2:$N$9989,A271)+COUNTIF('Texts mentioned'!$R$2:$R$9989,A271)+COUNTIF('Texts mentioned'!$V$2:$V$9989,A271)+COUNTIF('Texts mentioned'!$Z$2:$Z$9989,A271)+COUNTIF('Texts mentioned'!$AD$2:$AD$9989,A271)+COUNTIF('Texts mentioned'!$AH$2:$AH$9989,A271)+COUNTIF('Texts mentioned'!$AL$2:$AL$9989,A271)</f>
        <v>4</v>
      </c>
      <c r="K271" s="4" t="s">
        <v>2272</v>
      </c>
      <c r="L271" s="4">
        <f>SUM(I271:J271)</f>
        <v>9</v>
      </c>
    </row>
    <row r="272" spans="1:12">
      <c r="A272" s="5" t="s">
        <v>2767</v>
      </c>
      <c r="B272" s="20" t="s">
        <v>2768</v>
      </c>
      <c r="C272" s="20" t="s">
        <v>2769</v>
      </c>
      <c r="D272" s="4">
        <v>2000</v>
      </c>
      <c r="E272" s="5" t="str">
        <f>IF(AND(D272&gt;=1801, D272&lt;=1900), "19", IF(AND(D272&gt;=1901, D272&lt;=2000), "20", IF(D272&gt;=2001, "21")))</f>
        <v>20</v>
      </c>
      <c r="F272" s="5" t="s">
        <v>2770</v>
      </c>
      <c r="G272" s="4" t="s">
        <v>2771</v>
      </c>
      <c r="H272" s="4" t="s">
        <v>2772</v>
      </c>
      <c r="I272" s="5">
        <f>COUNTIF('Texts discussed'!$B$2:$B$9986,A272)+COUNTIF('Texts discussed'!$F$2:$F$9986,A272)+COUNTIF('Texts discussed'!$J$2:$J$9986,A272)+COUNTIF('Texts discussed'!$N$2:$N$9986,A272)+COUNTIF('Texts discussed'!$R$2:$R$9986,A272)</f>
        <v>0</v>
      </c>
      <c r="J272" s="5">
        <f>COUNTIF('Texts mentioned'!$B$2:$B$9989,A272)+COUNTIF('Texts mentioned'!$F$2:$F$9989,A272)+COUNTIF('Texts mentioned'!$J$2:$J$9989,A272)+COUNTIF('Texts mentioned'!$N$2:$N$9989,A272)+COUNTIF('Texts mentioned'!$R$2:$R$9989,A272)+COUNTIF('Texts mentioned'!$V$2:$V$9989,A272)+COUNTIF('Texts mentioned'!$Z$2:$Z$9989,A272)+COUNTIF('Texts mentioned'!$AD$2:$AD$9989,A272)+COUNTIF('Texts mentioned'!$AH$2:$AH$9989,A272)+COUNTIF('Texts mentioned'!$AL$2:$AL$9989,A272)</f>
        <v>1</v>
      </c>
      <c r="K272" s="4" t="s">
        <v>1474</v>
      </c>
      <c r="L272" s="4">
        <f>SUM(I272:J272)</f>
        <v>1</v>
      </c>
    </row>
    <row r="273" spans="1:12">
      <c r="A273" s="5" t="s">
        <v>2773</v>
      </c>
      <c r="B273" s="20" t="s">
        <v>2774</v>
      </c>
      <c r="C273" s="20" t="s">
        <v>2775</v>
      </c>
      <c r="D273" s="4">
        <v>2018</v>
      </c>
      <c r="E273" s="5" t="str">
        <f>IF(AND(D273&gt;=1801, D273&lt;=1900), "19", IF(AND(D273&gt;=1901, D273&lt;=2000), "20", IF(D273&gt;=2001, "21")))</f>
        <v>21</v>
      </c>
      <c r="F273" s="5" t="s">
        <v>2776</v>
      </c>
      <c r="G273" s="4" t="s">
        <v>2777</v>
      </c>
      <c r="H273" s="4" t="s">
        <v>1960</v>
      </c>
      <c r="I273" s="5">
        <f>COUNTIF('Texts discussed'!$B$2:$B$9986,A273)+COUNTIF('Texts discussed'!$F$2:$F$9986,A273)+COUNTIF('Texts discussed'!$J$2:$J$9986,A273)+COUNTIF('Texts discussed'!$N$2:$N$9986,A273)+COUNTIF('Texts discussed'!$R$2:$R$9986,A273)</f>
        <v>1</v>
      </c>
      <c r="J273" s="5">
        <f>COUNTIF('Texts mentioned'!$B$2:$B$9989,A273)+COUNTIF('Texts mentioned'!$F$2:$F$9989,A273)+COUNTIF('Texts mentioned'!$J$2:$J$9989,A273)+COUNTIF('Texts mentioned'!$N$2:$N$9989,A273)+COUNTIF('Texts mentioned'!$R$2:$R$9989,A273)+COUNTIF('Texts mentioned'!$V$2:$V$9989,A273)+COUNTIF('Texts mentioned'!$Z$2:$Z$9989,A273)+COUNTIF('Texts mentioned'!$AD$2:$AD$9989,A273)+COUNTIF('Texts mentioned'!$AH$2:$AH$9989,A273)+COUNTIF('Texts mentioned'!$AL$2:$AL$9989,A273)</f>
        <v>2</v>
      </c>
      <c r="K273" s="4" t="s">
        <v>1412</v>
      </c>
      <c r="L273" s="4">
        <f>SUM(I273:J273)</f>
        <v>3</v>
      </c>
    </row>
    <row r="274" spans="1:12">
      <c r="A274" s="5" t="s">
        <v>2778</v>
      </c>
      <c r="B274" s="20" t="s">
        <v>2779</v>
      </c>
      <c r="C274" s="20" t="s">
        <v>2780</v>
      </c>
      <c r="D274" s="4">
        <v>2011</v>
      </c>
      <c r="E274" s="5" t="str">
        <f>IF(AND(D274&gt;=1801, D274&lt;=1900), "19", IF(AND(D274&gt;=1901, D274&lt;=2000), "20", IF(D274&gt;=2001, "21")))</f>
        <v>21</v>
      </c>
      <c r="F274" s="5" t="s">
        <v>2776</v>
      </c>
      <c r="G274" s="4" t="s">
        <v>2777</v>
      </c>
      <c r="H274" s="4" t="s">
        <v>1960</v>
      </c>
      <c r="I274" s="5">
        <f>COUNTIF('Texts discussed'!$B$2:$B$9986,A274)+COUNTIF('Texts discussed'!$F$2:$F$9986,A274)+COUNTIF('Texts discussed'!$J$2:$J$9986,A274)+COUNTIF('Texts discussed'!$N$2:$N$9986,A274)+COUNTIF('Texts discussed'!$R$2:$R$9986,A274)</f>
        <v>2</v>
      </c>
      <c r="J274" s="5">
        <f>COUNTIF('Texts mentioned'!$B$2:$B$9989,A274)+COUNTIF('Texts mentioned'!$F$2:$F$9989,A274)+COUNTIF('Texts mentioned'!$J$2:$J$9989,A274)+COUNTIF('Texts mentioned'!$N$2:$N$9989,A274)+COUNTIF('Texts mentioned'!$R$2:$R$9989,A274)+COUNTIF('Texts mentioned'!$V$2:$V$9989,A274)+COUNTIF('Texts mentioned'!$Z$2:$Z$9989,A274)+COUNTIF('Texts mentioned'!$AD$2:$AD$9989,A274)+COUNTIF('Texts mentioned'!$AH$2:$AH$9989,A274)+COUNTIF('Texts mentioned'!$AL$2:$AL$9989,A274)</f>
        <v>2</v>
      </c>
      <c r="K274" s="4" t="s">
        <v>1412</v>
      </c>
      <c r="L274" s="4">
        <f>SUM(I274:J274)</f>
        <v>4</v>
      </c>
    </row>
    <row r="275" spans="1:12">
      <c r="A275" s="5" t="s">
        <v>2781</v>
      </c>
      <c r="B275" s="20" t="s">
        <v>2782</v>
      </c>
      <c r="C275" s="20" t="s">
        <v>2783</v>
      </c>
      <c r="D275" s="4">
        <v>1909</v>
      </c>
      <c r="E275" s="5" t="str">
        <f>IF(AND(D275&gt;=1801, D275&lt;=1900), "19", IF(AND(D275&gt;=1901, D275&lt;=2000), "20", IF(D275&gt;=2001, "21")))</f>
        <v>20</v>
      </c>
      <c r="F275" s="5" t="s">
        <v>2784</v>
      </c>
      <c r="G275" s="4" t="s">
        <v>2785</v>
      </c>
      <c r="H275" s="4" t="s">
        <v>2786</v>
      </c>
      <c r="I275" s="5">
        <f>COUNTIF('Texts discussed'!$B$2:$B$9986,A275)+COUNTIF('Texts discussed'!$F$2:$F$9986,A275)+COUNTIF('Texts discussed'!$J$2:$J$9986,A275)+COUNTIF('Texts discussed'!$N$2:$N$9986,A275)+COUNTIF('Texts discussed'!$R$2:$R$9986,A275)</f>
        <v>4</v>
      </c>
      <c r="J275" s="5">
        <f>COUNTIF('Texts mentioned'!$B$2:$B$9989,A275)+COUNTIF('Texts mentioned'!$F$2:$F$9989,A275)+COUNTIF('Texts mentioned'!$J$2:$J$9989,A275)+COUNTIF('Texts mentioned'!$N$2:$N$9989,A275)+COUNTIF('Texts mentioned'!$R$2:$R$9989,A275)+COUNTIF('Texts mentioned'!$V$2:$V$9989,A275)+COUNTIF('Texts mentioned'!$Z$2:$Z$9989,A275)+COUNTIF('Texts mentioned'!$AD$2:$AD$9989,A275)+COUNTIF('Texts mentioned'!$AH$2:$AH$9989,A275)+COUNTIF('Texts mentioned'!$AL$2:$AL$9989,A275)</f>
        <v>1</v>
      </c>
      <c r="K275" s="4" t="s">
        <v>1412</v>
      </c>
      <c r="L275" s="4">
        <f>SUM(I275:J275)</f>
        <v>5</v>
      </c>
    </row>
    <row r="276" spans="1:12">
      <c r="A276" s="5" t="s">
        <v>2787</v>
      </c>
      <c r="B276" s="20" t="s">
        <v>2788</v>
      </c>
      <c r="C276" s="20" t="s">
        <v>2789</v>
      </c>
      <c r="D276" s="4">
        <v>1970</v>
      </c>
      <c r="E276" s="5" t="str">
        <f>IF(AND(D276&gt;=1801, D276&lt;=1900), "19", IF(AND(D276&gt;=1901, D276&lt;=2000), "20", IF(D276&gt;=2001, "21")))</f>
        <v>20</v>
      </c>
      <c r="F276" s="5" t="s">
        <v>2499</v>
      </c>
      <c r="G276" s="4" t="s">
        <v>2500</v>
      </c>
      <c r="H276" s="4" t="s">
        <v>2501</v>
      </c>
      <c r="I276" s="5">
        <f>COUNTIF('Texts discussed'!$B$2:$B$9986,A276)+COUNTIF('Texts discussed'!$F$2:$F$9986,A276)+COUNTIF('Texts discussed'!$J$2:$J$9986,A276)+COUNTIF('Texts discussed'!$N$2:$N$9986,A276)+COUNTIF('Texts discussed'!$R$2:$R$9986,A276)</f>
        <v>7</v>
      </c>
      <c r="J276" s="5">
        <f>COUNTIF('Texts mentioned'!$B$2:$B$9989,A276)+COUNTIF('Texts mentioned'!$F$2:$F$9989,A276)+COUNTIF('Texts mentioned'!$J$2:$J$9989,A276)+COUNTIF('Texts mentioned'!$N$2:$N$9989,A276)+COUNTIF('Texts mentioned'!$R$2:$R$9989,A276)+COUNTIF('Texts mentioned'!$V$2:$V$9989,A276)+COUNTIF('Texts mentioned'!$Z$2:$Z$9989,A276)+COUNTIF('Texts mentioned'!$AD$2:$AD$9989,A276)+COUNTIF('Texts mentioned'!$AH$2:$AH$9989,A276)+COUNTIF('Texts mentioned'!$AL$2:$AL$9989,A276)</f>
        <v>0</v>
      </c>
      <c r="K276" s="4" t="s">
        <v>1412</v>
      </c>
      <c r="L276" s="4">
        <f>SUM(I276:J276)</f>
        <v>7</v>
      </c>
    </row>
    <row r="277" spans="1:12">
      <c r="A277" s="5" t="s">
        <v>2790</v>
      </c>
      <c r="B277" s="20" t="s">
        <v>2791</v>
      </c>
      <c r="C277" s="20" t="s">
        <v>2792</v>
      </c>
      <c r="D277" s="4">
        <v>1937</v>
      </c>
      <c r="E277" s="5" t="str">
        <f>IF(AND(D277&gt;=1801, D277&lt;=1900), "19", IF(AND(D277&gt;=1901, D277&lt;=2000), "20", IF(D277&gt;=2001, "21")))</f>
        <v>20</v>
      </c>
      <c r="F277" s="5" t="s">
        <v>1507</v>
      </c>
      <c r="G277" s="4" t="s">
        <v>1508</v>
      </c>
      <c r="H277" s="4" t="s">
        <v>1509</v>
      </c>
      <c r="I277" s="5">
        <f>COUNTIF('Texts discussed'!$B$2:$B$9986,A277)+COUNTIF('Texts discussed'!$F$2:$F$9986,A277)+COUNTIF('Texts discussed'!$J$2:$J$9986,A277)+COUNTIF('Texts discussed'!$N$2:$N$9986,A277)+COUNTIF('Texts discussed'!$R$2:$R$9986,A277)</f>
        <v>4</v>
      </c>
      <c r="J277" s="5">
        <f>COUNTIF('Texts mentioned'!$B$2:$B$9989,A277)+COUNTIF('Texts mentioned'!$F$2:$F$9989,A277)+COUNTIF('Texts mentioned'!$J$2:$J$9989,A277)+COUNTIF('Texts mentioned'!$N$2:$N$9989,A277)+COUNTIF('Texts mentioned'!$R$2:$R$9989,A277)+COUNTIF('Texts mentioned'!$V$2:$V$9989,A277)+COUNTIF('Texts mentioned'!$Z$2:$Z$9989,A277)+COUNTIF('Texts mentioned'!$AD$2:$AD$9989,A277)+COUNTIF('Texts mentioned'!$AH$2:$AH$9989,A277)+COUNTIF('Texts mentioned'!$AL$2:$AL$9989,A277)</f>
        <v>7</v>
      </c>
      <c r="K277" s="4" t="s">
        <v>1510</v>
      </c>
      <c r="L277" s="4">
        <f>SUM(I277:J277)</f>
        <v>11</v>
      </c>
    </row>
    <row r="278" spans="1:12">
      <c r="A278" s="5" t="s">
        <v>2793</v>
      </c>
      <c r="B278" s="20" t="s">
        <v>2794</v>
      </c>
      <c r="C278" s="20" t="s">
        <v>2795</v>
      </c>
      <c r="D278" s="4">
        <v>1977</v>
      </c>
      <c r="E278" s="5" t="str">
        <f>IF(AND(D278&gt;=1801, D278&lt;=1900), "19", IF(AND(D278&gt;=1901, D278&lt;=2000), "20", IF(D278&gt;=2001, "21")))</f>
        <v>20</v>
      </c>
      <c r="F278" s="5" t="s">
        <v>1507</v>
      </c>
      <c r="G278" s="4" t="s">
        <v>1508</v>
      </c>
      <c r="H278" s="4" t="s">
        <v>1509</v>
      </c>
      <c r="I278" s="5">
        <f>COUNTIF('Texts discussed'!$B$2:$B$9986,A278)+COUNTIF('Texts discussed'!$F$2:$F$9986,A278)+COUNTIF('Texts discussed'!$J$2:$J$9986,A278)+COUNTIF('Texts discussed'!$N$2:$N$9986,A278)+COUNTIF('Texts discussed'!$R$2:$R$9986,A278)</f>
        <v>0</v>
      </c>
      <c r="J278" s="5">
        <f>COUNTIF('Texts mentioned'!$B$2:$B$9989,A278)+COUNTIF('Texts mentioned'!$F$2:$F$9989,A278)+COUNTIF('Texts mentioned'!$J$2:$J$9989,A278)+COUNTIF('Texts mentioned'!$N$2:$N$9989,A278)+COUNTIF('Texts mentioned'!$R$2:$R$9989,A278)+COUNTIF('Texts mentioned'!$V$2:$V$9989,A278)+COUNTIF('Texts mentioned'!$Z$2:$Z$9989,A278)+COUNTIF('Texts mentioned'!$AD$2:$AD$9989,A278)+COUNTIF('Texts mentioned'!$AH$2:$AH$9989,A278)+COUNTIF('Texts mentioned'!$AL$2:$AL$9989,A278)</f>
        <v>5</v>
      </c>
      <c r="K278" s="4" t="s">
        <v>1425</v>
      </c>
      <c r="L278" s="4">
        <f>SUM(I278:J278)</f>
        <v>5</v>
      </c>
    </row>
    <row r="279" spans="1:12">
      <c r="A279" s="5" t="s">
        <v>2796</v>
      </c>
      <c r="B279" s="20">
        <v>2666</v>
      </c>
      <c r="C279" s="20">
        <v>2666</v>
      </c>
      <c r="D279" s="4">
        <v>2004</v>
      </c>
      <c r="E279" s="5" t="str">
        <f>IF(AND(D279&gt;=1801, D279&lt;=1900), "19", IF(AND(D279&gt;=1901, D279&lt;=2000), "20", IF(D279&gt;=2001, "21")))</f>
        <v>21</v>
      </c>
      <c r="F279" s="5" t="s">
        <v>1592</v>
      </c>
      <c r="G279" s="4" t="s">
        <v>1593</v>
      </c>
      <c r="H279" s="4" t="s">
        <v>1594</v>
      </c>
      <c r="I279" s="5">
        <f>COUNTIF('Texts discussed'!$B$2:$B$9986,A279)+COUNTIF('Texts discussed'!$F$2:$F$9986,A279)+COUNTIF('Texts discussed'!$J$2:$J$9986,A279)+COUNTIF('Texts discussed'!$N$2:$N$9986,A279)+COUNTIF('Texts discussed'!$R$2:$R$9986,A279)</f>
        <v>4</v>
      </c>
      <c r="J279" s="5">
        <f>COUNTIF('Texts mentioned'!$B$2:$B$9989,A279)+COUNTIF('Texts mentioned'!$F$2:$F$9989,A279)+COUNTIF('Texts mentioned'!$J$2:$J$9989,A279)+COUNTIF('Texts mentioned'!$N$2:$N$9989,A279)+COUNTIF('Texts mentioned'!$R$2:$R$9989,A279)+COUNTIF('Texts mentioned'!$V$2:$V$9989,A279)+COUNTIF('Texts mentioned'!$Z$2:$Z$9989,A279)+COUNTIF('Texts mentioned'!$AD$2:$AD$9989,A279)+COUNTIF('Texts mentioned'!$AH$2:$AH$9989,A279)+COUNTIF('Texts mentioned'!$AL$2:$AL$9989,A279)</f>
        <v>1</v>
      </c>
      <c r="K279" s="4" t="s">
        <v>1412</v>
      </c>
      <c r="L279" s="4">
        <f>SUM(I279:J279)</f>
        <v>5</v>
      </c>
    </row>
    <row r="280" spans="1:12">
      <c r="A280" s="5" t="s">
        <v>2797</v>
      </c>
      <c r="B280" s="20" t="s">
        <v>2798</v>
      </c>
      <c r="C280" s="20" t="s">
        <v>2799</v>
      </c>
      <c r="D280" s="4">
        <v>1998</v>
      </c>
      <c r="E280" s="5" t="str">
        <f>IF(AND(D280&gt;=1801, D280&lt;=1900), "19", IF(AND(D280&gt;=1901, D280&lt;=2000), "20", IF(D280&gt;=2001, "21")))</f>
        <v>20</v>
      </c>
      <c r="F280" s="5" t="s">
        <v>2800</v>
      </c>
      <c r="G280" s="4" t="s">
        <v>2801</v>
      </c>
      <c r="H280" s="4" t="s">
        <v>2802</v>
      </c>
      <c r="I280" s="5">
        <f>COUNTIF('Texts discussed'!$B$2:$B$9986,A280)+COUNTIF('Texts discussed'!$F$2:$F$9986,A280)+COUNTIF('Texts discussed'!$J$2:$J$9986,A280)+COUNTIF('Texts discussed'!$N$2:$N$9986,A280)+COUNTIF('Texts discussed'!$R$2:$R$9986,A280)</f>
        <v>1</v>
      </c>
      <c r="J280" s="5">
        <f>COUNTIF('Texts mentioned'!$B$2:$B$9989,A280)+COUNTIF('Texts mentioned'!$F$2:$F$9989,A280)+COUNTIF('Texts mentioned'!$J$2:$J$9989,A280)+COUNTIF('Texts mentioned'!$N$2:$N$9989,A280)+COUNTIF('Texts mentioned'!$R$2:$R$9989,A280)+COUNTIF('Texts mentioned'!$V$2:$V$9989,A280)+COUNTIF('Texts mentioned'!$Z$2:$Z$9989,A280)+COUNTIF('Texts mentioned'!$AD$2:$AD$9989,A280)+COUNTIF('Texts mentioned'!$AH$2:$AH$9989,A280)+COUNTIF('Texts mentioned'!$AL$2:$AL$9989,A280)</f>
        <v>4</v>
      </c>
      <c r="K280" s="4" t="s">
        <v>1503</v>
      </c>
      <c r="L280" s="4">
        <f>SUM(I280:J280)</f>
        <v>5</v>
      </c>
    </row>
    <row r="281" spans="1:12">
      <c r="A281" s="5" t="s">
        <v>2803</v>
      </c>
      <c r="B281" s="20" t="s">
        <v>2804</v>
      </c>
      <c r="C281" s="20" t="s">
        <v>2805</v>
      </c>
      <c r="D281" s="4">
        <v>1978</v>
      </c>
      <c r="E281" s="5" t="str">
        <f>IF(AND(D281&gt;=1801, D281&lt;=1900), "19", IF(AND(D281&gt;=1901, D281&lt;=2000), "20", IF(D281&gt;=2001, "21")))</f>
        <v>20</v>
      </c>
      <c r="F281" s="5" t="s">
        <v>2806</v>
      </c>
      <c r="G281" s="4" t="s">
        <v>2807</v>
      </c>
      <c r="H281" s="4" t="s">
        <v>2808</v>
      </c>
      <c r="I281" s="5">
        <f>COUNTIF('Texts discussed'!$B$2:$B$9986,A281)+COUNTIF('Texts discussed'!$F$2:$F$9986,A281)+COUNTIF('Texts discussed'!$J$2:$J$9986,A281)+COUNTIF('Texts discussed'!$N$2:$N$9986,A281)+COUNTIF('Texts discussed'!$R$2:$R$9986,A281)</f>
        <v>7</v>
      </c>
      <c r="J281" s="5">
        <f>COUNTIF('Texts mentioned'!$B$2:$B$9989,A281)+COUNTIF('Texts mentioned'!$F$2:$F$9989,A281)+COUNTIF('Texts mentioned'!$J$2:$J$9989,A281)+COUNTIF('Texts mentioned'!$N$2:$N$9989,A281)+COUNTIF('Texts mentioned'!$R$2:$R$9989,A281)+COUNTIF('Texts mentioned'!$V$2:$V$9989,A281)+COUNTIF('Texts mentioned'!$Z$2:$Z$9989,A281)+COUNTIF('Texts mentioned'!$AD$2:$AD$9989,A281)+COUNTIF('Texts mentioned'!$AH$2:$AH$9989,A281)+COUNTIF('Texts mentioned'!$AL$2:$AL$9989,A281)</f>
        <v>9</v>
      </c>
      <c r="K281" s="4" t="s">
        <v>2809</v>
      </c>
      <c r="L281" s="4">
        <f>SUM(I281:J281)</f>
        <v>16</v>
      </c>
    </row>
    <row r="282" spans="1:12">
      <c r="A282" s="5" t="s">
        <v>2810</v>
      </c>
      <c r="B282" s="20" t="s">
        <v>2811</v>
      </c>
      <c r="C282" s="20" t="s">
        <v>32</v>
      </c>
      <c r="D282" s="4">
        <v>1969</v>
      </c>
      <c r="E282" s="5" t="str">
        <f>IF(AND(D282&gt;=1801, D282&lt;=1900), "19", IF(AND(D282&gt;=1901, D282&lt;=2000), "20", IF(D282&gt;=2001, "21")))</f>
        <v>20</v>
      </c>
      <c r="F282" s="5" t="s">
        <v>2812</v>
      </c>
      <c r="G282" s="4" t="s">
        <v>2813</v>
      </c>
      <c r="H282" s="4" t="s">
        <v>2814</v>
      </c>
      <c r="I282" s="5">
        <f>COUNTIF('Texts discussed'!$B$2:$B$9986,A282)+COUNTIF('Texts discussed'!$F$2:$F$9986,A282)+COUNTIF('Texts discussed'!$J$2:$J$9986,A282)+COUNTIF('Texts discussed'!$N$2:$N$9986,A282)+COUNTIF('Texts discussed'!$R$2:$R$9986,A282)</f>
        <v>1</v>
      </c>
      <c r="J282" s="5">
        <f>COUNTIF('Texts mentioned'!$B$2:$B$9989,A282)+COUNTIF('Texts mentioned'!$F$2:$F$9989,A282)+COUNTIF('Texts mentioned'!$J$2:$J$9989,A282)+COUNTIF('Texts mentioned'!$N$2:$N$9989,A282)+COUNTIF('Texts mentioned'!$R$2:$R$9989,A282)+COUNTIF('Texts mentioned'!$V$2:$V$9989,A282)+COUNTIF('Texts mentioned'!$Z$2:$Z$9989,A282)+COUNTIF('Texts mentioned'!$AD$2:$AD$9989,A282)+COUNTIF('Texts mentioned'!$AH$2:$AH$9989,A282)+COUNTIF('Texts mentioned'!$AL$2:$AL$9989,A282)</f>
        <v>0</v>
      </c>
      <c r="K282" s="4" t="s">
        <v>1474</v>
      </c>
      <c r="L282" s="4">
        <f>SUM(I282:J282)</f>
        <v>1</v>
      </c>
    </row>
    <row r="283" spans="1:12">
      <c r="A283" s="5" t="s">
        <v>2815</v>
      </c>
      <c r="B283" s="20" t="s">
        <v>32</v>
      </c>
      <c r="C283" s="20" t="s">
        <v>2816</v>
      </c>
      <c r="D283" s="4">
        <v>1984</v>
      </c>
      <c r="E283" s="5" t="str">
        <f>IF(AND(D283&gt;=1801, D283&lt;=1900), "19", IF(AND(D283&gt;=1901, D283&lt;=2000), "20", IF(D283&gt;=2001, "21")))</f>
        <v>20</v>
      </c>
      <c r="F283" s="5" t="s">
        <v>2817</v>
      </c>
      <c r="G283" s="4" t="s">
        <v>2818</v>
      </c>
      <c r="H283" s="4" t="s">
        <v>2819</v>
      </c>
      <c r="I283" s="5">
        <f>COUNTIF('Texts discussed'!$B$2:$B$9986,A283)+COUNTIF('Texts discussed'!$F$2:$F$9986,A283)+COUNTIF('Texts discussed'!$J$2:$J$9986,A283)+COUNTIF('Texts discussed'!$N$2:$N$9986,A283)+COUNTIF('Texts discussed'!$R$2:$R$9986,A283)</f>
        <v>1</v>
      </c>
      <c r="J283" s="5">
        <f>COUNTIF('Texts mentioned'!$B$2:$B$9989,A283)+COUNTIF('Texts mentioned'!$F$2:$F$9989,A283)+COUNTIF('Texts mentioned'!$J$2:$J$9989,A283)+COUNTIF('Texts mentioned'!$N$2:$N$9989,A283)+COUNTIF('Texts mentioned'!$R$2:$R$9989,A283)+COUNTIF('Texts mentioned'!$V$2:$V$9989,A283)+COUNTIF('Texts mentioned'!$Z$2:$Z$9989,A283)+COUNTIF('Texts mentioned'!$AD$2:$AD$9989,A283)+COUNTIF('Texts mentioned'!$AH$2:$AH$9989,A283)+COUNTIF('Texts mentioned'!$AL$2:$AL$9989,A283)</f>
        <v>0</v>
      </c>
      <c r="K283" s="4" t="s">
        <v>1398</v>
      </c>
      <c r="L283" s="4">
        <f>SUM(I283:J283)</f>
        <v>1</v>
      </c>
    </row>
    <row r="284" spans="1:12">
      <c r="A284" s="5" t="s">
        <v>2820</v>
      </c>
      <c r="B284" s="20" t="s">
        <v>32</v>
      </c>
      <c r="C284" s="20" t="s">
        <v>2821</v>
      </c>
      <c r="D284" s="4">
        <v>1998</v>
      </c>
      <c r="E284" s="5" t="str">
        <f>IF(AND(D284&gt;=1801, D284&lt;=1900), "19", IF(AND(D284&gt;=1901, D284&lt;=2000), "20", IF(D284&gt;=2001, "21")))</f>
        <v>20</v>
      </c>
      <c r="F284" s="5" t="s">
        <v>2822</v>
      </c>
      <c r="G284" s="4" t="s">
        <v>2594</v>
      </c>
      <c r="H284" s="4" t="s">
        <v>2823</v>
      </c>
      <c r="I284" s="5">
        <f>COUNTIF('Texts discussed'!$B$2:$B$9986,A284)+COUNTIF('Texts discussed'!$F$2:$F$9986,A284)+COUNTIF('Texts discussed'!$J$2:$J$9986,A284)+COUNTIF('Texts discussed'!$N$2:$N$9986,A284)+COUNTIF('Texts discussed'!$R$2:$R$9986,A284)</f>
        <v>1</v>
      </c>
      <c r="J284" s="5">
        <f>COUNTIF('Texts mentioned'!$B$2:$B$9989,A284)+COUNTIF('Texts mentioned'!$F$2:$F$9989,A284)+COUNTIF('Texts mentioned'!$J$2:$J$9989,A284)+COUNTIF('Texts mentioned'!$N$2:$N$9989,A284)+COUNTIF('Texts mentioned'!$R$2:$R$9989,A284)+COUNTIF('Texts mentioned'!$V$2:$V$9989,A284)+COUNTIF('Texts mentioned'!$Z$2:$Z$9989,A284)+COUNTIF('Texts mentioned'!$AD$2:$AD$9989,A284)+COUNTIF('Texts mentioned'!$AH$2:$AH$9989,A284)+COUNTIF('Texts mentioned'!$AL$2:$AL$9989,A284)</f>
        <v>0</v>
      </c>
      <c r="K284" s="4" t="s">
        <v>1490</v>
      </c>
      <c r="L284" s="4">
        <f>SUM(I284:J284)</f>
        <v>1</v>
      </c>
    </row>
    <row r="285" spans="1:12">
      <c r="A285" s="5" t="s">
        <v>2824</v>
      </c>
      <c r="B285" s="20" t="s">
        <v>2825</v>
      </c>
      <c r="C285" s="20" t="s">
        <v>2826</v>
      </c>
      <c r="D285" s="4">
        <v>2000</v>
      </c>
      <c r="E285" s="5" t="str">
        <f>IF(AND(D285&gt;=1801, D285&lt;=1900), "19", IF(AND(D285&gt;=1901, D285&lt;=2000), "20", IF(D285&gt;=2001, "21")))</f>
        <v>20</v>
      </c>
      <c r="F285" s="5" t="s">
        <v>2827</v>
      </c>
      <c r="G285" s="4" t="s">
        <v>2828</v>
      </c>
      <c r="H285" s="4" t="s">
        <v>2829</v>
      </c>
      <c r="I285" s="5">
        <f>COUNTIF('Texts discussed'!$B$2:$B$9986,A285)+COUNTIF('Texts discussed'!$F$2:$F$9986,A285)+COUNTIF('Texts discussed'!$J$2:$J$9986,A285)+COUNTIF('Texts discussed'!$N$2:$N$9986,A285)+COUNTIF('Texts discussed'!$R$2:$R$9986,A285)</f>
        <v>1</v>
      </c>
      <c r="J285" s="5">
        <f>COUNTIF('Texts mentioned'!$B$2:$B$9989,A285)+COUNTIF('Texts mentioned'!$F$2:$F$9989,A285)+COUNTIF('Texts mentioned'!$J$2:$J$9989,A285)+COUNTIF('Texts mentioned'!$N$2:$N$9989,A285)+COUNTIF('Texts mentioned'!$R$2:$R$9989,A285)+COUNTIF('Texts mentioned'!$V$2:$V$9989,A285)+COUNTIF('Texts mentioned'!$Z$2:$Z$9989,A285)+COUNTIF('Texts mentioned'!$AD$2:$AD$9989,A285)+COUNTIF('Texts mentioned'!$AH$2:$AH$9989,A285)+COUNTIF('Texts mentioned'!$AL$2:$AL$9989,A285)</f>
        <v>0</v>
      </c>
      <c r="K285" s="4" t="s">
        <v>1398</v>
      </c>
      <c r="L285" s="4">
        <f>SUM(I285:J285)</f>
        <v>1</v>
      </c>
    </row>
    <row r="286" spans="1:12">
      <c r="A286" s="5" t="s">
        <v>2830</v>
      </c>
      <c r="B286" s="20" t="s">
        <v>2831</v>
      </c>
      <c r="C286" s="20" t="s">
        <v>2832</v>
      </c>
      <c r="D286" s="4">
        <v>1884</v>
      </c>
      <c r="E286" s="5" t="str">
        <f>IF(AND(D286&gt;=1801, D286&lt;=1900), "19", IF(AND(D286&gt;=1901, D286&lt;=2000), "20", IF(D286&gt;=2001, "21")))</f>
        <v>19</v>
      </c>
      <c r="F286" s="5" t="s">
        <v>2833</v>
      </c>
      <c r="G286" s="4" t="s">
        <v>2834</v>
      </c>
      <c r="H286" s="4" t="s">
        <v>2835</v>
      </c>
      <c r="I286" s="5">
        <f>COUNTIF('Texts discussed'!$B$2:$B$9986,A286)+COUNTIF('Texts discussed'!$F$2:$F$9986,A286)+COUNTIF('Texts discussed'!$J$2:$J$9986,A286)+COUNTIF('Texts discussed'!$N$2:$N$9986,A286)+COUNTIF('Texts discussed'!$R$2:$R$9986,A286)</f>
        <v>3</v>
      </c>
      <c r="J286" s="5">
        <f>COUNTIF('Texts mentioned'!$B$2:$B$9989,A286)+COUNTIF('Texts mentioned'!$F$2:$F$9989,A286)+COUNTIF('Texts mentioned'!$J$2:$J$9989,A286)+COUNTIF('Texts mentioned'!$N$2:$N$9989,A286)+COUNTIF('Texts mentioned'!$R$2:$R$9989,A286)+COUNTIF('Texts mentioned'!$V$2:$V$9989,A286)+COUNTIF('Texts mentioned'!$Z$2:$Z$9989,A286)+COUNTIF('Texts mentioned'!$AD$2:$AD$9989,A286)+COUNTIF('Texts mentioned'!$AH$2:$AH$9989,A286)+COUNTIF('Texts mentioned'!$AL$2:$AL$9989,A286)</f>
        <v>5</v>
      </c>
      <c r="K286" s="4" t="s">
        <v>1474</v>
      </c>
      <c r="L286" s="4">
        <f>SUM(I286:J286)</f>
        <v>8</v>
      </c>
    </row>
    <row r="287" spans="1:12">
      <c r="A287" s="5" t="s">
        <v>2836</v>
      </c>
      <c r="B287" s="20" t="s">
        <v>2837</v>
      </c>
      <c r="C287" s="20" t="s">
        <v>2838</v>
      </c>
      <c r="D287" s="4">
        <v>1962</v>
      </c>
      <c r="E287" s="5" t="str">
        <f>IF(AND(D287&gt;=1801, D287&lt;=1900), "19", IF(AND(D287&gt;=1901, D287&lt;=2000), "20", IF(D287&gt;=2001, "21")))</f>
        <v>20</v>
      </c>
      <c r="F287" s="5" t="s">
        <v>2839</v>
      </c>
      <c r="G287" s="4" t="s">
        <v>2840</v>
      </c>
      <c r="H287" s="4" t="s">
        <v>2841</v>
      </c>
      <c r="I287" s="5">
        <f>COUNTIF('Texts discussed'!$B$2:$B$9986,A287)+COUNTIF('Texts discussed'!$F$2:$F$9986,A287)+COUNTIF('Texts discussed'!$J$2:$J$9986,A287)+COUNTIF('Texts discussed'!$N$2:$N$9986,A287)+COUNTIF('Texts discussed'!$R$2:$R$9986,A287)</f>
        <v>2</v>
      </c>
      <c r="J287" s="5">
        <f>COUNTIF('Texts mentioned'!$B$2:$B$9989,A287)+COUNTIF('Texts mentioned'!$F$2:$F$9989,A287)+COUNTIF('Texts mentioned'!$J$2:$J$9989,A287)+COUNTIF('Texts mentioned'!$N$2:$N$9989,A287)+COUNTIF('Texts mentioned'!$R$2:$R$9989,A287)+COUNTIF('Texts mentioned'!$V$2:$V$9989,A287)+COUNTIF('Texts mentioned'!$Z$2:$Z$9989,A287)+COUNTIF('Texts mentioned'!$AD$2:$AD$9989,A287)+COUNTIF('Texts mentioned'!$AH$2:$AH$9989,A287)+COUNTIF('Texts mentioned'!$AL$2:$AL$9989,A287)</f>
        <v>0</v>
      </c>
      <c r="K287" s="4" t="s">
        <v>1412</v>
      </c>
      <c r="L287" s="4">
        <f>SUM(I287:J287)</f>
        <v>2</v>
      </c>
    </row>
    <row r="288" spans="1:12">
      <c r="A288" s="5" t="s">
        <v>2842</v>
      </c>
      <c r="B288" s="20" t="s">
        <v>2843</v>
      </c>
      <c r="C288" s="20" t="s">
        <v>2844</v>
      </c>
      <c r="D288" s="4">
        <v>1697</v>
      </c>
      <c r="E288" s="5">
        <v>17</v>
      </c>
      <c r="F288" s="5" t="s">
        <v>2845</v>
      </c>
      <c r="G288" s="4" t="s">
        <v>2846</v>
      </c>
      <c r="H288" s="4" t="s">
        <v>2847</v>
      </c>
      <c r="I288" s="5">
        <f>COUNTIF('Texts discussed'!$B$2:$B$9986,A288)+COUNTIF('Texts discussed'!$F$2:$F$9986,A288)+COUNTIF('Texts discussed'!$J$2:$J$9986,A288)+COUNTIF('Texts discussed'!$N$2:$N$9986,A288)+COUNTIF('Texts discussed'!$R$2:$R$9986,A288)</f>
        <v>1</v>
      </c>
      <c r="J288" s="5">
        <f>COUNTIF('Texts mentioned'!$B$2:$B$9989,A288)+COUNTIF('Texts mentioned'!$F$2:$F$9989,A288)+COUNTIF('Texts mentioned'!$J$2:$J$9989,A288)+COUNTIF('Texts mentioned'!$N$2:$N$9989,A288)+COUNTIF('Texts mentioned'!$R$2:$R$9989,A288)+COUNTIF('Texts mentioned'!$V$2:$V$9989,A288)+COUNTIF('Texts mentioned'!$Z$2:$Z$9989,A288)+COUNTIF('Texts mentioned'!$AD$2:$AD$9989,A288)+COUNTIF('Texts mentioned'!$AH$2:$AH$9989,A288)+COUNTIF('Texts mentioned'!$AL$2:$AL$9989,A288)</f>
        <v>0</v>
      </c>
      <c r="K288" s="4" t="s">
        <v>1474</v>
      </c>
      <c r="L288" s="4">
        <f>SUM(I288:J288)</f>
        <v>1</v>
      </c>
    </row>
    <row r="289" spans="1:12">
      <c r="A289" s="5" t="s">
        <v>2848</v>
      </c>
      <c r="B289" s="20" t="s">
        <v>2849</v>
      </c>
      <c r="C289" s="20" t="s">
        <v>2850</v>
      </c>
      <c r="D289" s="4">
        <v>1973</v>
      </c>
      <c r="E289" s="5" t="str">
        <f>IF(AND(D289&gt;=1801, D289&lt;=1900), "19", IF(AND(D289&gt;=1901, D289&lt;=2000), "20", IF(D289&gt;=2001, "21")))</f>
        <v>20</v>
      </c>
      <c r="F289" s="5" t="s">
        <v>2851</v>
      </c>
      <c r="G289" s="4" t="s">
        <v>2852</v>
      </c>
      <c r="H289" s="4" t="s">
        <v>2853</v>
      </c>
      <c r="I289" s="5">
        <f>COUNTIF('Texts discussed'!$B$2:$B$9986,A289)+COUNTIF('Texts discussed'!$F$2:$F$9986,A289)+COUNTIF('Texts discussed'!$J$2:$J$9986,A289)+COUNTIF('Texts discussed'!$N$2:$N$9986,A289)+COUNTIF('Texts discussed'!$R$2:$R$9986,A289)</f>
        <v>1</v>
      </c>
      <c r="J289" s="5">
        <f>COUNTIF('Texts mentioned'!$B$2:$B$9989,A289)+COUNTIF('Texts mentioned'!$F$2:$F$9989,A289)+COUNTIF('Texts mentioned'!$J$2:$J$9989,A289)+COUNTIF('Texts mentioned'!$N$2:$N$9989,A289)+COUNTIF('Texts mentioned'!$R$2:$R$9989,A289)+COUNTIF('Texts mentioned'!$V$2:$V$9989,A289)+COUNTIF('Texts mentioned'!$Z$2:$Z$9989,A289)+COUNTIF('Texts mentioned'!$AD$2:$AD$9989,A289)+COUNTIF('Texts mentioned'!$AH$2:$AH$9989,A289)+COUNTIF('Texts mentioned'!$AL$2:$AL$9989,A289)</f>
        <v>0</v>
      </c>
      <c r="K289" s="4" t="s">
        <v>1474</v>
      </c>
      <c r="L289" s="4">
        <f>SUM(I289:J289)</f>
        <v>1</v>
      </c>
    </row>
    <row r="290" spans="1:12">
      <c r="A290" s="5" t="s">
        <v>2854</v>
      </c>
      <c r="B290" s="20" t="s">
        <v>32</v>
      </c>
      <c r="C290" s="20" t="s">
        <v>2855</v>
      </c>
      <c r="D290" s="4">
        <v>1973</v>
      </c>
      <c r="E290" s="5" t="str">
        <f>IF(AND(D290&gt;=1801, D290&lt;=1900), "19", IF(AND(D290&gt;=1901, D290&lt;=2000), "20", IF(D290&gt;=2001, "21")))</f>
        <v>20</v>
      </c>
      <c r="F290" s="5" t="s">
        <v>2856</v>
      </c>
      <c r="G290" s="4" t="s">
        <v>2857</v>
      </c>
      <c r="H290" s="4" t="s">
        <v>2858</v>
      </c>
      <c r="I290" s="5">
        <f>COUNTIF('Texts discussed'!$B$2:$B$9986,A290)+COUNTIF('Texts discussed'!$F$2:$F$9986,A290)+COUNTIF('Texts discussed'!$J$2:$J$9986,A290)+COUNTIF('Texts discussed'!$N$2:$N$9986,A290)+COUNTIF('Texts discussed'!$R$2:$R$9986,A290)</f>
        <v>1</v>
      </c>
      <c r="J290" s="5">
        <f>COUNTIF('Texts mentioned'!$B$2:$B$9989,A290)+COUNTIF('Texts mentioned'!$F$2:$F$9989,A290)+COUNTIF('Texts mentioned'!$J$2:$J$9989,A290)+COUNTIF('Texts mentioned'!$N$2:$N$9989,A290)+COUNTIF('Texts mentioned'!$R$2:$R$9989,A290)+COUNTIF('Texts mentioned'!$V$2:$V$9989,A290)+COUNTIF('Texts mentioned'!$Z$2:$Z$9989,A290)+COUNTIF('Texts mentioned'!$AD$2:$AD$9989,A290)+COUNTIF('Texts mentioned'!$AH$2:$AH$9989,A290)+COUNTIF('Texts mentioned'!$AL$2:$AL$9989,A290)</f>
        <v>0</v>
      </c>
      <c r="K290" s="4" t="s">
        <v>1412</v>
      </c>
      <c r="L290" s="4">
        <f>SUM(I290:J290)</f>
        <v>1</v>
      </c>
    </row>
    <row r="291" spans="1:12">
      <c r="A291" s="5" t="s">
        <v>2859</v>
      </c>
      <c r="B291" s="20" t="s">
        <v>2860</v>
      </c>
      <c r="C291" s="20" t="s">
        <v>2861</v>
      </c>
      <c r="D291" s="4">
        <v>1845</v>
      </c>
      <c r="E291" s="5" t="str">
        <f>IF(AND(D291&gt;=1801, D291&lt;=1900), "19", IF(AND(D291&gt;=1901, D291&lt;=2000), "20", IF(D291&gt;=2001, "21")))</f>
        <v>19</v>
      </c>
      <c r="F291" s="5" t="s">
        <v>2862</v>
      </c>
      <c r="G291" s="4" t="s">
        <v>2863</v>
      </c>
      <c r="H291" s="4" t="s">
        <v>2864</v>
      </c>
      <c r="I291" s="5">
        <f>COUNTIF('Texts discussed'!$B$2:$B$9986,A291)+COUNTIF('Texts discussed'!$F$2:$F$9986,A291)+COUNTIF('Texts discussed'!$J$2:$J$9986,A291)+COUNTIF('Texts discussed'!$N$2:$N$9986,A291)+COUNTIF('Texts discussed'!$R$2:$R$9986,A291)</f>
        <v>0</v>
      </c>
      <c r="J291" s="5">
        <f>COUNTIF('Texts mentioned'!$B$2:$B$9989,A291)+COUNTIF('Texts mentioned'!$F$2:$F$9989,A291)+COUNTIF('Texts mentioned'!$J$2:$J$9989,A291)+COUNTIF('Texts mentioned'!$N$2:$N$9989,A291)+COUNTIF('Texts mentioned'!$R$2:$R$9989,A291)+COUNTIF('Texts mentioned'!$V$2:$V$9989,A291)+COUNTIF('Texts mentioned'!$Z$2:$Z$9989,A291)+COUNTIF('Texts mentioned'!$AD$2:$AD$9989,A291)+COUNTIF('Texts mentioned'!$AH$2:$AH$9989,A291)+COUNTIF('Texts mentioned'!$AL$2:$AL$9989,A291)</f>
        <v>3</v>
      </c>
      <c r="K291" s="4" t="s">
        <v>1474</v>
      </c>
      <c r="L291" s="4">
        <f>SUM(I291:J291)</f>
        <v>3</v>
      </c>
    </row>
    <row r="292" spans="1:12">
      <c r="A292" s="5" t="s">
        <v>2865</v>
      </c>
      <c r="B292" s="20" t="s">
        <v>2866</v>
      </c>
      <c r="C292" s="20" t="s">
        <v>2867</v>
      </c>
      <c r="D292" s="4">
        <v>1844</v>
      </c>
      <c r="E292" s="5" t="str">
        <f>IF(AND(D292&gt;=1801, D292&lt;=1900), "19", IF(AND(D292&gt;=1901, D292&lt;=2000), "20", IF(D292&gt;=2001, "21")))</f>
        <v>19</v>
      </c>
      <c r="F292" s="5" t="s">
        <v>2868</v>
      </c>
      <c r="G292" s="4" t="s">
        <v>2869</v>
      </c>
      <c r="H292" s="4" t="s">
        <v>2870</v>
      </c>
      <c r="I292" s="5">
        <f>COUNTIF('Texts discussed'!$B$2:$B$9986,A292)+COUNTIF('Texts discussed'!$F$2:$F$9986,A292)+COUNTIF('Texts discussed'!$J$2:$J$9986,A292)+COUNTIF('Texts discussed'!$N$2:$N$9986,A292)+COUNTIF('Texts discussed'!$R$2:$R$9986,A292)</f>
        <v>0</v>
      </c>
      <c r="J292" s="5">
        <f>COUNTIF('Texts mentioned'!$B$2:$B$9989,A292)+COUNTIF('Texts mentioned'!$F$2:$F$9989,A292)+COUNTIF('Texts mentioned'!$J$2:$J$9989,A292)+COUNTIF('Texts mentioned'!$N$2:$N$9989,A292)+COUNTIF('Texts mentioned'!$R$2:$R$9989,A292)+COUNTIF('Texts mentioned'!$V$2:$V$9989,A292)+COUNTIF('Texts mentioned'!$Z$2:$Z$9989,A292)+COUNTIF('Texts mentioned'!$AD$2:$AD$9989,A292)+COUNTIF('Texts mentioned'!$AH$2:$AH$9989,A292)+COUNTIF('Texts mentioned'!$AL$2:$AL$9989,A292)</f>
        <v>2</v>
      </c>
      <c r="K292" s="4" t="s">
        <v>1503</v>
      </c>
      <c r="L292" s="4">
        <f>SUM(I292:J292)</f>
        <v>2</v>
      </c>
    </row>
    <row r="293" spans="1:12">
      <c r="A293" s="5" t="s">
        <v>2871</v>
      </c>
      <c r="B293" s="20" t="s">
        <v>2872</v>
      </c>
      <c r="C293" s="20" t="s">
        <v>2873</v>
      </c>
      <c r="D293" s="4">
        <v>1963</v>
      </c>
      <c r="E293" s="5" t="str">
        <f>IF(AND(D293&gt;=1801, D293&lt;=1900), "19", IF(AND(D293&gt;=1901, D293&lt;=2000), "20", IF(D293&gt;=2001, "21")))</f>
        <v>20</v>
      </c>
      <c r="F293" s="5" t="s">
        <v>2874</v>
      </c>
      <c r="G293" s="4" t="s">
        <v>2875</v>
      </c>
      <c r="H293" s="4" t="s">
        <v>2876</v>
      </c>
      <c r="I293" s="5">
        <f>COUNTIF('Texts discussed'!$B$2:$B$9986,A293)+COUNTIF('Texts discussed'!$F$2:$F$9986,A293)+COUNTIF('Texts discussed'!$J$2:$J$9986,A293)+COUNTIF('Texts discussed'!$N$2:$N$9986,A293)+COUNTIF('Texts discussed'!$R$2:$R$9986,A293)</f>
        <v>1</v>
      </c>
      <c r="J293" s="5">
        <f>COUNTIF('Texts mentioned'!$B$2:$B$9989,A293)+COUNTIF('Texts mentioned'!$F$2:$F$9989,A293)+COUNTIF('Texts mentioned'!$J$2:$J$9989,A293)+COUNTIF('Texts mentioned'!$N$2:$N$9989,A293)+COUNTIF('Texts mentioned'!$R$2:$R$9989,A293)+COUNTIF('Texts mentioned'!$V$2:$V$9989,A293)+COUNTIF('Texts mentioned'!$Z$2:$Z$9989,A293)+COUNTIF('Texts mentioned'!$AD$2:$AD$9989,A293)+COUNTIF('Texts mentioned'!$AH$2:$AH$9989,A293)+COUNTIF('Texts mentioned'!$AL$2:$AL$9989,A293)</f>
        <v>1</v>
      </c>
      <c r="K293" s="4" t="s">
        <v>1484</v>
      </c>
      <c r="L293" s="4">
        <f>SUM(I293:J293)</f>
        <v>2</v>
      </c>
    </row>
    <row r="294" spans="1:12">
      <c r="A294" s="5" t="s">
        <v>2877</v>
      </c>
      <c r="B294" s="20" t="s">
        <v>2878</v>
      </c>
      <c r="C294" s="20" t="s">
        <v>2879</v>
      </c>
      <c r="D294" s="4">
        <v>1952</v>
      </c>
      <c r="E294" s="5" t="str">
        <f>IF(AND(D294&gt;=1801, D294&lt;=1900), "19", IF(AND(D294&gt;=1901, D294&lt;=2000), "20", IF(D294&gt;=2001, "21")))</f>
        <v>20</v>
      </c>
      <c r="F294" s="5" t="s">
        <v>1753</v>
      </c>
      <c r="G294" s="4" t="s">
        <v>1527</v>
      </c>
      <c r="H294" s="4" t="s">
        <v>1754</v>
      </c>
      <c r="I294" s="5">
        <f>COUNTIF('Texts discussed'!$B$2:$B$9986,A294)+COUNTIF('Texts discussed'!$F$2:$F$9986,A294)+COUNTIF('Texts discussed'!$J$2:$J$9986,A294)+COUNTIF('Texts discussed'!$N$2:$N$9986,A294)+COUNTIF('Texts discussed'!$R$2:$R$9986,A294)</f>
        <v>0</v>
      </c>
      <c r="J294" s="5">
        <f>COUNTIF('Texts mentioned'!$B$2:$B$9989,A294)+COUNTIF('Texts mentioned'!$F$2:$F$9989,A294)+COUNTIF('Texts mentioned'!$J$2:$J$9989,A294)+COUNTIF('Texts mentioned'!$N$2:$N$9989,A294)+COUNTIF('Texts mentioned'!$R$2:$R$9989,A294)+COUNTIF('Texts mentioned'!$V$2:$V$9989,A294)+COUNTIF('Texts mentioned'!$Z$2:$Z$9989,A294)+COUNTIF('Texts mentioned'!$AD$2:$AD$9989,A294)+COUNTIF('Texts mentioned'!$AH$2:$AH$9989,A294)+COUNTIF('Texts mentioned'!$AL$2:$AL$9989,A294)</f>
        <v>2</v>
      </c>
      <c r="K294" s="4" t="s">
        <v>1412</v>
      </c>
      <c r="L294" s="4">
        <f>SUM(I294:J294)</f>
        <v>2</v>
      </c>
    </row>
    <row r="295" spans="1:12">
      <c r="A295" s="5" t="s">
        <v>2880</v>
      </c>
      <c r="B295" s="20" t="s">
        <v>2881</v>
      </c>
      <c r="C295" s="20" t="s">
        <v>2882</v>
      </c>
      <c r="D295" s="4">
        <v>1932</v>
      </c>
      <c r="E295" s="5" t="str">
        <f>IF(AND(D295&gt;=1801, D295&lt;=1900), "19", IF(AND(D295&gt;=1901, D295&lt;=2000), "20", IF(D295&gt;=2001, "21")))</f>
        <v>20</v>
      </c>
      <c r="F295" s="5" t="s">
        <v>2883</v>
      </c>
      <c r="G295" s="4" t="s">
        <v>2884</v>
      </c>
      <c r="H295" s="4" t="s">
        <v>2885</v>
      </c>
      <c r="I295" s="5">
        <f>COUNTIF('Texts discussed'!$B$2:$B$9986,A295)+COUNTIF('Texts discussed'!$F$2:$F$9986,A295)+COUNTIF('Texts discussed'!$J$2:$J$9986,A295)+COUNTIF('Texts discussed'!$N$2:$N$9986,A295)+COUNTIF('Texts discussed'!$R$2:$R$9986,A295)</f>
        <v>0</v>
      </c>
      <c r="J295" s="5">
        <f>COUNTIF('Texts mentioned'!$B$2:$B$9989,A295)+COUNTIF('Texts mentioned'!$F$2:$F$9989,A295)+COUNTIF('Texts mentioned'!$J$2:$J$9989,A295)+COUNTIF('Texts mentioned'!$N$2:$N$9989,A295)+COUNTIF('Texts mentioned'!$R$2:$R$9989,A295)+COUNTIF('Texts mentioned'!$V$2:$V$9989,A295)+COUNTIF('Texts mentioned'!$Z$2:$Z$9989,A295)+COUNTIF('Texts mentioned'!$AD$2:$AD$9989,A295)+COUNTIF('Texts mentioned'!$AH$2:$AH$9989,A295)+COUNTIF('Texts mentioned'!$AL$2:$AL$9989,A295)</f>
        <v>2</v>
      </c>
      <c r="K295" s="4" t="s">
        <v>1412</v>
      </c>
      <c r="L295" s="4">
        <f>SUM(I295:J295)</f>
        <v>2</v>
      </c>
    </row>
    <row r="296" spans="1:12">
      <c r="A296" s="5" t="s">
        <v>2886</v>
      </c>
      <c r="B296" s="20" t="s">
        <v>2887</v>
      </c>
      <c r="C296" s="20" t="s">
        <v>2887</v>
      </c>
      <c r="D296" s="4">
        <v>1790</v>
      </c>
      <c r="E296" s="5">
        <v>18</v>
      </c>
      <c r="F296" s="5" t="s">
        <v>2888</v>
      </c>
      <c r="G296" s="4" t="s">
        <v>2889</v>
      </c>
      <c r="H296" s="4" t="s">
        <v>2890</v>
      </c>
      <c r="I296" s="5">
        <f>COUNTIF('Texts discussed'!$B$2:$B$9986,A296)+COUNTIF('Texts discussed'!$F$2:$F$9986,A296)+COUNTIF('Texts discussed'!$J$2:$J$9986,A296)+COUNTIF('Texts discussed'!$N$2:$N$9986,A296)+COUNTIF('Texts discussed'!$R$2:$R$9986,A296)</f>
        <v>0</v>
      </c>
      <c r="J296" s="5">
        <f>COUNTIF('Texts mentioned'!$B$2:$B$9989,A296)+COUNTIF('Texts mentioned'!$F$2:$F$9989,A296)+COUNTIF('Texts mentioned'!$J$2:$J$9989,A296)+COUNTIF('Texts mentioned'!$N$2:$N$9989,A296)+COUNTIF('Texts mentioned'!$R$2:$R$9989,A296)+COUNTIF('Texts mentioned'!$V$2:$V$9989,A296)+COUNTIF('Texts mentioned'!$Z$2:$Z$9989,A296)+COUNTIF('Texts mentioned'!$AD$2:$AD$9989,A296)+COUNTIF('Texts mentioned'!$AH$2:$AH$9989,A296)+COUNTIF('Texts mentioned'!$AL$2:$AL$9989,A296)</f>
        <v>2</v>
      </c>
      <c r="K296" s="4" t="s">
        <v>2272</v>
      </c>
      <c r="L296" s="4">
        <f>SUM(I296:J296)</f>
        <v>2</v>
      </c>
    </row>
    <row r="297" spans="1:12">
      <c r="A297" s="5"/>
      <c r="B297" s="20"/>
      <c r="C297" s="20"/>
      <c r="D297" s="4"/>
      <c r="E297" s="5"/>
      <c r="F297" s="5" t="s">
        <v>2891</v>
      </c>
      <c r="G297" s="4" t="s">
        <v>1449</v>
      </c>
      <c r="H297" s="4" t="s">
        <v>2892</v>
      </c>
      <c r="I297" s="5">
        <f>COUNTIF('Texts discussed'!$B$2:$B$9986,A297)+COUNTIF('Texts discussed'!$F$2:$F$9986,A297)+COUNTIF('Texts discussed'!$J$2:$J$9986,A297)+COUNTIF('Texts discussed'!$N$2:$N$9986,A297)+COUNTIF('Texts discussed'!$R$2:$R$9986,A297)</f>
        <v>0</v>
      </c>
      <c r="J297" s="5">
        <f>COUNTIF('Texts mentioned'!$B$2:$B$9989,A297)+COUNTIF('Texts mentioned'!$F$2:$F$9989,A297)+COUNTIF('Texts mentioned'!$J$2:$J$9989,A297)+COUNTIF('Texts mentioned'!$N$2:$N$9989,A297)+COUNTIF('Texts mentioned'!$R$2:$R$9989,A297)+COUNTIF('Texts mentioned'!$V$2:$V$9989,A297)+COUNTIF('Texts mentioned'!$Z$2:$Z$9989,A297)+COUNTIF('Texts mentioned'!$AD$2:$AD$9989,A297)+COUNTIF('Texts mentioned'!$AH$2:$AH$9989,A297)+COUNTIF('Texts mentioned'!$AL$2:$AL$9989,A297)</f>
        <v>0</v>
      </c>
      <c r="K297" s="4" t="s">
        <v>2699</v>
      </c>
      <c r="L297" s="4">
        <f>SUM(I297:J297)</f>
        <v>0</v>
      </c>
    </row>
    <row r="298" spans="1:12">
      <c r="A298" s="5" t="s">
        <v>2893</v>
      </c>
      <c r="B298" s="20" t="s">
        <v>2894</v>
      </c>
      <c r="C298" s="20" t="s">
        <v>2895</v>
      </c>
      <c r="D298" s="4">
        <v>1945</v>
      </c>
      <c r="E298" s="5" t="str">
        <f>IF(AND(D298&gt;=1801, D298&lt;=1900), "19", IF(AND(D298&gt;=1901, D298&lt;=2000), "20", IF(D298&gt;=2001, "21")))</f>
        <v>20</v>
      </c>
      <c r="F298" s="5" t="s">
        <v>2896</v>
      </c>
      <c r="G298" s="4" t="s">
        <v>2897</v>
      </c>
      <c r="H298" s="4" t="s">
        <v>2898</v>
      </c>
      <c r="I298" s="5">
        <f>COUNTIF('Texts discussed'!$B$2:$B$9986,A298)+COUNTIF('Texts discussed'!$F$2:$F$9986,A298)+COUNTIF('Texts discussed'!$J$2:$J$9986,A298)+COUNTIF('Texts discussed'!$N$2:$N$9986,A298)+COUNTIF('Texts discussed'!$R$2:$R$9986,A298)</f>
        <v>1</v>
      </c>
      <c r="J298" s="5">
        <f>COUNTIF('Texts mentioned'!$B$2:$B$9989,A298)+COUNTIF('Texts mentioned'!$F$2:$F$9989,A298)+COUNTIF('Texts mentioned'!$J$2:$J$9989,A298)+COUNTIF('Texts mentioned'!$N$2:$N$9989,A298)+COUNTIF('Texts mentioned'!$R$2:$R$9989,A298)+COUNTIF('Texts mentioned'!$V$2:$V$9989,A298)+COUNTIF('Texts mentioned'!$Z$2:$Z$9989,A298)+COUNTIF('Texts mentioned'!$AD$2:$AD$9989,A298)+COUNTIF('Texts mentioned'!$AH$2:$AH$9989,A298)+COUNTIF('Texts mentioned'!$AL$2:$AL$9989,A298)</f>
        <v>0</v>
      </c>
      <c r="K298" s="4" t="s">
        <v>2272</v>
      </c>
      <c r="L298" s="4">
        <f>SUM(I298:J298)</f>
        <v>1</v>
      </c>
    </row>
    <row r="299" spans="1:12">
      <c r="A299" s="5" t="s">
        <v>2899</v>
      </c>
      <c r="B299" s="20" t="s">
        <v>2900</v>
      </c>
      <c r="C299" s="20" t="s">
        <v>2900</v>
      </c>
      <c r="D299" s="4">
        <v>1524</v>
      </c>
      <c r="E299" s="5">
        <v>16</v>
      </c>
      <c r="F299" s="5" t="s">
        <v>2901</v>
      </c>
      <c r="G299" s="4" t="s">
        <v>1563</v>
      </c>
      <c r="H299" s="4" t="s">
        <v>2902</v>
      </c>
      <c r="I299" s="5">
        <f>COUNTIF('Texts discussed'!$B$2:$B$9986,A299)+COUNTIF('Texts discussed'!$F$2:$F$9986,A299)+COUNTIF('Texts discussed'!$J$2:$J$9986,A299)+COUNTIF('Texts discussed'!$N$2:$N$9986,A299)+COUNTIF('Texts discussed'!$R$2:$R$9986,A299)</f>
        <v>2</v>
      </c>
      <c r="J299" s="5">
        <f>COUNTIF('Texts mentioned'!$B$2:$B$9989,A299)+COUNTIF('Texts mentioned'!$F$2:$F$9989,A299)+COUNTIF('Texts mentioned'!$J$2:$J$9989,A299)+COUNTIF('Texts mentioned'!$N$2:$N$9989,A299)+COUNTIF('Texts mentioned'!$R$2:$R$9989,A299)+COUNTIF('Texts mentioned'!$V$2:$V$9989,A299)+COUNTIF('Texts mentioned'!$Z$2:$Z$9989,A299)+COUNTIF('Texts mentioned'!$AD$2:$AD$9989,A299)+COUNTIF('Texts mentioned'!$AH$2:$AH$9989,A299)+COUNTIF('Texts mentioned'!$AL$2:$AL$9989,A299)</f>
        <v>0</v>
      </c>
      <c r="K299" s="4" t="s">
        <v>2272</v>
      </c>
      <c r="L299" s="4">
        <f>SUM(I299:J299)</f>
        <v>2</v>
      </c>
    </row>
    <row r="300" spans="1:12">
      <c r="A300" s="5" t="s">
        <v>2903</v>
      </c>
      <c r="B300" s="20" t="s">
        <v>2904</v>
      </c>
      <c r="C300" s="20" t="s">
        <v>2905</v>
      </c>
      <c r="D300" s="4">
        <v>2001</v>
      </c>
      <c r="E300" s="5" t="str">
        <f>IF(AND(D300&gt;=1801, D300&lt;=1900), "19", IF(AND(D300&gt;=1901, D300&lt;=2000), "20", IF(D300&gt;=2001, "21")))</f>
        <v>21</v>
      </c>
      <c r="F300" s="5" t="s">
        <v>1562</v>
      </c>
      <c r="G300" s="4" t="s">
        <v>1563</v>
      </c>
      <c r="H300" s="4" t="s">
        <v>1564</v>
      </c>
      <c r="I300" s="5">
        <f>COUNTIF('Texts discussed'!$B$2:$B$9986,A300)+COUNTIF('Texts discussed'!$F$2:$F$9986,A300)+COUNTIF('Texts discussed'!$J$2:$J$9986,A300)+COUNTIF('Texts discussed'!$N$2:$N$9986,A300)+COUNTIF('Texts discussed'!$R$2:$R$9986,A300)</f>
        <v>0</v>
      </c>
      <c r="J300" s="5">
        <f>COUNTIF('Texts mentioned'!$B$2:$B$9989,A300)+COUNTIF('Texts mentioned'!$F$2:$F$9989,A300)+COUNTIF('Texts mentioned'!$J$2:$J$9989,A300)+COUNTIF('Texts mentioned'!$N$2:$N$9989,A300)+COUNTIF('Texts mentioned'!$R$2:$R$9989,A300)+COUNTIF('Texts mentioned'!$V$2:$V$9989,A300)+COUNTIF('Texts mentioned'!$Z$2:$Z$9989,A300)+COUNTIF('Texts mentioned'!$AD$2:$AD$9989,A300)+COUNTIF('Texts mentioned'!$AH$2:$AH$9989,A300)+COUNTIF('Texts mentioned'!$AL$2:$AL$9989,A300)</f>
        <v>1</v>
      </c>
      <c r="K300" s="4" t="s">
        <v>1412</v>
      </c>
      <c r="L300" s="4">
        <f>SUM(I300:J300)</f>
        <v>1</v>
      </c>
    </row>
    <row r="301" spans="1:12">
      <c r="A301" s="5" t="s">
        <v>2906</v>
      </c>
      <c r="B301" s="20" t="s">
        <v>2907</v>
      </c>
      <c r="C301" s="20" t="s">
        <v>2908</v>
      </c>
      <c r="D301" s="4">
        <v>1947</v>
      </c>
      <c r="E301" s="5" t="str">
        <f>IF(AND(D301&gt;=1801, D301&lt;=1900), "19", IF(AND(D301&gt;=1901, D301&lt;=2000), "20", IF(D301&gt;=2001, "21")))</f>
        <v>20</v>
      </c>
      <c r="F301" s="5" t="s">
        <v>2896</v>
      </c>
      <c r="G301" s="4" t="s">
        <v>2897</v>
      </c>
      <c r="H301" s="4" t="s">
        <v>2898</v>
      </c>
      <c r="I301" s="5">
        <f>COUNTIF('Texts discussed'!$B$2:$B$9986,A301)+COUNTIF('Texts discussed'!$F$2:$F$9986,A301)+COUNTIF('Texts discussed'!$J$2:$J$9986,A301)+COUNTIF('Texts discussed'!$N$2:$N$9986,A301)+COUNTIF('Texts discussed'!$R$2:$R$9986,A301)</f>
        <v>1</v>
      </c>
      <c r="J301" s="5">
        <f>COUNTIF('Texts mentioned'!$B$2:$B$9989,A301)+COUNTIF('Texts mentioned'!$F$2:$F$9989,A301)+COUNTIF('Texts mentioned'!$J$2:$J$9989,A301)+COUNTIF('Texts mentioned'!$N$2:$N$9989,A301)+COUNTIF('Texts mentioned'!$R$2:$R$9989,A301)+COUNTIF('Texts mentioned'!$V$2:$V$9989,A301)+COUNTIF('Texts mentioned'!$Z$2:$Z$9989,A301)+COUNTIF('Texts mentioned'!$AD$2:$AD$9989,A301)+COUNTIF('Texts mentioned'!$AH$2:$AH$9989,A301)+COUNTIF('Texts mentioned'!$AL$2:$AL$9989,A301)</f>
        <v>1</v>
      </c>
      <c r="K301" s="4" t="s">
        <v>2272</v>
      </c>
      <c r="L301" s="4">
        <f>SUM(I301:J301)</f>
        <v>2</v>
      </c>
    </row>
    <row r="302" spans="1:12">
      <c r="A302" s="5" t="s">
        <v>2909</v>
      </c>
      <c r="B302" s="20" t="s">
        <v>2910</v>
      </c>
      <c r="C302" s="20" t="s">
        <v>32</v>
      </c>
      <c r="D302" s="4">
        <v>2017</v>
      </c>
      <c r="E302" s="5" t="str">
        <f>IF(AND(D302&gt;=1801, D302&lt;=1900), "19", IF(AND(D302&gt;=1901, D302&lt;=2000), "20", IF(D302&gt;=2001, "21")))</f>
        <v>21</v>
      </c>
      <c r="F302" s="5" t="s">
        <v>2911</v>
      </c>
      <c r="G302" s="4" t="s">
        <v>2912</v>
      </c>
      <c r="H302" s="4" t="s">
        <v>2913</v>
      </c>
      <c r="I302" s="5">
        <f>COUNTIF('Texts discussed'!$B$2:$B$9986,A302)+COUNTIF('Texts discussed'!$F$2:$F$9986,A302)+COUNTIF('Texts discussed'!$J$2:$J$9986,A302)+COUNTIF('Texts discussed'!$N$2:$N$9986,A302)+COUNTIF('Texts discussed'!$R$2:$R$9986,A302)</f>
        <v>1</v>
      </c>
      <c r="J302" s="5">
        <f>COUNTIF('Texts mentioned'!$B$2:$B$9989,A302)+COUNTIF('Texts mentioned'!$F$2:$F$9989,A302)+COUNTIF('Texts mentioned'!$J$2:$J$9989,A302)+COUNTIF('Texts mentioned'!$N$2:$N$9989,A302)+COUNTIF('Texts mentioned'!$R$2:$R$9989,A302)+COUNTIF('Texts mentioned'!$V$2:$V$9989,A302)+COUNTIF('Texts mentioned'!$Z$2:$Z$9989,A302)+COUNTIF('Texts mentioned'!$AD$2:$AD$9989,A302)+COUNTIF('Texts mentioned'!$AH$2:$AH$9989,A302)+COUNTIF('Texts mentioned'!$AL$2:$AL$9989,A302)</f>
        <v>0</v>
      </c>
      <c r="K302" s="4" t="s">
        <v>1490</v>
      </c>
      <c r="L302" s="4">
        <f>SUM(I302:J302)</f>
        <v>1</v>
      </c>
    </row>
    <row r="303" spans="1:12">
      <c r="A303" s="5" t="s">
        <v>2914</v>
      </c>
      <c r="B303" s="20" t="s">
        <v>2915</v>
      </c>
      <c r="C303" s="20" t="s">
        <v>2916</v>
      </c>
      <c r="D303" s="4">
        <v>1927</v>
      </c>
      <c r="E303" s="5" t="str">
        <f>IF(AND(D303&gt;=1801, D303&lt;=1900), "19", IF(AND(D303&gt;=1901, D303&lt;=2000), "20", IF(D303&gt;=2001, "21")))</f>
        <v>20</v>
      </c>
      <c r="F303" s="5" t="s">
        <v>2228</v>
      </c>
      <c r="G303" s="4" t="s">
        <v>2229</v>
      </c>
      <c r="H303" s="4" t="s">
        <v>2230</v>
      </c>
      <c r="I303" s="5">
        <f>COUNTIF('Texts discussed'!$B$2:$B$9986,A303)+COUNTIF('Texts discussed'!$F$2:$F$9986,A303)+COUNTIF('Texts discussed'!$J$2:$J$9986,A303)+COUNTIF('Texts discussed'!$N$2:$N$9986,A303)+COUNTIF('Texts discussed'!$R$2:$R$9986,A303)</f>
        <v>6</v>
      </c>
      <c r="J303" s="5">
        <f>COUNTIF('Texts mentioned'!$B$2:$B$9989,A303)+COUNTIF('Texts mentioned'!$F$2:$F$9989,A303)+COUNTIF('Texts mentioned'!$J$2:$J$9989,A303)+COUNTIF('Texts mentioned'!$N$2:$N$9989,A303)+COUNTIF('Texts mentioned'!$R$2:$R$9989,A303)+COUNTIF('Texts mentioned'!$V$2:$V$9989,A303)+COUNTIF('Texts mentioned'!$Z$2:$Z$9989,A303)+COUNTIF('Texts mentioned'!$AD$2:$AD$9989,A303)+COUNTIF('Texts mentioned'!$AH$2:$AH$9989,A303)+COUNTIF('Texts mentioned'!$AL$2:$AL$9989,A303)</f>
        <v>4</v>
      </c>
      <c r="K303" s="4" t="s">
        <v>1412</v>
      </c>
      <c r="L303" s="4">
        <f>SUM(I303:J303)</f>
        <v>10</v>
      </c>
    </row>
    <row r="304" spans="1:12">
      <c r="A304" s="5" t="s">
        <v>2917</v>
      </c>
      <c r="B304" s="20" t="s">
        <v>2918</v>
      </c>
      <c r="C304" s="20" t="s">
        <v>2919</v>
      </c>
      <c r="D304" s="4">
        <v>1997</v>
      </c>
      <c r="E304" s="5" t="str">
        <f>IF(AND(D304&gt;=1801, D304&lt;=1900), "19", IF(AND(D304&gt;=1901, D304&lt;=2000), "20", IF(D304&gt;=2001, "21")))</f>
        <v>20</v>
      </c>
      <c r="F304" s="5" t="s">
        <v>2920</v>
      </c>
      <c r="G304" s="4" t="s">
        <v>2921</v>
      </c>
      <c r="H304" s="4" t="s">
        <v>2922</v>
      </c>
      <c r="I304" s="5">
        <f>COUNTIF('Texts discussed'!$B$2:$B$9986,A304)+COUNTIF('Texts discussed'!$F$2:$F$9986,A304)+COUNTIF('Texts discussed'!$J$2:$J$9986,A304)+COUNTIF('Texts discussed'!$N$2:$N$9986,A304)+COUNTIF('Texts discussed'!$R$2:$R$9986,A304)</f>
        <v>3</v>
      </c>
      <c r="J304" s="5">
        <f>COUNTIF('Texts mentioned'!$B$2:$B$9989,A304)+COUNTIF('Texts mentioned'!$F$2:$F$9989,A304)+COUNTIF('Texts mentioned'!$J$2:$J$9989,A304)+COUNTIF('Texts mentioned'!$N$2:$N$9989,A304)+COUNTIF('Texts mentioned'!$R$2:$R$9989,A304)+COUNTIF('Texts mentioned'!$V$2:$V$9989,A304)+COUNTIF('Texts mentioned'!$Z$2:$Z$9989,A304)+COUNTIF('Texts mentioned'!$AD$2:$AD$9989,A304)+COUNTIF('Texts mentioned'!$AH$2:$AH$9989,A304)+COUNTIF('Texts mentioned'!$AL$2:$AL$9989,A304)</f>
        <v>1</v>
      </c>
      <c r="K304" s="4" t="s">
        <v>1404</v>
      </c>
      <c r="L304" s="4">
        <f>SUM(I304:J304)</f>
        <v>4</v>
      </c>
    </row>
    <row r="305" spans="1:12">
      <c r="A305" s="5" t="s">
        <v>2923</v>
      </c>
      <c r="B305" s="20" t="s">
        <v>2924</v>
      </c>
      <c r="C305" s="20" t="s">
        <v>2925</v>
      </c>
      <c r="D305" s="4">
        <v>1996</v>
      </c>
      <c r="E305" s="5" t="str">
        <f>IF(AND(D305&gt;=1801, D305&lt;=1900), "19", IF(AND(D305&gt;=1901, D305&lt;=2000), "20", IF(D305&gt;=2001, "21")))</f>
        <v>20</v>
      </c>
      <c r="F305" s="5" t="s">
        <v>2926</v>
      </c>
      <c r="G305" s="4" t="s">
        <v>2927</v>
      </c>
      <c r="H305" s="4" t="s">
        <v>2928</v>
      </c>
      <c r="I305" s="5">
        <f>COUNTIF('Texts discussed'!$B$2:$B$9986,A305)+COUNTIF('Texts discussed'!$F$2:$F$9986,A305)+COUNTIF('Texts discussed'!$J$2:$J$9986,A305)+COUNTIF('Texts discussed'!$N$2:$N$9986,A305)+COUNTIF('Texts discussed'!$R$2:$R$9986,A305)</f>
        <v>0</v>
      </c>
      <c r="J305" s="5">
        <f>COUNTIF('Texts mentioned'!$B$2:$B$9989,A305)+COUNTIF('Texts mentioned'!$F$2:$F$9989,A305)+COUNTIF('Texts mentioned'!$J$2:$J$9989,A305)+COUNTIF('Texts mentioned'!$N$2:$N$9989,A305)+COUNTIF('Texts mentioned'!$R$2:$R$9989,A305)+COUNTIF('Texts mentioned'!$V$2:$V$9989,A305)+COUNTIF('Texts mentioned'!$Z$2:$Z$9989,A305)+COUNTIF('Texts mentioned'!$AD$2:$AD$9989,A305)+COUNTIF('Texts mentioned'!$AH$2:$AH$9989,A305)+COUNTIF('Texts mentioned'!$AL$2:$AL$9989,A305)</f>
        <v>1</v>
      </c>
      <c r="K305" s="4" t="s">
        <v>1412</v>
      </c>
      <c r="L305" s="4">
        <f>SUM(I305:J305)</f>
        <v>1</v>
      </c>
    </row>
    <row r="306" spans="1:12">
      <c r="A306" s="5" t="s">
        <v>2929</v>
      </c>
      <c r="B306" s="20" t="s">
        <v>2930</v>
      </c>
      <c r="C306" s="20" t="s">
        <v>2931</v>
      </c>
      <c r="D306" s="4">
        <v>1925</v>
      </c>
      <c r="E306" s="5" t="str">
        <f>IF(AND(D306&gt;=1801, D306&lt;=1900), "19", IF(AND(D306&gt;=1901, D306&lt;=2000), "20", IF(D306&gt;=2001, "21")))</f>
        <v>20</v>
      </c>
      <c r="F306" s="5" t="s">
        <v>2688</v>
      </c>
      <c r="G306" s="4" t="s">
        <v>1864</v>
      </c>
      <c r="H306" s="4" t="s">
        <v>2689</v>
      </c>
      <c r="I306" s="5">
        <f>COUNTIF('Texts discussed'!$B$2:$B$9986,A306)+COUNTIF('Texts discussed'!$F$2:$F$9986,A306)+COUNTIF('Texts discussed'!$J$2:$J$9986,A306)+COUNTIF('Texts discussed'!$N$2:$N$9986,A306)+COUNTIF('Texts discussed'!$R$2:$R$9986,A306)</f>
        <v>0</v>
      </c>
      <c r="J306" s="5">
        <f>COUNTIF('Texts mentioned'!$B$2:$B$9989,A306)+COUNTIF('Texts mentioned'!$F$2:$F$9989,A306)+COUNTIF('Texts mentioned'!$J$2:$J$9989,A306)+COUNTIF('Texts mentioned'!$N$2:$N$9989,A306)+COUNTIF('Texts mentioned'!$R$2:$R$9989,A306)+COUNTIF('Texts mentioned'!$V$2:$V$9989,A306)+COUNTIF('Texts mentioned'!$Z$2:$Z$9989,A306)+COUNTIF('Texts mentioned'!$AD$2:$AD$9989,A306)+COUNTIF('Texts mentioned'!$AH$2:$AH$9989,A306)+COUNTIF('Texts mentioned'!$AL$2:$AL$9989,A306)</f>
        <v>1</v>
      </c>
      <c r="K306" s="4" t="s">
        <v>1425</v>
      </c>
      <c r="L306" s="4">
        <f>SUM(I306:J306)</f>
        <v>1</v>
      </c>
    </row>
    <row r="307" spans="1:12">
      <c r="A307" s="5" t="s">
        <v>2932</v>
      </c>
      <c r="B307" s="20" t="s">
        <v>2933</v>
      </c>
      <c r="C307" s="20" t="s">
        <v>2934</v>
      </c>
      <c r="D307" s="4">
        <v>1978</v>
      </c>
      <c r="E307" s="5" t="str">
        <f>IF(AND(D307&gt;=1801, D307&lt;=1900), "19", IF(AND(D307&gt;=1901, D307&lt;=2000), "20", IF(D307&gt;=2001, "21")))</f>
        <v>20</v>
      </c>
      <c r="F307" s="5" t="s">
        <v>2935</v>
      </c>
      <c r="G307" s="4" t="s">
        <v>2936</v>
      </c>
      <c r="H307" s="4" t="s">
        <v>2937</v>
      </c>
      <c r="I307" s="5">
        <f>COUNTIF('Texts discussed'!$B$2:$B$9986,A307)+COUNTIF('Texts discussed'!$F$2:$F$9986,A307)+COUNTIF('Texts discussed'!$J$2:$J$9986,A307)+COUNTIF('Texts discussed'!$N$2:$N$9986,A307)+COUNTIF('Texts discussed'!$R$2:$R$9986,A307)</f>
        <v>0</v>
      </c>
      <c r="J307" s="5">
        <f>COUNTIF('Texts mentioned'!$B$2:$B$9989,A307)+COUNTIF('Texts mentioned'!$F$2:$F$9989,A307)+COUNTIF('Texts mentioned'!$J$2:$J$9989,A307)+COUNTIF('Texts mentioned'!$N$2:$N$9989,A307)+COUNTIF('Texts mentioned'!$R$2:$R$9989,A307)+COUNTIF('Texts mentioned'!$V$2:$V$9989,A307)+COUNTIF('Texts mentioned'!$Z$2:$Z$9989,A307)+COUNTIF('Texts mentioned'!$AD$2:$AD$9989,A307)+COUNTIF('Texts mentioned'!$AH$2:$AH$9989,A307)+COUNTIF('Texts mentioned'!$AL$2:$AL$9989,A307)</f>
        <v>1</v>
      </c>
      <c r="K307" s="4" t="s">
        <v>1412</v>
      </c>
      <c r="L307" s="4">
        <f>SUM(I307:J307)</f>
        <v>1</v>
      </c>
    </row>
    <row r="308" spans="1:12">
      <c r="A308" s="5" t="s">
        <v>2938</v>
      </c>
      <c r="B308" s="20" t="s">
        <v>2939</v>
      </c>
      <c r="C308" s="20" t="s">
        <v>2940</v>
      </c>
      <c r="D308" s="4">
        <v>2003</v>
      </c>
      <c r="E308" s="5" t="str">
        <f>IF(AND(D308&gt;=1801, D308&lt;=1900), "19", IF(AND(D308&gt;=1901, D308&lt;=2000), "20", IF(D308&gt;=2001, "21")))</f>
        <v>21</v>
      </c>
      <c r="F308" s="5" t="s">
        <v>2800</v>
      </c>
      <c r="G308" s="4" t="s">
        <v>2801</v>
      </c>
      <c r="H308" s="4" t="s">
        <v>2802</v>
      </c>
      <c r="I308" s="5">
        <f>COUNTIF('Texts discussed'!$B$2:$B$9986,A308)+COUNTIF('Texts discussed'!$F$2:$F$9986,A308)+COUNTIF('Texts discussed'!$J$2:$J$9986,A308)+COUNTIF('Texts discussed'!$N$2:$N$9986,A308)+COUNTIF('Texts discussed'!$R$2:$R$9986,A308)</f>
        <v>3</v>
      </c>
      <c r="J308" s="5">
        <f>COUNTIF('Texts mentioned'!$B$2:$B$9989,A308)+COUNTIF('Texts mentioned'!$F$2:$F$9989,A308)+COUNTIF('Texts mentioned'!$J$2:$J$9989,A308)+COUNTIF('Texts mentioned'!$N$2:$N$9989,A308)+COUNTIF('Texts mentioned'!$R$2:$R$9989,A308)+COUNTIF('Texts mentioned'!$V$2:$V$9989,A308)+COUNTIF('Texts mentioned'!$Z$2:$Z$9989,A308)+COUNTIF('Texts mentioned'!$AD$2:$AD$9989,A308)+COUNTIF('Texts mentioned'!$AH$2:$AH$9989,A308)+COUNTIF('Texts mentioned'!$AL$2:$AL$9989,A308)</f>
        <v>2</v>
      </c>
      <c r="K308" s="4" t="s">
        <v>1484</v>
      </c>
      <c r="L308" s="4">
        <f>SUM(I308:J308)</f>
        <v>5</v>
      </c>
    </row>
    <row r="309" spans="1:12">
      <c r="A309" s="5" t="s">
        <v>2941</v>
      </c>
      <c r="B309" s="20" t="s">
        <v>2942</v>
      </c>
      <c r="C309" s="20" t="s">
        <v>2943</v>
      </c>
      <c r="D309" s="4">
        <v>1973</v>
      </c>
      <c r="E309" s="5" t="str">
        <f>IF(AND(D309&gt;=1801, D309&lt;=1900), "19", IF(AND(D309&gt;=1901, D309&lt;=2000), "20", IF(D309&gt;=2001, "21")))</f>
        <v>20</v>
      </c>
      <c r="F309" s="5" t="s">
        <v>2944</v>
      </c>
      <c r="G309" s="4" t="s">
        <v>2945</v>
      </c>
      <c r="H309" s="4" t="s">
        <v>2946</v>
      </c>
      <c r="I309" s="5">
        <f>COUNTIF('Texts discussed'!$B$2:$B$9986,A309)+COUNTIF('Texts discussed'!$F$2:$F$9986,A309)+COUNTIF('Texts discussed'!$J$2:$J$9986,A309)+COUNTIF('Texts discussed'!$N$2:$N$9986,A309)+COUNTIF('Texts discussed'!$R$2:$R$9986,A309)</f>
        <v>2</v>
      </c>
      <c r="J309" s="5">
        <f>COUNTIF('Texts mentioned'!$B$2:$B$9989,A309)+COUNTIF('Texts mentioned'!$F$2:$F$9989,A309)+COUNTIF('Texts mentioned'!$J$2:$J$9989,A309)+COUNTIF('Texts mentioned'!$N$2:$N$9989,A309)+COUNTIF('Texts mentioned'!$R$2:$R$9989,A309)+COUNTIF('Texts mentioned'!$V$2:$V$9989,A309)+COUNTIF('Texts mentioned'!$Z$2:$Z$9989,A309)+COUNTIF('Texts mentioned'!$AD$2:$AD$9989,A309)+COUNTIF('Texts mentioned'!$AH$2:$AH$9989,A309)+COUNTIF('Texts mentioned'!$AL$2:$AL$9989,A309)</f>
        <v>3</v>
      </c>
      <c r="K309" s="4" t="s">
        <v>1404</v>
      </c>
      <c r="L309" s="4">
        <f>SUM(I309:J309)</f>
        <v>5</v>
      </c>
    </row>
    <row r="310" spans="1:12">
      <c r="A310" s="5" t="s">
        <v>2947</v>
      </c>
      <c r="B310" s="20" t="s">
        <v>2948</v>
      </c>
      <c r="C310" s="20" t="s">
        <v>2949</v>
      </c>
      <c r="D310" s="4">
        <v>1982</v>
      </c>
      <c r="E310" s="5" t="str">
        <f>IF(AND(D310&gt;=1801, D310&lt;=1900), "19", IF(AND(D310&gt;=1901, D310&lt;=2000), "20", IF(D310&gt;=2001, "21")))</f>
        <v>20</v>
      </c>
      <c r="F310" s="5" t="s">
        <v>2950</v>
      </c>
      <c r="G310" s="4" t="s">
        <v>2846</v>
      </c>
      <c r="H310" s="4" t="s">
        <v>2951</v>
      </c>
      <c r="I310" s="5">
        <f>COUNTIF('Texts discussed'!$B$2:$B$9986,A310)+COUNTIF('Texts discussed'!$F$2:$F$9986,A310)+COUNTIF('Texts discussed'!$J$2:$J$9986,A310)+COUNTIF('Texts discussed'!$N$2:$N$9986,A310)+COUNTIF('Texts discussed'!$R$2:$R$9986,A310)</f>
        <v>1</v>
      </c>
      <c r="J310" s="5">
        <f>COUNTIF('Texts mentioned'!$B$2:$B$9989,A310)+COUNTIF('Texts mentioned'!$F$2:$F$9989,A310)+COUNTIF('Texts mentioned'!$J$2:$J$9989,A310)+COUNTIF('Texts mentioned'!$N$2:$N$9989,A310)+COUNTIF('Texts mentioned'!$R$2:$R$9989,A310)+COUNTIF('Texts mentioned'!$V$2:$V$9989,A310)+COUNTIF('Texts mentioned'!$Z$2:$Z$9989,A310)+COUNTIF('Texts mentioned'!$AD$2:$AD$9989,A310)+COUNTIF('Texts mentioned'!$AH$2:$AH$9989,A310)+COUNTIF('Texts mentioned'!$AL$2:$AL$9989,A310)</f>
        <v>0</v>
      </c>
      <c r="K310" s="4" t="s">
        <v>1484</v>
      </c>
      <c r="L310" s="4">
        <f>SUM(I310:J310)</f>
        <v>1</v>
      </c>
    </row>
    <row r="311" spans="1:12">
      <c r="A311" s="5" t="s">
        <v>2952</v>
      </c>
      <c r="B311" s="20" t="s">
        <v>2953</v>
      </c>
      <c r="C311" s="20" t="s">
        <v>2954</v>
      </c>
      <c r="D311" s="4">
        <v>1950</v>
      </c>
      <c r="E311" s="5" t="str">
        <f>IF(AND(D311&gt;=1801, D311&lt;=1900), "19", IF(AND(D311&gt;=1901, D311&lt;=2000), "20", IF(D311&gt;=2001, "21")))</f>
        <v>20</v>
      </c>
      <c r="F311" s="5" t="s">
        <v>2955</v>
      </c>
      <c r="G311" s="4" t="s">
        <v>2956</v>
      </c>
      <c r="H311" s="4" t="s">
        <v>2957</v>
      </c>
      <c r="I311" s="5">
        <f>COUNTIF('Texts discussed'!$B$2:$B$9986,A311)+COUNTIF('Texts discussed'!$F$2:$F$9986,A311)+COUNTIF('Texts discussed'!$J$2:$J$9986,A311)+COUNTIF('Texts discussed'!$N$2:$N$9986,A311)+COUNTIF('Texts discussed'!$R$2:$R$9986,A311)</f>
        <v>2</v>
      </c>
      <c r="J311" s="5">
        <f>COUNTIF('Texts mentioned'!$B$2:$B$9989,A311)+COUNTIF('Texts mentioned'!$F$2:$F$9989,A311)+COUNTIF('Texts mentioned'!$J$2:$J$9989,A311)+COUNTIF('Texts mentioned'!$N$2:$N$9989,A311)+COUNTIF('Texts mentioned'!$R$2:$R$9989,A311)+COUNTIF('Texts mentioned'!$V$2:$V$9989,A311)+COUNTIF('Texts mentioned'!$Z$2:$Z$9989,A311)+COUNTIF('Texts mentioned'!$AD$2:$AD$9989,A311)+COUNTIF('Texts mentioned'!$AH$2:$AH$9989,A311)+COUNTIF('Texts mentioned'!$AL$2:$AL$9989,A311)</f>
        <v>0</v>
      </c>
      <c r="K311" s="4" t="s">
        <v>2272</v>
      </c>
      <c r="L311" s="4">
        <f>SUM(I311:J311)</f>
        <v>2</v>
      </c>
    </row>
    <row r="312" spans="1:12">
      <c r="A312" s="5" t="s">
        <v>2958</v>
      </c>
      <c r="B312" s="20" t="s">
        <v>2959</v>
      </c>
      <c r="C312" s="20" t="s">
        <v>2960</v>
      </c>
      <c r="D312" s="4">
        <v>2005</v>
      </c>
      <c r="E312" s="5" t="str">
        <f>IF(AND(D312&gt;=1801, D312&lt;=1900), "19", IF(AND(D312&gt;=1901, D312&lt;=2000), "20", IF(D312&gt;=2001, "21")))</f>
        <v>21</v>
      </c>
      <c r="F312" s="5" t="s">
        <v>2961</v>
      </c>
      <c r="G312" s="4" t="s">
        <v>1527</v>
      </c>
      <c r="H312" s="4" t="s">
        <v>2962</v>
      </c>
      <c r="I312" s="5">
        <f>COUNTIF('Texts discussed'!$B$2:$B$9986,A312)+COUNTIF('Texts discussed'!$F$2:$F$9986,A312)+COUNTIF('Texts discussed'!$J$2:$J$9986,A312)+COUNTIF('Texts discussed'!$N$2:$N$9986,A312)+COUNTIF('Texts discussed'!$R$2:$R$9986,A312)</f>
        <v>2</v>
      </c>
      <c r="J312" s="5">
        <f>COUNTIF('Texts mentioned'!$B$2:$B$9989,A312)+COUNTIF('Texts mentioned'!$F$2:$F$9989,A312)+COUNTIF('Texts mentioned'!$J$2:$J$9989,A312)+COUNTIF('Texts mentioned'!$N$2:$N$9989,A312)+COUNTIF('Texts mentioned'!$R$2:$R$9989,A312)+COUNTIF('Texts mentioned'!$V$2:$V$9989,A312)+COUNTIF('Texts mentioned'!$Z$2:$Z$9989,A312)+COUNTIF('Texts mentioned'!$AD$2:$AD$9989,A312)+COUNTIF('Texts mentioned'!$AH$2:$AH$9989,A312)+COUNTIF('Texts mentioned'!$AL$2:$AL$9989,A312)</f>
        <v>0</v>
      </c>
      <c r="K312" s="4" t="s">
        <v>2809</v>
      </c>
      <c r="L312" s="4">
        <f>SUM(I312:J312)</f>
        <v>2</v>
      </c>
    </row>
    <row r="313" spans="1:12">
      <c r="A313" s="5" t="s">
        <v>2963</v>
      </c>
      <c r="B313" s="20" t="s">
        <v>2964</v>
      </c>
      <c r="C313" s="20" t="s">
        <v>2964</v>
      </c>
      <c r="D313" s="4">
        <v>1953</v>
      </c>
      <c r="E313" s="5" t="str">
        <f>IF(AND(D313&gt;=1801, D313&lt;=1900), "19", IF(AND(D313&gt;=1901, D313&lt;=2000), "20", IF(D313&gt;=2001, "21")))</f>
        <v>20</v>
      </c>
      <c r="F313" s="5" t="s">
        <v>2965</v>
      </c>
      <c r="G313" s="4" t="s">
        <v>2966</v>
      </c>
      <c r="H313" s="4" t="s">
        <v>2967</v>
      </c>
      <c r="I313" s="5">
        <f>COUNTIF('Texts discussed'!$B$2:$B$9986,A313)+COUNTIF('Texts discussed'!$F$2:$F$9986,A313)+COUNTIF('Texts discussed'!$J$2:$J$9986,A313)+COUNTIF('Texts discussed'!$N$2:$N$9986,A313)+COUNTIF('Texts discussed'!$R$2:$R$9986,A313)</f>
        <v>3</v>
      </c>
      <c r="J313" s="5">
        <f>COUNTIF('Texts mentioned'!$B$2:$B$9989,A313)+COUNTIF('Texts mentioned'!$F$2:$F$9989,A313)+COUNTIF('Texts mentioned'!$J$2:$J$9989,A313)+COUNTIF('Texts mentioned'!$N$2:$N$9989,A313)+COUNTIF('Texts mentioned'!$R$2:$R$9989,A313)+COUNTIF('Texts mentioned'!$V$2:$V$9989,A313)+COUNTIF('Texts mentioned'!$Z$2:$Z$9989,A313)+COUNTIF('Texts mentioned'!$AD$2:$AD$9989,A313)+COUNTIF('Texts mentioned'!$AH$2:$AH$9989,A313)+COUNTIF('Texts mentioned'!$AL$2:$AL$9989,A313)</f>
        <v>3</v>
      </c>
      <c r="K313" s="4" t="s">
        <v>1398</v>
      </c>
      <c r="L313" s="4">
        <f>SUM(I313:J313)</f>
        <v>6</v>
      </c>
    </row>
    <row r="314" spans="1:12">
      <c r="A314" s="5" t="s">
        <v>2968</v>
      </c>
      <c r="B314" s="20" t="s">
        <v>2969</v>
      </c>
      <c r="C314" s="20" t="s">
        <v>2970</v>
      </c>
      <c r="D314" s="4">
        <v>2016</v>
      </c>
      <c r="E314" s="5" t="str">
        <f>IF(AND(D314&gt;=1801, D314&lt;=1900), "19", IF(AND(D314&gt;=1901, D314&lt;=2000), "20", IF(D314&gt;=2001, "21")))</f>
        <v>21</v>
      </c>
      <c r="F314" s="5" t="s">
        <v>2971</v>
      </c>
      <c r="G314" s="4" t="s">
        <v>2972</v>
      </c>
      <c r="H314" s="4" t="s">
        <v>2973</v>
      </c>
      <c r="I314" s="5">
        <f>COUNTIF('Texts discussed'!$B$2:$B$9986,A314)+COUNTIF('Texts discussed'!$F$2:$F$9986,A314)+COUNTIF('Texts discussed'!$J$2:$J$9986,A314)+COUNTIF('Texts discussed'!$N$2:$N$9986,A314)+COUNTIF('Texts discussed'!$R$2:$R$9986,A314)</f>
        <v>0</v>
      </c>
      <c r="J314" s="5">
        <f>COUNTIF('Texts mentioned'!$B$2:$B$9989,A314)+COUNTIF('Texts mentioned'!$F$2:$F$9989,A314)+COUNTIF('Texts mentioned'!$J$2:$J$9989,A314)+COUNTIF('Texts mentioned'!$N$2:$N$9989,A314)+COUNTIF('Texts mentioned'!$R$2:$R$9989,A314)+COUNTIF('Texts mentioned'!$V$2:$V$9989,A314)+COUNTIF('Texts mentioned'!$Z$2:$Z$9989,A314)+COUNTIF('Texts mentioned'!$AD$2:$AD$9989,A314)+COUNTIF('Texts mentioned'!$AH$2:$AH$9989,A314)+COUNTIF('Texts mentioned'!$AL$2:$AL$9989,A314)</f>
        <v>1</v>
      </c>
      <c r="K314" s="4" t="s">
        <v>1496</v>
      </c>
      <c r="L314" s="4">
        <f>SUM(I314:J314)</f>
        <v>1</v>
      </c>
    </row>
    <row r="315" spans="1:12">
      <c r="A315" s="5" t="s">
        <v>2974</v>
      </c>
      <c r="B315" s="20" t="s">
        <v>2975</v>
      </c>
      <c r="C315" s="20" t="s">
        <v>2976</v>
      </c>
      <c r="D315" s="4">
        <v>1774</v>
      </c>
      <c r="E315" s="5">
        <v>18</v>
      </c>
      <c r="F315" s="5" t="s">
        <v>2888</v>
      </c>
      <c r="G315" s="4" t="s">
        <v>2889</v>
      </c>
      <c r="H315" s="4" t="s">
        <v>2890</v>
      </c>
      <c r="I315" s="5">
        <f>COUNTIF('Texts discussed'!$B$2:$B$9986,A315)+COUNTIF('Texts discussed'!$F$2:$F$9986,A315)+COUNTIF('Texts discussed'!$J$2:$J$9986,A315)+COUNTIF('Texts discussed'!$N$2:$N$9986,A315)+COUNTIF('Texts discussed'!$R$2:$R$9986,A315)</f>
        <v>7</v>
      </c>
      <c r="J315" s="5">
        <f>COUNTIF('Texts mentioned'!$B$2:$B$9989,A315)+COUNTIF('Texts mentioned'!$F$2:$F$9989,A315)+COUNTIF('Texts mentioned'!$J$2:$J$9989,A315)+COUNTIF('Texts mentioned'!$N$2:$N$9989,A315)+COUNTIF('Texts mentioned'!$R$2:$R$9989,A315)+COUNTIF('Texts mentioned'!$V$2:$V$9989,A315)+COUNTIF('Texts mentioned'!$Z$2:$Z$9989,A315)+COUNTIF('Texts mentioned'!$AD$2:$AD$9989,A315)+COUNTIF('Texts mentioned'!$AH$2:$AH$9989,A315)+COUNTIF('Texts mentioned'!$AL$2:$AL$9989,A315)</f>
        <v>8</v>
      </c>
      <c r="K315" s="4" t="s">
        <v>1412</v>
      </c>
      <c r="L315" s="4">
        <f>SUM(I315:J315)</f>
        <v>15</v>
      </c>
    </row>
    <row r="316" spans="1:12">
      <c r="A316" s="5" t="s">
        <v>2977</v>
      </c>
      <c r="B316" s="20" t="s">
        <v>2978</v>
      </c>
      <c r="C316" s="20" t="s">
        <v>2979</v>
      </c>
      <c r="D316" s="4">
        <v>1925</v>
      </c>
      <c r="E316" s="5" t="str">
        <f>IF(AND(D316&gt;=1801, D316&lt;=1900), "19", IF(AND(D316&gt;=1901, D316&lt;=2000), "20", IF(D316&gt;=2001, "21")))</f>
        <v>20</v>
      </c>
      <c r="F316" s="5" t="s">
        <v>2980</v>
      </c>
      <c r="G316" s="4" t="s">
        <v>2981</v>
      </c>
      <c r="H316" s="4" t="s">
        <v>2982</v>
      </c>
      <c r="I316" s="5">
        <f>COUNTIF('Texts discussed'!$B$2:$B$9986,A316)+COUNTIF('Texts discussed'!$F$2:$F$9986,A316)+COUNTIF('Texts discussed'!$J$2:$J$9986,A316)+COUNTIF('Texts discussed'!$N$2:$N$9986,A316)+COUNTIF('Texts discussed'!$R$2:$R$9986,A316)</f>
        <v>7</v>
      </c>
      <c r="J316" s="5">
        <f>COUNTIF('Texts mentioned'!$B$2:$B$9989,A316)+COUNTIF('Texts mentioned'!$F$2:$F$9989,A316)+COUNTIF('Texts mentioned'!$J$2:$J$9989,A316)+COUNTIF('Texts mentioned'!$N$2:$N$9989,A316)+COUNTIF('Texts mentioned'!$R$2:$R$9989,A316)+COUNTIF('Texts mentioned'!$V$2:$V$9989,A316)+COUNTIF('Texts mentioned'!$Z$2:$Z$9989,A316)+COUNTIF('Texts mentioned'!$AD$2:$AD$9989,A316)+COUNTIF('Texts mentioned'!$AH$2:$AH$9989,A316)+COUNTIF('Texts mentioned'!$AL$2:$AL$9989,A316)</f>
        <v>1</v>
      </c>
      <c r="K316" s="4" t="s">
        <v>1412</v>
      </c>
      <c r="L316" s="4">
        <f>SUM(I316:J316)</f>
        <v>8</v>
      </c>
    </row>
    <row r="317" spans="1:12">
      <c r="A317" s="5" t="s">
        <v>2983</v>
      </c>
      <c r="B317" s="20" t="s">
        <v>2984</v>
      </c>
      <c r="C317" s="20" t="s">
        <v>2985</v>
      </c>
      <c r="D317" s="4">
        <v>2006</v>
      </c>
      <c r="E317" s="5" t="str">
        <f>IF(AND(D317&gt;=1801, D317&lt;=1900), "19", IF(AND(D317&gt;=1901, D317&lt;=2000), "20", IF(D317&gt;=2001, "21")))</f>
        <v>21</v>
      </c>
      <c r="F317" s="5" t="s">
        <v>2961</v>
      </c>
      <c r="G317" s="4" t="s">
        <v>1527</v>
      </c>
      <c r="H317" s="4" t="s">
        <v>2962</v>
      </c>
      <c r="I317" s="5">
        <f>COUNTIF('Texts discussed'!$B$2:$B$9986,A317)+COUNTIF('Texts discussed'!$F$2:$F$9986,A317)+COUNTIF('Texts discussed'!$J$2:$J$9986,A317)+COUNTIF('Texts discussed'!$N$2:$N$9986,A317)+COUNTIF('Texts discussed'!$R$2:$R$9986,A317)</f>
        <v>0</v>
      </c>
      <c r="J317" s="5">
        <f>COUNTIF('Texts mentioned'!$B$2:$B$9989,A317)+COUNTIF('Texts mentioned'!$F$2:$F$9989,A317)+COUNTIF('Texts mentioned'!$J$2:$J$9989,A317)+COUNTIF('Texts mentioned'!$N$2:$N$9989,A317)+COUNTIF('Texts mentioned'!$R$2:$R$9989,A317)+COUNTIF('Texts mentioned'!$V$2:$V$9989,A317)+COUNTIF('Texts mentioned'!$Z$2:$Z$9989,A317)+COUNTIF('Texts mentioned'!$AD$2:$AD$9989,A317)+COUNTIF('Texts mentioned'!$AH$2:$AH$9989,A317)+COUNTIF('Texts mentioned'!$AL$2:$AL$9989,A317)</f>
        <v>1</v>
      </c>
      <c r="K317" s="4" t="s">
        <v>2809</v>
      </c>
      <c r="L317" s="4">
        <f>SUM(I317:J317)</f>
        <v>1</v>
      </c>
    </row>
    <row r="318" spans="1:12">
      <c r="A318" s="5" t="s">
        <v>2986</v>
      </c>
      <c r="B318" s="20" t="s">
        <v>2987</v>
      </c>
      <c r="C318" s="20" t="s">
        <v>2988</v>
      </c>
      <c r="D318" s="4">
        <v>2000</v>
      </c>
      <c r="E318" s="5" t="str">
        <f>IF(AND(D318&gt;=1801, D318&lt;=1900), "19", IF(AND(D318&gt;=1901, D318&lt;=2000), "20", IF(D318&gt;=2001, "21")))</f>
        <v>20</v>
      </c>
      <c r="F318" s="5" t="s">
        <v>2989</v>
      </c>
      <c r="G318" s="4" t="s">
        <v>2990</v>
      </c>
      <c r="H318" s="4" t="s">
        <v>2991</v>
      </c>
      <c r="I318" s="5">
        <f>COUNTIF('Texts discussed'!$B$2:$B$9986,A318)+COUNTIF('Texts discussed'!$F$2:$F$9986,A318)+COUNTIF('Texts discussed'!$J$2:$J$9986,A318)+COUNTIF('Texts discussed'!$N$2:$N$9986,A318)+COUNTIF('Texts discussed'!$R$2:$R$9986,A318)</f>
        <v>1</v>
      </c>
      <c r="J318" s="5">
        <f>COUNTIF('Texts mentioned'!$B$2:$B$9989,A318)+COUNTIF('Texts mentioned'!$F$2:$F$9989,A318)+COUNTIF('Texts mentioned'!$J$2:$J$9989,A318)+COUNTIF('Texts mentioned'!$N$2:$N$9989,A318)+COUNTIF('Texts mentioned'!$R$2:$R$9989,A318)+COUNTIF('Texts mentioned'!$V$2:$V$9989,A318)+COUNTIF('Texts mentioned'!$Z$2:$Z$9989,A318)+COUNTIF('Texts mentioned'!$AD$2:$AD$9989,A318)+COUNTIF('Texts mentioned'!$AH$2:$AH$9989,A318)+COUNTIF('Texts mentioned'!$AL$2:$AL$9989,A318)</f>
        <v>0</v>
      </c>
      <c r="K318" s="4" t="s">
        <v>1404</v>
      </c>
      <c r="L318" s="4">
        <f>SUM(I318:J318)</f>
        <v>1</v>
      </c>
    </row>
    <row r="319" spans="1:12">
      <c r="A319" s="5" t="s">
        <v>2992</v>
      </c>
      <c r="B319" s="20" t="s">
        <v>32</v>
      </c>
      <c r="C319" s="20" t="s">
        <v>2993</v>
      </c>
      <c r="D319" s="4">
        <v>1997</v>
      </c>
      <c r="E319" s="5" t="str">
        <f>IF(AND(D319&gt;=1801, D319&lt;=1900), "19", IF(AND(D319&gt;=1901, D319&lt;=2000), "20", IF(D319&gt;=2001, "21")))</f>
        <v>20</v>
      </c>
      <c r="F319" s="5" t="s">
        <v>2994</v>
      </c>
      <c r="G319" s="4" t="s">
        <v>2995</v>
      </c>
      <c r="H319" s="4" t="s">
        <v>2996</v>
      </c>
      <c r="I319" s="5">
        <f>COUNTIF('Texts discussed'!$B$2:$B$9986,A319)+COUNTIF('Texts discussed'!$F$2:$F$9986,A319)+COUNTIF('Texts discussed'!$J$2:$J$9986,A319)+COUNTIF('Texts discussed'!$N$2:$N$9986,A319)+COUNTIF('Texts discussed'!$R$2:$R$9986,A319)</f>
        <v>1</v>
      </c>
      <c r="J319" s="5">
        <f>COUNTIF('Texts mentioned'!$B$2:$B$9989,A319)+COUNTIF('Texts mentioned'!$F$2:$F$9989,A319)+COUNTIF('Texts mentioned'!$J$2:$J$9989,A319)+COUNTIF('Texts mentioned'!$N$2:$N$9989,A319)+COUNTIF('Texts mentioned'!$R$2:$R$9989,A319)+COUNTIF('Texts mentioned'!$V$2:$V$9989,A319)+COUNTIF('Texts mentioned'!$Z$2:$Z$9989,A319)+COUNTIF('Texts mentioned'!$AD$2:$AD$9989,A319)+COUNTIF('Texts mentioned'!$AH$2:$AH$9989,A319)+COUNTIF('Texts mentioned'!$AL$2:$AL$9989,A319)</f>
        <v>0</v>
      </c>
      <c r="K319" s="4" t="s">
        <v>1412</v>
      </c>
      <c r="L319" s="4">
        <f>SUM(I319:J319)</f>
        <v>1</v>
      </c>
    </row>
    <row r="320" spans="1:12">
      <c r="A320" s="5" t="s">
        <v>2997</v>
      </c>
      <c r="B320" s="20" t="s">
        <v>32</v>
      </c>
      <c r="C320" s="20" t="s">
        <v>2998</v>
      </c>
      <c r="D320" s="4">
        <v>1979</v>
      </c>
      <c r="E320" s="5" t="str">
        <f>IF(AND(D320&gt;=1801, D320&lt;=1900), "19", IF(AND(D320&gt;=1901, D320&lt;=2000), "20", IF(D320&gt;=2001, "21")))</f>
        <v>20</v>
      </c>
      <c r="F320" s="5" t="s">
        <v>2999</v>
      </c>
      <c r="G320" s="4" t="s">
        <v>3000</v>
      </c>
      <c r="H320" s="4" t="s">
        <v>3001</v>
      </c>
      <c r="I320" s="5">
        <f>COUNTIF('Texts discussed'!$B$2:$B$9986,A320)+COUNTIF('Texts discussed'!$F$2:$F$9986,A320)+COUNTIF('Texts discussed'!$J$2:$J$9986,A320)+COUNTIF('Texts discussed'!$N$2:$N$9986,A320)+COUNTIF('Texts discussed'!$R$2:$R$9986,A320)</f>
        <v>1</v>
      </c>
      <c r="J320" s="5">
        <f>COUNTIF('Texts mentioned'!$B$2:$B$9989,A320)+COUNTIF('Texts mentioned'!$F$2:$F$9989,A320)+COUNTIF('Texts mentioned'!$J$2:$J$9989,A320)+COUNTIF('Texts mentioned'!$N$2:$N$9989,A320)+COUNTIF('Texts mentioned'!$R$2:$R$9989,A320)+COUNTIF('Texts mentioned'!$V$2:$V$9989,A320)+COUNTIF('Texts mentioned'!$Z$2:$Z$9989,A320)+COUNTIF('Texts mentioned'!$AD$2:$AD$9989,A320)+COUNTIF('Texts mentioned'!$AH$2:$AH$9989,A320)+COUNTIF('Texts mentioned'!$AL$2:$AL$9989,A320)</f>
        <v>0</v>
      </c>
      <c r="K320" s="4" t="s">
        <v>1398</v>
      </c>
      <c r="L320" s="4">
        <f>SUM(I320:J320)</f>
        <v>1</v>
      </c>
    </row>
    <row r="321" spans="1:12">
      <c r="A321" s="5" t="s">
        <v>3002</v>
      </c>
      <c r="B321" s="20" t="s">
        <v>3003</v>
      </c>
      <c r="C321" s="20" t="s">
        <v>3004</v>
      </c>
      <c r="D321" s="4">
        <v>1943</v>
      </c>
      <c r="E321" s="5" t="str">
        <f>IF(AND(D321&gt;=1801, D321&lt;=1900), "19", IF(AND(D321&gt;=1901, D321&lt;=2000), "20", IF(D321&gt;=2001, "21")))</f>
        <v>20</v>
      </c>
      <c r="F321" s="5" t="s">
        <v>3005</v>
      </c>
      <c r="G321" s="4" t="s">
        <v>3006</v>
      </c>
      <c r="H321" s="4" t="s">
        <v>3007</v>
      </c>
      <c r="I321" s="5">
        <f>COUNTIF('Texts discussed'!$B$2:$B$9986,A321)+COUNTIF('Texts discussed'!$F$2:$F$9986,A321)+COUNTIF('Texts discussed'!$J$2:$J$9986,A321)+COUNTIF('Texts discussed'!$N$2:$N$9986,A321)+COUNTIF('Texts discussed'!$R$2:$R$9986,A321)</f>
        <v>1</v>
      </c>
      <c r="J321" s="5">
        <f>COUNTIF('Texts mentioned'!$B$2:$B$9989,A321)+COUNTIF('Texts mentioned'!$F$2:$F$9989,A321)+COUNTIF('Texts mentioned'!$J$2:$J$9989,A321)+COUNTIF('Texts mentioned'!$N$2:$N$9989,A321)+COUNTIF('Texts mentioned'!$R$2:$R$9989,A321)+COUNTIF('Texts mentioned'!$V$2:$V$9989,A321)+COUNTIF('Texts mentioned'!$Z$2:$Z$9989,A321)+COUNTIF('Texts mentioned'!$AD$2:$AD$9989,A321)+COUNTIF('Texts mentioned'!$AH$2:$AH$9989,A321)+COUNTIF('Texts mentioned'!$AL$2:$AL$9989,A321)</f>
        <v>0</v>
      </c>
      <c r="K321" s="4" t="s">
        <v>1425</v>
      </c>
      <c r="L321" s="4">
        <f>SUM(I321:J321)</f>
        <v>1</v>
      </c>
    </row>
    <row r="322" spans="1:12">
      <c r="A322" s="5" t="s">
        <v>3008</v>
      </c>
      <c r="B322" s="20" t="s">
        <v>3009</v>
      </c>
      <c r="C322" s="20" t="s">
        <v>3010</v>
      </c>
      <c r="D322" s="4">
        <v>1842</v>
      </c>
      <c r="E322" s="5" t="str">
        <f>IF(AND(D322&gt;=1801, D322&lt;=1900), "19", IF(AND(D322&gt;=1901, D322&lt;=2000), "20", IF(D322&gt;=2001, "21")))</f>
        <v>19</v>
      </c>
      <c r="F322" s="5" t="s">
        <v>3011</v>
      </c>
      <c r="G322" s="4" t="s">
        <v>2468</v>
      </c>
      <c r="H322" s="4" t="s">
        <v>3012</v>
      </c>
      <c r="I322" s="5">
        <f>COUNTIF('Texts discussed'!$B$2:$B$9986,A322)+COUNTIF('Texts discussed'!$F$2:$F$9986,A322)+COUNTIF('Texts discussed'!$J$2:$J$9986,A322)+COUNTIF('Texts discussed'!$N$2:$N$9986,A322)+COUNTIF('Texts discussed'!$R$2:$R$9986,A322)</f>
        <v>1</v>
      </c>
      <c r="J322" s="5">
        <f>COUNTIF('Texts mentioned'!$B$2:$B$9989,A322)+COUNTIF('Texts mentioned'!$F$2:$F$9989,A322)+COUNTIF('Texts mentioned'!$J$2:$J$9989,A322)+COUNTIF('Texts mentioned'!$N$2:$N$9989,A322)+COUNTIF('Texts mentioned'!$R$2:$R$9989,A322)+COUNTIF('Texts mentioned'!$V$2:$V$9989,A322)+COUNTIF('Texts mentioned'!$Z$2:$Z$9989,A322)+COUNTIF('Texts mentioned'!$AD$2:$AD$9989,A322)+COUNTIF('Texts mentioned'!$AH$2:$AH$9989,A322)+COUNTIF('Texts mentioned'!$AL$2:$AL$9989,A322)</f>
        <v>4</v>
      </c>
      <c r="K322" s="4" t="s">
        <v>1412</v>
      </c>
      <c r="L322" s="4">
        <f>SUM(I322:J322)</f>
        <v>5</v>
      </c>
    </row>
    <row r="323" spans="1:12">
      <c r="A323" s="5" t="s">
        <v>3013</v>
      </c>
      <c r="B323" s="20" t="s">
        <v>3014</v>
      </c>
      <c r="C323" s="20" t="s">
        <v>3015</v>
      </c>
      <c r="D323" s="4">
        <v>1945</v>
      </c>
      <c r="E323" s="5" t="str">
        <f>IF(AND(D323&gt;=1801, D323&lt;=1900), "19", IF(AND(D323&gt;=1901, D323&lt;=2000), "20", IF(D323&gt;=2001, "21")))</f>
        <v>20</v>
      </c>
      <c r="F323" s="5" t="s">
        <v>1947</v>
      </c>
      <c r="G323" s="4" t="s">
        <v>1948</v>
      </c>
      <c r="H323" s="4" t="s">
        <v>1949</v>
      </c>
      <c r="I323" s="5">
        <f>COUNTIF('Texts discussed'!$B$2:$B$9986,A323)+COUNTIF('Texts discussed'!$F$2:$F$9986,A323)+COUNTIF('Texts discussed'!$J$2:$J$9986,A323)+COUNTIF('Texts discussed'!$N$2:$N$9986,A323)+COUNTIF('Texts discussed'!$R$2:$R$9986,A323)</f>
        <v>4</v>
      </c>
      <c r="J323" s="5">
        <f>COUNTIF('Texts mentioned'!$B$2:$B$9989,A323)+COUNTIF('Texts mentioned'!$F$2:$F$9989,A323)+COUNTIF('Texts mentioned'!$J$2:$J$9989,A323)+COUNTIF('Texts mentioned'!$N$2:$N$9989,A323)+COUNTIF('Texts mentioned'!$R$2:$R$9989,A323)+COUNTIF('Texts mentioned'!$V$2:$V$9989,A323)+COUNTIF('Texts mentioned'!$Z$2:$Z$9989,A323)+COUNTIF('Texts mentioned'!$AD$2:$AD$9989,A323)+COUNTIF('Texts mentioned'!$AH$2:$AH$9989,A323)+COUNTIF('Texts mentioned'!$AL$2:$AL$9989,A323)</f>
        <v>7</v>
      </c>
      <c r="K323" s="4" t="s">
        <v>1412</v>
      </c>
      <c r="L323" s="4">
        <f>SUM(I323:J323)</f>
        <v>11</v>
      </c>
    </row>
    <row r="324" spans="1:12">
      <c r="A324" s="5" t="s">
        <v>3016</v>
      </c>
      <c r="B324" s="20" t="s">
        <v>3017</v>
      </c>
      <c r="C324" s="20" t="s">
        <v>3018</v>
      </c>
      <c r="D324" s="4">
        <v>1890</v>
      </c>
      <c r="E324" s="5" t="str">
        <f>IF(AND(D324&gt;=1801, D324&lt;=1900), "19", IF(AND(D324&gt;=1901, D324&lt;=2000), "20", IF(D324&gt;=2001, "21")))</f>
        <v>19</v>
      </c>
      <c r="F324" s="5" t="s">
        <v>3019</v>
      </c>
      <c r="G324" s="4" t="s">
        <v>3020</v>
      </c>
      <c r="H324" s="4" t="s">
        <v>3021</v>
      </c>
      <c r="I324" s="5">
        <f>COUNTIF('Texts discussed'!$B$2:$B$9986,A324)+COUNTIF('Texts discussed'!$F$2:$F$9986,A324)+COUNTIF('Texts discussed'!$J$2:$J$9986,A324)+COUNTIF('Texts discussed'!$N$2:$N$9986,A324)+COUNTIF('Texts discussed'!$R$2:$R$9986,A324)</f>
        <v>7</v>
      </c>
      <c r="J324" s="5">
        <f>COUNTIF('Texts mentioned'!$B$2:$B$9989,A324)+COUNTIF('Texts mentioned'!$F$2:$F$9989,A324)+COUNTIF('Texts mentioned'!$J$2:$J$9989,A324)+COUNTIF('Texts mentioned'!$N$2:$N$9989,A324)+COUNTIF('Texts mentioned'!$R$2:$R$9989,A324)+COUNTIF('Texts mentioned'!$V$2:$V$9989,A324)+COUNTIF('Texts mentioned'!$Z$2:$Z$9989,A324)+COUNTIF('Texts mentioned'!$AD$2:$AD$9989,A324)+COUNTIF('Texts mentioned'!$AH$2:$AH$9989,A324)+COUNTIF('Texts mentioned'!$AL$2:$AL$9989,A324)</f>
        <v>0</v>
      </c>
      <c r="K324" s="4" t="s">
        <v>1412</v>
      </c>
      <c r="L324" s="4">
        <f>SUM(I324:J324)</f>
        <v>7</v>
      </c>
    </row>
    <row r="325" spans="1:12">
      <c r="A325" s="5" t="s">
        <v>3022</v>
      </c>
      <c r="B325" s="20" t="s">
        <v>3023</v>
      </c>
      <c r="C325" s="20" t="s">
        <v>3024</v>
      </c>
      <c r="D325" s="4">
        <v>2017</v>
      </c>
      <c r="E325" s="5" t="str">
        <f>IF(AND(D325&gt;=1801, D325&lt;=1900), "19", IF(AND(D325&gt;=1901, D325&lt;=2000), "20", IF(D325&gt;=2001, "21")))</f>
        <v>21</v>
      </c>
      <c r="F325" s="5" t="s">
        <v>3025</v>
      </c>
      <c r="G325" s="4" t="s">
        <v>3026</v>
      </c>
      <c r="H325" s="4" t="s">
        <v>3027</v>
      </c>
      <c r="I325" s="5">
        <f>COUNTIF('Texts discussed'!$B$2:$B$9986,A325)+COUNTIF('Texts discussed'!$F$2:$F$9986,A325)+COUNTIF('Texts discussed'!$J$2:$J$9986,A325)+COUNTIF('Texts discussed'!$N$2:$N$9986,A325)+COUNTIF('Texts discussed'!$R$2:$R$9986,A325)</f>
        <v>1</v>
      </c>
      <c r="J325" s="5">
        <f>COUNTIF('Texts mentioned'!$B$2:$B$9989,A325)+COUNTIF('Texts mentioned'!$F$2:$F$9989,A325)+COUNTIF('Texts mentioned'!$J$2:$J$9989,A325)+COUNTIF('Texts mentioned'!$N$2:$N$9989,A325)+COUNTIF('Texts mentioned'!$R$2:$R$9989,A325)+COUNTIF('Texts mentioned'!$V$2:$V$9989,A325)+COUNTIF('Texts mentioned'!$Z$2:$Z$9989,A325)+COUNTIF('Texts mentioned'!$AD$2:$AD$9989,A325)+COUNTIF('Texts mentioned'!$AH$2:$AH$9989,A325)+COUNTIF('Texts mentioned'!$AL$2:$AL$9989,A325)</f>
        <v>0</v>
      </c>
      <c r="K325" s="4" t="s">
        <v>1484</v>
      </c>
      <c r="L325" s="4">
        <f>SUM(I325:J325)</f>
        <v>1</v>
      </c>
    </row>
    <row r="326" spans="1:12">
      <c r="A326" s="5" t="s">
        <v>3028</v>
      </c>
      <c r="B326" s="20" t="s">
        <v>3029</v>
      </c>
      <c r="C326" s="20" t="s">
        <v>3030</v>
      </c>
      <c r="D326" s="4">
        <v>1994</v>
      </c>
      <c r="E326" s="5" t="str">
        <f>IF(AND(D326&gt;=1801, D326&lt;=1900), "19", IF(AND(D326&gt;=1901, D326&lt;=2000), "20", IF(D326&gt;=2001, "21")))</f>
        <v>20</v>
      </c>
      <c r="F326" s="5" t="s">
        <v>3031</v>
      </c>
      <c r="G326" s="4" t="s">
        <v>3032</v>
      </c>
      <c r="H326" s="4" t="s">
        <v>3033</v>
      </c>
      <c r="I326" s="5">
        <f>COUNTIF('Texts discussed'!$B$2:$B$9986,A326)+COUNTIF('Texts discussed'!$F$2:$F$9986,A326)+COUNTIF('Texts discussed'!$J$2:$J$9986,A326)+COUNTIF('Texts discussed'!$N$2:$N$9986,A326)+COUNTIF('Texts discussed'!$R$2:$R$9986,A326)</f>
        <v>3</v>
      </c>
      <c r="J326" s="5">
        <f>COUNTIF('Texts mentioned'!$B$2:$B$9989,A326)+COUNTIF('Texts mentioned'!$F$2:$F$9989,A326)+COUNTIF('Texts mentioned'!$J$2:$J$9989,A326)+COUNTIF('Texts mentioned'!$N$2:$N$9989,A326)+COUNTIF('Texts mentioned'!$R$2:$R$9989,A326)+COUNTIF('Texts mentioned'!$V$2:$V$9989,A326)+COUNTIF('Texts mentioned'!$Z$2:$Z$9989,A326)+COUNTIF('Texts mentioned'!$AD$2:$AD$9989,A326)+COUNTIF('Texts mentioned'!$AH$2:$AH$9989,A326)+COUNTIF('Texts mentioned'!$AL$2:$AL$9989,A326)</f>
        <v>2</v>
      </c>
      <c r="K326" s="4" t="s">
        <v>1425</v>
      </c>
      <c r="L326" s="4">
        <f>SUM(I326:J326)</f>
        <v>5</v>
      </c>
    </row>
    <row r="327" spans="1:12">
      <c r="A327" s="5" t="s">
        <v>3034</v>
      </c>
      <c r="B327" s="20" t="s">
        <v>3035</v>
      </c>
      <c r="C327" s="20" t="s">
        <v>3035</v>
      </c>
      <c r="D327" s="4">
        <v>1992</v>
      </c>
      <c r="E327" s="5" t="str">
        <f>IF(AND(D327&gt;=1801, D327&lt;=1900), "19", IF(AND(D327&gt;=1901, D327&lt;=2000), "20", IF(D327&gt;=2001, "21")))</f>
        <v>20</v>
      </c>
      <c r="F327" s="5" t="s">
        <v>3025</v>
      </c>
      <c r="G327" s="4" t="s">
        <v>3026</v>
      </c>
      <c r="H327" s="4" t="s">
        <v>3027</v>
      </c>
      <c r="I327" s="5">
        <f>COUNTIF('Texts discussed'!$B$2:$B$9986,A327)+COUNTIF('Texts discussed'!$F$2:$F$9986,A327)+COUNTIF('Texts discussed'!$J$2:$J$9986,A327)+COUNTIF('Texts discussed'!$N$2:$N$9986,A327)+COUNTIF('Texts discussed'!$R$2:$R$9986,A327)</f>
        <v>0</v>
      </c>
      <c r="J327" s="5">
        <f>COUNTIF('Texts mentioned'!$B$2:$B$9989,A327)+COUNTIF('Texts mentioned'!$F$2:$F$9989,A327)+COUNTIF('Texts mentioned'!$J$2:$J$9989,A327)+COUNTIF('Texts mentioned'!$N$2:$N$9989,A327)+COUNTIF('Texts mentioned'!$R$2:$R$9989,A327)+COUNTIF('Texts mentioned'!$V$2:$V$9989,A327)+COUNTIF('Texts mentioned'!$Z$2:$Z$9989,A327)+COUNTIF('Texts mentioned'!$AD$2:$AD$9989,A327)+COUNTIF('Texts mentioned'!$AH$2:$AH$9989,A327)+COUNTIF('Texts mentioned'!$AL$2:$AL$9989,A327)</f>
        <v>1</v>
      </c>
      <c r="K327" s="4" t="s">
        <v>1484</v>
      </c>
      <c r="L327" s="4">
        <f>SUM(I327:J327)</f>
        <v>1</v>
      </c>
    </row>
    <row r="328" spans="1:12">
      <c r="A328" s="5" t="s">
        <v>3036</v>
      </c>
      <c r="B328" s="20" t="s">
        <v>3037</v>
      </c>
      <c r="C328" s="20" t="s">
        <v>32</v>
      </c>
      <c r="D328" s="4">
        <v>2020</v>
      </c>
      <c r="E328" s="5" t="str">
        <f>IF(AND(D328&gt;=1801, D328&lt;=1900), "19", IF(AND(D328&gt;=1901, D328&lt;=2000), "20", IF(D328&gt;=2001, "21")))</f>
        <v>21</v>
      </c>
      <c r="F328" s="5" t="s">
        <v>3025</v>
      </c>
      <c r="G328" s="4" t="s">
        <v>3026</v>
      </c>
      <c r="H328" s="4" t="s">
        <v>3027</v>
      </c>
      <c r="I328" s="5">
        <f>COUNTIF('Texts discussed'!$B$2:$B$9986,A328)+COUNTIF('Texts discussed'!$F$2:$F$9986,A328)+COUNTIF('Texts discussed'!$J$2:$J$9986,A328)+COUNTIF('Texts discussed'!$N$2:$N$9986,A328)+COUNTIF('Texts discussed'!$R$2:$R$9986,A328)</f>
        <v>0</v>
      </c>
      <c r="J328" s="5">
        <f>COUNTIF('Texts mentioned'!$B$2:$B$9989,A328)+COUNTIF('Texts mentioned'!$F$2:$F$9989,A328)+COUNTIF('Texts mentioned'!$J$2:$J$9989,A328)+COUNTIF('Texts mentioned'!$N$2:$N$9989,A328)+COUNTIF('Texts mentioned'!$R$2:$R$9989,A328)+COUNTIF('Texts mentioned'!$V$2:$V$9989,A328)+COUNTIF('Texts mentioned'!$Z$2:$Z$9989,A328)+COUNTIF('Texts mentioned'!$AD$2:$AD$9989,A328)+COUNTIF('Texts mentioned'!$AH$2:$AH$9989,A328)+COUNTIF('Texts mentioned'!$AL$2:$AL$9989,A328)</f>
        <v>1</v>
      </c>
      <c r="K328" s="4" t="s">
        <v>1484</v>
      </c>
      <c r="L328" s="4">
        <f>SUM(I328:J328)</f>
        <v>1</v>
      </c>
    </row>
    <row r="329" spans="1:12">
      <c r="A329" s="5" t="s">
        <v>3038</v>
      </c>
      <c r="B329" s="20" t="s">
        <v>3039</v>
      </c>
      <c r="C329" s="20" t="s">
        <v>32</v>
      </c>
      <c r="D329" s="4">
        <v>2020</v>
      </c>
      <c r="E329" s="5" t="str">
        <f>IF(AND(D329&gt;=1801, D329&lt;=1900), "19", IF(AND(D329&gt;=1901, D329&lt;=2000), "20", IF(D329&gt;=2001, "21")))</f>
        <v>21</v>
      </c>
      <c r="F329" s="5" t="s">
        <v>3040</v>
      </c>
      <c r="G329" s="4" t="s">
        <v>3041</v>
      </c>
      <c r="H329" s="4" t="s">
        <v>3042</v>
      </c>
      <c r="I329" s="5">
        <f>COUNTIF('Texts discussed'!$B$2:$B$9986,A329)+COUNTIF('Texts discussed'!$F$2:$F$9986,A329)+COUNTIF('Texts discussed'!$J$2:$J$9986,A329)+COUNTIF('Texts discussed'!$N$2:$N$9986,A329)+COUNTIF('Texts discussed'!$R$2:$R$9986,A329)</f>
        <v>0</v>
      </c>
      <c r="J329" s="5">
        <f>COUNTIF('Texts mentioned'!$B$2:$B$9989,A329)+COUNTIF('Texts mentioned'!$F$2:$F$9989,A329)+COUNTIF('Texts mentioned'!$J$2:$J$9989,A329)+COUNTIF('Texts mentioned'!$N$2:$N$9989,A329)+COUNTIF('Texts mentioned'!$R$2:$R$9989,A329)+COUNTIF('Texts mentioned'!$V$2:$V$9989,A329)+COUNTIF('Texts mentioned'!$Z$2:$Z$9989,A329)+COUNTIF('Texts mentioned'!$AD$2:$AD$9989,A329)+COUNTIF('Texts mentioned'!$AH$2:$AH$9989,A329)+COUNTIF('Texts mentioned'!$AL$2:$AL$9989,A329)</f>
        <v>1</v>
      </c>
      <c r="K329" s="4" t="s">
        <v>1412</v>
      </c>
      <c r="L329" s="4">
        <f>SUM(I329:J329)</f>
        <v>1</v>
      </c>
    </row>
    <row r="330" spans="1:12">
      <c r="A330" s="5" t="s">
        <v>3043</v>
      </c>
      <c r="B330" s="20" t="s">
        <v>3044</v>
      </c>
      <c r="C330" s="20" t="s">
        <v>3045</v>
      </c>
      <c r="D330" s="4">
        <v>2018</v>
      </c>
      <c r="E330" s="5" t="str">
        <f>IF(AND(D330&gt;=1801, D330&lt;=1900), "19", IF(AND(D330&gt;=1901, D330&lt;=2000), "20", IF(D330&gt;=2001, "21")))</f>
        <v>21</v>
      </c>
      <c r="F330" s="5" t="s">
        <v>2523</v>
      </c>
      <c r="G330" s="4" t="s">
        <v>3046</v>
      </c>
      <c r="H330" s="4" t="s">
        <v>2525</v>
      </c>
      <c r="I330" s="5">
        <f>COUNTIF('Texts discussed'!$B$2:$B$9986,A330)+COUNTIF('Texts discussed'!$F$2:$F$9986,A330)+COUNTIF('Texts discussed'!$J$2:$J$9986,A330)+COUNTIF('Texts discussed'!$N$2:$N$9986,A330)+COUNTIF('Texts discussed'!$R$2:$R$9986,A330)</f>
        <v>1</v>
      </c>
      <c r="J330" s="5">
        <f>COUNTIF('Texts mentioned'!$B$2:$B$9989,A330)+COUNTIF('Texts mentioned'!$F$2:$F$9989,A330)+COUNTIF('Texts mentioned'!$J$2:$J$9989,A330)+COUNTIF('Texts mentioned'!$N$2:$N$9989,A330)+COUNTIF('Texts mentioned'!$R$2:$R$9989,A330)+COUNTIF('Texts mentioned'!$V$2:$V$9989,A330)+COUNTIF('Texts mentioned'!$Z$2:$Z$9989,A330)+COUNTIF('Texts mentioned'!$AD$2:$AD$9989,A330)+COUNTIF('Texts mentioned'!$AH$2:$AH$9989,A330)+COUNTIF('Texts mentioned'!$AL$2:$AL$9989,A330)</f>
        <v>1</v>
      </c>
      <c r="K330" s="4" t="s">
        <v>1412</v>
      </c>
      <c r="L330" s="4">
        <f>SUM(I330:J330)</f>
        <v>2</v>
      </c>
    </row>
    <row r="331" spans="1:12">
      <c r="A331" s="5" t="s">
        <v>3047</v>
      </c>
      <c r="B331" s="20" t="s">
        <v>3048</v>
      </c>
      <c r="C331" s="20" t="s">
        <v>3049</v>
      </c>
      <c r="D331" s="4">
        <v>1877</v>
      </c>
      <c r="E331" s="5" t="str">
        <f>IF(AND(D331&gt;=1801, D331&lt;=1900), "19", IF(AND(D331&gt;=1901, D331&lt;=2000), "20", IF(D331&gt;=2001, "21")))</f>
        <v>19</v>
      </c>
      <c r="F331" s="5" t="s">
        <v>3050</v>
      </c>
      <c r="G331" s="4" t="s">
        <v>2159</v>
      </c>
      <c r="H331" s="4" t="s">
        <v>3051</v>
      </c>
      <c r="I331" s="5">
        <f>COUNTIF('Texts discussed'!$B$2:$B$9986,A331)+COUNTIF('Texts discussed'!$F$2:$F$9986,A331)+COUNTIF('Texts discussed'!$J$2:$J$9986,A331)+COUNTIF('Texts discussed'!$N$2:$N$9986,A331)+COUNTIF('Texts discussed'!$R$2:$R$9986,A331)</f>
        <v>1</v>
      </c>
      <c r="J331" s="5">
        <f>COUNTIF('Texts mentioned'!$B$2:$B$9989,A331)+COUNTIF('Texts mentioned'!$F$2:$F$9989,A331)+COUNTIF('Texts mentioned'!$J$2:$J$9989,A331)+COUNTIF('Texts mentioned'!$N$2:$N$9989,A331)+COUNTIF('Texts mentioned'!$R$2:$R$9989,A331)+COUNTIF('Texts mentioned'!$V$2:$V$9989,A331)+COUNTIF('Texts mentioned'!$Z$2:$Z$9989,A331)+COUNTIF('Texts mentioned'!$AD$2:$AD$9989,A331)+COUNTIF('Texts mentioned'!$AH$2:$AH$9989,A331)+COUNTIF('Texts mentioned'!$AL$2:$AL$9989,A331)</f>
        <v>0</v>
      </c>
      <c r="K331" s="4" t="s">
        <v>1412</v>
      </c>
      <c r="L331" s="4">
        <f>SUM(I331:J331)</f>
        <v>1</v>
      </c>
    </row>
    <row r="332" spans="1:12">
      <c r="A332" s="5" t="s">
        <v>3052</v>
      </c>
      <c r="B332" s="20" t="s">
        <v>3053</v>
      </c>
      <c r="C332" s="20" t="s">
        <v>3054</v>
      </c>
      <c r="D332" s="4">
        <v>1893</v>
      </c>
      <c r="E332" s="5" t="str">
        <f>IF(AND(D332&gt;=1801, D332&lt;=1900), "19", IF(AND(D332&gt;=1901, D332&lt;=2000), "20", IF(D332&gt;=2001, "21")))</f>
        <v>19</v>
      </c>
      <c r="F332" s="5" t="s">
        <v>3055</v>
      </c>
      <c r="G332" s="4" t="s">
        <v>3056</v>
      </c>
      <c r="H332" s="4" t="s">
        <v>3057</v>
      </c>
      <c r="I332" s="5">
        <f>COUNTIF('Texts discussed'!$B$2:$B$9986,A332)+COUNTIF('Texts discussed'!$F$2:$F$9986,A332)+COUNTIF('Texts discussed'!$J$2:$J$9986,A332)+COUNTIF('Texts discussed'!$N$2:$N$9986,A332)+COUNTIF('Texts discussed'!$R$2:$R$9986,A332)</f>
        <v>1</v>
      </c>
      <c r="J332" s="5">
        <f>COUNTIF('Texts mentioned'!$B$2:$B$9989,A332)+COUNTIF('Texts mentioned'!$F$2:$F$9989,A332)+COUNTIF('Texts mentioned'!$J$2:$J$9989,A332)+COUNTIF('Texts mentioned'!$N$2:$N$9989,A332)+COUNTIF('Texts mentioned'!$R$2:$R$9989,A332)+COUNTIF('Texts mentioned'!$V$2:$V$9989,A332)+COUNTIF('Texts mentioned'!$Z$2:$Z$9989,A332)+COUNTIF('Texts mentioned'!$AD$2:$AD$9989,A332)+COUNTIF('Texts mentioned'!$AH$2:$AH$9989,A332)+COUNTIF('Texts mentioned'!$AL$2:$AL$9989,A332)</f>
        <v>0</v>
      </c>
      <c r="K332" s="4" t="s">
        <v>1425</v>
      </c>
      <c r="L332" s="4">
        <f>SUM(I332:J332)</f>
        <v>1</v>
      </c>
    </row>
    <row r="333" spans="1:12">
      <c r="A333" s="5" t="s">
        <v>3058</v>
      </c>
      <c r="B333" s="20" t="s">
        <v>3059</v>
      </c>
      <c r="C333" s="20" t="s">
        <v>32</v>
      </c>
      <c r="D333" s="4">
        <v>1983</v>
      </c>
      <c r="E333" s="5" t="str">
        <f>IF(AND(D333&gt;=1801, D333&lt;=1900), "19", IF(AND(D333&gt;=1901, D333&lt;=2000), "20", IF(D333&gt;=2001, "21")))</f>
        <v>20</v>
      </c>
      <c r="F333" s="5" t="s">
        <v>3060</v>
      </c>
      <c r="G333" s="4" t="s">
        <v>3061</v>
      </c>
      <c r="H333" s="4" t="s">
        <v>3062</v>
      </c>
      <c r="I333" s="5">
        <f>COUNTIF('Texts discussed'!$B$2:$B$9986,A333)+COUNTIF('Texts discussed'!$F$2:$F$9986,A333)+COUNTIF('Texts discussed'!$J$2:$J$9986,A333)+COUNTIF('Texts discussed'!$N$2:$N$9986,A333)+COUNTIF('Texts discussed'!$R$2:$R$9986,A333)</f>
        <v>1</v>
      </c>
      <c r="J333" s="5">
        <f>COUNTIF('Texts mentioned'!$B$2:$B$9989,A333)+COUNTIF('Texts mentioned'!$F$2:$F$9989,A333)+COUNTIF('Texts mentioned'!$J$2:$J$9989,A333)+COUNTIF('Texts mentioned'!$N$2:$N$9989,A333)+COUNTIF('Texts mentioned'!$R$2:$R$9989,A333)+COUNTIF('Texts mentioned'!$V$2:$V$9989,A333)+COUNTIF('Texts mentioned'!$Z$2:$Z$9989,A333)+COUNTIF('Texts mentioned'!$AD$2:$AD$9989,A333)+COUNTIF('Texts mentioned'!$AH$2:$AH$9989,A333)+COUNTIF('Texts mentioned'!$AL$2:$AL$9989,A333)</f>
        <v>0</v>
      </c>
      <c r="K333" s="4" t="s">
        <v>1412</v>
      </c>
      <c r="L333" s="4">
        <f>SUM(I333:J333)</f>
        <v>1</v>
      </c>
    </row>
    <row r="334" spans="1:12">
      <c r="A334" s="5" t="s">
        <v>3063</v>
      </c>
      <c r="B334" s="20" t="s">
        <v>3064</v>
      </c>
      <c r="C334" s="20" t="s">
        <v>32</v>
      </c>
      <c r="D334" s="4">
        <v>1975</v>
      </c>
      <c r="E334" s="5" t="str">
        <f>IF(AND(D334&gt;=1801, D334&lt;=1900), "19", IF(AND(D334&gt;=1901, D334&lt;=2000), "20", IF(D334&gt;=2001, "21")))</f>
        <v>20</v>
      </c>
      <c r="F334" s="5" t="s">
        <v>3060</v>
      </c>
      <c r="G334" s="4" t="s">
        <v>3061</v>
      </c>
      <c r="H334" s="4" t="s">
        <v>3062</v>
      </c>
      <c r="I334" s="5">
        <f>COUNTIF('Texts discussed'!$B$2:$B$9986,A334)+COUNTIF('Texts discussed'!$F$2:$F$9986,A334)+COUNTIF('Texts discussed'!$J$2:$J$9986,A334)+COUNTIF('Texts discussed'!$N$2:$N$9986,A334)+COUNTIF('Texts discussed'!$R$2:$R$9986,A334)</f>
        <v>1</v>
      </c>
      <c r="J334" s="5">
        <f>COUNTIF('Texts mentioned'!$B$2:$B$9989,A334)+COUNTIF('Texts mentioned'!$F$2:$F$9989,A334)+COUNTIF('Texts mentioned'!$J$2:$J$9989,A334)+COUNTIF('Texts mentioned'!$N$2:$N$9989,A334)+COUNTIF('Texts mentioned'!$R$2:$R$9989,A334)+COUNTIF('Texts mentioned'!$V$2:$V$9989,A334)+COUNTIF('Texts mentioned'!$Z$2:$Z$9989,A334)+COUNTIF('Texts mentioned'!$AD$2:$AD$9989,A334)+COUNTIF('Texts mentioned'!$AH$2:$AH$9989,A334)+COUNTIF('Texts mentioned'!$AL$2:$AL$9989,A334)</f>
        <v>0</v>
      </c>
      <c r="K334" s="4" t="s">
        <v>1412</v>
      </c>
      <c r="L334" s="4">
        <f>SUM(I334:J334)</f>
        <v>1</v>
      </c>
    </row>
    <row r="335" spans="1:12">
      <c r="A335" s="5" t="s">
        <v>3065</v>
      </c>
      <c r="B335" s="20" t="s">
        <v>3066</v>
      </c>
      <c r="C335" s="20" t="s">
        <v>3067</v>
      </c>
      <c r="D335" s="4">
        <v>1969</v>
      </c>
      <c r="E335" s="5" t="str">
        <f>IF(AND(D335&gt;=1801, D335&lt;=1900), "19", IF(AND(D335&gt;=1901, D335&lt;=2000), "20", IF(D335&gt;=2001, "21")))</f>
        <v>20</v>
      </c>
      <c r="F335" s="5" t="s">
        <v>3060</v>
      </c>
      <c r="G335" s="4" t="s">
        <v>3061</v>
      </c>
      <c r="H335" s="4" t="s">
        <v>3062</v>
      </c>
      <c r="I335" s="5">
        <f>COUNTIF('Texts discussed'!$B$2:$B$9986,A335)+COUNTIF('Texts discussed'!$F$2:$F$9986,A335)+COUNTIF('Texts discussed'!$J$2:$J$9986,A335)+COUNTIF('Texts discussed'!$N$2:$N$9986,A335)+COUNTIF('Texts discussed'!$R$2:$R$9986,A335)</f>
        <v>1</v>
      </c>
      <c r="J335" s="5">
        <f>COUNTIF('Texts mentioned'!$B$2:$B$9989,A335)+COUNTIF('Texts mentioned'!$F$2:$F$9989,A335)+COUNTIF('Texts mentioned'!$J$2:$J$9989,A335)+COUNTIF('Texts mentioned'!$N$2:$N$9989,A335)+COUNTIF('Texts mentioned'!$R$2:$R$9989,A335)+COUNTIF('Texts mentioned'!$V$2:$V$9989,A335)+COUNTIF('Texts mentioned'!$Z$2:$Z$9989,A335)+COUNTIF('Texts mentioned'!$AD$2:$AD$9989,A335)+COUNTIF('Texts mentioned'!$AH$2:$AH$9989,A335)+COUNTIF('Texts mentioned'!$AL$2:$AL$9989,A335)</f>
        <v>0</v>
      </c>
      <c r="K335" s="4" t="s">
        <v>1412</v>
      </c>
      <c r="L335" s="4">
        <f>SUM(I335:J335)</f>
        <v>1</v>
      </c>
    </row>
    <row r="336" spans="1:12">
      <c r="A336" s="5" t="s">
        <v>3068</v>
      </c>
      <c r="B336" s="20" t="s">
        <v>3069</v>
      </c>
      <c r="C336" s="20" t="s">
        <v>3070</v>
      </c>
      <c r="D336" s="4">
        <v>1988</v>
      </c>
      <c r="E336" s="5" t="str">
        <f>IF(AND(D336&gt;=1801, D336&lt;=1900), "19", IF(AND(D336&gt;=1901, D336&lt;=2000), "20", IF(D336&gt;=2001, "21")))</f>
        <v>20</v>
      </c>
      <c r="F336" s="5" t="s">
        <v>3071</v>
      </c>
      <c r="G336" s="4" t="s">
        <v>3072</v>
      </c>
      <c r="H336" s="4" t="s">
        <v>3073</v>
      </c>
      <c r="I336" s="5">
        <f>COUNTIF('Texts discussed'!$B$2:$B$9986,A336)+COUNTIF('Texts discussed'!$F$2:$F$9986,A336)+COUNTIF('Texts discussed'!$J$2:$J$9986,A336)+COUNTIF('Texts discussed'!$N$2:$N$9986,A336)+COUNTIF('Texts discussed'!$R$2:$R$9986,A336)</f>
        <v>4</v>
      </c>
      <c r="J336" s="5">
        <f>COUNTIF('Texts mentioned'!$B$2:$B$9989,A336)+COUNTIF('Texts mentioned'!$F$2:$F$9989,A336)+COUNTIF('Texts mentioned'!$J$2:$J$9989,A336)+COUNTIF('Texts mentioned'!$N$2:$N$9989,A336)+COUNTIF('Texts mentioned'!$R$2:$R$9989,A336)+COUNTIF('Texts mentioned'!$V$2:$V$9989,A336)+COUNTIF('Texts mentioned'!$Z$2:$Z$9989,A336)+COUNTIF('Texts mentioned'!$AD$2:$AD$9989,A336)+COUNTIF('Texts mentioned'!$AH$2:$AH$9989,A336)+COUNTIF('Texts mentioned'!$AL$2:$AL$9989,A336)</f>
        <v>0</v>
      </c>
      <c r="K336" s="4" t="s">
        <v>1412</v>
      </c>
      <c r="L336" s="4">
        <f>SUM(I336:J336)</f>
        <v>4</v>
      </c>
    </row>
    <row r="337" spans="1:12">
      <c r="A337" s="5" t="s">
        <v>3074</v>
      </c>
      <c r="B337" s="20" t="s">
        <v>3075</v>
      </c>
      <c r="C337" s="20" t="s">
        <v>3076</v>
      </c>
      <c r="D337" s="4">
        <v>2019</v>
      </c>
      <c r="E337" s="5" t="str">
        <f>IF(AND(D337&gt;=1801, D337&lt;=1900), "19", IF(AND(D337&gt;=1901, D337&lt;=2000), "20", IF(D337&gt;=2001, "21")))</f>
        <v>21</v>
      </c>
      <c r="F337" s="5" t="s">
        <v>3077</v>
      </c>
      <c r="G337" s="4" t="s">
        <v>3078</v>
      </c>
      <c r="H337" s="4" t="s">
        <v>3079</v>
      </c>
      <c r="I337" s="5">
        <f>COUNTIF('Texts discussed'!$B$2:$B$9986,A337)+COUNTIF('Texts discussed'!$F$2:$F$9986,A337)+COUNTIF('Texts discussed'!$J$2:$J$9986,A337)+COUNTIF('Texts discussed'!$N$2:$N$9986,A337)+COUNTIF('Texts discussed'!$R$2:$R$9986,A337)</f>
        <v>1</v>
      </c>
      <c r="J337" s="5">
        <f>COUNTIF('Texts mentioned'!$B$2:$B$9989,A337)+COUNTIF('Texts mentioned'!$F$2:$F$9989,A337)+COUNTIF('Texts mentioned'!$J$2:$J$9989,A337)+COUNTIF('Texts mentioned'!$N$2:$N$9989,A337)+COUNTIF('Texts mentioned'!$R$2:$R$9989,A337)+COUNTIF('Texts mentioned'!$V$2:$V$9989,A337)+COUNTIF('Texts mentioned'!$Z$2:$Z$9989,A337)+COUNTIF('Texts mentioned'!$AD$2:$AD$9989,A337)+COUNTIF('Texts mentioned'!$AH$2:$AH$9989,A337)+COUNTIF('Texts mentioned'!$AL$2:$AL$9989,A337)</f>
        <v>0</v>
      </c>
      <c r="K337" s="4" t="s">
        <v>1412</v>
      </c>
      <c r="L337" s="4">
        <f>SUM(I337:J337)</f>
        <v>1</v>
      </c>
    </row>
    <row r="338" spans="1:12">
      <c r="A338" s="5" t="s">
        <v>3080</v>
      </c>
      <c r="B338" s="20" t="s">
        <v>3081</v>
      </c>
      <c r="C338" s="20" t="s">
        <v>32</v>
      </c>
      <c r="D338" s="4">
        <v>2010</v>
      </c>
      <c r="E338" s="5" t="str">
        <f>IF(AND(D338&gt;=1801, D338&lt;=1900), "19", IF(AND(D338&gt;=1901, D338&lt;=2000), "20", IF(D338&gt;=2001, "21")))</f>
        <v>21</v>
      </c>
      <c r="F338" s="5" t="s">
        <v>3082</v>
      </c>
      <c r="G338" s="4" t="s">
        <v>3083</v>
      </c>
      <c r="H338" s="4" t="s">
        <v>3084</v>
      </c>
      <c r="I338" s="5">
        <f>COUNTIF('Texts discussed'!$B$2:$B$9986,A338)+COUNTIF('Texts discussed'!$F$2:$F$9986,A338)+COUNTIF('Texts discussed'!$J$2:$J$9986,A338)+COUNTIF('Texts discussed'!$N$2:$N$9986,A338)+COUNTIF('Texts discussed'!$R$2:$R$9986,A338)</f>
        <v>2</v>
      </c>
      <c r="J338" s="5">
        <f>COUNTIF('Texts mentioned'!$B$2:$B$9989,A338)+COUNTIF('Texts mentioned'!$F$2:$F$9989,A338)+COUNTIF('Texts mentioned'!$J$2:$J$9989,A338)+COUNTIF('Texts mentioned'!$N$2:$N$9989,A338)+COUNTIF('Texts mentioned'!$R$2:$R$9989,A338)+COUNTIF('Texts mentioned'!$V$2:$V$9989,A338)+COUNTIF('Texts mentioned'!$Z$2:$Z$9989,A338)+COUNTIF('Texts mentioned'!$AD$2:$AD$9989,A338)+COUNTIF('Texts mentioned'!$AH$2:$AH$9989,A338)+COUNTIF('Texts mentioned'!$AL$2:$AL$9989,A338)</f>
        <v>0</v>
      </c>
      <c r="K338" s="4" t="s">
        <v>1412</v>
      </c>
      <c r="L338" s="4">
        <f>SUM(I338:J338)</f>
        <v>2</v>
      </c>
    </row>
    <row r="339" spans="1:12">
      <c r="A339" s="5" t="s">
        <v>3085</v>
      </c>
      <c r="B339" s="20" t="s">
        <v>3086</v>
      </c>
      <c r="C339" s="20" t="s">
        <v>3087</v>
      </c>
      <c r="D339" s="4">
        <v>2001</v>
      </c>
      <c r="E339" s="5" t="str">
        <f>IF(AND(D339&gt;=1801, D339&lt;=1900), "19", IF(AND(D339&gt;=1901, D339&lt;=2000), "20", IF(D339&gt;=2001, "21")))</f>
        <v>21</v>
      </c>
      <c r="F339" s="5" t="s">
        <v>3088</v>
      </c>
      <c r="G339" s="4" t="s">
        <v>3089</v>
      </c>
      <c r="H339" s="4" t="s">
        <v>3090</v>
      </c>
      <c r="I339" s="5">
        <f>COUNTIF('Texts discussed'!$B$2:$B$9986,A339)+COUNTIF('Texts discussed'!$F$2:$F$9986,A339)+COUNTIF('Texts discussed'!$J$2:$J$9986,A339)+COUNTIF('Texts discussed'!$N$2:$N$9986,A339)+COUNTIF('Texts discussed'!$R$2:$R$9986,A339)</f>
        <v>0</v>
      </c>
      <c r="J339" s="5">
        <f>COUNTIF('Texts mentioned'!$B$2:$B$9989,A339)+COUNTIF('Texts mentioned'!$F$2:$F$9989,A339)+COUNTIF('Texts mentioned'!$J$2:$J$9989,A339)+COUNTIF('Texts mentioned'!$N$2:$N$9989,A339)+COUNTIF('Texts mentioned'!$R$2:$R$9989,A339)+COUNTIF('Texts mentioned'!$V$2:$V$9989,A339)+COUNTIF('Texts mentioned'!$Z$2:$Z$9989,A339)+COUNTIF('Texts mentioned'!$AD$2:$AD$9989,A339)+COUNTIF('Texts mentioned'!$AH$2:$AH$9989,A339)+COUNTIF('Texts mentioned'!$AL$2:$AL$9989,A339)</f>
        <v>1</v>
      </c>
      <c r="K339" s="4" t="s">
        <v>1425</v>
      </c>
      <c r="L339" s="4">
        <f>SUM(I339:J339)</f>
        <v>1</v>
      </c>
    </row>
    <row r="340" spans="1:12" s="6" customFormat="1">
      <c r="A340" s="5" t="s">
        <v>3091</v>
      </c>
      <c r="B340" s="20" t="s">
        <v>3092</v>
      </c>
      <c r="C340" s="20" t="s">
        <v>3093</v>
      </c>
      <c r="D340" s="4">
        <v>2002</v>
      </c>
      <c r="E340" s="5" t="str">
        <f>IF(AND(D340&gt;=1801, D340&lt;=1900), "19", IF(AND(D340&gt;=1901, D340&lt;=2000), "20", IF(D340&gt;=2001, "21")))</f>
        <v>21</v>
      </c>
      <c r="F340" s="5" t="s">
        <v>3094</v>
      </c>
      <c r="G340" s="4" t="s">
        <v>3095</v>
      </c>
      <c r="H340" s="4" t="s">
        <v>3096</v>
      </c>
      <c r="I340" s="5">
        <f>COUNTIF('Texts discussed'!$B$2:$B$9986,A340)+COUNTIF('Texts discussed'!$F$2:$F$9986,A340)+COUNTIF('Texts discussed'!$J$2:$J$9986,A340)+COUNTIF('Texts discussed'!$N$2:$N$9986,A340)+COUNTIF('Texts discussed'!$R$2:$R$9986,A340)</f>
        <v>1</v>
      </c>
      <c r="J340" s="5">
        <f>COUNTIF('Texts mentioned'!$B$2:$B$9989,A340)+COUNTIF('Texts mentioned'!$F$2:$F$9989,A340)+COUNTIF('Texts mentioned'!$J$2:$J$9989,A340)+COUNTIF('Texts mentioned'!$N$2:$N$9989,A340)+COUNTIF('Texts mentioned'!$R$2:$R$9989,A340)+COUNTIF('Texts mentioned'!$V$2:$V$9989,A340)+COUNTIF('Texts mentioned'!$Z$2:$Z$9989,A340)+COUNTIF('Texts mentioned'!$AD$2:$AD$9989,A340)+COUNTIF('Texts mentioned'!$AH$2:$AH$9989,A340)+COUNTIF('Texts mentioned'!$AL$2:$AL$9989,A340)</f>
        <v>0</v>
      </c>
      <c r="K340" s="4" t="s">
        <v>1438</v>
      </c>
      <c r="L340" s="4">
        <f>SUM(I340:J340)</f>
        <v>1</v>
      </c>
    </row>
    <row r="341" spans="1:12" s="6" customFormat="1">
      <c r="A341" s="5" t="s">
        <v>3097</v>
      </c>
      <c r="B341" s="20" t="s">
        <v>3098</v>
      </c>
      <c r="C341" s="20" t="s">
        <v>3099</v>
      </c>
      <c r="D341" s="4">
        <v>2010</v>
      </c>
      <c r="E341" s="5" t="str">
        <f>IF(AND(D341&gt;=1801, D341&lt;=1900), "19", IF(AND(D341&gt;=1901, D341&lt;=2000), "20", IF(D341&gt;=2001, "21")))</f>
        <v>21</v>
      </c>
      <c r="F341" s="5" t="s">
        <v>3094</v>
      </c>
      <c r="G341" s="4" t="s">
        <v>3095</v>
      </c>
      <c r="H341" s="4" t="s">
        <v>3096</v>
      </c>
      <c r="I341" s="5">
        <f>COUNTIF('Texts discussed'!$B$2:$B$9986,A341)+COUNTIF('Texts discussed'!$F$2:$F$9986,A341)+COUNTIF('Texts discussed'!$J$2:$J$9986,A341)+COUNTIF('Texts discussed'!$N$2:$N$9986,A341)+COUNTIF('Texts discussed'!$R$2:$R$9986,A341)</f>
        <v>0</v>
      </c>
      <c r="J341" s="5">
        <f>COUNTIF('Texts mentioned'!$B$2:$B$9989,A341)+COUNTIF('Texts mentioned'!$F$2:$F$9989,A341)+COUNTIF('Texts mentioned'!$J$2:$J$9989,A341)+COUNTIF('Texts mentioned'!$N$2:$N$9989,A341)+COUNTIF('Texts mentioned'!$R$2:$R$9989,A341)+COUNTIF('Texts mentioned'!$V$2:$V$9989,A341)+COUNTIF('Texts mentioned'!$Z$2:$Z$9989,A341)+COUNTIF('Texts mentioned'!$AD$2:$AD$9989,A341)+COUNTIF('Texts mentioned'!$AH$2:$AH$9989,A341)+COUNTIF('Texts mentioned'!$AL$2:$AL$9989,A341)</f>
        <v>1</v>
      </c>
      <c r="K341" s="4" t="s">
        <v>1438</v>
      </c>
      <c r="L341" s="4">
        <f>SUM(I341:J341)</f>
        <v>1</v>
      </c>
    </row>
    <row r="342" spans="1:12">
      <c r="A342" s="5" t="s">
        <v>3100</v>
      </c>
      <c r="B342" s="20" t="s">
        <v>3101</v>
      </c>
      <c r="C342" s="20" t="s">
        <v>3102</v>
      </c>
      <c r="D342" s="4">
        <v>1940</v>
      </c>
      <c r="E342" s="5" t="str">
        <f>IF(AND(D342&gt;=1801, D342&lt;=1900), "19", IF(AND(D342&gt;=1901, D342&lt;=2000), "20", IF(D342&gt;=2001, "21")))</f>
        <v>20</v>
      </c>
      <c r="F342" s="5" t="s">
        <v>3103</v>
      </c>
      <c r="G342" s="4" t="s">
        <v>3104</v>
      </c>
      <c r="H342" s="4" t="s">
        <v>3105</v>
      </c>
      <c r="I342" s="5">
        <f>COUNTIF('Texts discussed'!$B$2:$B$9986,A342)+COUNTIF('Texts discussed'!$F$2:$F$9986,A342)+COUNTIF('Texts discussed'!$J$2:$J$9986,A342)+COUNTIF('Texts discussed'!$N$2:$N$9986,A342)+COUNTIF('Texts discussed'!$R$2:$R$9986,A342)</f>
        <v>1</v>
      </c>
      <c r="J342" s="5">
        <f>COUNTIF('Texts mentioned'!$B$2:$B$9989,A342)+COUNTIF('Texts mentioned'!$F$2:$F$9989,A342)+COUNTIF('Texts mentioned'!$J$2:$J$9989,A342)+COUNTIF('Texts mentioned'!$N$2:$N$9989,A342)+COUNTIF('Texts mentioned'!$R$2:$R$9989,A342)+COUNTIF('Texts mentioned'!$V$2:$V$9989,A342)+COUNTIF('Texts mentioned'!$Z$2:$Z$9989,A342)+COUNTIF('Texts mentioned'!$AD$2:$AD$9989,A342)+COUNTIF('Texts mentioned'!$AH$2:$AH$9989,A342)+COUNTIF('Texts mentioned'!$AL$2:$AL$9989,A342)</f>
        <v>2</v>
      </c>
      <c r="K342" s="4" t="s">
        <v>1503</v>
      </c>
      <c r="L342" s="4">
        <f>SUM(I342:J342)</f>
        <v>3</v>
      </c>
    </row>
    <row r="343" spans="1:12">
      <c r="A343" s="5" t="s">
        <v>3106</v>
      </c>
      <c r="B343" s="20" t="s">
        <v>3107</v>
      </c>
      <c r="C343" s="20" t="s">
        <v>3108</v>
      </c>
      <c r="D343" s="4">
        <v>1969</v>
      </c>
      <c r="E343" s="5" t="str">
        <f>IF(AND(D343&gt;=1801, D343&lt;=1900), "19", IF(AND(D343&gt;=1901, D343&lt;=2000), "20", IF(D343&gt;=2001, "21")))</f>
        <v>20</v>
      </c>
      <c r="F343" s="5" t="s">
        <v>1454</v>
      </c>
      <c r="G343" s="4" t="s">
        <v>1455</v>
      </c>
      <c r="H343" s="4" t="s">
        <v>1456</v>
      </c>
      <c r="I343" s="5">
        <f>COUNTIF('Texts discussed'!$B$2:$B$9986,A343)+COUNTIF('Texts discussed'!$F$2:$F$9986,A343)+COUNTIF('Texts discussed'!$J$2:$J$9986,A343)+COUNTIF('Texts discussed'!$N$2:$N$9986,A343)+COUNTIF('Texts discussed'!$R$2:$R$9986,A343)</f>
        <v>0</v>
      </c>
      <c r="J343" s="5">
        <f>COUNTIF('Texts mentioned'!$B$2:$B$9989,A343)+COUNTIF('Texts mentioned'!$F$2:$F$9989,A343)+COUNTIF('Texts mentioned'!$J$2:$J$9989,A343)+COUNTIF('Texts mentioned'!$N$2:$N$9989,A343)+COUNTIF('Texts mentioned'!$R$2:$R$9989,A343)+COUNTIF('Texts mentioned'!$V$2:$V$9989,A343)+COUNTIF('Texts mentioned'!$Z$2:$Z$9989,A343)+COUNTIF('Texts mentioned'!$AD$2:$AD$9989,A343)+COUNTIF('Texts mentioned'!$AH$2:$AH$9989,A343)+COUNTIF('Texts mentioned'!$AL$2:$AL$9989,A343)</f>
        <v>1</v>
      </c>
      <c r="K343" s="4" t="s">
        <v>1425</v>
      </c>
      <c r="L343" s="4">
        <f>SUM(I343:J343)</f>
        <v>1</v>
      </c>
    </row>
    <row r="344" spans="1:12">
      <c r="A344" s="5" t="s">
        <v>3109</v>
      </c>
      <c r="B344" s="20" t="s">
        <v>3110</v>
      </c>
      <c r="C344" s="20" t="s">
        <v>3110</v>
      </c>
      <c r="D344" s="4">
        <v>2014</v>
      </c>
      <c r="E344" s="5" t="str">
        <f>IF(AND(D344&gt;=1801, D344&lt;=1900), "19", IF(AND(D344&gt;=1901, D344&lt;=2000), "20", IF(D344&gt;=2001, "21")))</f>
        <v>21</v>
      </c>
      <c r="F344" s="5" t="s">
        <v>3111</v>
      </c>
      <c r="G344" s="4" t="s">
        <v>3112</v>
      </c>
      <c r="H344" s="4" t="s">
        <v>3113</v>
      </c>
      <c r="I344" s="5">
        <f>COUNTIF('Texts discussed'!$B$2:$B$9986,A344)+COUNTIF('Texts discussed'!$F$2:$F$9986,A344)+COUNTIF('Texts discussed'!$J$2:$J$9986,A344)+COUNTIF('Texts discussed'!$N$2:$N$9986,A344)+COUNTIF('Texts discussed'!$R$2:$R$9986,A344)</f>
        <v>1</v>
      </c>
      <c r="J344" s="5">
        <f>COUNTIF('Texts mentioned'!$B$2:$B$9989,A344)+COUNTIF('Texts mentioned'!$F$2:$F$9989,A344)+COUNTIF('Texts mentioned'!$J$2:$J$9989,A344)+COUNTIF('Texts mentioned'!$N$2:$N$9989,A344)+COUNTIF('Texts mentioned'!$R$2:$R$9989,A344)+COUNTIF('Texts mentioned'!$V$2:$V$9989,A344)+COUNTIF('Texts mentioned'!$Z$2:$Z$9989,A344)+COUNTIF('Texts mentioned'!$AD$2:$AD$9989,A344)+COUNTIF('Texts mentioned'!$AH$2:$AH$9989,A344)+COUNTIF('Texts mentioned'!$AL$2:$AL$9989,A344)</f>
        <v>0</v>
      </c>
      <c r="K344" s="4" t="s">
        <v>1415</v>
      </c>
      <c r="L344" s="4">
        <f>SUM(I344:J344)</f>
        <v>1</v>
      </c>
    </row>
    <row r="345" spans="1:12">
      <c r="A345" s="5" t="s">
        <v>3114</v>
      </c>
      <c r="B345" s="20" t="s">
        <v>3115</v>
      </c>
      <c r="C345" s="20" t="s">
        <v>3116</v>
      </c>
      <c r="D345" s="4">
        <v>1836</v>
      </c>
      <c r="E345" s="5" t="str">
        <f>IF(AND(D345&gt;=1801, D345&lt;=1900), "19", IF(AND(D345&gt;=1901, D345&lt;=2000), "20", IF(D345&gt;=2001, "21")))</f>
        <v>19</v>
      </c>
      <c r="F345" s="5" t="s">
        <v>3011</v>
      </c>
      <c r="G345" s="4" t="s">
        <v>2468</v>
      </c>
      <c r="H345" s="4" t="s">
        <v>3012</v>
      </c>
      <c r="I345" s="5">
        <f>COUNTIF('Texts discussed'!$B$2:$B$9986,A345)+COUNTIF('Texts discussed'!$F$2:$F$9986,A345)+COUNTIF('Texts discussed'!$J$2:$J$9986,A345)+COUNTIF('Texts discussed'!$N$2:$N$9986,A345)+COUNTIF('Texts discussed'!$R$2:$R$9986,A345)</f>
        <v>1</v>
      </c>
      <c r="J345" s="5">
        <f>COUNTIF('Texts mentioned'!$B$2:$B$9989,A345)+COUNTIF('Texts mentioned'!$F$2:$F$9989,A345)+COUNTIF('Texts mentioned'!$J$2:$J$9989,A345)+COUNTIF('Texts mentioned'!$N$2:$N$9989,A345)+COUNTIF('Texts mentioned'!$R$2:$R$9989,A345)+COUNTIF('Texts mentioned'!$V$2:$V$9989,A345)+COUNTIF('Texts mentioned'!$Z$2:$Z$9989,A345)+COUNTIF('Texts mentioned'!$AD$2:$AD$9989,A345)+COUNTIF('Texts mentioned'!$AH$2:$AH$9989,A345)+COUNTIF('Texts mentioned'!$AL$2:$AL$9989,A345)</f>
        <v>0</v>
      </c>
      <c r="K345" s="4" t="s">
        <v>1425</v>
      </c>
      <c r="L345" s="4">
        <f>SUM(I345:J345)</f>
        <v>1</v>
      </c>
    </row>
    <row r="346" spans="1:12">
      <c r="A346" s="5" t="s">
        <v>3117</v>
      </c>
      <c r="B346" s="20" t="s">
        <v>3118</v>
      </c>
      <c r="C346" s="20" t="s">
        <v>3119</v>
      </c>
      <c r="D346" s="4">
        <v>1928</v>
      </c>
      <c r="E346" s="5" t="str">
        <f>IF(AND(D346&gt;=1801, D346&lt;=1900), "19", IF(AND(D346&gt;=1901, D346&lt;=2000), "20", IF(D346&gt;=2001, "21")))</f>
        <v>20</v>
      </c>
      <c r="F346" s="5" t="s">
        <v>1918</v>
      </c>
      <c r="G346" s="4" t="s">
        <v>1919</v>
      </c>
      <c r="H346" s="4" t="s">
        <v>1920</v>
      </c>
      <c r="I346" s="5">
        <f>COUNTIF('Texts discussed'!$B$2:$B$9986,A346)+COUNTIF('Texts discussed'!$F$2:$F$9986,A346)+COUNTIF('Texts discussed'!$J$2:$J$9986,A346)+COUNTIF('Texts discussed'!$N$2:$N$9986,A346)+COUNTIF('Texts discussed'!$R$2:$R$9986,A346)</f>
        <v>2</v>
      </c>
      <c r="J346" s="5">
        <f>COUNTIF('Texts mentioned'!$B$2:$B$9989,A346)+COUNTIF('Texts mentioned'!$F$2:$F$9989,A346)+COUNTIF('Texts mentioned'!$J$2:$J$9989,A346)+COUNTIF('Texts mentioned'!$N$2:$N$9989,A346)+COUNTIF('Texts mentioned'!$R$2:$R$9989,A346)+COUNTIF('Texts mentioned'!$V$2:$V$9989,A346)+COUNTIF('Texts mentioned'!$Z$2:$Z$9989,A346)+COUNTIF('Texts mentioned'!$AD$2:$AD$9989,A346)+COUNTIF('Texts mentioned'!$AH$2:$AH$9989,A346)+COUNTIF('Texts mentioned'!$AL$2:$AL$9989,A346)</f>
        <v>2</v>
      </c>
      <c r="K346" s="4" t="s">
        <v>2272</v>
      </c>
      <c r="L346" s="4">
        <f>SUM(I346:J346)</f>
        <v>4</v>
      </c>
    </row>
    <row r="347" spans="1:12">
      <c r="A347" s="5" t="s">
        <v>3120</v>
      </c>
      <c r="B347" s="20" t="s">
        <v>3121</v>
      </c>
      <c r="C347" s="20" t="s">
        <v>3122</v>
      </c>
      <c r="D347" s="4">
        <v>1953</v>
      </c>
      <c r="E347" s="5" t="str">
        <f>IF(AND(D347&gt;=1801, D347&lt;=1900), "19", IF(AND(D347&gt;=1901, D347&lt;=2000), "20", IF(D347&gt;=2001, "21")))</f>
        <v>20</v>
      </c>
      <c r="F347" s="5" t="s">
        <v>3123</v>
      </c>
      <c r="G347" s="4" t="s">
        <v>3124</v>
      </c>
      <c r="H347" s="4" t="s">
        <v>3125</v>
      </c>
      <c r="I347" s="5">
        <f>COUNTIF('Texts discussed'!$B$2:$B$9986,A347)+COUNTIF('Texts discussed'!$F$2:$F$9986,A347)+COUNTIF('Texts discussed'!$J$2:$J$9986,A347)+COUNTIF('Texts discussed'!$N$2:$N$9986,A347)+COUNTIF('Texts discussed'!$R$2:$R$9986,A347)</f>
        <v>4</v>
      </c>
      <c r="J347" s="5">
        <f>COUNTIF('Texts mentioned'!$B$2:$B$9989,A347)+COUNTIF('Texts mentioned'!$F$2:$F$9989,A347)+COUNTIF('Texts mentioned'!$J$2:$J$9989,A347)+COUNTIF('Texts mentioned'!$N$2:$N$9989,A347)+COUNTIF('Texts mentioned'!$R$2:$R$9989,A347)+COUNTIF('Texts mentioned'!$V$2:$V$9989,A347)+COUNTIF('Texts mentioned'!$Z$2:$Z$9989,A347)+COUNTIF('Texts mentioned'!$AD$2:$AD$9989,A347)+COUNTIF('Texts mentioned'!$AH$2:$AH$9989,A347)+COUNTIF('Texts mentioned'!$AL$2:$AL$9989,A347)</f>
        <v>1</v>
      </c>
      <c r="K347" s="4" t="s">
        <v>2272</v>
      </c>
      <c r="L347" s="4">
        <f>SUM(I347:J347)</f>
        <v>5</v>
      </c>
    </row>
    <row r="348" spans="1:12">
      <c r="A348" s="5" t="s">
        <v>3126</v>
      </c>
      <c r="B348" s="20" t="s">
        <v>3127</v>
      </c>
      <c r="C348" s="20" t="s">
        <v>3128</v>
      </c>
      <c r="D348" s="4">
        <v>1925</v>
      </c>
      <c r="E348" s="5" t="str">
        <f>IF(AND(D348&gt;=1801, D348&lt;=1900), "19", IF(AND(D348&gt;=1901, D348&lt;=2000), "20", IF(D348&gt;=2001, "21")))</f>
        <v>20</v>
      </c>
      <c r="F348" s="5" t="s">
        <v>3129</v>
      </c>
      <c r="G348" s="4" t="s">
        <v>3130</v>
      </c>
      <c r="H348" s="4" t="s">
        <v>3131</v>
      </c>
      <c r="I348" s="5">
        <f>COUNTIF('Texts discussed'!$B$2:$B$9986,A348)+COUNTIF('Texts discussed'!$F$2:$F$9986,A348)+COUNTIF('Texts discussed'!$J$2:$J$9986,A348)+COUNTIF('Texts discussed'!$N$2:$N$9986,A348)+COUNTIF('Texts discussed'!$R$2:$R$9986,A348)</f>
        <v>3</v>
      </c>
      <c r="J348" s="5">
        <f>COUNTIF('Texts mentioned'!$B$2:$B$9989,A348)+COUNTIF('Texts mentioned'!$F$2:$F$9989,A348)+COUNTIF('Texts mentioned'!$J$2:$J$9989,A348)+COUNTIF('Texts mentioned'!$N$2:$N$9989,A348)+COUNTIF('Texts mentioned'!$R$2:$R$9989,A348)+COUNTIF('Texts mentioned'!$V$2:$V$9989,A348)+COUNTIF('Texts mentioned'!$Z$2:$Z$9989,A348)+COUNTIF('Texts mentioned'!$AD$2:$AD$9989,A348)+COUNTIF('Texts mentioned'!$AH$2:$AH$9989,A348)+COUNTIF('Texts mentioned'!$AL$2:$AL$9989,A348)</f>
        <v>1</v>
      </c>
      <c r="K348" s="4" t="s">
        <v>1412</v>
      </c>
      <c r="L348" s="4">
        <f>SUM(I348:J348)</f>
        <v>4</v>
      </c>
    </row>
    <row r="349" spans="1:12">
      <c r="A349" s="5" t="s">
        <v>3132</v>
      </c>
      <c r="B349" s="20" t="s">
        <v>3133</v>
      </c>
      <c r="C349" s="20" t="s">
        <v>3133</v>
      </c>
      <c r="D349" s="4">
        <v>1965</v>
      </c>
      <c r="E349" s="5" t="str">
        <f>IF(AND(D349&gt;=1801, D349&lt;=1900), "19", IF(AND(D349&gt;=1901, D349&lt;=2000), "20", IF(D349&gt;=2001, "21")))</f>
        <v>20</v>
      </c>
      <c r="F349" s="5" t="s">
        <v>3134</v>
      </c>
      <c r="G349" s="4" t="s">
        <v>1527</v>
      </c>
      <c r="H349" s="4" t="s">
        <v>2898</v>
      </c>
      <c r="I349" s="5">
        <f>COUNTIF('Texts discussed'!$B$2:$B$9986,A349)+COUNTIF('Texts discussed'!$F$2:$F$9986,A349)+COUNTIF('Texts discussed'!$J$2:$J$9986,A349)+COUNTIF('Texts discussed'!$N$2:$N$9986,A349)+COUNTIF('Texts discussed'!$R$2:$R$9986,A349)</f>
        <v>9</v>
      </c>
      <c r="J349" s="5">
        <f>COUNTIF('Texts mentioned'!$B$2:$B$9989,A349)+COUNTIF('Texts mentioned'!$F$2:$F$9989,A349)+COUNTIF('Texts mentioned'!$J$2:$J$9989,A349)+COUNTIF('Texts mentioned'!$N$2:$N$9989,A349)+COUNTIF('Texts mentioned'!$R$2:$R$9989,A349)+COUNTIF('Texts mentioned'!$V$2:$V$9989,A349)+COUNTIF('Texts mentioned'!$Z$2:$Z$9989,A349)+COUNTIF('Texts mentioned'!$AD$2:$AD$9989,A349)+COUNTIF('Texts mentioned'!$AH$2:$AH$9989,A349)+COUNTIF('Texts mentioned'!$AL$2:$AL$9989,A349)</f>
        <v>0</v>
      </c>
      <c r="K349" s="4" t="s">
        <v>1412</v>
      </c>
      <c r="L349" s="4">
        <f>SUM(I349:J349)</f>
        <v>9</v>
      </c>
    </row>
    <row r="350" spans="1:12">
      <c r="A350" s="5" t="s">
        <v>3135</v>
      </c>
      <c r="B350" s="20" t="s">
        <v>3136</v>
      </c>
      <c r="C350" s="20" t="s">
        <v>3137</v>
      </c>
      <c r="D350" s="4">
        <v>2015</v>
      </c>
      <c r="E350" s="5" t="str">
        <f>IF(AND(D350&gt;=1801, D350&lt;=1900), "19", IF(AND(D350&gt;=1901, D350&lt;=2000), "20", IF(D350&gt;=2001, "21")))</f>
        <v>21</v>
      </c>
      <c r="F350" s="5" t="s">
        <v>3138</v>
      </c>
      <c r="G350" s="4" t="s">
        <v>3139</v>
      </c>
      <c r="H350" s="4" t="s">
        <v>3140</v>
      </c>
      <c r="I350" s="5">
        <f>COUNTIF('Texts discussed'!$B$2:$B$9986,A350)+COUNTIF('Texts discussed'!$F$2:$F$9986,A350)+COUNTIF('Texts discussed'!$J$2:$J$9986,A350)+COUNTIF('Texts discussed'!$N$2:$N$9986,A350)+COUNTIF('Texts discussed'!$R$2:$R$9986,A350)</f>
        <v>1</v>
      </c>
      <c r="J350" s="5">
        <f>COUNTIF('Texts mentioned'!$B$2:$B$9989,A350)+COUNTIF('Texts mentioned'!$F$2:$F$9989,A350)+COUNTIF('Texts mentioned'!$J$2:$J$9989,A350)+COUNTIF('Texts mentioned'!$N$2:$N$9989,A350)+COUNTIF('Texts mentioned'!$R$2:$R$9989,A350)+COUNTIF('Texts mentioned'!$V$2:$V$9989,A350)+COUNTIF('Texts mentioned'!$Z$2:$Z$9989,A350)+COUNTIF('Texts mentioned'!$AD$2:$AD$9989,A350)+COUNTIF('Texts mentioned'!$AH$2:$AH$9989,A350)+COUNTIF('Texts mentioned'!$AL$2:$AL$9989,A350)</f>
        <v>0</v>
      </c>
      <c r="K350" s="4" t="s">
        <v>1412</v>
      </c>
      <c r="L350" s="4">
        <f>SUM(I350:J350)</f>
        <v>1</v>
      </c>
    </row>
    <row r="351" spans="1:12">
      <c r="A351" s="5" t="s">
        <v>3141</v>
      </c>
      <c r="B351" s="20" t="s">
        <v>3142</v>
      </c>
      <c r="C351" s="20" t="s">
        <v>3143</v>
      </c>
      <c r="D351" s="4">
        <v>1963</v>
      </c>
      <c r="E351" s="5" t="str">
        <f>IF(AND(D351&gt;=1801, D351&lt;=1900), "19", IF(AND(D351&gt;=1901, D351&lt;=2000), "20", IF(D351&gt;=2001, "21")))</f>
        <v>20</v>
      </c>
      <c r="F351" s="5" t="s">
        <v>3144</v>
      </c>
      <c r="G351" s="4" t="s">
        <v>1959</v>
      </c>
      <c r="H351" s="4" t="s">
        <v>3145</v>
      </c>
      <c r="I351" s="5">
        <f>COUNTIF('Texts discussed'!$B$2:$B$9986,A351)+COUNTIF('Texts discussed'!$F$2:$F$9986,A351)+COUNTIF('Texts discussed'!$J$2:$J$9986,A351)+COUNTIF('Texts discussed'!$N$2:$N$9986,A351)+COUNTIF('Texts discussed'!$R$2:$R$9986,A351)</f>
        <v>1</v>
      </c>
      <c r="J351" s="5">
        <f>COUNTIF('Texts mentioned'!$B$2:$B$9989,A351)+COUNTIF('Texts mentioned'!$F$2:$F$9989,A351)+COUNTIF('Texts mentioned'!$J$2:$J$9989,A351)+COUNTIF('Texts mentioned'!$N$2:$N$9989,A351)+COUNTIF('Texts mentioned'!$R$2:$R$9989,A351)+COUNTIF('Texts mentioned'!$V$2:$V$9989,A351)+COUNTIF('Texts mentioned'!$Z$2:$Z$9989,A351)+COUNTIF('Texts mentioned'!$AD$2:$AD$9989,A351)+COUNTIF('Texts mentioned'!$AH$2:$AH$9989,A351)+COUNTIF('Texts mentioned'!$AL$2:$AL$9989,A351)</f>
        <v>1</v>
      </c>
      <c r="K351" s="4" t="s">
        <v>1474</v>
      </c>
      <c r="L351" s="4">
        <f>SUM(I351:J351)</f>
        <v>2</v>
      </c>
    </row>
    <row r="352" spans="1:12">
      <c r="A352" s="5" t="s">
        <v>3146</v>
      </c>
      <c r="B352" s="20" t="s">
        <v>3147</v>
      </c>
      <c r="C352" s="20" t="s">
        <v>3148</v>
      </c>
      <c r="D352" s="4">
        <v>1961</v>
      </c>
      <c r="E352" s="5" t="str">
        <f>IF(AND(D352&gt;=1801, D352&lt;=1900), "19", IF(AND(D352&gt;=1901, D352&lt;=2000), "20", IF(D352&gt;=2001, "21")))</f>
        <v>20</v>
      </c>
      <c r="F352" s="5" t="s">
        <v>1586</v>
      </c>
      <c r="G352" s="4" t="s">
        <v>1587</v>
      </c>
      <c r="H352" s="4" t="s">
        <v>1588</v>
      </c>
      <c r="I352" s="5">
        <f>COUNTIF('Texts discussed'!$B$2:$B$9986,A352)+COUNTIF('Texts discussed'!$F$2:$F$9986,A352)+COUNTIF('Texts discussed'!$J$2:$J$9986,A352)+COUNTIF('Texts discussed'!$N$2:$N$9986,A352)+COUNTIF('Texts discussed'!$R$2:$R$9986,A352)</f>
        <v>0</v>
      </c>
      <c r="J352" s="5">
        <f>COUNTIF('Texts mentioned'!$B$2:$B$9989,A352)+COUNTIF('Texts mentioned'!$F$2:$F$9989,A352)+COUNTIF('Texts mentioned'!$J$2:$J$9989,A352)+COUNTIF('Texts mentioned'!$N$2:$N$9989,A352)+COUNTIF('Texts mentioned'!$R$2:$R$9989,A352)+COUNTIF('Texts mentioned'!$V$2:$V$9989,A352)+COUNTIF('Texts mentioned'!$Z$2:$Z$9989,A352)+COUNTIF('Texts mentioned'!$AD$2:$AD$9989,A352)+COUNTIF('Texts mentioned'!$AH$2:$AH$9989,A352)+COUNTIF('Texts mentioned'!$AL$2:$AL$9989,A352)</f>
        <v>9</v>
      </c>
      <c r="K352" s="4" t="s">
        <v>1425</v>
      </c>
      <c r="L352" s="4">
        <f>SUM(I352:J352)</f>
        <v>9</v>
      </c>
    </row>
    <row r="353" spans="1:12">
      <c r="A353" s="5" t="s">
        <v>3149</v>
      </c>
      <c r="B353" s="20" t="s">
        <v>3150</v>
      </c>
      <c r="C353" s="20" t="s">
        <v>3151</v>
      </c>
      <c r="D353" s="4">
        <v>1905</v>
      </c>
      <c r="E353" s="5" t="str">
        <f>IF(AND(D353&gt;=1801, D353&lt;=1900), "19", IF(AND(D353&gt;=1901, D353&lt;=2000), "20", IF(D353&gt;=2001, "21")))</f>
        <v>20</v>
      </c>
      <c r="F353" s="5" t="s">
        <v>3152</v>
      </c>
      <c r="G353" s="4" t="s">
        <v>3153</v>
      </c>
      <c r="H353" s="4" t="s">
        <v>1540</v>
      </c>
      <c r="I353" s="5">
        <f>COUNTIF('Texts discussed'!$B$2:$B$9986,A353)+COUNTIF('Texts discussed'!$F$2:$F$9986,A353)+COUNTIF('Texts discussed'!$J$2:$J$9986,A353)+COUNTIF('Texts discussed'!$N$2:$N$9986,A353)+COUNTIF('Texts discussed'!$R$2:$R$9986,A353)</f>
        <v>0</v>
      </c>
      <c r="J353" s="5">
        <f>COUNTIF('Texts mentioned'!$B$2:$B$9989,A353)+COUNTIF('Texts mentioned'!$F$2:$F$9989,A353)+COUNTIF('Texts mentioned'!$J$2:$J$9989,A353)+COUNTIF('Texts mentioned'!$N$2:$N$9989,A353)+COUNTIF('Texts mentioned'!$R$2:$R$9989,A353)+COUNTIF('Texts mentioned'!$V$2:$V$9989,A353)+COUNTIF('Texts mentioned'!$Z$2:$Z$9989,A353)+COUNTIF('Texts mentioned'!$AD$2:$AD$9989,A353)+COUNTIF('Texts mentioned'!$AH$2:$AH$9989,A353)+COUNTIF('Texts mentioned'!$AL$2:$AL$9989,A353)</f>
        <v>2</v>
      </c>
      <c r="K353" s="4" t="s">
        <v>1425</v>
      </c>
      <c r="L353" s="4">
        <f>SUM(I353:J353)</f>
        <v>2</v>
      </c>
    </row>
    <row r="354" spans="1:12">
      <c r="A354" s="5" t="s">
        <v>3154</v>
      </c>
      <c r="B354" s="20" t="s">
        <v>3155</v>
      </c>
      <c r="C354" s="20" t="s">
        <v>3156</v>
      </c>
      <c r="D354" s="4">
        <v>1990</v>
      </c>
      <c r="E354" s="5" t="str">
        <f>IF(AND(D354&gt;=1801, D354&lt;=1900), "19", IF(AND(D354&gt;=1901, D354&lt;=2000), "20", IF(D354&gt;=2001, "21")))</f>
        <v>20</v>
      </c>
      <c r="F354" s="5" t="s">
        <v>3157</v>
      </c>
      <c r="G354" s="4" t="s">
        <v>3158</v>
      </c>
      <c r="H354" s="4" t="s">
        <v>3159</v>
      </c>
      <c r="I354" s="5">
        <f>COUNTIF('Texts discussed'!$B$2:$B$9986,A354)+COUNTIF('Texts discussed'!$F$2:$F$9986,A354)+COUNTIF('Texts discussed'!$J$2:$J$9986,A354)+COUNTIF('Texts discussed'!$N$2:$N$9986,A354)+COUNTIF('Texts discussed'!$R$2:$R$9986,A354)</f>
        <v>1</v>
      </c>
      <c r="J354" s="5">
        <f>COUNTIF('Texts mentioned'!$B$2:$B$9989,A354)+COUNTIF('Texts mentioned'!$F$2:$F$9989,A354)+COUNTIF('Texts mentioned'!$J$2:$J$9989,A354)+COUNTIF('Texts mentioned'!$N$2:$N$9989,A354)+COUNTIF('Texts mentioned'!$R$2:$R$9989,A354)+COUNTIF('Texts mentioned'!$V$2:$V$9989,A354)+COUNTIF('Texts mentioned'!$Z$2:$Z$9989,A354)+COUNTIF('Texts mentioned'!$AD$2:$AD$9989,A354)+COUNTIF('Texts mentioned'!$AH$2:$AH$9989,A354)+COUNTIF('Texts mentioned'!$AL$2:$AL$9989,A354)</f>
        <v>0</v>
      </c>
      <c r="K354" s="4" t="s">
        <v>1412</v>
      </c>
      <c r="L354" s="4">
        <f>SUM(I354:J354)</f>
        <v>1</v>
      </c>
    </row>
    <row r="355" spans="1:12">
      <c r="A355" s="5" t="s">
        <v>3160</v>
      </c>
      <c r="B355" s="20" t="s">
        <v>3161</v>
      </c>
      <c r="C355" s="20" t="s">
        <v>3162</v>
      </c>
      <c r="D355" s="4">
        <v>1902</v>
      </c>
      <c r="E355" s="5" t="str">
        <f>IF(AND(D355&gt;=1801, D355&lt;=1900), "19", IF(AND(D355&gt;=1901, D355&lt;=2000), "20", IF(D355&gt;=2001, "21")))</f>
        <v>20</v>
      </c>
      <c r="F355" s="5" t="s">
        <v>3163</v>
      </c>
      <c r="G355" s="4" t="s">
        <v>3164</v>
      </c>
      <c r="H355" s="4" t="s">
        <v>3165</v>
      </c>
      <c r="I355" s="5">
        <f>COUNTIF('Texts discussed'!$B$2:$B$9986,A355)+COUNTIF('Texts discussed'!$F$2:$F$9986,A355)+COUNTIF('Texts discussed'!$J$2:$J$9986,A355)+COUNTIF('Texts discussed'!$N$2:$N$9986,A355)+COUNTIF('Texts discussed'!$R$2:$R$9986,A355)</f>
        <v>2</v>
      </c>
      <c r="J355" s="5">
        <f>COUNTIF('Texts mentioned'!$B$2:$B$9989,A355)+COUNTIF('Texts mentioned'!$F$2:$F$9989,A355)+COUNTIF('Texts mentioned'!$J$2:$J$9989,A355)+COUNTIF('Texts mentioned'!$N$2:$N$9989,A355)+COUNTIF('Texts mentioned'!$R$2:$R$9989,A355)+COUNTIF('Texts mentioned'!$V$2:$V$9989,A355)+COUNTIF('Texts mentioned'!$Z$2:$Z$9989,A355)+COUNTIF('Texts mentioned'!$AD$2:$AD$9989,A355)+COUNTIF('Texts mentioned'!$AH$2:$AH$9989,A355)+COUNTIF('Texts mentioned'!$AL$2:$AL$9989,A355)</f>
        <v>0</v>
      </c>
      <c r="K355" s="4" t="s">
        <v>1415</v>
      </c>
      <c r="L355" s="4">
        <f>SUM(I355:J355)</f>
        <v>2</v>
      </c>
    </row>
    <row r="356" spans="1:12">
      <c r="A356" s="5" t="s">
        <v>3166</v>
      </c>
      <c r="B356" s="20" t="s">
        <v>3167</v>
      </c>
      <c r="C356" s="20" t="s">
        <v>3168</v>
      </c>
      <c r="D356" s="4">
        <v>1958</v>
      </c>
      <c r="E356" s="5" t="str">
        <f>IF(AND(D356&gt;=1801, D356&lt;=1900), "19", IF(AND(D356&gt;=1901, D356&lt;=2000), "20", IF(D356&gt;=2001, "21")))</f>
        <v>20</v>
      </c>
      <c r="F356" s="5" t="s">
        <v>3169</v>
      </c>
      <c r="G356" s="4" t="s">
        <v>3170</v>
      </c>
      <c r="H356" s="4" t="s">
        <v>3171</v>
      </c>
      <c r="I356" s="5">
        <f>COUNTIF('Texts discussed'!$B$2:$B$9986,A356)+COUNTIF('Texts discussed'!$F$2:$F$9986,A356)+COUNTIF('Texts discussed'!$J$2:$J$9986,A356)+COUNTIF('Texts discussed'!$N$2:$N$9986,A356)+COUNTIF('Texts discussed'!$R$2:$R$9986,A356)</f>
        <v>1</v>
      </c>
      <c r="J356" s="5">
        <f>COUNTIF('Texts mentioned'!$B$2:$B$9989,A356)+COUNTIF('Texts mentioned'!$F$2:$F$9989,A356)+COUNTIF('Texts mentioned'!$J$2:$J$9989,A356)+COUNTIF('Texts mentioned'!$N$2:$N$9989,A356)+COUNTIF('Texts mentioned'!$R$2:$R$9989,A356)+COUNTIF('Texts mentioned'!$V$2:$V$9989,A356)+COUNTIF('Texts mentioned'!$Z$2:$Z$9989,A356)+COUNTIF('Texts mentioned'!$AD$2:$AD$9989,A356)+COUNTIF('Texts mentioned'!$AH$2:$AH$9989,A356)+COUNTIF('Texts mentioned'!$AL$2:$AL$9989,A356)</f>
        <v>0</v>
      </c>
      <c r="K356" s="4" t="s">
        <v>1474</v>
      </c>
      <c r="L356" s="4">
        <f>SUM(I356:J356)</f>
        <v>1</v>
      </c>
    </row>
    <row r="357" spans="1:12">
      <c r="A357" s="5"/>
      <c r="B357" s="20"/>
      <c r="C357" s="20"/>
      <c r="D357" s="4"/>
      <c r="E357" s="5"/>
      <c r="F357" s="5" t="s">
        <v>3172</v>
      </c>
      <c r="G357" s="4" t="s">
        <v>2287</v>
      </c>
      <c r="H357" s="4" t="s">
        <v>3173</v>
      </c>
      <c r="I357" s="5">
        <f>COUNTIF('Texts discussed'!$B$2:$B$9986,A357)+COUNTIF('Texts discussed'!$F$2:$F$9986,A357)+COUNTIF('Texts discussed'!$J$2:$J$9986,A357)+COUNTIF('Texts discussed'!$N$2:$N$9986,A357)+COUNTIF('Texts discussed'!$R$2:$R$9986,A357)</f>
        <v>0</v>
      </c>
      <c r="J357" s="5">
        <f>COUNTIF('Texts mentioned'!$B$2:$B$9989,A357)+COUNTIF('Texts mentioned'!$F$2:$F$9989,A357)+COUNTIF('Texts mentioned'!$J$2:$J$9989,A357)+COUNTIF('Texts mentioned'!$N$2:$N$9989,A357)+COUNTIF('Texts mentioned'!$R$2:$R$9989,A357)+COUNTIF('Texts mentioned'!$V$2:$V$9989,A357)+COUNTIF('Texts mentioned'!$Z$2:$Z$9989,A357)+COUNTIF('Texts mentioned'!$AD$2:$AD$9989,A357)+COUNTIF('Texts mentioned'!$AH$2:$AH$9989,A357)+COUNTIF('Texts mentioned'!$AL$2:$AL$9989,A357)</f>
        <v>0</v>
      </c>
      <c r="K357" s="4" t="s">
        <v>1412</v>
      </c>
      <c r="L357" s="4">
        <f>SUM(I357:J357)</f>
        <v>0</v>
      </c>
    </row>
    <row r="358" spans="1:12">
      <c r="A358" s="5" t="s">
        <v>3174</v>
      </c>
      <c r="B358" s="20" t="s">
        <v>32</v>
      </c>
      <c r="C358" s="20" t="s">
        <v>3175</v>
      </c>
      <c r="D358" s="4">
        <v>2015</v>
      </c>
      <c r="E358" s="5" t="str">
        <f>IF(AND(D358&gt;=1801, D358&lt;=1900), "19", IF(AND(D358&gt;=1901, D358&lt;=2000), "20", IF(D358&gt;=2001, "21")))</f>
        <v>21</v>
      </c>
      <c r="F358" s="5" t="s">
        <v>3176</v>
      </c>
      <c r="G358" s="4" t="s">
        <v>3177</v>
      </c>
      <c r="H358" s="4" t="s">
        <v>3178</v>
      </c>
      <c r="I358" s="5">
        <f>COUNTIF('Texts discussed'!$B$2:$B$9986,A358)+COUNTIF('Texts discussed'!$F$2:$F$9986,A358)+COUNTIF('Texts discussed'!$J$2:$J$9986,A358)+COUNTIF('Texts discussed'!$N$2:$N$9986,A358)+COUNTIF('Texts discussed'!$R$2:$R$9986,A358)</f>
        <v>1</v>
      </c>
      <c r="J358" s="5">
        <f>COUNTIF('Texts mentioned'!$B$2:$B$9989,A358)+COUNTIF('Texts mentioned'!$F$2:$F$9989,A358)+COUNTIF('Texts mentioned'!$J$2:$J$9989,A358)+COUNTIF('Texts mentioned'!$N$2:$N$9989,A358)+COUNTIF('Texts mentioned'!$R$2:$R$9989,A358)+COUNTIF('Texts mentioned'!$V$2:$V$9989,A358)+COUNTIF('Texts mentioned'!$Z$2:$Z$9989,A358)+COUNTIF('Texts mentioned'!$AD$2:$AD$9989,A358)+COUNTIF('Texts mentioned'!$AH$2:$AH$9989,A358)+COUNTIF('Texts mentioned'!$AL$2:$AL$9989,A358)</f>
        <v>2</v>
      </c>
      <c r="K358" s="4" t="s">
        <v>1412</v>
      </c>
      <c r="L358" s="4">
        <f>SUM(I358:J358)</f>
        <v>3</v>
      </c>
    </row>
    <row r="359" spans="1:12">
      <c r="A359" s="5" t="s">
        <v>3179</v>
      </c>
      <c r="B359" s="20" t="s">
        <v>3180</v>
      </c>
      <c r="C359" s="20" t="s">
        <v>3181</v>
      </c>
      <c r="D359" s="4">
        <v>1999</v>
      </c>
      <c r="E359" s="5" t="str">
        <f>IF(AND(D359&gt;=1801, D359&lt;=1900), "19", IF(AND(D359&gt;=1901, D359&lt;=2000), "20", IF(D359&gt;=2001, "21")))</f>
        <v>20</v>
      </c>
      <c r="F359" s="5" t="s">
        <v>3182</v>
      </c>
      <c r="G359" s="4" t="s">
        <v>3183</v>
      </c>
      <c r="H359" s="4" t="s">
        <v>3184</v>
      </c>
      <c r="I359" s="5">
        <f>COUNTIF('Texts discussed'!$B$2:$B$9986,A359)+COUNTIF('Texts discussed'!$F$2:$F$9986,A359)+COUNTIF('Texts discussed'!$J$2:$J$9986,A359)+COUNTIF('Texts discussed'!$N$2:$N$9986,A359)+COUNTIF('Texts discussed'!$R$2:$R$9986,A359)</f>
        <v>1</v>
      </c>
      <c r="J359" s="5">
        <f>COUNTIF('Texts mentioned'!$B$2:$B$9989,A359)+COUNTIF('Texts mentioned'!$F$2:$F$9989,A359)+COUNTIF('Texts mentioned'!$J$2:$J$9989,A359)+COUNTIF('Texts mentioned'!$N$2:$N$9989,A359)+COUNTIF('Texts mentioned'!$R$2:$R$9989,A359)+COUNTIF('Texts mentioned'!$V$2:$V$9989,A359)+COUNTIF('Texts mentioned'!$Z$2:$Z$9989,A359)+COUNTIF('Texts mentioned'!$AD$2:$AD$9989,A359)+COUNTIF('Texts mentioned'!$AH$2:$AH$9989,A359)+COUNTIF('Texts mentioned'!$AL$2:$AL$9989,A359)</f>
        <v>0</v>
      </c>
      <c r="K359" s="4" t="s">
        <v>1474</v>
      </c>
      <c r="L359" s="4">
        <f>SUM(I359:J359)</f>
        <v>1</v>
      </c>
    </row>
    <row r="360" spans="1:12">
      <c r="A360" s="5" t="s">
        <v>3185</v>
      </c>
      <c r="B360" s="20" t="s">
        <v>3186</v>
      </c>
      <c r="C360" s="20" t="s">
        <v>3187</v>
      </c>
      <c r="D360" s="4">
        <v>1924</v>
      </c>
      <c r="E360" s="5" t="str">
        <f>IF(AND(D360&gt;=1801, D360&lt;=1900), "19", IF(AND(D360&gt;=1901, D360&lt;=2000), "20", IF(D360&gt;=2001, "21")))</f>
        <v>20</v>
      </c>
      <c r="F360" s="5" t="s">
        <v>3188</v>
      </c>
      <c r="G360" s="4" t="s">
        <v>3189</v>
      </c>
      <c r="H360" s="4" t="s">
        <v>3190</v>
      </c>
      <c r="I360" s="5">
        <f>COUNTIF('Texts discussed'!$B$2:$B$9986,A360)+COUNTIF('Texts discussed'!$F$2:$F$9986,A360)+COUNTIF('Texts discussed'!$J$2:$J$9986,A360)+COUNTIF('Texts discussed'!$N$2:$N$9986,A360)+COUNTIF('Texts discussed'!$R$2:$R$9986,A360)</f>
        <v>1</v>
      </c>
      <c r="J360" s="5">
        <f>COUNTIF('Texts mentioned'!$B$2:$B$9989,A360)+COUNTIF('Texts mentioned'!$F$2:$F$9989,A360)+COUNTIF('Texts mentioned'!$J$2:$J$9989,A360)+COUNTIF('Texts mentioned'!$N$2:$N$9989,A360)+COUNTIF('Texts mentioned'!$R$2:$R$9989,A360)+COUNTIF('Texts mentioned'!$V$2:$V$9989,A360)+COUNTIF('Texts mentioned'!$Z$2:$Z$9989,A360)+COUNTIF('Texts mentioned'!$AD$2:$AD$9989,A360)+COUNTIF('Texts mentioned'!$AH$2:$AH$9989,A360)+COUNTIF('Texts mentioned'!$AL$2:$AL$9989,A360)</f>
        <v>0</v>
      </c>
      <c r="K360" s="4" t="s">
        <v>1438</v>
      </c>
      <c r="L360" s="4">
        <f>SUM(I360:J360)</f>
        <v>1</v>
      </c>
    </row>
    <row r="361" spans="1:12">
      <c r="A361" s="5" t="s">
        <v>3191</v>
      </c>
      <c r="B361" s="20" t="s">
        <v>3192</v>
      </c>
      <c r="C361" s="20" t="s">
        <v>3193</v>
      </c>
      <c r="D361" s="4">
        <v>1985</v>
      </c>
      <c r="E361" s="5" t="str">
        <f>IF(AND(D361&gt;=1801, D361&lt;=1900), "19", IF(AND(D361&gt;=1901, D361&lt;=2000), "20", IF(D361&gt;=2001, "21")))</f>
        <v>20</v>
      </c>
      <c r="F361" s="5" t="s">
        <v>3194</v>
      </c>
      <c r="G361" s="4" t="s">
        <v>2299</v>
      </c>
      <c r="H361" s="4" t="s">
        <v>3195</v>
      </c>
      <c r="I361" s="5">
        <f>COUNTIF('Texts discussed'!$B$2:$B$9986,A361)+COUNTIF('Texts discussed'!$F$2:$F$9986,A361)+COUNTIF('Texts discussed'!$J$2:$J$9986,A361)+COUNTIF('Texts discussed'!$N$2:$N$9986,A361)+COUNTIF('Texts discussed'!$R$2:$R$9986,A361)</f>
        <v>5</v>
      </c>
      <c r="J361" s="5">
        <f>COUNTIF('Texts mentioned'!$B$2:$B$9989,A361)+COUNTIF('Texts mentioned'!$F$2:$F$9989,A361)+COUNTIF('Texts mentioned'!$J$2:$J$9989,A361)+COUNTIF('Texts mentioned'!$N$2:$N$9989,A361)+COUNTIF('Texts mentioned'!$R$2:$R$9989,A361)+COUNTIF('Texts mentioned'!$V$2:$V$9989,A361)+COUNTIF('Texts mentioned'!$Z$2:$Z$9989,A361)+COUNTIF('Texts mentioned'!$AD$2:$AD$9989,A361)+COUNTIF('Texts mentioned'!$AH$2:$AH$9989,A361)+COUNTIF('Texts mentioned'!$AL$2:$AL$9989,A361)</f>
        <v>1</v>
      </c>
      <c r="K361" s="4" t="s">
        <v>1398</v>
      </c>
      <c r="L361" s="4">
        <f>SUM(I361:J361)</f>
        <v>6</v>
      </c>
    </row>
    <row r="362" spans="1:12">
      <c r="A362" s="5" t="s">
        <v>3196</v>
      </c>
      <c r="B362" s="20" t="s">
        <v>3197</v>
      </c>
      <c r="C362" s="20" t="s">
        <v>3198</v>
      </c>
      <c r="D362" s="4">
        <v>1954</v>
      </c>
      <c r="E362" s="5" t="str">
        <f>IF(AND(D362&gt;=1801, D362&lt;=1900), "19", IF(AND(D362&gt;=1901, D362&lt;=2000), "20", IF(D362&gt;=2001, "21")))</f>
        <v>20</v>
      </c>
      <c r="F362" s="5" t="s">
        <v>3199</v>
      </c>
      <c r="G362" s="4" t="s">
        <v>2683</v>
      </c>
      <c r="H362" s="4" t="s">
        <v>3200</v>
      </c>
      <c r="I362" s="5">
        <f>COUNTIF('Texts discussed'!$B$2:$B$9986,A362)+COUNTIF('Texts discussed'!$F$2:$F$9986,A362)+COUNTIF('Texts discussed'!$J$2:$J$9986,A362)+COUNTIF('Texts discussed'!$N$2:$N$9986,A362)+COUNTIF('Texts discussed'!$R$2:$R$9986,A362)</f>
        <v>5</v>
      </c>
      <c r="J362" s="5">
        <f>COUNTIF('Texts mentioned'!$B$2:$B$9989,A362)+COUNTIF('Texts mentioned'!$F$2:$F$9989,A362)+COUNTIF('Texts mentioned'!$J$2:$J$9989,A362)+COUNTIF('Texts mentioned'!$N$2:$N$9989,A362)+COUNTIF('Texts mentioned'!$R$2:$R$9989,A362)+COUNTIF('Texts mentioned'!$V$2:$V$9989,A362)+COUNTIF('Texts mentioned'!$Z$2:$Z$9989,A362)+COUNTIF('Texts mentioned'!$AD$2:$AD$9989,A362)+COUNTIF('Texts mentioned'!$AH$2:$AH$9989,A362)+COUNTIF('Texts mentioned'!$AL$2:$AL$9989,A362)</f>
        <v>1</v>
      </c>
      <c r="K362" s="4" t="s">
        <v>1398</v>
      </c>
      <c r="L362" s="4">
        <f>SUM(I362:J362)</f>
        <v>6</v>
      </c>
    </row>
    <row r="363" spans="1:12">
      <c r="A363" s="5" t="s">
        <v>3201</v>
      </c>
      <c r="B363" s="20" t="s">
        <v>3202</v>
      </c>
      <c r="C363" s="20" t="s">
        <v>3203</v>
      </c>
      <c r="D363" s="4">
        <v>1933</v>
      </c>
      <c r="E363" s="5" t="str">
        <f>IF(AND(D363&gt;=1801, D363&lt;=1900), "19", IF(AND(D363&gt;=1901, D363&lt;=2000), "20", IF(D363&gt;=2001, "21")))</f>
        <v>20</v>
      </c>
      <c r="F363" s="5" t="s">
        <v>1395</v>
      </c>
      <c r="G363" s="4" t="s">
        <v>1396</v>
      </c>
      <c r="H363" s="4" t="s">
        <v>1397</v>
      </c>
      <c r="I363" s="5">
        <f>COUNTIF('Texts discussed'!$B$2:$B$9986,A363)+COUNTIF('Texts discussed'!$F$2:$F$9986,A363)+COUNTIF('Texts discussed'!$J$2:$J$9986,A363)+COUNTIF('Texts discussed'!$N$2:$N$9986,A363)+COUNTIF('Texts discussed'!$R$2:$R$9986,A363)</f>
        <v>2</v>
      </c>
      <c r="J363" s="5">
        <f>COUNTIF('Texts mentioned'!$B$2:$B$9989,A363)+COUNTIF('Texts mentioned'!$F$2:$F$9989,A363)+COUNTIF('Texts mentioned'!$J$2:$J$9989,A363)+COUNTIF('Texts mentioned'!$N$2:$N$9989,A363)+COUNTIF('Texts mentioned'!$R$2:$R$9989,A363)+COUNTIF('Texts mentioned'!$V$2:$V$9989,A363)+COUNTIF('Texts mentioned'!$Z$2:$Z$9989,A363)+COUNTIF('Texts mentioned'!$AD$2:$AD$9989,A363)+COUNTIF('Texts mentioned'!$AH$2:$AH$9989,A363)+COUNTIF('Texts mentioned'!$AL$2:$AL$9989,A363)</f>
        <v>1</v>
      </c>
      <c r="K363" s="4" t="s">
        <v>1484</v>
      </c>
      <c r="L363" s="4">
        <f>SUM(I363:J363)</f>
        <v>3</v>
      </c>
    </row>
    <row r="364" spans="1:12">
      <c r="A364" s="5" t="s">
        <v>3204</v>
      </c>
      <c r="B364" s="20" t="s">
        <v>3205</v>
      </c>
      <c r="C364" s="20" t="s">
        <v>3206</v>
      </c>
      <c r="D364" s="4">
        <v>1987</v>
      </c>
      <c r="E364" s="5" t="str">
        <f>IF(AND(D364&gt;=1801, D364&lt;=1900), "19", IF(AND(D364&gt;=1901, D364&lt;=2000), "20", IF(D364&gt;=2001, "21")))</f>
        <v>20</v>
      </c>
      <c r="F364" s="5" t="s">
        <v>2989</v>
      </c>
      <c r="G364" s="4" t="s">
        <v>2990</v>
      </c>
      <c r="H364" s="4" t="s">
        <v>2991</v>
      </c>
      <c r="I364" s="5">
        <f>COUNTIF('Texts discussed'!$B$2:$B$9986,A364)+COUNTIF('Texts discussed'!$F$2:$F$9986,A364)+COUNTIF('Texts discussed'!$J$2:$J$9986,A364)+COUNTIF('Texts discussed'!$N$2:$N$9986,A364)+COUNTIF('Texts discussed'!$R$2:$R$9986,A364)</f>
        <v>3</v>
      </c>
      <c r="J364" s="5">
        <f>COUNTIF('Texts mentioned'!$B$2:$B$9989,A364)+COUNTIF('Texts mentioned'!$F$2:$F$9989,A364)+COUNTIF('Texts mentioned'!$J$2:$J$9989,A364)+COUNTIF('Texts mentioned'!$N$2:$N$9989,A364)+COUNTIF('Texts mentioned'!$R$2:$R$9989,A364)+COUNTIF('Texts mentioned'!$V$2:$V$9989,A364)+COUNTIF('Texts mentioned'!$Z$2:$Z$9989,A364)+COUNTIF('Texts mentioned'!$AD$2:$AD$9989,A364)+COUNTIF('Texts mentioned'!$AH$2:$AH$9989,A364)+COUNTIF('Texts mentioned'!$AL$2:$AL$9989,A364)</f>
        <v>2</v>
      </c>
      <c r="K364" s="4" t="s">
        <v>1484</v>
      </c>
      <c r="L364" s="4">
        <f>SUM(I364:J364)</f>
        <v>5</v>
      </c>
    </row>
    <row r="365" spans="1:12">
      <c r="A365" s="5" t="s">
        <v>3207</v>
      </c>
      <c r="B365" s="20" t="s">
        <v>3208</v>
      </c>
      <c r="C365" s="20" t="s">
        <v>3209</v>
      </c>
      <c r="D365" s="4">
        <v>1995</v>
      </c>
      <c r="E365" s="5" t="str">
        <f>IF(AND(D365&gt;=1801, D365&lt;=1900), "19", IF(AND(D365&gt;=1901, D365&lt;=2000), "20", IF(D365&gt;=2001, "21")))</f>
        <v>20</v>
      </c>
      <c r="F365" s="5" t="s">
        <v>3210</v>
      </c>
      <c r="G365" s="4" t="s">
        <v>3211</v>
      </c>
      <c r="H365" s="4" t="s">
        <v>3212</v>
      </c>
      <c r="I365" s="5">
        <f>COUNTIF('Texts discussed'!$B$2:$B$9986,A365)+COUNTIF('Texts discussed'!$F$2:$F$9986,A365)+COUNTIF('Texts discussed'!$J$2:$J$9986,A365)+COUNTIF('Texts discussed'!$N$2:$N$9986,A365)+COUNTIF('Texts discussed'!$R$2:$R$9986,A365)</f>
        <v>1</v>
      </c>
      <c r="J365" s="5">
        <f>COUNTIF('Texts mentioned'!$B$2:$B$9989,A365)+COUNTIF('Texts mentioned'!$F$2:$F$9989,A365)+COUNTIF('Texts mentioned'!$J$2:$J$9989,A365)+COUNTIF('Texts mentioned'!$N$2:$N$9989,A365)+COUNTIF('Texts mentioned'!$R$2:$R$9989,A365)+COUNTIF('Texts mentioned'!$V$2:$V$9989,A365)+COUNTIF('Texts mentioned'!$Z$2:$Z$9989,A365)+COUNTIF('Texts mentioned'!$AD$2:$AD$9989,A365)+COUNTIF('Texts mentioned'!$AH$2:$AH$9989,A365)+COUNTIF('Texts mentioned'!$AL$2:$AL$9989,A365)</f>
        <v>0</v>
      </c>
      <c r="K365" s="4" t="s">
        <v>1412</v>
      </c>
      <c r="L365" s="4">
        <f>SUM(I365:J365)</f>
        <v>1</v>
      </c>
    </row>
    <row r="366" spans="1:12">
      <c r="A366" s="5" t="s">
        <v>3213</v>
      </c>
      <c r="B366" s="20" t="s">
        <v>3214</v>
      </c>
      <c r="C366" s="20" t="s">
        <v>3215</v>
      </c>
      <c r="D366" s="4">
        <v>1976</v>
      </c>
      <c r="E366" s="5" t="str">
        <f>IF(AND(D366&gt;=1801, D366&lt;=1900), "19", IF(AND(D366&gt;=1901, D366&lt;=2000), "20", IF(D366&gt;=2001, "21")))</f>
        <v>20</v>
      </c>
      <c r="F366" s="5" t="s">
        <v>3216</v>
      </c>
      <c r="G366" s="4" t="s">
        <v>1545</v>
      </c>
      <c r="H366" s="4" t="s">
        <v>3217</v>
      </c>
      <c r="I366" s="5">
        <f>COUNTIF('Texts discussed'!$B$2:$B$9986,A366)+COUNTIF('Texts discussed'!$F$2:$F$9986,A366)+COUNTIF('Texts discussed'!$J$2:$J$9986,A366)+COUNTIF('Texts discussed'!$N$2:$N$9986,A366)+COUNTIF('Texts discussed'!$R$2:$R$9986,A366)</f>
        <v>1</v>
      </c>
      <c r="J366" s="5">
        <f>COUNTIF('Texts mentioned'!$B$2:$B$9989,A366)+COUNTIF('Texts mentioned'!$F$2:$F$9989,A366)+COUNTIF('Texts mentioned'!$J$2:$J$9989,A366)+COUNTIF('Texts mentioned'!$N$2:$N$9989,A366)+COUNTIF('Texts mentioned'!$R$2:$R$9989,A366)+COUNTIF('Texts mentioned'!$V$2:$V$9989,A366)+COUNTIF('Texts mentioned'!$Z$2:$Z$9989,A366)+COUNTIF('Texts mentioned'!$AD$2:$AD$9989,A366)+COUNTIF('Texts mentioned'!$AH$2:$AH$9989,A366)+COUNTIF('Texts mentioned'!$AL$2:$AL$9989,A366)</f>
        <v>0</v>
      </c>
      <c r="K366" s="4" t="s">
        <v>1484</v>
      </c>
      <c r="L366" s="4">
        <f>SUM(I366:J366)</f>
        <v>1</v>
      </c>
    </row>
    <row r="367" spans="1:12">
      <c r="A367" s="5" t="s">
        <v>3218</v>
      </c>
      <c r="B367" s="20" t="s">
        <v>3219</v>
      </c>
      <c r="C367" s="20" t="s">
        <v>3220</v>
      </c>
      <c r="D367" s="4">
        <v>1950</v>
      </c>
      <c r="E367" s="5" t="str">
        <f>IF(AND(D367&gt;=1801, D367&lt;=1900), "19", IF(AND(D367&gt;=1901, D367&lt;=2000), "20", IF(D367&gt;=2001, "21")))</f>
        <v>20</v>
      </c>
      <c r="F367" s="5" t="s">
        <v>2839</v>
      </c>
      <c r="G367" s="4" t="s">
        <v>2840</v>
      </c>
      <c r="H367" s="4" t="s">
        <v>2841</v>
      </c>
      <c r="I367" s="5">
        <f>COUNTIF('Texts discussed'!$B$2:$B$9986,A367)+COUNTIF('Texts discussed'!$F$2:$F$9986,A367)+COUNTIF('Texts discussed'!$J$2:$J$9986,A367)+COUNTIF('Texts discussed'!$N$2:$N$9986,A367)+COUNTIF('Texts discussed'!$R$2:$R$9986,A367)</f>
        <v>0</v>
      </c>
      <c r="J367" s="5">
        <f>COUNTIF('Texts mentioned'!$B$2:$B$9989,A367)+COUNTIF('Texts mentioned'!$F$2:$F$9989,A367)+COUNTIF('Texts mentioned'!$J$2:$J$9989,A367)+COUNTIF('Texts mentioned'!$N$2:$N$9989,A367)+COUNTIF('Texts mentioned'!$R$2:$R$9989,A367)+COUNTIF('Texts mentioned'!$V$2:$V$9989,A367)+COUNTIF('Texts mentioned'!$Z$2:$Z$9989,A367)+COUNTIF('Texts mentioned'!$AD$2:$AD$9989,A367)+COUNTIF('Texts mentioned'!$AH$2:$AH$9989,A367)+COUNTIF('Texts mentioned'!$AL$2:$AL$9989,A367)</f>
        <v>1</v>
      </c>
      <c r="K367" s="4" t="s">
        <v>1412</v>
      </c>
      <c r="L367" s="4">
        <f>SUM(I367:J367)</f>
        <v>1</v>
      </c>
    </row>
    <row r="368" spans="1:12">
      <c r="A368" s="5" t="s">
        <v>3221</v>
      </c>
      <c r="B368" s="20" t="s">
        <v>3222</v>
      </c>
      <c r="C368" s="20" t="s">
        <v>32</v>
      </c>
      <c r="D368" s="4">
        <v>2012</v>
      </c>
      <c r="E368" s="5" t="str">
        <f>IF(AND(D368&gt;=1801, D368&lt;=1900), "19", IF(AND(D368&gt;=1901, D368&lt;=2000), "20", IF(D368&gt;=2001, "21")))</f>
        <v>21</v>
      </c>
      <c r="F368" s="5" t="s">
        <v>3223</v>
      </c>
      <c r="G368" s="4" t="s">
        <v>3224</v>
      </c>
      <c r="H368" s="4" t="s">
        <v>3225</v>
      </c>
      <c r="I368" s="5">
        <f>COUNTIF('Texts discussed'!$B$2:$B$9986,A368)+COUNTIF('Texts discussed'!$F$2:$F$9986,A368)+COUNTIF('Texts discussed'!$J$2:$J$9986,A368)+COUNTIF('Texts discussed'!$N$2:$N$9986,A368)+COUNTIF('Texts discussed'!$R$2:$R$9986,A368)</f>
        <v>1</v>
      </c>
      <c r="J368" s="5">
        <f>COUNTIF('Texts mentioned'!$B$2:$B$9989,A368)+COUNTIF('Texts mentioned'!$F$2:$F$9989,A368)+COUNTIF('Texts mentioned'!$J$2:$J$9989,A368)+COUNTIF('Texts mentioned'!$N$2:$N$9989,A368)+COUNTIF('Texts mentioned'!$R$2:$R$9989,A368)+COUNTIF('Texts mentioned'!$V$2:$V$9989,A368)+COUNTIF('Texts mentioned'!$Z$2:$Z$9989,A368)+COUNTIF('Texts mentioned'!$AD$2:$AD$9989,A368)+COUNTIF('Texts mentioned'!$AH$2:$AH$9989,A368)+COUNTIF('Texts mentioned'!$AL$2:$AL$9989,A368)</f>
        <v>0</v>
      </c>
      <c r="K368" s="4" t="s">
        <v>1490</v>
      </c>
      <c r="L368" s="4">
        <f>SUM(I368:J368)</f>
        <v>1</v>
      </c>
    </row>
    <row r="369" spans="1:12">
      <c r="A369" s="5" t="s">
        <v>3226</v>
      </c>
      <c r="B369" s="20" t="s">
        <v>3227</v>
      </c>
      <c r="C369" s="20" t="s">
        <v>3228</v>
      </c>
      <c r="D369" s="4">
        <v>1996</v>
      </c>
      <c r="E369" s="5" t="str">
        <f>IF(AND(D369&gt;=1801, D369&lt;=1900), "19", IF(AND(D369&gt;=1901, D369&lt;=2000), "20", IF(D369&gt;=2001, "21")))</f>
        <v>20</v>
      </c>
      <c r="F369" s="5" t="s">
        <v>3229</v>
      </c>
      <c r="G369" s="4" t="s">
        <v>3230</v>
      </c>
      <c r="H369" s="4" t="s">
        <v>3231</v>
      </c>
      <c r="I369" s="5">
        <f>COUNTIF('Texts discussed'!$B$2:$B$9986,A369)+COUNTIF('Texts discussed'!$F$2:$F$9986,A369)+COUNTIF('Texts discussed'!$J$2:$J$9986,A369)+COUNTIF('Texts discussed'!$N$2:$N$9986,A369)+COUNTIF('Texts discussed'!$R$2:$R$9986,A369)</f>
        <v>1</v>
      </c>
      <c r="J369" s="5">
        <f>COUNTIF('Texts mentioned'!$B$2:$B$9989,A369)+COUNTIF('Texts mentioned'!$F$2:$F$9989,A369)+COUNTIF('Texts mentioned'!$J$2:$J$9989,A369)+COUNTIF('Texts mentioned'!$N$2:$N$9989,A369)+COUNTIF('Texts mentioned'!$R$2:$R$9989,A369)+COUNTIF('Texts mentioned'!$V$2:$V$9989,A369)+COUNTIF('Texts mentioned'!$Z$2:$Z$9989,A369)+COUNTIF('Texts mentioned'!$AD$2:$AD$9989,A369)+COUNTIF('Texts mentioned'!$AH$2:$AH$9989,A369)+COUNTIF('Texts mentioned'!$AL$2:$AL$9989,A369)</f>
        <v>0</v>
      </c>
      <c r="K369" s="4" t="s">
        <v>1490</v>
      </c>
      <c r="L369" s="4">
        <f>SUM(I369:J369)</f>
        <v>1</v>
      </c>
    </row>
    <row r="370" spans="1:12">
      <c r="A370" s="5" t="s">
        <v>3232</v>
      </c>
      <c r="B370" s="20" t="s">
        <v>3233</v>
      </c>
      <c r="C370" s="20" t="s">
        <v>3234</v>
      </c>
      <c r="D370" s="4">
        <v>2008</v>
      </c>
      <c r="E370" s="5" t="str">
        <f>IF(AND(D370&gt;=1801, D370&lt;=1900), "19", IF(AND(D370&gt;=1901, D370&lt;=2000), "20", IF(D370&gt;=2001, "21")))</f>
        <v>21</v>
      </c>
      <c r="F370" s="5" t="s">
        <v>3235</v>
      </c>
      <c r="G370" s="4" t="s">
        <v>3236</v>
      </c>
      <c r="H370" s="4" t="s">
        <v>3237</v>
      </c>
      <c r="I370" s="5">
        <f>COUNTIF('Texts discussed'!$B$2:$B$9986,A370)+COUNTIF('Texts discussed'!$F$2:$F$9986,A370)+COUNTIF('Texts discussed'!$J$2:$J$9986,A370)+COUNTIF('Texts discussed'!$N$2:$N$9986,A370)+COUNTIF('Texts discussed'!$R$2:$R$9986,A370)</f>
        <v>1</v>
      </c>
      <c r="J370" s="5">
        <f>COUNTIF('Texts mentioned'!$B$2:$B$9989,A370)+COUNTIF('Texts mentioned'!$F$2:$F$9989,A370)+COUNTIF('Texts mentioned'!$J$2:$J$9989,A370)+COUNTIF('Texts mentioned'!$N$2:$N$9989,A370)+COUNTIF('Texts mentioned'!$R$2:$R$9989,A370)+COUNTIF('Texts mentioned'!$V$2:$V$9989,A370)+COUNTIF('Texts mentioned'!$Z$2:$Z$9989,A370)+COUNTIF('Texts mentioned'!$AD$2:$AD$9989,A370)+COUNTIF('Texts mentioned'!$AH$2:$AH$9989,A370)+COUNTIF('Texts mentioned'!$AL$2:$AL$9989,A370)</f>
        <v>0</v>
      </c>
      <c r="K370" s="4" t="s">
        <v>1412</v>
      </c>
      <c r="L370" s="4">
        <f>SUM(I370:J370)</f>
        <v>1</v>
      </c>
    </row>
    <row r="371" spans="1:12">
      <c r="A371" s="5" t="s">
        <v>3238</v>
      </c>
      <c r="B371" s="20" t="s">
        <v>3239</v>
      </c>
      <c r="C371" s="20" t="s">
        <v>3240</v>
      </c>
      <c r="D371" s="4">
        <v>1876</v>
      </c>
      <c r="E371" s="5" t="str">
        <f>IF(AND(D371&gt;=1801, D371&lt;=1900), "19", IF(AND(D371&gt;=1901, D371&lt;=2000), "20", IF(D371&gt;=2001, "21")))</f>
        <v>19</v>
      </c>
      <c r="F371" s="5" t="s">
        <v>1663</v>
      </c>
      <c r="G371" s="4" t="s">
        <v>1664</v>
      </c>
      <c r="H371" s="4" t="s">
        <v>1665</v>
      </c>
      <c r="I371" s="5">
        <f>COUNTIF('Texts discussed'!$B$2:$B$9986,A371)+COUNTIF('Texts discussed'!$F$2:$F$9986,A371)+COUNTIF('Texts discussed'!$J$2:$J$9986,A371)+COUNTIF('Texts discussed'!$N$2:$N$9986,A371)+COUNTIF('Texts discussed'!$R$2:$R$9986,A371)</f>
        <v>0</v>
      </c>
      <c r="J371" s="5">
        <f>COUNTIF('Texts mentioned'!$B$2:$B$9989,A371)+COUNTIF('Texts mentioned'!$F$2:$F$9989,A371)+COUNTIF('Texts mentioned'!$J$2:$J$9989,A371)+COUNTIF('Texts mentioned'!$N$2:$N$9989,A371)+COUNTIF('Texts mentioned'!$R$2:$R$9989,A371)+COUNTIF('Texts mentioned'!$V$2:$V$9989,A371)+COUNTIF('Texts mentioned'!$Z$2:$Z$9989,A371)+COUNTIF('Texts mentioned'!$AD$2:$AD$9989,A371)+COUNTIF('Texts mentioned'!$AH$2:$AH$9989,A371)+COUNTIF('Texts mentioned'!$AL$2:$AL$9989,A371)</f>
        <v>1</v>
      </c>
      <c r="K371" s="4" t="s">
        <v>1425</v>
      </c>
      <c r="L371" s="4">
        <f>SUM(I371:J371)</f>
        <v>1</v>
      </c>
    </row>
    <row r="372" spans="1:12">
      <c r="A372" s="5" t="s">
        <v>3241</v>
      </c>
      <c r="B372" s="20" t="s">
        <v>3242</v>
      </c>
      <c r="C372" s="20" t="s">
        <v>3243</v>
      </c>
      <c r="D372" s="4">
        <v>2000</v>
      </c>
      <c r="E372" s="5" t="str">
        <f>IF(AND(D372&gt;=1801, D372&lt;=1900), "19", IF(AND(D372&gt;=1901, D372&lt;=2000), "20", IF(D372&gt;=2001, "21")))</f>
        <v>20</v>
      </c>
      <c r="F372" s="5" t="s">
        <v>3244</v>
      </c>
      <c r="G372" s="4" t="s">
        <v>3245</v>
      </c>
      <c r="H372" s="4" t="s">
        <v>3246</v>
      </c>
      <c r="I372" s="5">
        <f>COUNTIF('Texts discussed'!$B$2:$B$9986,A372)+COUNTIF('Texts discussed'!$F$2:$F$9986,A372)+COUNTIF('Texts discussed'!$J$2:$J$9986,A372)+COUNTIF('Texts discussed'!$N$2:$N$9986,A372)+COUNTIF('Texts discussed'!$R$2:$R$9986,A372)</f>
        <v>1</v>
      </c>
      <c r="J372" s="5">
        <f>COUNTIF('Texts mentioned'!$B$2:$B$9989,A372)+COUNTIF('Texts mentioned'!$F$2:$F$9989,A372)+COUNTIF('Texts mentioned'!$J$2:$J$9989,A372)+COUNTIF('Texts mentioned'!$N$2:$N$9989,A372)+COUNTIF('Texts mentioned'!$R$2:$R$9989,A372)+COUNTIF('Texts mentioned'!$V$2:$V$9989,A372)+COUNTIF('Texts mentioned'!$Z$2:$Z$9989,A372)+COUNTIF('Texts mentioned'!$AD$2:$AD$9989,A372)+COUNTIF('Texts mentioned'!$AH$2:$AH$9989,A372)+COUNTIF('Texts mentioned'!$AL$2:$AL$9989,A372)</f>
        <v>0</v>
      </c>
      <c r="K372" s="4" t="s">
        <v>2272</v>
      </c>
      <c r="L372" s="4">
        <f>SUM(I372:J372)</f>
        <v>1</v>
      </c>
    </row>
    <row r="373" spans="1:12">
      <c r="A373" s="5" t="s">
        <v>3247</v>
      </c>
      <c r="B373" s="20" t="s">
        <v>3248</v>
      </c>
      <c r="C373" s="20" t="s">
        <v>32</v>
      </c>
      <c r="D373" s="4">
        <v>2021</v>
      </c>
      <c r="E373" s="5" t="str">
        <f>IF(AND(D373&gt;=1801, D373&lt;=1900), "19", IF(AND(D373&gt;=1901, D373&lt;=2000), "20", IF(D373&gt;=2001, "21")))</f>
        <v>21</v>
      </c>
      <c r="F373" s="5" t="s">
        <v>3249</v>
      </c>
      <c r="G373" s="4" t="s">
        <v>3250</v>
      </c>
      <c r="H373" s="4" t="s">
        <v>3251</v>
      </c>
      <c r="I373" s="5">
        <f>COUNTIF('Texts discussed'!$B$2:$B$9986,A373)+COUNTIF('Texts discussed'!$F$2:$F$9986,A373)+COUNTIF('Texts discussed'!$J$2:$J$9986,A373)+COUNTIF('Texts discussed'!$N$2:$N$9986,A373)+COUNTIF('Texts discussed'!$R$2:$R$9986,A373)</f>
        <v>1</v>
      </c>
      <c r="J373" s="5">
        <f>COUNTIF('Texts mentioned'!$B$2:$B$9989,A373)+COUNTIF('Texts mentioned'!$F$2:$F$9989,A373)+COUNTIF('Texts mentioned'!$J$2:$J$9989,A373)+COUNTIF('Texts mentioned'!$N$2:$N$9989,A373)+COUNTIF('Texts mentioned'!$R$2:$R$9989,A373)+COUNTIF('Texts mentioned'!$V$2:$V$9989,A373)+COUNTIF('Texts mentioned'!$Z$2:$Z$9989,A373)+COUNTIF('Texts mentioned'!$AD$2:$AD$9989,A373)+COUNTIF('Texts mentioned'!$AH$2:$AH$9989,A373)+COUNTIF('Texts mentioned'!$AL$2:$AL$9989,A373)</f>
        <v>0</v>
      </c>
      <c r="K373" s="4" t="s">
        <v>2272</v>
      </c>
      <c r="L373" s="4">
        <f>SUM(I373:J373)</f>
        <v>1</v>
      </c>
    </row>
    <row r="374" spans="1:12">
      <c r="A374" s="5" t="s">
        <v>3252</v>
      </c>
      <c r="B374" s="20" t="s">
        <v>3253</v>
      </c>
      <c r="C374" s="20" t="s">
        <v>3254</v>
      </c>
      <c r="D374" s="4">
        <v>1998</v>
      </c>
      <c r="E374" s="5" t="str">
        <f>IF(AND(D374&gt;=1801, D374&lt;=1900), "19", IF(AND(D374&gt;=1901, D374&lt;=2000), "20", IF(D374&gt;=2001, "21")))</f>
        <v>20</v>
      </c>
      <c r="F374" s="5" t="s">
        <v>3244</v>
      </c>
      <c r="G374" s="4" t="s">
        <v>3245</v>
      </c>
      <c r="H374" s="4" t="s">
        <v>3246</v>
      </c>
      <c r="I374" s="5">
        <f>COUNTIF('Texts discussed'!$B$2:$B$9986,A374)+COUNTIF('Texts discussed'!$F$2:$F$9986,A374)+COUNTIF('Texts discussed'!$J$2:$J$9986,A374)+COUNTIF('Texts discussed'!$N$2:$N$9986,A374)+COUNTIF('Texts discussed'!$R$2:$R$9986,A374)</f>
        <v>1</v>
      </c>
      <c r="J374" s="5">
        <f>COUNTIF('Texts mentioned'!$B$2:$B$9989,A374)+COUNTIF('Texts mentioned'!$F$2:$F$9989,A374)+COUNTIF('Texts mentioned'!$J$2:$J$9989,A374)+COUNTIF('Texts mentioned'!$N$2:$N$9989,A374)+COUNTIF('Texts mentioned'!$R$2:$R$9989,A374)+COUNTIF('Texts mentioned'!$V$2:$V$9989,A374)+COUNTIF('Texts mentioned'!$Z$2:$Z$9989,A374)+COUNTIF('Texts mentioned'!$AD$2:$AD$9989,A374)+COUNTIF('Texts mentioned'!$AH$2:$AH$9989,A374)+COUNTIF('Texts mentioned'!$AL$2:$AL$9989,A374)</f>
        <v>0</v>
      </c>
      <c r="K374" s="4" t="s">
        <v>2272</v>
      </c>
      <c r="L374" s="4">
        <f>SUM(I374:J374)</f>
        <v>1</v>
      </c>
    </row>
    <row r="375" spans="1:12">
      <c r="A375" s="5" t="s">
        <v>3255</v>
      </c>
      <c r="B375" s="20" t="s">
        <v>3256</v>
      </c>
      <c r="C375" s="20" t="s">
        <v>3257</v>
      </c>
      <c r="D375" s="4">
        <v>2007</v>
      </c>
      <c r="E375" s="5" t="str">
        <f>IF(AND(D375&gt;=1801, D375&lt;=1900), "19", IF(AND(D375&gt;=1901, D375&lt;=2000), "20", IF(D375&gt;=2001, "21")))</f>
        <v>21</v>
      </c>
      <c r="F375" s="5" t="s">
        <v>3258</v>
      </c>
      <c r="G375" s="4" t="s">
        <v>3259</v>
      </c>
      <c r="H375" s="4" t="s">
        <v>3260</v>
      </c>
      <c r="I375" s="5">
        <f>COUNTIF('Texts discussed'!$B$2:$B$9986,A375)+COUNTIF('Texts discussed'!$F$2:$F$9986,A375)+COUNTIF('Texts discussed'!$J$2:$J$9986,A375)+COUNTIF('Texts discussed'!$N$2:$N$9986,A375)+COUNTIF('Texts discussed'!$R$2:$R$9986,A375)</f>
        <v>2</v>
      </c>
      <c r="J375" s="5">
        <f>COUNTIF('Texts mentioned'!$B$2:$B$9989,A375)+COUNTIF('Texts mentioned'!$F$2:$F$9989,A375)+COUNTIF('Texts mentioned'!$J$2:$J$9989,A375)+COUNTIF('Texts mentioned'!$N$2:$N$9989,A375)+COUNTIF('Texts mentioned'!$R$2:$R$9989,A375)+COUNTIF('Texts mentioned'!$V$2:$V$9989,A375)+COUNTIF('Texts mentioned'!$Z$2:$Z$9989,A375)+COUNTIF('Texts mentioned'!$AD$2:$AD$9989,A375)+COUNTIF('Texts mentioned'!$AH$2:$AH$9989,A375)+COUNTIF('Texts mentioned'!$AL$2:$AL$9989,A375)</f>
        <v>1</v>
      </c>
      <c r="K375" s="4" t="s">
        <v>1412</v>
      </c>
      <c r="L375" s="4">
        <f>SUM(I375:J375)</f>
        <v>3</v>
      </c>
    </row>
    <row r="376" spans="1:12">
      <c r="A376" s="5" t="s">
        <v>3261</v>
      </c>
      <c r="B376" s="20" t="s">
        <v>32</v>
      </c>
      <c r="C376" s="20" t="s">
        <v>3262</v>
      </c>
      <c r="D376" s="4">
        <v>1992</v>
      </c>
      <c r="E376" s="5" t="str">
        <f>IF(AND(D376&gt;=1801, D376&lt;=1900), "19", IF(AND(D376&gt;=1901, D376&lt;=2000), "20", IF(D376&gt;=2001, "21")))</f>
        <v>20</v>
      </c>
      <c r="F376" s="5" t="s">
        <v>3263</v>
      </c>
      <c r="G376" s="4" t="s">
        <v>3264</v>
      </c>
      <c r="H376" s="4" t="s">
        <v>3265</v>
      </c>
      <c r="I376" s="5">
        <f>COUNTIF('Texts discussed'!$B$2:$B$9986,A376)+COUNTIF('Texts discussed'!$F$2:$F$9986,A376)+COUNTIF('Texts discussed'!$J$2:$J$9986,A376)+COUNTIF('Texts discussed'!$N$2:$N$9986,A376)+COUNTIF('Texts discussed'!$R$2:$R$9986,A376)</f>
        <v>1</v>
      </c>
      <c r="J376" s="5">
        <f>COUNTIF('Texts mentioned'!$B$2:$B$9989,A376)+COUNTIF('Texts mentioned'!$F$2:$F$9989,A376)+COUNTIF('Texts mentioned'!$J$2:$J$9989,A376)+COUNTIF('Texts mentioned'!$N$2:$N$9989,A376)+COUNTIF('Texts mentioned'!$R$2:$R$9989,A376)+COUNTIF('Texts mentioned'!$V$2:$V$9989,A376)+COUNTIF('Texts mentioned'!$Z$2:$Z$9989,A376)+COUNTIF('Texts mentioned'!$AD$2:$AD$9989,A376)+COUNTIF('Texts mentioned'!$AH$2:$AH$9989,A376)+COUNTIF('Texts mentioned'!$AL$2:$AL$9989,A376)</f>
        <v>0</v>
      </c>
      <c r="K376" s="4" t="s">
        <v>1496</v>
      </c>
      <c r="L376" s="4">
        <f>SUM(I376:J376)</f>
        <v>1</v>
      </c>
    </row>
    <row r="377" spans="1:12">
      <c r="A377" s="5" t="s">
        <v>3266</v>
      </c>
      <c r="B377" s="20" t="s">
        <v>3267</v>
      </c>
      <c r="C377" s="20" t="s">
        <v>3268</v>
      </c>
      <c r="D377" s="4">
        <v>2002</v>
      </c>
      <c r="E377" s="5" t="str">
        <f>IF(AND(D377&gt;=1801, D377&lt;=1900), "19", IF(AND(D377&gt;=1901, D377&lt;=2000), "20", IF(D377&gt;=2001, "21")))</f>
        <v>21</v>
      </c>
      <c r="F377" s="5" t="s">
        <v>3269</v>
      </c>
      <c r="G377" s="4" t="s">
        <v>3270</v>
      </c>
      <c r="H377" s="4" t="s">
        <v>3271</v>
      </c>
      <c r="I377" s="5">
        <f>COUNTIF('Texts discussed'!$B$2:$B$9986,A377)+COUNTIF('Texts discussed'!$F$2:$F$9986,A377)+COUNTIF('Texts discussed'!$J$2:$J$9986,A377)+COUNTIF('Texts discussed'!$N$2:$N$9986,A377)+COUNTIF('Texts discussed'!$R$2:$R$9986,A377)</f>
        <v>5</v>
      </c>
      <c r="J377" s="5">
        <f>COUNTIF('Texts mentioned'!$B$2:$B$9989,A377)+COUNTIF('Texts mentioned'!$F$2:$F$9989,A377)+COUNTIF('Texts mentioned'!$J$2:$J$9989,A377)+COUNTIF('Texts mentioned'!$N$2:$N$9989,A377)+COUNTIF('Texts mentioned'!$R$2:$R$9989,A377)+COUNTIF('Texts mentioned'!$V$2:$V$9989,A377)+COUNTIF('Texts mentioned'!$Z$2:$Z$9989,A377)+COUNTIF('Texts mentioned'!$AD$2:$AD$9989,A377)+COUNTIF('Texts mentioned'!$AH$2:$AH$9989,A377)+COUNTIF('Texts mentioned'!$AL$2:$AL$9989,A377)</f>
        <v>1</v>
      </c>
      <c r="K377" s="4" t="s">
        <v>1404</v>
      </c>
      <c r="L377" s="4">
        <f>SUM(I377:J377)</f>
        <v>6</v>
      </c>
    </row>
    <row r="378" spans="1:12">
      <c r="A378" s="5" t="s">
        <v>3272</v>
      </c>
      <c r="B378" s="20" t="s">
        <v>3273</v>
      </c>
      <c r="C378" s="20" t="s">
        <v>3274</v>
      </c>
      <c r="D378" s="4">
        <v>1990</v>
      </c>
      <c r="E378" s="5" t="str">
        <f>IF(AND(D378&gt;=1801, D378&lt;=1900), "19", IF(AND(D378&gt;=1901, D378&lt;=2000), "20", IF(D378&gt;=2001, "21")))</f>
        <v>20</v>
      </c>
      <c r="F378" s="5" t="s">
        <v>3275</v>
      </c>
      <c r="G378" s="4" t="s">
        <v>3276</v>
      </c>
      <c r="H378" s="4" t="s">
        <v>3277</v>
      </c>
      <c r="I378" s="5">
        <f>COUNTIF('Texts discussed'!$B$2:$B$9986,A378)+COUNTIF('Texts discussed'!$F$2:$F$9986,A378)+COUNTIF('Texts discussed'!$J$2:$J$9986,A378)+COUNTIF('Texts discussed'!$N$2:$N$9986,A378)+COUNTIF('Texts discussed'!$R$2:$R$9986,A378)</f>
        <v>1</v>
      </c>
      <c r="J378" s="5">
        <f>COUNTIF('Texts mentioned'!$B$2:$B$9989,A378)+COUNTIF('Texts mentioned'!$F$2:$F$9989,A378)+COUNTIF('Texts mentioned'!$J$2:$J$9989,A378)+COUNTIF('Texts mentioned'!$N$2:$N$9989,A378)+COUNTIF('Texts mentioned'!$R$2:$R$9989,A378)+COUNTIF('Texts mentioned'!$V$2:$V$9989,A378)+COUNTIF('Texts mentioned'!$Z$2:$Z$9989,A378)+COUNTIF('Texts mentioned'!$AD$2:$AD$9989,A378)+COUNTIF('Texts mentioned'!$AH$2:$AH$9989,A378)+COUNTIF('Texts mentioned'!$AL$2:$AL$9989,A378)</f>
        <v>0</v>
      </c>
      <c r="K378" s="4" t="s">
        <v>1412</v>
      </c>
      <c r="L378" s="4">
        <f>SUM(I378:J378)</f>
        <v>1</v>
      </c>
    </row>
    <row r="379" spans="1:12">
      <c r="A379" s="5" t="s">
        <v>3278</v>
      </c>
      <c r="B379" s="20" t="s">
        <v>3279</v>
      </c>
      <c r="C379" s="20" t="s">
        <v>3280</v>
      </c>
      <c r="D379" s="4">
        <v>2019</v>
      </c>
      <c r="E379" s="5" t="str">
        <f>IF(AND(D379&gt;=1801, D379&lt;=1900), "19", IF(AND(D379&gt;=1901, D379&lt;=2000), "20", IF(D379&gt;=2001, "21")))</f>
        <v>21</v>
      </c>
      <c r="F379" s="5" t="s">
        <v>3281</v>
      </c>
      <c r="G379" s="4" t="s">
        <v>2287</v>
      </c>
      <c r="H379" s="4" t="s">
        <v>3282</v>
      </c>
      <c r="I379" s="5">
        <f>COUNTIF('Texts discussed'!$B$2:$B$9986,A379)+COUNTIF('Texts discussed'!$F$2:$F$9986,A379)+COUNTIF('Texts discussed'!$J$2:$J$9986,A379)+COUNTIF('Texts discussed'!$N$2:$N$9986,A379)+COUNTIF('Texts discussed'!$R$2:$R$9986,A379)</f>
        <v>0</v>
      </c>
      <c r="J379" s="5">
        <f>COUNTIF('Texts mentioned'!$B$2:$B$9989,A379)+COUNTIF('Texts mentioned'!$F$2:$F$9989,A379)+COUNTIF('Texts mentioned'!$J$2:$J$9989,A379)+COUNTIF('Texts mentioned'!$N$2:$N$9989,A379)+COUNTIF('Texts mentioned'!$R$2:$R$9989,A379)+COUNTIF('Texts mentioned'!$V$2:$V$9989,A379)+COUNTIF('Texts mentioned'!$Z$2:$Z$9989,A379)+COUNTIF('Texts mentioned'!$AD$2:$AD$9989,A379)+COUNTIF('Texts mentioned'!$AH$2:$AH$9989,A379)+COUNTIF('Texts mentioned'!$AL$2:$AL$9989,A379)</f>
        <v>2</v>
      </c>
      <c r="K379" s="4" t="s">
        <v>1412</v>
      </c>
      <c r="L379" s="4">
        <f>SUM(I379:J379)</f>
        <v>2</v>
      </c>
    </row>
    <row r="380" spans="1:12">
      <c r="A380" s="5" t="s">
        <v>3283</v>
      </c>
      <c r="B380" s="20" t="s">
        <v>3284</v>
      </c>
      <c r="C380" s="20" t="s">
        <v>3285</v>
      </c>
      <c r="D380" s="4">
        <v>1942</v>
      </c>
      <c r="E380" s="5" t="str">
        <f>IF(AND(D380&gt;=1801, D380&lt;=1900), "19", IF(AND(D380&gt;=1901, D380&lt;=2000), "20", IF(D380&gt;=2001, "21")))</f>
        <v>20</v>
      </c>
      <c r="F380" s="5" t="s">
        <v>3286</v>
      </c>
      <c r="G380" s="4" t="s">
        <v>3287</v>
      </c>
      <c r="H380" s="4" t="s">
        <v>3288</v>
      </c>
      <c r="I380" s="5">
        <f>COUNTIF('Texts discussed'!$B$2:$B$9986,A380)+COUNTIF('Texts discussed'!$F$2:$F$9986,A380)+COUNTIF('Texts discussed'!$J$2:$J$9986,A380)+COUNTIF('Texts discussed'!$N$2:$N$9986,A380)+COUNTIF('Texts discussed'!$R$2:$R$9986,A380)</f>
        <v>5</v>
      </c>
      <c r="J380" s="5">
        <f>COUNTIF('Texts mentioned'!$B$2:$B$9989,A380)+COUNTIF('Texts mentioned'!$F$2:$F$9989,A380)+COUNTIF('Texts mentioned'!$J$2:$J$9989,A380)+COUNTIF('Texts mentioned'!$N$2:$N$9989,A380)+COUNTIF('Texts mentioned'!$R$2:$R$9989,A380)+COUNTIF('Texts mentioned'!$V$2:$V$9989,A380)+COUNTIF('Texts mentioned'!$Z$2:$Z$9989,A380)+COUNTIF('Texts mentioned'!$AD$2:$AD$9989,A380)+COUNTIF('Texts mentioned'!$AH$2:$AH$9989,A380)+COUNTIF('Texts mentioned'!$AL$2:$AL$9989,A380)</f>
        <v>3</v>
      </c>
      <c r="K380" s="4" t="s">
        <v>1474</v>
      </c>
      <c r="L380" s="4">
        <f>SUM(I380:J380)</f>
        <v>8</v>
      </c>
    </row>
    <row r="381" spans="1:12">
      <c r="A381" s="5" t="s">
        <v>3289</v>
      </c>
      <c r="B381" s="20" t="s">
        <v>3290</v>
      </c>
      <c r="C381" s="20" t="s">
        <v>3291</v>
      </c>
      <c r="D381" s="4">
        <v>1922</v>
      </c>
      <c r="E381" s="5" t="str">
        <f>IF(AND(D381&gt;=1801, D381&lt;=1900), "19", IF(AND(D381&gt;=1901, D381&lt;=2000), "20", IF(D381&gt;=2001, "21")))</f>
        <v>20</v>
      </c>
      <c r="F381" s="5" t="s">
        <v>1918</v>
      </c>
      <c r="G381" s="4" t="s">
        <v>1919</v>
      </c>
      <c r="H381" s="4" t="s">
        <v>1920</v>
      </c>
      <c r="I381" s="5">
        <f>COUNTIF('Texts discussed'!$B$2:$B$9986,A381)+COUNTIF('Texts discussed'!$F$2:$F$9986,A381)+COUNTIF('Texts discussed'!$J$2:$J$9986,A381)+COUNTIF('Texts discussed'!$N$2:$N$9986,A381)+COUNTIF('Texts discussed'!$R$2:$R$9986,A381)</f>
        <v>0</v>
      </c>
      <c r="J381" s="5">
        <f>COUNTIF('Texts mentioned'!$B$2:$B$9989,A381)+COUNTIF('Texts mentioned'!$F$2:$F$9989,A381)+COUNTIF('Texts mentioned'!$J$2:$J$9989,A381)+COUNTIF('Texts mentioned'!$N$2:$N$9989,A381)+COUNTIF('Texts mentioned'!$R$2:$R$9989,A381)+COUNTIF('Texts mentioned'!$V$2:$V$9989,A381)+COUNTIF('Texts mentioned'!$Z$2:$Z$9989,A381)+COUNTIF('Texts mentioned'!$AD$2:$AD$9989,A381)+COUNTIF('Texts mentioned'!$AH$2:$AH$9989,A381)+COUNTIF('Texts mentioned'!$AL$2:$AL$9989,A381)</f>
        <v>3</v>
      </c>
      <c r="K381" s="4" t="s">
        <v>1425</v>
      </c>
      <c r="L381" s="4">
        <f>SUM(I381:J381)</f>
        <v>3</v>
      </c>
    </row>
    <row r="382" spans="1:12">
      <c r="A382" s="5" t="s">
        <v>3292</v>
      </c>
      <c r="B382" s="20" t="s">
        <v>3293</v>
      </c>
      <c r="C382" s="20" t="s">
        <v>3293</v>
      </c>
      <c r="D382" s="4">
        <v>2009</v>
      </c>
      <c r="E382" s="5" t="str">
        <f>IF(AND(D382&gt;=1801, D382&lt;=1900), "19", IF(AND(D382&gt;=1901, D382&lt;=2000), "20", IF(D382&gt;=2001, "21")))</f>
        <v>21</v>
      </c>
      <c r="F382" s="5" t="s">
        <v>3294</v>
      </c>
      <c r="G382" s="4" t="s">
        <v>2524</v>
      </c>
      <c r="H382" s="4" t="s">
        <v>3295</v>
      </c>
      <c r="I382" s="5">
        <f>COUNTIF('Texts discussed'!$B$2:$B$9986,A382)+COUNTIF('Texts discussed'!$F$2:$F$9986,A382)+COUNTIF('Texts discussed'!$J$2:$J$9986,A382)+COUNTIF('Texts discussed'!$N$2:$N$9986,A382)+COUNTIF('Texts discussed'!$R$2:$R$9986,A382)</f>
        <v>1</v>
      </c>
      <c r="J382" s="5">
        <f>COUNTIF('Texts mentioned'!$B$2:$B$9989,A382)+COUNTIF('Texts mentioned'!$F$2:$F$9989,A382)+COUNTIF('Texts mentioned'!$J$2:$J$9989,A382)+COUNTIF('Texts mentioned'!$N$2:$N$9989,A382)+COUNTIF('Texts mentioned'!$R$2:$R$9989,A382)+COUNTIF('Texts mentioned'!$V$2:$V$9989,A382)+COUNTIF('Texts mentioned'!$Z$2:$Z$9989,A382)+COUNTIF('Texts mentioned'!$AD$2:$AD$9989,A382)+COUNTIF('Texts mentioned'!$AH$2:$AH$9989,A382)+COUNTIF('Texts mentioned'!$AL$2:$AL$9989,A382)</f>
        <v>0</v>
      </c>
      <c r="K382" s="4" t="s">
        <v>1412</v>
      </c>
      <c r="L382" s="4">
        <f>SUM(I382:J382)</f>
        <v>1</v>
      </c>
    </row>
    <row r="383" spans="1:12">
      <c r="A383" s="5" t="s">
        <v>3296</v>
      </c>
      <c r="B383" s="20" t="s">
        <v>3297</v>
      </c>
      <c r="C383" s="20" t="s">
        <v>3298</v>
      </c>
      <c r="D383" s="4">
        <v>2011</v>
      </c>
      <c r="E383" s="5" t="str">
        <f>IF(AND(D383&gt;=1801, D383&lt;=1900), "19", IF(AND(D383&gt;=1901, D383&lt;=2000), "20", IF(D383&gt;=2001, "21")))</f>
        <v>21</v>
      </c>
      <c r="F383" s="5" t="s">
        <v>3294</v>
      </c>
      <c r="G383" s="4" t="s">
        <v>2524</v>
      </c>
      <c r="H383" s="4" t="s">
        <v>3295</v>
      </c>
      <c r="I383" s="5">
        <f>COUNTIF('Texts discussed'!$B$2:$B$9986,A383)+COUNTIF('Texts discussed'!$F$2:$F$9986,A383)+COUNTIF('Texts discussed'!$J$2:$J$9986,A383)+COUNTIF('Texts discussed'!$N$2:$N$9986,A383)+COUNTIF('Texts discussed'!$R$2:$R$9986,A383)</f>
        <v>0</v>
      </c>
      <c r="J383" s="5">
        <f>COUNTIF('Texts mentioned'!$B$2:$B$9989,A383)+COUNTIF('Texts mentioned'!$F$2:$F$9989,A383)+COUNTIF('Texts mentioned'!$J$2:$J$9989,A383)+COUNTIF('Texts mentioned'!$N$2:$N$9989,A383)+COUNTIF('Texts mentioned'!$R$2:$R$9989,A383)+COUNTIF('Texts mentioned'!$V$2:$V$9989,A383)+COUNTIF('Texts mentioned'!$Z$2:$Z$9989,A383)+COUNTIF('Texts mentioned'!$AD$2:$AD$9989,A383)+COUNTIF('Texts mentioned'!$AH$2:$AH$9989,A383)+COUNTIF('Texts mentioned'!$AL$2:$AL$9989,A383)</f>
        <v>1</v>
      </c>
      <c r="K383" s="4" t="s">
        <v>1412</v>
      </c>
      <c r="L383" s="4">
        <f>SUM(I383:J383)</f>
        <v>1</v>
      </c>
    </row>
    <row r="384" spans="1:12">
      <c r="A384" s="5" t="s">
        <v>3299</v>
      </c>
      <c r="B384" s="20" t="s">
        <v>3300</v>
      </c>
      <c r="C384" s="20" t="s">
        <v>3300</v>
      </c>
      <c r="D384" s="4">
        <v>2007</v>
      </c>
      <c r="E384" s="5" t="str">
        <f>IF(AND(D384&gt;=1801, D384&lt;=1900), "19", IF(AND(D384&gt;=1901, D384&lt;=2000), "20", IF(D384&gt;=2001, "21")))</f>
        <v>21</v>
      </c>
      <c r="F384" s="5" t="s">
        <v>2022</v>
      </c>
      <c r="G384" s="4" t="s">
        <v>2023</v>
      </c>
      <c r="H384" s="4" t="s">
        <v>2024</v>
      </c>
      <c r="I384" s="5">
        <f>COUNTIF('Texts discussed'!$B$2:$B$9986,A384)+COUNTIF('Texts discussed'!$F$2:$F$9986,A384)+COUNTIF('Texts discussed'!$J$2:$J$9986,A384)+COUNTIF('Texts discussed'!$N$2:$N$9986,A384)+COUNTIF('Texts discussed'!$R$2:$R$9986,A384)</f>
        <v>35</v>
      </c>
      <c r="J384" s="5">
        <f>COUNTIF('Texts mentioned'!$B$2:$B$9989,A384)+COUNTIF('Texts mentioned'!$F$2:$F$9989,A384)+COUNTIF('Texts mentioned'!$J$2:$J$9989,A384)+COUNTIF('Texts mentioned'!$N$2:$N$9989,A384)+COUNTIF('Texts mentioned'!$R$2:$R$9989,A384)+COUNTIF('Texts mentioned'!$V$2:$V$9989,A384)+COUNTIF('Texts mentioned'!$Z$2:$Z$9989,A384)+COUNTIF('Texts mentioned'!$AD$2:$AD$9989,A384)+COUNTIF('Texts mentioned'!$AH$2:$AH$9989,A384)+COUNTIF('Texts mentioned'!$AL$2:$AL$9989,A384)</f>
        <v>6</v>
      </c>
      <c r="K384" s="4" t="s">
        <v>1474</v>
      </c>
      <c r="L384" s="4">
        <f>SUM(I384:J384)</f>
        <v>41</v>
      </c>
    </row>
    <row r="385" spans="1:12">
      <c r="A385" s="5" t="s">
        <v>3301</v>
      </c>
      <c r="B385" s="20" t="s">
        <v>3302</v>
      </c>
      <c r="C385" s="20" t="s">
        <v>3303</v>
      </c>
      <c r="D385" s="4">
        <v>2019</v>
      </c>
      <c r="E385" s="5" t="str">
        <f>IF(AND(D385&gt;=1801, D385&lt;=1900), "19", IF(AND(D385&gt;=1901, D385&lt;=2000), "20", IF(D385&gt;=2001, "21")))</f>
        <v>21</v>
      </c>
      <c r="F385" s="5" t="s">
        <v>3304</v>
      </c>
      <c r="G385" s="4" t="s">
        <v>3305</v>
      </c>
      <c r="H385" s="4" t="s">
        <v>3306</v>
      </c>
      <c r="I385" s="5">
        <f>COUNTIF('Texts discussed'!$B$2:$B$9986,A385)+COUNTIF('Texts discussed'!$F$2:$F$9986,A385)+COUNTIF('Texts discussed'!$J$2:$J$9986,A385)+COUNTIF('Texts discussed'!$N$2:$N$9986,A385)+COUNTIF('Texts discussed'!$R$2:$R$9986,A385)</f>
        <v>2</v>
      </c>
      <c r="J385" s="5">
        <f>COUNTIF('Texts mentioned'!$B$2:$B$9989,A385)+COUNTIF('Texts mentioned'!$F$2:$F$9989,A385)+COUNTIF('Texts mentioned'!$J$2:$J$9989,A385)+COUNTIF('Texts mentioned'!$N$2:$N$9989,A385)+COUNTIF('Texts mentioned'!$R$2:$R$9989,A385)+COUNTIF('Texts mentioned'!$V$2:$V$9989,A385)+COUNTIF('Texts mentioned'!$Z$2:$Z$9989,A385)+COUNTIF('Texts mentioned'!$AD$2:$AD$9989,A385)+COUNTIF('Texts mentioned'!$AH$2:$AH$9989,A385)+COUNTIF('Texts mentioned'!$AL$2:$AL$9989,A385)</f>
        <v>0</v>
      </c>
      <c r="K385" s="4" t="s">
        <v>1415</v>
      </c>
      <c r="L385" s="4">
        <f>SUM(I385:J385)</f>
        <v>2</v>
      </c>
    </row>
    <row r="386" spans="1:12">
      <c r="A386" s="5" t="s">
        <v>3307</v>
      </c>
      <c r="B386" s="20" t="s">
        <v>3308</v>
      </c>
      <c r="C386" s="20" t="s">
        <v>32</v>
      </c>
      <c r="D386" s="4">
        <v>2010</v>
      </c>
      <c r="E386" s="5" t="str">
        <f>IF(AND(D386&gt;=1801, D386&lt;=1900), "19", IF(AND(D386&gt;=1901, D386&lt;=2000), "20", IF(D386&gt;=2001, "21")))</f>
        <v>21</v>
      </c>
      <c r="F386" s="5" t="s">
        <v>3031</v>
      </c>
      <c r="G386" s="4" t="s">
        <v>3032</v>
      </c>
      <c r="H386" s="4" t="s">
        <v>3033</v>
      </c>
      <c r="I386" s="5">
        <f>COUNTIF('Texts discussed'!$B$2:$B$9986,A386)+COUNTIF('Texts discussed'!$F$2:$F$9986,A386)+COUNTIF('Texts discussed'!$J$2:$J$9986,A386)+COUNTIF('Texts discussed'!$N$2:$N$9986,A386)+COUNTIF('Texts discussed'!$R$2:$R$9986,A386)</f>
        <v>1</v>
      </c>
      <c r="J386" s="5">
        <f>COUNTIF('Texts mentioned'!$B$2:$B$9989,A386)+COUNTIF('Texts mentioned'!$F$2:$F$9989,A386)+COUNTIF('Texts mentioned'!$J$2:$J$9989,A386)+COUNTIF('Texts mentioned'!$N$2:$N$9989,A386)+COUNTIF('Texts mentioned'!$R$2:$R$9989,A386)+COUNTIF('Texts mentioned'!$V$2:$V$9989,A386)+COUNTIF('Texts mentioned'!$Z$2:$Z$9989,A386)+COUNTIF('Texts mentioned'!$AD$2:$AD$9989,A386)+COUNTIF('Texts mentioned'!$AH$2:$AH$9989,A386)+COUNTIF('Texts mentioned'!$AL$2:$AL$9989,A386)</f>
        <v>0</v>
      </c>
      <c r="K386" s="4" t="s">
        <v>1412</v>
      </c>
      <c r="L386" s="4">
        <f>SUM(I386:J386)</f>
        <v>1</v>
      </c>
    </row>
    <row r="387" spans="1:12">
      <c r="A387" s="5" t="s">
        <v>3309</v>
      </c>
      <c r="B387" s="20" t="s">
        <v>3310</v>
      </c>
      <c r="C387" s="20" t="s">
        <v>3311</v>
      </c>
      <c r="D387" s="4">
        <v>1843</v>
      </c>
      <c r="E387" s="5" t="str">
        <f>IF(AND(D387&gt;=1801, D387&lt;=1900), "19", IF(AND(D387&gt;=1901, D387&lt;=2000), "20", IF(D387&gt;=2001, "21")))</f>
        <v>19</v>
      </c>
      <c r="F387" s="5" t="s">
        <v>3312</v>
      </c>
      <c r="G387" s="4" t="s">
        <v>3313</v>
      </c>
      <c r="H387" s="4" t="s">
        <v>3314</v>
      </c>
      <c r="I387" s="5">
        <f>COUNTIF('Texts discussed'!$B$2:$B$9986,A387)+COUNTIF('Texts discussed'!$F$2:$F$9986,A387)+COUNTIF('Texts discussed'!$J$2:$J$9986,A387)+COUNTIF('Texts discussed'!$N$2:$N$9986,A387)+COUNTIF('Texts discussed'!$R$2:$R$9986,A387)</f>
        <v>3</v>
      </c>
      <c r="J387" s="5">
        <f>COUNTIF('Texts mentioned'!$B$2:$B$9989,A387)+COUNTIF('Texts mentioned'!$F$2:$F$9989,A387)+COUNTIF('Texts mentioned'!$J$2:$J$9989,A387)+COUNTIF('Texts mentioned'!$N$2:$N$9989,A387)+COUNTIF('Texts mentioned'!$R$2:$R$9989,A387)+COUNTIF('Texts mentioned'!$V$2:$V$9989,A387)+COUNTIF('Texts mentioned'!$Z$2:$Z$9989,A387)+COUNTIF('Texts mentioned'!$AD$2:$AD$9989,A387)+COUNTIF('Texts mentioned'!$AH$2:$AH$9989,A387)+COUNTIF('Texts mentioned'!$AL$2:$AL$9989,A387)</f>
        <v>0</v>
      </c>
      <c r="K387" s="4" t="s">
        <v>1425</v>
      </c>
      <c r="L387" s="4">
        <f>SUM(I387:J387)</f>
        <v>3</v>
      </c>
    </row>
    <row r="388" spans="1:12">
      <c r="A388" s="5" t="s">
        <v>3315</v>
      </c>
      <c r="B388" s="20" t="s">
        <v>3316</v>
      </c>
      <c r="C388" s="20" t="s">
        <v>32</v>
      </c>
      <c r="D388" s="4">
        <v>2001</v>
      </c>
      <c r="E388" s="5" t="str">
        <f>IF(AND(D388&gt;=1801, D388&lt;=1900), "19", IF(AND(D388&gt;=1901, D388&lt;=2000), "20", IF(D388&gt;=2001, "21")))</f>
        <v>21</v>
      </c>
      <c r="F388" s="5" t="s">
        <v>2040</v>
      </c>
      <c r="G388" s="4" t="s">
        <v>2041</v>
      </c>
      <c r="H388" s="4" t="s">
        <v>2042</v>
      </c>
      <c r="I388" s="5">
        <f>COUNTIF('Texts discussed'!$B$2:$B$9986,A388)+COUNTIF('Texts discussed'!$F$2:$F$9986,A388)+COUNTIF('Texts discussed'!$J$2:$J$9986,A388)+COUNTIF('Texts discussed'!$N$2:$N$9986,A388)+COUNTIF('Texts discussed'!$R$2:$R$9986,A388)</f>
        <v>4</v>
      </c>
      <c r="J388" s="5">
        <f>COUNTIF('Texts mentioned'!$B$2:$B$9989,A388)+COUNTIF('Texts mentioned'!$F$2:$F$9989,A388)+COUNTIF('Texts mentioned'!$J$2:$J$9989,A388)+COUNTIF('Texts mentioned'!$N$2:$N$9989,A388)+COUNTIF('Texts mentioned'!$R$2:$R$9989,A388)+COUNTIF('Texts mentioned'!$V$2:$V$9989,A388)+COUNTIF('Texts mentioned'!$Z$2:$Z$9989,A388)+COUNTIF('Texts mentioned'!$AD$2:$AD$9989,A388)+COUNTIF('Texts mentioned'!$AH$2:$AH$9989,A388)+COUNTIF('Texts mentioned'!$AL$2:$AL$9989,A388)</f>
        <v>1</v>
      </c>
      <c r="K388" s="4" t="s">
        <v>1412</v>
      </c>
      <c r="L388" s="4">
        <f>SUM(I388:J388)</f>
        <v>5</v>
      </c>
    </row>
    <row r="389" spans="1:12">
      <c r="A389" s="5" t="s">
        <v>3317</v>
      </c>
      <c r="B389" s="20" t="s">
        <v>3318</v>
      </c>
      <c r="C389" s="20" t="s">
        <v>3319</v>
      </c>
      <c r="D389" s="4">
        <v>1830</v>
      </c>
      <c r="E389" s="5" t="str">
        <f>IF(AND(D389&gt;=1801, D389&lt;=1900), "19", IF(AND(D389&gt;=1901, D389&lt;=2000), "20", IF(D389&gt;=2001, "21")))</f>
        <v>19</v>
      </c>
      <c r="F389" s="5" t="s">
        <v>3320</v>
      </c>
      <c r="G389" s="4" t="s">
        <v>3321</v>
      </c>
      <c r="H389" s="4" t="s">
        <v>32</v>
      </c>
      <c r="I389" s="5">
        <f>COUNTIF('Texts discussed'!$B$2:$B$9986,A389)+COUNTIF('Texts discussed'!$F$2:$F$9986,A389)+COUNTIF('Texts discussed'!$J$2:$J$9986,A389)+COUNTIF('Texts discussed'!$N$2:$N$9986,A389)+COUNTIF('Texts discussed'!$R$2:$R$9986,A389)</f>
        <v>2</v>
      </c>
      <c r="J389" s="5">
        <f>COUNTIF('Texts mentioned'!$B$2:$B$9989,A389)+COUNTIF('Texts mentioned'!$F$2:$F$9989,A389)+COUNTIF('Texts mentioned'!$J$2:$J$9989,A389)+COUNTIF('Texts mentioned'!$N$2:$N$9989,A389)+COUNTIF('Texts mentioned'!$R$2:$R$9989,A389)+COUNTIF('Texts mentioned'!$V$2:$V$9989,A389)+COUNTIF('Texts mentioned'!$Z$2:$Z$9989,A389)+COUNTIF('Texts mentioned'!$AD$2:$AD$9989,A389)+COUNTIF('Texts mentioned'!$AH$2:$AH$9989,A389)+COUNTIF('Texts mentioned'!$AL$2:$AL$9989,A389)</f>
        <v>0</v>
      </c>
      <c r="K389" s="4" t="s">
        <v>1412</v>
      </c>
      <c r="L389" s="4">
        <f>SUM(I389:J389)</f>
        <v>2</v>
      </c>
    </row>
    <row r="390" spans="1:12">
      <c r="A390" s="5" t="s">
        <v>3322</v>
      </c>
      <c r="B390" s="20" t="s">
        <v>3323</v>
      </c>
      <c r="C390" s="20" t="s">
        <v>3324</v>
      </c>
      <c r="D390" s="4">
        <v>1911</v>
      </c>
      <c r="E390" s="5" t="str">
        <f>IF(AND(D390&gt;=1801, D390&lt;=1900), "19", IF(AND(D390&gt;=1901, D390&lt;=2000), "20", IF(D390&gt;=2001, "21")))</f>
        <v>20</v>
      </c>
      <c r="F390" s="5" t="s">
        <v>3325</v>
      </c>
      <c r="G390" s="4" t="s">
        <v>3326</v>
      </c>
      <c r="H390" s="4" t="s">
        <v>3327</v>
      </c>
      <c r="I390" s="5">
        <f>COUNTIF('Texts discussed'!$B$2:$B$9986,A390)+COUNTIF('Texts discussed'!$F$2:$F$9986,A390)+COUNTIF('Texts discussed'!$J$2:$J$9986,A390)+COUNTIF('Texts discussed'!$N$2:$N$9986,A390)+COUNTIF('Texts discussed'!$R$2:$R$9986,A390)</f>
        <v>2</v>
      </c>
      <c r="J390" s="5">
        <f>COUNTIF('Texts mentioned'!$B$2:$B$9989,A390)+COUNTIF('Texts mentioned'!$F$2:$F$9989,A390)+COUNTIF('Texts mentioned'!$J$2:$J$9989,A390)+COUNTIF('Texts mentioned'!$N$2:$N$9989,A390)+COUNTIF('Texts mentioned'!$R$2:$R$9989,A390)+COUNTIF('Texts mentioned'!$V$2:$V$9989,A390)+COUNTIF('Texts mentioned'!$Z$2:$Z$9989,A390)+COUNTIF('Texts mentioned'!$AD$2:$AD$9989,A390)+COUNTIF('Texts mentioned'!$AH$2:$AH$9989,A390)+COUNTIF('Texts mentioned'!$AL$2:$AL$9989,A390)</f>
        <v>6</v>
      </c>
      <c r="K390" s="4" t="s">
        <v>2809</v>
      </c>
      <c r="L390" s="4">
        <f>SUM(I390:J390)</f>
        <v>8</v>
      </c>
    </row>
    <row r="391" spans="1:12">
      <c r="A391" s="5" t="s">
        <v>3328</v>
      </c>
      <c r="B391" s="20" t="s">
        <v>3329</v>
      </c>
      <c r="C391" s="20" t="s">
        <v>3330</v>
      </c>
      <c r="D391" s="4">
        <v>1864</v>
      </c>
      <c r="E391" s="5" t="str">
        <f>IF(AND(D391&gt;=1801, D391&lt;=1900), "19", IF(AND(D391&gt;=1901, D391&lt;=2000), "20", IF(D391&gt;=2001, "21")))</f>
        <v>19</v>
      </c>
      <c r="F391" s="5" t="s">
        <v>3331</v>
      </c>
      <c r="G391" s="4" t="s">
        <v>3332</v>
      </c>
      <c r="H391" s="4" t="s">
        <v>3333</v>
      </c>
      <c r="I391" s="5">
        <f>COUNTIF('Texts discussed'!$B$2:$B$9986,A391)+COUNTIF('Texts discussed'!$F$2:$F$9986,A391)+COUNTIF('Texts discussed'!$J$2:$J$9986,A391)+COUNTIF('Texts discussed'!$N$2:$N$9986,A391)+COUNTIF('Texts discussed'!$R$2:$R$9986,A391)</f>
        <v>2</v>
      </c>
      <c r="J391" s="5">
        <f>COUNTIF('Texts mentioned'!$B$2:$B$9989,A391)+COUNTIF('Texts mentioned'!$F$2:$F$9989,A391)+COUNTIF('Texts mentioned'!$J$2:$J$9989,A391)+COUNTIF('Texts mentioned'!$N$2:$N$9989,A391)+COUNTIF('Texts mentioned'!$R$2:$R$9989,A391)+COUNTIF('Texts mentioned'!$V$2:$V$9989,A391)+COUNTIF('Texts mentioned'!$Z$2:$Z$9989,A391)+COUNTIF('Texts mentioned'!$AD$2:$AD$9989,A391)+COUNTIF('Texts mentioned'!$AH$2:$AH$9989,A391)+COUNTIF('Texts mentioned'!$AL$2:$AL$9989,A391)</f>
        <v>0</v>
      </c>
      <c r="K391" s="4" t="s">
        <v>1398</v>
      </c>
      <c r="L391" s="4">
        <f>SUM(I391:J391)</f>
        <v>2</v>
      </c>
    </row>
    <row r="392" spans="1:12">
      <c r="A392" s="5" t="s">
        <v>3334</v>
      </c>
      <c r="B392" s="20" t="s">
        <v>3335</v>
      </c>
      <c r="C392" s="20" t="s">
        <v>3336</v>
      </c>
      <c r="D392" s="4">
        <v>1997</v>
      </c>
      <c r="E392" s="5" t="str">
        <f>IF(AND(D392&gt;=1801, D392&lt;=1900), "19", IF(AND(D392&gt;=1901, D392&lt;=2000), "20", IF(D392&gt;=2001, "21")))</f>
        <v>20</v>
      </c>
      <c r="F392" s="5" t="s">
        <v>3304</v>
      </c>
      <c r="G392" s="4" t="s">
        <v>3305</v>
      </c>
      <c r="H392" s="4" t="s">
        <v>3306</v>
      </c>
      <c r="I392" s="5">
        <f>COUNTIF('Texts discussed'!$B$2:$B$9986,A392)+COUNTIF('Texts discussed'!$F$2:$F$9986,A392)+COUNTIF('Texts discussed'!$J$2:$J$9986,A392)+COUNTIF('Texts discussed'!$N$2:$N$9986,A392)+COUNTIF('Texts discussed'!$R$2:$R$9986,A392)</f>
        <v>1</v>
      </c>
      <c r="J392" s="5">
        <f>COUNTIF('Texts mentioned'!$B$2:$B$9989,A392)+COUNTIF('Texts mentioned'!$F$2:$F$9989,A392)+COUNTIF('Texts mentioned'!$J$2:$J$9989,A392)+COUNTIF('Texts mentioned'!$N$2:$N$9989,A392)+COUNTIF('Texts mentioned'!$R$2:$R$9989,A392)+COUNTIF('Texts mentioned'!$V$2:$V$9989,A392)+COUNTIF('Texts mentioned'!$Z$2:$Z$9989,A392)+COUNTIF('Texts mentioned'!$AD$2:$AD$9989,A392)+COUNTIF('Texts mentioned'!$AH$2:$AH$9989,A392)+COUNTIF('Texts mentioned'!$AL$2:$AL$9989,A392)</f>
        <v>0</v>
      </c>
      <c r="K392" s="4" t="s">
        <v>1415</v>
      </c>
      <c r="L392" s="4">
        <f>SUM(I392:J392)</f>
        <v>1</v>
      </c>
    </row>
    <row r="393" spans="1:12">
      <c r="A393" s="5" t="s">
        <v>3337</v>
      </c>
      <c r="B393" s="20" t="s">
        <v>3338</v>
      </c>
      <c r="C393" s="20" t="s">
        <v>32</v>
      </c>
      <c r="D393" s="4">
        <v>2014</v>
      </c>
      <c r="E393" s="5" t="str">
        <f>IF(AND(D393&gt;=1801, D393&lt;=1900), "19", IF(AND(D393&gt;=1901, D393&lt;=2000), "20", IF(D393&gt;=2001, "21")))</f>
        <v>21</v>
      </c>
      <c r="F393" s="5" t="s">
        <v>3339</v>
      </c>
      <c r="G393" s="4" t="s">
        <v>2159</v>
      </c>
      <c r="H393" s="4" t="s">
        <v>3340</v>
      </c>
      <c r="I393" s="5">
        <f>COUNTIF('Texts discussed'!$B$2:$B$9986,A393)+COUNTIF('Texts discussed'!$F$2:$F$9986,A393)+COUNTIF('Texts discussed'!$J$2:$J$9986,A393)+COUNTIF('Texts discussed'!$N$2:$N$9986,A393)+COUNTIF('Texts discussed'!$R$2:$R$9986,A393)</f>
        <v>1</v>
      </c>
      <c r="J393" s="5">
        <f>COUNTIF('Texts mentioned'!$B$2:$B$9989,A393)+COUNTIF('Texts mentioned'!$F$2:$F$9989,A393)+COUNTIF('Texts mentioned'!$J$2:$J$9989,A393)+COUNTIF('Texts mentioned'!$N$2:$N$9989,A393)+COUNTIF('Texts mentioned'!$R$2:$R$9989,A393)+COUNTIF('Texts mentioned'!$V$2:$V$9989,A393)+COUNTIF('Texts mentioned'!$Z$2:$Z$9989,A393)+COUNTIF('Texts mentioned'!$AD$2:$AD$9989,A393)+COUNTIF('Texts mentioned'!$AH$2:$AH$9989,A393)+COUNTIF('Texts mentioned'!$AL$2:$AL$9989,A393)</f>
        <v>0</v>
      </c>
      <c r="K393" s="4" t="s">
        <v>1503</v>
      </c>
      <c r="L393" s="4">
        <f>SUM(I393:J393)</f>
        <v>1</v>
      </c>
    </row>
    <row r="394" spans="1:12">
      <c r="A394" s="5" t="s">
        <v>3341</v>
      </c>
      <c r="B394" s="20" t="s">
        <v>3342</v>
      </c>
      <c r="C394" s="20" t="s">
        <v>3343</v>
      </c>
      <c r="D394" s="4">
        <v>1918</v>
      </c>
      <c r="E394" s="5" t="str">
        <f>IF(AND(D394&gt;=1801, D394&lt;=1900), "19", IF(AND(D394&gt;=1901, D394&lt;=2000), "20", IF(D394&gt;=2001, "21")))</f>
        <v>20</v>
      </c>
      <c r="F394" s="5" t="s">
        <v>1670</v>
      </c>
      <c r="G394" s="4" t="s">
        <v>1671</v>
      </c>
      <c r="H394" s="4" t="s">
        <v>1672</v>
      </c>
      <c r="I394" s="5">
        <f>COUNTIF('Texts discussed'!$B$2:$B$9986,A394)+COUNTIF('Texts discussed'!$F$2:$F$9986,A394)+COUNTIF('Texts discussed'!$J$2:$J$9986,A394)+COUNTIF('Texts discussed'!$N$2:$N$9986,A394)+COUNTIF('Texts discussed'!$R$2:$R$9986,A394)</f>
        <v>1</v>
      </c>
      <c r="J394" s="5">
        <f>COUNTIF('Texts mentioned'!$B$2:$B$9989,A394)+COUNTIF('Texts mentioned'!$F$2:$F$9989,A394)+COUNTIF('Texts mentioned'!$J$2:$J$9989,A394)+COUNTIF('Texts mentioned'!$N$2:$N$9989,A394)+COUNTIF('Texts mentioned'!$R$2:$R$9989,A394)+COUNTIF('Texts mentioned'!$V$2:$V$9989,A394)+COUNTIF('Texts mentioned'!$Z$2:$Z$9989,A394)+COUNTIF('Texts mentioned'!$AD$2:$AD$9989,A394)+COUNTIF('Texts mentioned'!$AH$2:$AH$9989,A394)+COUNTIF('Texts mentioned'!$AL$2:$AL$9989,A394)</f>
        <v>0</v>
      </c>
      <c r="K394" s="4" t="s">
        <v>1412</v>
      </c>
      <c r="L394" s="4">
        <f>SUM(I394:J394)</f>
        <v>1</v>
      </c>
    </row>
    <row r="395" spans="1:12">
      <c r="A395" s="5" t="s">
        <v>3344</v>
      </c>
      <c r="B395" s="20" t="s">
        <v>3345</v>
      </c>
      <c r="C395" s="20" t="s">
        <v>3346</v>
      </c>
      <c r="D395" s="4">
        <v>2007</v>
      </c>
      <c r="E395" s="5" t="str">
        <f>IF(AND(D395&gt;=1801, D395&lt;=1900), "19", IF(AND(D395&gt;=1901, D395&lt;=2000), "20", IF(D395&gt;=2001, "21")))</f>
        <v>21</v>
      </c>
      <c r="F395" s="5" t="s">
        <v>3304</v>
      </c>
      <c r="G395" s="4" t="s">
        <v>3305</v>
      </c>
      <c r="H395" s="4" t="s">
        <v>3306</v>
      </c>
      <c r="I395" s="5">
        <f>COUNTIF('Texts discussed'!$B$2:$B$9986,A395)+COUNTIF('Texts discussed'!$F$2:$F$9986,A395)+COUNTIF('Texts discussed'!$J$2:$J$9986,A395)+COUNTIF('Texts discussed'!$N$2:$N$9986,A395)+COUNTIF('Texts discussed'!$R$2:$R$9986,A395)</f>
        <v>11</v>
      </c>
      <c r="J395" s="5">
        <f>COUNTIF('Texts mentioned'!$B$2:$B$9989,A395)+COUNTIF('Texts mentioned'!$F$2:$F$9989,A395)+COUNTIF('Texts mentioned'!$J$2:$J$9989,A395)+COUNTIF('Texts mentioned'!$N$2:$N$9989,A395)+COUNTIF('Texts mentioned'!$R$2:$R$9989,A395)+COUNTIF('Texts mentioned'!$V$2:$V$9989,A395)+COUNTIF('Texts mentioned'!$Z$2:$Z$9989,A395)+COUNTIF('Texts mentioned'!$AD$2:$AD$9989,A395)+COUNTIF('Texts mentioned'!$AH$2:$AH$9989,A395)+COUNTIF('Texts mentioned'!$AL$2:$AL$9989,A395)</f>
        <v>0</v>
      </c>
      <c r="K395" s="4" t="s">
        <v>1415</v>
      </c>
      <c r="L395" s="4">
        <f>SUM(I395:J395)</f>
        <v>11</v>
      </c>
    </row>
    <row r="396" spans="1:12">
      <c r="A396" s="5" t="s">
        <v>3347</v>
      </c>
      <c r="B396" s="20" t="s">
        <v>3348</v>
      </c>
      <c r="C396" s="20" t="s">
        <v>32</v>
      </c>
      <c r="D396" s="4">
        <v>1967</v>
      </c>
      <c r="E396" s="5" t="str">
        <f>IF(AND(D396&gt;=1801, D396&lt;=1900), "19", IF(AND(D396&gt;=1901, D396&lt;=2000), "20", IF(D396&gt;=2001, "21")))</f>
        <v>20</v>
      </c>
      <c r="F396" s="5" t="s">
        <v>1918</v>
      </c>
      <c r="G396" s="4" t="s">
        <v>1919</v>
      </c>
      <c r="H396" s="4" t="s">
        <v>1920</v>
      </c>
      <c r="I396" s="5">
        <f>COUNTIF('Texts discussed'!$B$2:$B$9986,A396)+COUNTIF('Texts discussed'!$F$2:$F$9986,A396)+COUNTIF('Texts discussed'!$J$2:$J$9986,A396)+COUNTIF('Texts discussed'!$N$2:$N$9986,A396)+COUNTIF('Texts discussed'!$R$2:$R$9986,A396)</f>
        <v>5</v>
      </c>
      <c r="J396" s="5">
        <f>COUNTIF('Texts mentioned'!$B$2:$B$9989,A396)+COUNTIF('Texts mentioned'!$F$2:$F$9989,A396)+COUNTIF('Texts mentioned'!$J$2:$J$9989,A396)+COUNTIF('Texts mentioned'!$N$2:$N$9989,A396)+COUNTIF('Texts mentioned'!$R$2:$R$9989,A396)+COUNTIF('Texts mentioned'!$V$2:$V$9989,A396)+COUNTIF('Texts mentioned'!$Z$2:$Z$9989,A396)+COUNTIF('Texts mentioned'!$AD$2:$AD$9989,A396)+COUNTIF('Texts mentioned'!$AH$2:$AH$9989,A396)+COUNTIF('Texts mentioned'!$AL$2:$AL$9989,A396)</f>
        <v>3</v>
      </c>
      <c r="K396" s="4" t="s">
        <v>1412</v>
      </c>
      <c r="L396" s="4">
        <f>SUM(I396:J396)</f>
        <v>8</v>
      </c>
    </row>
    <row r="397" spans="1:12">
      <c r="A397" s="5" t="s">
        <v>3349</v>
      </c>
      <c r="B397" s="20" t="s">
        <v>3350</v>
      </c>
      <c r="C397" s="20" t="s">
        <v>32</v>
      </c>
      <c r="D397" s="4">
        <v>1950</v>
      </c>
      <c r="E397" s="5" t="str">
        <f>IF(AND(D397&gt;=1801, D397&lt;=1900), "19", IF(AND(D397&gt;=1901, D397&lt;=2000), "20", IF(D397&gt;=2001, "21")))</f>
        <v>20</v>
      </c>
      <c r="F397" s="5" t="s">
        <v>3351</v>
      </c>
      <c r="G397" s="4" t="s">
        <v>3352</v>
      </c>
      <c r="H397" s="4" t="s">
        <v>3353</v>
      </c>
      <c r="I397" s="5">
        <f>COUNTIF('Texts discussed'!$B$2:$B$9986,A397)+COUNTIF('Texts discussed'!$F$2:$F$9986,A397)+COUNTIF('Texts discussed'!$J$2:$J$9986,A397)+COUNTIF('Texts discussed'!$N$2:$N$9986,A397)+COUNTIF('Texts discussed'!$R$2:$R$9986,A397)</f>
        <v>2</v>
      </c>
      <c r="J397" s="5">
        <f>COUNTIF('Texts mentioned'!$B$2:$B$9989,A397)+COUNTIF('Texts mentioned'!$F$2:$F$9989,A397)+COUNTIF('Texts mentioned'!$J$2:$J$9989,A397)+COUNTIF('Texts mentioned'!$N$2:$N$9989,A397)+COUNTIF('Texts mentioned'!$R$2:$R$9989,A397)+COUNTIF('Texts mentioned'!$V$2:$V$9989,A397)+COUNTIF('Texts mentioned'!$Z$2:$Z$9989,A397)+COUNTIF('Texts mentioned'!$AD$2:$AD$9989,A397)+COUNTIF('Texts mentioned'!$AH$2:$AH$9989,A397)+COUNTIF('Texts mentioned'!$AL$2:$AL$9989,A397)</f>
        <v>1</v>
      </c>
      <c r="K397" s="4" t="s">
        <v>1412</v>
      </c>
      <c r="L397" s="4">
        <f>SUM(I397:J397)</f>
        <v>3</v>
      </c>
    </row>
    <row r="398" spans="1:12">
      <c r="A398" s="5" t="s">
        <v>3354</v>
      </c>
      <c r="B398" s="20" t="s">
        <v>3355</v>
      </c>
      <c r="C398" s="20" t="s">
        <v>32</v>
      </c>
      <c r="D398" s="4">
        <v>1953</v>
      </c>
      <c r="E398" s="5" t="str">
        <f>IF(AND(D398&gt;=1801, D398&lt;=1900), "19", IF(AND(D398&gt;=1901, D398&lt;=2000), "20", IF(D398&gt;=2001, "21")))</f>
        <v>20</v>
      </c>
      <c r="F398" s="5" t="s">
        <v>3356</v>
      </c>
      <c r="G398" s="4" t="s">
        <v>3357</v>
      </c>
      <c r="H398" s="4" t="s">
        <v>3358</v>
      </c>
      <c r="I398" s="5">
        <f>COUNTIF('Texts discussed'!$B$2:$B$9986,A398)+COUNTIF('Texts discussed'!$F$2:$F$9986,A398)+COUNTIF('Texts discussed'!$J$2:$J$9986,A398)+COUNTIF('Texts discussed'!$N$2:$N$9986,A398)+COUNTIF('Texts discussed'!$R$2:$R$9986,A398)</f>
        <v>0</v>
      </c>
      <c r="J398" s="5">
        <f>COUNTIF('Texts mentioned'!$B$2:$B$9989,A398)+COUNTIF('Texts mentioned'!$F$2:$F$9989,A398)+COUNTIF('Texts mentioned'!$J$2:$J$9989,A398)+COUNTIF('Texts mentioned'!$N$2:$N$9989,A398)+COUNTIF('Texts mentioned'!$R$2:$R$9989,A398)+COUNTIF('Texts mentioned'!$V$2:$V$9989,A398)+COUNTIF('Texts mentioned'!$Z$2:$Z$9989,A398)+COUNTIF('Texts mentioned'!$AD$2:$AD$9989,A398)+COUNTIF('Texts mentioned'!$AH$2:$AH$9989,A398)+COUNTIF('Texts mentioned'!$AL$2:$AL$9989,A398)</f>
        <v>1</v>
      </c>
      <c r="K398" s="4" t="s">
        <v>1503</v>
      </c>
      <c r="L398" s="4">
        <f>SUM(I398:J398)</f>
        <v>1</v>
      </c>
    </row>
    <row r="399" spans="1:12">
      <c r="A399" s="5"/>
      <c r="B399" s="20"/>
      <c r="C399" s="20"/>
      <c r="D399" s="4"/>
      <c r="E399" s="5"/>
      <c r="F399" s="5" t="s">
        <v>3359</v>
      </c>
      <c r="G399" s="4" t="s">
        <v>2388</v>
      </c>
      <c r="H399" s="4" t="s">
        <v>3360</v>
      </c>
      <c r="I399" s="5">
        <f>COUNTIF('Texts discussed'!$B$2:$B$9986,A399)+COUNTIF('Texts discussed'!$F$2:$F$9986,A399)+COUNTIF('Texts discussed'!$J$2:$J$9986,A399)+COUNTIF('Texts discussed'!$N$2:$N$9986,A399)+COUNTIF('Texts discussed'!$R$2:$R$9986,A399)</f>
        <v>0</v>
      </c>
      <c r="J399" s="5">
        <f>COUNTIF('Texts mentioned'!$B$2:$B$9989,A399)+COUNTIF('Texts mentioned'!$F$2:$F$9989,A399)+COUNTIF('Texts mentioned'!$J$2:$J$9989,A399)+COUNTIF('Texts mentioned'!$N$2:$N$9989,A399)+COUNTIF('Texts mentioned'!$R$2:$R$9989,A399)+COUNTIF('Texts mentioned'!$V$2:$V$9989,A399)+COUNTIF('Texts mentioned'!$Z$2:$Z$9989,A399)+COUNTIF('Texts mentioned'!$AD$2:$AD$9989,A399)+COUNTIF('Texts mentioned'!$AH$2:$AH$9989,A399)+COUNTIF('Texts mentioned'!$AL$2:$AL$9989,A399)</f>
        <v>0</v>
      </c>
      <c r="K399" s="4" t="s">
        <v>1503</v>
      </c>
      <c r="L399" s="4">
        <f>SUM(I399:J399)</f>
        <v>0</v>
      </c>
    </row>
    <row r="400" spans="1:12">
      <c r="A400" s="5"/>
      <c r="B400" s="20"/>
      <c r="C400" s="20"/>
      <c r="D400" s="4"/>
      <c r="E400" s="5"/>
      <c r="F400" s="5" t="s">
        <v>3361</v>
      </c>
      <c r="G400" s="4" t="s">
        <v>2159</v>
      </c>
      <c r="H400" s="4" t="s">
        <v>3362</v>
      </c>
      <c r="I400" s="5">
        <f>COUNTIF('Texts discussed'!$B$2:$B$9986,A400)+COUNTIF('Texts discussed'!$F$2:$F$9986,A400)+COUNTIF('Texts discussed'!$J$2:$J$9986,A400)+COUNTIF('Texts discussed'!$N$2:$N$9986,A400)+COUNTIF('Texts discussed'!$R$2:$R$9986,A400)</f>
        <v>0</v>
      </c>
      <c r="J400" s="5">
        <f>COUNTIF('Texts mentioned'!$B$2:$B$9989,A400)+COUNTIF('Texts mentioned'!$F$2:$F$9989,A400)+COUNTIF('Texts mentioned'!$J$2:$J$9989,A400)+COUNTIF('Texts mentioned'!$N$2:$N$9989,A400)+COUNTIF('Texts mentioned'!$R$2:$R$9989,A400)+COUNTIF('Texts mentioned'!$V$2:$V$9989,A400)+COUNTIF('Texts mentioned'!$Z$2:$Z$9989,A400)+COUNTIF('Texts mentioned'!$AD$2:$AD$9989,A400)+COUNTIF('Texts mentioned'!$AH$2:$AH$9989,A400)+COUNTIF('Texts mentioned'!$AL$2:$AL$9989,A400)</f>
        <v>0</v>
      </c>
      <c r="K400" s="4" t="s">
        <v>1503</v>
      </c>
      <c r="L400" s="4">
        <f>SUM(I400:J400)</f>
        <v>0</v>
      </c>
    </row>
    <row r="401" spans="1:12">
      <c r="A401" s="5"/>
      <c r="B401" s="20"/>
      <c r="C401" s="20"/>
      <c r="D401" s="4"/>
      <c r="E401" s="5"/>
      <c r="F401" s="5" t="s">
        <v>3363</v>
      </c>
      <c r="G401" s="4" t="s">
        <v>1828</v>
      </c>
      <c r="H401" s="4" t="s">
        <v>3364</v>
      </c>
      <c r="I401" s="5">
        <f>COUNTIF('Texts discussed'!$B$2:$B$9986,A401)+COUNTIF('Texts discussed'!$F$2:$F$9986,A401)+COUNTIF('Texts discussed'!$J$2:$J$9986,A401)+COUNTIF('Texts discussed'!$N$2:$N$9986,A401)+COUNTIF('Texts discussed'!$R$2:$R$9986,A401)</f>
        <v>0</v>
      </c>
      <c r="J401" s="5">
        <f>COUNTIF('Texts mentioned'!$B$2:$B$9989,A401)+COUNTIF('Texts mentioned'!$F$2:$F$9989,A401)+COUNTIF('Texts mentioned'!$J$2:$J$9989,A401)+COUNTIF('Texts mentioned'!$N$2:$N$9989,A401)+COUNTIF('Texts mentioned'!$R$2:$R$9989,A401)+COUNTIF('Texts mentioned'!$V$2:$V$9989,A401)+COUNTIF('Texts mentioned'!$Z$2:$Z$9989,A401)+COUNTIF('Texts mentioned'!$AD$2:$AD$9989,A401)+COUNTIF('Texts mentioned'!$AH$2:$AH$9989,A401)+COUNTIF('Texts mentioned'!$AL$2:$AL$9989,A401)</f>
        <v>0</v>
      </c>
      <c r="K401" s="4" t="s">
        <v>1412</v>
      </c>
      <c r="L401" s="4">
        <f>SUM(I401:J401)</f>
        <v>0</v>
      </c>
    </row>
    <row r="402" spans="1:12">
      <c r="A402" s="5" t="s">
        <v>3365</v>
      </c>
      <c r="B402" s="20" t="s">
        <v>3366</v>
      </c>
      <c r="C402" s="20" t="s">
        <v>3367</v>
      </c>
      <c r="D402" s="4">
        <v>1965</v>
      </c>
      <c r="E402" s="5" t="str">
        <f>IF(AND(D402&gt;=1801, D402&lt;=1900), "19", IF(AND(D402&gt;=1901, D402&lt;=2000), "20", IF(D402&gt;=2001, "21")))</f>
        <v>20</v>
      </c>
      <c r="F402" s="5" t="s">
        <v>3368</v>
      </c>
      <c r="G402" s="4" t="s">
        <v>3369</v>
      </c>
      <c r="H402" s="4" t="s">
        <v>3370</v>
      </c>
      <c r="I402" s="5">
        <f>COUNTIF('Texts discussed'!$B$2:$B$9986,A402)+COUNTIF('Texts discussed'!$F$2:$F$9986,A402)+COUNTIF('Texts discussed'!$J$2:$J$9986,A402)+COUNTIF('Texts discussed'!$N$2:$N$9986,A402)+COUNTIF('Texts discussed'!$R$2:$R$9986,A402)</f>
        <v>3</v>
      </c>
      <c r="J402" s="5">
        <f>COUNTIF('Texts mentioned'!$B$2:$B$9989,A402)+COUNTIF('Texts mentioned'!$F$2:$F$9989,A402)+COUNTIF('Texts mentioned'!$J$2:$J$9989,A402)+COUNTIF('Texts mentioned'!$N$2:$N$9989,A402)+COUNTIF('Texts mentioned'!$R$2:$R$9989,A402)+COUNTIF('Texts mentioned'!$V$2:$V$9989,A402)+COUNTIF('Texts mentioned'!$Z$2:$Z$9989,A402)+COUNTIF('Texts mentioned'!$AD$2:$AD$9989,A402)+COUNTIF('Texts mentioned'!$AH$2:$AH$9989,A402)+COUNTIF('Texts mentioned'!$AL$2:$AL$9989,A402)</f>
        <v>0</v>
      </c>
      <c r="K402" s="4" t="s">
        <v>1412</v>
      </c>
      <c r="L402" s="4">
        <f>SUM(I402:J402)</f>
        <v>3</v>
      </c>
    </row>
    <row r="403" spans="1:12">
      <c r="A403" s="5" t="s">
        <v>3371</v>
      </c>
      <c r="B403" s="20" t="s">
        <v>3372</v>
      </c>
      <c r="C403" s="20" t="s">
        <v>3373</v>
      </c>
      <c r="D403" s="4">
        <v>1978</v>
      </c>
      <c r="E403" s="5" t="str">
        <f>IF(AND(D403&gt;=1801, D403&lt;=1900), "19", IF(AND(D403&gt;=1901, D403&lt;=2000), "20", IF(D403&gt;=2001, "21")))</f>
        <v>20</v>
      </c>
      <c r="F403" s="5" t="s">
        <v>3374</v>
      </c>
      <c r="G403" s="4" t="s">
        <v>3375</v>
      </c>
      <c r="H403" s="4" t="s">
        <v>3376</v>
      </c>
      <c r="I403" s="5">
        <f>COUNTIF('Texts discussed'!$B$2:$B$9986,A403)+COUNTIF('Texts discussed'!$F$2:$F$9986,A403)+COUNTIF('Texts discussed'!$J$2:$J$9986,A403)+COUNTIF('Texts discussed'!$N$2:$N$9986,A403)+COUNTIF('Texts discussed'!$R$2:$R$9986,A403)</f>
        <v>5</v>
      </c>
      <c r="J403" s="5">
        <f>COUNTIF('Texts mentioned'!$B$2:$B$9989,A403)+COUNTIF('Texts mentioned'!$F$2:$F$9989,A403)+COUNTIF('Texts mentioned'!$J$2:$J$9989,A403)+COUNTIF('Texts mentioned'!$N$2:$N$9989,A403)+COUNTIF('Texts mentioned'!$R$2:$R$9989,A403)+COUNTIF('Texts mentioned'!$V$2:$V$9989,A403)+COUNTIF('Texts mentioned'!$Z$2:$Z$9989,A403)+COUNTIF('Texts mentioned'!$AD$2:$AD$9989,A403)+COUNTIF('Texts mentioned'!$AH$2:$AH$9989,A403)+COUNTIF('Texts mentioned'!$AL$2:$AL$9989,A403)</f>
        <v>1</v>
      </c>
      <c r="K403" s="4" t="s">
        <v>1398</v>
      </c>
      <c r="L403" s="4">
        <f>SUM(I403:J403)</f>
        <v>6</v>
      </c>
    </row>
    <row r="404" spans="1:12">
      <c r="A404" s="5" t="s">
        <v>3377</v>
      </c>
      <c r="B404" s="20" t="s">
        <v>32</v>
      </c>
      <c r="C404" s="20" t="s">
        <v>3378</v>
      </c>
      <c r="D404" s="4">
        <v>2018</v>
      </c>
      <c r="E404" s="5" t="str">
        <f>IF(AND(D404&gt;=1801, D404&lt;=1900), "19", IF(AND(D404&gt;=1901, D404&lt;=2000), "20", IF(D404&gt;=2001, "21")))</f>
        <v>21</v>
      </c>
      <c r="F404" s="5" t="s">
        <v>3379</v>
      </c>
      <c r="G404" s="4" t="s">
        <v>2287</v>
      </c>
      <c r="H404" s="4" t="s">
        <v>3380</v>
      </c>
      <c r="I404" s="5">
        <f>COUNTIF('Texts discussed'!$B$2:$B$9986,A404)+COUNTIF('Texts discussed'!$F$2:$F$9986,A404)+COUNTIF('Texts discussed'!$J$2:$J$9986,A404)+COUNTIF('Texts discussed'!$N$2:$N$9986,A404)+COUNTIF('Texts discussed'!$R$2:$R$9986,A404)</f>
        <v>1</v>
      </c>
      <c r="J404" s="5">
        <f>COUNTIF('Texts mentioned'!$B$2:$B$9989,A404)+COUNTIF('Texts mentioned'!$F$2:$F$9989,A404)+COUNTIF('Texts mentioned'!$J$2:$J$9989,A404)+COUNTIF('Texts mentioned'!$N$2:$N$9989,A404)+COUNTIF('Texts mentioned'!$R$2:$R$9989,A404)+COUNTIF('Texts mentioned'!$V$2:$V$9989,A404)+COUNTIF('Texts mentioned'!$Z$2:$Z$9989,A404)+COUNTIF('Texts mentioned'!$AD$2:$AD$9989,A404)+COUNTIF('Texts mentioned'!$AH$2:$AH$9989,A404)+COUNTIF('Texts mentioned'!$AL$2:$AL$9989,A404)</f>
        <v>0</v>
      </c>
      <c r="K404" s="4" t="s">
        <v>1490</v>
      </c>
      <c r="L404" s="4">
        <f>SUM(I404:J404)</f>
        <v>1</v>
      </c>
    </row>
    <row r="405" spans="1:12">
      <c r="A405" s="5" t="s">
        <v>3381</v>
      </c>
      <c r="B405" s="20" t="s">
        <v>3382</v>
      </c>
      <c r="C405" s="20" t="s">
        <v>3383</v>
      </c>
      <c r="D405" s="4">
        <v>301</v>
      </c>
      <c r="E405" s="5">
        <v>4</v>
      </c>
      <c r="F405" s="5" t="s">
        <v>3384</v>
      </c>
      <c r="G405" s="4" t="s">
        <v>3385</v>
      </c>
      <c r="H405" s="4" t="s">
        <v>3386</v>
      </c>
      <c r="I405" s="5">
        <f>COUNTIF('Texts discussed'!$B$2:$B$9986,A405)+COUNTIF('Texts discussed'!$F$2:$F$9986,A405)+COUNTIF('Texts discussed'!$J$2:$J$9986,A405)+COUNTIF('Texts discussed'!$N$2:$N$9986,A405)+COUNTIF('Texts discussed'!$R$2:$R$9986,A405)</f>
        <v>2</v>
      </c>
      <c r="J405" s="5">
        <f>COUNTIF('Texts mentioned'!$B$2:$B$9989,A405)+COUNTIF('Texts mentioned'!$F$2:$F$9989,A405)+COUNTIF('Texts mentioned'!$J$2:$J$9989,A405)+COUNTIF('Texts mentioned'!$N$2:$N$9989,A405)+COUNTIF('Texts mentioned'!$R$2:$R$9989,A405)+COUNTIF('Texts mentioned'!$V$2:$V$9989,A405)+COUNTIF('Texts mentioned'!$Z$2:$Z$9989,A405)+COUNTIF('Texts mentioned'!$AD$2:$AD$9989,A405)+COUNTIF('Texts mentioned'!$AH$2:$AH$9989,A405)+COUNTIF('Texts mentioned'!$AL$2:$AL$9989,A405)</f>
        <v>0</v>
      </c>
      <c r="K405" s="4" t="s">
        <v>1490</v>
      </c>
      <c r="L405" s="4">
        <f>SUM(I405:J405)</f>
        <v>2</v>
      </c>
    </row>
    <row r="406" spans="1:12">
      <c r="A406" s="5" t="s">
        <v>3387</v>
      </c>
      <c r="B406" s="20" t="s">
        <v>3388</v>
      </c>
      <c r="C406" s="20" t="s">
        <v>3389</v>
      </c>
      <c r="D406" s="4">
        <v>1867</v>
      </c>
      <c r="E406" s="5" t="str">
        <f>IF(AND(D406&gt;=1801, D406&lt;=1900), "19", IF(AND(D406&gt;=1901, D406&lt;=2000), "20", IF(D406&gt;=2001, "21")))</f>
        <v>19</v>
      </c>
      <c r="F406" s="5" t="s">
        <v>3331</v>
      </c>
      <c r="G406" s="4" t="s">
        <v>3332</v>
      </c>
      <c r="H406" s="4" t="s">
        <v>3333</v>
      </c>
      <c r="I406" s="5">
        <f>COUNTIF('Texts discussed'!$B$2:$B$9986,A406)+COUNTIF('Texts discussed'!$F$2:$F$9986,A406)+COUNTIF('Texts discussed'!$J$2:$J$9986,A406)+COUNTIF('Texts discussed'!$N$2:$N$9986,A406)+COUNTIF('Texts discussed'!$R$2:$R$9986,A406)</f>
        <v>0</v>
      </c>
      <c r="J406" s="5">
        <f>COUNTIF('Texts mentioned'!$B$2:$B$9989,A406)+COUNTIF('Texts mentioned'!$F$2:$F$9989,A406)+COUNTIF('Texts mentioned'!$J$2:$J$9989,A406)+COUNTIF('Texts mentioned'!$N$2:$N$9989,A406)+COUNTIF('Texts mentioned'!$R$2:$R$9989,A406)+COUNTIF('Texts mentioned'!$V$2:$V$9989,A406)+COUNTIF('Texts mentioned'!$Z$2:$Z$9989,A406)+COUNTIF('Texts mentioned'!$AD$2:$AD$9989,A406)+COUNTIF('Texts mentioned'!$AH$2:$AH$9989,A406)+COUNTIF('Texts mentioned'!$AL$2:$AL$9989,A406)</f>
        <v>1</v>
      </c>
      <c r="K406" s="4" t="s">
        <v>1398</v>
      </c>
      <c r="L406" s="4">
        <f>SUM(I406:J406)</f>
        <v>1</v>
      </c>
    </row>
    <row r="407" spans="1:12">
      <c r="A407" s="5"/>
      <c r="B407" s="20"/>
      <c r="C407" s="20"/>
      <c r="D407" s="4"/>
      <c r="E407" s="5"/>
      <c r="F407" s="5" t="s">
        <v>3390</v>
      </c>
      <c r="G407" s="4" t="s">
        <v>3391</v>
      </c>
      <c r="H407" s="4" t="s">
        <v>3392</v>
      </c>
      <c r="I407" s="5">
        <f>COUNTIF('Texts discussed'!$B$2:$B$9986,A407)+COUNTIF('Texts discussed'!$F$2:$F$9986,A407)+COUNTIF('Texts discussed'!$J$2:$J$9986,A407)+COUNTIF('Texts discussed'!$N$2:$N$9986,A407)+COUNTIF('Texts discussed'!$R$2:$R$9986,A407)</f>
        <v>0</v>
      </c>
      <c r="J407" s="5">
        <f>COUNTIF('Texts mentioned'!$B$2:$B$9989,A407)+COUNTIF('Texts mentioned'!$F$2:$F$9989,A407)+COUNTIF('Texts mentioned'!$J$2:$J$9989,A407)+COUNTIF('Texts mentioned'!$N$2:$N$9989,A407)+COUNTIF('Texts mentioned'!$R$2:$R$9989,A407)+COUNTIF('Texts mentioned'!$V$2:$V$9989,A407)+COUNTIF('Texts mentioned'!$Z$2:$Z$9989,A407)+COUNTIF('Texts mentioned'!$AD$2:$AD$9989,A407)+COUNTIF('Texts mentioned'!$AH$2:$AH$9989,A407)+COUNTIF('Texts mentioned'!$AL$2:$AL$9989,A407)</f>
        <v>0</v>
      </c>
      <c r="K407" s="4" t="s">
        <v>1398</v>
      </c>
      <c r="L407" s="4">
        <f>SUM(I407:J407)</f>
        <v>0</v>
      </c>
    </row>
    <row r="408" spans="1:12">
      <c r="A408" s="5" t="s">
        <v>3393</v>
      </c>
      <c r="B408" s="20" t="s">
        <v>3394</v>
      </c>
      <c r="C408" s="20" t="s">
        <v>3395</v>
      </c>
      <c r="D408" s="4">
        <v>2007</v>
      </c>
      <c r="E408" s="5" t="str">
        <f>IF(AND(D408&gt;=1801, D408&lt;=1900), "19", IF(AND(D408&gt;=1901, D408&lt;=2000), "20", IF(D408&gt;=2001, "21")))</f>
        <v>21</v>
      </c>
      <c r="F408" s="5" t="s">
        <v>3396</v>
      </c>
      <c r="G408" s="4" t="s">
        <v>3397</v>
      </c>
      <c r="H408" s="4" t="s">
        <v>3398</v>
      </c>
      <c r="I408" s="5">
        <f>COUNTIF('Texts discussed'!$B$2:$B$9986,A408)+COUNTIF('Texts discussed'!$F$2:$F$9986,A408)+COUNTIF('Texts discussed'!$J$2:$J$9986,A408)+COUNTIF('Texts discussed'!$N$2:$N$9986,A408)+COUNTIF('Texts discussed'!$R$2:$R$9986,A408)</f>
        <v>1</v>
      </c>
      <c r="J408" s="5">
        <f>COUNTIF('Texts mentioned'!$B$2:$B$9989,A408)+COUNTIF('Texts mentioned'!$F$2:$F$9989,A408)+COUNTIF('Texts mentioned'!$J$2:$J$9989,A408)+COUNTIF('Texts mentioned'!$N$2:$N$9989,A408)+COUNTIF('Texts mentioned'!$R$2:$R$9989,A408)+COUNTIF('Texts mentioned'!$V$2:$V$9989,A408)+COUNTIF('Texts mentioned'!$Z$2:$Z$9989,A408)+COUNTIF('Texts mentioned'!$AD$2:$AD$9989,A408)+COUNTIF('Texts mentioned'!$AH$2:$AH$9989,A408)+COUNTIF('Texts mentioned'!$AL$2:$AL$9989,A408)</f>
        <v>0</v>
      </c>
      <c r="K408" s="4" t="s">
        <v>1398</v>
      </c>
      <c r="L408" s="4">
        <f>SUM(I408:J408)</f>
        <v>1</v>
      </c>
    </row>
    <row r="409" spans="1:12">
      <c r="A409" s="5" t="s">
        <v>3399</v>
      </c>
      <c r="B409" s="20" t="s">
        <v>32</v>
      </c>
      <c r="C409" s="20" t="s">
        <v>3400</v>
      </c>
      <c r="D409" s="4">
        <v>2021</v>
      </c>
      <c r="E409" s="5" t="str">
        <f>IF(AND(D409&gt;=1801, D409&lt;=1900), "19", IF(AND(D409&gt;=1901, D409&lt;=2000), "20", IF(D409&gt;=2001, "21")))</f>
        <v>21</v>
      </c>
      <c r="F409" s="5" t="s">
        <v>3401</v>
      </c>
      <c r="G409" s="4" t="s">
        <v>2287</v>
      </c>
      <c r="H409" s="4" t="s">
        <v>3402</v>
      </c>
      <c r="I409" s="5">
        <f>COUNTIF('Texts discussed'!$B$2:$B$9986,A409)+COUNTIF('Texts discussed'!$F$2:$F$9986,A409)+COUNTIF('Texts discussed'!$J$2:$J$9986,A409)+COUNTIF('Texts discussed'!$N$2:$N$9986,A409)+COUNTIF('Texts discussed'!$R$2:$R$9986,A409)</f>
        <v>1</v>
      </c>
      <c r="J409" s="5">
        <f>COUNTIF('Texts mentioned'!$B$2:$B$9989,A409)+COUNTIF('Texts mentioned'!$F$2:$F$9989,A409)+COUNTIF('Texts mentioned'!$J$2:$J$9989,A409)+COUNTIF('Texts mentioned'!$N$2:$N$9989,A409)+COUNTIF('Texts mentioned'!$R$2:$R$9989,A409)+COUNTIF('Texts mentioned'!$V$2:$V$9989,A409)+COUNTIF('Texts mentioned'!$Z$2:$Z$9989,A409)+COUNTIF('Texts mentioned'!$AD$2:$AD$9989,A409)+COUNTIF('Texts mentioned'!$AH$2:$AH$9989,A409)+COUNTIF('Texts mentioned'!$AL$2:$AL$9989,A409)</f>
        <v>0</v>
      </c>
      <c r="K409" s="4" t="s">
        <v>1490</v>
      </c>
      <c r="L409" s="4">
        <f>SUM(I409:J409)</f>
        <v>1</v>
      </c>
    </row>
    <row r="410" spans="1:12">
      <c r="A410" s="5" t="s">
        <v>3403</v>
      </c>
      <c r="B410" s="20" t="s">
        <v>3404</v>
      </c>
      <c r="C410" s="20" t="s">
        <v>3405</v>
      </c>
      <c r="D410" s="4">
        <v>2017</v>
      </c>
      <c r="E410" s="5" t="str">
        <f>IF(AND(D410&gt;=1801, D410&lt;=1900), "19", IF(AND(D410&gt;=1901, D410&lt;=2000), "20", IF(D410&gt;=2001, "21")))</f>
        <v>21</v>
      </c>
      <c r="F410" s="5" t="s">
        <v>3406</v>
      </c>
      <c r="G410" s="4" t="s">
        <v>2972</v>
      </c>
      <c r="H410" s="4" t="s">
        <v>3407</v>
      </c>
      <c r="I410" s="5">
        <f>COUNTIF('Texts discussed'!$B$2:$B$9986,A410)+COUNTIF('Texts discussed'!$F$2:$F$9986,A410)+COUNTIF('Texts discussed'!$J$2:$J$9986,A410)+COUNTIF('Texts discussed'!$N$2:$N$9986,A410)+COUNTIF('Texts discussed'!$R$2:$R$9986,A410)</f>
        <v>1</v>
      </c>
      <c r="J410" s="5">
        <f>COUNTIF('Texts mentioned'!$B$2:$B$9989,A410)+COUNTIF('Texts mentioned'!$F$2:$F$9989,A410)+COUNTIF('Texts mentioned'!$J$2:$J$9989,A410)+COUNTIF('Texts mentioned'!$N$2:$N$9989,A410)+COUNTIF('Texts mentioned'!$R$2:$R$9989,A410)+COUNTIF('Texts mentioned'!$V$2:$V$9989,A410)+COUNTIF('Texts mentioned'!$Z$2:$Z$9989,A410)+COUNTIF('Texts mentioned'!$AD$2:$AD$9989,A410)+COUNTIF('Texts mentioned'!$AH$2:$AH$9989,A410)+COUNTIF('Texts mentioned'!$AL$2:$AL$9989,A410)</f>
        <v>0</v>
      </c>
      <c r="K410" s="4" t="s">
        <v>1490</v>
      </c>
      <c r="L410" s="4">
        <f>SUM(I410:J410)</f>
        <v>1</v>
      </c>
    </row>
    <row r="411" spans="1:12">
      <c r="A411" s="5" t="s">
        <v>3408</v>
      </c>
      <c r="B411" s="20" t="s">
        <v>3409</v>
      </c>
      <c r="C411" s="20" t="s">
        <v>3410</v>
      </c>
      <c r="D411" s="4">
        <v>1986</v>
      </c>
      <c r="E411" s="5" t="str">
        <f>IF(AND(D411&gt;=1801, D411&lt;=1900), "19", IF(AND(D411&gt;=1901, D411&lt;=2000), "20", IF(D411&gt;=2001, "21")))</f>
        <v>20</v>
      </c>
      <c r="F411" s="5" t="s">
        <v>3411</v>
      </c>
      <c r="G411" s="4" t="s">
        <v>3412</v>
      </c>
      <c r="H411" s="4" t="s">
        <v>3413</v>
      </c>
      <c r="I411" s="5">
        <f>COUNTIF('Texts discussed'!$B$2:$B$9986,A411)+COUNTIF('Texts discussed'!$F$2:$F$9986,A411)+COUNTIF('Texts discussed'!$J$2:$J$9986,A411)+COUNTIF('Texts discussed'!$N$2:$N$9986,A411)+COUNTIF('Texts discussed'!$R$2:$R$9986,A411)</f>
        <v>4</v>
      </c>
      <c r="J411" s="5">
        <f>COUNTIF('Texts mentioned'!$B$2:$B$9989,A411)+COUNTIF('Texts mentioned'!$F$2:$F$9989,A411)+COUNTIF('Texts mentioned'!$J$2:$J$9989,A411)+COUNTIF('Texts mentioned'!$N$2:$N$9989,A411)+COUNTIF('Texts mentioned'!$R$2:$R$9989,A411)+COUNTIF('Texts mentioned'!$V$2:$V$9989,A411)+COUNTIF('Texts mentioned'!$Z$2:$Z$9989,A411)+COUNTIF('Texts mentioned'!$AD$2:$AD$9989,A411)+COUNTIF('Texts mentioned'!$AH$2:$AH$9989,A411)+COUNTIF('Texts mentioned'!$AL$2:$AL$9989,A411)</f>
        <v>2</v>
      </c>
      <c r="K411" s="4" t="s">
        <v>1412</v>
      </c>
      <c r="L411" s="4">
        <f>SUM(I411:J411)</f>
        <v>6</v>
      </c>
    </row>
    <row r="412" spans="1:12">
      <c r="A412" s="5" t="s">
        <v>3414</v>
      </c>
      <c r="B412" s="20" t="s">
        <v>3415</v>
      </c>
      <c r="C412" s="20" t="s">
        <v>3416</v>
      </c>
      <c r="D412" s="4">
        <v>1955</v>
      </c>
      <c r="E412" s="5" t="str">
        <f>IF(AND(D412&gt;=1801, D412&lt;=1900), "19", IF(AND(D412&gt;=1901, D412&lt;=2000), "20", IF(D412&gt;=2001, "21")))</f>
        <v>20</v>
      </c>
      <c r="F412" s="5" t="s">
        <v>3417</v>
      </c>
      <c r="G412" s="4" t="s">
        <v>3418</v>
      </c>
      <c r="H412" s="4" t="s">
        <v>3419</v>
      </c>
      <c r="I412" s="5">
        <f>COUNTIF('Texts discussed'!$B$2:$B$9986,A412)+COUNTIF('Texts discussed'!$F$2:$F$9986,A412)+COUNTIF('Texts discussed'!$J$2:$J$9986,A412)+COUNTIF('Texts discussed'!$N$2:$N$9986,A412)+COUNTIF('Texts discussed'!$R$2:$R$9986,A412)</f>
        <v>1</v>
      </c>
      <c r="J412" s="5">
        <f>COUNTIF('Texts mentioned'!$B$2:$B$9989,A412)+COUNTIF('Texts mentioned'!$F$2:$F$9989,A412)+COUNTIF('Texts mentioned'!$J$2:$J$9989,A412)+COUNTIF('Texts mentioned'!$N$2:$N$9989,A412)+COUNTIF('Texts mentioned'!$R$2:$R$9989,A412)+COUNTIF('Texts mentioned'!$V$2:$V$9989,A412)+COUNTIF('Texts mentioned'!$Z$2:$Z$9989,A412)+COUNTIF('Texts mentioned'!$AD$2:$AD$9989,A412)+COUNTIF('Texts mentioned'!$AH$2:$AH$9989,A412)+COUNTIF('Texts mentioned'!$AL$2:$AL$9989,A412)</f>
        <v>1</v>
      </c>
      <c r="K412" s="4" t="s">
        <v>1425</v>
      </c>
      <c r="L412" s="4">
        <f>SUM(I412:J412)</f>
        <v>2</v>
      </c>
    </row>
    <row r="413" spans="1:12">
      <c r="A413" s="5" t="s">
        <v>3420</v>
      </c>
      <c r="B413" s="20" t="s">
        <v>3421</v>
      </c>
      <c r="C413" s="20" t="s">
        <v>3422</v>
      </c>
      <c r="D413" s="4">
        <v>1965</v>
      </c>
      <c r="E413" s="5" t="str">
        <f>IF(AND(D413&gt;=1801, D413&lt;=1900), "19", IF(AND(D413&gt;=1901, D413&lt;=2000), "20", IF(D413&gt;=2001, "21")))</f>
        <v>20</v>
      </c>
      <c r="F413" s="5" t="s">
        <v>3417</v>
      </c>
      <c r="G413" s="4" t="s">
        <v>3418</v>
      </c>
      <c r="H413" s="4" t="s">
        <v>3419</v>
      </c>
      <c r="I413" s="5">
        <f>COUNTIF('Texts discussed'!$B$2:$B$9986,A413)+COUNTIF('Texts discussed'!$F$2:$F$9986,A413)+COUNTIF('Texts discussed'!$J$2:$J$9986,A413)+COUNTIF('Texts discussed'!$N$2:$N$9986,A413)+COUNTIF('Texts discussed'!$R$2:$R$9986,A413)</f>
        <v>0</v>
      </c>
      <c r="J413" s="5">
        <f>COUNTIF('Texts mentioned'!$B$2:$B$9989,A413)+COUNTIF('Texts mentioned'!$F$2:$F$9989,A413)+COUNTIF('Texts mentioned'!$J$2:$J$9989,A413)+COUNTIF('Texts mentioned'!$N$2:$N$9989,A413)+COUNTIF('Texts mentioned'!$R$2:$R$9989,A413)+COUNTIF('Texts mentioned'!$V$2:$V$9989,A413)+COUNTIF('Texts mentioned'!$Z$2:$Z$9989,A413)+COUNTIF('Texts mentioned'!$AD$2:$AD$9989,A413)+COUNTIF('Texts mentioned'!$AH$2:$AH$9989,A413)+COUNTIF('Texts mentioned'!$AL$2:$AL$9989,A413)</f>
        <v>1</v>
      </c>
      <c r="K413" s="4" t="s">
        <v>1425</v>
      </c>
      <c r="L413" s="4">
        <f>SUM(I413:J413)</f>
        <v>1</v>
      </c>
    </row>
    <row r="414" spans="1:12">
      <c r="A414" s="5" t="s">
        <v>3423</v>
      </c>
      <c r="B414" s="20" t="s">
        <v>3424</v>
      </c>
      <c r="C414" s="20" t="s">
        <v>3425</v>
      </c>
      <c r="D414" s="4">
        <v>1999</v>
      </c>
      <c r="E414" s="5" t="str">
        <f>IF(AND(D414&gt;=1801, D414&lt;=1900), "19", IF(AND(D414&gt;=1901, D414&lt;=2000), "20", IF(D414&gt;=2001, "21")))</f>
        <v>20</v>
      </c>
      <c r="F414" s="5" t="s">
        <v>2950</v>
      </c>
      <c r="G414" s="4" t="s">
        <v>2846</v>
      </c>
      <c r="H414" s="4" t="s">
        <v>2951</v>
      </c>
      <c r="I414" s="5">
        <f>COUNTIF('Texts discussed'!$B$2:$B$9986,A414)+COUNTIF('Texts discussed'!$F$2:$F$9986,A414)+COUNTIF('Texts discussed'!$J$2:$J$9986,A414)+COUNTIF('Texts discussed'!$N$2:$N$9986,A414)+COUNTIF('Texts discussed'!$R$2:$R$9986,A414)</f>
        <v>1</v>
      </c>
      <c r="J414" s="5">
        <f>COUNTIF('Texts mentioned'!$B$2:$B$9989,A414)+COUNTIF('Texts mentioned'!$F$2:$F$9989,A414)+COUNTIF('Texts mentioned'!$J$2:$J$9989,A414)+COUNTIF('Texts mentioned'!$N$2:$N$9989,A414)+COUNTIF('Texts mentioned'!$R$2:$R$9989,A414)+COUNTIF('Texts mentioned'!$V$2:$V$9989,A414)+COUNTIF('Texts mentioned'!$Z$2:$Z$9989,A414)+COUNTIF('Texts mentioned'!$AD$2:$AD$9989,A414)+COUNTIF('Texts mentioned'!$AH$2:$AH$9989,A414)+COUNTIF('Texts mentioned'!$AL$2:$AL$9989,A414)</f>
        <v>0</v>
      </c>
      <c r="K414" s="4" t="s">
        <v>1438</v>
      </c>
      <c r="L414" s="4">
        <f>SUM(I414:J414)</f>
        <v>1</v>
      </c>
    </row>
    <row r="415" spans="1:12">
      <c r="A415" s="5" t="s">
        <v>3426</v>
      </c>
      <c r="B415" s="20" t="s">
        <v>3427</v>
      </c>
      <c r="C415" s="20" t="s">
        <v>3428</v>
      </c>
      <c r="D415" s="4">
        <v>2003</v>
      </c>
      <c r="E415" s="5" t="str">
        <f>IF(AND(D415&gt;=1801, D415&lt;=1900), "19", IF(AND(D415&gt;=1901, D415&lt;=2000), "20", IF(D415&gt;=2001, "21")))</f>
        <v>21</v>
      </c>
      <c r="F415" s="5" t="s">
        <v>3429</v>
      </c>
      <c r="G415" s="4" t="s">
        <v>3430</v>
      </c>
      <c r="H415" s="4" t="s">
        <v>3431</v>
      </c>
      <c r="I415" s="5">
        <f>COUNTIF('Texts discussed'!$B$2:$B$9986,A415)+COUNTIF('Texts discussed'!$F$2:$F$9986,A415)+COUNTIF('Texts discussed'!$J$2:$J$9986,A415)+COUNTIF('Texts discussed'!$N$2:$N$9986,A415)+COUNTIF('Texts discussed'!$R$2:$R$9986,A415)</f>
        <v>3</v>
      </c>
      <c r="J415" s="5">
        <f>COUNTIF('Texts mentioned'!$B$2:$B$9989,A415)+COUNTIF('Texts mentioned'!$F$2:$F$9989,A415)+COUNTIF('Texts mentioned'!$J$2:$J$9989,A415)+COUNTIF('Texts mentioned'!$N$2:$N$9989,A415)+COUNTIF('Texts mentioned'!$R$2:$R$9989,A415)+COUNTIF('Texts mentioned'!$V$2:$V$9989,A415)+COUNTIF('Texts mentioned'!$Z$2:$Z$9989,A415)+COUNTIF('Texts mentioned'!$AD$2:$AD$9989,A415)+COUNTIF('Texts mentioned'!$AH$2:$AH$9989,A415)+COUNTIF('Texts mentioned'!$AL$2:$AL$9989,A415)</f>
        <v>2</v>
      </c>
      <c r="K415" s="4" t="s">
        <v>1412</v>
      </c>
      <c r="L415" s="4">
        <f>SUM(I415:J415)</f>
        <v>5</v>
      </c>
    </row>
    <row r="416" spans="1:12">
      <c r="A416" s="5" t="s">
        <v>3432</v>
      </c>
      <c r="B416" s="20" t="s">
        <v>3433</v>
      </c>
      <c r="C416" s="20" t="s">
        <v>3434</v>
      </c>
      <c r="D416" s="4">
        <v>1884</v>
      </c>
      <c r="E416" s="5" t="str">
        <f>IF(AND(D416&gt;=1801, D416&lt;=1900), "19", IF(AND(D416&gt;=1901, D416&lt;=2000), "20", IF(D416&gt;=2001, "21")))</f>
        <v>19</v>
      </c>
      <c r="F416" s="5" t="s">
        <v>3435</v>
      </c>
      <c r="G416" s="4" t="s">
        <v>3436</v>
      </c>
      <c r="H416" s="4" t="s">
        <v>3437</v>
      </c>
      <c r="I416" s="5">
        <f>COUNTIF('Texts discussed'!$B$2:$B$9986,A416)+COUNTIF('Texts discussed'!$F$2:$F$9986,A416)+COUNTIF('Texts discussed'!$J$2:$J$9986,A416)+COUNTIF('Texts discussed'!$N$2:$N$9986,A416)+COUNTIF('Texts discussed'!$R$2:$R$9986,A416)</f>
        <v>1</v>
      </c>
      <c r="J416" s="5">
        <f>COUNTIF('Texts mentioned'!$B$2:$B$9989,A416)+COUNTIF('Texts mentioned'!$F$2:$F$9989,A416)+COUNTIF('Texts mentioned'!$J$2:$J$9989,A416)+COUNTIF('Texts mentioned'!$N$2:$N$9989,A416)+COUNTIF('Texts mentioned'!$R$2:$R$9989,A416)+COUNTIF('Texts mentioned'!$V$2:$V$9989,A416)+COUNTIF('Texts mentioned'!$Z$2:$Z$9989,A416)+COUNTIF('Texts mentioned'!$AD$2:$AD$9989,A416)+COUNTIF('Texts mentioned'!$AH$2:$AH$9989,A416)+COUNTIF('Texts mentioned'!$AL$2:$AL$9989,A416)</f>
        <v>0</v>
      </c>
      <c r="K416" s="4" t="s">
        <v>1398</v>
      </c>
      <c r="L416" s="4">
        <f>SUM(I416:J416)</f>
        <v>1</v>
      </c>
    </row>
    <row r="417" spans="1:12">
      <c r="A417" s="5" t="s">
        <v>3438</v>
      </c>
      <c r="B417" s="20" t="s">
        <v>3439</v>
      </c>
      <c r="C417" s="20" t="s">
        <v>3440</v>
      </c>
      <c r="D417" s="4">
        <v>1961</v>
      </c>
      <c r="E417" s="5" t="str">
        <f>IF(AND(D417&gt;=1801, D417&lt;=1900), "19", IF(AND(D417&gt;=1901, D417&lt;=2000), "20", IF(D417&gt;=2001, "21")))</f>
        <v>20</v>
      </c>
      <c r="F417" s="5" t="s">
        <v>3441</v>
      </c>
      <c r="G417" s="4" t="s">
        <v>1527</v>
      </c>
      <c r="H417" s="4" t="s">
        <v>3442</v>
      </c>
      <c r="I417" s="5">
        <f>COUNTIF('Texts discussed'!$B$2:$B$9986,A417)+COUNTIF('Texts discussed'!$F$2:$F$9986,A417)+COUNTIF('Texts discussed'!$J$2:$J$9986,A417)+COUNTIF('Texts discussed'!$N$2:$N$9986,A417)+COUNTIF('Texts discussed'!$R$2:$R$9986,A417)</f>
        <v>0</v>
      </c>
      <c r="J417" s="5">
        <f>COUNTIF('Texts mentioned'!$B$2:$B$9989,A417)+COUNTIF('Texts mentioned'!$F$2:$F$9989,A417)+COUNTIF('Texts mentioned'!$J$2:$J$9989,A417)+COUNTIF('Texts mentioned'!$N$2:$N$9989,A417)+COUNTIF('Texts mentioned'!$R$2:$R$9989,A417)+COUNTIF('Texts mentioned'!$V$2:$V$9989,A417)+COUNTIF('Texts mentioned'!$Z$2:$Z$9989,A417)+COUNTIF('Texts mentioned'!$AD$2:$AD$9989,A417)+COUNTIF('Texts mentioned'!$AH$2:$AH$9989,A417)+COUNTIF('Texts mentioned'!$AL$2:$AL$9989,A417)</f>
        <v>1</v>
      </c>
      <c r="K417" s="4" t="s">
        <v>1490</v>
      </c>
      <c r="L417" s="4">
        <f>SUM(I417:J417)</f>
        <v>1</v>
      </c>
    </row>
    <row r="418" spans="1:12">
      <c r="A418" s="5"/>
      <c r="B418" s="20"/>
      <c r="C418" s="20"/>
      <c r="D418" s="4"/>
      <c r="E418" s="5"/>
      <c r="F418" s="5" t="s">
        <v>3443</v>
      </c>
      <c r="G418" s="4" t="s">
        <v>2506</v>
      </c>
      <c r="H418" s="4" t="s">
        <v>3444</v>
      </c>
      <c r="I418" s="5">
        <f>COUNTIF('Texts discussed'!$B$2:$B$9986,A418)+COUNTIF('Texts discussed'!$F$2:$F$9986,A418)+COUNTIF('Texts discussed'!$J$2:$J$9986,A418)+COUNTIF('Texts discussed'!$N$2:$N$9986,A418)+COUNTIF('Texts discussed'!$R$2:$R$9986,A418)</f>
        <v>0</v>
      </c>
      <c r="J418" s="5">
        <f>COUNTIF('Texts mentioned'!$B$2:$B$9989,A418)+COUNTIF('Texts mentioned'!$F$2:$F$9989,A418)+COUNTIF('Texts mentioned'!$J$2:$J$9989,A418)+COUNTIF('Texts mentioned'!$N$2:$N$9989,A418)+COUNTIF('Texts mentioned'!$R$2:$R$9989,A418)+COUNTIF('Texts mentioned'!$V$2:$V$9989,A418)+COUNTIF('Texts mentioned'!$Z$2:$Z$9989,A418)+COUNTIF('Texts mentioned'!$AD$2:$AD$9989,A418)+COUNTIF('Texts mentioned'!$AH$2:$AH$9989,A418)+COUNTIF('Texts mentioned'!$AL$2:$AL$9989,A418)</f>
        <v>0</v>
      </c>
      <c r="K418" s="4" t="s">
        <v>1490</v>
      </c>
      <c r="L418" s="4">
        <f>SUM(I418:J418)</f>
        <v>0</v>
      </c>
    </row>
    <row r="419" spans="1:12">
      <c r="A419" s="5" t="s">
        <v>3445</v>
      </c>
      <c r="B419" s="20" t="s">
        <v>3446</v>
      </c>
      <c r="C419" s="20" t="s">
        <v>3447</v>
      </c>
      <c r="D419" s="4">
        <v>2001</v>
      </c>
      <c r="E419" s="5" t="str">
        <f>IF(AND(D419&gt;=1801, D419&lt;=1900), "19", IF(AND(D419&gt;=1901, D419&lt;=2000), "20", IF(D419&gt;=2001, "21")))</f>
        <v>21</v>
      </c>
      <c r="F419" s="5" t="s">
        <v>1592</v>
      </c>
      <c r="G419" s="4" t="s">
        <v>1593</v>
      </c>
      <c r="H419" s="4" t="s">
        <v>1594</v>
      </c>
      <c r="I419" s="5">
        <f>COUNTIF('Texts discussed'!$B$2:$B$9986,A419)+COUNTIF('Texts discussed'!$F$2:$F$9986,A419)+COUNTIF('Texts discussed'!$J$2:$J$9986,A419)+COUNTIF('Texts discussed'!$N$2:$N$9986,A419)+COUNTIF('Texts discussed'!$R$2:$R$9986,A419)</f>
        <v>0</v>
      </c>
      <c r="J419" s="5">
        <f>COUNTIF('Texts mentioned'!$B$2:$B$9989,A419)+COUNTIF('Texts mentioned'!$F$2:$F$9989,A419)+COUNTIF('Texts mentioned'!$J$2:$J$9989,A419)+COUNTIF('Texts mentioned'!$N$2:$N$9989,A419)+COUNTIF('Texts mentioned'!$R$2:$R$9989,A419)+COUNTIF('Texts mentioned'!$V$2:$V$9989,A419)+COUNTIF('Texts mentioned'!$Z$2:$Z$9989,A419)+COUNTIF('Texts mentioned'!$AD$2:$AD$9989,A419)+COUNTIF('Texts mentioned'!$AH$2:$AH$9989,A419)+COUNTIF('Texts mentioned'!$AL$2:$AL$9989,A419)</f>
        <v>1</v>
      </c>
      <c r="K419" s="4" t="s">
        <v>1425</v>
      </c>
      <c r="L419" s="4">
        <f>SUM(I419:J419)</f>
        <v>1</v>
      </c>
    </row>
    <row r="420" spans="1:12">
      <c r="A420" s="5" t="s">
        <v>3448</v>
      </c>
      <c r="B420" s="20" t="s">
        <v>3449</v>
      </c>
      <c r="C420" s="20" t="s">
        <v>3450</v>
      </c>
      <c r="D420" s="4">
        <v>1964</v>
      </c>
      <c r="E420" s="5" t="str">
        <f>IF(AND(D420&gt;=1801, D420&lt;=1900), "19", IF(AND(D420&gt;=1901, D420&lt;=2000), "20", IF(D420&gt;=2001, "21")))</f>
        <v>20</v>
      </c>
      <c r="F420" s="5" t="s">
        <v>3451</v>
      </c>
      <c r="G420" s="4" t="s">
        <v>3452</v>
      </c>
      <c r="H420" s="4" t="s">
        <v>3453</v>
      </c>
      <c r="I420" s="5">
        <f>COUNTIF('Texts discussed'!$B$2:$B$9986,A420)+COUNTIF('Texts discussed'!$F$2:$F$9986,A420)+COUNTIF('Texts discussed'!$J$2:$J$9986,A420)+COUNTIF('Texts discussed'!$N$2:$N$9986,A420)+COUNTIF('Texts discussed'!$R$2:$R$9986,A420)</f>
        <v>1</v>
      </c>
      <c r="J420" s="5">
        <f>COUNTIF('Texts mentioned'!$B$2:$B$9989,A420)+COUNTIF('Texts mentioned'!$F$2:$F$9989,A420)+COUNTIF('Texts mentioned'!$J$2:$J$9989,A420)+COUNTIF('Texts mentioned'!$N$2:$N$9989,A420)+COUNTIF('Texts mentioned'!$R$2:$R$9989,A420)+COUNTIF('Texts mentioned'!$V$2:$V$9989,A420)+COUNTIF('Texts mentioned'!$Z$2:$Z$9989,A420)+COUNTIF('Texts mentioned'!$AD$2:$AD$9989,A420)+COUNTIF('Texts mentioned'!$AH$2:$AH$9989,A420)+COUNTIF('Texts mentioned'!$AL$2:$AL$9989,A420)</f>
        <v>0</v>
      </c>
      <c r="K420" s="4" t="s">
        <v>1412</v>
      </c>
      <c r="L420" s="4">
        <f>SUM(I420:J420)</f>
        <v>1</v>
      </c>
    </row>
    <row r="421" spans="1:12">
      <c r="A421" s="5" t="s">
        <v>3454</v>
      </c>
      <c r="B421" s="20" t="s">
        <v>3455</v>
      </c>
      <c r="C421" s="20" t="s">
        <v>3456</v>
      </c>
      <c r="D421" s="4">
        <v>1939</v>
      </c>
      <c r="E421" s="5" t="str">
        <f>IF(AND(D421&gt;=1801, D421&lt;=1900), "19", IF(AND(D421&gt;=1901, D421&lt;=2000), "20", IF(D421&gt;=2001, "21")))</f>
        <v>20</v>
      </c>
      <c r="F421" s="5" t="s">
        <v>3451</v>
      </c>
      <c r="G421" s="4" t="s">
        <v>3452</v>
      </c>
      <c r="H421" s="4" t="s">
        <v>3453</v>
      </c>
      <c r="I421" s="5">
        <f>COUNTIF('Texts discussed'!$B$2:$B$9986,A421)+COUNTIF('Texts discussed'!$F$2:$F$9986,A421)+COUNTIF('Texts discussed'!$J$2:$J$9986,A421)+COUNTIF('Texts discussed'!$N$2:$N$9986,A421)+COUNTIF('Texts discussed'!$R$2:$R$9986,A421)</f>
        <v>1</v>
      </c>
      <c r="J421" s="5">
        <f>COUNTIF('Texts mentioned'!$B$2:$B$9989,A421)+COUNTIF('Texts mentioned'!$F$2:$F$9989,A421)+COUNTIF('Texts mentioned'!$J$2:$J$9989,A421)+COUNTIF('Texts mentioned'!$N$2:$N$9989,A421)+COUNTIF('Texts mentioned'!$R$2:$R$9989,A421)+COUNTIF('Texts mentioned'!$V$2:$V$9989,A421)+COUNTIF('Texts mentioned'!$Z$2:$Z$9989,A421)+COUNTIF('Texts mentioned'!$AD$2:$AD$9989,A421)+COUNTIF('Texts mentioned'!$AH$2:$AH$9989,A421)+COUNTIF('Texts mentioned'!$AL$2:$AL$9989,A421)</f>
        <v>0</v>
      </c>
      <c r="K421" s="4" t="s">
        <v>1412</v>
      </c>
      <c r="L421" s="4">
        <f>SUM(I421:J421)</f>
        <v>1</v>
      </c>
    </row>
    <row r="422" spans="1:12">
      <c r="A422" s="5" t="s">
        <v>3457</v>
      </c>
      <c r="B422" s="20" t="s">
        <v>3458</v>
      </c>
      <c r="C422" s="20" t="s">
        <v>3459</v>
      </c>
      <c r="D422" s="4">
        <v>1980</v>
      </c>
      <c r="E422" s="5" t="str">
        <f>IF(AND(D422&gt;=1801, D422&lt;=1900), "19", IF(AND(D422&gt;=1901, D422&lt;=2000), "20", IF(D422&gt;=2001, "21")))</f>
        <v>20</v>
      </c>
      <c r="F422" s="5" t="s">
        <v>3460</v>
      </c>
      <c r="G422" s="4" t="s">
        <v>3461</v>
      </c>
      <c r="H422" s="4" t="s">
        <v>3462</v>
      </c>
      <c r="I422" s="5">
        <f>COUNTIF('Texts discussed'!$B$2:$B$9986,A422)+COUNTIF('Texts discussed'!$F$2:$F$9986,A422)+COUNTIF('Texts discussed'!$J$2:$J$9986,A422)+COUNTIF('Texts discussed'!$N$2:$N$9986,A422)+COUNTIF('Texts discussed'!$R$2:$R$9986,A422)</f>
        <v>1</v>
      </c>
      <c r="J422" s="5">
        <f>COUNTIF('Texts mentioned'!$B$2:$B$9989,A422)+COUNTIF('Texts mentioned'!$F$2:$F$9989,A422)+COUNTIF('Texts mentioned'!$J$2:$J$9989,A422)+COUNTIF('Texts mentioned'!$N$2:$N$9989,A422)+COUNTIF('Texts mentioned'!$R$2:$R$9989,A422)+COUNTIF('Texts mentioned'!$V$2:$V$9989,A422)+COUNTIF('Texts mentioned'!$Z$2:$Z$9989,A422)+COUNTIF('Texts mentioned'!$AD$2:$AD$9989,A422)+COUNTIF('Texts mentioned'!$AH$2:$AH$9989,A422)+COUNTIF('Texts mentioned'!$AL$2:$AL$9989,A422)</f>
        <v>0</v>
      </c>
      <c r="K422" s="4" t="s">
        <v>1412</v>
      </c>
      <c r="L422" s="4">
        <f>SUM(I422:J422)</f>
        <v>1</v>
      </c>
    </row>
    <row r="423" spans="1:12">
      <c r="A423" s="5" t="s">
        <v>3463</v>
      </c>
      <c r="B423" s="20" t="s">
        <v>3464</v>
      </c>
      <c r="C423" s="20" t="s">
        <v>3465</v>
      </c>
      <c r="D423" s="4">
        <v>1978</v>
      </c>
      <c r="E423" s="5" t="str">
        <f>IF(AND(D423&gt;=1801, D423&lt;=1900), "19", IF(AND(D423&gt;=1901, D423&lt;=2000), "20", IF(D423&gt;=2001, "21")))</f>
        <v>20</v>
      </c>
      <c r="F423" s="5" t="s">
        <v>3460</v>
      </c>
      <c r="G423" s="4" t="s">
        <v>3461</v>
      </c>
      <c r="H423" s="4" t="s">
        <v>3462</v>
      </c>
      <c r="I423" s="5">
        <f>COUNTIF('Texts discussed'!$B$2:$B$9986,A423)+COUNTIF('Texts discussed'!$F$2:$F$9986,A423)+COUNTIF('Texts discussed'!$J$2:$J$9986,A423)+COUNTIF('Texts discussed'!$N$2:$N$9986,A423)+COUNTIF('Texts discussed'!$R$2:$R$9986,A423)</f>
        <v>0</v>
      </c>
      <c r="J423" s="5">
        <f>COUNTIF('Texts mentioned'!$B$2:$B$9989,A423)+COUNTIF('Texts mentioned'!$F$2:$F$9989,A423)+COUNTIF('Texts mentioned'!$J$2:$J$9989,A423)+COUNTIF('Texts mentioned'!$N$2:$N$9989,A423)+COUNTIF('Texts mentioned'!$R$2:$R$9989,A423)+COUNTIF('Texts mentioned'!$V$2:$V$9989,A423)+COUNTIF('Texts mentioned'!$Z$2:$Z$9989,A423)+COUNTIF('Texts mentioned'!$AD$2:$AD$9989,A423)+COUNTIF('Texts mentioned'!$AH$2:$AH$9989,A423)+COUNTIF('Texts mentioned'!$AL$2:$AL$9989,A423)</f>
        <v>1</v>
      </c>
      <c r="K423" s="4" t="s">
        <v>1412</v>
      </c>
      <c r="L423" s="4">
        <f>SUM(I423:J423)</f>
        <v>1</v>
      </c>
    </row>
    <row r="424" spans="1:12">
      <c r="A424" s="5" t="s">
        <v>3466</v>
      </c>
      <c r="B424" s="20" t="s">
        <v>3467</v>
      </c>
      <c r="C424" s="20" t="s">
        <v>3468</v>
      </c>
      <c r="D424" s="4">
        <v>2018</v>
      </c>
      <c r="E424" s="5" t="str">
        <f>IF(AND(D424&gt;=1801, D424&lt;=1900), "19", IF(AND(D424&gt;=1901, D424&lt;=2000), "20", IF(D424&gt;=2001, "21")))</f>
        <v>21</v>
      </c>
      <c r="F424" s="5" t="s">
        <v>2055</v>
      </c>
      <c r="G424" s="4" t="s">
        <v>2056</v>
      </c>
      <c r="H424" s="4" t="s">
        <v>2057</v>
      </c>
      <c r="I424" s="5">
        <f>COUNTIF('Texts discussed'!$B$2:$B$9986,A424)+COUNTIF('Texts discussed'!$F$2:$F$9986,A424)+COUNTIF('Texts discussed'!$J$2:$J$9986,A424)+COUNTIF('Texts discussed'!$N$2:$N$9986,A424)+COUNTIF('Texts discussed'!$R$2:$R$9986,A424)</f>
        <v>4</v>
      </c>
      <c r="J424" s="5">
        <f>COUNTIF('Texts mentioned'!$B$2:$B$9989,A424)+COUNTIF('Texts mentioned'!$F$2:$F$9989,A424)+COUNTIF('Texts mentioned'!$J$2:$J$9989,A424)+COUNTIF('Texts mentioned'!$N$2:$N$9989,A424)+COUNTIF('Texts mentioned'!$R$2:$R$9989,A424)+COUNTIF('Texts mentioned'!$V$2:$V$9989,A424)+COUNTIF('Texts mentioned'!$Z$2:$Z$9989,A424)+COUNTIF('Texts mentioned'!$AD$2:$AD$9989,A424)+COUNTIF('Texts mentioned'!$AH$2:$AH$9989,A424)+COUNTIF('Texts mentioned'!$AL$2:$AL$9989,A424)</f>
        <v>2</v>
      </c>
      <c r="K424" s="4" t="s">
        <v>1412</v>
      </c>
      <c r="L424" s="4">
        <f>SUM(I424:J424)</f>
        <v>6</v>
      </c>
    </row>
    <row r="425" spans="1:12">
      <c r="A425" s="5" t="s">
        <v>3469</v>
      </c>
      <c r="B425" s="20" t="s">
        <v>3470</v>
      </c>
      <c r="C425" s="20" t="s">
        <v>32</v>
      </c>
      <c r="D425" s="4">
        <v>2010</v>
      </c>
      <c r="E425" s="5" t="str">
        <f>IF(AND(D425&gt;=1801, D425&lt;=1900), "19", IF(AND(D425&gt;=1901, D425&lt;=2000), "20", IF(D425&gt;=2001, "21")))</f>
        <v>21</v>
      </c>
      <c r="F425" s="5" t="s">
        <v>3471</v>
      </c>
      <c r="G425" s="4" t="s">
        <v>3472</v>
      </c>
      <c r="H425" s="4" t="s">
        <v>3473</v>
      </c>
      <c r="I425" s="5">
        <f>COUNTIF('Texts discussed'!$B$2:$B$9986,A425)+COUNTIF('Texts discussed'!$F$2:$F$9986,A425)+COUNTIF('Texts discussed'!$J$2:$J$9986,A425)+COUNTIF('Texts discussed'!$N$2:$N$9986,A425)+COUNTIF('Texts discussed'!$R$2:$R$9986,A425)</f>
        <v>1</v>
      </c>
      <c r="J425" s="5">
        <f>COUNTIF('Texts mentioned'!$B$2:$B$9989,A425)+COUNTIF('Texts mentioned'!$F$2:$F$9989,A425)+COUNTIF('Texts mentioned'!$J$2:$J$9989,A425)+COUNTIF('Texts mentioned'!$N$2:$N$9989,A425)+COUNTIF('Texts mentioned'!$R$2:$R$9989,A425)+COUNTIF('Texts mentioned'!$V$2:$V$9989,A425)+COUNTIF('Texts mentioned'!$Z$2:$Z$9989,A425)+COUNTIF('Texts mentioned'!$AD$2:$AD$9989,A425)+COUNTIF('Texts mentioned'!$AH$2:$AH$9989,A425)+COUNTIF('Texts mentioned'!$AL$2:$AL$9989,A425)</f>
        <v>0</v>
      </c>
      <c r="K425" s="4" t="s">
        <v>1490</v>
      </c>
      <c r="L425" s="4">
        <f>SUM(I425:J425)</f>
        <v>1</v>
      </c>
    </row>
    <row r="426" spans="1:12">
      <c r="A426" s="5" t="s">
        <v>3474</v>
      </c>
      <c r="B426" s="20" t="s">
        <v>3475</v>
      </c>
      <c r="C426" s="20" t="s">
        <v>32</v>
      </c>
      <c r="D426" s="4">
        <v>2010</v>
      </c>
      <c r="E426" s="5" t="str">
        <f>IF(AND(D426&gt;=1801, D426&lt;=1900), "19", IF(AND(D426&gt;=1901, D426&lt;=2000), "20", IF(D426&gt;=2001, "21")))</f>
        <v>21</v>
      </c>
      <c r="F426" s="5" t="s">
        <v>3476</v>
      </c>
      <c r="G426" s="4" t="s">
        <v>1828</v>
      </c>
      <c r="H426" s="4" t="s">
        <v>3477</v>
      </c>
      <c r="I426" s="5">
        <f>COUNTIF('Texts discussed'!$B$2:$B$9986,A426)+COUNTIF('Texts discussed'!$F$2:$F$9986,A426)+COUNTIF('Texts discussed'!$J$2:$J$9986,A426)+COUNTIF('Texts discussed'!$N$2:$N$9986,A426)+COUNTIF('Texts discussed'!$R$2:$R$9986,A426)</f>
        <v>1</v>
      </c>
      <c r="J426" s="5">
        <f>COUNTIF('Texts mentioned'!$B$2:$B$9989,A426)+COUNTIF('Texts mentioned'!$F$2:$F$9989,A426)+COUNTIF('Texts mentioned'!$J$2:$J$9989,A426)+COUNTIF('Texts mentioned'!$N$2:$N$9989,A426)+COUNTIF('Texts mentioned'!$R$2:$R$9989,A426)+COUNTIF('Texts mentioned'!$V$2:$V$9989,A426)+COUNTIF('Texts mentioned'!$Z$2:$Z$9989,A426)+COUNTIF('Texts mentioned'!$AD$2:$AD$9989,A426)+COUNTIF('Texts mentioned'!$AH$2:$AH$9989,A426)+COUNTIF('Texts mentioned'!$AL$2:$AL$9989,A426)</f>
        <v>0</v>
      </c>
      <c r="K426" s="4" t="s">
        <v>2809</v>
      </c>
      <c r="L426" s="4">
        <f>SUM(I426:J426)</f>
        <v>1</v>
      </c>
    </row>
    <row r="427" spans="1:12">
      <c r="A427" s="5" t="s">
        <v>3478</v>
      </c>
      <c r="B427" s="20" t="s">
        <v>3479</v>
      </c>
      <c r="C427" s="20" t="s">
        <v>3480</v>
      </c>
      <c r="D427" s="4">
        <v>1970</v>
      </c>
      <c r="E427" s="5" t="str">
        <f>IF(AND(D427&gt;=1801, D427&lt;=1900), "19", IF(AND(D427&gt;=1901, D427&lt;=2000), "20", IF(D427&gt;=2001, "21")))</f>
        <v>20</v>
      </c>
      <c r="F427" s="5" t="s">
        <v>3481</v>
      </c>
      <c r="G427" s="4" t="s">
        <v>3482</v>
      </c>
      <c r="H427" s="4" t="s">
        <v>3483</v>
      </c>
      <c r="I427" s="5">
        <f>COUNTIF('Texts discussed'!$B$2:$B$9986,A427)+COUNTIF('Texts discussed'!$F$2:$F$9986,A427)+COUNTIF('Texts discussed'!$J$2:$J$9986,A427)+COUNTIF('Texts discussed'!$N$2:$N$9986,A427)+COUNTIF('Texts discussed'!$R$2:$R$9986,A427)</f>
        <v>10</v>
      </c>
      <c r="J427" s="5">
        <f>COUNTIF('Texts mentioned'!$B$2:$B$9989,A427)+COUNTIF('Texts mentioned'!$F$2:$F$9989,A427)+COUNTIF('Texts mentioned'!$J$2:$J$9989,A427)+COUNTIF('Texts mentioned'!$N$2:$N$9989,A427)+COUNTIF('Texts mentioned'!$R$2:$R$9989,A427)+COUNTIF('Texts mentioned'!$V$2:$V$9989,A427)+COUNTIF('Texts mentioned'!$Z$2:$Z$9989,A427)+COUNTIF('Texts mentioned'!$AD$2:$AD$9989,A427)+COUNTIF('Texts mentioned'!$AH$2:$AH$9989,A427)+COUNTIF('Texts mentioned'!$AL$2:$AL$9989,A427)</f>
        <v>3</v>
      </c>
      <c r="K427" s="4" t="s">
        <v>2809</v>
      </c>
      <c r="L427" s="4">
        <f>SUM(I427:J427)</f>
        <v>13</v>
      </c>
    </row>
    <row r="428" spans="1:12">
      <c r="A428" s="5" t="s">
        <v>3484</v>
      </c>
      <c r="B428" s="20" t="s">
        <v>3485</v>
      </c>
      <c r="C428" s="20" t="s">
        <v>32</v>
      </c>
      <c r="D428" s="4">
        <v>2005</v>
      </c>
      <c r="E428" s="5" t="str">
        <f>IF(AND(D428&gt;=1801, D428&lt;=1900), "19", IF(AND(D428&gt;=1901, D428&lt;=2000), "20", IF(D428&gt;=2001, "21")))</f>
        <v>21</v>
      </c>
      <c r="F428" s="5" t="s">
        <v>3486</v>
      </c>
      <c r="G428" s="4" t="s">
        <v>3487</v>
      </c>
      <c r="H428" s="4" t="s">
        <v>3488</v>
      </c>
      <c r="I428" s="5">
        <f>COUNTIF('Texts discussed'!$B$2:$B$9986,A428)+COUNTIF('Texts discussed'!$F$2:$F$9986,A428)+COUNTIF('Texts discussed'!$J$2:$J$9986,A428)+COUNTIF('Texts discussed'!$N$2:$N$9986,A428)+COUNTIF('Texts discussed'!$R$2:$R$9986,A428)</f>
        <v>0</v>
      </c>
      <c r="J428" s="5">
        <f>COUNTIF('Texts mentioned'!$B$2:$B$9989,A428)+COUNTIF('Texts mentioned'!$F$2:$F$9989,A428)+COUNTIF('Texts mentioned'!$J$2:$J$9989,A428)+COUNTIF('Texts mentioned'!$N$2:$N$9989,A428)+COUNTIF('Texts mentioned'!$R$2:$R$9989,A428)+COUNTIF('Texts mentioned'!$V$2:$V$9989,A428)+COUNTIF('Texts mentioned'!$Z$2:$Z$9989,A428)+COUNTIF('Texts mentioned'!$AD$2:$AD$9989,A428)+COUNTIF('Texts mentioned'!$AH$2:$AH$9989,A428)+COUNTIF('Texts mentioned'!$AL$2:$AL$9989,A428)</f>
        <v>1</v>
      </c>
      <c r="K428" s="4" t="s">
        <v>1490</v>
      </c>
      <c r="L428" s="4">
        <f>SUM(I428:J428)</f>
        <v>1</v>
      </c>
    </row>
    <row r="429" spans="1:12">
      <c r="A429" s="5" t="s">
        <v>3489</v>
      </c>
      <c r="B429" s="20" t="s">
        <v>3490</v>
      </c>
      <c r="C429" s="20" t="s">
        <v>3491</v>
      </c>
      <c r="D429" s="4">
        <v>2018</v>
      </c>
      <c r="E429" s="5" t="str">
        <f>IF(AND(D429&gt;=1801, D429&lt;=1900), "19", IF(AND(D429&gt;=1901, D429&lt;=2000), "20", IF(D429&gt;=2001, "21")))</f>
        <v>21</v>
      </c>
      <c r="F429" s="5" t="s">
        <v>3492</v>
      </c>
      <c r="G429" s="4" t="s">
        <v>2973</v>
      </c>
      <c r="H429" s="4" t="s">
        <v>3493</v>
      </c>
      <c r="I429" s="5">
        <f>COUNTIF('Texts discussed'!$B$2:$B$9986,A429)+COUNTIF('Texts discussed'!$F$2:$F$9986,A429)+COUNTIF('Texts discussed'!$J$2:$J$9986,A429)+COUNTIF('Texts discussed'!$N$2:$N$9986,A429)+COUNTIF('Texts discussed'!$R$2:$R$9986,A429)</f>
        <v>1</v>
      </c>
      <c r="J429" s="5">
        <f>COUNTIF('Texts mentioned'!$B$2:$B$9989,A429)+COUNTIF('Texts mentioned'!$F$2:$F$9989,A429)+COUNTIF('Texts mentioned'!$J$2:$J$9989,A429)+COUNTIF('Texts mentioned'!$N$2:$N$9989,A429)+COUNTIF('Texts mentioned'!$R$2:$R$9989,A429)+COUNTIF('Texts mentioned'!$V$2:$V$9989,A429)+COUNTIF('Texts mentioned'!$Z$2:$Z$9989,A429)+COUNTIF('Texts mentioned'!$AD$2:$AD$9989,A429)+COUNTIF('Texts mentioned'!$AH$2:$AH$9989,A429)+COUNTIF('Texts mentioned'!$AL$2:$AL$9989,A429)</f>
        <v>1</v>
      </c>
      <c r="K429" s="4" t="s">
        <v>1490</v>
      </c>
      <c r="L429" s="4">
        <f>SUM(I429:J429)</f>
        <v>2</v>
      </c>
    </row>
    <row r="430" spans="1:12">
      <c r="A430" s="5" t="s">
        <v>3494</v>
      </c>
      <c r="B430" s="20" t="s">
        <v>3495</v>
      </c>
      <c r="C430" s="20" t="s">
        <v>3496</v>
      </c>
      <c r="D430" s="4">
        <v>1865</v>
      </c>
      <c r="E430" s="5" t="str">
        <f>IF(AND(D430&gt;=1801, D430&lt;=1900), "19", IF(AND(D430&gt;=1901, D430&lt;=2000), "20", IF(D430&gt;=2001, "21")))</f>
        <v>19</v>
      </c>
      <c r="F430" s="5" t="s">
        <v>3497</v>
      </c>
      <c r="G430" s="4" t="s">
        <v>3498</v>
      </c>
      <c r="H430" s="4" t="s">
        <v>3499</v>
      </c>
      <c r="I430" s="5">
        <f>COUNTIF('Texts discussed'!$B$2:$B$9986,A430)+COUNTIF('Texts discussed'!$F$2:$F$9986,A430)+COUNTIF('Texts discussed'!$J$2:$J$9986,A430)+COUNTIF('Texts discussed'!$N$2:$N$9986,A430)+COUNTIF('Texts discussed'!$R$2:$R$9986,A430)</f>
        <v>3</v>
      </c>
      <c r="J430" s="5">
        <f>COUNTIF('Texts mentioned'!$B$2:$B$9989,A430)+COUNTIF('Texts mentioned'!$F$2:$F$9989,A430)+COUNTIF('Texts mentioned'!$J$2:$J$9989,A430)+COUNTIF('Texts mentioned'!$N$2:$N$9989,A430)+COUNTIF('Texts mentioned'!$R$2:$R$9989,A430)+COUNTIF('Texts mentioned'!$V$2:$V$9989,A430)+COUNTIF('Texts mentioned'!$Z$2:$Z$9989,A430)+COUNTIF('Texts mentioned'!$AD$2:$AD$9989,A430)+COUNTIF('Texts mentioned'!$AH$2:$AH$9989,A430)+COUNTIF('Texts mentioned'!$AL$2:$AL$9989,A430)</f>
        <v>4</v>
      </c>
      <c r="K430" s="4" t="s">
        <v>1474</v>
      </c>
      <c r="L430" s="4">
        <f>SUM(I430:J430)</f>
        <v>7</v>
      </c>
    </row>
    <row r="431" spans="1:12">
      <c r="A431" s="5" t="s">
        <v>3500</v>
      </c>
      <c r="B431" s="20" t="s">
        <v>32</v>
      </c>
      <c r="C431" s="20" t="s">
        <v>3501</v>
      </c>
      <c r="D431" s="4">
        <v>1932</v>
      </c>
      <c r="E431" s="5" t="str">
        <f>IF(AND(D431&gt;=1801, D431&lt;=1900), "19", IF(AND(D431&gt;=1901, D431&lt;=2000), "20", IF(D431&gt;=2001, "21")))</f>
        <v>20</v>
      </c>
      <c r="F431" s="5" t="s">
        <v>3502</v>
      </c>
      <c r="G431" s="4" t="s">
        <v>3503</v>
      </c>
      <c r="H431" s="4" t="s">
        <v>3504</v>
      </c>
      <c r="I431" s="5">
        <f>COUNTIF('Texts discussed'!$B$2:$B$9986,A431)+COUNTIF('Texts discussed'!$F$2:$F$9986,A431)+COUNTIF('Texts discussed'!$J$2:$J$9986,A431)+COUNTIF('Texts discussed'!$N$2:$N$9986,A431)+COUNTIF('Texts discussed'!$R$2:$R$9986,A431)</f>
        <v>1</v>
      </c>
      <c r="J431" s="5">
        <f>COUNTIF('Texts mentioned'!$B$2:$B$9989,A431)+COUNTIF('Texts mentioned'!$F$2:$F$9989,A431)+COUNTIF('Texts mentioned'!$J$2:$J$9989,A431)+COUNTIF('Texts mentioned'!$N$2:$N$9989,A431)+COUNTIF('Texts mentioned'!$R$2:$R$9989,A431)+COUNTIF('Texts mentioned'!$V$2:$V$9989,A431)+COUNTIF('Texts mentioned'!$Z$2:$Z$9989,A431)+COUNTIF('Texts mentioned'!$AD$2:$AD$9989,A431)+COUNTIF('Texts mentioned'!$AH$2:$AH$9989,A431)+COUNTIF('Texts mentioned'!$AL$2:$AL$9989,A431)</f>
        <v>0</v>
      </c>
      <c r="K431" s="4" t="s">
        <v>1412</v>
      </c>
      <c r="L431" s="4">
        <f>SUM(I431:J431)</f>
        <v>1</v>
      </c>
    </row>
    <row r="432" spans="1:12">
      <c r="A432" s="5"/>
      <c r="B432" s="20"/>
      <c r="C432" s="20"/>
      <c r="D432" s="4"/>
      <c r="E432" s="5"/>
      <c r="F432" s="5" t="s">
        <v>3505</v>
      </c>
      <c r="G432" s="4" t="s">
        <v>3506</v>
      </c>
      <c r="H432" s="4" t="s">
        <v>3507</v>
      </c>
      <c r="I432" s="5">
        <f>COUNTIF('Texts discussed'!$B$2:$B$9986,A432)+COUNTIF('Texts discussed'!$F$2:$F$9986,A432)+COUNTIF('Texts discussed'!$J$2:$J$9986,A432)+COUNTIF('Texts discussed'!$N$2:$N$9986,A432)+COUNTIF('Texts discussed'!$R$2:$R$9986,A432)</f>
        <v>0</v>
      </c>
      <c r="J432" s="5">
        <f>COUNTIF('Texts mentioned'!$B$2:$B$9989,A432)+COUNTIF('Texts mentioned'!$F$2:$F$9989,A432)+COUNTIF('Texts mentioned'!$J$2:$J$9989,A432)+COUNTIF('Texts mentioned'!$N$2:$N$9989,A432)+COUNTIF('Texts mentioned'!$R$2:$R$9989,A432)+COUNTIF('Texts mentioned'!$V$2:$V$9989,A432)+COUNTIF('Texts mentioned'!$Z$2:$Z$9989,A432)+COUNTIF('Texts mentioned'!$AD$2:$AD$9989,A432)+COUNTIF('Texts mentioned'!$AH$2:$AH$9989,A432)+COUNTIF('Texts mentioned'!$AL$2:$AL$9989,A432)</f>
        <v>0</v>
      </c>
      <c r="K432" s="4" t="s">
        <v>2699</v>
      </c>
      <c r="L432" s="4">
        <f>SUM(I432:J432)</f>
        <v>0</v>
      </c>
    </row>
    <row r="433" spans="1:12">
      <c r="A433" s="5" t="s">
        <v>3508</v>
      </c>
      <c r="B433" s="20" t="s">
        <v>3509</v>
      </c>
      <c r="C433" s="20" t="s">
        <v>3510</v>
      </c>
      <c r="D433" s="4">
        <v>1922</v>
      </c>
      <c r="E433" s="5" t="str">
        <f>IF(AND(D433&gt;=1801, D433&lt;=1900), "19", IF(AND(D433&gt;=1901, D433&lt;=2000), "20", IF(D433&gt;=2001, "21")))</f>
        <v>20</v>
      </c>
      <c r="F433" s="5" t="s">
        <v>3511</v>
      </c>
      <c r="G433" s="4" t="s">
        <v>3512</v>
      </c>
      <c r="H433" s="4" t="s">
        <v>3513</v>
      </c>
      <c r="I433" s="5">
        <f>COUNTIF('Texts discussed'!$B$2:$B$9986,A433)+COUNTIF('Texts discussed'!$F$2:$F$9986,A433)+COUNTIF('Texts discussed'!$J$2:$J$9986,A433)+COUNTIF('Texts discussed'!$N$2:$N$9986,A433)+COUNTIF('Texts discussed'!$R$2:$R$9986,A433)</f>
        <v>0</v>
      </c>
      <c r="J433" s="5">
        <f>COUNTIF('Texts mentioned'!$B$2:$B$9989,A433)+COUNTIF('Texts mentioned'!$F$2:$F$9989,A433)+COUNTIF('Texts mentioned'!$J$2:$J$9989,A433)+COUNTIF('Texts mentioned'!$N$2:$N$9989,A433)+COUNTIF('Texts mentioned'!$R$2:$R$9989,A433)+COUNTIF('Texts mentioned'!$V$2:$V$9989,A433)+COUNTIF('Texts mentioned'!$Z$2:$Z$9989,A433)+COUNTIF('Texts mentioned'!$AD$2:$AD$9989,A433)+COUNTIF('Texts mentioned'!$AH$2:$AH$9989,A433)+COUNTIF('Texts mentioned'!$AL$2:$AL$9989,A433)</f>
        <v>1</v>
      </c>
      <c r="K433" s="4" t="s">
        <v>1412</v>
      </c>
      <c r="L433" s="4">
        <f>SUM(I433:J433)</f>
        <v>1</v>
      </c>
    </row>
    <row r="434" spans="1:12">
      <c r="A434" s="5" t="s">
        <v>3514</v>
      </c>
      <c r="B434" s="20" t="s">
        <v>3515</v>
      </c>
      <c r="C434" s="20" t="s">
        <v>3516</v>
      </c>
      <c r="D434" s="4">
        <v>2014</v>
      </c>
      <c r="E434" s="5" t="str">
        <f>IF(AND(D434&gt;=1801, D434&lt;=1900), "19", IF(AND(D434&gt;=1901, D434&lt;=2000), "20", IF(D434&gt;=2001, "21")))</f>
        <v>21</v>
      </c>
      <c r="F434" s="5" t="s">
        <v>3517</v>
      </c>
      <c r="G434" s="4" t="s">
        <v>3518</v>
      </c>
      <c r="H434" s="4" t="s">
        <v>3519</v>
      </c>
      <c r="I434" s="5">
        <f>COUNTIF('Texts discussed'!$B$2:$B$9986,A434)+COUNTIF('Texts discussed'!$F$2:$F$9986,A434)+COUNTIF('Texts discussed'!$J$2:$J$9986,A434)+COUNTIF('Texts discussed'!$N$2:$N$9986,A434)+COUNTIF('Texts discussed'!$R$2:$R$9986,A434)</f>
        <v>5</v>
      </c>
      <c r="J434" s="5">
        <f>COUNTIF('Texts mentioned'!$B$2:$B$9989,A434)+COUNTIF('Texts mentioned'!$F$2:$F$9989,A434)+COUNTIF('Texts mentioned'!$J$2:$J$9989,A434)+COUNTIF('Texts mentioned'!$N$2:$N$9989,A434)+COUNTIF('Texts mentioned'!$R$2:$R$9989,A434)+COUNTIF('Texts mentioned'!$V$2:$V$9989,A434)+COUNTIF('Texts mentioned'!$Z$2:$Z$9989,A434)+COUNTIF('Texts mentioned'!$AD$2:$AD$9989,A434)+COUNTIF('Texts mentioned'!$AH$2:$AH$9989,A434)+COUNTIF('Texts mentioned'!$AL$2:$AL$9989,A434)</f>
        <v>2</v>
      </c>
      <c r="K434" s="4" t="s">
        <v>1412</v>
      </c>
      <c r="L434" s="4">
        <f>SUM(I434:J434)</f>
        <v>7</v>
      </c>
    </row>
    <row r="435" spans="1:12">
      <c r="A435" s="5" t="s">
        <v>3520</v>
      </c>
      <c r="B435" s="20" t="s">
        <v>3521</v>
      </c>
      <c r="C435" s="20" t="s">
        <v>3522</v>
      </c>
      <c r="D435" s="4">
        <v>2015</v>
      </c>
      <c r="E435" s="5" t="str">
        <f>IF(AND(D435&gt;=1801, D435&lt;=1900), "19", IF(AND(D435&gt;=1901, D435&lt;=2000), "20", IF(D435&gt;=2001, "21")))</f>
        <v>21</v>
      </c>
      <c r="F435" s="5" t="s">
        <v>3523</v>
      </c>
      <c r="G435" s="4" t="s">
        <v>3524</v>
      </c>
      <c r="H435" s="4" t="s">
        <v>3525</v>
      </c>
      <c r="I435" s="5">
        <f>COUNTIF('Texts discussed'!$B$2:$B$9986,A435)+COUNTIF('Texts discussed'!$F$2:$F$9986,A435)+COUNTIF('Texts discussed'!$J$2:$J$9986,A435)+COUNTIF('Texts discussed'!$N$2:$N$9986,A435)+COUNTIF('Texts discussed'!$R$2:$R$9986,A435)</f>
        <v>1</v>
      </c>
      <c r="J435" s="5">
        <f>COUNTIF('Texts mentioned'!$B$2:$B$9989,A435)+COUNTIF('Texts mentioned'!$F$2:$F$9989,A435)+COUNTIF('Texts mentioned'!$J$2:$J$9989,A435)+COUNTIF('Texts mentioned'!$N$2:$N$9989,A435)+COUNTIF('Texts mentioned'!$R$2:$R$9989,A435)+COUNTIF('Texts mentioned'!$V$2:$V$9989,A435)+COUNTIF('Texts mentioned'!$Z$2:$Z$9989,A435)+COUNTIF('Texts mentioned'!$AD$2:$AD$9989,A435)+COUNTIF('Texts mentioned'!$AH$2:$AH$9989,A435)+COUNTIF('Texts mentioned'!$AL$2:$AL$9989,A435)</f>
        <v>0</v>
      </c>
      <c r="K435" s="4" t="s">
        <v>1412</v>
      </c>
      <c r="L435" s="4">
        <f>SUM(I435:J435)</f>
        <v>1</v>
      </c>
    </row>
    <row r="436" spans="1:12">
      <c r="A436" s="5" t="s">
        <v>3526</v>
      </c>
      <c r="B436" s="20" t="s">
        <v>3527</v>
      </c>
      <c r="C436" s="20" t="s">
        <v>3528</v>
      </c>
      <c r="D436" s="4">
        <v>1996</v>
      </c>
      <c r="E436" s="5" t="str">
        <f>IF(AND(D436&gt;=1801, D436&lt;=1900), "19", IF(AND(D436&gt;=1901, D436&lt;=2000), "20", IF(D436&gt;=2001, "21")))</f>
        <v>20</v>
      </c>
      <c r="F436" s="5" t="s">
        <v>3529</v>
      </c>
      <c r="G436" s="4" t="s">
        <v>3046</v>
      </c>
      <c r="H436" s="4" t="s">
        <v>3530</v>
      </c>
      <c r="I436" s="5">
        <f>COUNTIF('Texts discussed'!$B$2:$B$9986,A435)+COUNTIF('Texts discussed'!$F$2:$F$9986,A435)+COUNTIF('Texts discussed'!$J$2:$J$9986,A435)+COUNTIF('Texts discussed'!$N$2:$N$9986,A435)+COUNTIF('Texts discussed'!$R$2:$R$9986,A435)</f>
        <v>1</v>
      </c>
      <c r="J436" s="5">
        <f>COUNTIF('Texts mentioned'!$B$2:$B$9989,A436)+COUNTIF('Texts mentioned'!$F$2:$F$9989,A436)+COUNTIF('Texts mentioned'!$J$2:$J$9989,A436)+COUNTIF('Texts mentioned'!$N$2:$N$9989,A436)+COUNTIF('Texts mentioned'!$R$2:$R$9989,A436)+COUNTIF('Texts mentioned'!$V$2:$V$9989,A436)+COUNTIF('Texts mentioned'!$Z$2:$Z$9989,A436)+COUNTIF('Texts mentioned'!$AD$2:$AD$9989,A436)+COUNTIF('Texts mentioned'!$AH$2:$AH$9989,A436)+COUNTIF('Texts mentioned'!$AL$2:$AL$9989,A436)</f>
        <v>0</v>
      </c>
      <c r="K436" s="4" t="s">
        <v>1425</v>
      </c>
      <c r="L436" s="4">
        <f>SUM(I436:J436)</f>
        <v>1</v>
      </c>
    </row>
    <row r="437" spans="1:12">
      <c r="A437" s="5" t="s">
        <v>3531</v>
      </c>
      <c r="B437" s="20" t="s">
        <v>3532</v>
      </c>
      <c r="C437" s="20" t="s">
        <v>3533</v>
      </c>
      <c r="D437" s="4">
        <v>2014</v>
      </c>
      <c r="E437" s="5" t="str">
        <f>IF(AND(D437&gt;=1801, D437&lt;=1900), "19", IF(AND(D437&gt;=1901, D437&lt;=2000), "20", IF(D437&gt;=2001, "21")))</f>
        <v>21</v>
      </c>
      <c r="F437" s="5" t="s">
        <v>3534</v>
      </c>
      <c r="G437" s="4" t="s">
        <v>3535</v>
      </c>
      <c r="H437" s="4" t="s">
        <v>3536</v>
      </c>
      <c r="I437" s="5">
        <f>COUNTIF('Texts discussed'!$B$2:$B$9986,A437)+COUNTIF('Texts discussed'!$F$2:$F$9986,A437)+COUNTIF('Texts discussed'!$J$2:$J$9986,A437)+COUNTIF('Texts discussed'!$N$2:$N$9986,A437)+COUNTIF('Texts discussed'!$R$2:$R$9986,A437)</f>
        <v>2</v>
      </c>
      <c r="J437" s="5">
        <f>COUNTIF('Texts mentioned'!$B$2:$B$9989,A437)+COUNTIF('Texts mentioned'!$F$2:$F$9989,A437)+COUNTIF('Texts mentioned'!$J$2:$J$9989,A437)+COUNTIF('Texts mentioned'!$N$2:$N$9989,A437)+COUNTIF('Texts mentioned'!$R$2:$R$9989,A437)+COUNTIF('Texts mentioned'!$V$2:$V$9989,A437)+COUNTIF('Texts mentioned'!$Z$2:$Z$9989,A437)+COUNTIF('Texts mentioned'!$AD$2:$AD$9989,A437)+COUNTIF('Texts mentioned'!$AH$2:$AH$9989,A437)+COUNTIF('Texts mentioned'!$AL$2:$AL$9989,A437)</f>
        <v>1</v>
      </c>
      <c r="K437" s="4" t="s">
        <v>1412</v>
      </c>
      <c r="L437" s="4">
        <f>SUM(I437:J437)</f>
        <v>3</v>
      </c>
    </row>
    <row r="438" spans="1:12">
      <c r="A438" s="5" t="s">
        <v>3537</v>
      </c>
      <c r="B438" s="20" t="s">
        <v>3538</v>
      </c>
      <c r="C438" s="20" t="s">
        <v>3539</v>
      </c>
      <c r="D438" s="4">
        <v>1972</v>
      </c>
      <c r="E438" s="5" t="str">
        <f>IF(AND(D438&gt;=1801, D438&lt;=1900), "19", IF(AND(D438&gt;=1901, D438&lt;=2000), "20", IF(D438&gt;=2001, "21")))</f>
        <v>20</v>
      </c>
      <c r="F438" s="5" t="s">
        <v>2158</v>
      </c>
      <c r="G438" s="4" t="s">
        <v>2159</v>
      </c>
      <c r="H438" s="4" t="s">
        <v>2160</v>
      </c>
      <c r="I438" s="5">
        <f>COUNTIF('Texts discussed'!$B$2:$B$9986,A438)+COUNTIF('Texts discussed'!$F$2:$F$9986,A438)+COUNTIF('Texts discussed'!$J$2:$J$9986,A438)+COUNTIF('Texts discussed'!$N$2:$N$9986,A438)+COUNTIF('Texts discussed'!$R$2:$R$9986,A438)</f>
        <v>1</v>
      </c>
      <c r="J438" s="5">
        <f>COUNTIF('Texts mentioned'!$B$2:$B$9989,A438)+COUNTIF('Texts mentioned'!$F$2:$F$9989,A438)+COUNTIF('Texts mentioned'!$J$2:$J$9989,A438)+COUNTIF('Texts mentioned'!$N$2:$N$9989,A438)+COUNTIF('Texts mentioned'!$R$2:$R$9989,A438)+COUNTIF('Texts mentioned'!$V$2:$V$9989,A438)+COUNTIF('Texts mentioned'!$Z$2:$Z$9989,A438)+COUNTIF('Texts mentioned'!$AD$2:$AD$9989,A438)+COUNTIF('Texts mentioned'!$AH$2:$AH$9989,A438)+COUNTIF('Texts mentioned'!$AL$2:$AL$9989,A438)</f>
        <v>4</v>
      </c>
      <c r="K438" s="4" t="s">
        <v>1474</v>
      </c>
      <c r="L438" s="4">
        <f>SUM(I438:J438)</f>
        <v>5</v>
      </c>
    </row>
    <row r="439" spans="1:12">
      <c r="A439" s="5" t="s">
        <v>3540</v>
      </c>
      <c r="B439" s="20" t="s">
        <v>3541</v>
      </c>
      <c r="C439" s="20" t="s">
        <v>32</v>
      </c>
      <c r="D439" s="4">
        <v>1869</v>
      </c>
      <c r="E439" s="5" t="str">
        <f>IF(AND(D439&gt;=1801, D439&lt;=1900), "19", IF(AND(D439&gt;=1901, D439&lt;=2000), "20", IF(D439&gt;=2001, "21")))</f>
        <v>19</v>
      </c>
      <c r="F439" s="5" t="s">
        <v>1979</v>
      </c>
      <c r="G439" s="4" t="s">
        <v>1980</v>
      </c>
      <c r="H439" s="4" t="s">
        <v>1981</v>
      </c>
      <c r="I439" s="5">
        <f>COUNTIF('Texts discussed'!$B$2:$B$9986,A439)+COUNTIF('Texts discussed'!$F$2:$F$9986,A439)+COUNTIF('Texts discussed'!$J$2:$J$9986,A439)+COUNTIF('Texts discussed'!$N$2:$N$9986,A439)+COUNTIF('Texts discussed'!$R$2:$R$9986,A439)</f>
        <v>1</v>
      </c>
      <c r="J439" s="5">
        <f>COUNTIF('Texts mentioned'!$B$2:$B$9989,A439)+COUNTIF('Texts mentioned'!$F$2:$F$9989,A439)+COUNTIF('Texts mentioned'!$J$2:$J$9989,A439)+COUNTIF('Texts mentioned'!$N$2:$N$9989,A439)+COUNTIF('Texts mentioned'!$R$2:$R$9989,A439)+COUNTIF('Texts mentioned'!$V$2:$V$9989,A439)+COUNTIF('Texts mentioned'!$Z$2:$Z$9989,A439)+COUNTIF('Texts mentioned'!$AD$2:$AD$9989,A439)+COUNTIF('Texts mentioned'!$AH$2:$AH$9989,A439)+COUNTIF('Texts mentioned'!$AL$2:$AL$9989,A439)</f>
        <v>3</v>
      </c>
      <c r="K439" s="4" t="s">
        <v>1425</v>
      </c>
      <c r="L439" s="4">
        <f>SUM(I439:J439)</f>
        <v>4</v>
      </c>
    </row>
    <row r="440" spans="1:12">
      <c r="A440" s="5" t="s">
        <v>3542</v>
      </c>
      <c r="B440" s="20" t="s">
        <v>3543</v>
      </c>
      <c r="C440" s="20" t="s">
        <v>3544</v>
      </c>
      <c r="D440" s="4">
        <v>2016</v>
      </c>
      <c r="E440" s="5" t="str">
        <f>IF(AND(D440&gt;=1801, D440&lt;=1900), "19", IF(AND(D440&gt;=1901, D440&lt;=2000), "20", IF(D440&gt;=2001, "21")))</f>
        <v>21</v>
      </c>
      <c r="F440" s="5" t="s">
        <v>3545</v>
      </c>
      <c r="G440" s="4" t="s">
        <v>3546</v>
      </c>
      <c r="H440" s="4" t="s">
        <v>3547</v>
      </c>
      <c r="I440" s="5">
        <f>COUNTIF('Texts discussed'!$B$2:$B$9986,A440)+COUNTIF('Texts discussed'!$F$2:$F$9986,A440)+COUNTIF('Texts discussed'!$J$2:$J$9986,A440)+COUNTIF('Texts discussed'!$N$2:$N$9986,A440)+COUNTIF('Texts discussed'!$R$2:$R$9986,A440)</f>
        <v>1</v>
      </c>
      <c r="J440" s="5">
        <f>COUNTIF('Texts mentioned'!$B$2:$B$9989,A440)+COUNTIF('Texts mentioned'!$F$2:$F$9989,A440)+COUNTIF('Texts mentioned'!$J$2:$J$9989,A440)+COUNTIF('Texts mentioned'!$N$2:$N$9989,A440)+COUNTIF('Texts mentioned'!$R$2:$R$9989,A440)+COUNTIF('Texts mentioned'!$V$2:$V$9989,A440)+COUNTIF('Texts mentioned'!$Z$2:$Z$9989,A440)+COUNTIF('Texts mentioned'!$AD$2:$AD$9989,A440)+COUNTIF('Texts mentioned'!$AH$2:$AH$9989,A440)+COUNTIF('Texts mentioned'!$AL$2:$AL$9989,A440)</f>
        <v>0</v>
      </c>
      <c r="K440" s="4" t="s">
        <v>1412</v>
      </c>
      <c r="L440" s="4">
        <f>SUM(I440:J440)</f>
        <v>1</v>
      </c>
    </row>
    <row r="441" spans="1:12">
      <c r="A441" s="5" t="s">
        <v>3548</v>
      </c>
      <c r="B441" s="20" t="s">
        <v>3549</v>
      </c>
      <c r="C441" s="20" t="s">
        <v>32</v>
      </c>
      <c r="D441" s="4">
        <v>1991</v>
      </c>
      <c r="E441" s="5" t="str">
        <f>IF(AND(D441&gt;=1801, D441&lt;=1900), "19", IF(AND(D441&gt;=1901, D441&lt;=2000), "20", IF(D441&gt;=2001, "21")))</f>
        <v>20</v>
      </c>
      <c r="F441" s="5" t="s">
        <v>3550</v>
      </c>
      <c r="G441" s="4" t="s">
        <v>3551</v>
      </c>
      <c r="H441" s="4" t="s">
        <v>3552</v>
      </c>
      <c r="I441" s="5">
        <f>COUNTIF('Texts discussed'!$B$2:$B$9986,A441)+COUNTIF('Texts discussed'!$F$2:$F$9986,A441)+COUNTIF('Texts discussed'!$J$2:$J$9986,A441)+COUNTIF('Texts discussed'!$N$2:$N$9986,A441)+COUNTIF('Texts discussed'!$R$2:$R$9986,A441)</f>
        <v>1</v>
      </c>
      <c r="J441" s="5">
        <f>COUNTIF('Texts mentioned'!$B$2:$B$9989,A441)+COUNTIF('Texts mentioned'!$F$2:$F$9989,A441)+COUNTIF('Texts mentioned'!$J$2:$J$9989,A441)+COUNTIF('Texts mentioned'!$N$2:$N$9989,A441)+COUNTIF('Texts mentioned'!$R$2:$R$9989,A441)+COUNTIF('Texts mentioned'!$V$2:$V$9989,A441)+COUNTIF('Texts mentioned'!$Z$2:$Z$9989,A441)+COUNTIF('Texts mentioned'!$AD$2:$AD$9989,A441)+COUNTIF('Texts mentioned'!$AH$2:$AH$9989,A441)+COUNTIF('Texts mentioned'!$AL$2:$AL$9989,A441)</f>
        <v>0</v>
      </c>
      <c r="K441" s="4" t="s">
        <v>1474</v>
      </c>
      <c r="L441" s="4">
        <f>SUM(I441:J441)</f>
        <v>1</v>
      </c>
    </row>
    <row r="442" spans="1:12">
      <c r="A442" s="5" t="s">
        <v>3553</v>
      </c>
      <c r="B442" s="20" t="s">
        <v>32</v>
      </c>
      <c r="C442" s="20" t="s">
        <v>3554</v>
      </c>
      <c r="D442" s="4">
        <v>2021</v>
      </c>
      <c r="E442" s="5" t="str">
        <f>IF(AND(D442&gt;=1801, D442&lt;=1900), "19", IF(AND(D442&gt;=1901, D442&lt;=2000), "20", IF(D442&gt;=2001, "21")))</f>
        <v>21</v>
      </c>
      <c r="F442" s="5" t="s">
        <v>3555</v>
      </c>
      <c r="G442" s="4" t="s">
        <v>3556</v>
      </c>
      <c r="H442" s="4" t="s">
        <v>3557</v>
      </c>
      <c r="I442" s="5">
        <f>COUNTIF('Texts discussed'!$B$2:$B$9986,A442)+COUNTIF('Texts discussed'!$F$2:$F$9986,A442)+COUNTIF('Texts discussed'!$J$2:$J$9986,A442)+COUNTIF('Texts discussed'!$N$2:$N$9986,A442)+COUNTIF('Texts discussed'!$R$2:$R$9986,A442)</f>
        <v>1</v>
      </c>
      <c r="J442" s="5">
        <f>COUNTIF('Texts mentioned'!$B$2:$B$9989,A442)+COUNTIF('Texts mentioned'!$F$2:$F$9989,A442)+COUNTIF('Texts mentioned'!$J$2:$J$9989,A442)+COUNTIF('Texts mentioned'!$N$2:$N$9989,A442)+COUNTIF('Texts mentioned'!$R$2:$R$9989,A442)+COUNTIF('Texts mentioned'!$V$2:$V$9989,A442)+COUNTIF('Texts mentioned'!$Z$2:$Z$9989,A442)+COUNTIF('Texts mentioned'!$AD$2:$AD$9989,A442)+COUNTIF('Texts mentioned'!$AH$2:$AH$9989,A442)+COUNTIF('Texts mentioned'!$AL$2:$AL$9989,A442)</f>
        <v>0</v>
      </c>
      <c r="K442" s="4" t="s">
        <v>1398</v>
      </c>
      <c r="L442" s="4">
        <f>SUM(I442:J442)</f>
        <v>1</v>
      </c>
    </row>
    <row r="443" spans="1:12">
      <c r="A443" s="5"/>
      <c r="B443" s="20"/>
      <c r="C443" s="20"/>
      <c r="D443" s="4"/>
      <c r="E443" s="5"/>
      <c r="F443" s="5" t="s">
        <v>3558</v>
      </c>
      <c r="G443" s="4" t="s">
        <v>3559</v>
      </c>
      <c r="H443" s="4" t="s">
        <v>3560</v>
      </c>
      <c r="I443" s="5">
        <f>COUNTIF('Texts discussed'!$B$2:$B$9986,A443)+COUNTIF('Texts discussed'!$F$2:$F$9986,A443)+COUNTIF('Texts discussed'!$J$2:$J$9986,A443)+COUNTIF('Texts discussed'!$N$2:$N$9986,A443)+COUNTIF('Texts discussed'!$R$2:$R$9986,A443)</f>
        <v>0</v>
      </c>
      <c r="J443" s="5">
        <f>COUNTIF('Texts mentioned'!$B$2:$B$9989,A443)+COUNTIF('Texts mentioned'!$F$2:$F$9989,A443)+COUNTIF('Texts mentioned'!$J$2:$J$9989,A443)+COUNTIF('Texts mentioned'!$N$2:$N$9989,A443)+COUNTIF('Texts mentioned'!$R$2:$R$9989,A443)+COUNTIF('Texts mentioned'!$V$2:$V$9989,A443)+COUNTIF('Texts mentioned'!$Z$2:$Z$9989,A443)+COUNTIF('Texts mentioned'!$AD$2:$AD$9989,A443)+COUNTIF('Texts mentioned'!$AH$2:$AH$9989,A443)+COUNTIF('Texts mentioned'!$AL$2:$AL$9989,A443)</f>
        <v>0</v>
      </c>
      <c r="K443" s="4" t="s">
        <v>1425</v>
      </c>
      <c r="L443" s="4">
        <f>SUM(I443:J443)</f>
        <v>0</v>
      </c>
    </row>
    <row r="444" spans="1:12">
      <c r="A444" s="5" t="s">
        <v>3561</v>
      </c>
      <c r="B444" s="20" t="s">
        <v>3562</v>
      </c>
      <c r="C444" s="20" t="s">
        <v>3563</v>
      </c>
      <c r="D444" s="4">
        <v>2012</v>
      </c>
      <c r="E444" s="5" t="str">
        <f>IF(AND(D444&gt;=1801, D444&lt;=1900), "19", IF(AND(D444&gt;=1901, D444&lt;=2000), "20", IF(D444&gt;=2001, "21")))</f>
        <v>21</v>
      </c>
      <c r="F444" s="5" t="s">
        <v>3564</v>
      </c>
      <c r="G444" s="4" t="s">
        <v>3565</v>
      </c>
      <c r="H444" s="4" t="s">
        <v>3566</v>
      </c>
      <c r="I444" s="5">
        <f>COUNTIF('Texts discussed'!$B$2:$B$9986,A444)+COUNTIF('Texts discussed'!$F$2:$F$9986,A444)+COUNTIF('Texts discussed'!$J$2:$J$9986,A444)+COUNTIF('Texts discussed'!$N$2:$N$9986,A444)+COUNTIF('Texts discussed'!$R$2:$R$9986,A444)</f>
        <v>1</v>
      </c>
      <c r="J444" s="5">
        <f>COUNTIF('Texts mentioned'!$B$2:$B$9989,A444)+COUNTIF('Texts mentioned'!$F$2:$F$9989,A444)+COUNTIF('Texts mentioned'!$J$2:$J$9989,A444)+COUNTIF('Texts mentioned'!$N$2:$N$9989,A444)+COUNTIF('Texts mentioned'!$R$2:$R$9989,A444)+COUNTIF('Texts mentioned'!$V$2:$V$9989,A444)+COUNTIF('Texts mentioned'!$Z$2:$Z$9989,A444)+COUNTIF('Texts mentioned'!$AD$2:$AD$9989,A444)+COUNTIF('Texts mentioned'!$AH$2:$AH$9989,A444)+COUNTIF('Texts mentioned'!$AL$2:$AL$9989,A444)</f>
        <v>0</v>
      </c>
      <c r="K444" s="4" t="s">
        <v>1412</v>
      </c>
      <c r="L444" s="4">
        <f>SUM(I444:J444)</f>
        <v>1</v>
      </c>
    </row>
    <row r="445" spans="1:12">
      <c r="A445" s="5" t="s">
        <v>3567</v>
      </c>
      <c r="B445" s="20" t="s">
        <v>3568</v>
      </c>
      <c r="C445" s="20" t="s">
        <v>3569</v>
      </c>
      <c r="D445" s="4">
        <v>1992</v>
      </c>
      <c r="E445" s="5" t="str">
        <f>IF(AND(D445&gt;=1801, D445&lt;=1900), "19", IF(AND(D445&gt;=1901, D445&lt;=2000), "20", IF(D445&gt;=2001, "21")))</f>
        <v>20</v>
      </c>
      <c r="F445" s="5" t="s">
        <v>1761</v>
      </c>
      <c r="G445" s="4" t="s">
        <v>1762</v>
      </c>
      <c r="H445" s="4" t="s">
        <v>1763</v>
      </c>
      <c r="I445" s="5">
        <f>COUNTIF('Texts discussed'!$B$2:$B$9986,A445)+COUNTIF('Texts discussed'!$F$2:$F$9986,A445)+COUNTIF('Texts discussed'!$J$2:$J$9986,A445)+COUNTIF('Texts discussed'!$N$2:$N$9986,A445)+COUNTIF('Texts discussed'!$R$2:$R$9986,A445)</f>
        <v>1</v>
      </c>
      <c r="J445" s="5">
        <f>COUNTIF('Texts mentioned'!$B$2:$B$9989,A445)+COUNTIF('Texts mentioned'!$F$2:$F$9989,A445)+COUNTIF('Texts mentioned'!$J$2:$J$9989,A445)+COUNTIF('Texts mentioned'!$N$2:$N$9989,A445)+COUNTIF('Texts mentioned'!$R$2:$R$9989,A445)+COUNTIF('Texts mentioned'!$V$2:$V$9989,A445)+COUNTIF('Texts mentioned'!$Z$2:$Z$9989,A445)+COUNTIF('Texts mentioned'!$AD$2:$AD$9989,A445)+COUNTIF('Texts mentioned'!$AH$2:$AH$9989,A445)+COUNTIF('Texts mentioned'!$AL$2:$AL$9989,A445)</f>
        <v>0</v>
      </c>
      <c r="K445" s="4" t="s">
        <v>1412</v>
      </c>
      <c r="L445" s="4">
        <f>SUM(I445:J445)</f>
        <v>1</v>
      </c>
    </row>
    <row r="446" spans="1:12">
      <c r="A446" s="5" t="s">
        <v>3570</v>
      </c>
      <c r="B446" s="20" t="s">
        <v>3571</v>
      </c>
      <c r="C446" s="20" t="s">
        <v>3572</v>
      </c>
      <c r="D446" s="4">
        <v>1912</v>
      </c>
      <c r="E446" s="5" t="str">
        <f>IF(AND(D446&gt;=1801, D446&lt;=1900), "19", IF(AND(D446&gt;=1901, D446&lt;=2000), "20", IF(D446&gt;=2001, "21")))</f>
        <v>20</v>
      </c>
      <c r="F446" s="5" t="s">
        <v>1580</v>
      </c>
      <c r="G446" s="4" t="s">
        <v>1581</v>
      </c>
      <c r="H446" s="4" t="s">
        <v>1582</v>
      </c>
      <c r="I446" s="5">
        <f>COUNTIF('Texts discussed'!$B$2:$B$9986,A446)+COUNTIF('Texts discussed'!$F$2:$F$9986,A446)+COUNTIF('Texts discussed'!$J$2:$J$9986,A446)+COUNTIF('Texts discussed'!$N$2:$N$9986,A446)+COUNTIF('Texts discussed'!$R$2:$R$9986,A446)</f>
        <v>5</v>
      </c>
      <c r="J446" s="5">
        <f>COUNTIF('Texts mentioned'!$B$2:$B$9989,A446)+COUNTIF('Texts mentioned'!$F$2:$F$9989,A446)+COUNTIF('Texts mentioned'!$J$2:$J$9989,A446)+COUNTIF('Texts mentioned'!$N$2:$N$9989,A446)+COUNTIF('Texts mentioned'!$R$2:$R$9989,A446)+COUNTIF('Texts mentioned'!$V$2:$V$9989,A446)+COUNTIF('Texts mentioned'!$Z$2:$Z$9989,A446)+COUNTIF('Texts mentioned'!$AD$2:$AD$9989,A446)+COUNTIF('Texts mentioned'!$AH$2:$AH$9989,A446)+COUNTIF('Texts mentioned'!$AL$2:$AL$9989,A446)</f>
        <v>0</v>
      </c>
      <c r="K446" s="4" t="s">
        <v>1503</v>
      </c>
      <c r="L446" s="4">
        <f>SUM(I446:J446)</f>
        <v>5</v>
      </c>
    </row>
    <row r="447" spans="1:12">
      <c r="A447" s="5" t="s">
        <v>3573</v>
      </c>
      <c r="B447" s="20" t="s">
        <v>3574</v>
      </c>
      <c r="C447" s="20" t="s">
        <v>3575</v>
      </c>
      <c r="D447" s="4">
        <v>2016</v>
      </c>
      <c r="E447" s="5" t="str">
        <f>IF(AND(D447&gt;=1801, D447&lt;=1900), "19", IF(AND(D447&gt;=1901, D447&lt;=2000), "20", IF(D447&gt;=2001, "21")))</f>
        <v>21</v>
      </c>
      <c r="F447" s="5" t="s">
        <v>3576</v>
      </c>
      <c r="G447" s="4" t="s">
        <v>3577</v>
      </c>
      <c r="H447" s="4" t="s">
        <v>3578</v>
      </c>
      <c r="I447" s="5">
        <f>COUNTIF('Texts discussed'!$B$2:$B$9986,A447)+COUNTIF('Texts discussed'!$F$2:$F$9986,A447)+COUNTIF('Texts discussed'!$J$2:$J$9986,A447)+COUNTIF('Texts discussed'!$N$2:$N$9986,A447)+COUNTIF('Texts discussed'!$R$2:$R$9986,A447)</f>
        <v>1</v>
      </c>
      <c r="J447" s="5">
        <f>COUNTIF('Texts mentioned'!$B$2:$B$9989,A447)+COUNTIF('Texts mentioned'!$F$2:$F$9989,A447)+COUNTIF('Texts mentioned'!$J$2:$J$9989,A447)+COUNTIF('Texts mentioned'!$N$2:$N$9989,A447)+COUNTIF('Texts mentioned'!$R$2:$R$9989,A447)+COUNTIF('Texts mentioned'!$V$2:$V$9989,A447)+COUNTIF('Texts mentioned'!$Z$2:$Z$9989,A447)+COUNTIF('Texts mentioned'!$AD$2:$AD$9989,A447)+COUNTIF('Texts mentioned'!$AH$2:$AH$9989,A447)+COUNTIF('Texts mentioned'!$AL$2:$AL$9989,A447)</f>
        <v>0</v>
      </c>
      <c r="K447" s="4" t="s">
        <v>1412</v>
      </c>
      <c r="L447" s="4">
        <f>SUM(I447:J447)</f>
        <v>1</v>
      </c>
    </row>
    <row r="448" spans="1:12">
      <c r="A448" s="5" t="s">
        <v>3579</v>
      </c>
      <c r="B448" s="20" t="s">
        <v>3580</v>
      </c>
      <c r="C448" s="20" t="s">
        <v>3581</v>
      </c>
      <c r="D448" s="4">
        <v>1986</v>
      </c>
      <c r="E448" s="5" t="str">
        <f>IF(AND(D448&gt;=1801, D448&lt;=1900), "19", IF(AND(D448&gt;=1901, D448&lt;=2000), "20", IF(D448&gt;=2001, "21")))</f>
        <v>20</v>
      </c>
      <c r="F448" s="5" t="s">
        <v>3582</v>
      </c>
      <c r="G448" s="4" t="s">
        <v>3583</v>
      </c>
      <c r="H448" s="4" t="s">
        <v>3584</v>
      </c>
      <c r="I448" s="5">
        <f>COUNTIF('Texts discussed'!$B$2:$B$9986,A448)+COUNTIF('Texts discussed'!$F$2:$F$9986,A448)+COUNTIF('Texts discussed'!$J$2:$J$9986,A448)+COUNTIF('Texts discussed'!$N$2:$N$9986,A448)+COUNTIF('Texts discussed'!$R$2:$R$9986,A448)</f>
        <v>1</v>
      </c>
      <c r="J448" s="5">
        <f>COUNTIF('Texts mentioned'!$B$2:$B$9989,A448)+COUNTIF('Texts mentioned'!$F$2:$F$9989,A448)+COUNTIF('Texts mentioned'!$J$2:$J$9989,A448)+COUNTIF('Texts mentioned'!$N$2:$N$9989,A448)+COUNTIF('Texts mentioned'!$R$2:$R$9989,A448)+COUNTIF('Texts mentioned'!$V$2:$V$9989,A448)+COUNTIF('Texts mentioned'!$Z$2:$Z$9989,A448)+COUNTIF('Texts mentioned'!$AD$2:$AD$9989,A448)+COUNTIF('Texts mentioned'!$AH$2:$AH$9989,A448)+COUNTIF('Texts mentioned'!$AL$2:$AL$9989,A448)</f>
        <v>0</v>
      </c>
      <c r="K448" s="4" t="s">
        <v>1490</v>
      </c>
      <c r="L448" s="4">
        <f>SUM(I448:J448)</f>
        <v>1</v>
      </c>
    </row>
    <row r="449" spans="1:12">
      <c r="A449" s="5" t="s">
        <v>3585</v>
      </c>
      <c r="B449" s="20" t="s">
        <v>3586</v>
      </c>
      <c r="C449" s="20" t="s">
        <v>3587</v>
      </c>
      <c r="D449" s="4">
        <v>2001</v>
      </c>
      <c r="E449" s="5" t="str">
        <f>IF(AND(D449&gt;=1801, D449&lt;=1900), "19", IF(AND(D449&gt;=1901, D449&lt;=2000), "20", IF(D449&gt;=2001, "21")))</f>
        <v>21</v>
      </c>
      <c r="F449" s="5" t="s">
        <v>3588</v>
      </c>
      <c r="G449" s="4" t="s">
        <v>3589</v>
      </c>
      <c r="H449" s="4" t="s">
        <v>3590</v>
      </c>
      <c r="I449" s="5">
        <f>COUNTIF('Texts discussed'!$B$2:$B$9986,A449)+COUNTIF('Texts discussed'!$F$2:$F$9986,A449)+COUNTIF('Texts discussed'!$J$2:$J$9986,A449)+COUNTIF('Texts discussed'!$N$2:$N$9986,A449)+COUNTIF('Texts discussed'!$R$2:$R$9986,A449)</f>
        <v>1</v>
      </c>
      <c r="J449" s="5">
        <f>COUNTIF('Texts mentioned'!$B$2:$B$9989,A449)+COUNTIF('Texts mentioned'!$F$2:$F$9989,A449)+COUNTIF('Texts mentioned'!$J$2:$J$9989,A449)+COUNTIF('Texts mentioned'!$N$2:$N$9989,A449)+COUNTIF('Texts mentioned'!$R$2:$R$9989,A449)+COUNTIF('Texts mentioned'!$V$2:$V$9989,A449)+COUNTIF('Texts mentioned'!$Z$2:$Z$9989,A449)+COUNTIF('Texts mentioned'!$AD$2:$AD$9989,A449)+COUNTIF('Texts mentioned'!$AH$2:$AH$9989,A449)+COUNTIF('Texts mentioned'!$AL$2:$AL$9989,A449)</f>
        <v>0</v>
      </c>
      <c r="K449" s="4" t="s">
        <v>1490</v>
      </c>
      <c r="L449" s="4">
        <f>SUM(I449:J449)</f>
        <v>1</v>
      </c>
    </row>
    <row r="450" spans="1:12">
      <c r="A450" s="5" t="s">
        <v>3591</v>
      </c>
      <c r="B450" s="20" t="s">
        <v>3592</v>
      </c>
      <c r="C450" s="20" t="s">
        <v>3593</v>
      </c>
      <c r="D450" s="4">
        <v>2007</v>
      </c>
      <c r="E450" s="5" t="str">
        <f>IF(AND(D450&gt;=1801, D450&lt;=1900), "19", IF(AND(D450&gt;=1901, D450&lt;=2000), "20", IF(D450&gt;=2001, "21")))</f>
        <v>21</v>
      </c>
      <c r="F450" s="5" t="s">
        <v>3594</v>
      </c>
      <c r="G450" s="4" t="s">
        <v>3595</v>
      </c>
      <c r="H450" s="4" t="s">
        <v>3596</v>
      </c>
      <c r="I450" s="5">
        <f>COUNTIF('Texts discussed'!$B$2:$B$9986,A450)+COUNTIF('Texts discussed'!$F$2:$F$9986,A450)+COUNTIF('Texts discussed'!$J$2:$J$9986,A450)+COUNTIF('Texts discussed'!$N$2:$N$9986,A450)+COUNTIF('Texts discussed'!$R$2:$R$9986,A450)</f>
        <v>3</v>
      </c>
      <c r="J450" s="5">
        <f>COUNTIF('Texts mentioned'!$B$2:$B$9989,A450)+COUNTIF('Texts mentioned'!$F$2:$F$9989,A450)+COUNTIF('Texts mentioned'!$J$2:$J$9989,A450)+COUNTIF('Texts mentioned'!$N$2:$N$9989,A450)+COUNTIF('Texts mentioned'!$R$2:$R$9989,A450)+COUNTIF('Texts mentioned'!$V$2:$V$9989,A450)+COUNTIF('Texts mentioned'!$Z$2:$Z$9989,A450)+COUNTIF('Texts mentioned'!$AD$2:$AD$9989,A450)+COUNTIF('Texts mentioned'!$AH$2:$AH$9989,A450)+COUNTIF('Texts mentioned'!$AL$2:$AL$9989,A450)</f>
        <v>0</v>
      </c>
      <c r="K450" s="4" t="s">
        <v>1412</v>
      </c>
      <c r="L450" s="4">
        <f>SUM(I450:J450)</f>
        <v>3</v>
      </c>
    </row>
    <row r="451" spans="1:12">
      <c r="A451" s="5" t="s">
        <v>3597</v>
      </c>
      <c r="B451" s="20" t="s">
        <v>3598</v>
      </c>
      <c r="C451" s="20" t="s">
        <v>3599</v>
      </c>
      <c r="D451" s="4">
        <v>2009</v>
      </c>
      <c r="E451" s="5" t="str">
        <f>IF(AND(D451&gt;=1801, D451&lt;=1900), "19", IF(AND(D451&gt;=1901, D451&lt;=2000), "20", IF(D451&gt;=2001, "21")))</f>
        <v>21</v>
      </c>
      <c r="F451" s="5" t="s">
        <v>3594</v>
      </c>
      <c r="G451" s="4" t="s">
        <v>3595</v>
      </c>
      <c r="H451" s="4" t="s">
        <v>3596</v>
      </c>
      <c r="I451" s="5">
        <f>COUNTIF('Texts discussed'!$B$2:$B$9986,A451)+COUNTIF('Texts discussed'!$F$2:$F$9986,A451)+COUNTIF('Texts discussed'!$J$2:$J$9986,A451)+COUNTIF('Texts discussed'!$N$2:$N$9986,A451)+COUNTIF('Texts discussed'!$R$2:$R$9986,A451)</f>
        <v>1</v>
      </c>
      <c r="J451" s="5">
        <f>COUNTIF('Texts mentioned'!$B$2:$B$9989,A451)+COUNTIF('Texts mentioned'!$F$2:$F$9989,A451)+COUNTIF('Texts mentioned'!$J$2:$J$9989,A451)+COUNTIF('Texts mentioned'!$N$2:$N$9989,A451)+COUNTIF('Texts mentioned'!$R$2:$R$9989,A451)+COUNTIF('Texts mentioned'!$V$2:$V$9989,A451)+COUNTIF('Texts mentioned'!$Z$2:$Z$9989,A451)+COUNTIF('Texts mentioned'!$AD$2:$AD$9989,A451)+COUNTIF('Texts mentioned'!$AH$2:$AH$9989,A451)+COUNTIF('Texts mentioned'!$AL$2:$AL$9989,A451)</f>
        <v>3</v>
      </c>
      <c r="K451" s="4" t="s">
        <v>1415</v>
      </c>
      <c r="L451" s="4">
        <f>SUM(I451:J451)</f>
        <v>4</v>
      </c>
    </row>
    <row r="452" spans="1:12">
      <c r="A452" s="5" t="s">
        <v>3600</v>
      </c>
      <c r="B452" s="20" t="s">
        <v>3601</v>
      </c>
      <c r="C452" s="20" t="s">
        <v>32</v>
      </c>
      <c r="D452" s="4">
        <v>2012</v>
      </c>
      <c r="E452" s="5" t="str">
        <f>IF(AND(D452&gt;=1801, D452&lt;=1900), "19", IF(AND(D452&gt;=1901, D452&lt;=2000), "20", IF(D452&gt;=2001, "21")))</f>
        <v>21</v>
      </c>
      <c r="F452" s="5" t="s">
        <v>3602</v>
      </c>
      <c r="G452" s="4" t="s">
        <v>3603</v>
      </c>
      <c r="H452" s="4" t="s">
        <v>3604</v>
      </c>
      <c r="I452" s="5">
        <f>COUNTIF('Texts discussed'!$B$2:$B$9986,A452)+COUNTIF('Texts discussed'!$F$2:$F$9986,A452)+COUNTIF('Texts discussed'!$J$2:$J$9986,A452)+COUNTIF('Texts discussed'!$N$2:$N$9986,A452)+COUNTIF('Texts discussed'!$R$2:$R$9986,A452)</f>
        <v>1</v>
      </c>
      <c r="J452" s="5">
        <f>COUNTIF('Texts mentioned'!$B$2:$B$9989,A452)+COUNTIF('Texts mentioned'!$F$2:$F$9989,A452)+COUNTIF('Texts mentioned'!$J$2:$J$9989,A452)+COUNTIF('Texts mentioned'!$N$2:$N$9989,A452)+COUNTIF('Texts mentioned'!$R$2:$R$9989,A452)+COUNTIF('Texts mentioned'!$V$2:$V$9989,A452)+COUNTIF('Texts mentioned'!$Z$2:$Z$9989,A452)+COUNTIF('Texts mentioned'!$AD$2:$AD$9989,A452)+COUNTIF('Texts mentioned'!$AH$2:$AH$9989,A452)+COUNTIF('Texts mentioned'!$AL$2:$AL$9989,A452)</f>
        <v>0</v>
      </c>
      <c r="K452" s="4" t="s">
        <v>1438</v>
      </c>
      <c r="L452" s="4">
        <f>SUM(I452:J452)</f>
        <v>1</v>
      </c>
    </row>
    <row r="453" spans="1:12">
      <c r="A453" s="5" t="s">
        <v>3605</v>
      </c>
      <c r="B453" s="20" t="s">
        <v>3606</v>
      </c>
      <c r="C453" s="20" t="s">
        <v>32</v>
      </c>
      <c r="D453" s="4">
        <v>1963</v>
      </c>
      <c r="E453" s="5" t="str">
        <f>IF(AND(D453&gt;=1801, D453&lt;=1900), "19", IF(AND(D453&gt;=1901, D453&lt;=2000), "20", IF(D453&gt;=2001, "21")))</f>
        <v>20</v>
      </c>
      <c r="F453" s="5" t="s">
        <v>1918</v>
      </c>
      <c r="G453" s="4" t="s">
        <v>1919</v>
      </c>
      <c r="H453" s="4" t="s">
        <v>1920</v>
      </c>
      <c r="I453" s="5">
        <f>COUNTIF('Texts discussed'!$B$2:$B$9986,A453)+COUNTIF('Texts discussed'!$F$2:$F$9986,A453)+COUNTIF('Texts discussed'!$J$2:$J$9986,A453)+COUNTIF('Texts discussed'!$N$2:$N$9986,A453)+COUNTIF('Texts discussed'!$R$2:$R$9986,A453)</f>
        <v>1</v>
      </c>
      <c r="J453" s="5">
        <f>COUNTIF('Texts mentioned'!$B$2:$B$9989,A453)+COUNTIF('Texts mentioned'!$F$2:$F$9989,A453)+COUNTIF('Texts mentioned'!$J$2:$J$9989,A453)+COUNTIF('Texts mentioned'!$N$2:$N$9989,A453)+COUNTIF('Texts mentioned'!$R$2:$R$9989,A453)+COUNTIF('Texts mentioned'!$V$2:$V$9989,A453)+COUNTIF('Texts mentioned'!$Z$2:$Z$9989,A453)+COUNTIF('Texts mentioned'!$AD$2:$AD$9989,A453)+COUNTIF('Texts mentioned'!$AH$2:$AH$9989,A453)+COUNTIF('Texts mentioned'!$AL$2:$AL$9989,A453)</f>
        <v>0</v>
      </c>
      <c r="K453" s="4" t="s">
        <v>2272</v>
      </c>
      <c r="L453" s="4">
        <f>SUM(I453:J453)</f>
        <v>1</v>
      </c>
    </row>
    <row r="454" spans="1:12">
      <c r="A454" s="5" t="s">
        <v>3607</v>
      </c>
      <c r="B454" s="20" t="s">
        <v>3608</v>
      </c>
      <c r="C454" s="20" t="s">
        <v>32</v>
      </c>
      <c r="D454" s="4">
        <v>1932</v>
      </c>
      <c r="E454" s="5" t="str">
        <f>IF(AND(D454&gt;=1801, D454&lt;=1900), "19", IF(AND(D454&gt;=1901, D454&lt;=2000), "20", IF(D454&gt;=2001, "21")))</f>
        <v>20</v>
      </c>
      <c r="F454" s="5" t="s">
        <v>1918</v>
      </c>
      <c r="G454" s="4" t="s">
        <v>1919</v>
      </c>
      <c r="H454" s="4" t="s">
        <v>1920</v>
      </c>
      <c r="I454" s="5">
        <f>COUNTIF('Texts discussed'!$B$2:$B$9986,A454)+COUNTIF('Texts discussed'!$F$2:$F$9986,A454)+COUNTIF('Texts discussed'!$J$2:$J$9986,A454)+COUNTIF('Texts discussed'!$N$2:$N$9986,A454)+COUNTIF('Texts discussed'!$R$2:$R$9986,A454)</f>
        <v>1</v>
      </c>
      <c r="J454" s="5">
        <f>COUNTIF('Texts mentioned'!$B$2:$B$9989,A454)+COUNTIF('Texts mentioned'!$F$2:$F$9989,A454)+COUNTIF('Texts mentioned'!$J$2:$J$9989,A454)+COUNTIF('Texts mentioned'!$N$2:$N$9989,A454)+COUNTIF('Texts mentioned'!$R$2:$R$9989,A454)+COUNTIF('Texts mentioned'!$V$2:$V$9989,A454)+COUNTIF('Texts mentioned'!$Z$2:$Z$9989,A454)+COUNTIF('Texts mentioned'!$AD$2:$AD$9989,A454)+COUNTIF('Texts mentioned'!$AH$2:$AH$9989,A454)+COUNTIF('Texts mentioned'!$AL$2:$AL$9989,A454)</f>
        <v>2</v>
      </c>
      <c r="K454" s="4" t="s">
        <v>2272</v>
      </c>
      <c r="L454" s="4">
        <f>SUM(I454:J454)</f>
        <v>3</v>
      </c>
    </row>
    <row r="455" spans="1:12">
      <c r="A455" s="5" t="s">
        <v>3609</v>
      </c>
      <c r="B455" s="20" t="s">
        <v>3610</v>
      </c>
      <c r="C455" s="20" t="s">
        <v>3610</v>
      </c>
      <c r="D455" s="4">
        <v>1997</v>
      </c>
      <c r="E455" s="5" t="str">
        <f>IF(AND(D455&gt;=1801, D455&lt;=1900), "19", IF(AND(D455&gt;=1901, D455&lt;=2000), "20", IF(D455&gt;=2001, "21")))</f>
        <v>20</v>
      </c>
      <c r="F455" s="5" t="s">
        <v>3611</v>
      </c>
      <c r="G455" s="4" t="s">
        <v>3612</v>
      </c>
      <c r="H455" s="4" t="s">
        <v>3613</v>
      </c>
      <c r="I455" s="5">
        <f>COUNTIF('Texts discussed'!$B$2:$B$9986,A455)+COUNTIF('Texts discussed'!$F$2:$F$9986,A455)+COUNTIF('Texts discussed'!$J$2:$J$9986,A455)+COUNTIF('Texts discussed'!$N$2:$N$9986,A455)+COUNTIF('Texts discussed'!$R$2:$R$9986,A455)</f>
        <v>0</v>
      </c>
      <c r="J455" s="5">
        <f>COUNTIF('Texts mentioned'!$B$2:$B$9989,A455)+COUNTIF('Texts mentioned'!$F$2:$F$9989,A455)+COUNTIF('Texts mentioned'!$J$2:$J$9989,A455)+COUNTIF('Texts mentioned'!$N$2:$N$9989,A455)+COUNTIF('Texts mentioned'!$R$2:$R$9989,A455)+COUNTIF('Texts mentioned'!$V$2:$V$9989,A455)+COUNTIF('Texts mentioned'!$Z$2:$Z$9989,A455)+COUNTIF('Texts mentioned'!$AD$2:$AD$9989,A455)+COUNTIF('Texts mentioned'!$AH$2:$AH$9989,A455)+COUNTIF('Texts mentioned'!$AL$2:$AL$9989,A455)</f>
        <v>1</v>
      </c>
      <c r="K455" s="4" t="s">
        <v>1412</v>
      </c>
      <c r="L455" s="4">
        <f>SUM(I455:J455)</f>
        <v>1</v>
      </c>
    </row>
    <row r="456" spans="1:12">
      <c r="A456" s="5" t="s">
        <v>3614</v>
      </c>
      <c r="B456" s="20" t="s">
        <v>3615</v>
      </c>
      <c r="C456" s="20" t="s">
        <v>3616</v>
      </c>
      <c r="D456" s="4">
        <v>1999</v>
      </c>
      <c r="E456" s="5" t="str">
        <f>IF(AND(D456&gt;=1801, D456&lt;=1900), "19", IF(AND(D456&gt;=1901, D456&lt;=2000), "20", IF(D456&gt;=2001, "21")))</f>
        <v>20</v>
      </c>
      <c r="F456" s="5" t="s">
        <v>1851</v>
      </c>
      <c r="G456" s="4" t="s">
        <v>1852</v>
      </c>
      <c r="H456" s="4" t="s">
        <v>1853</v>
      </c>
      <c r="I456" s="5">
        <f>COUNTIF('Texts discussed'!$B$2:$B$9986,A456)+COUNTIF('Texts discussed'!$F$2:$F$9986,A456)+COUNTIF('Texts discussed'!$J$2:$J$9986,A456)+COUNTIF('Texts discussed'!$N$2:$N$9986,A456)+COUNTIF('Texts discussed'!$R$2:$R$9986,A456)</f>
        <v>1</v>
      </c>
      <c r="J456" s="5">
        <f>COUNTIF('Texts mentioned'!$B$2:$B$9989,A456)+COUNTIF('Texts mentioned'!$F$2:$F$9989,A456)+COUNTIF('Texts mentioned'!$J$2:$J$9989,A456)+COUNTIF('Texts mentioned'!$N$2:$N$9989,A456)+COUNTIF('Texts mentioned'!$R$2:$R$9989,A456)+COUNTIF('Texts mentioned'!$V$2:$V$9989,A456)+COUNTIF('Texts mentioned'!$Z$2:$Z$9989,A456)+COUNTIF('Texts mentioned'!$AD$2:$AD$9989,A456)+COUNTIF('Texts mentioned'!$AH$2:$AH$9989,A456)+COUNTIF('Texts mentioned'!$AL$2:$AL$9989,A456)</f>
        <v>2</v>
      </c>
      <c r="K456" s="4" t="s">
        <v>1412</v>
      </c>
      <c r="L456" s="4">
        <f>SUM(I456:J456)</f>
        <v>3</v>
      </c>
    </row>
    <row r="457" spans="1:12">
      <c r="A457" s="5" t="s">
        <v>3617</v>
      </c>
      <c r="B457" s="20" t="s">
        <v>3618</v>
      </c>
      <c r="C457" s="20" t="s">
        <v>3619</v>
      </c>
      <c r="D457" s="4">
        <v>2018</v>
      </c>
      <c r="E457" s="5" t="str">
        <f>IF(AND(D457&gt;=1801, D457&lt;=1900), "19", IF(AND(D457&gt;=1901, D457&lt;=2000), "20", IF(D457&gt;=2001, "21")))</f>
        <v>21</v>
      </c>
      <c r="F457" s="5" t="s">
        <v>3620</v>
      </c>
      <c r="G457" s="4" t="s">
        <v>3621</v>
      </c>
      <c r="H457" s="4" t="s">
        <v>3622</v>
      </c>
      <c r="I457" s="5">
        <f>COUNTIF('Texts discussed'!$B$2:$B$9986,A457)+COUNTIF('Texts discussed'!$F$2:$F$9986,A457)+COUNTIF('Texts discussed'!$J$2:$J$9986,A457)+COUNTIF('Texts discussed'!$N$2:$N$9986,A457)+COUNTIF('Texts discussed'!$R$2:$R$9986,A457)</f>
        <v>1</v>
      </c>
      <c r="J457" s="5">
        <f>COUNTIF('Texts mentioned'!$B$2:$B$9989,A457)+COUNTIF('Texts mentioned'!$F$2:$F$9989,A457)+COUNTIF('Texts mentioned'!$J$2:$J$9989,A457)+COUNTIF('Texts mentioned'!$N$2:$N$9989,A457)+COUNTIF('Texts mentioned'!$R$2:$R$9989,A457)+COUNTIF('Texts mentioned'!$V$2:$V$9989,A457)+COUNTIF('Texts mentioned'!$Z$2:$Z$9989,A457)+COUNTIF('Texts mentioned'!$AD$2:$AD$9989,A457)+COUNTIF('Texts mentioned'!$AH$2:$AH$9989,A457)+COUNTIF('Texts mentioned'!$AL$2:$AL$9989,A457)</f>
        <v>0</v>
      </c>
      <c r="K457" s="4" t="s">
        <v>1412</v>
      </c>
      <c r="L457" s="4">
        <f>SUM(I457:J457)</f>
        <v>1</v>
      </c>
    </row>
    <row r="458" spans="1:12">
      <c r="A458" s="5" t="s">
        <v>3623</v>
      </c>
      <c r="B458" s="20" t="s">
        <v>3624</v>
      </c>
      <c r="C458" s="20" t="s">
        <v>3625</v>
      </c>
      <c r="D458" s="4">
        <v>2020</v>
      </c>
      <c r="E458" s="5" t="str">
        <f>IF(AND(D458&gt;=1801, D458&lt;=1900), "19", IF(AND(D458&gt;=1901, D458&lt;=2000), "20", IF(D458&gt;=2001, "21")))</f>
        <v>21</v>
      </c>
      <c r="F458" s="5" t="s">
        <v>3626</v>
      </c>
      <c r="G458" s="4" t="s">
        <v>1501</v>
      </c>
      <c r="H458" s="4" t="s">
        <v>3627</v>
      </c>
      <c r="I458" s="5">
        <f>COUNTIF('Texts discussed'!$B$2:$B$9986,A458)+COUNTIF('Texts discussed'!$F$2:$F$9986,A458)+COUNTIF('Texts discussed'!$J$2:$J$9986,A458)+COUNTIF('Texts discussed'!$N$2:$N$9986,A458)+COUNTIF('Texts discussed'!$R$2:$R$9986,A458)</f>
        <v>1</v>
      </c>
      <c r="J458" s="5">
        <f>COUNTIF('Texts mentioned'!$B$2:$B$9989,A458)+COUNTIF('Texts mentioned'!$F$2:$F$9989,A458)+COUNTIF('Texts mentioned'!$J$2:$J$9989,A458)+COUNTIF('Texts mentioned'!$N$2:$N$9989,A458)+COUNTIF('Texts mentioned'!$R$2:$R$9989,A458)+COUNTIF('Texts mentioned'!$V$2:$V$9989,A458)+COUNTIF('Texts mentioned'!$Z$2:$Z$9989,A458)+COUNTIF('Texts mentioned'!$AD$2:$AD$9989,A458)+COUNTIF('Texts mentioned'!$AH$2:$AH$9989,A458)+COUNTIF('Texts mentioned'!$AL$2:$AL$9989,A458)</f>
        <v>0</v>
      </c>
      <c r="K458" s="4" t="s">
        <v>1490</v>
      </c>
      <c r="L458" s="4">
        <f>SUM(I458:J458)</f>
        <v>1</v>
      </c>
    </row>
    <row r="459" spans="1:12">
      <c r="A459" s="5" t="s">
        <v>3628</v>
      </c>
      <c r="B459" s="20" t="s">
        <v>3629</v>
      </c>
      <c r="C459" s="20" t="s">
        <v>3630</v>
      </c>
      <c r="D459" s="4">
        <v>2015</v>
      </c>
      <c r="E459" s="5" t="str">
        <f>IF(AND(D459&gt;=1801, D459&lt;=1900), "19", IF(AND(D459&gt;=1901, D459&lt;=2000), "20", IF(D459&gt;=2001, "21")))</f>
        <v>21</v>
      </c>
      <c r="F459" s="5" t="s">
        <v>3631</v>
      </c>
      <c r="G459" s="4" t="s">
        <v>3632</v>
      </c>
      <c r="H459" s="4" t="s">
        <v>3633</v>
      </c>
      <c r="I459" s="5">
        <f>COUNTIF('Texts discussed'!$B$2:$B$9986,A459)+COUNTIF('Texts discussed'!$F$2:$F$9986,A459)+COUNTIF('Texts discussed'!$J$2:$J$9986,A459)+COUNTIF('Texts discussed'!$N$2:$N$9986,A459)+COUNTIF('Texts discussed'!$R$2:$R$9986,A459)</f>
        <v>2</v>
      </c>
      <c r="J459" s="5">
        <f>COUNTIF('Texts mentioned'!$B$2:$B$9989,A459)+COUNTIF('Texts mentioned'!$F$2:$F$9989,A459)+COUNTIF('Texts mentioned'!$J$2:$J$9989,A459)+COUNTIF('Texts mentioned'!$N$2:$N$9989,A459)+COUNTIF('Texts mentioned'!$R$2:$R$9989,A459)+COUNTIF('Texts mentioned'!$V$2:$V$9989,A459)+COUNTIF('Texts mentioned'!$Z$2:$Z$9989,A459)+COUNTIF('Texts mentioned'!$AD$2:$AD$9989,A459)+COUNTIF('Texts mentioned'!$AH$2:$AH$9989,A459)+COUNTIF('Texts mentioned'!$AL$2:$AL$9989,A459)</f>
        <v>0</v>
      </c>
      <c r="K459" s="4" t="s">
        <v>1412</v>
      </c>
      <c r="L459" s="4">
        <f>SUM(I459:J459)</f>
        <v>2</v>
      </c>
    </row>
    <row r="460" spans="1:12">
      <c r="A460" s="5" t="s">
        <v>3634</v>
      </c>
      <c r="B460" s="20" t="s">
        <v>3635</v>
      </c>
      <c r="C460" s="20" t="s">
        <v>3636</v>
      </c>
      <c r="D460" s="4">
        <v>2016</v>
      </c>
      <c r="E460" s="5" t="str">
        <f>IF(AND(D460&gt;=1801, D460&lt;=1900), "19", IF(AND(D460&gt;=1901, D460&lt;=2000), "20", IF(D460&gt;=2001, "21")))</f>
        <v>21</v>
      </c>
      <c r="F460" s="5" t="s">
        <v>3631</v>
      </c>
      <c r="G460" s="4" t="s">
        <v>3632</v>
      </c>
      <c r="H460" s="4" t="s">
        <v>3633</v>
      </c>
      <c r="I460" s="5">
        <f>COUNTIF('Texts discussed'!$B$2:$B$9986,A460)+COUNTIF('Texts discussed'!$F$2:$F$9986,A460)+COUNTIF('Texts discussed'!$J$2:$J$9986,A460)+COUNTIF('Texts discussed'!$N$2:$N$9986,A460)+COUNTIF('Texts discussed'!$R$2:$R$9986,A460)</f>
        <v>0</v>
      </c>
      <c r="J460" s="5">
        <f>COUNTIF('Texts mentioned'!$B$2:$B$9989,A460)+COUNTIF('Texts mentioned'!$F$2:$F$9989,A460)+COUNTIF('Texts mentioned'!$J$2:$J$9989,A460)+COUNTIF('Texts mentioned'!$N$2:$N$9989,A460)+COUNTIF('Texts mentioned'!$R$2:$R$9989,A460)+COUNTIF('Texts mentioned'!$V$2:$V$9989,A460)+COUNTIF('Texts mentioned'!$Z$2:$Z$9989,A460)+COUNTIF('Texts mentioned'!$AD$2:$AD$9989,A460)+COUNTIF('Texts mentioned'!$AH$2:$AH$9989,A460)+COUNTIF('Texts mentioned'!$AL$2:$AL$9989,A460)</f>
        <v>1</v>
      </c>
      <c r="K460" s="4" t="s">
        <v>1412</v>
      </c>
      <c r="L460" s="4">
        <f>SUM(I460:J460)</f>
        <v>1</v>
      </c>
    </row>
    <row r="461" spans="1:12">
      <c r="A461" s="5"/>
      <c r="B461" s="20"/>
      <c r="C461" s="20"/>
      <c r="D461" s="4"/>
      <c r="E461" s="5" t="b">
        <f>IF(AND(D461&gt;=1801, D461&lt;=1900), "19", IF(AND(D461&gt;=1901, D461&lt;=2000), "20", IF(D461&gt;=2001, "21")))</f>
        <v>0</v>
      </c>
      <c r="F461" s="5" t="s">
        <v>3637</v>
      </c>
      <c r="G461" s="4" t="s">
        <v>3638</v>
      </c>
      <c r="H461" s="4" t="s">
        <v>3639</v>
      </c>
      <c r="I461" s="5">
        <f>COUNTIF('Texts discussed'!$B$2:$B$9986,A461)+COUNTIF('Texts discussed'!$F$2:$F$9986,A461)+COUNTIF('Texts discussed'!$J$2:$J$9986,A461)+COUNTIF('Texts discussed'!$N$2:$N$9986,A461)+COUNTIF('Texts discussed'!$R$2:$R$9986,A461)</f>
        <v>0</v>
      </c>
      <c r="J461" s="5">
        <f>COUNTIF('Texts mentioned'!$B$2:$B$9989,A461)+COUNTIF('Texts mentioned'!$F$2:$F$9989,A461)+COUNTIF('Texts mentioned'!$J$2:$J$9989,A461)+COUNTIF('Texts mentioned'!$N$2:$N$9989,A461)+COUNTIF('Texts mentioned'!$R$2:$R$9989,A461)+COUNTIF('Texts mentioned'!$V$2:$V$9989,A461)+COUNTIF('Texts mentioned'!$Z$2:$Z$9989,A461)+COUNTIF('Texts mentioned'!$AD$2:$AD$9989,A461)+COUNTIF('Texts mentioned'!$AH$2:$AH$9989,A461)+COUNTIF('Texts mentioned'!$AL$2:$AL$9989,A461)</f>
        <v>0</v>
      </c>
      <c r="K461" s="4" t="s">
        <v>1438</v>
      </c>
      <c r="L461" s="4">
        <f>SUM(I461:J461)</f>
        <v>0</v>
      </c>
    </row>
    <row r="462" spans="1:12">
      <c r="A462" s="5"/>
      <c r="B462" s="20"/>
      <c r="C462" s="20"/>
      <c r="D462" s="4"/>
      <c r="E462" s="5" t="b">
        <f>IF(AND(D462&gt;=1801, D462&lt;=1900), "19", IF(AND(D462&gt;=1901, D462&lt;=2000), "20", IF(D462&gt;=2001, "21")))</f>
        <v>0</v>
      </c>
      <c r="F462" s="5" t="s">
        <v>3640</v>
      </c>
      <c r="G462" s="4" t="s">
        <v>3641</v>
      </c>
      <c r="H462" s="4" t="s">
        <v>3642</v>
      </c>
      <c r="I462" s="5">
        <f>COUNTIF('Texts discussed'!$B$2:$B$9986,A462)+COUNTIF('Texts discussed'!$F$2:$F$9986,A462)+COUNTIF('Texts discussed'!$J$2:$J$9986,A462)+COUNTIF('Texts discussed'!$N$2:$N$9986,A462)+COUNTIF('Texts discussed'!$R$2:$R$9986,A462)</f>
        <v>0</v>
      </c>
      <c r="J462" s="5">
        <f>COUNTIF('Texts mentioned'!$B$2:$B$9989,A462)+COUNTIF('Texts mentioned'!$F$2:$F$9989,A462)+COUNTIF('Texts mentioned'!$J$2:$J$9989,A462)+COUNTIF('Texts mentioned'!$N$2:$N$9989,A462)+COUNTIF('Texts mentioned'!$R$2:$R$9989,A462)+COUNTIF('Texts mentioned'!$V$2:$V$9989,A462)+COUNTIF('Texts mentioned'!$Z$2:$Z$9989,A462)+COUNTIF('Texts mentioned'!$AD$2:$AD$9989,A462)+COUNTIF('Texts mentioned'!$AH$2:$AH$9989,A462)+COUNTIF('Texts mentioned'!$AL$2:$AL$9989,A462)</f>
        <v>0</v>
      </c>
      <c r="K462" s="4" t="s">
        <v>1438</v>
      </c>
      <c r="L462" s="4">
        <f>SUM(I462:J462)</f>
        <v>0</v>
      </c>
    </row>
    <row r="463" spans="1:12">
      <c r="A463" s="5"/>
      <c r="B463" s="20"/>
      <c r="C463" s="20"/>
      <c r="D463" s="4"/>
      <c r="E463" s="5" t="b">
        <f>IF(AND(D463&gt;=1801, D463&lt;=1900), "19", IF(AND(D463&gt;=1901, D463&lt;=2000), "20", IF(D463&gt;=2001, "21")))</f>
        <v>0</v>
      </c>
      <c r="F463" s="5" t="s">
        <v>3643</v>
      </c>
      <c r="G463" s="4" t="s">
        <v>3644</v>
      </c>
      <c r="H463" s="4" t="s">
        <v>3645</v>
      </c>
      <c r="I463" s="5">
        <f>COUNTIF('Texts discussed'!$B$2:$B$9986,A463)+COUNTIF('Texts discussed'!$F$2:$F$9986,A463)+COUNTIF('Texts discussed'!$J$2:$J$9986,A463)+COUNTIF('Texts discussed'!$N$2:$N$9986,A463)+COUNTIF('Texts discussed'!$R$2:$R$9986,A463)</f>
        <v>0</v>
      </c>
      <c r="J463" s="5">
        <f>COUNTIF('Texts mentioned'!$B$2:$B$9989,A463)+COUNTIF('Texts mentioned'!$F$2:$F$9989,A463)+COUNTIF('Texts mentioned'!$J$2:$J$9989,A463)+COUNTIF('Texts mentioned'!$N$2:$N$9989,A463)+COUNTIF('Texts mentioned'!$R$2:$R$9989,A463)+COUNTIF('Texts mentioned'!$V$2:$V$9989,A463)+COUNTIF('Texts mentioned'!$Z$2:$Z$9989,A463)+COUNTIF('Texts mentioned'!$AD$2:$AD$9989,A463)+COUNTIF('Texts mentioned'!$AH$2:$AH$9989,A463)+COUNTIF('Texts mentioned'!$AL$2:$AL$9989,A463)</f>
        <v>0</v>
      </c>
      <c r="K463" s="4" t="s">
        <v>1438</v>
      </c>
      <c r="L463" s="4">
        <f>SUM(I463:J463)</f>
        <v>0</v>
      </c>
    </row>
    <row r="464" spans="1:12">
      <c r="A464" s="5" t="s">
        <v>3646</v>
      </c>
      <c r="B464" s="20" t="s">
        <v>3647</v>
      </c>
      <c r="C464" s="20" t="s">
        <v>3648</v>
      </c>
      <c r="D464" s="4">
        <v>1938</v>
      </c>
      <c r="E464" s="5" t="str">
        <f>IF(AND(D464&gt;=1801, D464&lt;=1900), "19", IF(AND(D464&gt;=1901, D464&lt;=2000), "20", IF(D464&gt;=2001, "21")))</f>
        <v>20</v>
      </c>
      <c r="F464" s="5" t="s">
        <v>1918</v>
      </c>
      <c r="G464" s="4" t="s">
        <v>1919</v>
      </c>
      <c r="H464" s="4" t="s">
        <v>1920</v>
      </c>
      <c r="I464" s="5">
        <f>COUNTIF('Texts discussed'!$B$2:$B$9986,A464)+COUNTIF('Texts discussed'!$F$2:$F$9986,A464)+COUNTIF('Texts discussed'!$J$2:$J$9986,A464)+COUNTIF('Texts discussed'!$N$2:$N$9986,A464)+COUNTIF('Texts discussed'!$R$2:$R$9986,A464)</f>
        <v>10</v>
      </c>
      <c r="J464" s="5">
        <f>COUNTIF('Texts mentioned'!$B$2:$B$9989,A464)+COUNTIF('Texts mentioned'!$F$2:$F$9989,A464)+COUNTIF('Texts mentioned'!$J$2:$J$9989,A464)+COUNTIF('Texts mentioned'!$N$2:$N$9989,A464)+COUNTIF('Texts mentioned'!$R$2:$R$9989,A464)+COUNTIF('Texts mentioned'!$V$2:$V$9989,A464)+COUNTIF('Texts mentioned'!$Z$2:$Z$9989,A464)+COUNTIF('Texts mentioned'!$AD$2:$AD$9989,A464)+COUNTIF('Texts mentioned'!$AH$2:$AH$9989,A464)+COUNTIF('Texts mentioned'!$AL$2:$AL$9989,A464)</f>
        <v>4</v>
      </c>
      <c r="K464" s="4" t="s">
        <v>1412</v>
      </c>
      <c r="L464" s="4">
        <f>SUM(I464:J464)</f>
        <v>14</v>
      </c>
    </row>
    <row r="465" spans="1:12">
      <c r="A465" s="5" t="s">
        <v>3649</v>
      </c>
      <c r="B465" s="20" t="s">
        <v>3650</v>
      </c>
      <c r="C465" s="20" t="s">
        <v>3651</v>
      </c>
      <c r="D465" s="4">
        <v>2019</v>
      </c>
      <c r="E465" s="5" t="str">
        <f>IF(AND(D465&gt;=1801, D465&lt;=1900), "19", IF(AND(D465&gt;=1901, D465&lt;=2000), "20", IF(D465&gt;=2001, "21")))</f>
        <v>21</v>
      </c>
      <c r="F465" s="5" t="s">
        <v>3652</v>
      </c>
      <c r="G465" s="4" t="s">
        <v>3653</v>
      </c>
      <c r="H465" s="4" t="s">
        <v>3654</v>
      </c>
      <c r="I465" s="5">
        <f>COUNTIF('Texts discussed'!$B$2:$B$9986,A465)+COUNTIF('Texts discussed'!$F$2:$F$9986,A465)+COUNTIF('Texts discussed'!$J$2:$J$9986,A465)+COUNTIF('Texts discussed'!$N$2:$N$9986,A465)+COUNTIF('Texts discussed'!$R$2:$R$9986,A465)</f>
        <v>3</v>
      </c>
      <c r="J465" s="5">
        <f>COUNTIF('Texts mentioned'!$B$2:$B$9989,A465)+COUNTIF('Texts mentioned'!$F$2:$F$9989,A465)+COUNTIF('Texts mentioned'!$J$2:$J$9989,A465)+COUNTIF('Texts mentioned'!$N$2:$N$9989,A465)+COUNTIF('Texts mentioned'!$R$2:$R$9989,A465)+COUNTIF('Texts mentioned'!$V$2:$V$9989,A465)+COUNTIF('Texts mentioned'!$Z$2:$Z$9989,A465)+COUNTIF('Texts mentioned'!$AD$2:$AD$9989,A465)+COUNTIF('Texts mentioned'!$AH$2:$AH$9989,A465)+COUNTIF('Texts mentioned'!$AL$2:$AL$9989,A465)</f>
        <v>0</v>
      </c>
      <c r="K465" s="4" t="s">
        <v>1412</v>
      </c>
      <c r="L465" s="4">
        <f>SUM(I465:J465)</f>
        <v>3</v>
      </c>
    </row>
    <row r="466" spans="1:12">
      <c r="A466" s="5" t="s">
        <v>3655</v>
      </c>
      <c r="B466" s="20" t="s">
        <v>3656</v>
      </c>
      <c r="C466" s="20" t="s">
        <v>3657</v>
      </c>
      <c r="D466" s="4">
        <v>2002</v>
      </c>
      <c r="E466" s="5" t="str">
        <f>IF(AND(D466&gt;=1801, D466&lt;=1900), "19", IF(AND(D466&gt;=1901, D466&lt;=2000), "20", IF(D466&gt;=2001, "21")))</f>
        <v>21</v>
      </c>
      <c r="F466" s="5" t="s">
        <v>1851</v>
      </c>
      <c r="G466" s="4" t="s">
        <v>1852</v>
      </c>
      <c r="H466" s="4" t="s">
        <v>1853</v>
      </c>
      <c r="I466" s="5">
        <f>COUNTIF('Texts discussed'!$B$2:$B$9986,A466)+COUNTIF('Texts discussed'!$F$2:$F$9986,A466)+COUNTIF('Texts discussed'!$J$2:$J$9986,A466)+COUNTIF('Texts discussed'!$N$2:$N$9986,A466)+COUNTIF('Texts discussed'!$R$2:$R$9986,A466)</f>
        <v>5</v>
      </c>
      <c r="J466" s="5">
        <f>COUNTIF('Texts mentioned'!$B$2:$B$9989,A466)+COUNTIF('Texts mentioned'!$F$2:$F$9989,A466)+COUNTIF('Texts mentioned'!$J$2:$J$9989,A466)+COUNTIF('Texts mentioned'!$N$2:$N$9989,A466)+COUNTIF('Texts mentioned'!$R$2:$R$9989,A466)+COUNTIF('Texts mentioned'!$V$2:$V$9989,A466)+COUNTIF('Texts mentioned'!$Z$2:$Z$9989,A466)+COUNTIF('Texts mentioned'!$AD$2:$AD$9989,A466)+COUNTIF('Texts mentioned'!$AH$2:$AH$9989,A466)+COUNTIF('Texts mentioned'!$AL$2:$AL$9989,A466)</f>
        <v>2</v>
      </c>
      <c r="K466" s="4" t="s">
        <v>1412</v>
      </c>
      <c r="L466" s="4">
        <f>SUM(I466:J466)</f>
        <v>7</v>
      </c>
    </row>
    <row r="467" spans="1:12">
      <c r="A467" s="5" t="s">
        <v>3658</v>
      </c>
      <c r="B467" s="20" t="s">
        <v>3659</v>
      </c>
      <c r="C467" s="20" t="s">
        <v>3660</v>
      </c>
      <c r="D467" s="4">
        <v>2007</v>
      </c>
      <c r="E467" s="5" t="str">
        <f>IF(AND(D467&gt;=1801, D467&lt;=1900), "19", IF(AND(D467&gt;=1901, D467&lt;=2000), "20", IF(D467&gt;=2001, "21")))</f>
        <v>21</v>
      </c>
      <c r="F467" s="5" t="s">
        <v>1851</v>
      </c>
      <c r="G467" s="4" t="s">
        <v>1852</v>
      </c>
      <c r="H467" s="4" t="s">
        <v>1853</v>
      </c>
      <c r="I467" s="5">
        <f>COUNTIF('Texts discussed'!$B$2:$B$9986,A467)+COUNTIF('Texts discussed'!$F$2:$F$9986,A467)+COUNTIF('Texts discussed'!$J$2:$J$9986,A467)+COUNTIF('Texts discussed'!$N$2:$N$9986,A467)+COUNTIF('Texts discussed'!$R$2:$R$9986,A467)</f>
        <v>1</v>
      </c>
      <c r="J467" s="5">
        <f>COUNTIF('Texts mentioned'!$B$2:$B$9989,A467)+COUNTIF('Texts mentioned'!$F$2:$F$9989,A467)+COUNTIF('Texts mentioned'!$J$2:$J$9989,A467)+COUNTIF('Texts mentioned'!$N$2:$N$9989,A467)+COUNTIF('Texts mentioned'!$R$2:$R$9989,A467)+COUNTIF('Texts mentioned'!$V$2:$V$9989,A467)+COUNTIF('Texts mentioned'!$Z$2:$Z$9989,A467)+COUNTIF('Texts mentioned'!$AD$2:$AD$9989,A467)+COUNTIF('Texts mentioned'!$AH$2:$AH$9989,A467)+COUNTIF('Texts mentioned'!$AL$2:$AL$9989,A467)</f>
        <v>3</v>
      </c>
      <c r="K467" s="4" t="s">
        <v>1404</v>
      </c>
      <c r="L467" s="4">
        <f>SUM(I467:J467)</f>
        <v>4</v>
      </c>
    </row>
    <row r="468" spans="1:12">
      <c r="A468" s="5" t="s">
        <v>3661</v>
      </c>
      <c r="B468" s="20" t="s">
        <v>3662</v>
      </c>
      <c r="C468" s="20" t="s">
        <v>3663</v>
      </c>
      <c r="D468" s="4">
        <v>1955</v>
      </c>
      <c r="E468" s="5" t="str">
        <f>IF(AND(D468&gt;=1801, D468&lt;=1900), "19", IF(AND(D468&gt;=1901, D468&lt;=2000), "20", IF(D468&gt;=2001, "21")))</f>
        <v>20</v>
      </c>
      <c r="F468" s="5" t="s">
        <v>3664</v>
      </c>
      <c r="G468" s="4" t="s">
        <v>3665</v>
      </c>
      <c r="H468" s="4" t="s">
        <v>3666</v>
      </c>
      <c r="I468" s="5">
        <f>COUNTIF('Texts discussed'!$B$2:$B$9986,A468)+COUNTIF('Texts discussed'!$F$2:$F$9986,A468)+COUNTIF('Texts discussed'!$J$2:$J$9986,A468)+COUNTIF('Texts discussed'!$N$2:$N$9986,A468)+COUNTIF('Texts discussed'!$R$2:$R$9986,A468)</f>
        <v>1</v>
      </c>
      <c r="J468" s="5">
        <f>COUNTIF('Texts mentioned'!$B$2:$B$9989,A468)+COUNTIF('Texts mentioned'!$F$2:$F$9989,A468)+COUNTIF('Texts mentioned'!$J$2:$J$9989,A468)+COUNTIF('Texts mentioned'!$N$2:$N$9989,A468)+COUNTIF('Texts mentioned'!$R$2:$R$9989,A468)+COUNTIF('Texts mentioned'!$V$2:$V$9989,A468)+COUNTIF('Texts mentioned'!$Z$2:$Z$9989,A468)+COUNTIF('Texts mentioned'!$AD$2:$AD$9989,A468)+COUNTIF('Texts mentioned'!$AH$2:$AH$9989,A468)+COUNTIF('Texts mentioned'!$AL$2:$AL$9989,A468)</f>
        <v>1</v>
      </c>
      <c r="K468" s="4" t="s">
        <v>1412</v>
      </c>
      <c r="L468" s="4">
        <f>SUM(I468:J468)</f>
        <v>2</v>
      </c>
    </row>
    <row r="469" spans="1:12">
      <c r="A469" s="5" t="s">
        <v>3667</v>
      </c>
      <c r="B469" s="20" t="s">
        <v>3668</v>
      </c>
      <c r="C469" s="20" t="s">
        <v>3669</v>
      </c>
      <c r="D469" s="4">
        <v>1963</v>
      </c>
      <c r="E469" s="5" t="str">
        <f>IF(AND(D469&gt;=1801, D469&lt;=1900), "19", IF(AND(D469&gt;=1901, D469&lt;=2000), "20", IF(D469&gt;=2001, "21")))</f>
        <v>20</v>
      </c>
      <c r="F469" s="5" t="s">
        <v>3670</v>
      </c>
      <c r="G469" s="4" t="s">
        <v>3671</v>
      </c>
      <c r="H469" s="4" t="s">
        <v>3672</v>
      </c>
      <c r="I469" s="5">
        <f>COUNTIF('Texts discussed'!$B$2:$B$9986,A469)+COUNTIF('Texts discussed'!$F$2:$F$9986,A469)+COUNTIF('Texts discussed'!$J$2:$J$9986,A469)+COUNTIF('Texts discussed'!$N$2:$N$9986,A469)+COUNTIF('Texts discussed'!$R$2:$R$9986,A469)</f>
        <v>2</v>
      </c>
      <c r="J469" s="5">
        <f>COUNTIF('Texts mentioned'!$B$2:$B$9989,A469)+COUNTIF('Texts mentioned'!$F$2:$F$9989,A469)+COUNTIF('Texts mentioned'!$J$2:$J$9989,A469)+COUNTIF('Texts mentioned'!$N$2:$N$9989,A469)+COUNTIF('Texts mentioned'!$R$2:$R$9989,A469)+COUNTIF('Texts mentioned'!$V$2:$V$9989,A469)+COUNTIF('Texts mentioned'!$Z$2:$Z$9989,A469)+COUNTIF('Texts mentioned'!$AD$2:$AD$9989,A469)+COUNTIF('Texts mentioned'!$AH$2:$AH$9989,A469)+COUNTIF('Texts mentioned'!$AL$2:$AL$9989,A469)</f>
        <v>0</v>
      </c>
      <c r="K469" s="4" t="s">
        <v>1412</v>
      </c>
      <c r="L469" s="4">
        <f>SUM(I469:J469)</f>
        <v>2</v>
      </c>
    </row>
    <row r="470" spans="1:12">
      <c r="A470" s="5" t="s">
        <v>3673</v>
      </c>
      <c r="B470" s="20" t="s">
        <v>3674</v>
      </c>
      <c r="C470" s="20" t="s">
        <v>3675</v>
      </c>
      <c r="D470" s="4">
        <v>1961</v>
      </c>
      <c r="E470" s="5" t="str">
        <f>IF(AND(D470&gt;=1801, D470&lt;=1900), "19", IF(AND(D470&gt;=1901, D470&lt;=2000), "20", IF(D470&gt;=2001, "21")))</f>
        <v>20</v>
      </c>
      <c r="F470" s="5" t="s">
        <v>3676</v>
      </c>
      <c r="G470" s="4" t="s">
        <v>1528</v>
      </c>
      <c r="H470" s="4" t="s">
        <v>3677</v>
      </c>
      <c r="I470" s="5">
        <f>COUNTIF('Texts discussed'!$B$2:$B$9986,A470)+COUNTIF('Texts discussed'!$F$2:$F$9986,A470)+COUNTIF('Texts discussed'!$J$2:$J$9986,A470)+COUNTIF('Texts discussed'!$N$2:$N$9986,A470)+COUNTIF('Texts discussed'!$R$2:$R$9986,A470)</f>
        <v>1</v>
      </c>
      <c r="J470" s="5">
        <f>COUNTIF('Texts mentioned'!$B$2:$B$9989,A470)+COUNTIF('Texts mentioned'!$F$2:$F$9989,A470)+COUNTIF('Texts mentioned'!$J$2:$J$9989,A470)+COUNTIF('Texts mentioned'!$N$2:$N$9989,A470)+COUNTIF('Texts mentioned'!$R$2:$R$9989,A470)+COUNTIF('Texts mentioned'!$V$2:$V$9989,A470)+COUNTIF('Texts mentioned'!$Z$2:$Z$9989,A470)+COUNTIF('Texts mentioned'!$AD$2:$AD$9989,A470)+COUNTIF('Texts mentioned'!$AH$2:$AH$9989,A470)+COUNTIF('Texts mentioned'!$AL$2:$AL$9989,A470)</f>
        <v>0</v>
      </c>
      <c r="K470" s="4" t="s">
        <v>1412</v>
      </c>
      <c r="L470" s="4">
        <f>SUM(I470:J470)</f>
        <v>1</v>
      </c>
    </row>
    <row r="471" spans="1:12">
      <c r="A471" s="5" t="s">
        <v>3678</v>
      </c>
      <c r="B471" s="20" t="s">
        <v>3679</v>
      </c>
      <c r="C471" s="20" t="s">
        <v>3680</v>
      </c>
      <c r="D471" s="4">
        <v>1999</v>
      </c>
      <c r="E471" s="5" t="str">
        <f>IF(AND(D471&gt;=1801, D471&lt;=1900), "19", IF(AND(D471&gt;=1901, D471&lt;=2000), "20", IF(D471&gt;=2001, "21")))</f>
        <v>20</v>
      </c>
      <c r="F471" s="5" t="s">
        <v>3681</v>
      </c>
      <c r="G471" s="4" t="s">
        <v>3682</v>
      </c>
      <c r="H471" s="4" t="s">
        <v>3683</v>
      </c>
      <c r="I471" s="5">
        <f>COUNTIF('Texts discussed'!$B$2:$B$9986,A471)+COUNTIF('Texts discussed'!$F$2:$F$9986,A471)+COUNTIF('Texts discussed'!$J$2:$J$9986,A471)+COUNTIF('Texts discussed'!$N$2:$N$9986,A471)+COUNTIF('Texts discussed'!$R$2:$R$9986,A471)</f>
        <v>7</v>
      </c>
      <c r="J471" s="5">
        <f>COUNTIF('Texts mentioned'!$B$2:$B$9989,A471)+COUNTIF('Texts mentioned'!$F$2:$F$9989,A471)+COUNTIF('Texts mentioned'!$J$2:$J$9989,A471)+COUNTIF('Texts mentioned'!$N$2:$N$9989,A471)+COUNTIF('Texts mentioned'!$R$2:$R$9989,A471)+COUNTIF('Texts mentioned'!$V$2:$V$9989,A471)+COUNTIF('Texts mentioned'!$Z$2:$Z$9989,A471)+COUNTIF('Texts mentioned'!$AD$2:$AD$9989,A471)+COUNTIF('Texts mentioned'!$AH$2:$AH$9989,A471)+COUNTIF('Texts mentioned'!$AL$2:$AL$9989,A471)</f>
        <v>0</v>
      </c>
      <c r="K471" s="4" t="s">
        <v>1490</v>
      </c>
      <c r="L471" s="4">
        <f>SUM(I471:J471)</f>
        <v>7</v>
      </c>
    </row>
    <row r="472" spans="1:12">
      <c r="A472" s="5" t="s">
        <v>3684</v>
      </c>
      <c r="B472" s="20" t="s">
        <v>3685</v>
      </c>
      <c r="C472" s="20" t="s">
        <v>32</v>
      </c>
      <c r="D472" s="4">
        <v>1894</v>
      </c>
      <c r="E472" s="5" t="str">
        <f>IF(AND(D472&gt;=1801, D472&lt;=1900), "19", IF(AND(D472&gt;=1901, D472&lt;=2000), "20", IF(D472&gt;=2001, "21")))</f>
        <v>19</v>
      </c>
      <c r="F472" s="5" t="s">
        <v>3686</v>
      </c>
      <c r="G472" s="4" t="s">
        <v>1423</v>
      </c>
      <c r="H472" s="4" t="s">
        <v>3687</v>
      </c>
      <c r="I472" s="5">
        <f>COUNTIF('Texts discussed'!$B$2:$B$9986,A472)+COUNTIF('Texts discussed'!$F$2:$F$9986,A472)+COUNTIF('Texts discussed'!$J$2:$J$9986,A472)+COUNTIF('Texts discussed'!$N$2:$N$9986,A472)+COUNTIF('Texts discussed'!$R$2:$R$9986,A472)</f>
        <v>2</v>
      </c>
      <c r="J472" s="5">
        <f>COUNTIF('Texts mentioned'!$B$2:$B$9989,A472)+COUNTIF('Texts mentioned'!$F$2:$F$9989,A472)+COUNTIF('Texts mentioned'!$J$2:$J$9989,A472)+COUNTIF('Texts mentioned'!$N$2:$N$9989,A472)+COUNTIF('Texts mentioned'!$R$2:$R$9989,A472)+COUNTIF('Texts mentioned'!$V$2:$V$9989,A472)+COUNTIF('Texts mentioned'!$Z$2:$Z$9989,A472)+COUNTIF('Texts mentioned'!$AD$2:$AD$9989,A472)+COUNTIF('Texts mentioned'!$AH$2:$AH$9989,A472)+COUNTIF('Texts mentioned'!$AL$2:$AL$9989,A472)</f>
        <v>2</v>
      </c>
      <c r="K472" s="4" t="s">
        <v>1425</v>
      </c>
      <c r="L472" s="4">
        <f>SUM(I472:J472)</f>
        <v>4</v>
      </c>
    </row>
    <row r="473" spans="1:12">
      <c r="A473" s="5" t="s">
        <v>3688</v>
      </c>
      <c r="B473" s="20" t="s">
        <v>3689</v>
      </c>
      <c r="C473" s="20" t="s">
        <v>32</v>
      </c>
      <c r="D473" s="4">
        <v>1568</v>
      </c>
      <c r="E473" s="5">
        <v>16</v>
      </c>
      <c r="F473" s="5" t="s">
        <v>3690</v>
      </c>
      <c r="G473" s="4" t="s">
        <v>3691</v>
      </c>
      <c r="H473" s="4" t="s">
        <v>3692</v>
      </c>
      <c r="I473" s="5">
        <f>COUNTIF('Texts discussed'!$B$2:$B$9986,A473)+COUNTIF('Texts discussed'!$F$2:$F$9986,A473)+COUNTIF('Texts discussed'!$J$2:$J$9986,A473)+COUNTIF('Texts discussed'!$N$2:$N$9986,A473)+COUNTIF('Texts discussed'!$R$2:$R$9986,A473)</f>
        <v>0</v>
      </c>
      <c r="J473" s="5">
        <f>COUNTIF('Texts mentioned'!$B$2:$B$9989,A473)+COUNTIF('Texts mentioned'!$F$2:$F$9989,A473)+COUNTIF('Texts mentioned'!$J$2:$J$9989,A473)+COUNTIF('Texts mentioned'!$N$2:$N$9989,A473)+COUNTIF('Texts mentioned'!$R$2:$R$9989,A473)+COUNTIF('Texts mentioned'!$V$2:$V$9989,A473)+COUNTIF('Texts mentioned'!$Z$2:$Z$9989,A473)+COUNTIF('Texts mentioned'!$AD$2:$AD$9989,A473)+COUNTIF('Texts mentioned'!$AH$2:$AH$9989,A473)+COUNTIF('Texts mentioned'!$AL$2:$AL$9989,A473)</f>
        <v>2</v>
      </c>
      <c r="K473" s="4" t="s">
        <v>1490</v>
      </c>
      <c r="L473" s="4">
        <f>SUM(I473:J473)</f>
        <v>2</v>
      </c>
    </row>
    <row r="474" spans="1:12">
      <c r="A474" s="5" t="s">
        <v>3693</v>
      </c>
      <c r="B474" s="20" t="s">
        <v>3694</v>
      </c>
      <c r="C474" s="20" t="s">
        <v>3695</v>
      </c>
      <c r="D474" s="4">
        <v>1995</v>
      </c>
      <c r="E474" s="5" t="str">
        <f>IF(AND(D474&gt;=1801, D474&lt;=1900), "19", IF(AND(D474&gt;=1901, D474&lt;=2000), "20", IF(D474&gt;=2001, "21")))</f>
        <v>20</v>
      </c>
      <c r="F474" s="5" t="s">
        <v>3696</v>
      </c>
      <c r="G474" s="4" t="s">
        <v>3697</v>
      </c>
      <c r="H474" s="4" t="s">
        <v>3698</v>
      </c>
      <c r="I474" s="5">
        <f>COUNTIF('Texts discussed'!$B$2:$B$9986,A474)+COUNTIF('Texts discussed'!$F$2:$F$9986,A474)+COUNTIF('Texts discussed'!$J$2:$J$9986,A474)+COUNTIF('Texts discussed'!$N$2:$N$9986,A474)+COUNTIF('Texts discussed'!$R$2:$R$9986,A474)</f>
        <v>5</v>
      </c>
      <c r="J474" s="5">
        <f>COUNTIF('Texts mentioned'!$B$2:$B$9989,A474)+COUNTIF('Texts mentioned'!$F$2:$F$9989,A474)+COUNTIF('Texts mentioned'!$J$2:$J$9989,A474)+COUNTIF('Texts mentioned'!$N$2:$N$9989,A474)+COUNTIF('Texts mentioned'!$R$2:$R$9989,A474)+COUNTIF('Texts mentioned'!$V$2:$V$9989,A474)+COUNTIF('Texts mentioned'!$Z$2:$Z$9989,A474)+COUNTIF('Texts mentioned'!$AD$2:$AD$9989,A474)+COUNTIF('Texts mentioned'!$AH$2:$AH$9989,A474)+COUNTIF('Texts mentioned'!$AL$2:$AL$9989,A474)</f>
        <v>0</v>
      </c>
      <c r="K474" s="4" t="s">
        <v>1510</v>
      </c>
      <c r="L474" s="4">
        <f>SUM(I474:J474)</f>
        <v>5</v>
      </c>
    </row>
    <row r="475" spans="1:12">
      <c r="A475" s="5" t="s">
        <v>3699</v>
      </c>
      <c r="B475" s="20" t="s">
        <v>3700</v>
      </c>
      <c r="C475" s="20" t="s">
        <v>32</v>
      </c>
      <c r="D475" s="4">
        <v>2020</v>
      </c>
      <c r="E475" s="5" t="str">
        <f>IF(AND(D475&gt;=1801, D475&lt;=1900), "19", IF(AND(D475&gt;=1901, D475&lt;=2000), "20", IF(D475&gt;=2001, "21")))</f>
        <v>21</v>
      </c>
      <c r="F475" s="5" t="s">
        <v>3701</v>
      </c>
      <c r="G475" s="4" t="s">
        <v>3702</v>
      </c>
      <c r="H475" s="4" t="s">
        <v>3703</v>
      </c>
      <c r="I475" s="5">
        <f>COUNTIF('Texts discussed'!$B$2:$B$9986,A475)+COUNTIF('Texts discussed'!$F$2:$F$9986,A475)+COUNTIF('Texts discussed'!$J$2:$J$9986,A475)+COUNTIF('Texts discussed'!$N$2:$N$9986,A475)+COUNTIF('Texts discussed'!$R$2:$R$9986,A475)</f>
        <v>1</v>
      </c>
      <c r="J475" s="5">
        <f>COUNTIF('Texts mentioned'!$B$2:$B$9989,A475)+COUNTIF('Texts mentioned'!$F$2:$F$9989,A475)+COUNTIF('Texts mentioned'!$J$2:$J$9989,A475)+COUNTIF('Texts mentioned'!$N$2:$N$9989,A475)+COUNTIF('Texts mentioned'!$R$2:$R$9989,A475)+COUNTIF('Texts mentioned'!$V$2:$V$9989,A475)+COUNTIF('Texts mentioned'!$Z$2:$Z$9989,A475)+COUNTIF('Texts mentioned'!$AD$2:$AD$9989,A475)+COUNTIF('Texts mentioned'!$AH$2:$AH$9989,A475)+COUNTIF('Texts mentioned'!$AL$2:$AL$9989,A475)</f>
        <v>1</v>
      </c>
      <c r="K475" s="4" t="s">
        <v>1425</v>
      </c>
      <c r="L475" s="4">
        <f>SUM(I475:J475)</f>
        <v>2</v>
      </c>
    </row>
    <row r="476" spans="1:12">
      <c r="A476" s="5" t="s">
        <v>3704</v>
      </c>
      <c r="B476" s="20" t="s">
        <v>3705</v>
      </c>
      <c r="C476" s="20" t="s">
        <v>3705</v>
      </c>
      <c r="D476" s="4">
        <v>1955</v>
      </c>
      <c r="E476" s="5" t="str">
        <f>IF(AND(D476&gt;=1801, D476&lt;=1900), "19", IF(AND(D476&gt;=1901, D476&lt;=2000), "20", IF(D476&gt;=2001, "21")))</f>
        <v>20</v>
      </c>
      <c r="F476" s="5" t="s">
        <v>3706</v>
      </c>
      <c r="G476" s="4" t="s">
        <v>1798</v>
      </c>
      <c r="H476" s="4" t="s">
        <v>3707</v>
      </c>
      <c r="I476" s="5">
        <f>COUNTIF('Texts discussed'!$B$2:$B$9986,A476)+COUNTIF('Texts discussed'!$F$2:$F$9986,A476)+COUNTIF('Texts discussed'!$J$2:$J$9986,A476)+COUNTIF('Texts discussed'!$N$2:$N$9986,A476)+COUNTIF('Texts discussed'!$R$2:$R$9986,A476)</f>
        <v>8</v>
      </c>
      <c r="J476" s="5">
        <f>COUNTIF('Texts mentioned'!$B$2:$B$9989,A476)+COUNTIF('Texts mentioned'!$F$2:$F$9989,A476)+COUNTIF('Texts mentioned'!$J$2:$J$9989,A476)+COUNTIF('Texts mentioned'!$N$2:$N$9989,A476)+COUNTIF('Texts mentioned'!$R$2:$R$9989,A476)+COUNTIF('Texts mentioned'!$V$2:$V$9989,A476)+COUNTIF('Texts mentioned'!$Z$2:$Z$9989,A476)+COUNTIF('Texts mentioned'!$AD$2:$AD$9989,A476)+COUNTIF('Texts mentioned'!$AH$2:$AH$9989,A476)+COUNTIF('Texts mentioned'!$AL$2:$AL$9989,A476)</f>
        <v>1</v>
      </c>
      <c r="K476" s="4" t="s">
        <v>1412</v>
      </c>
      <c r="L476" s="4">
        <f>SUM(I476:J476)</f>
        <v>9</v>
      </c>
    </row>
    <row r="477" spans="1:12">
      <c r="A477" s="5" t="s">
        <v>3708</v>
      </c>
      <c r="B477" s="20" t="s">
        <v>3316</v>
      </c>
      <c r="C477" s="20" t="s">
        <v>3709</v>
      </c>
      <c r="D477" s="4">
        <v>1521</v>
      </c>
      <c r="E477" s="5">
        <v>16</v>
      </c>
      <c r="F477" s="5" t="s">
        <v>3710</v>
      </c>
      <c r="G477" s="4" t="s">
        <v>3711</v>
      </c>
      <c r="H477" s="4" t="s">
        <v>3712</v>
      </c>
      <c r="I477" s="5">
        <f>COUNTIF('Texts discussed'!$B$2:$B$9986,A477)+COUNTIF('Texts discussed'!$F$2:$F$9986,A477)+COUNTIF('Texts discussed'!$J$2:$J$9986,A477)+COUNTIF('Texts discussed'!$N$2:$N$9986,A477)+COUNTIF('Texts discussed'!$R$2:$R$9986,A477)</f>
        <v>1</v>
      </c>
      <c r="J477" s="5">
        <f>COUNTIF('Texts mentioned'!$B$2:$B$9989,A477)+COUNTIF('Texts mentioned'!$F$2:$F$9989,A477)+COUNTIF('Texts mentioned'!$J$2:$J$9989,A477)+COUNTIF('Texts mentioned'!$N$2:$N$9989,A477)+COUNTIF('Texts mentioned'!$R$2:$R$9989,A477)+COUNTIF('Texts mentioned'!$V$2:$V$9989,A477)+COUNTIF('Texts mentioned'!$Z$2:$Z$9989,A477)+COUNTIF('Texts mentioned'!$AD$2:$AD$9989,A477)+COUNTIF('Texts mentioned'!$AH$2:$AH$9989,A477)+COUNTIF('Texts mentioned'!$AL$2:$AL$9989,A477)</f>
        <v>4</v>
      </c>
      <c r="K477" s="4" t="s">
        <v>2384</v>
      </c>
      <c r="L477" s="4">
        <f>SUM(I477:J477)</f>
        <v>5</v>
      </c>
    </row>
    <row r="478" spans="1:12">
      <c r="A478" s="5" t="s">
        <v>3713</v>
      </c>
      <c r="B478" s="20" t="s">
        <v>3714</v>
      </c>
      <c r="C478" s="20" t="s">
        <v>3715</v>
      </c>
      <c r="D478" s="4">
        <v>2011</v>
      </c>
      <c r="E478" s="5" t="str">
        <f>IF(AND(D478&gt;=1801, D478&lt;=1900), "19", IF(AND(D478&gt;=1901, D478&lt;=2000), "20", IF(D478&gt;=2001, "21")))</f>
        <v>21</v>
      </c>
      <c r="F478" s="5" t="s">
        <v>3716</v>
      </c>
      <c r="G478" s="4" t="s">
        <v>3717</v>
      </c>
      <c r="H478" s="4" t="s">
        <v>3718</v>
      </c>
      <c r="I478" s="5">
        <f>COUNTIF('Texts discussed'!$B$2:$B$9986,A478)+COUNTIF('Texts discussed'!$F$2:$F$9986,A478)+COUNTIF('Texts discussed'!$J$2:$J$9986,A478)+COUNTIF('Texts discussed'!$N$2:$N$9986,A478)+COUNTIF('Texts discussed'!$R$2:$R$9986,A478)</f>
        <v>0</v>
      </c>
      <c r="J478" s="5">
        <f>COUNTIF('Texts mentioned'!$B$2:$B$9989,A478)+COUNTIF('Texts mentioned'!$F$2:$F$9989,A478)+COUNTIF('Texts mentioned'!$J$2:$J$9989,A478)+COUNTIF('Texts mentioned'!$N$2:$N$9989,A478)+COUNTIF('Texts mentioned'!$R$2:$R$9989,A478)+COUNTIF('Texts mentioned'!$V$2:$V$9989,A478)+COUNTIF('Texts mentioned'!$Z$2:$Z$9989,A478)+COUNTIF('Texts mentioned'!$AD$2:$AD$9989,A478)+COUNTIF('Texts mentioned'!$AH$2:$AH$9989,A478)+COUNTIF('Texts mentioned'!$AL$2:$AL$9989,A478)</f>
        <v>1</v>
      </c>
      <c r="K478" s="4" t="s">
        <v>1412</v>
      </c>
      <c r="L478" s="4">
        <f>SUM(I478:J478)</f>
        <v>1</v>
      </c>
    </row>
    <row r="479" spans="1:12">
      <c r="A479" s="5" t="s">
        <v>3719</v>
      </c>
      <c r="B479" s="20" t="s">
        <v>3720</v>
      </c>
      <c r="C479" s="20" t="s">
        <v>32</v>
      </c>
      <c r="D479" s="4">
        <v>2008</v>
      </c>
      <c r="E479" s="5" t="str">
        <f>IF(AND(D479&gt;=1801, D479&lt;=1900), "19", IF(AND(D479&gt;=1901, D479&lt;=2000), "20", IF(D479&gt;=2001, "21")))</f>
        <v>21</v>
      </c>
      <c r="F479" s="5" t="s">
        <v>3721</v>
      </c>
      <c r="G479" s="4" t="s">
        <v>1828</v>
      </c>
      <c r="H479" s="4" t="s">
        <v>3722</v>
      </c>
      <c r="I479" s="5">
        <f>COUNTIF('Texts discussed'!$B$2:$B$9986,A479)+COUNTIF('Texts discussed'!$F$2:$F$9986,A479)+COUNTIF('Texts discussed'!$J$2:$J$9986,A479)+COUNTIF('Texts discussed'!$N$2:$N$9986,A479)+COUNTIF('Texts discussed'!$R$2:$R$9986,A479)</f>
        <v>0</v>
      </c>
      <c r="J479" s="5">
        <f>COUNTIF('Texts mentioned'!$B$2:$B$9989,A479)+COUNTIF('Texts mentioned'!$F$2:$F$9989,A479)+COUNTIF('Texts mentioned'!$J$2:$J$9989,A479)+COUNTIF('Texts mentioned'!$N$2:$N$9989,A479)+COUNTIF('Texts mentioned'!$R$2:$R$9989,A479)+COUNTIF('Texts mentioned'!$V$2:$V$9989,A479)+COUNTIF('Texts mentioned'!$Z$2:$Z$9989,A479)+COUNTIF('Texts mentioned'!$AD$2:$AD$9989,A479)+COUNTIF('Texts mentioned'!$AH$2:$AH$9989,A479)+COUNTIF('Texts mentioned'!$AL$2:$AL$9989,A479)</f>
        <v>1</v>
      </c>
      <c r="K479" s="4" t="s">
        <v>1412</v>
      </c>
      <c r="L479" s="4">
        <f>SUM(I479:J479)</f>
        <v>1</v>
      </c>
    </row>
    <row r="480" spans="1:12">
      <c r="A480" s="5" t="s">
        <v>3723</v>
      </c>
      <c r="B480" s="20" t="s">
        <v>3724</v>
      </c>
      <c r="C480" s="20" t="s">
        <v>3725</v>
      </c>
      <c r="D480" s="4">
        <v>1924</v>
      </c>
      <c r="E480" s="5" t="str">
        <f>IF(AND(D480&gt;=1801, D480&lt;=1900), "19", IF(AND(D480&gt;=1901, D480&lt;=2000), "20", IF(D480&gt;=2001, "21")))</f>
        <v>20</v>
      </c>
      <c r="F480" s="5" t="s">
        <v>1544</v>
      </c>
      <c r="G480" s="4" t="s">
        <v>1545</v>
      </c>
      <c r="H480" s="4" t="s">
        <v>1546</v>
      </c>
      <c r="I480" s="5">
        <f>COUNTIF('Texts discussed'!$B$2:$B$9986,A480)+COUNTIF('Texts discussed'!$F$2:$F$9986,A480)+COUNTIF('Texts discussed'!$J$2:$J$9986,A480)+COUNTIF('Texts discussed'!$N$2:$N$9986,A480)+COUNTIF('Texts discussed'!$R$2:$R$9986,A480)</f>
        <v>8</v>
      </c>
      <c r="J480" s="5">
        <f>COUNTIF('Texts mentioned'!$B$2:$B$9989,A480)+COUNTIF('Texts mentioned'!$F$2:$F$9989,A480)+COUNTIF('Texts mentioned'!$J$2:$J$9989,A480)+COUNTIF('Texts mentioned'!$N$2:$N$9989,A480)+COUNTIF('Texts mentioned'!$R$2:$R$9989,A480)+COUNTIF('Texts mentioned'!$V$2:$V$9989,A480)+COUNTIF('Texts mentioned'!$Z$2:$Z$9989,A480)+COUNTIF('Texts mentioned'!$AD$2:$AD$9989,A480)+COUNTIF('Texts mentioned'!$AH$2:$AH$9989,A480)+COUNTIF('Texts mentioned'!$AL$2:$AL$9989,A480)</f>
        <v>2</v>
      </c>
      <c r="K480" s="4" t="s">
        <v>1412</v>
      </c>
      <c r="L480" s="4">
        <f>SUM(I480:J480)</f>
        <v>10</v>
      </c>
    </row>
    <row r="481" spans="1:12">
      <c r="A481" s="5" t="s">
        <v>3726</v>
      </c>
      <c r="B481" s="20" t="s">
        <v>3727</v>
      </c>
      <c r="C481" s="20" t="s">
        <v>3728</v>
      </c>
      <c r="D481" s="4">
        <v>1899</v>
      </c>
      <c r="E481" s="5" t="str">
        <f>IF(AND(D481&gt;=1801, D481&lt;=1900), "19", IF(AND(D481&gt;=1901, D481&lt;=2000), "20", IF(D481&gt;=2001, "21")))</f>
        <v>19</v>
      </c>
      <c r="F481" s="5" t="s">
        <v>3055</v>
      </c>
      <c r="G481" s="4" t="s">
        <v>3056</v>
      </c>
      <c r="H481" s="4" t="s">
        <v>3057</v>
      </c>
      <c r="I481" s="5">
        <f>COUNTIF('Texts discussed'!$B$2:$B$9986,A481)+COUNTIF('Texts discussed'!$F$2:$F$9986,A481)+COUNTIF('Texts discussed'!$J$2:$J$9986,A481)+COUNTIF('Texts discussed'!$N$2:$N$9986,A481)+COUNTIF('Texts discussed'!$R$2:$R$9986,A481)</f>
        <v>1</v>
      </c>
      <c r="J481" s="5">
        <f>COUNTIF('Texts mentioned'!$B$2:$B$9989,A481)+COUNTIF('Texts mentioned'!$F$2:$F$9989,A481)+COUNTIF('Texts mentioned'!$J$2:$J$9989,A481)+COUNTIF('Texts mentioned'!$N$2:$N$9989,A481)+COUNTIF('Texts mentioned'!$R$2:$R$9989,A481)+COUNTIF('Texts mentioned'!$V$2:$V$9989,A481)+COUNTIF('Texts mentioned'!$Z$2:$Z$9989,A481)+COUNTIF('Texts mentioned'!$AD$2:$AD$9989,A481)+COUNTIF('Texts mentioned'!$AH$2:$AH$9989,A481)+COUNTIF('Texts mentioned'!$AL$2:$AL$9989,A481)</f>
        <v>0</v>
      </c>
      <c r="K481" s="4" t="s">
        <v>1425</v>
      </c>
      <c r="L481" s="4">
        <f>SUM(I481:J481)</f>
        <v>1</v>
      </c>
    </row>
    <row r="482" spans="1:12">
      <c r="A482" s="5" t="s">
        <v>3729</v>
      </c>
      <c r="B482" s="20" t="s">
        <v>3730</v>
      </c>
      <c r="C482" s="20" t="s">
        <v>3730</v>
      </c>
      <c r="D482" s="4">
        <v>1903</v>
      </c>
      <c r="E482" s="5" t="str">
        <f>IF(AND(D482&gt;=1801, D482&lt;=1900), "19", IF(AND(D482&gt;=1901, D482&lt;=2000), "20", IF(D482&gt;=2001, "21")))</f>
        <v>20</v>
      </c>
      <c r="F482" s="5" t="s">
        <v>1544</v>
      </c>
      <c r="G482" s="4" t="s">
        <v>1545</v>
      </c>
      <c r="H482" s="4" t="s">
        <v>1546</v>
      </c>
      <c r="I482" s="5">
        <f>COUNTIF('Texts discussed'!$B$2:$B$9986,A482)+COUNTIF('Texts discussed'!$F$2:$F$9986,A482)+COUNTIF('Texts discussed'!$J$2:$J$9986,A482)+COUNTIF('Texts discussed'!$N$2:$N$9986,A482)+COUNTIF('Texts discussed'!$R$2:$R$9986,A482)</f>
        <v>0</v>
      </c>
      <c r="J482" s="5">
        <f>COUNTIF('Texts mentioned'!$B$2:$B$9989,A482)+COUNTIF('Texts mentioned'!$F$2:$F$9989,A482)+COUNTIF('Texts mentioned'!$J$2:$J$9989,A482)+COUNTIF('Texts mentioned'!$N$2:$N$9989,A482)+COUNTIF('Texts mentioned'!$R$2:$R$9989,A482)+COUNTIF('Texts mentioned'!$V$2:$V$9989,A482)+COUNTIF('Texts mentioned'!$Z$2:$Z$9989,A482)+COUNTIF('Texts mentioned'!$AD$2:$AD$9989,A482)+COUNTIF('Texts mentioned'!$AH$2:$AH$9989,A482)+COUNTIF('Texts mentioned'!$AL$2:$AL$9989,A482)</f>
        <v>1</v>
      </c>
      <c r="K482" s="4" t="s">
        <v>1425</v>
      </c>
      <c r="L482" s="4">
        <f>SUM(I482:J482)</f>
        <v>1</v>
      </c>
    </row>
    <row r="483" spans="1:12">
      <c r="A483" s="5" t="s">
        <v>3731</v>
      </c>
      <c r="B483" s="20" t="s">
        <v>3732</v>
      </c>
      <c r="C483" s="20" t="s">
        <v>3733</v>
      </c>
      <c r="D483" s="4">
        <v>1904</v>
      </c>
      <c r="E483" s="5" t="str">
        <f>IF(AND(D483&gt;=1801, D483&lt;=1900), "19", IF(AND(D483&gt;=1901, D483&lt;=2000), "20", IF(D483&gt;=2001, "21")))</f>
        <v>20</v>
      </c>
      <c r="F483" s="5" t="s">
        <v>3055</v>
      </c>
      <c r="G483" s="4" t="s">
        <v>3056</v>
      </c>
      <c r="H483" s="4" t="s">
        <v>3057</v>
      </c>
      <c r="I483" s="5">
        <f>COUNTIF('Texts discussed'!$B$2:$B$9986,A483)+COUNTIF('Texts discussed'!$F$2:$F$9986,A483)+COUNTIF('Texts discussed'!$J$2:$J$9986,A483)+COUNTIF('Texts discussed'!$N$2:$N$9986,A483)+COUNTIF('Texts discussed'!$R$2:$R$9986,A483)</f>
        <v>0</v>
      </c>
      <c r="J483" s="5">
        <f>COUNTIF('Texts mentioned'!$B$2:$B$9989,A483)+COUNTIF('Texts mentioned'!$F$2:$F$9989,A483)+COUNTIF('Texts mentioned'!$J$2:$J$9989,A483)+COUNTIF('Texts mentioned'!$N$2:$N$9989,A483)+COUNTIF('Texts mentioned'!$R$2:$R$9989,A483)+COUNTIF('Texts mentioned'!$V$2:$V$9989,A483)+COUNTIF('Texts mentioned'!$Z$2:$Z$9989,A483)+COUNTIF('Texts mentioned'!$AD$2:$AD$9989,A483)+COUNTIF('Texts mentioned'!$AH$2:$AH$9989,A483)+COUNTIF('Texts mentioned'!$AL$2:$AL$9989,A483)</f>
        <v>1</v>
      </c>
      <c r="K483" s="4" t="s">
        <v>2272</v>
      </c>
      <c r="L483" s="4">
        <f>SUM(I483:J483)</f>
        <v>1</v>
      </c>
    </row>
    <row r="484" spans="1:12">
      <c r="A484" s="5" t="s">
        <v>3734</v>
      </c>
      <c r="B484" s="20" t="s">
        <v>3735</v>
      </c>
      <c r="C484" s="20" t="s">
        <v>3736</v>
      </c>
      <c r="D484" s="4">
        <v>1992</v>
      </c>
      <c r="E484" s="5" t="str">
        <f>IF(AND(D484&gt;=1801, D484&lt;=1900), "19", IF(AND(D484&gt;=1901, D484&lt;=2000), "20", IF(D484&gt;=2001, "21")))</f>
        <v>20</v>
      </c>
      <c r="F484" s="5" t="s">
        <v>3737</v>
      </c>
      <c r="G484" s="4" t="s">
        <v>3738</v>
      </c>
      <c r="H484" s="4" t="s">
        <v>3739</v>
      </c>
      <c r="I484" s="5">
        <f>COUNTIF('Texts discussed'!$B$2:$B$9986,A484)+COUNTIF('Texts discussed'!$F$2:$F$9986,A484)+COUNTIF('Texts discussed'!$J$2:$J$9986,A484)+COUNTIF('Texts discussed'!$N$2:$N$9986,A484)+COUNTIF('Texts discussed'!$R$2:$R$9986,A484)</f>
        <v>0</v>
      </c>
      <c r="J484" s="5">
        <f>COUNTIF('Texts mentioned'!$B$2:$B$9989,A484)+COUNTIF('Texts mentioned'!$F$2:$F$9989,A484)+COUNTIF('Texts mentioned'!$J$2:$J$9989,A484)+COUNTIF('Texts mentioned'!$N$2:$N$9989,A484)+COUNTIF('Texts mentioned'!$R$2:$R$9989,A484)+COUNTIF('Texts mentioned'!$V$2:$V$9989,A484)+COUNTIF('Texts mentioned'!$Z$2:$Z$9989,A484)+COUNTIF('Texts mentioned'!$AD$2:$AD$9989,A484)+COUNTIF('Texts mentioned'!$AH$2:$AH$9989,A484)+COUNTIF('Texts mentioned'!$AL$2:$AL$9989,A484)</f>
        <v>1</v>
      </c>
      <c r="K484" s="4" t="s">
        <v>1425</v>
      </c>
      <c r="L484" s="4">
        <f>SUM(I484:J484)</f>
        <v>1</v>
      </c>
    </row>
    <row r="485" spans="1:12">
      <c r="A485" s="5" t="s">
        <v>3740</v>
      </c>
      <c r="B485" s="20" t="s">
        <v>3741</v>
      </c>
      <c r="C485" s="20" t="s">
        <v>3742</v>
      </c>
      <c r="D485" s="4">
        <v>1866</v>
      </c>
      <c r="E485" s="5" t="str">
        <f>IF(AND(D485&gt;=1801, D485&lt;=1900), "19", IF(AND(D485&gt;=1901, D485&lt;=2000), "20", IF(D485&gt;=2001, "21")))</f>
        <v>19</v>
      </c>
      <c r="F485" s="5" t="s">
        <v>1663</v>
      </c>
      <c r="G485" s="4" t="s">
        <v>1664</v>
      </c>
      <c r="H485" s="4" t="s">
        <v>1665</v>
      </c>
      <c r="I485" s="5">
        <f>COUNTIF('Texts discussed'!$B$2:$B$9986,A485)+COUNTIF('Texts discussed'!$F$2:$F$9986,A485)+COUNTIF('Texts discussed'!$J$2:$J$9986,A485)+COUNTIF('Texts discussed'!$N$2:$N$9986,A485)+COUNTIF('Texts discussed'!$R$2:$R$9986,A485)</f>
        <v>1</v>
      </c>
      <c r="J485" s="5">
        <f>COUNTIF('Texts mentioned'!$B$2:$B$9989,A485)+COUNTIF('Texts mentioned'!$F$2:$F$9989,A485)+COUNTIF('Texts mentioned'!$J$2:$J$9989,A485)+COUNTIF('Texts mentioned'!$N$2:$N$9989,A485)+COUNTIF('Texts mentioned'!$R$2:$R$9989,A485)+COUNTIF('Texts mentioned'!$V$2:$V$9989,A485)+COUNTIF('Texts mentioned'!$Z$2:$Z$9989,A485)+COUNTIF('Texts mentioned'!$AD$2:$AD$9989,A485)+COUNTIF('Texts mentioned'!$AH$2:$AH$9989,A485)+COUNTIF('Texts mentioned'!$AL$2:$AL$9989,A485)</f>
        <v>3</v>
      </c>
      <c r="K485" s="4" t="s">
        <v>1412</v>
      </c>
      <c r="L485" s="4">
        <f>SUM(I485:J485)</f>
        <v>4</v>
      </c>
    </row>
    <row r="486" spans="1:12">
      <c r="A486" s="5" t="s">
        <v>3743</v>
      </c>
      <c r="B486" s="20" t="s">
        <v>3744</v>
      </c>
      <c r="C486" s="20" t="s">
        <v>3745</v>
      </c>
      <c r="D486" s="4">
        <v>1872</v>
      </c>
      <c r="E486" s="5" t="str">
        <f>IF(AND(D486&gt;=1801, D486&lt;=1900), "19", IF(AND(D486&gt;=1901, D486&lt;=2000), "20", IF(D486&gt;=2001, "21")))</f>
        <v>19</v>
      </c>
      <c r="F486" s="5" t="s">
        <v>3746</v>
      </c>
      <c r="G486" s="4" t="s">
        <v>3747</v>
      </c>
      <c r="H486" s="4" t="s">
        <v>3748</v>
      </c>
      <c r="I486" s="5">
        <f>COUNTIF('Texts discussed'!$B$2:$B$9986,A486)+COUNTIF('Texts discussed'!$F$2:$F$9986,A486)+COUNTIF('Texts discussed'!$J$2:$J$9986,A486)+COUNTIF('Texts discussed'!$N$2:$N$9986,A486)+COUNTIF('Texts discussed'!$R$2:$R$9986,A486)</f>
        <v>0</v>
      </c>
      <c r="J486" s="5">
        <f>COUNTIF('Texts mentioned'!$B$2:$B$9989,A486)+COUNTIF('Texts mentioned'!$F$2:$F$9989,A486)+COUNTIF('Texts mentioned'!$J$2:$J$9989,A486)+COUNTIF('Texts mentioned'!$N$2:$N$9989,A486)+COUNTIF('Texts mentioned'!$R$2:$R$9989,A486)+COUNTIF('Texts mentioned'!$V$2:$V$9989,A486)+COUNTIF('Texts mentioned'!$Z$2:$Z$9989,A486)+COUNTIF('Texts mentioned'!$AD$2:$AD$9989,A486)+COUNTIF('Texts mentioned'!$AH$2:$AH$9989,A486)+COUNTIF('Texts mentioned'!$AL$2:$AL$9989,A486)</f>
        <v>1</v>
      </c>
      <c r="K486" s="4" t="s">
        <v>1425</v>
      </c>
      <c r="L486" s="4">
        <f>SUM(I486:J486)</f>
        <v>1</v>
      </c>
    </row>
    <row r="487" spans="1:12">
      <c r="A487" s="5" t="s">
        <v>3749</v>
      </c>
      <c r="B487" s="20" t="s">
        <v>3750</v>
      </c>
      <c r="C487" s="20" t="s">
        <v>3750</v>
      </c>
      <c r="D487" s="4">
        <v>1551</v>
      </c>
      <c r="E487" s="5">
        <v>16</v>
      </c>
      <c r="F487" s="5" t="s">
        <v>2273</v>
      </c>
      <c r="G487" s="4" t="s">
        <v>2274</v>
      </c>
      <c r="H487" s="4" t="s">
        <v>2275</v>
      </c>
      <c r="I487" s="5">
        <f>COUNTIF('Texts discussed'!$B$2:$B$9986,A487)+COUNTIF('Texts discussed'!$F$2:$F$9986,A487)+COUNTIF('Texts discussed'!$J$2:$J$9986,A487)+COUNTIF('Texts discussed'!$N$2:$N$9986,A487)+COUNTIF('Texts discussed'!$R$2:$R$9986,A487)</f>
        <v>1</v>
      </c>
      <c r="J487" s="5">
        <f>COUNTIF('Texts mentioned'!$B$2:$B$9989,A487)+COUNTIF('Texts mentioned'!$F$2:$F$9989,A487)+COUNTIF('Texts mentioned'!$J$2:$J$9989,A487)+COUNTIF('Texts mentioned'!$N$2:$N$9989,A487)+COUNTIF('Texts mentioned'!$R$2:$R$9989,A487)+COUNTIF('Texts mentioned'!$V$2:$V$9989,A487)+COUNTIF('Texts mentioned'!$Z$2:$Z$9989,A487)+COUNTIF('Texts mentioned'!$AD$2:$AD$9989,A487)+COUNTIF('Texts mentioned'!$AH$2:$AH$9989,A487)+COUNTIF('Texts mentioned'!$AL$2:$AL$9989,A487)</f>
        <v>5</v>
      </c>
      <c r="K487" s="4" t="s">
        <v>2272</v>
      </c>
      <c r="L487" s="4">
        <f>SUM(I487:J487)</f>
        <v>6</v>
      </c>
    </row>
    <row r="488" spans="1:12">
      <c r="A488" s="5" t="s">
        <v>3751</v>
      </c>
      <c r="B488" s="20" t="s">
        <v>3752</v>
      </c>
      <c r="C488" s="20" t="s">
        <v>3753</v>
      </c>
      <c r="D488" s="4">
        <v>1827</v>
      </c>
      <c r="E488" s="5" t="str">
        <f>IF(AND(D488&gt;=1801, D488&lt;=1900), "19", IF(AND(D488&gt;=1901, D488&lt;=2000), "20", IF(D488&gt;=2001, "21")))</f>
        <v>19</v>
      </c>
      <c r="F488" s="5" t="s">
        <v>3754</v>
      </c>
      <c r="G488" s="4" t="s">
        <v>3755</v>
      </c>
      <c r="H488" s="4" t="s">
        <v>3756</v>
      </c>
      <c r="I488" s="5">
        <f>COUNTIF('Texts discussed'!$B$2:$B$9986,A488)+COUNTIF('Texts discussed'!$F$2:$F$9986,A488)+COUNTIF('Texts discussed'!$J$2:$J$9986,A488)+COUNTIF('Texts discussed'!$N$2:$N$9986,A488)+COUNTIF('Texts discussed'!$R$2:$R$9986,A488)</f>
        <v>0</v>
      </c>
      <c r="J488" s="5">
        <f>COUNTIF('Texts mentioned'!$B$2:$B$9989,A488)+COUNTIF('Texts mentioned'!$F$2:$F$9989,A488)+COUNTIF('Texts mentioned'!$J$2:$J$9989,A488)+COUNTIF('Texts mentioned'!$N$2:$N$9989,A488)+COUNTIF('Texts mentioned'!$R$2:$R$9989,A488)+COUNTIF('Texts mentioned'!$V$2:$V$9989,A488)+COUNTIF('Texts mentioned'!$Z$2:$Z$9989,A488)+COUNTIF('Texts mentioned'!$AD$2:$AD$9989,A488)+COUNTIF('Texts mentioned'!$AH$2:$AH$9989,A488)+COUNTIF('Texts mentioned'!$AL$2:$AL$9989,A488)</f>
        <v>1</v>
      </c>
      <c r="K488" s="4" t="s">
        <v>1503</v>
      </c>
      <c r="L488" s="4">
        <f>SUM(I488:J488)</f>
        <v>1</v>
      </c>
    </row>
    <row r="489" spans="1:12">
      <c r="A489" s="5" t="s">
        <v>3757</v>
      </c>
      <c r="B489" s="20" t="s">
        <v>3758</v>
      </c>
      <c r="C489" s="20" t="s">
        <v>3759</v>
      </c>
      <c r="D489" s="4">
        <v>2010</v>
      </c>
      <c r="E489" s="5" t="str">
        <f>IF(AND(D489&gt;=1801, D489&lt;=1900), "19", IF(AND(D489&gt;=1901, D489&lt;=2000), "20", IF(D489&gt;=2001, "21")))</f>
        <v>21</v>
      </c>
      <c r="F489" s="5" t="s">
        <v>2322</v>
      </c>
      <c r="G489" s="4" t="s">
        <v>1736</v>
      </c>
      <c r="H489" s="4" t="s">
        <v>2323</v>
      </c>
      <c r="I489" s="5">
        <f>COUNTIF('Texts discussed'!$B$2:$B$9986,A489)+COUNTIF('Texts discussed'!$F$2:$F$9986,A489)+COUNTIF('Texts discussed'!$J$2:$J$9986,A489)+COUNTIF('Texts discussed'!$N$2:$N$9986,A489)+COUNTIF('Texts discussed'!$R$2:$R$9986,A489)</f>
        <v>3</v>
      </c>
      <c r="J489" s="5">
        <f>COUNTIF('Texts mentioned'!$B$2:$B$9989,A489)+COUNTIF('Texts mentioned'!$F$2:$F$9989,A489)+COUNTIF('Texts mentioned'!$J$2:$J$9989,A489)+COUNTIF('Texts mentioned'!$N$2:$N$9989,A489)+COUNTIF('Texts mentioned'!$R$2:$R$9989,A489)+COUNTIF('Texts mentioned'!$V$2:$V$9989,A489)+COUNTIF('Texts mentioned'!$Z$2:$Z$9989,A489)+COUNTIF('Texts mentioned'!$AD$2:$AD$9989,A489)+COUNTIF('Texts mentioned'!$AH$2:$AH$9989,A489)+COUNTIF('Texts mentioned'!$AL$2:$AL$9989,A489)</f>
        <v>5</v>
      </c>
      <c r="K489" s="4" t="s">
        <v>1412</v>
      </c>
      <c r="L489" s="4">
        <f>SUM(I489:J489)</f>
        <v>8</v>
      </c>
    </row>
    <row r="490" spans="1:12">
      <c r="A490" s="5" t="s">
        <v>3760</v>
      </c>
      <c r="B490" s="20" t="s">
        <v>32</v>
      </c>
      <c r="C490" s="20" t="s">
        <v>3761</v>
      </c>
      <c r="D490" s="4">
        <v>1998</v>
      </c>
      <c r="E490" s="5" t="str">
        <f>IF(AND(D490&gt;=1801, D490&lt;=1900), "19", IF(AND(D490&gt;=1901, D490&lt;=2000), "20", IF(D490&gt;=2001, "21")))</f>
        <v>20</v>
      </c>
      <c r="F490" s="5" t="s">
        <v>3762</v>
      </c>
      <c r="G490" s="4" t="s">
        <v>3763</v>
      </c>
      <c r="H490" s="4" t="s">
        <v>3764</v>
      </c>
      <c r="I490" s="5">
        <f>COUNTIF('Texts discussed'!$B$2:$B$9986,A490)+COUNTIF('Texts discussed'!$F$2:$F$9986,A490)+COUNTIF('Texts discussed'!$J$2:$J$9986,A490)+COUNTIF('Texts discussed'!$N$2:$N$9986,A490)+COUNTIF('Texts discussed'!$R$2:$R$9986,A490)</f>
        <v>1</v>
      </c>
      <c r="J490" s="5">
        <f>COUNTIF('Texts mentioned'!$B$2:$B$9989,A490)+COUNTIF('Texts mentioned'!$F$2:$F$9989,A490)+COUNTIF('Texts mentioned'!$J$2:$J$9989,A490)+COUNTIF('Texts mentioned'!$N$2:$N$9989,A490)+COUNTIF('Texts mentioned'!$R$2:$R$9989,A490)+COUNTIF('Texts mentioned'!$V$2:$V$9989,A490)+COUNTIF('Texts mentioned'!$Z$2:$Z$9989,A490)+COUNTIF('Texts mentioned'!$AD$2:$AD$9989,A490)+COUNTIF('Texts mentioned'!$AH$2:$AH$9989,A490)+COUNTIF('Texts mentioned'!$AL$2:$AL$9989,A490)</f>
        <v>0</v>
      </c>
      <c r="K490" s="4" t="s">
        <v>1412</v>
      </c>
      <c r="L490" s="4">
        <f>SUM(I490:J490)</f>
        <v>1</v>
      </c>
    </row>
    <row r="491" spans="1:12">
      <c r="A491" s="5" t="s">
        <v>3765</v>
      </c>
      <c r="B491" s="20" t="s">
        <v>3766</v>
      </c>
      <c r="C491" s="20" t="s">
        <v>3767</v>
      </c>
      <c r="D491" s="4">
        <v>2009</v>
      </c>
      <c r="E491" s="5" t="str">
        <f>IF(AND(D491&gt;=1801, D491&lt;=1900), "19", IF(AND(D491&gt;=1901, D491&lt;=2000), "20", IF(D491&gt;=2001, "21")))</f>
        <v>21</v>
      </c>
      <c r="F491" s="5" t="s">
        <v>3768</v>
      </c>
      <c r="G491" s="4" t="s">
        <v>3769</v>
      </c>
      <c r="H491" s="4" t="s">
        <v>3770</v>
      </c>
      <c r="I491" s="5">
        <f>COUNTIF('Texts discussed'!$B$2:$B$9986,A491)+COUNTIF('Texts discussed'!$F$2:$F$9986,A491)+COUNTIF('Texts discussed'!$J$2:$J$9986,A491)+COUNTIF('Texts discussed'!$N$2:$N$9986,A491)+COUNTIF('Texts discussed'!$R$2:$R$9986,A491)</f>
        <v>18</v>
      </c>
      <c r="J491" s="5">
        <f>COUNTIF('Texts mentioned'!$B$2:$B$9989,A491)+COUNTIF('Texts mentioned'!$F$2:$F$9989,A491)+COUNTIF('Texts mentioned'!$J$2:$J$9989,A491)+COUNTIF('Texts mentioned'!$N$2:$N$9989,A491)+COUNTIF('Texts mentioned'!$R$2:$R$9989,A491)+COUNTIF('Texts mentioned'!$V$2:$V$9989,A491)+COUNTIF('Texts mentioned'!$Z$2:$Z$9989,A491)+COUNTIF('Texts mentioned'!$AD$2:$AD$9989,A491)+COUNTIF('Texts mentioned'!$AH$2:$AH$9989,A491)+COUNTIF('Texts mentioned'!$AL$2:$AL$9989,A491)</f>
        <v>0</v>
      </c>
      <c r="K491" s="4" t="s">
        <v>1484</v>
      </c>
      <c r="L491" s="4">
        <f>SUM(I491:J491)</f>
        <v>18</v>
      </c>
    </row>
    <row r="492" spans="1:12">
      <c r="A492" s="5" t="s">
        <v>3771</v>
      </c>
      <c r="B492" s="20" t="s">
        <v>3772</v>
      </c>
      <c r="C492" s="20" t="s">
        <v>32</v>
      </c>
      <c r="D492" s="4">
        <v>2021</v>
      </c>
      <c r="E492" s="5" t="str">
        <f>IF(AND(D492&gt;=1801, D492&lt;=1900), "19", IF(AND(D492&gt;=1901, D492&lt;=2000), "20", IF(D492&gt;=2001, "21")))</f>
        <v>21</v>
      </c>
      <c r="F492" s="5" t="s">
        <v>3773</v>
      </c>
      <c r="G492" s="4" t="s">
        <v>1581</v>
      </c>
      <c r="H492" s="4" t="s">
        <v>3774</v>
      </c>
      <c r="I492" s="5">
        <f>COUNTIF('Texts discussed'!$B$2:$B$9986,A492)+COUNTIF('Texts discussed'!$F$2:$F$9986,A492)+COUNTIF('Texts discussed'!$J$2:$J$9986,A492)+COUNTIF('Texts discussed'!$N$2:$N$9986,A492)+COUNTIF('Texts discussed'!$R$2:$R$9986,A492)</f>
        <v>1</v>
      </c>
      <c r="J492" s="5">
        <f>COUNTIF('Texts mentioned'!$B$2:$B$9989,A492)+COUNTIF('Texts mentioned'!$F$2:$F$9989,A492)+COUNTIF('Texts mentioned'!$J$2:$J$9989,A492)+COUNTIF('Texts mentioned'!$N$2:$N$9989,A492)+COUNTIF('Texts mentioned'!$R$2:$R$9989,A492)+COUNTIF('Texts mentioned'!$V$2:$V$9989,A492)+COUNTIF('Texts mentioned'!$Z$2:$Z$9989,A492)+COUNTIF('Texts mentioned'!$AD$2:$AD$9989,A492)+COUNTIF('Texts mentioned'!$AH$2:$AH$9989,A492)+COUNTIF('Texts mentioned'!$AL$2:$AL$9989,A492)</f>
        <v>0</v>
      </c>
      <c r="K492" s="4" t="s">
        <v>1438</v>
      </c>
      <c r="L492" s="4">
        <f>SUM(I492:J492)</f>
        <v>1</v>
      </c>
    </row>
    <row r="493" spans="1:12">
      <c r="A493" s="5" t="s">
        <v>3775</v>
      </c>
      <c r="B493" s="20" t="s">
        <v>3776</v>
      </c>
      <c r="C493" s="20" t="s">
        <v>32</v>
      </c>
      <c r="D493" s="4">
        <v>1899</v>
      </c>
      <c r="E493" s="5" t="str">
        <f>IF(AND(D493&gt;=1801, D493&lt;=1900), "19", IF(AND(D493&gt;=1901, D493&lt;=2000), "20", IF(D493&gt;=2001, "21")))</f>
        <v>19</v>
      </c>
      <c r="F493" s="5" t="s">
        <v>3152</v>
      </c>
      <c r="G493" s="4" t="s">
        <v>3153</v>
      </c>
      <c r="H493" s="4" t="s">
        <v>1540</v>
      </c>
      <c r="I493" s="5">
        <f>COUNTIF('Texts discussed'!$B$2:$B$9986,A493)+COUNTIF('Texts discussed'!$F$2:$F$9986,A493)+COUNTIF('Texts discussed'!$J$2:$J$9986,A493)+COUNTIF('Texts discussed'!$N$2:$N$9986,A493)+COUNTIF('Texts discussed'!$R$2:$R$9986,A493)</f>
        <v>3</v>
      </c>
      <c r="J493" s="5">
        <f>COUNTIF('Texts mentioned'!$B$2:$B$9989,A493)+COUNTIF('Texts mentioned'!$F$2:$F$9989,A493)+COUNTIF('Texts mentioned'!$J$2:$J$9989,A493)+COUNTIF('Texts mentioned'!$N$2:$N$9989,A493)+COUNTIF('Texts mentioned'!$R$2:$R$9989,A493)+COUNTIF('Texts mentioned'!$V$2:$V$9989,A493)+COUNTIF('Texts mentioned'!$Z$2:$Z$9989,A493)+COUNTIF('Texts mentioned'!$AD$2:$AD$9989,A493)+COUNTIF('Texts mentioned'!$AH$2:$AH$9989,A493)+COUNTIF('Texts mentioned'!$AL$2:$AL$9989,A493)</f>
        <v>6</v>
      </c>
      <c r="K493" s="4" t="s">
        <v>1503</v>
      </c>
      <c r="L493" s="4">
        <f>SUM(I493:J493)</f>
        <v>9</v>
      </c>
    </row>
    <row r="494" spans="1:12">
      <c r="A494" s="5" t="s">
        <v>3777</v>
      </c>
      <c r="B494" s="20" t="s">
        <v>3778</v>
      </c>
      <c r="C494" s="20" t="s">
        <v>32</v>
      </c>
      <c r="D494" s="4">
        <v>1894</v>
      </c>
      <c r="E494" s="5" t="str">
        <f>IF(AND(D494&gt;=1801, D494&lt;=1900), "19", IF(AND(D494&gt;=1901, D494&lt;=2000), "20", IF(D494&gt;=2001, "21")))</f>
        <v>19</v>
      </c>
      <c r="F494" s="5" t="s">
        <v>3152</v>
      </c>
      <c r="G494" s="4" t="s">
        <v>3153</v>
      </c>
      <c r="H494" s="4" t="s">
        <v>1540</v>
      </c>
      <c r="I494" s="5">
        <f>COUNTIF('Texts discussed'!$B$2:$B$9986,A494)+COUNTIF('Texts discussed'!$F$2:$F$9986,A494)+COUNTIF('Texts discussed'!$J$2:$J$9986,A494)+COUNTIF('Texts discussed'!$N$2:$N$9986,A494)+COUNTIF('Texts discussed'!$R$2:$R$9986,A494)</f>
        <v>0</v>
      </c>
      <c r="J494" s="5">
        <f>COUNTIF('Texts mentioned'!$B$2:$B$9989,A494)+COUNTIF('Texts mentioned'!$F$2:$F$9989,A494)+COUNTIF('Texts mentioned'!$J$2:$J$9989,A494)+COUNTIF('Texts mentioned'!$N$2:$N$9989,A494)+COUNTIF('Texts mentioned'!$R$2:$R$9989,A494)+COUNTIF('Texts mentioned'!$V$2:$V$9989,A494)+COUNTIF('Texts mentioned'!$Z$2:$Z$9989,A494)+COUNTIF('Texts mentioned'!$AD$2:$AD$9989,A494)+COUNTIF('Texts mentioned'!$AH$2:$AH$9989,A494)+COUNTIF('Texts mentioned'!$AL$2:$AL$9989,A494)</f>
        <v>1</v>
      </c>
      <c r="K494" s="4" t="s">
        <v>1425</v>
      </c>
      <c r="L494" s="4">
        <f>SUM(I494:J494)</f>
        <v>1</v>
      </c>
    </row>
    <row r="495" spans="1:12">
      <c r="A495" s="5" t="s">
        <v>3779</v>
      </c>
      <c r="B495" s="20" t="s">
        <v>3780</v>
      </c>
      <c r="C495" s="20" t="s">
        <v>3781</v>
      </c>
      <c r="D495" s="4">
        <v>2007</v>
      </c>
      <c r="E495" s="5" t="str">
        <f>IF(AND(D495&gt;=1801, D495&lt;=1900), "19", IF(AND(D495&gt;=1901, D495&lt;=2000), "20", IF(D495&gt;=2001, "21")))</f>
        <v>21</v>
      </c>
      <c r="F495" s="5" t="s">
        <v>2598</v>
      </c>
      <c r="G495" s="4" t="s">
        <v>2599</v>
      </c>
      <c r="H495" s="4" t="s">
        <v>2600</v>
      </c>
      <c r="I495" s="5">
        <f>COUNTIF('Texts discussed'!$B$2:$B$9986,A495)+COUNTIF('Texts discussed'!$F$2:$F$9986,A495)+COUNTIF('Texts discussed'!$J$2:$J$9986,A495)+COUNTIF('Texts discussed'!$N$2:$N$9986,A495)+COUNTIF('Texts discussed'!$R$2:$R$9986,A495)</f>
        <v>8</v>
      </c>
      <c r="J495" s="5">
        <f>COUNTIF('Texts mentioned'!$B$2:$B$9989,A495)+COUNTIF('Texts mentioned'!$F$2:$F$9989,A495)+COUNTIF('Texts mentioned'!$J$2:$J$9989,A495)+COUNTIF('Texts mentioned'!$N$2:$N$9989,A495)+COUNTIF('Texts mentioned'!$R$2:$R$9989,A495)+COUNTIF('Texts mentioned'!$V$2:$V$9989,A495)+COUNTIF('Texts mentioned'!$Z$2:$Z$9989,A495)+COUNTIF('Texts mentioned'!$AD$2:$AD$9989,A495)+COUNTIF('Texts mentioned'!$AH$2:$AH$9989,A495)+COUNTIF('Texts mentioned'!$AL$2:$AL$9989,A495)</f>
        <v>3</v>
      </c>
      <c r="K495" s="4" t="s">
        <v>1412</v>
      </c>
      <c r="L495" s="4">
        <f>SUM(I495:J495)</f>
        <v>11</v>
      </c>
    </row>
    <row r="496" spans="1:12">
      <c r="A496" s="5" t="s">
        <v>3782</v>
      </c>
      <c r="B496" s="20" t="s">
        <v>3783</v>
      </c>
      <c r="C496" s="20" t="s">
        <v>3784</v>
      </c>
      <c r="D496" s="4">
        <v>2006</v>
      </c>
      <c r="E496" s="5" t="str">
        <f>IF(AND(D496&gt;=1801, D496&lt;=1900), "19", IF(AND(D496&gt;=1901, D496&lt;=2000), "20", IF(D496&gt;=2001, "21")))</f>
        <v>21</v>
      </c>
      <c r="F496" s="5" t="s">
        <v>3785</v>
      </c>
      <c r="G496" s="4" t="s">
        <v>3786</v>
      </c>
      <c r="H496" s="4" t="s">
        <v>3787</v>
      </c>
      <c r="I496" s="5">
        <f>COUNTIF('Texts discussed'!$B$2:$B$9986,A496)+COUNTIF('Texts discussed'!$F$2:$F$9986,A496)+COUNTIF('Texts discussed'!$J$2:$J$9986,A496)+COUNTIF('Texts discussed'!$N$2:$N$9986,A496)+COUNTIF('Texts discussed'!$R$2:$R$9986,A496)</f>
        <v>3</v>
      </c>
      <c r="J496" s="5">
        <f>COUNTIF('Texts mentioned'!$B$2:$B$9989,A496)+COUNTIF('Texts mentioned'!$F$2:$F$9989,A496)+COUNTIF('Texts mentioned'!$J$2:$J$9989,A496)+COUNTIF('Texts mentioned'!$N$2:$N$9989,A496)+COUNTIF('Texts mentioned'!$R$2:$R$9989,A496)+COUNTIF('Texts mentioned'!$V$2:$V$9989,A496)+COUNTIF('Texts mentioned'!$Z$2:$Z$9989,A496)+COUNTIF('Texts mentioned'!$AD$2:$AD$9989,A496)+COUNTIF('Texts mentioned'!$AH$2:$AH$9989,A496)+COUNTIF('Texts mentioned'!$AL$2:$AL$9989,A496)</f>
        <v>1</v>
      </c>
      <c r="K496" s="4" t="s">
        <v>1503</v>
      </c>
      <c r="L496" s="4">
        <f>SUM(I496:J496)</f>
        <v>4</v>
      </c>
    </row>
    <row r="497" spans="1:12">
      <c r="A497" s="5" t="s">
        <v>3788</v>
      </c>
      <c r="B497" s="20" t="s">
        <v>3789</v>
      </c>
      <c r="C497" s="20" t="s">
        <v>3790</v>
      </c>
      <c r="D497" s="4">
        <v>2008</v>
      </c>
      <c r="E497" s="5" t="str">
        <f>IF(AND(D497&gt;=1801, D497&lt;=1900), "19", IF(AND(D497&gt;=1901, D497&lt;=2000), "20", IF(D497&gt;=2001, "21")))</f>
        <v>21</v>
      </c>
      <c r="F497" s="5" t="s">
        <v>3791</v>
      </c>
      <c r="G497" s="4" t="s">
        <v>2299</v>
      </c>
      <c r="H497" s="4" t="s">
        <v>3792</v>
      </c>
      <c r="I497" s="5">
        <f>COUNTIF('Texts discussed'!$B$2:$B$9986,A497)+COUNTIF('Texts discussed'!$F$2:$F$9986,A497)+COUNTIF('Texts discussed'!$J$2:$J$9986,A497)+COUNTIF('Texts discussed'!$N$2:$N$9986,A497)+COUNTIF('Texts discussed'!$R$2:$R$9986,A497)</f>
        <v>1</v>
      </c>
      <c r="J497" s="5">
        <f>COUNTIF('Texts mentioned'!$B$2:$B$9989,A497)+COUNTIF('Texts mentioned'!$F$2:$F$9989,A497)+COUNTIF('Texts mentioned'!$J$2:$J$9989,A497)+COUNTIF('Texts mentioned'!$N$2:$N$9989,A497)+COUNTIF('Texts mentioned'!$R$2:$R$9989,A497)+COUNTIF('Texts mentioned'!$V$2:$V$9989,A497)+COUNTIF('Texts mentioned'!$Z$2:$Z$9989,A497)+COUNTIF('Texts mentioned'!$AD$2:$AD$9989,A497)+COUNTIF('Texts mentioned'!$AH$2:$AH$9989,A497)+COUNTIF('Texts mentioned'!$AL$2:$AL$9989,A497)</f>
        <v>0</v>
      </c>
      <c r="K497" s="4" t="s">
        <v>1412</v>
      </c>
      <c r="L497" s="4">
        <f>SUM(I497:J497)</f>
        <v>1</v>
      </c>
    </row>
    <row r="498" spans="1:12">
      <c r="A498" s="5" t="s">
        <v>3793</v>
      </c>
      <c r="B498" s="20" t="s">
        <v>3794</v>
      </c>
      <c r="C498" s="20" t="s">
        <v>3795</v>
      </c>
      <c r="D498" s="4">
        <v>2007</v>
      </c>
      <c r="E498" s="5" t="str">
        <f>IF(AND(D498&gt;=1801, D498&lt;=1900), "19", IF(AND(D498&gt;=1901, D498&lt;=2000), "20", IF(D498&gt;=2001, "21")))</f>
        <v>21</v>
      </c>
      <c r="F498" s="5" t="s">
        <v>3796</v>
      </c>
      <c r="G498" s="4" t="s">
        <v>3797</v>
      </c>
      <c r="H498" s="4" t="s">
        <v>3798</v>
      </c>
      <c r="I498" s="5">
        <f>COUNTIF('Texts discussed'!$B$2:$B$9986,A498)+COUNTIF('Texts discussed'!$F$2:$F$9986,A498)+COUNTIF('Texts discussed'!$J$2:$J$9986,A498)+COUNTIF('Texts discussed'!$N$2:$N$9986,A498)+COUNTIF('Texts discussed'!$R$2:$R$9986,A498)</f>
        <v>2</v>
      </c>
      <c r="J498" s="5">
        <f>COUNTIF('Texts mentioned'!$B$2:$B$9989,A498)+COUNTIF('Texts mentioned'!$F$2:$F$9989,A498)+COUNTIF('Texts mentioned'!$J$2:$J$9989,A498)+COUNTIF('Texts mentioned'!$N$2:$N$9989,A498)+COUNTIF('Texts mentioned'!$R$2:$R$9989,A498)+COUNTIF('Texts mentioned'!$V$2:$V$9989,A498)+COUNTIF('Texts mentioned'!$Z$2:$Z$9989,A498)+COUNTIF('Texts mentioned'!$AD$2:$AD$9989,A498)+COUNTIF('Texts mentioned'!$AH$2:$AH$9989,A498)+COUNTIF('Texts mentioned'!$AL$2:$AL$9989,A498)</f>
        <v>0</v>
      </c>
      <c r="K498" s="4" t="s">
        <v>1474</v>
      </c>
      <c r="L498" s="4">
        <f>SUM(I498:J498)</f>
        <v>2</v>
      </c>
    </row>
    <row r="499" spans="1:12">
      <c r="A499" s="5" t="s">
        <v>3799</v>
      </c>
      <c r="B499" s="20" t="s">
        <v>3800</v>
      </c>
      <c r="C499" s="20" t="s">
        <v>3801</v>
      </c>
      <c r="D499" s="4">
        <v>2016</v>
      </c>
      <c r="E499" s="5" t="str">
        <f>IF(AND(D499&gt;=1801, D499&lt;=1900), "19", IF(AND(D499&gt;=1901, D499&lt;=2000), "20", IF(D499&gt;=2001, "21")))</f>
        <v>21</v>
      </c>
      <c r="F499" s="5" t="s">
        <v>3802</v>
      </c>
      <c r="G499" s="4" t="s">
        <v>3803</v>
      </c>
      <c r="H499" s="4" t="s">
        <v>3804</v>
      </c>
      <c r="I499" s="5">
        <f>COUNTIF('Texts discussed'!$B$2:$B$9986,A499)+COUNTIF('Texts discussed'!$F$2:$F$9986,A499)+COUNTIF('Texts discussed'!$J$2:$J$9986,A499)+COUNTIF('Texts discussed'!$N$2:$N$9986,A499)+COUNTIF('Texts discussed'!$R$2:$R$9986,A499)</f>
        <v>1</v>
      </c>
      <c r="J499" s="5">
        <f>COUNTIF('Texts mentioned'!$B$2:$B$9989,A499)+COUNTIF('Texts mentioned'!$F$2:$F$9989,A499)+COUNTIF('Texts mentioned'!$J$2:$J$9989,A499)+COUNTIF('Texts mentioned'!$N$2:$N$9989,A499)+COUNTIF('Texts mentioned'!$R$2:$R$9989,A499)+COUNTIF('Texts mentioned'!$V$2:$V$9989,A499)+COUNTIF('Texts mentioned'!$Z$2:$Z$9989,A499)+COUNTIF('Texts mentioned'!$AD$2:$AD$9989,A499)+COUNTIF('Texts mentioned'!$AH$2:$AH$9989,A499)+COUNTIF('Texts mentioned'!$AL$2:$AL$9989,A499)</f>
        <v>0</v>
      </c>
      <c r="K499" s="4" t="s">
        <v>1412</v>
      </c>
      <c r="L499" s="4">
        <f>SUM(I499:J499)</f>
        <v>1</v>
      </c>
    </row>
    <row r="500" spans="1:12">
      <c r="A500" s="5" t="s">
        <v>3805</v>
      </c>
      <c r="B500" s="20" t="s">
        <v>3806</v>
      </c>
      <c r="C500" s="20" t="s">
        <v>3807</v>
      </c>
      <c r="D500" s="4">
        <v>1965</v>
      </c>
      <c r="E500" s="5" t="str">
        <f>IF(AND(D500&gt;=1801, D500&lt;=1900), "19", IF(AND(D500&gt;=1901, D500&lt;=2000), "20", IF(D500&gt;=2001, "21")))</f>
        <v>20</v>
      </c>
      <c r="F500" s="5" t="s">
        <v>3808</v>
      </c>
      <c r="G500" s="4" t="s">
        <v>3809</v>
      </c>
      <c r="H500" s="4" t="s">
        <v>3810</v>
      </c>
      <c r="I500" s="5">
        <f>COUNTIF('Texts discussed'!$B$2:$B$9986,A500)+COUNTIF('Texts discussed'!$F$2:$F$9986,A500)+COUNTIF('Texts discussed'!$J$2:$J$9986,A500)+COUNTIF('Texts discussed'!$N$2:$N$9986,A500)+COUNTIF('Texts discussed'!$R$2:$R$9986,A500)</f>
        <v>13</v>
      </c>
      <c r="J500" s="5">
        <f>COUNTIF('Texts mentioned'!$B$2:$B$9989,A500)+COUNTIF('Texts mentioned'!$F$2:$F$9989,A500)+COUNTIF('Texts mentioned'!$J$2:$J$9989,A500)+COUNTIF('Texts mentioned'!$N$2:$N$9989,A500)+COUNTIF('Texts mentioned'!$R$2:$R$9989,A500)+COUNTIF('Texts mentioned'!$V$2:$V$9989,A500)+COUNTIF('Texts mentioned'!$Z$2:$Z$9989,A500)+COUNTIF('Texts mentioned'!$AD$2:$AD$9989,A500)+COUNTIF('Texts mentioned'!$AH$2:$AH$9989,A500)+COUNTIF('Texts mentioned'!$AL$2:$AL$9989,A500)</f>
        <v>10</v>
      </c>
      <c r="K500" s="4" t="s">
        <v>1412</v>
      </c>
      <c r="L500" s="4">
        <f>SUM(I500:J500)</f>
        <v>23</v>
      </c>
    </row>
    <row r="501" spans="1:12">
      <c r="A501" s="5" t="s">
        <v>3811</v>
      </c>
      <c r="B501" s="20" t="s">
        <v>3812</v>
      </c>
      <c r="C501" s="20" t="s">
        <v>3813</v>
      </c>
      <c r="D501" s="4">
        <v>2020</v>
      </c>
      <c r="E501" s="5" t="str">
        <f>IF(AND(D501&gt;=1801, D501&lt;=1900), "19", IF(AND(D501&gt;=1901, D501&lt;=2000), "20", IF(D501&gt;=2001, "21")))</f>
        <v>21</v>
      </c>
      <c r="F501" s="5" t="s">
        <v>3814</v>
      </c>
      <c r="G501" s="4" t="s">
        <v>3815</v>
      </c>
      <c r="H501" s="20" t="s">
        <v>3816</v>
      </c>
      <c r="I501" s="5">
        <f>COUNTIF('Texts discussed'!$B$2:$B$9986,A501)+COUNTIF('Texts discussed'!$F$2:$F$9986,A501)+COUNTIF('Texts discussed'!$J$2:$J$9986,A501)+COUNTIF('Texts discussed'!$N$2:$N$9986,A501)+COUNTIF('Texts discussed'!$R$2:$R$9986,A501)</f>
        <v>2</v>
      </c>
      <c r="J501" s="5">
        <f>COUNTIF('Texts mentioned'!$B$2:$B$9989,A501)+COUNTIF('Texts mentioned'!$F$2:$F$9989,A501)+COUNTIF('Texts mentioned'!$J$2:$J$9989,A501)+COUNTIF('Texts mentioned'!$N$2:$N$9989,A501)+COUNTIF('Texts mentioned'!$R$2:$R$9989,A501)+COUNTIF('Texts mentioned'!$V$2:$V$9989,A501)+COUNTIF('Texts mentioned'!$Z$2:$Z$9989,A501)+COUNTIF('Texts mentioned'!$AD$2:$AD$9989,A501)+COUNTIF('Texts mentioned'!$AH$2:$AH$9989,A501)+COUNTIF('Texts mentioned'!$AL$2:$AL$9989,A501)</f>
        <v>0</v>
      </c>
      <c r="K501" s="4" t="s">
        <v>1510</v>
      </c>
      <c r="L501" s="4">
        <f>SUM(I501:J501)</f>
        <v>2</v>
      </c>
    </row>
    <row r="502" spans="1:12">
      <c r="A502" s="5" t="s">
        <v>3817</v>
      </c>
      <c r="B502" s="20" t="s">
        <v>3818</v>
      </c>
      <c r="C502" s="20" t="s">
        <v>3819</v>
      </c>
      <c r="D502" s="4">
        <v>2006</v>
      </c>
      <c r="E502" s="5" t="str">
        <f>IF(AND(D502&gt;=1801, D502&lt;=1900), "19", IF(AND(D502&gt;=1901, D502&lt;=2000), "20", IF(D502&gt;=2001, "21")))</f>
        <v>21</v>
      </c>
      <c r="F502" s="5" t="s">
        <v>3820</v>
      </c>
      <c r="G502" s="4" t="s">
        <v>3821</v>
      </c>
      <c r="H502" s="4" t="s">
        <v>3822</v>
      </c>
      <c r="I502" s="5">
        <f>COUNTIF('Texts discussed'!$B$2:$B$9986,A502)+COUNTIF('Texts discussed'!$F$2:$F$9986,A502)+COUNTIF('Texts discussed'!$J$2:$J$9986,A502)+COUNTIF('Texts discussed'!$N$2:$N$9986,A502)+COUNTIF('Texts discussed'!$R$2:$R$9986,A502)</f>
        <v>5</v>
      </c>
      <c r="J502" s="5">
        <f>COUNTIF('Texts mentioned'!$B$2:$B$9989,A502)+COUNTIF('Texts mentioned'!$F$2:$F$9989,A502)+COUNTIF('Texts mentioned'!$J$2:$J$9989,A502)+COUNTIF('Texts mentioned'!$N$2:$N$9989,A502)+COUNTIF('Texts mentioned'!$R$2:$R$9989,A502)+COUNTIF('Texts mentioned'!$V$2:$V$9989,A502)+COUNTIF('Texts mentioned'!$Z$2:$Z$9989,A502)+COUNTIF('Texts mentioned'!$AD$2:$AD$9989,A502)+COUNTIF('Texts mentioned'!$AH$2:$AH$9989,A502)+COUNTIF('Texts mentioned'!$AL$2:$AL$9989,A502)</f>
        <v>0</v>
      </c>
      <c r="K502" s="4" t="s">
        <v>1412</v>
      </c>
      <c r="L502" s="4">
        <f>SUM(I502:J502)</f>
        <v>5</v>
      </c>
    </row>
    <row r="503" spans="1:12">
      <c r="A503" s="5" t="s">
        <v>3823</v>
      </c>
      <c r="B503" s="20" t="s">
        <v>3824</v>
      </c>
      <c r="C503" s="20" t="s">
        <v>3825</v>
      </c>
      <c r="D503" s="4">
        <v>2007</v>
      </c>
      <c r="E503" s="5" t="str">
        <f>IF(AND(D503&gt;=1801, D503&lt;=1900), "19", IF(AND(D503&gt;=1901, D503&lt;=2000), "20", IF(D503&gt;=2001, "21")))</f>
        <v>21</v>
      </c>
      <c r="F503" s="5" t="s">
        <v>2565</v>
      </c>
      <c r="G503" s="4" t="s">
        <v>2566</v>
      </c>
      <c r="H503" s="4" t="s">
        <v>2567</v>
      </c>
      <c r="I503" s="5">
        <f>COUNTIF('Texts discussed'!$B$2:$B$9986,A503)+COUNTIF('Texts discussed'!$F$2:$F$9986,A503)+COUNTIF('Texts discussed'!$J$2:$J$9986,A503)+COUNTIF('Texts discussed'!$N$2:$N$9986,A503)+COUNTIF('Texts discussed'!$R$2:$R$9986,A503)</f>
        <v>4</v>
      </c>
      <c r="J503" s="5">
        <f>COUNTIF('Texts mentioned'!$B$2:$B$9989,A503)+COUNTIF('Texts mentioned'!$F$2:$F$9989,A503)+COUNTIF('Texts mentioned'!$J$2:$J$9989,A503)+COUNTIF('Texts mentioned'!$N$2:$N$9989,A503)+COUNTIF('Texts mentioned'!$R$2:$R$9989,A503)+COUNTIF('Texts mentioned'!$V$2:$V$9989,A503)+COUNTIF('Texts mentioned'!$Z$2:$Z$9989,A503)+COUNTIF('Texts mentioned'!$AD$2:$AD$9989,A503)+COUNTIF('Texts mentioned'!$AH$2:$AH$9989,A503)+COUNTIF('Texts mentioned'!$AL$2:$AL$9989,A503)</f>
        <v>3</v>
      </c>
      <c r="K503" s="4" t="s">
        <v>1412</v>
      </c>
      <c r="L503" s="4">
        <f>SUM(I503:J503)</f>
        <v>7</v>
      </c>
    </row>
    <row r="504" spans="1:12">
      <c r="A504" s="5" t="s">
        <v>3826</v>
      </c>
      <c r="B504" s="20" t="s">
        <v>3827</v>
      </c>
      <c r="C504" s="20" t="s">
        <v>3828</v>
      </c>
      <c r="D504" s="4">
        <v>1997</v>
      </c>
      <c r="E504" s="5" t="str">
        <f>IF(AND(D504&gt;=1801, D504&lt;=1900), "19", IF(AND(D504&gt;=1901, D504&lt;=2000), "20", IF(D504&gt;=2001, "21")))</f>
        <v>20</v>
      </c>
      <c r="F504" s="5" t="s">
        <v>3829</v>
      </c>
      <c r="G504" s="4" t="s">
        <v>3830</v>
      </c>
      <c r="H504" s="4" t="s">
        <v>3831</v>
      </c>
      <c r="I504" s="5">
        <f>COUNTIF('Texts discussed'!$B$2:$B$9986,A504)+COUNTIF('Texts discussed'!$F$2:$F$9986,A504)+COUNTIF('Texts discussed'!$J$2:$J$9986,A504)+COUNTIF('Texts discussed'!$N$2:$N$9986,A504)+COUNTIF('Texts discussed'!$R$2:$R$9986,A504)</f>
        <v>5</v>
      </c>
      <c r="J504" s="5">
        <f>COUNTIF('Texts mentioned'!$B$2:$B$9989,A504)+COUNTIF('Texts mentioned'!$F$2:$F$9989,A504)+COUNTIF('Texts mentioned'!$J$2:$J$9989,A504)+COUNTIF('Texts mentioned'!$N$2:$N$9989,A504)+COUNTIF('Texts mentioned'!$R$2:$R$9989,A504)+COUNTIF('Texts mentioned'!$V$2:$V$9989,A504)+COUNTIF('Texts mentioned'!$Z$2:$Z$9989,A504)+COUNTIF('Texts mentioned'!$AD$2:$AD$9989,A504)+COUNTIF('Texts mentioned'!$AH$2:$AH$9989,A504)+COUNTIF('Texts mentioned'!$AL$2:$AL$9989,A504)</f>
        <v>0</v>
      </c>
      <c r="K504" s="4" t="s">
        <v>1490</v>
      </c>
      <c r="L504" s="4">
        <f>SUM(I504:J504)</f>
        <v>5</v>
      </c>
    </row>
    <row r="505" spans="1:12">
      <c r="A505" s="5" t="s">
        <v>3832</v>
      </c>
      <c r="B505" s="20" t="s">
        <v>3833</v>
      </c>
      <c r="C505" s="20" t="s">
        <v>3834</v>
      </c>
      <c r="D505" s="4">
        <v>2016</v>
      </c>
      <c r="E505" s="5" t="str">
        <f>IF(AND(D505&gt;=1801, D505&lt;=1900), "19", IF(AND(D505&gt;=1901, D505&lt;=2000), "20", IF(D505&gt;=2001, "21")))</f>
        <v>21</v>
      </c>
      <c r="F505" s="5" t="s">
        <v>3835</v>
      </c>
      <c r="G505" s="4" t="s">
        <v>3836</v>
      </c>
      <c r="H505" s="4" t="s">
        <v>3837</v>
      </c>
      <c r="I505" s="5">
        <f>COUNTIF('Texts discussed'!$B$2:$B$9986,A505)+COUNTIF('Texts discussed'!$F$2:$F$9986,A505)+COUNTIF('Texts discussed'!$J$2:$J$9986,A505)+COUNTIF('Texts discussed'!$N$2:$N$9986,A505)+COUNTIF('Texts discussed'!$R$2:$R$9986,A505)</f>
        <v>1</v>
      </c>
      <c r="J505" s="5">
        <f>COUNTIF('Texts mentioned'!$B$2:$B$9989,A505)+COUNTIF('Texts mentioned'!$F$2:$F$9989,A505)+COUNTIF('Texts mentioned'!$J$2:$J$9989,A505)+COUNTIF('Texts mentioned'!$N$2:$N$9989,A505)+COUNTIF('Texts mentioned'!$R$2:$R$9989,A505)+COUNTIF('Texts mentioned'!$V$2:$V$9989,A505)+COUNTIF('Texts mentioned'!$Z$2:$Z$9989,A505)+COUNTIF('Texts mentioned'!$AD$2:$AD$9989,A505)+COUNTIF('Texts mentioned'!$AH$2:$AH$9989,A505)+COUNTIF('Texts mentioned'!$AL$2:$AL$9989,A505)</f>
        <v>0</v>
      </c>
      <c r="K505" s="4" t="s">
        <v>1412</v>
      </c>
      <c r="L505" s="4">
        <f>SUM(I505:J505)</f>
        <v>1</v>
      </c>
    </row>
    <row r="506" spans="1:12">
      <c r="A506" s="5" t="s">
        <v>3838</v>
      </c>
      <c r="B506" s="20" t="s">
        <v>3839</v>
      </c>
      <c r="C506" s="20" t="s">
        <v>3840</v>
      </c>
      <c r="D506" s="4">
        <v>2018</v>
      </c>
      <c r="E506" s="5" t="str">
        <f>IF(AND(D506&gt;=1801, D506&lt;=1900), "19", IF(AND(D506&gt;=1901, D506&lt;=2000), "20", IF(D506&gt;=2001, "21")))</f>
        <v>21</v>
      </c>
      <c r="F506" s="5" t="s">
        <v>3841</v>
      </c>
      <c r="G506" s="4" t="s">
        <v>3842</v>
      </c>
      <c r="H506" s="4" t="s">
        <v>3843</v>
      </c>
      <c r="I506" s="5">
        <f>COUNTIF('Texts discussed'!$B$2:$B$9986,A506)+COUNTIF('Texts discussed'!$F$2:$F$9986,A506)+COUNTIF('Texts discussed'!$J$2:$J$9986,A506)+COUNTIF('Texts discussed'!$N$2:$N$9986,A506)+COUNTIF('Texts discussed'!$R$2:$R$9986,A506)</f>
        <v>3</v>
      </c>
      <c r="J506" s="5">
        <f>COUNTIF('Texts mentioned'!$B$2:$B$9989,A506)+COUNTIF('Texts mentioned'!$F$2:$F$9989,A506)+COUNTIF('Texts mentioned'!$J$2:$J$9989,A506)+COUNTIF('Texts mentioned'!$N$2:$N$9989,A506)+COUNTIF('Texts mentioned'!$R$2:$R$9989,A506)+COUNTIF('Texts mentioned'!$V$2:$V$9989,A506)+COUNTIF('Texts mentioned'!$Z$2:$Z$9989,A506)+COUNTIF('Texts mentioned'!$AD$2:$AD$9989,A506)+COUNTIF('Texts mentioned'!$AH$2:$AH$9989,A506)+COUNTIF('Texts mentioned'!$AL$2:$AL$9989,A506)</f>
        <v>0</v>
      </c>
      <c r="K506" s="4" t="s">
        <v>1412</v>
      </c>
      <c r="L506" s="4">
        <f>SUM(I506:J506)</f>
        <v>3</v>
      </c>
    </row>
    <row r="507" spans="1:12">
      <c r="A507" s="5" t="s">
        <v>3844</v>
      </c>
      <c r="B507" s="20" t="s">
        <v>3845</v>
      </c>
      <c r="C507" s="20" t="s">
        <v>32</v>
      </c>
      <c r="D507" s="4">
        <v>2016</v>
      </c>
      <c r="E507" s="5" t="str">
        <f>IF(AND(D507&gt;=1801, D507&lt;=1900), "19", IF(AND(D507&gt;=1901, D507&lt;=2000), "20", IF(D507&gt;=2001, "21")))</f>
        <v>21</v>
      </c>
      <c r="F507" s="5" t="s">
        <v>3846</v>
      </c>
      <c r="G507" s="4" t="s">
        <v>3847</v>
      </c>
      <c r="H507" s="4" t="s">
        <v>3848</v>
      </c>
      <c r="I507" s="5">
        <f>COUNTIF('Texts discussed'!$B$2:$B$9986,A507)+COUNTIF('Texts discussed'!$F$2:$F$9986,A507)+COUNTIF('Texts discussed'!$J$2:$J$9986,A507)+COUNTIF('Texts discussed'!$N$2:$N$9986,A507)+COUNTIF('Texts discussed'!$R$2:$R$9986,A507)</f>
        <v>3</v>
      </c>
      <c r="J507" s="5">
        <f>COUNTIF('Texts mentioned'!$B$2:$B$9989,A507)+COUNTIF('Texts mentioned'!$F$2:$F$9989,A507)+COUNTIF('Texts mentioned'!$J$2:$J$9989,A507)+COUNTIF('Texts mentioned'!$N$2:$N$9989,A507)+COUNTIF('Texts mentioned'!$R$2:$R$9989,A507)+COUNTIF('Texts mentioned'!$V$2:$V$9989,A507)+COUNTIF('Texts mentioned'!$Z$2:$Z$9989,A507)+COUNTIF('Texts mentioned'!$AD$2:$AD$9989,A507)+COUNTIF('Texts mentioned'!$AH$2:$AH$9989,A507)+COUNTIF('Texts mentioned'!$AL$2:$AL$9989,A507)</f>
        <v>0</v>
      </c>
      <c r="K507" s="4" t="s">
        <v>1412</v>
      </c>
      <c r="L507" s="4">
        <f>SUM(I507:J507)</f>
        <v>3</v>
      </c>
    </row>
    <row r="508" spans="1:12">
      <c r="A508" s="5" t="s">
        <v>3849</v>
      </c>
      <c r="B508" s="20" t="s">
        <v>3850</v>
      </c>
      <c r="C508" s="20" t="s">
        <v>32</v>
      </c>
      <c r="D508" s="4">
        <v>2021</v>
      </c>
      <c r="E508" s="5" t="str">
        <f>IF(AND(D508&gt;=1801, D508&lt;=1900), "19", IF(AND(D508&gt;=1901, D508&lt;=2000), "20", IF(D508&gt;=2001, "21")))</f>
        <v>21</v>
      </c>
      <c r="F508" s="5" t="s">
        <v>3846</v>
      </c>
      <c r="G508" s="4" t="s">
        <v>3847</v>
      </c>
      <c r="H508" s="4" t="s">
        <v>3848</v>
      </c>
      <c r="I508" s="5">
        <f>COUNTIF('Texts discussed'!$B$2:$B$9986,A508)+COUNTIF('Texts discussed'!$F$2:$F$9986,A508)+COUNTIF('Texts discussed'!$J$2:$J$9986,A508)+COUNTIF('Texts discussed'!$N$2:$N$9986,A508)+COUNTIF('Texts discussed'!$R$2:$R$9986,A508)</f>
        <v>0</v>
      </c>
      <c r="J508" s="5">
        <f>COUNTIF('Texts mentioned'!$B$2:$B$9989,A508)+COUNTIF('Texts mentioned'!$F$2:$F$9989,A508)+COUNTIF('Texts mentioned'!$J$2:$J$9989,A508)+COUNTIF('Texts mentioned'!$N$2:$N$9989,A508)+COUNTIF('Texts mentioned'!$R$2:$R$9989,A508)+COUNTIF('Texts mentioned'!$V$2:$V$9989,A508)+COUNTIF('Texts mentioned'!$Z$2:$Z$9989,A508)+COUNTIF('Texts mentioned'!$AD$2:$AD$9989,A508)+COUNTIF('Texts mentioned'!$AH$2:$AH$9989,A508)+COUNTIF('Texts mentioned'!$AL$2:$AL$9989,A508)</f>
        <v>1</v>
      </c>
      <c r="K508" s="4" t="s">
        <v>1412</v>
      </c>
      <c r="L508" s="4">
        <f>SUM(I508:J508)</f>
        <v>1</v>
      </c>
    </row>
    <row r="509" spans="1:12">
      <c r="A509" s="5"/>
      <c r="B509" s="20"/>
      <c r="C509" s="20"/>
      <c r="D509" s="4"/>
      <c r="E509" s="5" t="b">
        <f>IF(AND(D509&gt;=1801, D509&lt;=1900), "19", IF(AND(D509&gt;=1901, D509&lt;=2000), "20", IF(D509&gt;=2001, "21")))</f>
        <v>0</v>
      </c>
      <c r="F509" s="5" t="s">
        <v>3851</v>
      </c>
      <c r="G509" s="4" t="s">
        <v>2945</v>
      </c>
      <c r="H509" s="4" t="s">
        <v>3852</v>
      </c>
      <c r="I509" s="5">
        <f>COUNTIF('Texts discussed'!$B$2:$B$9986,A509)+COUNTIF('Texts discussed'!$F$2:$F$9986,A509)+COUNTIF('Texts discussed'!$J$2:$J$9986,A509)+COUNTIF('Texts discussed'!$N$2:$N$9986,A509)+COUNTIF('Texts discussed'!$R$2:$R$9986,A509)</f>
        <v>0</v>
      </c>
      <c r="J509" s="5">
        <f>COUNTIF('Texts mentioned'!$B$2:$B$9989,A509)+COUNTIF('Texts mentioned'!$F$2:$F$9989,A509)+COUNTIF('Texts mentioned'!$J$2:$J$9989,A509)+COUNTIF('Texts mentioned'!$N$2:$N$9989,A509)+COUNTIF('Texts mentioned'!$R$2:$R$9989,A509)+COUNTIF('Texts mentioned'!$V$2:$V$9989,A509)+COUNTIF('Texts mentioned'!$Z$2:$Z$9989,A509)+COUNTIF('Texts mentioned'!$AD$2:$AD$9989,A509)+COUNTIF('Texts mentioned'!$AH$2:$AH$9989,A509)+COUNTIF('Texts mentioned'!$AL$2:$AL$9989,A509)</f>
        <v>0</v>
      </c>
      <c r="K509" s="4" t="s">
        <v>1412</v>
      </c>
      <c r="L509" s="4">
        <f>SUM(I509:J509)</f>
        <v>0</v>
      </c>
    </row>
    <row r="510" spans="1:12">
      <c r="A510" s="5"/>
      <c r="B510" s="20"/>
      <c r="C510" s="20"/>
      <c r="D510" s="4"/>
      <c r="E510" s="5" t="b">
        <f>IF(AND(D510&gt;=1801, D510&lt;=1900), "19", IF(AND(D510&gt;=1901, D510&lt;=2000), "20", IF(D510&gt;=2001, "21")))</f>
        <v>0</v>
      </c>
      <c r="F510" s="5" t="s">
        <v>3853</v>
      </c>
      <c r="G510" s="4" t="s">
        <v>2287</v>
      </c>
      <c r="H510" s="4" t="s">
        <v>3854</v>
      </c>
      <c r="I510" s="5">
        <f>COUNTIF('Texts discussed'!$B$2:$B$9986,A510)+COUNTIF('Texts discussed'!$F$2:$F$9986,A510)+COUNTIF('Texts discussed'!$J$2:$J$9986,A510)+COUNTIF('Texts discussed'!$N$2:$N$9986,A510)+COUNTIF('Texts discussed'!$R$2:$R$9986,A510)</f>
        <v>0</v>
      </c>
      <c r="J510" s="5">
        <f>COUNTIF('Texts mentioned'!$B$2:$B$9989,A510)+COUNTIF('Texts mentioned'!$F$2:$F$9989,A510)+COUNTIF('Texts mentioned'!$J$2:$J$9989,A510)+COUNTIF('Texts mentioned'!$N$2:$N$9989,A510)+COUNTIF('Texts mentioned'!$R$2:$R$9989,A510)+COUNTIF('Texts mentioned'!$V$2:$V$9989,A510)+COUNTIF('Texts mentioned'!$Z$2:$Z$9989,A510)+COUNTIF('Texts mentioned'!$AD$2:$AD$9989,A510)+COUNTIF('Texts mentioned'!$AH$2:$AH$9989,A510)+COUNTIF('Texts mentioned'!$AL$2:$AL$9989,A510)</f>
        <v>0</v>
      </c>
      <c r="K510" s="4" t="s">
        <v>1412</v>
      </c>
      <c r="L510" s="4">
        <f>SUM(I510:J510)</f>
        <v>0</v>
      </c>
    </row>
    <row r="511" spans="1:12">
      <c r="A511" s="5"/>
      <c r="B511" s="20"/>
      <c r="C511" s="20"/>
      <c r="D511" s="4"/>
      <c r="E511" s="5" t="b">
        <f>IF(AND(D511&gt;=1801, D511&lt;=1900), "19", IF(AND(D511&gt;=1901, D511&lt;=2000), "20", IF(D511&gt;=2001, "21")))</f>
        <v>0</v>
      </c>
      <c r="F511" s="5" t="s">
        <v>3855</v>
      </c>
      <c r="G511" s="4" t="s">
        <v>1423</v>
      </c>
      <c r="H511" s="4" t="s">
        <v>3856</v>
      </c>
      <c r="I511" s="5">
        <f>COUNTIF('Texts discussed'!$B$2:$B$9986,A511)+COUNTIF('Texts discussed'!$F$2:$F$9986,A511)+COUNTIF('Texts discussed'!$J$2:$J$9986,A511)+COUNTIF('Texts discussed'!$N$2:$N$9986,A511)+COUNTIF('Texts discussed'!$R$2:$R$9986,A511)</f>
        <v>0</v>
      </c>
      <c r="J511" s="5">
        <f>COUNTIF('Texts mentioned'!$B$2:$B$9989,A511)+COUNTIF('Texts mentioned'!$F$2:$F$9989,A511)+COUNTIF('Texts mentioned'!$J$2:$J$9989,A511)+COUNTIF('Texts mentioned'!$N$2:$N$9989,A511)+COUNTIF('Texts mentioned'!$R$2:$R$9989,A511)+COUNTIF('Texts mentioned'!$V$2:$V$9989,A511)+COUNTIF('Texts mentioned'!$Z$2:$Z$9989,A511)+COUNTIF('Texts mentioned'!$AD$2:$AD$9989,A511)+COUNTIF('Texts mentioned'!$AH$2:$AH$9989,A511)+COUNTIF('Texts mentioned'!$AL$2:$AL$9989,A511)</f>
        <v>0</v>
      </c>
      <c r="K511" s="4" t="s">
        <v>1412</v>
      </c>
      <c r="L511" s="4">
        <f>SUM(I511:J511)</f>
        <v>0</v>
      </c>
    </row>
    <row r="512" spans="1:12">
      <c r="A512" s="5" t="s">
        <v>3857</v>
      </c>
      <c r="B512" s="20" t="s">
        <v>3858</v>
      </c>
      <c r="C512" s="20" t="s">
        <v>3859</v>
      </c>
      <c r="D512" s="4">
        <v>2021</v>
      </c>
      <c r="E512" s="5" t="str">
        <f>IF(AND(D512&gt;=1801, D512&lt;=1900), "19", IF(AND(D512&gt;=1901, D512&lt;=2000), "20", IF(D512&gt;=2001, "21")))</f>
        <v>21</v>
      </c>
      <c r="F512" s="5" t="s">
        <v>3860</v>
      </c>
      <c r="G512" s="4" t="s">
        <v>3861</v>
      </c>
      <c r="H512" s="4" t="s">
        <v>3862</v>
      </c>
      <c r="I512" s="5">
        <f>COUNTIF('Texts discussed'!$B$2:$B$9986,A512)+COUNTIF('Texts discussed'!$F$2:$F$9986,A512)+COUNTIF('Texts discussed'!$J$2:$J$9986,A512)+COUNTIF('Texts discussed'!$N$2:$N$9986,A512)+COUNTIF('Texts discussed'!$R$2:$R$9986,A512)</f>
        <v>0</v>
      </c>
      <c r="J512" s="5">
        <f>COUNTIF('Texts mentioned'!$B$2:$B$9989,A512)+COUNTIF('Texts mentioned'!$F$2:$F$9989,A512)+COUNTIF('Texts mentioned'!$J$2:$J$9989,A512)+COUNTIF('Texts mentioned'!$N$2:$N$9989,A512)+COUNTIF('Texts mentioned'!$R$2:$R$9989,A512)+COUNTIF('Texts mentioned'!$V$2:$V$9989,A512)+COUNTIF('Texts mentioned'!$Z$2:$Z$9989,A512)+COUNTIF('Texts mentioned'!$AD$2:$AD$9989,A512)+COUNTIF('Texts mentioned'!$AH$2:$AH$9989,A512)+COUNTIF('Texts mentioned'!$AL$2:$AL$9989,A512)</f>
        <v>1</v>
      </c>
      <c r="K512" s="4" t="s">
        <v>1503</v>
      </c>
      <c r="L512" s="4">
        <f>SUM(I512:J512)</f>
        <v>1</v>
      </c>
    </row>
    <row r="513" spans="1:12">
      <c r="A513" s="5"/>
      <c r="B513" s="20"/>
      <c r="C513" s="20"/>
      <c r="D513" s="4"/>
      <c r="E513" s="5" t="b">
        <f>IF(AND(D513&gt;=1801, D513&lt;=1900), "19", IF(AND(D513&gt;=1901, D513&lt;=2000), "20", IF(D513&gt;=2001, "21")))</f>
        <v>0</v>
      </c>
      <c r="F513" s="5" t="s">
        <v>3863</v>
      </c>
      <c r="G513" s="4" t="s">
        <v>3864</v>
      </c>
      <c r="H513" s="4" t="s">
        <v>3865</v>
      </c>
      <c r="I513" s="5">
        <f>COUNTIF('Texts discussed'!$B$2:$B$9986,A513)+COUNTIF('Texts discussed'!$F$2:$F$9986,A513)+COUNTIF('Texts discussed'!$J$2:$J$9986,A513)+COUNTIF('Texts discussed'!$N$2:$N$9986,A513)+COUNTIF('Texts discussed'!$R$2:$R$9986,A513)</f>
        <v>0</v>
      </c>
      <c r="J513" s="5">
        <f>COUNTIF('Texts mentioned'!$B$2:$B$9989,A513)+COUNTIF('Texts mentioned'!$F$2:$F$9989,A513)+COUNTIF('Texts mentioned'!$J$2:$J$9989,A513)+COUNTIF('Texts mentioned'!$N$2:$N$9989,A513)+COUNTIF('Texts mentioned'!$R$2:$R$9989,A513)+COUNTIF('Texts mentioned'!$V$2:$V$9989,A513)+COUNTIF('Texts mentioned'!$Z$2:$Z$9989,A513)+COUNTIF('Texts mentioned'!$AD$2:$AD$9989,A513)+COUNTIF('Texts mentioned'!$AH$2:$AH$9989,A513)+COUNTIF('Texts mentioned'!$AL$2:$AL$9989,A513)</f>
        <v>0</v>
      </c>
      <c r="K513" s="4" t="s">
        <v>1412</v>
      </c>
      <c r="L513" s="4">
        <f>SUM(I513:J513)</f>
        <v>0</v>
      </c>
    </row>
    <row r="514" spans="1:12">
      <c r="A514" s="5" t="s">
        <v>3866</v>
      </c>
      <c r="B514" s="20" t="s">
        <v>3867</v>
      </c>
      <c r="C514" s="20" t="s">
        <v>3868</v>
      </c>
      <c r="D514" s="4">
        <v>1843</v>
      </c>
      <c r="E514" s="5" t="str">
        <f>IF(AND(D514&gt;=1801, D514&lt;=1900), "19", IF(AND(D514&gt;=1901, D514&lt;=2000), "20", IF(D514&gt;=2001, "21")))</f>
        <v>19</v>
      </c>
      <c r="F514" s="5" t="s">
        <v>2862</v>
      </c>
      <c r="G514" s="4" t="s">
        <v>2863</v>
      </c>
      <c r="H514" s="4" t="s">
        <v>2864</v>
      </c>
      <c r="I514" s="5">
        <f>COUNTIF('Texts discussed'!$B$2:$B$9986,A514)+COUNTIF('Texts discussed'!$F$2:$F$9986,A514)+COUNTIF('Texts discussed'!$J$2:$J$9986,A514)+COUNTIF('Texts discussed'!$N$2:$N$9986,A514)+COUNTIF('Texts discussed'!$R$2:$R$9986,A514)</f>
        <v>2</v>
      </c>
      <c r="J514" s="5">
        <f>COUNTIF('Texts mentioned'!$B$2:$B$9989,A514)+COUNTIF('Texts mentioned'!$F$2:$F$9989,A514)+COUNTIF('Texts mentioned'!$J$2:$J$9989,A514)+COUNTIF('Texts mentioned'!$N$2:$N$9989,A514)+COUNTIF('Texts mentioned'!$R$2:$R$9989,A514)+COUNTIF('Texts mentioned'!$V$2:$V$9989,A514)+COUNTIF('Texts mentioned'!$Z$2:$Z$9989,A514)+COUNTIF('Texts mentioned'!$AD$2:$AD$9989,A514)+COUNTIF('Texts mentioned'!$AH$2:$AH$9989,A514)+COUNTIF('Texts mentioned'!$AL$2:$AL$9989,A514)</f>
        <v>0</v>
      </c>
      <c r="K514" s="4" t="s">
        <v>1474</v>
      </c>
      <c r="L514" s="4">
        <f>SUM(I514:J514)</f>
        <v>2</v>
      </c>
    </row>
    <row r="515" spans="1:12">
      <c r="A515" s="5" t="s">
        <v>3869</v>
      </c>
      <c r="B515" s="20" t="s">
        <v>3870</v>
      </c>
      <c r="C515" s="20" t="s">
        <v>3871</v>
      </c>
      <c r="D515" s="4">
        <v>1949</v>
      </c>
      <c r="E515" s="5" t="str">
        <f>IF(AND(D515&gt;=1801, D515&lt;=1900), "19", IF(AND(D515&gt;=1901, D515&lt;=2000), "20", IF(D515&gt;=2001, "21")))</f>
        <v>20</v>
      </c>
      <c r="F515" s="5" t="s">
        <v>3872</v>
      </c>
      <c r="G515" s="4" t="s">
        <v>3873</v>
      </c>
      <c r="H515" s="4" t="s">
        <v>3874</v>
      </c>
      <c r="I515" s="5">
        <f>COUNTIF('Texts discussed'!$B$2:$B$9986,A515)+COUNTIF('Texts discussed'!$F$2:$F$9986,A515)+COUNTIF('Texts discussed'!$J$2:$J$9986,A515)+COUNTIF('Texts discussed'!$N$2:$N$9986,A515)+COUNTIF('Texts discussed'!$R$2:$R$9986,A515)</f>
        <v>4</v>
      </c>
      <c r="J515" s="5">
        <f>COUNTIF('Texts mentioned'!$B$2:$B$9989,A515)+COUNTIF('Texts mentioned'!$F$2:$F$9989,A515)+COUNTIF('Texts mentioned'!$J$2:$J$9989,A515)+COUNTIF('Texts mentioned'!$N$2:$N$9989,A515)+COUNTIF('Texts mentioned'!$R$2:$R$9989,A515)+COUNTIF('Texts mentioned'!$V$2:$V$9989,A515)+COUNTIF('Texts mentioned'!$Z$2:$Z$9989,A515)+COUNTIF('Texts mentioned'!$AD$2:$AD$9989,A515)+COUNTIF('Texts mentioned'!$AH$2:$AH$9989,A515)+COUNTIF('Texts mentioned'!$AL$2:$AL$9989,A515)</f>
        <v>0</v>
      </c>
      <c r="K515" s="4" t="s">
        <v>1425</v>
      </c>
      <c r="L515" s="4">
        <f>SUM(I515:J515)</f>
        <v>4</v>
      </c>
    </row>
    <row r="516" spans="1:12">
      <c r="A516" s="5" t="s">
        <v>3875</v>
      </c>
      <c r="B516" s="20" t="s">
        <v>3876</v>
      </c>
      <c r="C516" s="20" t="s">
        <v>3877</v>
      </c>
      <c r="D516" s="4">
        <v>-1000</v>
      </c>
      <c r="E516" s="5">
        <v>-10</v>
      </c>
      <c r="F516" s="5" t="s">
        <v>1392</v>
      </c>
      <c r="G516" s="4" t="s">
        <v>1393</v>
      </c>
      <c r="H516" s="4" t="s">
        <v>1393</v>
      </c>
      <c r="I516" s="5">
        <f>COUNTIF('Texts discussed'!$B$2:$B$9986,A516)+COUNTIF('Texts discussed'!$F$2:$F$9986,A516)+COUNTIF('Texts discussed'!$J$2:$J$9986,A516)+COUNTIF('Texts discussed'!$N$2:$N$9986,A516)+COUNTIF('Texts discussed'!$R$2:$R$9986,A516)</f>
        <v>1</v>
      </c>
      <c r="J516" s="5">
        <f>COUNTIF('Texts mentioned'!$B$2:$B$9989,A516)+COUNTIF('Texts mentioned'!$F$2:$F$9989,A516)+COUNTIF('Texts mentioned'!$J$2:$J$9989,A516)+COUNTIF('Texts mentioned'!$N$2:$N$9989,A516)+COUNTIF('Texts mentioned'!$R$2:$R$9989,A516)+COUNTIF('Texts mentioned'!$V$2:$V$9989,A516)+COUNTIF('Texts mentioned'!$Z$2:$Z$9989,A516)+COUNTIF('Texts mentioned'!$AD$2:$AD$9989,A516)+COUNTIF('Texts mentioned'!$AH$2:$AH$9989,A516)+COUNTIF('Texts mentioned'!$AL$2:$AL$9989,A516)</f>
        <v>0</v>
      </c>
      <c r="K516" s="4" t="s">
        <v>2001</v>
      </c>
      <c r="L516" s="4">
        <f>SUM(I516:J516)</f>
        <v>1</v>
      </c>
    </row>
    <row r="517" spans="1:12">
      <c r="A517" s="5" t="s">
        <v>3878</v>
      </c>
      <c r="B517" s="20" t="s">
        <v>3879</v>
      </c>
      <c r="C517" s="20" t="s">
        <v>3880</v>
      </c>
      <c r="D517" s="4">
        <v>1835</v>
      </c>
      <c r="E517" s="5" t="str">
        <f>IF(AND(D517&gt;=1801, D517&lt;=1900), "19", IF(AND(D517&gt;=1901, D517&lt;=2000), "20", IF(D517&gt;=2001, "21")))</f>
        <v>19</v>
      </c>
      <c r="F517" s="5" t="s">
        <v>3881</v>
      </c>
      <c r="G517" s="4" t="s">
        <v>3882</v>
      </c>
      <c r="H517" s="4" t="s">
        <v>3883</v>
      </c>
      <c r="I517" s="5">
        <f>COUNTIF('Texts discussed'!$B$2:$B$9986,A517)+COUNTIF('Texts discussed'!$F$2:$F$9986,A517)+COUNTIF('Texts discussed'!$J$2:$J$9986,A517)+COUNTIF('Texts discussed'!$N$2:$N$9986,A517)+COUNTIF('Texts discussed'!$R$2:$R$9986,A517)</f>
        <v>1</v>
      </c>
      <c r="J517" s="5">
        <f>COUNTIF('Texts mentioned'!$B$2:$B$9989,A517)+COUNTIF('Texts mentioned'!$F$2:$F$9989,A517)+COUNTIF('Texts mentioned'!$J$2:$J$9989,A517)+COUNTIF('Texts mentioned'!$N$2:$N$9989,A517)+COUNTIF('Texts mentioned'!$R$2:$R$9989,A517)+COUNTIF('Texts mentioned'!$V$2:$V$9989,A517)+COUNTIF('Texts mentioned'!$Z$2:$Z$9989,A517)+COUNTIF('Texts mentioned'!$AD$2:$AD$9989,A517)+COUNTIF('Texts mentioned'!$AH$2:$AH$9989,A517)+COUNTIF('Texts mentioned'!$AL$2:$AL$9989,A517)</f>
        <v>0</v>
      </c>
      <c r="K517" s="4" t="s">
        <v>1490</v>
      </c>
      <c r="L517" s="4">
        <f>SUM(I517:J517)</f>
        <v>1</v>
      </c>
    </row>
    <row r="518" spans="1:12">
      <c r="A518" s="5" t="s">
        <v>3884</v>
      </c>
      <c r="B518" s="20" t="s">
        <v>3885</v>
      </c>
      <c r="C518" s="20" t="s">
        <v>3886</v>
      </c>
      <c r="D518" s="4">
        <v>1983</v>
      </c>
      <c r="E518" s="5" t="str">
        <f>IF(AND(D518&gt;=1801, D518&lt;=1900), "19", IF(AND(D518&gt;=1901, D518&lt;=2000), "20", IF(D518&gt;=2001, "21")))</f>
        <v>20</v>
      </c>
      <c r="F518" s="5" t="s">
        <v>3887</v>
      </c>
      <c r="G518" s="4" t="s">
        <v>3888</v>
      </c>
      <c r="H518" s="4" t="s">
        <v>3889</v>
      </c>
      <c r="I518" s="5">
        <f>COUNTIF('Texts discussed'!$B$2:$B$9986,A518)+COUNTIF('Texts discussed'!$F$2:$F$9986,A518)+COUNTIF('Texts discussed'!$J$2:$J$9986,A518)+COUNTIF('Texts discussed'!$N$2:$N$9986,A518)+COUNTIF('Texts discussed'!$R$2:$R$9986,A518)</f>
        <v>1</v>
      </c>
      <c r="J518" s="5">
        <f>COUNTIF('Texts mentioned'!$B$2:$B$9989,A518)+COUNTIF('Texts mentioned'!$F$2:$F$9989,A518)+COUNTIF('Texts mentioned'!$J$2:$J$9989,A518)+COUNTIF('Texts mentioned'!$N$2:$N$9989,A518)+COUNTIF('Texts mentioned'!$R$2:$R$9989,A518)+COUNTIF('Texts mentioned'!$V$2:$V$9989,A518)+COUNTIF('Texts mentioned'!$Z$2:$Z$9989,A518)+COUNTIF('Texts mentioned'!$AD$2:$AD$9989,A518)+COUNTIF('Texts mentioned'!$AH$2:$AH$9989,A518)+COUNTIF('Texts mentioned'!$AL$2:$AL$9989,A518)</f>
        <v>0</v>
      </c>
      <c r="K518" s="4" t="s">
        <v>1503</v>
      </c>
      <c r="L518" s="4">
        <f>SUM(I518:J518)</f>
        <v>1</v>
      </c>
    </row>
    <row r="519" spans="1:12">
      <c r="A519" s="5" t="s">
        <v>3890</v>
      </c>
      <c r="B519" s="20" t="s">
        <v>3891</v>
      </c>
      <c r="C519" s="20" t="s">
        <v>32</v>
      </c>
      <c r="D519" s="4">
        <v>1969</v>
      </c>
      <c r="E519" s="5" t="str">
        <f>IF(AND(D519&gt;=1801, D519&lt;=1900), "19", IF(AND(D519&gt;=1901, D519&lt;=2000), "20", IF(D519&gt;=2001, "21")))</f>
        <v>20</v>
      </c>
      <c r="F519" s="5" t="s">
        <v>3892</v>
      </c>
      <c r="G519" s="4" t="s">
        <v>3893</v>
      </c>
      <c r="H519" s="4" t="s">
        <v>3894</v>
      </c>
      <c r="I519" s="5">
        <f>COUNTIF('Texts discussed'!$B$2:$B$9986,A519)+COUNTIF('Texts discussed'!$F$2:$F$9986,A519)+COUNTIF('Texts discussed'!$J$2:$J$9986,A519)+COUNTIF('Texts discussed'!$N$2:$N$9986,A519)+COUNTIF('Texts discussed'!$R$2:$R$9986,A519)</f>
        <v>0</v>
      </c>
      <c r="J519" s="5">
        <f>COUNTIF('Texts mentioned'!$B$2:$B$9989,A519)+COUNTIF('Texts mentioned'!$F$2:$F$9989,A519)+COUNTIF('Texts mentioned'!$J$2:$J$9989,A519)+COUNTIF('Texts mentioned'!$N$2:$N$9989,A519)+COUNTIF('Texts mentioned'!$R$2:$R$9989,A519)+COUNTIF('Texts mentioned'!$V$2:$V$9989,A519)+COUNTIF('Texts mentioned'!$Z$2:$Z$9989,A519)+COUNTIF('Texts mentioned'!$AD$2:$AD$9989,A519)+COUNTIF('Texts mentioned'!$AH$2:$AH$9989,A519)+COUNTIF('Texts mentioned'!$AL$2:$AL$9989,A519)</f>
        <v>2</v>
      </c>
      <c r="K519" s="4" t="s">
        <v>1503</v>
      </c>
      <c r="L519" s="4">
        <f>SUM(I519:J519)</f>
        <v>2</v>
      </c>
    </row>
    <row r="520" spans="1:12">
      <c r="A520" s="5" t="s">
        <v>3895</v>
      </c>
      <c r="B520" s="20" t="s">
        <v>3896</v>
      </c>
      <c r="C520" s="20" t="s">
        <v>3897</v>
      </c>
      <c r="D520" s="4">
        <v>2001</v>
      </c>
      <c r="E520" s="5" t="str">
        <f>IF(AND(D520&gt;=1801, D520&lt;=1900), "19", IF(AND(D520&gt;=1901, D520&lt;=2000), "20", IF(D520&gt;=2001, "21")))</f>
        <v>21</v>
      </c>
      <c r="F520" s="5" t="s">
        <v>3898</v>
      </c>
      <c r="G520" s="4" t="s">
        <v>2972</v>
      </c>
      <c r="H520" s="4" t="s">
        <v>3899</v>
      </c>
      <c r="I520" s="5">
        <f>COUNTIF('Texts discussed'!$B$2:$B$9986,A520)+COUNTIF('Texts discussed'!$F$2:$F$9986,A520)+COUNTIF('Texts discussed'!$J$2:$J$9986,A520)+COUNTIF('Texts discussed'!$N$2:$N$9986,A520)+COUNTIF('Texts discussed'!$R$2:$R$9986,A520)</f>
        <v>1</v>
      </c>
      <c r="J520" s="5">
        <f>COUNTIF('Texts mentioned'!$B$2:$B$9989,A520)+COUNTIF('Texts mentioned'!$F$2:$F$9989,A520)+COUNTIF('Texts mentioned'!$J$2:$J$9989,A520)+COUNTIF('Texts mentioned'!$N$2:$N$9989,A520)+COUNTIF('Texts mentioned'!$R$2:$R$9989,A520)+COUNTIF('Texts mentioned'!$V$2:$V$9989,A520)+COUNTIF('Texts mentioned'!$Z$2:$Z$9989,A520)+COUNTIF('Texts mentioned'!$AD$2:$AD$9989,A520)+COUNTIF('Texts mentioned'!$AH$2:$AH$9989,A520)+COUNTIF('Texts mentioned'!$AL$2:$AL$9989,A520)</f>
        <v>2</v>
      </c>
      <c r="K520" s="4" t="s">
        <v>1510</v>
      </c>
      <c r="L520" s="4">
        <f>SUM(I520:J520)</f>
        <v>3</v>
      </c>
    </row>
    <row r="521" spans="1:12">
      <c r="A521" s="5" t="s">
        <v>3900</v>
      </c>
      <c r="B521" s="20" t="s">
        <v>3901</v>
      </c>
      <c r="C521" s="20" t="s">
        <v>3902</v>
      </c>
      <c r="D521" s="4">
        <v>1962</v>
      </c>
      <c r="E521" s="5" t="str">
        <f>IF(AND(D521&gt;=1801, D521&lt;=1900), "19", IF(AND(D521&gt;=1901, D521&lt;=2000), "20", IF(D521&gt;=2001, "21")))</f>
        <v>20</v>
      </c>
      <c r="F521" s="5" t="s">
        <v>1716</v>
      </c>
      <c r="G521" s="4" t="s">
        <v>1717</v>
      </c>
      <c r="H521" s="4" t="s">
        <v>1718</v>
      </c>
      <c r="I521" s="5">
        <f>COUNTIF('Texts discussed'!$B$2:$B$9986,A521)+COUNTIF('Texts discussed'!$F$2:$F$9986,A521)+COUNTIF('Texts discussed'!$J$2:$J$9986,A521)+COUNTIF('Texts discussed'!$N$2:$N$9986,A521)+COUNTIF('Texts discussed'!$R$2:$R$9986,A521)</f>
        <v>1</v>
      </c>
      <c r="J521" s="5">
        <f>COUNTIF('Texts mentioned'!$B$2:$B$9989,A521)+COUNTIF('Texts mentioned'!$F$2:$F$9989,A521)+COUNTIF('Texts mentioned'!$J$2:$J$9989,A521)+COUNTIF('Texts mentioned'!$N$2:$N$9989,A521)+COUNTIF('Texts mentioned'!$R$2:$R$9989,A521)+COUNTIF('Texts mentioned'!$V$2:$V$9989,A521)+COUNTIF('Texts mentioned'!$Z$2:$Z$9989,A521)+COUNTIF('Texts mentioned'!$AD$2:$AD$9989,A521)+COUNTIF('Texts mentioned'!$AH$2:$AH$9989,A521)+COUNTIF('Texts mentioned'!$AL$2:$AL$9989,A521)</f>
        <v>1</v>
      </c>
      <c r="K521" s="4" t="s">
        <v>1510</v>
      </c>
      <c r="L521" s="4">
        <f>SUM(I521:J521)</f>
        <v>2</v>
      </c>
    </row>
    <row r="522" spans="1:12">
      <c r="A522" s="5" t="s">
        <v>3903</v>
      </c>
      <c r="B522" s="20" t="s">
        <v>3904</v>
      </c>
      <c r="C522" s="20" t="s">
        <v>3905</v>
      </c>
      <c r="D522" s="4">
        <v>1960</v>
      </c>
      <c r="E522" s="5" t="str">
        <f>IF(AND(D522&gt;=1801, D522&lt;=1900), "19", IF(AND(D522&gt;=1901, D522&lt;=2000), "20", IF(D522&gt;=2001, "21")))</f>
        <v>20</v>
      </c>
      <c r="F522" s="5" t="s">
        <v>3906</v>
      </c>
      <c r="G522" s="4" t="s">
        <v>3907</v>
      </c>
      <c r="H522" s="4" t="s">
        <v>3908</v>
      </c>
      <c r="I522" s="5">
        <f>COUNTIF('Texts discussed'!$B$2:$B$9986,A522)+COUNTIF('Texts discussed'!$F$2:$F$9986,A522)+COUNTIF('Texts discussed'!$J$2:$J$9986,A522)+COUNTIF('Texts discussed'!$N$2:$N$9986,A522)+COUNTIF('Texts discussed'!$R$2:$R$9986,A522)</f>
        <v>1</v>
      </c>
      <c r="J522" s="5">
        <f>COUNTIF('Texts mentioned'!$B$2:$B$9989,A522)+COUNTIF('Texts mentioned'!$F$2:$F$9989,A522)+COUNTIF('Texts mentioned'!$J$2:$J$9989,A522)+COUNTIF('Texts mentioned'!$N$2:$N$9989,A522)+COUNTIF('Texts mentioned'!$R$2:$R$9989,A522)+COUNTIF('Texts mentioned'!$V$2:$V$9989,A522)+COUNTIF('Texts mentioned'!$Z$2:$Z$9989,A522)+COUNTIF('Texts mentioned'!$AD$2:$AD$9989,A522)+COUNTIF('Texts mentioned'!$AH$2:$AH$9989,A522)+COUNTIF('Texts mentioned'!$AL$2:$AL$9989,A522)</f>
        <v>0</v>
      </c>
      <c r="K522" s="4" t="s">
        <v>1412</v>
      </c>
      <c r="L522" s="4">
        <f>SUM(I522:J522)</f>
        <v>1</v>
      </c>
    </row>
    <row r="523" spans="1:12">
      <c r="B523" s="20"/>
      <c r="C523" s="20"/>
      <c r="D523" s="4"/>
      <c r="E523" s="5" t="b">
        <f>IF(AND(D523&gt;=1801, D523&lt;=1900), "19", IF(AND(D523&gt;=1901, D523&lt;=2000), "20", IF(D523&gt;=2001, "21")))</f>
        <v>0</v>
      </c>
      <c r="F523" s="5" t="s">
        <v>3909</v>
      </c>
      <c r="G523" s="4" t="s">
        <v>3711</v>
      </c>
      <c r="H523" s="4" t="s">
        <v>3910</v>
      </c>
      <c r="I523" s="5">
        <f>COUNTIF('Texts discussed'!$B$2:$B$9986,A523)+COUNTIF('Texts discussed'!$F$2:$F$9986,A523)+COUNTIF('Texts discussed'!$J$2:$J$9986,A523)+COUNTIF('Texts discussed'!$N$2:$N$9986,A523)+COUNTIF('Texts discussed'!$R$2:$R$9986,A523)</f>
        <v>0</v>
      </c>
      <c r="J523" s="5">
        <f>COUNTIF('Texts mentioned'!$B$2:$B$9989,A523)+COUNTIF('Texts mentioned'!$F$2:$F$9989,A523)+COUNTIF('Texts mentioned'!$J$2:$J$9989,A523)+COUNTIF('Texts mentioned'!$N$2:$N$9989,A523)+COUNTIF('Texts mentioned'!$R$2:$R$9989,A523)+COUNTIF('Texts mentioned'!$V$2:$V$9989,A523)+COUNTIF('Texts mentioned'!$Z$2:$Z$9989,A523)+COUNTIF('Texts mentioned'!$AD$2:$AD$9989,A523)+COUNTIF('Texts mentioned'!$AH$2:$AH$9989,A523)+COUNTIF('Texts mentioned'!$AL$2:$AL$9989,A523)</f>
        <v>0</v>
      </c>
      <c r="K523" s="4" t="s">
        <v>1438</v>
      </c>
      <c r="L523" s="4">
        <f>SUM(I523:J523)</f>
        <v>0</v>
      </c>
    </row>
    <row r="524" spans="1:12">
      <c r="A524" s="5" t="s">
        <v>3911</v>
      </c>
      <c r="B524" s="20" t="s">
        <v>3912</v>
      </c>
      <c r="C524" s="20" t="s">
        <v>3913</v>
      </c>
      <c r="D524" s="4">
        <v>2010</v>
      </c>
      <c r="E524" s="5" t="str">
        <f>IF(AND(D524&gt;=1801, D524&lt;=1900), "19", IF(AND(D524&gt;=1901, D524&lt;=2000), "20", IF(D524&gt;=2001, "21")))</f>
        <v>21</v>
      </c>
      <c r="F524" s="5" t="s">
        <v>3914</v>
      </c>
      <c r="G524" s="4" t="s">
        <v>3915</v>
      </c>
      <c r="H524" s="4" t="s">
        <v>3916</v>
      </c>
      <c r="I524" s="5">
        <f>COUNTIF('Texts discussed'!$B$2:$B$9986,A524)+COUNTIF('Texts discussed'!$F$2:$F$9986,A524)+COUNTIF('Texts discussed'!$J$2:$J$9986,A524)+COUNTIF('Texts discussed'!$N$2:$N$9986,A524)+COUNTIF('Texts discussed'!$R$2:$R$9986,A524)</f>
        <v>1</v>
      </c>
      <c r="J524" s="5">
        <f>COUNTIF('Texts mentioned'!$B$2:$B$9989,A524)+COUNTIF('Texts mentioned'!$F$2:$F$9989,A524)+COUNTIF('Texts mentioned'!$J$2:$J$9989,A524)+COUNTIF('Texts mentioned'!$N$2:$N$9989,A524)+COUNTIF('Texts mentioned'!$R$2:$R$9989,A524)+COUNTIF('Texts mentioned'!$V$2:$V$9989,A524)+COUNTIF('Texts mentioned'!$Z$2:$Z$9989,A524)+COUNTIF('Texts mentioned'!$AD$2:$AD$9989,A524)+COUNTIF('Texts mentioned'!$AH$2:$AH$9989,A524)+COUNTIF('Texts mentioned'!$AL$2:$AL$9989,A524)</f>
        <v>0</v>
      </c>
      <c r="K524" s="4" t="s">
        <v>1425</v>
      </c>
      <c r="L524" s="4">
        <f>SUM(I524:J524)</f>
        <v>1</v>
      </c>
    </row>
    <row r="525" spans="1:12">
      <c r="A525" s="5" t="s">
        <v>3917</v>
      </c>
      <c r="B525" s="20" t="s">
        <v>3918</v>
      </c>
      <c r="C525" s="20" t="s">
        <v>3919</v>
      </c>
      <c r="D525" s="4">
        <v>1864</v>
      </c>
      <c r="E525" s="5" t="str">
        <f>IF(AND(D525&gt;=1801, D525&lt;=1900), "19", IF(AND(D525&gt;=1901, D525&lt;=2000), "20", IF(D525&gt;=2001, "21")))</f>
        <v>19</v>
      </c>
      <c r="F525" s="5" t="s">
        <v>1663</v>
      </c>
      <c r="G525" s="4" t="s">
        <v>1664</v>
      </c>
      <c r="H525" s="4" t="s">
        <v>1665</v>
      </c>
      <c r="I525" s="5">
        <f>COUNTIF('Texts discussed'!$B$2:$B$9986,A525)+COUNTIF('Texts discussed'!$F$2:$F$9986,A525)+COUNTIF('Texts discussed'!$J$2:$J$9986,A525)+COUNTIF('Texts discussed'!$N$2:$N$9986,A525)+COUNTIF('Texts discussed'!$R$2:$R$9986,A525)</f>
        <v>1</v>
      </c>
      <c r="J525" s="5">
        <f>COUNTIF('Texts mentioned'!$B$2:$B$9989,A525)+COUNTIF('Texts mentioned'!$F$2:$F$9989,A525)+COUNTIF('Texts mentioned'!$J$2:$J$9989,A525)+COUNTIF('Texts mentioned'!$N$2:$N$9989,A525)+COUNTIF('Texts mentioned'!$R$2:$R$9989,A525)+COUNTIF('Texts mentioned'!$V$2:$V$9989,A525)+COUNTIF('Texts mentioned'!$Z$2:$Z$9989,A525)+COUNTIF('Texts mentioned'!$AD$2:$AD$9989,A525)+COUNTIF('Texts mentioned'!$AH$2:$AH$9989,A525)+COUNTIF('Texts mentioned'!$AL$2:$AL$9989,A525)</f>
        <v>1</v>
      </c>
      <c r="K525" s="4" t="s">
        <v>1425</v>
      </c>
      <c r="L525" s="4">
        <f>SUM(I525:J525)</f>
        <v>2</v>
      </c>
    </row>
    <row r="526" spans="1:12">
      <c r="A526" s="5" t="s">
        <v>3920</v>
      </c>
      <c r="B526" s="20" t="s">
        <v>3921</v>
      </c>
      <c r="C526" s="20" t="s">
        <v>3922</v>
      </c>
      <c r="D526" s="4">
        <v>2015</v>
      </c>
      <c r="E526" s="5" t="str">
        <f>IF(AND(D526&gt;=1801, D526&lt;=1900), "19", IF(AND(D526&gt;=1901, D526&lt;=2000), "20", IF(D526&gt;=2001, "21")))</f>
        <v>21</v>
      </c>
      <c r="F526" s="5" t="s">
        <v>3923</v>
      </c>
      <c r="G526" s="4" t="s">
        <v>3112</v>
      </c>
      <c r="H526" s="4" t="s">
        <v>2683</v>
      </c>
      <c r="I526" s="5">
        <f>COUNTIF('Texts discussed'!$B$2:$B$9986,A526)+COUNTIF('Texts discussed'!$F$2:$F$9986,A526)+COUNTIF('Texts discussed'!$J$2:$J$9986,A526)+COUNTIF('Texts discussed'!$N$2:$N$9986,A526)+COUNTIF('Texts discussed'!$R$2:$R$9986,A526)</f>
        <v>1</v>
      </c>
      <c r="J526" s="5">
        <f>COUNTIF('Texts mentioned'!$B$2:$B$9989,A526)+COUNTIF('Texts mentioned'!$F$2:$F$9989,A526)+COUNTIF('Texts mentioned'!$J$2:$J$9989,A526)+COUNTIF('Texts mentioned'!$N$2:$N$9989,A526)+COUNTIF('Texts mentioned'!$R$2:$R$9989,A526)+COUNTIF('Texts mentioned'!$V$2:$V$9989,A526)+COUNTIF('Texts mentioned'!$Z$2:$Z$9989,A526)+COUNTIF('Texts mentioned'!$AD$2:$AD$9989,A526)+COUNTIF('Texts mentioned'!$AH$2:$AH$9989,A526)+COUNTIF('Texts mentioned'!$AL$2:$AL$9989,A526)</f>
        <v>0</v>
      </c>
      <c r="K526" s="4" t="s">
        <v>1490</v>
      </c>
      <c r="L526" s="4">
        <f>SUM(I526:J526)</f>
        <v>1</v>
      </c>
    </row>
    <row r="527" spans="1:12">
      <c r="A527" s="5" t="s">
        <v>3924</v>
      </c>
      <c r="B527" s="20" t="s">
        <v>3925</v>
      </c>
      <c r="C527" s="20" t="s">
        <v>3926</v>
      </c>
      <c r="D527" s="4">
        <v>2020</v>
      </c>
      <c r="E527" s="5" t="str">
        <f>IF(AND(D527&gt;=1801, D527&lt;=1900), "19", IF(AND(D527&gt;=1901, D527&lt;=2000), "20", IF(D527&gt;=2001, "21")))</f>
        <v>21</v>
      </c>
      <c r="F527" s="5" t="s">
        <v>3927</v>
      </c>
      <c r="G527" s="4" t="s">
        <v>3928</v>
      </c>
      <c r="H527" s="4" t="s">
        <v>3929</v>
      </c>
      <c r="I527" s="5">
        <f>COUNTIF('Texts discussed'!$B$2:$B$9986,A527)+COUNTIF('Texts discussed'!$F$2:$F$9986,A527)+COUNTIF('Texts discussed'!$J$2:$J$9986,A527)+COUNTIF('Texts discussed'!$N$2:$N$9986,A527)+COUNTIF('Texts discussed'!$R$2:$R$9986,A527)</f>
        <v>1</v>
      </c>
      <c r="J527" s="5">
        <f>COUNTIF('Texts mentioned'!$B$2:$B$9989,A527)+COUNTIF('Texts mentioned'!$F$2:$F$9989,A527)+COUNTIF('Texts mentioned'!$J$2:$J$9989,A527)+COUNTIF('Texts mentioned'!$N$2:$N$9989,A527)+COUNTIF('Texts mentioned'!$R$2:$R$9989,A527)+COUNTIF('Texts mentioned'!$V$2:$V$9989,A527)+COUNTIF('Texts mentioned'!$Z$2:$Z$9989,A527)+COUNTIF('Texts mentioned'!$AD$2:$AD$9989,A527)+COUNTIF('Texts mentioned'!$AH$2:$AH$9989,A527)+COUNTIF('Texts mentioned'!$AL$2:$AL$9989,A527)</f>
        <v>0</v>
      </c>
      <c r="K527" s="4" t="s">
        <v>1484</v>
      </c>
      <c r="L527" s="4">
        <f>SUM(I527:J527)</f>
        <v>1</v>
      </c>
    </row>
    <row r="528" spans="1:12">
      <c r="A528" s="5" t="s">
        <v>3930</v>
      </c>
      <c r="B528" s="20" t="s">
        <v>3931</v>
      </c>
      <c r="C528" s="20" t="s">
        <v>3932</v>
      </c>
      <c r="D528" s="4">
        <v>2005</v>
      </c>
      <c r="E528" s="5" t="str">
        <f>IF(AND(D528&gt;=1801, D528&lt;=1900), "19", IF(AND(D528&gt;=1901, D528&lt;=2000), "20", IF(D528&gt;=2001, "21")))</f>
        <v>21</v>
      </c>
      <c r="F528" s="5" t="s">
        <v>3933</v>
      </c>
      <c r="G528" s="4" t="s">
        <v>3934</v>
      </c>
      <c r="H528" s="4" t="s">
        <v>3935</v>
      </c>
      <c r="I528" s="5">
        <f>COUNTIF('Texts discussed'!$B$2:$B$9986,A528)+COUNTIF('Texts discussed'!$F$2:$F$9986,A528)+COUNTIF('Texts discussed'!$J$2:$J$9986,A528)+COUNTIF('Texts discussed'!$N$2:$N$9986,A528)+COUNTIF('Texts discussed'!$R$2:$R$9986,A528)</f>
        <v>1</v>
      </c>
      <c r="J528" s="5">
        <f>COUNTIF('Texts mentioned'!$B$2:$B$9989,A528)+COUNTIF('Texts mentioned'!$F$2:$F$9989,A528)+COUNTIF('Texts mentioned'!$J$2:$J$9989,A528)+COUNTIF('Texts mentioned'!$N$2:$N$9989,A528)+COUNTIF('Texts mentioned'!$R$2:$R$9989,A528)+COUNTIF('Texts mentioned'!$V$2:$V$9989,A528)+COUNTIF('Texts mentioned'!$Z$2:$Z$9989,A528)+COUNTIF('Texts mentioned'!$AD$2:$AD$9989,A528)+COUNTIF('Texts mentioned'!$AH$2:$AH$9989,A528)+COUNTIF('Texts mentioned'!$AL$2:$AL$9989,A528)</f>
        <v>0</v>
      </c>
      <c r="K528" s="4" t="s">
        <v>1490</v>
      </c>
      <c r="L528" s="4">
        <f>SUM(I528:J528)</f>
        <v>1</v>
      </c>
    </row>
    <row r="529" spans="1:12">
      <c r="A529" s="5" t="s">
        <v>3936</v>
      </c>
      <c r="B529" s="20" t="s">
        <v>3937</v>
      </c>
      <c r="C529" s="20" t="s">
        <v>3938</v>
      </c>
      <c r="D529" s="4">
        <v>2014</v>
      </c>
      <c r="E529" s="5" t="str">
        <f>IF(AND(D529&gt;=1801, D529&lt;=1900), "19", IF(AND(D529&gt;=1901, D529&lt;=2000), "20", IF(D529&gt;=2001, "21")))</f>
        <v>21</v>
      </c>
      <c r="F529" s="5" t="s">
        <v>3939</v>
      </c>
      <c r="G529" s="4" t="s">
        <v>2529</v>
      </c>
      <c r="H529" s="4" t="s">
        <v>3940</v>
      </c>
      <c r="I529" s="5">
        <f>COUNTIF('Texts discussed'!$B$2:$B$9986,A529)+COUNTIF('Texts discussed'!$F$2:$F$9986,A529)+COUNTIF('Texts discussed'!$J$2:$J$9986,A529)+COUNTIF('Texts discussed'!$N$2:$N$9986,A529)+COUNTIF('Texts discussed'!$R$2:$R$9986,A529)</f>
        <v>0</v>
      </c>
      <c r="J529" s="5">
        <f>COUNTIF('Texts mentioned'!$B$2:$B$9989,A529)+COUNTIF('Texts mentioned'!$F$2:$F$9989,A529)+COUNTIF('Texts mentioned'!$J$2:$J$9989,A529)+COUNTIF('Texts mentioned'!$N$2:$N$9989,A529)+COUNTIF('Texts mentioned'!$R$2:$R$9989,A529)+COUNTIF('Texts mentioned'!$V$2:$V$9989,A529)+COUNTIF('Texts mentioned'!$Z$2:$Z$9989,A529)+COUNTIF('Texts mentioned'!$AD$2:$AD$9989,A529)+COUNTIF('Texts mentioned'!$AH$2:$AH$9989,A529)+COUNTIF('Texts mentioned'!$AL$2:$AL$9989,A529)</f>
        <v>1</v>
      </c>
      <c r="K529" s="4" t="s">
        <v>1490</v>
      </c>
      <c r="L529" s="4">
        <f>SUM(I529:J529)</f>
        <v>1</v>
      </c>
    </row>
    <row r="530" spans="1:12">
      <c r="A530" s="5" t="s">
        <v>3941</v>
      </c>
      <c r="B530" s="20" t="s">
        <v>3942</v>
      </c>
      <c r="C530" s="20" t="s">
        <v>3943</v>
      </c>
      <c r="D530" s="4">
        <v>2016</v>
      </c>
      <c r="E530" s="5" t="str">
        <f>IF(AND(D530&gt;=1801, D530&lt;=1900), "19", IF(AND(D530&gt;=1901, D530&lt;=2000), "20", IF(D530&gt;=2001, "21")))</f>
        <v>21</v>
      </c>
      <c r="F530" s="5" t="s">
        <v>3944</v>
      </c>
      <c r="G530" s="4" t="s">
        <v>3945</v>
      </c>
      <c r="H530" s="4" t="s">
        <v>3946</v>
      </c>
      <c r="I530" s="5">
        <f>COUNTIF('Texts discussed'!$B$2:$B$9986,A530)+COUNTIF('Texts discussed'!$F$2:$F$9986,A530)+COUNTIF('Texts discussed'!$J$2:$J$9986,A530)+COUNTIF('Texts discussed'!$N$2:$N$9986,A530)+COUNTIF('Texts discussed'!$R$2:$R$9986,A530)</f>
        <v>0</v>
      </c>
      <c r="J530" s="5">
        <f>COUNTIF('Texts mentioned'!$B$2:$B$9989,A530)+COUNTIF('Texts mentioned'!$F$2:$F$9989,A530)+COUNTIF('Texts mentioned'!$J$2:$J$9989,A530)+COUNTIF('Texts mentioned'!$N$2:$N$9989,A530)+COUNTIF('Texts mentioned'!$R$2:$R$9989,A530)+COUNTIF('Texts mentioned'!$V$2:$V$9989,A530)+COUNTIF('Texts mentioned'!$Z$2:$Z$9989,A530)+COUNTIF('Texts mentioned'!$AD$2:$AD$9989,A530)+COUNTIF('Texts mentioned'!$AH$2:$AH$9989,A530)+COUNTIF('Texts mentioned'!$AL$2:$AL$9989,A530)</f>
        <v>1</v>
      </c>
      <c r="K530" s="4" t="s">
        <v>1490</v>
      </c>
      <c r="L530" s="4">
        <f>SUM(I530:J530)</f>
        <v>1</v>
      </c>
    </row>
    <row r="531" spans="1:12">
      <c r="A531" s="5" t="s">
        <v>3947</v>
      </c>
      <c r="B531" s="20" t="s">
        <v>3948</v>
      </c>
      <c r="C531" s="20" t="s">
        <v>3949</v>
      </c>
      <c r="D531" s="4">
        <v>2010</v>
      </c>
      <c r="E531" s="5" t="str">
        <f>IF(AND(D531&gt;=1801, D531&lt;=1900), "19", IF(AND(D531&gt;=1901, D531&lt;=2000), "20", IF(D531&gt;=2001, "21")))</f>
        <v>21</v>
      </c>
      <c r="F531" s="5" t="s">
        <v>3950</v>
      </c>
      <c r="G531" s="4" t="s">
        <v>3951</v>
      </c>
      <c r="H531" s="4" t="s">
        <v>3952</v>
      </c>
      <c r="I531" s="5">
        <f>COUNTIF('Texts discussed'!$B$2:$B$9986,A531)+COUNTIF('Texts discussed'!$F$2:$F$9986,A531)+COUNTIF('Texts discussed'!$J$2:$J$9986,A531)+COUNTIF('Texts discussed'!$N$2:$N$9986,A531)+COUNTIF('Texts discussed'!$R$2:$R$9986,A531)</f>
        <v>1</v>
      </c>
      <c r="J531" s="5">
        <f>COUNTIF('Texts mentioned'!$B$2:$B$9989,A531)+COUNTIF('Texts mentioned'!$F$2:$F$9989,A531)+COUNTIF('Texts mentioned'!$J$2:$J$9989,A531)+COUNTIF('Texts mentioned'!$N$2:$N$9989,A531)+COUNTIF('Texts mentioned'!$R$2:$R$9989,A531)+COUNTIF('Texts mentioned'!$V$2:$V$9989,A531)+COUNTIF('Texts mentioned'!$Z$2:$Z$9989,A531)+COUNTIF('Texts mentioned'!$AD$2:$AD$9989,A531)+COUNTIF('Texts mentioned'!$AH$2:$AH$9989,A531)+COUNTIF('Texts mentioned'!$AL$2:$AL$9989,A531)</f>
        <v>0</v>
      </c>
      <c r="K531" s="4" t="s">
        <v>1412</v>
      </c>
      <c r="L531" s="4">
        <f>SUM(I531:J531)</f>
        <v>1</v>
      </c>
    </row>
    <row r="532" spans="1:12">
      <c r="A532" s="5" t="s">
        <v>3953</v>
      </c>
      <c r="B532" s="20" t="s">
        <v>3954</v>
      </c>
      <c r="C532" s="20" t="s">
        <v>32</v>
      </c>
      <c r="D532" s="4">
        <v>2007</v>
      </c>
      <c r="E532" s="5" t="str">
        <f>IF(AND(D532&gt;=1801, D532&lt;=1900), "19", IF(AND(D532&gt;=1901, D532&lt;=2000), "20", IF(D532&gt;=2001, "21")))</f>
        <v>21</v>
      </c>
      <c r="F532" s="5" t="s">
        <v>1392</v>
      </c>
      <c r="G532" s="4" t="s">
        <v>1393</v>
      </c>
      <c r="H532" s="4" t="s">
        <v>1393</v>
      </c>
      <c r="I532" s="5">
        <f>COUNTIF('Texts discussed'!$B$2:$B$9986,A532)+COUNTIF('Texts discussed'!$F$2:$F$9986,A532)+COUNTIF('Texts discussed'!$J$2:$J$9986,A532)+COUNTIF('Texts discussed'!$N$2:$N$9986,A532)+COUNTIF('Texts discussed'!$R$2:$R$9986,A532)</f>
        <v>1</v>
      </c>
      <c r="J532" s="5">
        <f>COUNTIF('Texts mentioned'!$B$2:$B$9989,A532)+COUNTIF('Texts mentioned'!$F$2:$F$9989,A532)+COUNTIF('Texts mentioned'!$J$2:$J$9989,A532)+COUNTIF('Texts mentioned'!$N$2:$N$9989,A532)+COUNTIF('Texts mentioned'!$R$2:$R$9989,A532)+COUNTIF('Texts mentioned'!$V$2:$V$9989,A532)+COUNTIF('Texts mentioned'!$Z$2:$Z$9989,A532)+COUNTIF('Texts mentioned'!$AD$2:$AD$9989,A532)+COUNTIF('Texts mentioned'!$AH$2:$AH$9989,A532)+COUNTIF('Texts mentioned'!$AL$2:$AL$9989,A532)</f>
        <v>0</v>
      </c>
      <c r="K532" s="4" t="s">
        <v>1425</v>
      </c>
      <c r="L532" s="4">
        <f>SUM(I532:J532)</f>
        <v>1</v>
      </c>
    </row>
    <row r="533" spans="1:12">
      <c r="A533" s="5" t="s">
        <v>3955</v>
      </c>
      <c r="B533" s="20" t="s">
        <v>3956</v>
      </c>
      <c r="C533" s="20" t="s">
        <v>3956</v>
      </c>
      <c r="D533" s="4">
        <v>1878</v>
      </c>
      <c r="E533" s="5" t="str">
        <f>IF(AND(D533&gt;=1801, D533&lt;=1900), "19", IF(AND(D533&gt;=1901, D533&lt;=2000), "20", IF(D533&gt;=2001, "21")))</f>
        <v>19</v>
      </c>
      <c r="F533" s="5" t="s">
        <v>1953</v>
      </c>
      <c r="G533" s="4" t="s">
        <v>1624</v>
      </c>
      <c r="H533" s="4" t="s">
        <v>1954</v>
      </c>
      <c r="I533" s="5">
        <f>COUNTIF('Texts discussed'!$B$2:$B$9986,A533)+COUNTIF('Texts discussed'!$F$2:$F$9986,A533)+COUNTIF('Texts discussed'!$J$2:$J$9986,A533)+COUNTIF('Texts discussed'!$N$2:$N$9986,A533)+COUNTIF('Texts discussed'!$R$2:$R$9986,A533)</f>
        <v>4</v>
      </c>
      <c r="J533" s="5">
        <f>COUNTIF('Texts mentioned'!$B$2:$B$9989,A533)+COUNTIF('Texts mentioned'!$F$2:$F$9989,A533)+COUNTIF('Texts mentioned'!$J$2:$J$9989,A533)+COUNTIF('Texts mentioned'!$N$2:$N$9989,A533)+COUNTIF('Texts mentioned'!$R$2:$R$9989,A533)+COUNTIF('Texts mentioned'!$V$2:$V$9989,A533)+COUNTIF('Texts mentioned'!$Z$2:$Z$9989,A533)+COUNTIF('Texts mentioned'!$AD$2:$AD$9989,A533)+COUNTIF('Texts mentioned'!$AH$2:$AH$9989,A533)+COUNTIF('Texts mentioned'!$AL$2:$AL$9989,A533)</f>
        <v>4</v>
      </c>
      <c r="K533" s="4" t="s">
        <v>1503</v>
      </c>
      <c r="L533" s="4">
        <f>SUM(I533:J533)</f>
        <v>8</v>
      </c>
    </row>
    <row r="534" spans="1:12">
      <c r="A534" s="5" t="s">
        <v>3957</v>
      </c>
      <c r="B534" s="20" t="s">
        <v>3958</v>
      </c>
      <c r="C534" s="20" t="s">
        <v>3959</v>
      </c>
      <c r="D534" s="4">
        <v>2015</v>
      </c>
      <c r="E534" s="5" t="str">
        <f>IF(AND(D534&gt;=1801, D534&lt;=1900), "19", IF(AND(D534&gt;=1901, D534&lt;=2000), "20", IF(D534&gt;=2001, "21")))</f>
        <v>21</v>
      </c>
      <c r="F534" s="5" t="s">
        <v>3960</v>
      </c>
      <c r="G534" s="4" t="s">
        <v>3961</v>
      </c>
      <c r="H534" s="4" t="s">
        <v>3962</v>
      </c>
      <c r="I534" s="5">
        <f>COUNTIF('Texts discussed'!$B$2:$B$9986,A534)+COUNTIF('Texts discussed'!$F$2:$F$9986,A534)+COUNTIF('Texts discussed'!$J$2:$J$9986,A534)+COUNTIF('Texts discussed'!$N$2:$N$9986,A534)+COUNTIF('Texts discussed'!$R$2:$R$9986,A534)</f>
        <v>2</v>
      </c>
      <c r="J534" s="5">
        <f>COUNTIF('Texts mentioned'!$B$2:$B$9989,A534)+COUNTIF('Texts mentioned'!$F$2:$F$9989,A534)+COUNTIF('Texts mentioned'!$J$2:$J$9989,A534)+COUNTIF('Texts mentioned'!$N$2:$N$9989,A534)+COUNTIF('Texts mentioned'!$R$2:$R$9989,A534)+COUNTIF('Texts mentioned'!$V$2:$V$9989,A534)+COUNTIF('Texts mentioned'!$Z$2:$Z$9989,A534)+COUNTIF('Texts mentioned'!$AD$2:$AD$9989,A534)+COUNTIF('Texts mentioned'!$AH$2:$AH$9989,A534)+COUNTIF('Texts mentioned'!$AL$2:$AL$9989,A534)</f>
        <v>2</v>
      </c>
      <c r="K534" s="4" t="s">
        <v>1510</v>
      </c>
      <c r="L534" s="4">
        <f>SUM(I534:J534)</f>
        <v>4</v>
      </c>
    </row>
    <row r="535" spans="1:12">
      <c r="A535" s="5" t="s">
        <v>3963</v>
      </c>
      <c r="B535" s="20" t="s">
        <v>3964</v>
      </c>
      <c r="C535" s="20" t="s">
        <v>3965</v>
      </c>
      <c r="D535" s="4">
        <v>1942</v>
      </c>
      <c r="E535" s="5" t="str">
        <f>IF(AND(D535&gt;=1801, D535&lt;=1900), "19", IF(AND(D535&gt;=1901, D535&lt;=2000), "20", IF(D535&gt;=2001, "21")))</f>
        <v>20</v>
      </c>
      <c r="F535" s="5" t="s">
        <v>3966</v>
      </c>
      <c r="G535" s="4" t="s">
        <v>3967</v>
      </c>
      <c r="H535" s="4" t="s">
        <v>3968</v>
      </c>
      <c r="I535" s="5">
        <f>COUNTIF('Texts discussed'!$B$2:$B$9986,A535)+COUNTIF('Texts discussed'!$F$2:$F$9986,A535)+COUNTIF('Texts discussed'!$J$2:$J$9986,A535)+COUNTIF('Texts discussed'!$N$2:$N$9986,A535)+COUNTIF('Texts discussed'!$R$2:$R$9986,A535)</f>
        <v>2</v>
      </c>
      <c r="J535" s="5">
        <f>COUNTIF('Texts mentioned'!$B$2:$B$9989,A535)+COUNTIF('Texts mentioned'!$F$2:$F$9989,A535)+COUNTIF('Texts mentioned'!$J$2:$J$9989,A535)+COUNTIF('Texts mentioned'!$N$2:$N$9989,A535)+COUNTIF('Texts mentioned'!$R$2:$R$9989,A535)+COUNTIF('Texts mentioned'!$V$2:$V$9989,A535)+COUNTIF('Texts mentioned'!$Z$2:$Z$9989,A535)+COUNTIF('Texts mentioned'!$AD$2:$AD$9989,A535)+COUNTIF('Texts mentioned'!$AH$2:$AH$9989,A535)+COUNTIF('Texts mentioned'!$AL$2:$AL$9989,A535)</f>
        <v>0</v>
      </c>
      <c r="K535" s="4" t="s">
        <v>1412</v>
      </c>
      <c r="L535" s="4">
        <f>SUM(I535:J535)</f>
        <v>2</v>
      </c>
    </row>
    <row r="536" spans="1:12">
      <c r="A536" s="5" t="s">
        <v>3969</v>
      </c>
      <c r="B536" s="20" t="s">
        <v>3970</v>
      </c>
      <c r="C536" s="20" t="s">
        <v>32</v>
      </c>
      <c r="D536" s="4">
        <v>1997</v>
      </c>
      <c r="E536" s="5" t="str">
        <f>IF(AND(D536&gt;=1801, D536&lt;=1900), "19", IF(AND(D536&gt;=1901, D536&lt;=2000), "20", IF(D536&gt;=2001, "21")))</f>
        <v>20</v>
      </c>
      <c r="F536" s="5" t="s">
        <v>3971</v>
      </c>
      <c r="G536" s="4" t="s">
        <v>3972</v>
      </c>
      <c r="H536" s="4" t="s">
        <v>3973</v>
      </c>
      <c r="I536" s="5">
        <f>COUNTIF('Texts discussed'!$B$2:$B$9986,A536)+COUNTIF('Texts discussed'!$F$2:$F$9986,A536)+COUNTIF('Texts discussed'!$J$2:$J$9986,A536)+COUNTIF('Texts discussed'!$N$2:$N$9986,A536)+COUNTIF('Texts discussed'!$R$2:$R$9986,A536)</f>
        <v>1</v>
      </c>
      <c r="J536" s="5">
        <f>COUNTIF('Texts mentioned'!$B$2:$B$9989,A536)+COUNTIF('Texts mentioned'!$F$2:$F$9989,A536)+COUNTIF('Texts mentioned'!$J$2:$J$9989,A536)+COUNTIF('Texts mentioned'!$N$2:$N$9989,A536)+COUNTIF('Texts mentioned'!$R$2:$R$9989,A536)+COUNTIF('Texts mentioned'!$V$2:$V$9989,A536)+COUNTIF('Texts mentioned'!$Z$2:$Z$9989,A536)+COUNTIF('Texts mentioned'!$AD$2:$AD$9989,A536)+COUNTIF('Texts mentioned'!$AH$2:$AH$9989,A536)+COUNTIF('Texts mentioned'!$AL$2:$AL$9989,A536)</f>
        <v>0</v>
      </c>
      <c r="K536" s="4" t="s">
        <v>1412</v>
      </c>
      <c r="L536" s="4">
        <f>SUM(I536:J536)</f>
        <v>1</v>
      </c>
    </row>
    <row r="537" spans="1:12">
      <c r="A537" s="5" t="s">
        <v>3974</v>
      </c>
      <c r="B537" s="20" t="s">
        <v>3975</v>
      </c>
      <c r="C537" s="20" t="s">
        <v>32</v>
      </c>
      <c r="D537" s="4">
        <v>2005</v>
      </c>
      <c r="E537" s="5" t="str">
        <f>IF(AND(D537&gt;=1801, D537&lt;=1900), "19", IF(AND(D537&gt;=1901, D537&lt;=2000), "20", IF(D537&gt;=2001, "21")))</f>
        <v>21</v>
      </c>
      <c r="F537" s="5" t="s">
        <v>3976</v>
      </c>
      <c r="G537" s="4" t="s">
        <v>3977</v>
      </c>
      <c r="H537" s="4" t="s">
        <v>3978</v>
      </c>
      <c r="I537" s="5">
        <f>COUNTIF('Texts discussed'!$B$2:$B$9986,A537)+COUNTIF('Texts discussed'!$F$2:$F$9986,A537)+COUNTIF('Texts discussed'!$J$2:$J$9986,A537)+COUNTIF('Texts discussed'!$N$2:$N$9986,A537)+COUNTIF('Texts discussed'!$R$2:$R$9986,A537)</f>
        <v>1</v>
      </c>
      <c r="J537" s="5">
        <f>COUNTIF('Texts mentioned'!$B$2:$B$9989,A537)+COUNTIF('Texts mentioned'!$F$2:$F$9989,A537)+COUNTIF('Texts mentioned'!$J$2:$J$9989,A537)+COUNTIF('Texts mentioned'!$N$2:$N$9989,A537)+COUNTIF('Texts mentioned'!$R$2:$R$9989,A537)+COUNTIF('Texts mentioned'!$V$2:$V$9989,A537)+COUNTIF('Texts mentioned'!$Z$2:$Z$9989,A537)+COUNTIF('Texts mentioned'!$AD$2:$AD$9989,A537)+COUNTIF('Texts mentioned'!$AH$2:$AH$9989,A537)+COUNTIF('Texts mentioned'!$AL$2:$AL$9989,A537)</f>
        <v>0</v>
      </c>
      <c r="K537" s="4" t="s">
        <v>1412</v>
      </c>
      <c r="L537" s="4">
        <f>SUM(I537:J537)</f>
        <v>1</v>
      </c>
    </row>
    <row r="538" spans="1:12">
      <c r="A538" s="5" t="s">
        <v>3979</v>
      </c>
      <c r="B538" s="20" t="s">
        <v>3980</v>
      </c>
      <c r="C538" s="20" t="s">
        <v>3981</v>
      </c>
      <c r="D538" s="4">
        <v>1977</v>
      </c>
      <c r="E538" s="5" t="str">
        <f>IF(AND(D538&gt;=1801, D538&lt;=1900), "19", IF(AND(D538&gt;=1901, D538&lt;=2000), "20", IF(D538&gt;=2001, "21")))</f>
        <v>20</v>
      </c>
      <c r="F538" s="5" t="s">
        <v>3982</v>
      </c>
      <c r="G538" s="4" t="s">
        <v>3983</v>
      </c>
      <c r="H538" s="4" t="s">
        <v>3984</v>
      </c>
      <c r="I538" s="5">
        <f>COUNTIF('Texts discussed'!$B$2:$B$9986,A538)+COUNTIF('Texts discussed'!$F$2:$F$9986,A538)+COUNTIF('Texts discussed'!$J$2:$J$9986,A538)+COUNTIF('Texts discussed'!$N$2:$N$9986,A538)+COUNTIF('Texts discussed'!$R$2:$R$9986,A538)</f>
        <v>1</v>
      </c>
      <c r="J538" s="5">
        <f>COUNTIF('Texts mentioned'!$B$2:$B$9989,A538)+COUNTIF('Texts mentioned'!$F$2:$F$9989,A538)+COUNTIF('Texts mentioned'!$J$2:$J$9989,A538)+COUNTIF('Texts mentioned'!$N$2:$N$9989,A538)+COUNTIF('Texts mentioned'!$R$2:$R$9989,A538)+COUNTIF('Texts mentioned'!$V$2:$V$9989,A538)+COUNTIF('Texts mentioned'!$Z$2:$Z$9989,A538)+COUNTIF('Texts mentioned'!$AD$2:$AD$9989,A538)+COUNTIF('Texts mentioned'!$AH$2:$AH$9989,A538)+COUNTIF('Texts mentioned'!$AL$2:$AL$9989,A538)</f>
        <v>0</v>
      </c>
      <c r="K538" s="4" t="s">
        <v>1484</v>
      </c>
      <c r="L538" s="4">
        <f>SUM(I538:J538)</f>
        <v>1</v>
      </c>
    </row>
    <row r="539" spans="1:12">
      <c r="A539" s="5" t="s">
        <v>3985</v>
      </c>
      <c r="B539" s="20" t="s">
        <v>3986</v>
      </c>
      <c r="C539" s="20" t="s">
        <v>32</v>
      </c>
      <c r="D539" s="4">
        <v>2020</v>
      </c>
      <c r="E539" s="5" t="str">
        <f>IF(AND(D539&gt;=1801, D539&lt;=1900), "19", IF(AND(D539&gt;=1901, D539&lt;=2000), "20", IF(D539&gt;=2001, "21")))</f>
        <v>21</v>
      </c>
      <c r="F539" s="5" t="s">
        <v>3987</v>
      </c>
      <c r="G539" s="4" t="s">
        <v>2518</v>
      </c>
      <c r="H539" s="4" t="s">
        <v>3988</v>
      </c>
      <c r="I539" s="5">
        <f>COUNTIF('Texts discussed'!$B$2:$B$9986,A539)+COUNTIF('Texts discussed'!$F$2:$F$9986,A539)+COUNTIF('Texts discussed'!$J$2:$J$9986,A539)+COUNTIF('Texts discussed'!$N$2:$N$9986,A539)+COUNTIF('Texts discussed'!$R$2:$R$9986,A539)</f>
        <v>1</v>
      </c>
      <c r="J539" s="5">
        <f>COUNTIF('Texts mentioned'!$B$2:$B$9989,A539)+COUNTIF('Texts mentioned'!$F$2:$F$9989,A539)+COUNTIF('Texts mentioned'!$J$2:$J$9989,A539)+COUNTIF('Texts mentioned'!$N$2:$N$9989,A539)+COUNTIF('Texts mentioned'!$R$2:$R$9989,A539)+COUNTIF('Texts mentioned'!$V$2:$V$9989,A539)+COUNTIF('Texts mentioned'!$Z$2:$Z$9989,A539)+COUNTIF('Texts mentioned'!$AD$2:$AD$9989,A539)+COUNTIF('Texts mentioned'!$AH$2:$AH$9989,A539)+COUNTIF('Texts mentioned'!$AL$2:$AL$9989,A539)</f>
        <v>1</v>
      </c>
      <c r="K539" s="4" t="s">
        <v>1412</v>
      </c>
      <c r="L539" s="4">
        <f>SUM(I539:J539)</f>
        <v>2</v>
      </c>
    </row>
    <row r="540" spans="1:12">
      <c r="A540" s="5" t="s">
        <v>3989</v>
      </c>
      <c r="B540" s="20" t="s">
        <v>32</v>
      </c>
      <c r="C540" s="20" t="s">
        <v>3990</v>
      </c>
      <c r="D540" s="4">
        <v>2009</v>
      </c>
      <c r="E540" s="5" t="str">
        <f>IF(AND(D540&gt;=1801, D540&lt;=1900), "19", IF(AND(D540&gt;=1901, D540&lt;=2000), "20", IF(D540&gt;=2001, "21")))</f>
        <v>21</v>
      </c>
      <c r="F540" s="5" t="s">
        <v>3991</v>
      </c>
      <c r="G540" s="4" t="s">
        <v>1527</v>
      </c>
      <c r="H540" s="4" t="s">
        <v>3992</v>
      </c>
      <c r="I540" s="5">
        <f>COUNTIF('Texts discussed'!$B$2:$B$9986,A540)+COUNTIF('Texts discussed'!$F$2:$F$9986,A540)+COUNTIF('Texts discussed'!$J$2:$J$9986,A540)+COUNTIF('Texts discussed'!$N$2:$N$9986,A540)+COUNTIF('Texts discussed'!$R$2:$R$9986,A540)</f>
        <v>1</v>
      </c>
      <c r="J540" s="5">
        <f>COUNTIF('Texts mentioned'!$B$2:$B$9989,A540)+COUNTIF('Texts mentioned'!$F$2:$F$9989,A540)+COUNTIF('Texts mentioned'!$J$2:$J$9989,A540)+COUNTIF('Texts mentioned'!$N$2:$N$9989,A540)+COUNTIF('Texts mentioned'!$R$2:$R$9989,A540)+COUNTIF('Texts mentioned'!$V$2:$V$9989,A540)+COUNTIF('Texts mentioned'!$Z$2:$Z$9989,A540)+COUNTIF('Texts mentioned'!$AD$2:$AD$9989,A540)+COUNTIF('Texts mentioned'!$AH$2:$AH$9989,A540)+COUNTIF('Texts mentioned'!$AL$2:$AL$9989,A540)</f>
        <v>0</v>
      </c>
      <c r="K540" s="4" t="s">
        <v>1490</v>
      </c>
      <c r="L540" s="4">
        <f>SUM(I540:J540)</f>
        <v>1</v>
      </c>
    </row>
    <row r="541" spans="1:12">
      <c r="A541" s="5" t="s">
        <v>3993</v>
      </c>
      <c r="B541" s="20" t="s">
        <v>3994</v>
      </c>
      <c r="C541" s="20" t="s">
        <v>32</v>
      </c>
      <c r="D541" s="4">
        <v>2010</v>
      </c>
      <c r="E541" s="5" t="str">
        <f>IF(AND(D541&gt;=1801, D541&lt;=1900), "19", IF(AND(D541&gt;=1901, D541&lt;=2000), "20", IF(D541&gt;=2001, "21")))</f>
        <v>21</v>
      </c>
      <c r="F541" s="5" t="s">
        <v>3031</v>
      </c>
      <c r="G541" s="4" t="s">
        <v>3032</v>
      </c>
      <c r="H541" s="4" t="s">
        <v>3033</v>
      </c>
      <c r="I541" s="5">
        <f>COUNTIF('Texts discussed'!$B$2:$B$9986,A541)+COUNTIF('Texts discussed'!$F$2:$F$9986,A541)+COUNTIF('Texts discussed'!$J$2:$J$9986,A541)+COUNTIF('Texts discussed'!$N$2:$N$9986,A541)+COUNTIF('Texts discussed'!$R$2:$R$9986,A541)</f>
        <v>2</v>
      </c>
      <c r="J541" s="5">
        <f>COUNTIF('Texts mentioned'!$B$2:$B$9989,A541)+COUNTIF('Texts mentioned'!$F$2:$F$9989,A541)+COUNTIF('Texts mentioned'!$J$2:$J$9989,A541)+COUNTIF('Texts mentioned'!$N$2:$N$9989,A541)+COUNTIF('Texts mentioned'!$R$2:$R$9989,A541)+COUNTIF('Texts mentioned'!$V$2:$V$9989,A541)+COUNTIF('Texts mentioned'!$Z$2:$Z$9989,A541)+COUNTIF('Texts mentioned'!$AD$2:$AD$9989,A541)+COUNTIF('Texts mentioned'!$AH$2:$AH$9989,A541)+COUNTIF('Texts mentioned'!$AL$2:$AL$9989,A541)</f>
        <v>0</v>
      </c>
      <c r="K541" s="4" t="s">
        <v>1412</v>
      </c>
      <c r="L541" s="4">
        <f>SUM(I541:J541)</f>
        <v>2</v>
      </c>
    </row>
    <row r="542" spans="1:12">
      <c r="A542" s="5" t="s">
        <v>3995</v>
      </c>
      <c r="B542" s="20" t="s">
        <v>3996</v>
      </c>
      <c r="C542" s="20" t="s">
        <v>3997</v>
      </c>
      <c r="D542" s="4">
        <v>1931</v>
      </c>
      <c r="E542" s="5" t="str">
        <f>IF(AND(D542&gt;=1801, D542&lt;=1900), "19", IF(AND(D542&gt;=1901, D542&lt;=2000), "20", IF(D542&gt;=2001, "21")))</f>
        <v>20</v>
      </c>
      <c r="F542" s="5" t="s">
        <v>3998</v>
      </c>
      <c r="G542" s="4" t="s">
        <v>3999</v>
      </c>
      <c r="H542" s="4" t="s">
        <v>4000</v>
      </c>
      <c r="I542" s="5">
        <f>COUNTIF('Texts discussed'!$B$2:$B$9986,A542)+COUNTIF('Texts discussed'!$F$2:$F$9986,A542)+COUNTIF('Texts discussed'!$J$2:$J$9986,A542)+COUNTIF('Texts discussed'!$N$2:$N$9986,A542)+COUNTIF('Texts discussed'!$R$2:$R$9986,A542)</f>
        <v>5</v>
      </c>
      <c r="J542" s="5">
        <f>COUNTIF('Texts mentioned'!$B$2:$B$9989,A542)+COUNTIF('Texts mentioned'!$F$2:$F$9989,A542)+COUNTIF('Texts mentioned'!$J$2:$J$9989,A542)+COUNTIF('Texts mentioned'!$N$2:$N$9989,A542)+COUNTIF('Texts mentioned'!$R$2:$R$9989,A542)+COUNTIF('Texts mentioned'!$V$2:$V$9989,A542)+COUNTIF('Texts mentioned'!$Z$2:$Z$9989,A542)+COUNTIF('Texts mentioned'!$AD$2:$AD$9989,A542)+COUNTIF('Texts mentioned'!$AH$2:$AH$9989,A542)+COUNTIF('Texts mentioned'!$AL$2:$AL$9989,A542)</f>
        <v>0</v>
      </c>
      <c r="K542" s="4" t="s">
        <v>1412</v>
      </c>
      <c r="L542" s="4">
        <f>SUM(I542:J542)</f>
        <v>5</v>
      </c>
    </row>
    <row r="543" spans="1:12">
      <c r="A543" s="5" t="s">
        <v>4001</v>
      </c>
      <c r="B543" s="20" t="s">
        <v>4002</v>
      </c>
      <c r="C543" s="20" t="s">
        <v>4003</v>
      </c>
      <c r="D543" s="4">
        <v>1955</v>
      </c>
      <c r="E543" s="5" t="str">
        <f>IF(AND(D543&gt;=1801, D543&lt;=1900), "19", IF(AND(D543&gt;=1901, D543&lt;=2000), "20", IF(D543&gt;=2001, "21")))</f>
        <v>20</v>
      </c>
      <c r="F543" s="5" t="s">
        <v>1657</v>
      </c>
      <c r="G543" s="4" t="s">
        <v>1658</v>
      </c>
      <c r="H543" s="4" t="s">
        <v>1659</v>
      </c>
      <c r="I543" s="5">
        <f>COUNTIF('Texts discussed'!$B$2:$B$9986,A543)+COUNTIF('Texts discussed'!$F$2:$F$9986,A543)+COUNTIF('Texts discussed'!$J$2:$J$9986,A543)+COUNTIF('Texts discussed'!$N$2:$N$9986,A543)+COUNTIF('Texts discussed'!$R$2:$R$9986,A543)</f>
        <v>1</v>
      </c>
      <c r="J543" s="5">
        <f>COUNTIF('Texts mentioned'!$B$2:$B$9989,A543)+COUNTIF('Texts mentioned'!$F$2:$F$9989,A543)+COUNTIF('Texts mentioned'!$J$2:$J$9989,A543)+COUNTIF('Texts mentioned'!$N$2:$N$9989,A543)+COUNTIF('Texts mentioned'!$R$2:$R$9989,A543)+COUNTIF('Texts mentioned'!$V$2:$V$9989,A543)+COUNTIF('Texts mentioned'!$Z$2:$Z$9989,A543)+COUNTIF('Texts mentioned'!$AD$2:$AD$9989,A543)+COUNTIF('Texts mentioned'!$AH$2:$AH$9989,A543)+COUNTIF('Texts mentioned'!$AL$2:$AL$9989,A543)</f>
        <v>0</v>
      </c>
      <c r="K543" s="4" t="s">
        <v>1412</v>
      </c>
      <c r="L543" s="4">
        <f>SUM(I543:J543)</f>
        <v>1</v>
      </c>
    </row>
    <row r="544" spans="1:12">
      <c r="A544" s="5" t="s">
        <v>4004</v>
      </c>
      <c r="B544" s="20" t="s">
        <v>4005</v>
      </c>
      <c r="C544" s="20" t="s">
        <v>4006</v>
      </c>
      <c r="D544" s="4">
        <v>1994</v>
      </c>
      <c r="E544" s="5" t="str">
        <f>IF(AND(D544&gt;=1801, D544&lt;=1900), "19", IF(AND(D544&gt;=1901, D544&lt;=2000), "20", IF(D544&gt;=2001, "21")))</f>
        <v>20</v>
      </c>
      <c r="F544" s="5" t="s">
        <v>4007</v>
      </c>
      <c r="G544" s="4" t="s">
        <v>4008</v>
      </c>
      <c r="H544" s="4" t="s">
        <v>4009</v>
      </c>
      <c r="I544" s="5">
        <f>COUNTIF('Texts discussed'!$B$2:$B$9986,A544)+COUNTIF('Texts discussed'!$F$2:$F$9986,A544)+COUNTIF('Texts discussed'!$J$2:$J$9986,A544)+COUNTIF('Texts discussed'!$N$2:$N$9986,A544)+COUNTIF('Texts discussed'!$R$2:$R$9986,A544)</f>
        <v>1</v>
      </c>
      <c r="J544" s="5">
        <f>COUNTIF('Texts mentioned'!$B$2:$B$9989,A544)+COUNTIF('Texts mentioned'!$F$2:$F$9989,A544)+COUNTIF('Texts mentioned'!$J$2:$J$9989,A544)+COUNTIF('Texts mentioned'!$N$2:$N$9989,A544)+COUNTIF('Texts mentioned'!$R$2:$R$9989,A544)+COUNTIF('Texts mentioned'!$V$2:$V$9989,A544)+COUNTIF('Texts mentioned'!$Z$2:$Z$9989,A544)+COUNTIF('Texts mentioned'!$AD$2:$AD$9989,A544)+COUNTIF('Texts mentioned'!$AH$2:$AH$9989,A544)+COUNTIF('Texts mentioned'!$AL$2:$AL$9989,A544)</f>
        <v>0</v>
      </c>
      <c r="K544" s="4" t="s">
        <v>1412</v>
      </c>
      <c r="L544" s="4">
        <f>SUM(I544:J544)</f>
        <v>1</v>
      </c>
    </row>
    <row r="545" spans="1:12">
      <c r="A545" s="5" t="s">
        <v>4010</v>
      </c>
      <c r="B545" s="20" t="s">
        <v>4011</v>
      </c>
      <c r="C545" s="20" t="s">
        <v>32</v>
      </c>
      <c r="D545" s="4">
        <v>1986</v>
      </c>
      <c r="E545" s="5" t="str">
        <f>IF(AND(D545&gt;=1801, D545&lt;=1900), "19", IF(AND(D545&gt;=1901, D545&lt;=2000), "20", IF(D545&gt;=2001, "21")))</f>
        <v>20</v>
      </c>
      <c r="F545" s="5" t="s">
        <v>3976</v>
      </c>
      <c r="G545" s="4" t="s">
        <v>3977</v>
      </c>
      <c r="H545" s="4" t="s">
        <v>3978</v>
      </c>
      <c r="I545" s="5">
        <f>COUNTIF('Texts discussed'!$B$2:$B$9986,A545)+COUNTIF('Texts discussed'!$F$2:$F$9986,A545)+COUNTIF('Texts discussed'!$J$2:$J$9986,A545)+COUNTIF('Texts discussed'!$N$2:$N$9986,A545)+COUNTIF('Texts discussed'!$R$2:$R$9986,A545)</f>
        <v>1</v>
      </c>
      <c r="J545" s="5">
        <f>COUNTIF('Texts mentioned'!$B$2:$B$9989,A545)+COUNTIF('Texts mentioned'!$F$2:$F$9989,A545)+COUNTIF('Texts mentioned'!$J$2:$J$9989,A545)+COUNTIF('Texts mentioned'!$N$2:$N$9989,A545)+COUNTIF('Texts mentioned'!$R$2:$R$9989,A545)+COUNTIF('Texts mentioned'!$V$2:$V$9989,A545)+COUNTIF('Texts mentioned'!$Z$2:$Z$9989,A545)+COUNTIF('Texts mentioned'!$AD$2:$AD$9989,A545)+COUNTIF('Texts mentioned'!$AH$2:$AH$9989,A545)+COUNTIF('Texts mentioned'!$AL$2:$AL$9989,A545)</f>
        <v>0</v>
      </c>
      <c r="K545" s="4" t="s">
        <v>1412</v>
      </c>
      <c r="L545" s="4">
        <f>SUM(I545:J545)</f>
        <v>1</v>
      </c>
    </row>
    <row r="546" spans="1:12">
      <c r="A546" s="5" t="s">
        <v>4012</v>
      </c>
      <c r="B546" s="20" t="s">
        <v>4013</v>
      </c>
      <c r="C546" s="20" t="s">
        <v>4013</v>
      </c>
      <c r="D546" s="4">
        <v>2010</v>
      </c>
      <c r="E546" s="5" t="str">
        <f>IF(AND(D546&gt;=1801, D546&lt;=1900), "19", IF(AND(D546&gt;=1901, D546&lt;=2000), "20", IF(D546&gt;=2001, "21")))</f>
        <v>21</v>
      </c>
      <c r="F546" s="5" t="s">
        <v>1851</v>
      </c>
      <c r="G546" s="4" t="s">
        <v>1852</v>
      </c>
      <c r="H546" s="4" t="s">
        <v>1853</v>
      </c>
      <c r="I546" s="5">
        <f>COUNTIF('Texts discussed'!$B$2:$B$9986,A546)+COUNTIF('Texts discussed'!$F$2:$F$9986,A546)+COUNTIF('Texts discussed'!$J$2:$J$9986,A546)+COUNTIF('Texts discussed'!$N$2:$N$9986,A546)+COUNTIF('Texts discussed'!$R$2:$R$9986,A546)</f>
        <v>2</v>
      </c>
      <c r="J546" s="5">
        <f>COUNTIF('Texts mentioned'!$B$2:$B$9989,A546)+COUNTIF('Texts mentioned'!$F$2:$F$9989,A546)+COUNTIF('Texts mentioned'!$J$2:$J$9989,A546)+COUNTIF('Texts mentioned'!$N$2:$N$9989,A546)+COUNTIF('Texts mentioned'!$R$2:$R$9989,A546)+COUNTIF('Texts mentioned'!$V$2:$V$9989,A546)+COUNTIF('Texts mentioned'!$Z$2:$Z$9989,A546)+COUNTIF('Texts mentioned'!$AD$2:$AD$9989,A546)+COUNTIF('Texts mentioned'!$AH$2:$AH$9989,A546)+COUNTIF('Texts mentioned'!$AL$2:$AL$9989,A546)</f>
        <v>0</v>
      </c>
      <c r="K546" s="4" t="s">
        <v>1412</v>
      </c>
      <c r="L546" s="4">
        <f>SUM(I546:J546)</f>
        <v>2</v>
      </c>
    </row>
    <row r="547" spans="1:12">
      <c r="A547" s="5" t="s">
        <v>4014</v>
      </c>
      <c r="B547" s="20" t="s">
        <v>4015</v>
      </c>
      <c r="C547" s="20" t="s">
        <v>4016</v>
      </c>
      <c r="D547" s="4">
        <v>1964</v>
      </c>
      <c r="E547" s="5" t="str">
        <f>IF(AND(D547&gt;=1801, D547&lt;=1900), "19", IF(AND(D547&gt;=1901, D547&lt;=2000), "20", IF(D547&gt;=2001, "21")))</f>
        <v>20</v>
      </c>
      <c r="F547" s="5" t="s">
        <v>3664</v>
      </c>
      <c r="G547" s="4" t="s">
        <v>3665</v>
      </c>
      <c r="H547" s="4" t="s">
        <v>3666</v>
      </c>
      <c r="I547" s="5">
        <f>COUNTIF('Texts discussed'!$B$2:$B$9986,A547)+COUNTIF('Texts discussed'!$F$2:$F$9986,A547)+COUNTIF('Texts discussed'!$J$2:$J$9986,A547)+COUNTIF('Texts discussed'!$N$2:$N$9986,A547)+COUNTIF('Texts discussed'!$R$2:$R$9986,A547)</f>
        <v>1</v>
      </c>
      <c r="J547" s="5">
        <f>COUNTIF('Texts mentioned'!$B$2:$B$9989,A547)+COUNTIF('Texts mentioned'!$F$2:$F$9989,A547)+COUNTIF('Texts mentioned'!$J$2:$J$9989,A547)+COUNTIF('Texts mentioned'!$N$2:$N$9989,A547)+COUNTIF('Texts mentioned'!$R$2:$R$9989,A547)+COUNTIF('Texts mentioned'!$V$2:$V$9989,A547)+COUNTIF('Texts mentioned'!$Z$2:$Z$9989,A547)+COUNTIF('Texts mentioned'!$AD$2:$AD$9989,A547)+COUNTIF('Texts mentioned'!$AH$2:$AH$9989,A547)+COUNTIF('Texts mentioned'!$AL$2:$AL$9989,A547)</f>
        <v>0</v>
      </c>
      <c r="K547" s="4" t="s">
        <v>1412</v>
      </c>
      <c r="L547" s="4">
        <f>SUM(I547:J547)</f>
        <v>1</v>
      </c>
    </row>
    <row r="548" spans="1:12">
      <c r="A548" s="5" t="s">
        <v>4017</v>
      </c>
      <c r="B548" s="20" t="s">
        <v>4018</v>
      </c>
      <c r="C548" s="20" t="s">
        <v>4019</v>
      </c>
      <c r="D548" s="4">
        <v>1987</v>
      </c>
      <c r="E548" s="5" t="str">
        <f>IF(AND(D548&gt;=1801, D548&lt;=1900), "19", IF(AND(D548&gt;=1901, D548&lt;=2000), "20", IF(D548&gt;=2001, "21")))</f>
        <v>20</v>
      </c>
      <c r="F548" s="5" t="s">
        <v>4020</v>
      </c>
      <c r="G548" s="4" t="s">
        <v>4021</v>
      </c>
      <c r="H548" s="4" t="s">
        <v>4022</v>
      </c>
      <c r="I548" s="5">
        <f>COUNTIF('Texts discussed'!$B$2:$B$9986,A548)+COUNTIF('Texts discussed'!$F$2:$F$9986,A548)+COUNTIF('Texts discussed'!$J$2:$J$9986,A548)+COUNTIF('Texts discussed'!$N$2:$N$9986,A548)+COUNTIF('Texts discussed'!$R$2:$R$9986,A548)</f>
        <v>1</v>
      </c>
      <c r="J548" s="5">
        <f>COUNTIF('Texts mentioned'!$B$2:$B$9989,A548)+COUNTIF('Texts mentioned'!$F$2:$F$9989,A548)+COUNTIF('Texts mentioned'!$J$2:$J$9989,A548)+COUNTIF('Texts mentioned'!$N$2:$N$9989,A548)+COUNTIF('Texts mentioned'!$R$2:$R$9989,A548)+COUNTIF('Texts mentioned'!$V$2:$V$9989,A548)+COUNTIF('Texts mentioned'!$Z$2:$Z$9989,A548)+COUNTIF('Texts mentioned'!$AD$2:$AD$9989,A548)+COUNTIF('Texts mentioned'!$AH$2:$AH$9989,A548)+COUNTIF('Texts mentioned'!$AL$2:$AL$9989,A548)</f>
        <v>0</v>
      </c>
      <c r="K548" s="4" t="s">
        <v>1490</v>
      </c>
      <c r="L548" s="4">
        <f>SUM(I548:J548)</f>
        <v>1</v>
      </c>
    </row>
    <row r="549" spans="1:12">
      <c r="A549" s="5" t="s">
        <v>4023</v>
      </c>
      <c r="B549" s="20" t="s">
        <v>4024</v>
      </c>
      <c r="C549" s="20" t="s">
        <v>4025</v>
      </c>
      <c r="D549" s="4">
        <v>1970</v>
      </c>
      <c r="E549" s="5" t="str">
        <f>IF(AND(D549&gt;=1801, D549&lt;=1900), "19", IF(AND(D549&gt;=1901, D549&lt;=2000), "20", IF(D549&gt;=2001, "21")))</f>
        <v>20</v>
      </c>
      <c r="F549" s="5" t="s">
        <v>2208</v>
      </c>
      <c r="G549" s="4" t="s">
        <v>2209</v>
      </c>
      <c r="H549" s="4" t="s">
        <v>2210</v>
      </c>
      <c r="I549" s="5">
        <f>COUNTIF('Texts discussed'!$B$2:$B$9986,A549)+COUNTIF('Texts discussed'!$F$2:$F$9986,A549)+COUNTIF('Texts discussed'!$J$2:$J$9986,A549)+COUNTIF('Texts discussed'!$N$2:$N$9986,A549)+COUNTIF('Texts discussed'!$R$2:$R$9986,A549)</f>
        <v>6</v>
      </c>
      <c r="J549" s="5">
        <f>COUNTIF('Texts mentioned'!$B$2:$B$9989,A549)+COUNTIF('Texts mentioned'!$F$2:$F$9989,A549)+COUNTIF('Texts mentioned'!$J$2:$J$9989,A549)+COUNTIF('Texts mentioned'!$N$2:$N$9989,A549)+COUNTIF('Texts mentioned'!$R$2:$R$9989,A549)+COUNTIF('Texts mentioned'!$V$2:$V$9989,A549)+COUNTIF('Texts mentioned'!$Z$2:$Z$9989,A549)+COUNTIF('Texts mentioned'!$AD$2:$AD$9989,A549)+COUNTIF('Texts mentioned'!$AH$2:$AH$9989,A549)+COUNTIF('Texts mentioned'!$AL$2:$AL$9989,A549)</f>
        <v>5</v>
      </c>
      <c r="K549" s="4" t="s">
        <v>1474</v>
      </c>
      <c r="L549" s="4">
        <f>SUM(I549:J549)</f>
        <v>11</v>
      </c>
    </row>
    <row r="550" spans="1:12">
      <c r="A550" s="5" t="s">
        <v>4026</v>
      </c>
      <c r="B550" s="20" t="s">
        <v>4027</v>
      </c>
      <c r="C550" s="20" t="s">
        <v>4028</v>
      </c>
      <c r="D550" s="4">
        <v>1951</v>
      </c>
      <c r="E550" s="5" t="str">
        <f>IF(AND(D550&gt;=1801, D550&lt;=1900), "19", IF(AND(D550&gt;=1901, D550&lt;=2000), "20", IF(D550&gt;=2001, "21")))</f>
        <v>20</v>
      </c>
      <c r="F550" s="5" t="s">
        <v>4029</v>
      </c>
      <c r="G550" s="4" t="s">
        <v>4030</v>
      </c>
      <c r="H550" s="4" t="s">
        <v>4031</v>
      </c>
      <c r="I550" s="5">
        <f>COUNTIF('Texts discussed'!$B$2:$B$9986,A550)+COUNTIF('Texts discussed'!$F$2:$F$9986,A550)+COUNTIF('Texts discussed'!$J$2:$J$9986,A550)+COUNTIF('Texts discussed'!$N$2:$N$9986,A550)+COUNTIF('Texts discussed'!$R$2:$R$9986,A550)</f>
        <v>4</v>
      </c>
      <c r="J550" s="5">
        <f>COUNTIF('Texts mentioned'!$B$2:$B$9989,A550)+COUNTIF('Texts mentioned'!$F$2:$F$9989,A550)+COUNTIF('Texts mentioned'!$J$2:$J$9989,A550)+COUNTIF('Texts mentioned'!$N$2:$N$9989,A550)+COUNTIF('Texts mentioned'!$R$2:$R$9989,A550)+COUNTIF('Texts mentioned'!$V$2:$V$9989,A550)+COUNTIF('Texts mentioned'!$Z$2:$Z$9989,A550)+COUNTIF('Texts mentioned'!$AD$2:$AD$9989,A550)+COUNTIF('Texts mentioned'!$AH$2:$AH$9989,A550)+COUNTIF('Texts mentioned'!$AL$2:$AL$9989,A550)</f>
        <v>0</v>
      </c>
      <c r="K550" s="4" t="s">
        <v>1503</v>
      </c>
      <c r="L550" s="4">
        <f>SUM(I550:J550)</f>
        <v>4</v>
      </c>
    </row>
    <row r="551" spans="1:12">
      <c r="A551" s="5" t="s">
        <v>4032</v>
      </c>
      <c r="B551" s="20" t="s">
        <v>4033</v>
      </c>
      <c r="C551" s="20" t="s">
        <v>4034</v>
      </c>
      <c r="D551" s="4">
        <v>1950</v>
      </c>
      <c r="E551" s="5" t="str">
        <f>IF(AND(D551&gt;=1801, D551&lt;=1900), "19", IF(AND(D551&gt;=1901, D551&lt;=2000), "20", IF(D551&gt;=2001, "21")))</f>
        <v>20</v>
      </c>
      <c r="F551" s="5" t="s">
        <v>4035</v>
      </c>
      <c r="G551" s="4" t="s">
        <v>4030</v>
      </c>
      <c r="H551" s="4" t="s">
        <v>4036</v>
      </c>
      <c r="I551" s="5">
        <f>COUNTIF('Texts discussed'!$B$2:$B$9986,A551)+COUNTIF('Texts discussed'!$F$2:$F$9986,A551)+COUNTIF('Texts discussed'!$J$2:$J$9986,A551)+COUNTIF('Texts discussed'!$N$2:$N$9986,A551)+COUNTIF('Texts discussed'!$R$2:$R$9986,A551)</f>
        <v>2</v>
      </c>
      <c r="J551" s="5">
        <f>COUNTIF('Texts mentioned'!$B$2:$B$9989,A551)+COUNTIF('Texts mentioned'!$F$2:$F$9989,A551)+COUNTIF('Texts mentioned'!$J$2:$J$9989,A551)+COUNTIF('Texts mentioned'!$N$2:$N$9989,A551)+COUNTIF('Texts mentioned'!$R$2:$R$9989,A551)+COUNTIF('Texts mentioned'!$V$2:$V$9989,A551)+COUNTIF('Texts mentioned'!$Z$2:$Z$9989,A551)+COUNTIF('Texts mentioned'!$AD$2:$AD$9989,A551)+COUNTIF('Texts mentioned'!$AH$2:$AH$9989,A551)+COUNTIF('Texts mentioned'!$AL$2:$AL$9989,A551)</f>
        <v>1</v>
      </c>
      <c r="K551" s="4" t="s">
        <v>1412</v>
      </c>
      <c r="L551" s="4">
        <f>SUM(I551:J551)</f>
        <v>3</v>
      </c>
    </row>
    <row r="552" spans="1:12">
      <c r="A552" s="5" t="s">
        <v>4037</v>
      </c>
      <c r="B552" s="20" t="s">
        <v>4038</v>
      </c>
      <c r="C552" s="20" t="s">
        <v>4039</v>
      </c>
      <c r="D552" s="4">
        <v>2015</v>
      </c>
      <c r="E552" s="5" t="str">
        <f>IF(AND(D552&gt;=1801, D552&lt;=1900), "19", IF(AND(D552&gt;=1901, D552&lt;=2000), "20", IF(D552&gt;=2001, "21")))</f>
        <v>21</v>
      </c>
      <c r="F552" s="5" t="s">
        <v>2461</v>
      </c>
      <c r="G552" s="4" t="s">
        <v>2462</v>
      </c>
      <c r="H552" s="4" t="s">
        <v>2463</v>
      </c>
      <c r="I552" s="5">
        <f>COUNTIF('Texts discussed'!$B$2:$B$9986,A552)+COUNTIF('Texts discussed'!$F$2:$F$9986,A552)+COUNTIF('Texts discussed'!$J$2:$J$9986,A552)+COUNTIF('Texts discussed'!$N$2:$N$9986,A552)+COUNTIF('Texts discussed'!$R$2:$R$9986,A552)</f>
        <v>0</v>
      </c>
      <c r="J552" s="5">
        <f>COUNTIF('Texts mentioned'!$B$2:$B$9989,A552)+COUNTIF('Texts mentioned'!$F$2:$F$9989,A552)+COUNTIF('Texts mentioned'!$J$2:$J$9989,A552)+COUNTIF('Texts mentioned'!$N$2:$N$9989,A552)+COUNTIF('Texts mentioned'!$R$2:$R$9989,A552)+COUNTIF('Texts mentioned'!$V$2:$V$9989,A552)+COUNTIF('Texts mentioned'!$Z$2:$Z$9989,A552)+COUNTIF('Texts mentioned'!$AD$2:$AD$9989,A552)+COUNTIF('Texts mentioned'!$AH$2:$AH$9989,A552)+COUNTIF('Texts mentioned'!$AL$2:$AL$9989,A552)</f>
        <v>1</v>
      </c>
      <c r="K552" s="4" t="s">
        <v>1412</v>
      </c>
      <c r="L552" s="4">
        <f>SUM(I552:J552)</f>
        <v>1</v>
      </c>
    </row>
    <row r="553" spans="1:12">
      <c r="A553" s="5" t="s">
        <v>4040</v>
      </c>
      <c r="B553" s="20" t="s">
        <v>4041</v>
      </c>
      <c r="C553" s="20" t="s">
        <v>4042</v>
      </c>
      <c r="D553" s="4">
        <v>1984</v>
      </c>
      <c r="E553" s="5" t="str">
        <f>IF(AND(D553&gt;=1801, D553&lt;=1900), "19", IF(AND(D553&gt;=1901, D553&lt;=2000), "20", IF(D553&gt;=2001, "21")))</f>
        <v>20</v>
      </c>
      <c r="F553" s="5" t="s">
        <v>4035</v>
      </c>
      <c r="G553" s="4" t="s">
        <v>4030</v>
      </c>
      <c r="H553" s="4" t="s">
        <v>4036</v>
      </c>
      <c r="I553" s="5">
        <f>COUNTIF('Texts discussed'!$B$2:$B$9986,A553)+COUNTIF('Texts discussed'!$F$2:$F$9986,A553)+COUNTIF('Texts discussed'!$J$2:$J$9986,A553)+COUNTIF('Texts discussed'!$N$2:$N$9986,A553)+COUNTIF('Texts discussed'!$R$2:$R$9986,A553)</f>
        <v>3</v>
      </c>
      <c r="J553" s="5">
        <f>COUNTIF('Texts mentioned'!$B$2:$B$9989,A553)+COUNTIF('Texts mentioned'!$F$2:$F$9989,A553)+COUNTIF('Texts mentioned'!$J$2:$J$9989,A553)+COUNTIF('Texts mentioned'!$N$2:$N$9989,A553)+COUNTIF('Texts mentioned'!$R$2:$R$9989,A553)+COUNTIF('Texts mentioned'!$V$2:$V$9989,A553)+COUNTIF('Texts mentioned'!$Z$2:$Z$9989,A553)+COUNTIF('Texts mentioned'!$AD$2:$AD$9989,A553)+COUNTIF('Texts mentioned'!$AH$2:$AH$9989,A553)+COUNTIF('Texts mentioned'!$AL$2:$AL$9989,A553)</f>
        <v>2</v>
      </c>
      <c r="K553" s="4" t="s">
        <v>1412</v>
      </c>
      <c r="L553" s="4">
        <f>SUM(I553:J553)</f>
        <v>5</v>
      </c>
    </row>
    <row r="554" spans="1:12">
      <c r="A554" s="5" t="s">
        <v>4043</v>
      </c>
      <c r="B554" s="20" t="s">
        <v>4044</v>
      </c>
      <c r="C554" s="20" t="s">
        <v>32</v>
      </c>
      <c r="D554" s="4">
        <v>2021</v>
      </c>
      <c r="E554" s="5" t="str">
        <f>IF(AND(D554&gt;=1801, D554&lt;=1900), "19", IF(AND(D554&gt;=1901, D554&lt;=2000), "20", IF(D554&gt;=2001, "21")))</f>
        <v>21</v>
      </c>
      <c r="F554" s="5" t="s">
        <v>4045</v>
      </c>
      <c r="G554" s="4" t="s">
        <v>4046</v>
      </c>
      <c r="H554" s="4" t="s">
        <v>4047</v>
      </c>
      <c r="I554" s="5">
        <f>COUNTIF('Texts discussed'!$B$2:$B$9986,A554)+COUNTIF('Texts discussed'!$F$2:$F$9986,A554)+COUNTIF('Texts discussed'!$J$2:$J$9986,A554)+COUNTIF('Texts discussed'!$N$2:$N$9986,A554)+COUNTIF('Texts discussed'!$R$2:$R$9986,A554)</f>
        <v>1</v>
      </c>
      <c r="J554" s="5">
        <f>COUNTIF('Texts mentioned'!$B$2:$B$9989,A554)+COUNTIF('Texts mentioned'!$F$2:$F$9989,A554)+COUNTIF('Texts mentioned'!$J$2:$J$9989,A554)+COUNTIF('Texts mentioned'!$N$2:$N$9989,A554)+COUNTIF('Texts mentioned'!$R$2:$R$9989,A554)+COUNTIF('Texts mentioned'!$V$2:$V$9989,A554)+COUNTIF('Texts mentioned'!$Z$2:$Z$9989,A554)+COUNTIF('Texts mentioned'!$AD$2:$AD$9989,A554)+COUNTIF('Texts mentioned'!$AH$2:$AH$9989,A554)+COUNTIF('Texts mentioned'!$AL$2:$AL$9989,A554)</f>
        <v>0</v>
      </c>
      <c r="K554" s="4" t="s">
        <v>1510</v>
      </c>
      <c r="L554" s="4">
        <f>SUM(I554:J554)</f>
        <v>1</v>
      </c>
    </row>
    <row r="555" spans="1:12">
      <c r="A555" s="5" t="s">
        <v>4048</v>
      </c>
      <c r="B555" s="20" t="s">
        <v>4049</v>
      </c>
      <c r="C555" s="20" t="s">
        <v>4049</v>
      </c>
      <c r="D555" s="4">
        <v>2001</v>
      </c>
      <c r="E555" s="5" t="str">
        <f>IF(AND(D555&gt;=1801, D555&lt;=1900), "19", IF(AND(D555&gt;=1901, D555&lt;=2000), "20", IF(D555&gt;=2001, "21")))</f>
        <v>21</v>
      </c>
      <c r="F555" s="5" t="s">
        <v>3210</v>
      </c>
      <c r="G555" s="4" t="s">
        <v>3211</v>
      </c>
      <c r="H555" s="4" t="s">
        <v>3212</v>
      </c>
      <c r="I555" s="5">
        <f>COUNTIF('Texts discussed'!$B$2:$B$9986,A555)+COUNTIF('Texts discussed'!$F$2:$F$9986,A555)+COUNTIF('Texts discussed'!$J$2:$J$9986,A555)+COUNTIF('Texts discussed'!$N$2:$N$9986,A555)+COUNTIF('Texts discussed'!$R$2:$R$9986,A555)</f>
        <v>2</v>
      </c>
      <c r="J555" s="5">
        <f>COUNTIF('Texts mentioned'!$B$2:$B$9989,A555)+COUNTIF('Texts mentioned'!$F$2:$F$9989,A555)+COUNTIF('Texts mentioned'!$J$2:$J$9989,A555)+COUNTIF('Texts mentioned'!$N$2:$N$9989,A555)+COUNTIF('Texts mentioned'!$R$2:$R$9989,A555)+COUNTIF('Texts mentioned'!$V$2:$V$9989,A555)+COUNTIF('Texts mentioned'!$Z$2:$Z$9989,A555)+COUNTIF('Texts mentioned'!$AD$2:$AD$9989,A555)+COUNTIF('Texts mentioned'!$AH$2:$AH$9989,A555)+COUNTIF('Texts mentioned'!$AL$2:$AL$9989,A555)</f>
        <v>0</v>
      </c>
      <c r="K555" s="4" t="s">
        <v>1412</v>
      </c>
      <c r="L555" s="4">
        <f>SUM(I555:J555)</f>
        <v>2</v>
      </c>
    </row>
    <row r="556" spans="1:12">
      <c r="A556" s="5" t="s">
        <v>4050</v>
      </c>
      <c r="B556" s="20" t="s">
        <v>4051</v>
      </c>
      <c r="C556" s="20" t="s">
        <v>4052</v>
      </c>
      <c r="D556" s="4">
        <v>2021</v>
      </c>
      <c r="E556" s="5" t="str">
        <f>IF(AND(D556&gt;=1801, D556&lt;=1900), "19", IF(AND(D556&gt;=1901, D556&lt;=2000), "20", IF(D556&gt;=2001, "21")))</f>
        <v>21</v>
      </c>
      <c r="F556" s="5" t="s">
        <v>4053</v>
      </c>
      <c r="G556" s="4" t="s">
        <v>4054</v>
      </c>
      <c r="H556" s="4" t="s">
        <v>4055</v>
      </c>
      <c r="I556" s="5">
        <f>COUNTIF('Texts discussed'!$B$2:$B$9986,A556)+COUNTIF('Texts discussed'!$F$2:$F$9986,A556)+COUNTIF('Texts discussed'!$J$2:$J$9986,A556)+COUNTIF('Texts discussed'!$N$2:$N$9986,A556)+COUNTIF('Texts discussed'!$R$2:$R$9986,A556)</f>
        <v>1</v>
      </c>
      <c r="J556" s="5">
        <f>COUNTIF('Texts mentioned'!$B$2:$B$9989,A556)+COUNTIF('Texts mentioned'!$F$2:$F$9989,A556)+COUNTIF('Texts mentioned'!$J$2:$J$9989,A556)+COUNTIF('Texts mentioned'!$N$2:$N$9989,A556)+COUNTIF('Texts mentioned'!$R$2:$R$9989,A556)+COUNTIF('Texts mentioned'!$V$2:$V$9989,A556)+COUNTIF('Texts mentioned'!$Z$2:$Z$9989,A556)+COUNTIF('Texts mentioned'!$AD$2:$AD$9989,A556)+COUNTIF('Texts mentioned'!$AH$2:$AH$9989,A556)+COUNTIF('Texts mentioned'!$AL$2:$AL$9989,A556)</f>
        <v>0</v>
      </c>
      <c r="K556" s="4" t="s">
        <v>1412</v>
      </c>
      <c r="L556" s="4">
        <f>SUM(I556:J556)</f>
        <v>1</v>
      </c>
    </row>
    <row r="557" spans="1:12">
      <c r="A557" s="5" t="s">
        <v>4056</v>
      </c>
      <c r="B557" s="20" t="s">
        <v>4057</v>
      </c>
      <c r="C557" s="20" t="s">
        <v>4058</v>
      </c>
      <c r="D557" s="4">
        <v>1977</v>
      </c>
      <c r="E557" s="5" t="str">
        <f>IF(AND(D557&gt;=1801, D557&lt;=1900), "19", IF(AND(D557&gt;=1901, D557&lt;=2000), "20", IF(D557&gt;=2001, "21")))</f>
        <v>20</v>
      </c>
      <c r="F557" s="5" t="s">
        <v>4059</v>
      </c>
      <c r="G557" s="4" t="s">
        <v>4060</v>
      </c>
      <c r="H557" s="4" t="s">
        <v>3525</v>
      </c>
      <c r="I557" s="5">
        <f>COUNTIF('Texts discussed'!$B$2:$B$9986,A557)+COUNTIF('Texts discussed'!$F$2:$F$9986,A557)+COUNTIF('Texts discussed'!$J$2:$J$9986,A557)+COUNTIF('Texts discussed'!$N$2:$N$9986,A557)+COUNTIF('Texts discussed'!$R$2:$R$9986,A557)</f>
        <v>1</v>
      </c>
      <c r="J557" s="5">
        <f>COUNTIF('Texts mentioned'!$B$2:$B$9989,A557)+COUNTIF('Texts mentioned'!$F$2:$F$9989,A557)+COUNTIF('Texts mentioned'!$J$2:$J$9989,A557)+COUNTIF('Texts mentioned'!$N$2:$N$9989,A557)+COUNTIF('Texts mentioned'!$R$2:$R$9989,A557)+COUNTIF('Texts mentioned'!$V$2:$V$9989,A557)+COUNTIF('Texts mentioned'!$Z$2:$Z$9989,A557)+COUNTIF('Texts mentioned'!$AD$2:$AD$9989,A557)+COUNTIF('Texts mentioned'!$AH$2:$AH$9989,A557)+COUNTIF('Texts mentioned'!$AL$2:$AL$9989,A557)</f>
        <v>0</v>
      </c>
      <c r="K557" s="4" t="s">
        <v>1484</v>
      </c>
      <c r="L557" s="4">
        <f>SUM(I557:J557)</f>
        <v>1</v>
      </c>
    </row>
    <row r="558" spans="1:12">
      <c r="A558" s="5" t="s">
        <v>4061</v>
      </c>
      <c r="B558" s="20" t="s">
        <v>4062</v>
      </c>
      <c r="C558" s="20" t="s">
        <v>4063</v>
      </c>
      <c r="D558" s="4">
        <v>1949</v>
      </c>
      <c r="E558" s="5" t="str">
        <f>IF(AND(D558&gt;=1801, D558&lt;=1900), "19", IF(AND(D558&gt;=1901, D558&lt;=2000), "20", IF(D558&gt;=2001, "21")))</f>
        <v>20</v>
      </c>
      <c r="F558" s="5" t="s">
        <v>4053</v>
      </c>
      <c r="G558" s="4" t="s">
        <v>4054</v>
      </c>
      <c r="H558" s="4" t="s">
        <v>4055</v>
      </c>
      <c r="I558" s="5">
        <f>COUNTIF('Texts discussed'!$B$2:$B$9986,A558)+COUNTIF('Texts discussed'!$F$2:$F$9986,A558)+COUNTIF('Texts discussed'!$J$2:$J$9986,A558)+COUNTIF('Texts discussed'!$N$2:$N$9986,A558)+COUNTIF('Texts discussed'!$R$2:$R$9986,A558)</f>
        <v>0</v>
      </c>
      <c r="J558" s="5">
        <f>COUNTIF('Texts mentioned'!$B$2:$B$9989,A558)+COUNTIF('Texts mentioned'!$F$2:$F$9989,A558)+COUNTIF('Texts mentioned'!$J$2:$J$9989,A558)+COUNTIF('Texts mentioned'!$N$2:$N$9989,A558)+COUNTIF('Texts mentioned'!$R$2:$R$9989,A558)+COUNTIF('Texts mentioned'!$V$2:$V$9989,A558)+COUNTIF('Texts mentioned'!$Z$2:$Z$9989,A558)+COUNTIF('Texts mentioned'!$AD$2:$AD$9989,A558)+COUNTIF('Texts mentioned'!$AH$2:$AH$9989,A558)+COUNTIF('Texts mentioned'!$AL$2:$AL$9989,A558)</f>
        <v>1</v>
      </c>
      <c r="K558" s="4" t="s">
        <v>1490</v>
      </c>
      <c r="L558" s="4">
        <f>SUM(I558:J558)</f>
        <v>1</v>
      </c>
    </row>
    <row r="559" spans="1:12">
      <c r="A559" s="5" t="s">
        <v>4064</v>
      </c>
      <c r="B559" s="20" t="s">
        <v>4065</v>
      </c>
      <c r="C559" s="20" t="s">
        <v>4066</v>
      </c>
      <c r="D559" s="4">
        <v>2008</v>
      </c>
      <c r="E559" s="5" t="str">
        <f>IF(AND(D559&gt;=1801, D559&lt;=1900), "19", IF(AND(D559&gt;=1901, D559&lt;=2000), "20", IF(D559&gt;=2001, "21")))</f>
        <v>21</v>
      </c>
      <c r="F559" s="5" t="s">
        <v>3082</v>
      </c>
      <c r="G559" s="4" t="s">
        <v>3083</v>
      </c>
      <c r="H559" s="4" t="s">
        <v>3084</v>
      </c>
      <c r="I559" s="5">
        <f>COUNTIF('Texts discussed'!$B$2:$B$9986,A559)+COUNTIF('Texts discussed'!$F$2:$F$9986,A559)+COUNTIF('Texts discussed'!$J$2:$J$9986,A559)+COUNTIF('Texts discussed'!$N$2:$N$9986,A559)+COUNTIF('Texts discussed'!$R$2:$R$9986,A559)</f>
        <v>1</v>
      </c>
      <c r="J559" s="5">
        <f>COUNTIF('Texts mentioned'!$B$2:$B$9989,A559)+COUNTIF('Texts mentioned'!$F$2:$F$9989,A559)+COUNTIF('Texts mentioned'!$J$2:$J$9989,A559)+COUNTIF('Texts mentioned'!$N$2:$N$9989,A559)+COUNTIF('Texts mentioned'!$R$2:$R$9989,A559)+COUNTIF('Texts mentioned'!$V$2:$V$9989,A559)+COUNTIF('Texts mentioned'!$Z$2:$Z$9989,A559)+COUNTIF('Texts mentioned'!$AD$2:$AD$9989,A559)+COUNTIF('Texts mentioned'!$AH$2:$AH$9989,A559)+COUNTIF('Texts mentioned'!$AL$2:$AL$9989,A559)</f>
        <v>1</v>
      </c>
      <c r="K559" s="4" t="s">
        <v>1412</v>
      </c>
      <c r="L559" s="4">
        <f>SUM(I559:J559)</f>
        <v>2</v>
      </c>
    </row>
    <row r="560" spans="1:12">
      <c r="A560" s="5" t="s">
        <v>4067</v>
      </c>
      <c r="B560" s="20" t="s">
        <v>4068</v>
      </c>
      <c r="C560" s="20" t="s">
        <v>4069</v>
      </c>
      <c r="D560" s="4">
        <v>2003</v>
      </c>
      <c r="E560" s="5" t="str">
        <f>IF(AND(D560&gt;=1801, D560&lt;=1900), "19", IF(AND(D560&gt;=1901, D560&lt;=2000), "20", IF(D560&gt;=2001, "21")))</f>
        <v>21</v>
      </c>
      <c r="F560" s="5" t="s">
        <v>1832</v>
      </c>
      <c r="G560" s="4" t="s">
        <v>1810</v>
      </c>
      <c r="H560" s="4" t="s">
        <v>1833</v>
      </c>
      <c r="I560" s="5">
        <f>COUNTIF('Texts discussed'!$B$2:$B$9986,A560)+COUNTIF('Texts discussed'!$F$2:$F$9986,A560)+COUNTIF('Texts discussed'!$J$2:$J$9986,A560)+COUNTIF('Texts discussed'!$N$2:$N$9986,A560)+COUNTIF('Texts discussed'!$R$2:$R$9986,A560)</f>
        <v>1</v>
      </c>
      <c r="J560" s="5">
        <f>COUNTIF('Texts mentioned'!$B$2:$B$9989,A560)+COUNTIF('Texts mentioned'!$F$2:$F$9989,A560)+COUNTIF('Texts mentioned'!$J$2:$J$9989,A560)+COUNTIF('Texts mentioned'!$N$2:$N$9989,A560)+COUNTIF('Texts mentioned'!$R$2:$R$9989,A560)+COUNTIF('Texts mentioned'!$V$2:$V$9989,A560)+COUNTIF('Texts mentioned'!$Z$2:$Z$9989,A560)+COUNTIF('Texts mentioned'!$AD$2:$AD$9989,A560)+COUNTIF('Texts mentioned'!$AH$2:$AH$9989,A560)+COUNTIF('Texts mentioned'!$AL$2:$AL$9989,A560)</f>
        <v>0</v>
      </c>
      <c r="K560" s="4" t="s">
        <v>1412</v>
      </c>
      <c r="L560" s="4">
        <f>SUM(I560:J560)</f>
        <v>1</v>
      </c>
    </row>
    <row r="561" spans="1:12">
      <c r="A561" s="5" t="s">
        <v>4070</v>
      </c>
      <c r="B561" s="20" t="s">
        <v>4071</v>
      </c>
      <c r="C561" s="20" t="s">
        <v>4072</v>
      </c>
      <c r="D561" s="4">
        <v>1989</v>
      </c>
      <c r="E561" s="5" t="str">
        <f>IF(AND(D561&gt;=1801, D561&lt;=1900), "19", IF(AND(D561&gt;=1901, D561&lt;=2000), "20", IF(D561&gt;=2001, "21")))</f>
        <v>20</v>
      </c>
      <c r="F561" s="5" t="s">
        <v>4073</v>
      </c>
      <c r="G561" s="4" t="s">
        <v>4074</v>
      </c>
      <c r="H561" s="4" t="s">
        <v>4075</v>
      </c>
      <c r="I561" s="5">
        <f>COUNTIF('Texts discussed'!$B$2:$B$9986,A561)+COUNTIF('Texts discussed'!$F$2:$F$9986,A561)+COUNTIF('Texts discussed'!$J$2:$J$9986,A561)+COUNTIF('Texts discussed'!$N$2:$N$9986,A561)+COUNTIF('Texts discussed'!$R$2:$R$9986,A561)</f>
        <v>4</v>
      </c>
      <c r="J561" s="5">
        <f>COUNTIF('Texts mentioned'!$B$2:$B$9989,A561)+COUNTIF('Texts mentioned'!$F$2:$F$9989,A561)+COUNTIF('Texts mentioned'!$J$2:$J$9989,A561)+COUNTIF('Texts mentioned'!$N$2:$N$9989,A561)+COUNTIF('Texts mentioned'!$R$2:$R$9989,A561)+COUNTIF('Texts mentioned'!$V$2:$V$9989,A561)+COUNTIF('Texts mentioned'!$Z$2:$Z$9989,A561)+COUNTIF('Texts mentioned'!$AD$2:$AD$9989,A561)+COUNTIF('Texts mentioned'!$AH$2:$AH$9989,A561)+COUNTIF('Texts mentioned'!$AL$2:$AL$9989,A561)</f>
        <v>4</v>
      </c>
      <c r="K561" s="4" t="s">
        <v>1474</v>
      </c>
      <c r="L561" s="4">
        <f>SUM(I561:J561)</f>
        <v>8</v>
      </c>
    </row>
    <row r="562" spans="1:12">
      <c r="A562" s="5" t="s">
        <v>4076</v>
      </c>
      <c r="B562" s="20" t="s">
        <v>4077</v>
      </c>
      <c r="C562" s="20" t="s">
        <v>4078</v>
      </c>
      <c r="D562" s="4">
        <v>1918</v>
      </c>
      <c r="E562" s="5" t="str">
        <f>IF(AND(D562&gt;=1801, D562&lt;=1900), "19", IF(AND(D562&gt;=1901, D562&lt;=2000), "20", IF(D562&gt;=2001, "21")))</f>
        <v>20</v>
      </c>
      <c r="F562" s="5" t="s">
        <v>1947</v>
      </c>
      <c r="G562" s="4" t="s">
        <v>1948</v>
      </c>
      <c r="H562" s="4" t="s">
        <v>1949</v>
      </c>
      <c r="I562" s="5">
        <f>COUNTIF('Texts discussed'!$B$2:$B$9986,A562)+COUNTIF('Texts discussed'!$F$2:$F$9986,A562)+COUNTIF('Texts discussed'!$J$2:$J$9986,A562)+COUNTIF('Texts discussed'!$N$2:$N$9986,A562)+COUNTIF('Texts discussed'!$R$2:$R$9986,A562)</f>
        <v>1</v>
      </c>
      <c r="J562" s="5">
        <f>COUNTIF('Texts mentioned'!$B$2:$B$9989,A562)+COUNTIF('Texts mentioned'!$F$2:$F$9989,A562)+COUNTIF('Texts mentioned'!$J$2:$J$9989,A562)+COUNTIF('Texts mentioned'!$N$2:$N$9989,A562)+COUNTIF('Texts mentioned'!$R$2:$R$9989,A562)+COUNTIF('Texts mentioned'!$V$2:$V$9989,A562)+COUNTIF('Texts mentioned'!$Z$2:$Z$9989,A562)+COUNTIF('Texts mentioned'!$AD$2:$AD$9989,A562)+COUNTIF('Texts mentioned'!$AH$2:$AH$9989,A562)+COUNTIF('Texts mentioned'!$AL$2:$AL$9989,A562)</f>
        <v>0</v>
      </c>
      <c r="K562" s="4" t="s">
        <v>1438</v>
      </c>
      <c r="L562" s="4">
        <f>SUM(I562:J562)</f>
        <v>1</v>
      </c>
    </row>
    <row r="563" spans="1:12">
      <c r="A563" s="5" t="s">
        <v>4079</v>
      </c>
      <c r="B563" s="20" t="s">
        <v>4080</v>
      </c>
      <c r="C563" s="20" t="s">
        <v>4081</v>
      </c>
      <c r="D563" s="4">
        <v>2009</v>
      </c>
      <c r="E563" s="5" t="str">
        <f>IF(AND(D563&gt;=1801, D563&lt;=1900), "19", IF(AND(D563&gt;=1901, D563&lt;=2000), "20", IF(D563&gt;=2001, "21")))</f>
        <v>21</v>
      </c>
      <c r="F563" s="5" t="s">
        <v>4082</v>
      </c>
      <c r="G563" s="4" t="s">
        <v>4083</v>
      </c>
      <c r="H563" s="4" t="s">
        <v>4084</v>
      </c>
      <c r="I563" s="5">
        <f>COUNTIF('Texts discussed'!$B$2:$B$9986,A563)+COUNTIF('Texts discussed'!$F$2:$F$9986,A563)+COUNTIF('Texts discussed'!$J$2:$J$9986,A563)+COUNTIF('Texts discussed'!$N$2:$N$9986,A563)+COUNTIF('Texts discussed'!$R$2:$R$9986,A563)</f>
        <v>2</v>
      </c>
      <c r="J563" s="5">
        <f>COUNTIF('Texts mentioned'!$B$2:$B$9989,A563)+COUNTIF('Texts mentioned'!$F$2:$F$9989,A563)+COUNTIF('Texts mentioned'!$J$2:$J$9989,A563)+COUNTIF('Texts mentioned'!$N$2:$N$9989,A563)+COUNTIF('Texts mentioned'!$R$2:$R$9989,A563)+COUNTIF('Texts mentioned'!$V$2:$V$9989,A563)+COUNTIF('Texts mentioned'!$Z$2:$Z$9989,A563)+COUNTIF('Texts mentioned'!$AD$2:$AD$9989,A563)+COUNTIF('Texts mentioned'!$AH$2:$AH$9989,A563)+COUNTIF('Texts mentioned'!$AL$2:$AL$9989,A563)</f>
        <v>1</v>
      </c>
      <c r="K563" s="4" t="s">
        <v>1490</v>
      </c>
      <c r="L563" s="4">
        <f>SUM(I563:J563)</f>
        <v>3</v>
      </c>
    </row>
    <row r="564" spans="1:12">
      <c r="A564" s="5" t="s">
        <v>4085</v>
      </c>
      <c r="B564" s="20" t="s">
        <v>4086</v>
      </c>
      <c r="C564" s="20" t="s">
        <v>32</v>
      </c>
      <c r="D564" s="4">
        <v>1935</v>
      </c>
      <c r="E564" s="5" t="str">
        <f>IF(AND(D564&gt;=1801, D564&lt;=1900), "19", IF(AND(D564&gt;=1901, D564&lt;=2000), "20", IF(D564&gt;=2001, "21")))</f>
        <v>20</v>
      </c>
      <c r="F564" s="5" t="s">
        <v>1580</v>
      </c>
      <c r="G564" s="4" t="s">
        <v>1581</v>
      </c>
      <c r="H564" s="4" t="s">
        <v>1582</v>
      </c>
      <c r="I564" s="5">
        <f>COUNTIF('Texts discussed'!$B$2:$B$9986,A564)+COUNTIF('Texts discussed'!$F$2:$F$9986,A564)+COUNTIF('Texts discussed'!$J$2:$J$9986,A564)+COUNTIF('Texts discussed'!$N$2:$N$9986,A564)+COUNTIF('Texts discussed'!$R$2:$R$9986,A564)</f>
        <v>5</v>
      </c>
      <c r="J564" s="5">
        <f>COUNTIF('Texts mentioned'!$B$2:$B$9989,A564)+COUNTIF('Texts mentioned'!$F$2:$F$9989,A564)+COUNTIF('Texts mentioned'!$J$2:$J$9989,A564)+COUNTIF('Texts mentioned'!$N$2:$N$9989,A564)+COUNTIF('Texts mentioned'!$R$2:$R$9989,A564)+COUNTIF('Texts mentioned'!$V$2:$V$9989,A564)+COUNTIF('Texts mentioned'!$Z$2:$Z$9989,A564)+COUNTIF('Texts mentioned'!$AD$2:$AD$9989,A564)+COUNTIF('Texts mentioned'!$AH$2:$AH$9989,A564)+COUNTIF('Texts mentioned'!$AL$2:$AL$9989,A564)</f>
        <v>1</v>
      </c>
      <c r="K564" s="4" t="s">
        <v>1503</v>
      </c>
      <c r="L564" s="4">
        <f>SUM(I564:J564)</f>
        <v>6</v>
      </c>
    </row>
    <row r="565" spans="1:12">
      <c r="A565" s="5" t="s">
        <v>4087</v>
      </c>
      <c r="B565" s="20" t="s">
        <v>4088</v>
      </c>
      <c r="C565" s="20" t="s">
        <v>4089</v>
      </c>
      <c r="D565" s="4">
        <v>1986</v>
      </c>
      <c r="E565" s="5" t="str">
        <f>IF(AND(D565&gt;=1801, D565&lt;=1900), "19", IF(AND(D565&gt;=1901, D565&lt;=2000), "20", IF(D565&gt;=2001, "21")))</f>
        <v>20</v>
      </c>
      <c r="F565" s="5" t="s">
        <v>1924</v>
      </c>
      <c r="G565" s="4" t="s">
        <v>4090</v>
      </c>
      <c r="H565" s="4" t="s">
        <v>1926</v>
      </c>
      <c r="I565" s="5">
        <f>COUNTIF('Texts discussed'!$B$2:$B$9986,A565)+COUNTIF('Texts discussed'!$F$2:$F$9986,A565)+COUNTIF('Texts discussed'!$J$2:$J$9986,A565)+COUNTIF('Texts discussed'!$N$2:$N$9986,A565)+COUNTIF('Texts discussed'!$R$2:$R$9986,A565)</f>
        <v>1</v>
      </c>
      <c r="J565" s="5">
        <f>COUNTIF('Texts mentioned'!$B$2:$B$9989,A565)+COUNTIF('Texts mentioned'!$F$2:$F$9989,A565)+COUNTIF('Texts mentioned'!$J$2:$J$9989,A565)+COUNTIF('Texts mentioned'!$N$2:$N$9989,A565)+COUNTIF('Texts mentioned'!$R$2:$R$9989,A565)+COUNTIF('Texts mentioned'!$V$2:$V$9989,A565)+COUNTIF('Texts mentioned'!$Z$2:$Z$9989,A565)+COUNTIF('Texts mentioned'!$AD$2:$AD$9989,A565)+COUNTIF('Texts mentioned'!$AH$2:$AH$9989,A565)+COUNTIF('Texts mentioned'!$AL$2:$AL$9989,A565)</f>
        <v>1</v>
      </c>
      <c r="K565" s="4" t="s">
        <v>1503</v>
      </c>
      <c r="L565" s="4">
        <f>SUM(I565:J565)</f>
        <v>2</v>
      </c>
    </row>
    <row r="566" spans="1:12">
      <c r="A566" s="5" t="s">
        <v>4091</v>
      </c>
      <c r="B566" s="20" t="s">
        <v>4092</v>
      </c>
      <c r="C566" s="20" t="s">
        <v>32</v>
      </c>
      <c r="D566" s="4">
        <v>2018</v>
      </c>
      <c r="E566" s="5" t="str">
        <f>IF(AND(D566&gt;=1801, D566&lt;=1900), "19", IF(AND(D566&gt;=1901, D566&lt;=2000), "20", IF(D566&gt;=2001, "21")))</f>
        <v>21</v>
      </c>
      <c r="F566" s="5" t="s">
        <v>3040</v>
      </c>
      <c r="G566" s="4" t="s">
        <v>3041</v>
      </c>
      <c r="H566" s="4" t="s">
        <v>3042</v>
      </c>
      <c r="I566" s="5">
        <f>COUNTIF('Texts discussed'!$B$2:$B$9986,A566)+COUNTIF('Texts discussed'!$F$2:$F$9986,A566)+COUNTIF('Texts discussed'!$J$2:$J$9986,A566)+COUNTIF('Texts discussed'!$N$2:$N$9986,A566)+COUNTIF('Texts discussed'!$R$2:$R$9986,A566)</f>
        <v>1</v>
      </c>
      <c r="J566" s="5">
        <f>COUNTIF('Texts mentioned'!$B$2:$B$9989,A566)+COUNTIF('Texts mentioned'!$F$2:$F$9989,A566)+COUNTIF('Texts mentioned'!$J$2:$J$9989,A566)+COUNTIF('Texts mentioned'!$N$2:$N$9989,A566)+COUNTIF('Texts mentioned'!$R$2:$R$9989,A566)+COUNTIF('Texts mentioned'!$V$2:$V$9989,A566)+COUNTIF('Texts mentioned'!$Z$2:$Z$9989,A566)+COUNTIF('Texts mentioned'!$AD$2:$AD$9989,A566)+COUNTIF('Texts mentioned'!$AH$2:$AH$9989,A566)+COUNTIF('Texts mentioned'!$AL$2:$AL$9989,A566)</f>
        <v>1</v>
      </c>
      <c r="K566" s="4" t="s">
        <v>1412</v>
      </c>
      <c r="L566" s="4">
        <f>SUM(I566:J566)</f>
        <v>2</v>
      </c>
    </row>
    <row r="567" spans="1:12">
      <c r="A567" s="5" t="s">
        <v>4093</v>
      </c>
      <c r="B567" s="20" t="s">
        <v>4094</v>
      </c>
      <c r="C567" s="20" t="s">
        <v>32</v>
      </c>
      <c r="D567" s="4">
        <v>1966</v>
      </c>
      <c r="E567" s="5" t="str">
        <f>IF(AND(D567&gt;=1801, D567&lt;=1900), "19", IF(AND(D567&gt;=1901, D567&lt;=2000), "20", IF(D567&gt;=2001, "21")))</f>
        <v>20</v>
      </c>
      <c r="F567" s="5" t="s">
        <v>4095</v>
      </c>
      <c r="G567" s="4" t="s">
        <v>4096</v>
      </c>
      <c r="H567" s="4" t="s">
        <v>4097</v>
      </c>
      <c r="I567" s="5">
        <f>COUNTIF('Texts discussed'!$B$2:$B$9986,A567)+COUNTIF('Texts discussed'!$F$2:$F$9986,A567)+COUNTIF('Texts discussed'!$J$2:$J$9986,A567)+COUNTIF('Texts discussed'!$N$2:$N$9986,A567)+COUNTIF('Texts discussed'!$R$2:$R$9986,A567)</f>
        <v>0</v>
      </c>
      <c r="J567" s="5">
        <f>COUNTIF('Texts mentioned'!$B$2:$B$9989,A567)+COUNTIF('Texts mentioned'!$F$2:$F$9989,A567)+COUNTIF('Texts mentioned'!$J$2:$J$9989,A567)+COUNTIF('Texts mentioned'!$N$2:$N$9989,A567)+COUNTIF('Texts mentioned'!$R$2:$R$9989,A567)+COUNTIF('Texts mentioned'!$V$2:$V$9989,A567)+COUNTIF('Texts mentioned'!$Z$2:$Z$9989,A567)+COUNTIF('Texts mentioned'!$AD$2:$AD$9989,A567)+COUNTIF('Texts mentioned'!$AH$2:$AH$9989,A567)+COUNTIF('Texts mentioned'!$AL$2:$AL$9989,A567)</f>
        <v>1</v>
      </c>
      <c r="K567" s="4" t="s">
        <v>1412</v>
      </c>
      <c r="L567" s="4">
        <f>SUM(I567:J567)</f>
        <v>1</v>
      </c>
    </row>
    <row r="568" spans="1:12">
      <c r="A568" s="5"/>
      <c r="B568" s="20"/>
      <c r="C568" s="20"/>
      <c r="D568" s="4"/>
      <c r="E568" s="5" t="b">
        <f>IF(AND(D568&gt;=1801, D568&lt;=1900), "19", IF(AND(D568&gt;=1901, D568&lt;=2000), "20", IF(D568&gt;=2001, "21")))</f>
        <v>0</v>
      </c>
      <c r="F568" s="5" t="s">
        <v>4098</v>
      </c>
      <c r="G568" s="4" t="s">
        <v>4099</v>
      </c>
      <c r="H568" s="4" t="s">
        <v>4100</v>
      </c>
      <c r="I568" s="5">
        <f>COUNTIF('Texts discussed'!$B$2:$B$9986,A568)+COUNTIF('Texts discussed'!$F$2:$F$9986,A568)+COUNTIF('Texts discussed'!$J$2:$J$9986,A568)+COUNTIF('Texts discussed'!$N$2:$N$9986,A568)+COUNTIF('Texts discussed'!$R$2:$R$9986,A568)</f>
        <v>0</v>
      </c>
      <c r="J568" s="5">
        <f>COUNTIF('Texts mentioned'!$B$2:$B$9989,A568)+COUNTIF('Texts mentioned'!$F$2:$F$9989,A568)+COUNTIF('Texts mentioned'!$J$2:$J$9989,A568)+COUNTIF('Texts mentioned'!$N$2:$N$9989,A568)+COUNTIF('Texts mentioned'!$R$2:$R$9989,A568)+COUNTIF('Texts mentioned'!$V$2:$V$9989,A568)+COUNTIF('Texts mentioned'!$Z$2:$Z$9989,A568)+COUNTIF('Texts mentioned'!$AD$2:$AD$9989,A568)+COUNTIF('Texts mentioned'!$AH$2:$AH$9989,A568)+COUNTIF('Texts mentioned'!$AL$2:$AL$9989,A568)</f>
        <v>0</v>
      </c>
      <c r="K568" s="4" t="s">
        <v>1412</v>
      </c>
      <c r="L568" s="4">
        <f>SUM(I568:J568)</f>
        <v>0</v>
      </c>
    </row>
    <row r="569" spans="1:12">
      <c r="A569" s="5" t="s">
        <v>4101</v>
      </c>
      <c r="B569" s="20" t="s">
        <v>4102</v>
      </c>
      <c r="C569" s="20" t="s">
        <v>4103</v>
      </c>
      <c r="D569" s="4">
        <v>1957</v>
      </c>
      <c r="E569" s="5" t="str">
        <f>IF(AND(D569&gt;=1801, D569&lt;=1900), "19", IF(AND(D569&gt;=1901, D569&lt;=2000), "20", IF(D569&gt;=2001, "21")))</f>
        <v>20</v>
      </c>
      <c r="F569" s="5" t="s">
        <v>4104</v>
      </c>
      <c r="G569" s="4" t="s">
        <v>1671</v>
      </c>
      <c r="H569" s="4" t="s">
        <v>4105</v>
      </c>
      <c r="I569" s="5">
        <f>COUNTIF('Texts discussed'!$B$2:$B$9986,A569)+COUNTIF('Texts discussed'!$F$2:$F$9986,A569)+COUNTIF('Texts discussed'!$J$2:$J$9986,A569)+COUNTIF('Texts discussed'!$N$2:$N$9986,A569)+COUNTIF('Texts discussed'!$R$2:$R$9986,A569)</f>
        <v>0</v>
      </c>
      <c r="J569" s="5">
        <f>COUNTIF('Texts mentioned'!$B$2:$B$9989,A569)+COUNTIF('Texts mentioned'!$F$2:$F$9989,A569)+COUNTIF('Texts mentioned'!$J$2:$J$9989,A569)+COUNTIF('Texts mentioned'!$N$2:$N$9989,A569)+COUNTIF('Texts mentioned'!$R$2:$R$9989,A569)+COUNTIF('Texts mentioned'!$V$2:$V$9989,A569)+COUNTIF('Texts mentioned'!$Z$2:$Z$9989,A569)+COUNTIF('Texts mentioned'!$AD$2:$AD$9989,A569)+COUNTIF('Texts mentioned'!$AH$2:$AH$9989,A569)+COUNTIF('Texts mentioned'!$AL$2:$AL$9989,A569)</f>
        <v>1</v>
      </c>
      <c r="K569" s="4" t="s">
        <v>1412</v>
      </c>
      <c r="L569" s="4">
        <f>SUM(I569:J569)</f>
        <v>1</v>
      </c>
    </row>
    <row r="570" spans="1:12">
      <c r="A570" s="5"/>
      <c r="B570" s="20"/>
      <c r="C570" s="20"/>
      <c r="D570" s="4"/>
      <c r="E570" s="5" t="b">
        <f>IF(AND(D570&gt;=1801, D570&lt;=1900), "19", IF(AND(D570&gt;=1901, D570&lt;=2000), "20", IF(D570&gt;=2001, "21")))</f>
        <v>0</v>
      </c>
      <c r="F570" s="5" t="s">
        <v>4106</v>
      </c>
      <c r="G570" s="4" t="s">
        <v>4107</v>
      </c>
      <c r="H570" s="4" t="s">
        <v>4108</v>
      </c>
      <c r="I570" s="5">
        <f>COUNTIF('Texts discussed'!$B$2:$B$9986,A570)+COUNTIF('Texts discussed'!$F$2:$F$9986,A570)+COUNTIF('Texts discussed'!$J$2:$J$9986,A570)+COUNTIF('Texts discussed'!$N$2:$N$9986,A570)+COUNTIF('Texts discussed'!$R$2:$R$9986,A570)</f>
        <v>0</v>
      </c>
      <c r="J570" s="5">
        <f>COUNTIF('Texts mentioned'!$B$2:$B$9989,A570)+COUNTIF('Texts mentioned'!$F$2:$F$9989,A570)+COUNTIF('Texts mentioned'!$J$2:$J$9989,A570)+COUNTIF('Texts mentioned'!$N$2:$N$9989,A570)+COUNTIF('Texts mentioned'!$R$2:$R$9989,A570)+COUNTIF('Texts mentioned'!$V$2:$V$9989,A570)+COUNTIF('Texts mentioned'!$Z$2:$Z$9989,A570)+COUNTIF('Texts mentioned'!$AD$2:$AD$9989,A570)+COUNTIF('Texts mentioned'!$AH$2:$AH$9989,A570)+COUNTIF('Texts mentioned'!$AL$2:$AL$9989,A570)</f>
        <v>0</v>
      </c>
      <c r="K570" s="4" t="s">
        <v>1412</v>
      </c>
      <c r="L570" s="4">
        <f>SUM(I570:J570)</f>
        <v>0</v>
      </c>
    </row>
    <row r="571" spans="1:12">
      <c r="A571" s="5" t="s">
        <v>4109</v>
      </c>
      <c r="B571" s="20" t="s">
        <v>4110</v>
      </c>
      <c r="C571" s="20" t="s">
        <v>32</v>
      </c>
      <c r="D571" s="4">
        <v>1911</v>
      </c>
      <c r="E571" s="5" t="str">
        <f>IF(AND(D571&gt;=1801, D571&lt;=1900), "19", IF(AND(D571&gt;=1901, D571&lt;=2000), "20", IF(D571&gt;=2001, "21")))</f>
        <v>20</v>
      </c>
      <c r="F571" s="5" t="s">
        <v>4111</v>
      </c>
      <c r="G571" s="4" t="s">
        <v>2159</v>
      </c>
      <c r="H571" s="4" t="s">
        <v>3687</v>
      </c>
      <c r="I571" s="5">
        <f>COUNTIF('Texts discussed'!$B$2:$B$9986,A571)+COUNTIF('Texts discussed'!$F$2:$F$9986,A571)+COUNTIF('Texts discussed'!$J$2:$J$9986,A571)+COUNTIF('Texts discussed'!$N$2:$N$9986,A571)+COUNTIF('Texts discussed'!$R$2:$R$9986,A571)</f>
        <v>2</v>
      </c>
      <c r="J571" s="5">
        <f>COUNTIF('Texts mentioned'!$B$2:$B$9989,A571)+COUNTIF('Texts mentioned'!$F$2:$F$9989,A571)+COUNTIF('Texts mentioned'!$J$2:$J$9989,A571)+COUNTIF('Texts mentioned'!$N$2:$N$9989,A571)+COUNTIF('Texts mentioned'!$R$2:$R$9989,A571)+COUNTIF('Texts mentioned'!$V$2:$V$9989,A571)+COUNTIF('Texts mentioned'!$Z$2:$Z$9989,A571)+COUNTIF('Texts mentioned'!$AD$2:$AD$9989,A571)+COUNTIF('Texts mentioned'!$AH$2:$AH$9989,A571)+COUNTIF('Texts mentioned'!$AL$2:$AL$9989,A571)</f>
        <v>0</v>
      </c>
      <c r="K571" s="4" t="s">
        <v>1412</v>
      </c>
      <c r="L571" s="4">
        <f>SUM(I571:J571)</f>
        <v>2</v>
      </c>
    </row>
    <row r="572" spans="1:12">
      <c r="A572" s="5" t="s">
        <v>4112</v>
      </c>
      <c r="B572" s="20" t="s">
        <v>4113</v>
      </c>
      <c r="C572" s="20" t="s">
        <v>4114</v>
      </c>
      <c r="D572" s="4">
        <v>2008</v>
      </c>
      <c r="E572" s="5" t="str">
        <f>IF(AND(D572&gt;=1801, D572&lt;=1900), "19", IF(AND(D572&gt;=1901, D572&lt;=2000), "20", IF(D572&gt;=2001, "21")))</f>
        <v>21</v>
      </c>
      <c r="F572" s="5" t="s">
        <v>4115</v>
      </c>
      <c r="G572" s="4" t="s">
        <v>4116</v>
      </c>
      <c r="H572" s="4" t="s">
        <v>4117</v>
      </c>
      <c r="I572" s="5">
        <f>COUNTIF('Texts discussed'!$B$2:$B$9986,A572)+COUNTIF('Texts discussed'!$F$2:$F$9986,A572)+COUNTIF('Texts discussed'!$J$2:$J$9986,A572)+COUNTIF('Texts discussed'!$N$2:$N$9986,A572)+COUNTIF('Texts discussed'!$R$2:$R$9986,A572)</f>
        <v>1</v>
      </c>
      <c r="J572" s="5">
        <f>COUNTIF('Texts mentioned'!$B$2:$B$9989,A572)+COUNTIF('Texts mentioned'!$F$2:$F$9989,A572)+COUNTIF('Texts mentioned'!$J$2:$J$9989,A572)+COUNTIF('Texts mentioned'!$N$2:$N$9989,A572)+COUNTIF('Texts mentioned'!$R$2:$R$9989,A572)+COUNTIF('Texts mentioned'!$V$2:$V$9989,A572)+COUNTIF('Texts mentioned'!$Z$2:$Z$9989,A572)+COUNTIF('Texts mentioned'!$AD$2:$AD$9989,A572)+COUNTIF('Texts mentioned'!$AH$2:$AH$9989,A572)+COUNTIF('Texts mentioned'!$AL$2:$AL$9989,A572)</f>
        <v>1</v>
      </c>
      <c r="K572" s="4" t="s">
        <v>1490</v>
      </c>
      <c r="L572" s="4">
        <f>SUM(I572:J572)</f>
        <v>2</v>
      </c>
    </row>
    <row r="573" spans="1:12">
      <c r="A573" s="5" t="s">
        <v>4118</v>
      </c>
      <c r="B573" s="20" t="s">
        <v>4119</v>
      </c>
      <c r="C573" s="20" t="s">
        <v>4120</v>
      </c>
      <c r="D573" s="4">
        <v>2006</v>
      </c>
      <c r="E573" s="5" t="str">
        <f>IF(AND(D573&gt;=1801, D573&lt;=1900), "19", IF(AND(D573&gt;=1901, D573&lt;=2000), "20", IF(D573&gt;=2001, "21")))</f>
        <v>21</v>
      </c>
      <c r="F573" s="5" t="s">
        <v>4121</v>
      </c>
      <c r="G573" s="4" t="s">
        <v>2418</v>
      </c>
      <c r="H573" s="4" t="s">
        <v>4122</v>
      </c>
      <c r="I573" s="5">
        <f>COUNTIF('Texts discussed'!$B$2:$B$9986,A573)+COUNTIF('Texts discussed'!$F$2:$F$9986,A573)+COUNTIF('Texts discussed'!$J$2:$J$9986,A573)+COUNTIF('Texts discussed'!$N$2:$N$9986,A573)+COUNTIF('Texts discussed'!$R$2:$R$9986,A573)</f>
        <v>1</v>
      </c>
      <c r="J573" s="5">
        <f>COUNTIF('Texts mentioned'!$B$2:$B$9989,A573)+COUNTIF('Texts mentioned'!$F$2:$F$9989,A573)+COUNTIF('Texts mentioned'!$J$2:$J$9989,A573)+COUNTIF('Texts mentioned'!$N$2:$N$9989,A573)+COUNTIF('Texts mentioned'!$R$2:$R$9989,A573)+COUNTIF('Texts mentioned'!$V$2:$V$9989,A573)+COUNTIF('Texts mentioned'!$Z$2:$Z$9989,A573)+COUNTIF('Texts mentioned'!$AD$2:$AD$9989,A573)+COUNTIF('Texts mentioned'!$AH$2:$AH$9989,A573)+COUNTIF('Texts mentioned'!$AL$2:$AL$9989,A573)</f>
        <v>1</v>
      </c>
      <c r="K573" s="4" t="s">
        <v>1404</v>
      </c>
      <c r="L573" s="4">
        <f>SUM(I573:J573)</f>
        <v>2</v>
      </c>
    </row>
    <row r="574" spans="1:12">
      <c r="A574" s="5" t="s">
        <v>4123</v>
      </c>
      <c r="B574" s="20" t="s">
        <v>4124</v>
      </c>
      <c r="C574" s="20" t="s">
        <v>4125</v>
      </c>
      <c r="D574" s="4">
        <v>-322</v>
      </c>
      <c r="E574" s="5">
        <v>-4</v>
      </c>
      <c r="F574" s="5" t="s">
        <v>4126</v>
      </c>
      <c r="G574" s="4" t="s">
        <v>4127</v>
      </c>
      <c r="H574" t="s">
        <v>32</v>
      </c>
      <c r="I574" s="5">
        <f>COUNTIF('Texts discussed'!$B$2:$B$9986,A574)+COUNTIF('Texts discussed'!$F$2:$F$9986,A574)+COUNTIF('Texts discussed'!$J$2:$J$9986,A574)+COUNTIF('Texts discussed'!$N$2:$N$9986,A574)+COUNTIF('Texts discussed'!$R$2:$R$9986,A574)</f>
        <v>1</v>
      </c>
      <c r="J574" s="5">
        <f>COUNTIF('Texts mentioned'!$B$2:$B$9989,A574)+COUNTIF('Texts mentioned'!$F$2:$F$9989,A574)+COUNTIF('Texts mentioned'!$J$2:$J$9989,A574)+COUNTIF('Texts mentioned'!$N$2:$N$9989,A574)+COUNTIF('Texts mentioned'!$R$2:$R$9989,A574)+COUNTIF('Texts mentioned'!$V$2:$V$9989,A574)+COUNTIF('Texts mentioned'!$Z$2:$Z$9989,A574)+COUNTIF('Texts mentioned'!$AD$2:$AD$9989,A574)+COUNTIF('Texts mentioned'!$AH$2:$AH$9989,A574)+COUNTIF('Texts mentioned'!$AL$2:$AL$9989,A574)</f>
        <v>0</v>
      </c>
      <c r="K574" s="4" t="s">
        <v>1490</v>
      </c>
      <c r="L574" s="4">
        <f>SUM(I574:J574)</f>
        <v>1</v>
      </c>
    </row>
    <row r="575" spans="1:12">
      <c r="A575" s="5" t="s">
        <v>4128</v>
      </c>
      <c r="B575" s="20" t="s">
        <v>4129</v>
      </c>
      <c r="C575" s="20" t="s">
        <v>4130</v>
      </c>
      <c r="D575" s="4">
        <v>-375</v>
      </c>
      <c r="E575" s="5">
        <v>-4</v>
      </c>
      <c r="F575" s="5" t="s">
        <v>4131</v>
      </c>
      <c r="G575" s="4" t="s">
        <v>4132</v>
      </c>
      <c r="H575" t="s">
        <v>32</v>
      </c>
      <c r="I575" s="5">
        <f>COUNTIF('Texts discussed'!$B$2:$B$9986,A575)+COUNTIF('Texts discussed'!$F$2:$F$9986,A575)+COUNTIF('Texts discussed'!$J$2:$J$9986,A575)+COUNTIF('Texts discussed'!$N$2:$N$9986,A575)+COUNTIF('Texts discussed'!$R$2:$R$9986,A575)</f>
        <v>1</v>
      </c>
      <c r="J575" s="5">
        <f>COUNTIF('Texts mentioned'!$B$2:$B$9989,A575)+COUNTIF('Texts mentioned'!$F$2:$F$9989,A575)+COUNTIF('Texts mentioned'!$J$2:$J$9989,A575)+COUNTIF('Texts mentioned'!$N$2:$N$9989,A575)+COUNTIF('Texts mentioned'!$R$2:$R$9989,A575)+COUNTIF('Texts mentioned'!$V$2:$V$9989,A575)+COUNTIF('Texts mentioned'!$Z$2:$Z$9989,A575)+COUNTIF('Texts mentioned'!$AD$2:$AD$9989,A575)+COUNTIF('Texts mentioned'!$AH$2:$AH$9989,A575)+COUNTIF('Texts mentioned'!$AL$2:$AL$9989,A575)</f>
        <v>1</v>
      </c>
      <c r="K575" s="4" t="s">
        <v>1490</v>
      </c>
      <c r="L575" s="4">
        <f>SUM(I575:J575)</f>
        <v>2</v>
      </c>
    </row>
    <row r="576" spans="1:12">
      <c r="A576" s="5" t="s">
        <v>4133</v>
      </c>
      <c r="B576" s="20" t="s">
        <v>4134</v>
      </c>
      <c r="C576" s="20" t="s">
        <v>4135</v>
      </c>
      <c r="D576" s="4">
        <v>2005</v>
      </c>
      <c r="E576" s="5" t="str">
        <f>IF(AND(D576&gt;=1801, D576&lt;=1900), "19", IF(AND(D576&gt;=1901, D576&lt;=2000), "20", IF(D576&gt;=2001, "21")))</f>
        <v>21</v>
      </c>
      <c r="F576" s="5" t="s">
        <v>4136</v>
      </c>
      <c r="G576" s="4" t="s">
        <v>4137</v>
      </c>
      <c r="H576" s="4" t="s">
        <v>4138</v>
      </c>
      <c r="I576" s="5">
        <f>COUNTIF('Texts discussed'!$B$2:$B$9986,A576)+COUNTIF('Texts discussed'!$F$2:$F$9986,A576)+COUNTIF('Texts discussed'!$J$2:$J$9986,A576)+COUNTIF('Texts discussed'!$N$2:$N$9986,A576)+COUNTIF('Texts discussed'!$R$2:$R$9986,A576)</f>
        <v>0</v>
      </c>
      <c r="J576" s="5">
        <f>COUNTIF('Texts mentioned'!$B$2:$B$9989,A576)+COUNTIF('Texts mentioned'!$F$2:$F$9989,A576)+COUNTIF('Texts mentioned'!$J$2:$J$9989,A576)+COUNTIF('Texts mentioned'!$N$2:$N$9989,A576)+COUNTIF('Texts mentioned'!$R$2:$R$9989,A576)+COUNTIF('Texts mentioned'!$V$2:$V$9989,A576)+COUNTIF('Texts mentioned'!$Z$2:$Z$9989,A576)+COUNTIF('Texts mentioned'!$AD$2:$AD$9989,A576)+COUNTIF('Texts mentioned'!$AH$2:$AH$9989,A576)+COUNTIF('Texts mentioned'!$AL$2:$AL$9989,A576)</f>
        <v>1</v>
      </c>
      <c r="K576" s="4" t="s">
        <v>1404</v>
      </c>
      <c r="L576" s="4">
        <f>SUM(I576:J576)</f>
        <v>1</v>
      </c>
    </row>
    <row r="577" spans="1:12">
      <c r="A577" s="5" t="s">
        <v>4139</v>
      </c>
      <c r="B577" s="20" t="s">
        <v>4140</v>
      </c>
      <c r="C577" s="20" t="s">
        <v>4141</v>
      </c>
      <c r="D577" s="4">
        <v>1977</v>
      </c>
      <c r="E577" s="5" t="str">
        <f>IF(AND(D577&gt;=1801, D577&lt;=1900), "19", IF(AND(D577&gt;=1901, D577&lt;=2000), "20", IF(D577&gt;=2001, "21")))</f>
        <v>20</v>
      </c>
      <c r="F577" s="5" t="s">
        <v>4142</v>
      </c>
      <c r="G577" s="4" t="s">
        <v>4143</v>
      </c>
      <c r="H577" s="4" t="s">
        <v>4144</v>
      </c>
      <c r="I577" s="5">
        <f>COUNTIF('Texts discussed'!$B$2:$B$9986,A577)+COUNTIF('Texts discussed'!$F$2:$F$9986,A577)+COUNTIF('Texts discussed'!$J$2:$J$9986,A577)+COUNTIF('Texts discussed'!$N$2:$N$9986,A577)+COUNTIF('Texts discussed'!$R$2:$R$9986,A577)</f>
        <v>0</v>
      </c>
      <c r="J577" s="5">
        <f>COUNTIF('Texts mentioned'!$B$2:$B$9989,A577)+COUNTIF('Texts mentioned'!$F$2:$F$9989,A577)+COUNTIF('Texts mentioned'!$J$2:$J$9989,A577)+COUNTIF('Texts mentioned'!$N$2:$N$9989,A577)+COUNTIF('Texts mentioned'!$R$2:$R$9989,A577)+COUNTIF('Texts mentioned'!$V$2:$V$9989,A577)+COUNTIF('Texts mentioned'!$Z$2:$Z$9989,A577)+COUNTIF('Texts mentioned'!$AD$2:$AD$9989,A577)+COUNTIF('Texts mentioned'!$AH$2:$AH$9989,A577)+COUNTIF('Texts mentioned'!$AL$2:$AL$9989,A577)</f>
        <v>1</v>
      </c>
      <c r="K577" s="4" t="s">
        <v>1503</v>
      </c>
      <c r="L577" s="4">
        <f>SUM(I577:J577)</f>
        <v>1</v>
      </c>
    </row>
    <row r="578" spans="1:12">
      <c r="A578" s="5" t="s">
        <v>4145</v>
      </c>
      <c r="B578" s="20" t="s">
        <v>4146</v>
      </c>
      <c r="C578" s="20" t="s">
        <v>4147</v>
      </c>
      <c r="D578" s="4">
        <v>1862</v>
      </c>
      <c r="E578" s="5" t="str">
        <f>IF(AND(D578&gt;=1801, D578&lt;=1900), "19", IF(AND(D578&gt;=1901, D578&lt;=2000), "20", IF(D578&gt;=2001, "21")))</f>
        <v>19</v>
      </c>
      <c r="F578" s="5" t="s">
        <v>3050</v>
      </c>
      <c r="G578" s="4" t="s">
        <v>2159</v>
      </c>
      <c r="H578" s="4" t="s">
        <v>3051</v>
      </c>
      <c r="I578" s="5">
        <f>COUNTIF('Texts discussed'!$B$2:$B$9986,A578)+COUNTIF('Texts discussed'!$F$2:$F$9986,A578)+COUNTIF('Texts discussed'!$J$2:$J$9986,A578)+COUNTIF('Texts discussed'!$N$2:$N$9986,A578)+COUNTIF('Texts discussed'!$R$2:$R$9986,A578)</f>
        <v>1</v>
      </c>
      <c r="J578" s="5">
        <f>COUNTIF('Texts mentioned'!$B$2:$B$9989,A578)+COUNTIF('Texts mentioned'!$F$2:$F$9989,A578)+COUNTIF('Texts mentioned'!$J$2:$J$9989,A578)+COUNTIF('Texts mentioned'!$N$2:$N$9989,A578)+COUNTIF('Texts mentioned'!$R$2:$R$9989,A578)+COUNTIF('Texts mentioned'!$V$2:$V$9989,A578)+COUNTIF('Texts mentioned'!$Z$2:$Z$9989,A578)+COUNTIF('Texts mentioned'!$AD$2:$AD$9989,A578)+COUNTIF('Texts mentioned'!$AH$2:$AH$9989,A578)+COUNTIF('Texts mentioned'!$AL$2:$AL$9989,A578)</f>
        <v>2</v>
      </c>
      <c r="K578" s="4" t="s">
        <v>1412</v>
      </c>
      <c r="L578" s="4">
        <f>SUM(I578:J578)</f>
        <v>3</v>
      </c>
    </row>
    <row r="579" spans="1:12">
      <c r="A579" s="5" t="s">
        <v>4148</v>
      </c>
      <c r="B579" s="20" t="s">
        <v>4149</v>
      </c>
      <c r="C579" s="20" t="s">
        <v>4150</v>
      </c>
      <c r="D579" s="4">
        <v>1842</v>
      </c>
      <c r="E579" s="5" t="str">
        <f>IF(AND(D579&gt;=1801, D579&lt;=1900), "19", IF(AND(D579&gt;=1901, D579&lt;=2000), "20", IF(D579&gt;=2001, "21")))</f>
        <v>19</v>
      </c>
      <c r="F579" s="5" t="s">
        <v>3011</v>
      </c>
      <c r="G579" s="4" t="s">
        <v>2468</v>
      </c>
      <c r="H579" s="4" t="s">
        <v>3012</v>
      </c>
      <c r="I579" s="5">
        <f>COUNTIF('Texts discussed'!$B$2:$B$9986,A579)+COUNTIF('Texts discussed'!$F$2:$F$9986,A579)+COUNTIF('Texts discussed'!$J$2:$J$9986,A579)+COUNTIF('Texts discussed'!$N$2:$N$9986,A579)+COUNTIF('Texts discussed'!$R$2:$R$9986,A579)</f>
        <v>1</v>
      </c>
      <c r="J579" s="5">
        <f>COUNTIF('Texts mentioned'!$B$2:$B$9989,A579)+COUNTIF('Texts mentioned'!$F$2:$F$9989,A579)+COUNTIF('Texts mentioned'!$J$2:$J$9989,A579)+COUNTIF('Texts mentioned'!$N$2:$N$9989,A579)+COUNTIF('Texts mentioned'!$R$2:$R$9989,A579)+COUNTIF('Texts mentioned'!$V$2:$V$9989,A579)+COUNTIF('Texts mentioned'!$Z$2:$Z$9989,A579)+COUNTIF('Texts mentioned'!$AD$2:$AD$9989,A579)+COUNTIF('Texts mentioned'!$AH$2:$AH$9989,A579)+COUNTIF('Texts mentioned'!$AL$2:$AL$9989,A579)</f>
        <v>0</v>
      </c>
      <c r="K579" s="4" t="s">
        <v>1425</v>
      </c>
      <c r="L579" s="4">
        <f>SUM(I579:J579)</f>
        <v>1</v>
      </c>
    </row>
    <row r="580" spans="1:12">
      <c r="A580" s="5" t="s">
        <v>4151</v>
      </c>
      <c r="B580" s="20" t="s">
        <v>4152</v>
      </c>
      <c r="C580" s="20" t="s">
        <v>4153</v>
      </c>
      <c r="D580" s="4">
        <v>2002</v>
      </c>
      <c r="E580" s="5" t="str">
        <f>IF(AND(D580&gt;=1801, D580&lt;=1900), "19", IF(AND(D580&gt;=1901, D580&lt;=2000), "20", IF(D580&gt;=2001, "21")))</f>
        <v>21</v>
      </c>
      <c r="F580" s="5" t="s">
        <v>4154</v>
      </c>
      <c r="G580" s="4" t="s">
        <v>4155</v>
      </c>
      <c r="H580" s="4" t="s">
        <v>4156</v>
      </c>
      <c r="I580" s="5">
        <f>COUNTIF('Texts discussed'!$B$2:$B$9986,A580)+COUNTIF('Texts discussed'!$F$2:$F$9986,A580)+COUNTIF('Texts discussed'!$J$2:$J$9986,A580)+COUNTIF('Texts discussed'!$N$2:$N$9986,A580)+COUNTIF('Texts discussed'!$R$2:$R$9986,A580)</f>
        <v>1</v>
      </c>
      <c r="J580" s="5">
        <f>COUNTIF('Texts mentioned'!$B$2:$B$9989,A580)+COUNTIF('Texts mentioned'!$F$2:$F$9989,A580)+COUNTIF('Texts mentioned'!$J$2:$J$9989,A580)+COUNTIF('Texts mentioned'!$N$2:$N$9989,A580)+COUNTIF('Texts mentioned'!$R$2:$R$9989,A580)+COUNTIF('Texts mentioned'!$V$2:$V$9989,A580)+COUNTIF('Texts mentioned'!$Z$2:$Z$9989,A580)+COUNTIF('Texts mentioned'!$AD$2:$AD$9989,A580)+COUNTIF('Texts mentioned'!$AH$2:$AH$9989,A580)+COUNTIF('Texts mentioned'!$AL$2:$AL$9989,A580)</f>
        <v>0</v>
      </c>
      <c r="K580" s="4" t="s">
        <v>1490</v>
      </c>
      <c r="L580" s="4">
        <f>SUM(I580:J580)</f>
        <v>1</v>
      </c>
    </row>
    <row r="581" spans="1:12">
      <c r="A581" s="5" t="s">
        <v>4157</v>
      </c>
      <c r="B581" s="20" t="s">
        <v>4158</v>
      </c>
      <c r="C581" s="20" t="s">
        <v>4159</v>
      </c>
      <c r="D581" s="4">
        <v>1928</v>
      </c>
      <c r="E581" s="5" t="str">
        <f>IF(AND(D581&gt;=1801, D581&lt;=1900), "19", IF(AND(D581&gt;=1901, D581&lt;=2000), "20", IF(D581&gt;=2001, "21")))</f>
        <v>20</v>
      </c>
      <c r="F581" s="5" t="s">
        <v>3998</v>
      </c>
      <c r="G581" s="4" t="s">
        <v>3999</v>
      </c>
      <c r="H581" s="4" t="s">
        <v>4000</v>
      </c>
      <c r="I581" s="5">
        <f>COUNTIF('Texts discussed'!$B$2:$B$9986,A581)+COUNTIF('Texts discussed'!$F$2:$F$9986,A581)+COUNTIF('Texts discussed'!$J$2:$J$9986,A581)+COUNTIF('Texts discussed'!$N$2:$N$9986,A581)+COUNTIF('Texts discussed'!$R$2:$R$9986,A581)</f>
        <v>1</v>
      </c>
      <c r="J581" s="5">
        <f>COUNTIF('Texts mentioned'!$B$2:$B$9989,A581)+COUNTIF('Texts mentioned'!$F$2:$F$9989,A581)+COUNTIF('Texts mentioned'!$J$2:$J$9989,A581)+COUNTIF('Texts mentioned'!$N$2:$N$9989,A581)+COUNTIF('Texts mentioned'!$R$2:$R$9989,A581)+COUNTIF('Texts mentioned'!$V$2:$V$9989,A581)+COUNTIF('Texts mentioned'!$Z$2:$Z$9989,A581)+COUNTIF('Texts mentioned'!$AD$2:$AD$9989,A581)+COUNTIF('Texts mentioned'!$AH$2:$AH$9989,A581)+COUNTIF('Texts mentioned'!$AL$2:$AL$9989,A581)</f>
        <v>2</v>
      </c>
      <c r="K581" s="4" t="s">
        <v>1412</v>
      </c>
      <c r="L581" s="4">
        <f>SUM(I581:J581)</f>
        <v>3</v>
      </c>
    </row>
    <row r="582" spans="1:12">
      <c r="A582" s="5" t="s">
        <v>4160</v>
      </c>
      <c r="B582" s="20" t="s">
        <v>4161</v>
      </c>
      <c r="C582" s="20" t="s">
        <v>4162</v>
      </c>
      <c r="D582" s="4">
        <v>1926</v>
      </c>
      <c r="E582" s="5" t="str">
        <f>IF(AND(D582&gt;=1801, D582&lt;=1900), "19", IF(AND(D582&gt;=1901, D582&lt;=2000), "20", IF(D582&gt;=2001, "21")))</f>
        <v>20</v>
      </c>
      <c r="F582" s="5" t="s">
        <v>1918</v>
      </c>
      <c r="G582" s="4" t="s">
        <v>1919</v>
      </c>
      <c r="H582" s="4" t="s">
        <v>1920</v>
      </c>
      <c r="I582" s="5">
        <f>COUNTIF('Texts discussed'!$B$2:$B$9986,A582)+COUNTIF('Texts discussed'!$F$2:$F$9986,A582)+COUNTIF('Texts discussed'!$J$2:$J$9986,A582)+COUNTIF('Texts discussed'!$N$2:$N$9986,A582)+COUNTIF('Texts discussed'!$R$2:$R$9986,A582)</f>
        <v>0</v>
      </c>
      <c r="J582" s="5">
        <f>COUNTIF('Texts mentioned'!$B$2:$B$9989,A582)+COUNTIF('Texts mentioned'!$F$2:$F$9989,A582)+COUNTIF('Texts mentioned'!$J$2:$J$9989,A582)+COUNTIF('Texts mentioned'!$N$2:$N$9989,A582)+COUNTIF('Texts mentioned'!$R$2:$R$9989,A582)+COUNTIF('Texts mentioned'!$V$2:$V$9989,A582)+COUNTIF('Texts mentioned'!$Z$2:$Z$9989,A582)+COUNTIF('Texts mentioned'!$AD$2:$AD$9989,A582)+COUNTIF('Texts mentioned'!$AH$2:$AH$9989,A582)+COUNTIF('Texts mentioned'!$AL$2:$AL$9989,A582)</f>
        <v>1</v>
      </c>
      <c r="K582" s="4" t="s">
        <v>1490</v>
      </c>
      <c r="L582" s="4">
        <f>SUM(I582:J582)</f>
        <v>1</v>
      </c>
    </row>
    <row r="583" spans="1:12">
      <c r="A583" s="5" t="s">
        <v>4163</v>
      </c>
      <c r="B583" s="20" t="s">
        <v>4164</v>
      </c>
      <c r="C583" s="20" t="s">
        <v>32</v>
      </c>
      <c r="D583" s="4">
        <v>1923</v>
      </c>
      <c r="E583" s="5" t="str">
        <f>IF(AND(D583&gt;=1801, D583&lt;=1900), "19", IF(AND(D583&gt;=1901, D583&lt;=2000), "20", IF(D583&gt;=2001, "21")))</f>
        <v>20</v>
      </c>
      <c r="F583" s="5" t="s">
        <v>1918</v>
      </c>
      <c r="G583" s="4" t="s">
        <v>1919</v>
      </c>
      <c r="H583" s="4" t="s">
        <v>1920</v>
      </c>
      <c r="I583" s="5">
        <f>COUNTIF('Texts discussed'!$B$2:$B$9986,A583)+COUNTIF('Texts discussed'!$F$2:$F$9986,A583)+COUNTIF('Texts discussed'!$J$2:$J$9986,A583)+COUNTIF('Texts discussed'!$N$2:$N$9986,A583)+COUNTIF('Texts discussed'!$R$2:$R$9986,A583)</f>
        <v>0</v>
      </c>
      <c r="J583" s="5">
        <f>COUNTIF('Texts mentioned'!$B$2:$B$9989,A583)+COUNTIF('Texts mentioned'!$F$2:$F$9989,A583)+COUNTIF('Texts mentioned'!$J$2:$J$9989,A583)+COUNTIF('Texts mentioned'!$N$2:$N$9989,A583)+COUNTIF('Texts mentioned'!$R$2:$R$9989,A583)+COUNTIF('Texts mentioned'!$V$2:$V$9989,A583)+COUNTIF('Texts mentioned'!$Z$2:$Z$9989,A583)+COUNTIF('Texts mentioned'!$AD$2:$AD$9989,A583)+COUNTIF('Texts mentioned'!$AH$2:$AH$9989,A583)+COUNTIF('Texts mentioned'!$AL$2:$AL$9989,A583)</f>
        <v>2</v>
      </c>
      <c r="K583" s="4" t="s">
        <v>2272</v>
      </c>
      <c r="L583" s="4">
        <f>SUM(I583:J583)</f>
        <v>2</v>
      </c>
    </row>
    <row r="584" spans="1:12">
      <c r="A584" s="5" t="s">
        <v>4165</v>
      </c>
      <c r="B584" s="20" t="s">
        <v>4166</v>
      </c>
      <c r="C584" s="20" t="s">
        <v>32</v>
      </c>
      <c r="D584" s="4">
        <v>1959</v>
      </c>
      <c r="E584" s="5" t="str">
        <f>IF(AND(D584&gt;=1801, D584&lt;=1900), "19", IF(AND(D584&gt;=1901, D584&lt;=2000), "20", IF(D584&gt;=2001, "21")))</f>
        <v>20</v>
      </c>
      <c r="F584" s="5" t="s">
        <v>1918</v>
      </c>
      <c r="G584" s="4" t="s">
        <v>1919</v>
      </c>
      <c r="H584" s="4" t="s">
        <v>1920</v>
      </c>
      <c r="I584" s="5">
        <f>COUNTIF('Texts discussed'!$B$2:$B$9986,A584)+COUNTIF('Texts discussed'!$F$2:$F$9986,A584)+COUNTIF('Texts discussed'!$J$2:$J$9986,A584)+COUNTIF('Texts discussed'!$N$2:$N$9986,A584)+COUNTIF('Texts discussed'!$R$2:$R$9986,A584)</f>
        <v>0</v>
      </c>
      <c r="J584" s="5">
        <f>COUNTIF('Texts mentioned'!$B$2:$B$9989,A584)+COUNTIF('Texts mentioned'!$F$2:$F$9989,A584)+COUNTIF('Texts mentioned'!$J$2:$J$9989,A584)+COUNTIF('Texts mentioned'!$N$2:$N$9989,A584)+COUNTIF('Texts mentioned'!$R$2:$R$9989,A584)+COUNTIF('Texts mentioned'!$V$2:$V$9989,A584)+COUNTIF('Texts mentioned'!$Z$2:$Z$9989,A584)+COUNTIF('Texts mentioned'!$AD$2:$AD$9989,A584)+COUNTIF('Texts mentioned'!$AH$2:$AH$9989,A584)+COUNTIF('Texts mentioned'!$AL$2:$AL$9989,A584)</f>
        <v>1</v>
      </c>
      <c r="K584" s="4" t="s">
        <v>2272</v>
      </c>
      <c r="L584" s="4">
        <f>SUM(I584:J584)</f>
        <v>1</v>
      </c>
    </row>
    <row r="585" spans="1:12">
      <c r="A585" s="5" t="s">
        <v>4167</v>
      </c>
      <c r="B585" s="20" t="s">
        <v>4168</v>
      </c>
      <c r="C585" s="20" t="s">
        <v>32</v>
      </c>
      <c r="D585" s="4">
        <v>1971</v>
      </c>
      <c r="E585" s="5" t="str">
        <f>IF(AND(D585&gt;=1801, D585&lt;=1900), "19", IF(AND(D585&gt;=1901, D585&lt;=2000), "20", IF(D585&gt;=2001, "21")))</f>
        <v>20</v>
      </c>
      <c r="F585" s="5" t="s">
        <v>4169</v>
      </c>
      <c r="G585" s="4" t="s">
        <v>1948</v>
      </c>
      <c r="H585" s="4" t="s">
        <v>4170</v>
      </c>
      <c r="I585" s="5">
        <f>COUNTIF('Texts discussed'!$B$2:$B$9986,A585)+COUNTIF('Texts discussed'!$F$2:$F$9986,A585)+COUNTIF('Texts discussed'!$J$2:$J$9986,A585)+COUNTIF('Texts discussed'!$N$2:$N$9986,A585)+COUNTIF('Texts discussed'!$R$2:$R$9986,A585)</f>
        <v>1</v>
      </c>
      <c r="J585" s="5">
        <f>COUNTIF('Texts mentioned'!$B$2:$B$9989,A585)+COUNTIF('Texts mentioned'!$F$2:$F$9989,A585)+COUNTIF('Texts mentioned'!$J$2:$J$9989,A585)+COUNTIF('Texts mentioned'!$N$2:$N$9989,A585)+COUNTIF('Texts mentioned'!$R$2:$R$9989,A585)+COUNTIF('Texts mentioned'!$V$2:$V$9989,A585)+COUNTIF('Texts mentioned'!$Z$2:$Z$9989,A585)+COUNTIF('Texts mentioned'!$AD$2:$AD$9989,A585)+COUNTIF('Texts mentioned'!$AH$2:$AH$9989,A585)+COUNTIF('Texts mentioned'!$AL$2:$AL$9989,A585)</f>
        <v>1</v>
      </c>
      <c r="K585" s="4" t="s">
        <v>2272</v>
      </c>
      <c r="L585" s="4">
        <f>SUM(I585:J585)</f>
        <v>2</v>
      </c>
    </row>
    <row r="586" spans="1:12">
      <c r="A586" s="5" t="s">
        <v>4171</v>
      </c>
      <c r="B586" s="20" t="s">
        <v>4172</v>
      </c>
      <c r="C586" s="20" t="s">
        <v>4173</v>
      </c>
      <c r="D586" s="4">
        <v>1938</v>
      </c>
      <c r="E586" s="5" t="str">
        <f>IF(AND(D586&gt;=1801, D586&lt;=1900), "19", IF(AND(D586&gt;=1901, D586&lt;=2000), "20", IF(D586&gt;=2001, "21")))</f>
        <v>20</v>
      </c>
      <c r="F586" s="5" t="s">
        <v>4174</v>
      </c>
      <c r="G586" s="4" t="s">
        <v>4175</v>
      </c>
      <c r="H586" s="4" t="s">
        <v>4176</v>
      </c>
      <c r="I586" s="5">
        <f>COUNTIF('Texts discussed'!$B$2:$B$9986,A586)+COUNTIF('Texts discussed'!$F$2:$F$9986,A586)+COUNTIF('Texts discussed'!$J$2:$J$9986,A586)+COUNTIF('Texts discussed'!$N$2:$N$9986,A586)+COUNTIF('Texts discussed'!$R$2:$R$9986,A586)</f>
        <v>2</v>
      </c>
      <c r="J586" s="5">
        <f>COUNTIF('Texts mentioned'!$B$2:$B$9989,A586)+COUNTIF('Texts mentioned'!$F$2:$F$9989,A586)+COUNTIF('Texts mentioned'!$J$2:$J$9989,A586)+COUNTIF('Texts mentioned'!$N$2:$N$9989,A586)+COUNTIF('Texts mentioned'!$R$2:$R$9989,A586)+COUNTIF('Texts mentioned'!$V$2:$V$9989,A586)+COUNTIF('Texts mentioned'!$Z$2:$Z$9989,A586)+COUNTIF('Texts mentioned'!$AD$2:$AD$9989,A586)+COUNTIF('Texts mentioned'!$AH$2:$AH$9989,A586)+COUNTIF('Texts mentioned'!$AL$2:$AL$9989,A586)</f>
        <v>5</v>
      </c>
      <c r="K586" s="4" t="s">
        <v>1412</v>
      </c>
      <c r="L586" s="4">
        <f>SUM(I586:J586)</f>
        <v>7</v>
      </c>
    </row>
    <row r="587" spans="1:12">
      <c r="A587" s="5" t="s">
        <v>4177</v>
      </c>
      <c r="B587" s="20" t="s">
        <v>32</v>
      </c>
      <c r="C587" s="20" t="s">
        <v>4178</v>
      </c>
      <c r="D587" s="4">
        <v>2003</v>
      </c>
      <c r="E587" s="5" t="str">
        <f>IF(AND(D587&gt;=1801, D587&lt;=1900), "19", IF(AND(D587&gt;=1901, D587&lt;=2000), "20", IF(D587&gt;=2001, "21")))</f>
        <v>21</v>
      </c>
      <c r="F587" s="5" t="s">
        <v>4179</v>
      </c>
      <c r="G587" s="4" t="s">
        <v>2287</v>
      </c>
      <c r="H587" s="4" t="s">
        <v>4180</v>
      </c>
      <c r="I587" s="5">
        <f>COUNTIF('Texts discussed'!$B$2:$B$9986,A587)+COUNTIF('Texts discussed'!$F$2:$F$9986,A587)+COUNTIF('Texts discussed'!$J$2:$J$9986,A587)+COUNTIF('Texts discussed'!$N$2:$N$9986,A587)+COUNTIF('Texts discussed'!$R$2:$R$9986,A587)</f>
        <v>1</v>
      </c>
      <c r="J587" s="5">
        <f>COUNTIF('Texts mentioned'!$B$2:$B$9989,A587)+COUNTIF('Texts mentioned'!$F$2:$F$9989,A587)+COUNTIF('Texts mentioned'!$J$2:$J$9989,A587)+COUNTIF('Texts mentioned'!$N$2:$N$9989,A587)+COUNTIF('Texts mentioned'!$R$2:$R$9989,A587)+COUNTIF('Texts mentioned'!$V$2:$V$9989,A587)+COUNTIF('Texts mentioned'!$Z$2:$Z$9989,A587)+COUNTIF('Texts mentioned'!$AD$2:$AD$9989,A587)+COUNTIF('Texts mentioned'!$AH$2:$AH$9989,A587)+COUNTIF('Texts mentioned'!$AL$2:$AL$9989,A587)</f>
        <v>0</v>
      </c>
      <c r="K587" s="4" t="s">
        <v>1490</v>
      </c>
      <c r="L587" s="4">
        <f>SUM(I587:J587)</f>
        <v>1</v>
      </c>
    </row>
    <row r="588" spans="1:12">
      <c r="A588" s="5" t="s">
        <v>4181</v>
      </c>
      <c r="B588" s="20" t="s">
        <v>4182</v>
      </c>
      <c r="C588" s="20" t="s">
        <v>4183</v>
      </c>
      <c r="D588" s="4">
        <v>1971</v>
      </c>
      <c r="E588" s="5" t="str">
        <f>IF(AND(D588&gt;=1801, D588&lt;=1900), "19", IF(AND(D588&gt;=1901, D588&lt;=2000), "20", IF(D588&gt;=2001, "21")))</f>
        <v>20</v>
      </c>
      <c r="F588" s="5" t="s">
        <v>4184</v>
      </c>
      <c r="G588" s="4" t="s">
        <v>2683</v>
      </c>
      <c r="H588" s="4" t="s">
        <v>4185</v>
      </c>
      <c r="I588" s="5">
        <f>COUNTIF('Texts discussed'!$B$2:$B$9986,A588)+COUNTIF('Texts discussed'!$F$2:$F$9986,A588)+COUNTIF('Texts discussed'!$J$2:$J$9986,A588)+COUNTIF('Texts discussed'!$N$2:$N$9986,A588)+COUNTIF('Texts discussed'!$R$2:$R$9986,A588)</f>
        <v>2</v>
      </c>
      <c r="J588" s="5">
        <f>COUNTIF('Texts mentioned'!$B$2:$B$9989,A588)+COUNTIF('Texts mentioned'!$F$2:$F$9989,A588)+COUNTIF('Texts mentioned'!$J$2:$J$9989,A588)+COUNTIF('Texts mentioned'!$N$2:$N$9989,A588)+COUNTIF('Texts mentioned'!$R$2:$R$9989,A588)+COUNTIF('Texts mentioned'!$V$2:$V$9989,A588)+COUNTIF('Texts mentioned'!$Z$2:$Z$9989,A588)+COUNTIF('Texts mentioned'!$AD$2:$AD$9989,A588)+COUNTIF('Texts mentioned'!$AH$2:$AH$9989,A588)+COUNTIF('Texts mentioned'!$AL$2:$AL$9989,A588)</f>
        <v>0</v>
      </c>
      <c r="K588" s="4" t="s">
        <v>1510</v>
      </c>
      <c r="L588" s="4">
        <f>SUM(I588:J588)</f>
        <v>2</v>
      </c>
    </row>
    <row r="589" spans="1:12">
      <c r="A589" s="5" t="s">
        <v>4186</v>
      </c>
      <c r="B589" s="20" t="s">
        <v>32</v>
      </c>
      <c r="C589" s="20" t="s">
        <v>4187</v>
      </c>
      <c r="D589" s="4">
        <v>2007</v>
      </c>
      <c r="E589" s="5" t="str">
        <f>IF(AND(D589&gt;=1801, D589&lt;=1900), "19", IF(AND(D589&gt;=1901, D589&lt;=2000), "20", IF(D589&gt;=2001, "21")))</f>
        <v>21</v>
      </c>
      <c r="F589" s="5" t="s">
        <v>4188</v>
      </c>
      <c r="G589" s="4" t="s">
        <v>2192</v>
      </c>
      <c r="H589" s="4" t="s">
        <v>4189</v>
      </c>
      <c r="I589" s="5">
        <f>COUNTIF('Texts discussed'!$B$2:$B$9986,A589)+COUNTIF('Texts discussed'!$F$2:$F$9986,A589)+COUNTIF('Texts discussed'!$J$2:$J$9986,A589)+COUNTIF('Texts discussed'!$N$2:$N$9986,A589)+COUNTIF('Texts discussed'!$R$2:$R$9986,A589)</f>
        <v>1</v>
      </c>
      <c r="J589" s="5">
        <f>COUNTIF('Texts mentioned'!$B$2:$B$9989,A589)+COUNTIF('Texts mentioned'!$F$2:$F$9989,A589)+COUNTIF('Texts mentioned'!$J$2:$J$9989,A589)+COUNTIF('Texts mentioned'!$N$2:$N$9989,A589)+COUNTIF('Texts mentioned'!$R$2:$R$9989,A589)+COUNTIF('Texts mentioned'!$V$2:$V$9989,A589)+COUNTIF('Texts mentioned'!$Z$2:$Z$9989,A589)+COUNTIF('Texts mentioned'!$AD$2:$AD$9989,A589)+COUNTIF('Texts mentioned'!$AH$2:$AH$9989,A589)+COUNTIF('Texts mentioned'!$AL$2:$AL$9989,A589)</f>
        <v>0</v>
      </c>
      <c r="K589" s="4" t="s">
        <v>1490</v>
      </c>
      <c r="L589" s="4">
        <f>SUM(I589:J589)</f>
        <v>1</v>
      </c>
    </row>
    <row r="590" spans="1:12">
      <c r="A590" s="5" t="s">
        <v>4190</v>
      </c>
      <c r="B590" s="20" t="s">
        <v>32</v>
      </c>
      <c r="C590" s="20" t="s">
        <v>4191</v>
      </c>
      <c r="D590" s="4">
        <v>1990</v>
      </c>
      <c r="E590" s="5" t="str">
        <f>IF(AND(D590&gt;=1801, D590&lt;=1900), "19", IF(AND(D590&gt;=1901, D590&lt;=2000), "20", IF(D590&gt;=2001, "21")))</f>
        <v>20</v>
      </c>
      <c r="F590" s="5" t="s">
        <v>4192</v>
      </c>
      <c r="G590" s="4" t="s">
        <v>4193</v>
      </c>
      <c r="H590" s="4" t="s">
        <v>3499</v>
      </c>
      <c r="I590" s="5">
        <f>COUNTIF('Texts discussed'!$B$2:$B$9986,A590)+COUNTIF('Texts discussed'!$F$2:$F$9986,A590)+COUNTIF('Texts discussed'!$J$2:$J$9986,A590)+COUNTIF('Texts discussed'!$N$2:$N$9986,A590)+COUNTIF('Texts discussed'!$R$2:$R$9986,A590)</f>
        <v>1</v>
      </c>
      <c r="J590" s="5">
        <f>COUNTIF('Texts mentioned'!$B$2:$B$9989,A590)+COUNTIF('Texts mentioned'!$F$2:$F$9989,A590)+COUNTIF('Texts mentioned'!$J$2:$J$9989,A590)+COUNTIF('Texts mentioned'!$N$2:$N$9989,A590)+COUNTIF('Texts mentioned'!$R$2:$R$9989,A590)+COUNTIF('Texts mentioned'!$V$2:$V$9989,A590)+COUNTIF('Texts mentioned'!$Z$2:$Z$9989,A590)+COUNTIF('Texts mentioned'!$AD$2:$AD$9989,A590)+COUNTIF('Texts mentioned'!$AH$2:$AH$9989,A590)+COUNTIF('Texts mentioned'!$AL$2:$AL$9989,A590)</f>
        <v>0</v>
      </c>
      <c r="K590" s="4" t="s">
        <v>1490</v>
      </c>
      <c r="L590" s="4">
        <f>SUM(I590:J590)</f>
        <v>1</v>
      </c>
    </row>
    <row r="591" spans="1:12">
      <c r="A591" s="5" t="s">
        <v>4194</v>
      </c>
      <c r="B591" s="20" t="s">
        <v>4195</v>
      </c>
      <c r="C591" s="20" t="s">
        <v>32</v>
      </c>
      <c r="D591" s="4">
        <v>1997</v>
      </c>
      <c r="E591" s="5" t="str">
        <f>IF(AND(D591&gt;=1801, D591&lt;=1900), "19", IF(AND(D591&gt;=1901, D591&lt;=2000), "20", IF(D591&gt;=2001, "21")))</f>
        <v>20</v>
      </c>
      <c r="F591" s="5" t="s">
        <v>4196</v>
      </c>
      <c r="G591" s="4" t="s">
        <v>4197</v>
      </c>
      <c r="H591" s="4" t="s">
        <v>2204</v>
      </c>
      <c r="I591" s="5">
        <f>COUNTIF('Texts discussed'!$B$2:$B$9986,A591)+COUNTIF('Texts discussed'!$F$2:$F$9986,A591)+COUNTIF('Texts discussed'!$J$2:$J$9986,A591)+COUNTIF('Texts discussed'!$N$2:$N$9986,A591)+COUNTIF('Texts discussed'!$R$2:$R$9986,A591)</f>
        <v>1</v>
      </c>
      <c r="J591" s="5">
        <f>COUNTIF('Texts mentioned'!$B$2:$B$9989,A591)+COUNTIF('Texts mentioned'!$F$2:$F$9989,A591)+COUNTIF('Texts mentioned'!$J$2:$J$9989,A591)+COUNTIF('Texts mentioned'!$N$2:$N$9989,A591)+COUNTIF('Texts mentioned'!$R$2:$R$9989,A591)+COUNTIF('Texts mentioned'!$V$2:$V$9989,A591)+COUNTIF('Texts mentioned'!$Z$2:$Z$9989,A591)+COUNTIF('Texts mentioned'!$AD$2:$AD$9989,A591)+COUNTIF('Texts mentioned'!$AH$2:$AH$9989,A591)+COUNTIF('Texts mentioned'!$AL$2:$AL$9989,A591)</f>
        <v>0</v>
      </c>
      <c r="K591" s="4" t="s">
        <v>1490</v>
      </c>
      <c r="L591" s="4">
        <f>SUM(I591:J591)</f>
        <v>1</v>
      </c>
    </row>
    <row r="592" spans="1:12">
      <c r="A592" s="5" t="s">
        <v>4198</v>
      </c>
      <c r="B592" s="20" t="s">
        <v>4199</v>
      </c>
      <c r="C592" s="20" t="s">
        <v>4200</v>
      </c>
      <c r="D592" s="4">
        <v>2015</v>
      </c>
      <c r="E592" s="5" t="str">
        <f>IF(AND(D592&gt;=1801, D592&lt;=1900), "19", IF(AND(D592&gt;=1901, D592&lt;=2000), "20", IF(D592&gt;=2001, "21")))</f>
        <v>21</v>
      </c>
      <c r="F592" s="5" t="s">
        <v>3860</v>
      </c>
      <c r="G592" s="4" t="s">
        <v>3861</v>
      </c>
      <c r="H592" s="4" t="s">
        <v>3862</v>
      </c>
      <c r="I592" s="5">
        <f>COUNTIF('Texts discussed'!$B$2:$B$9986,A592)+COUNTIF('Texts discussed'!$F$2:$F$9986,A592)+COUNTIF('Texts discussed'!$J$2:$J$9986,A592)+COUNTIF('Texts discussed'!$N$2:$N$9986,A592)+COUNTIF('Texts discussed'!$R$2:$R$9986,A592)</f>
        <v>3</v>
      </c>
      <c r="J592" s="5">
        <f>COUNTIF('Texts mentioned'!$B$2:$B$9989,A592)+COUNTIF('Texts mentioned'!$F$2:$F$9989,A592)+COUNTIF('Texts mentioned'!$J$2:$J$9989,A592)+COUNTIF('Texts mentioned'!$N$2:$N$9989,A592)+COUNTIF('Texts mentioned'!$R$2:$R$9989,A592)+COUNTIF('Texts mentioned'!$V$2:$V$9989,A592)+COUNTIF('Texts mentioned'!$Z$2:$Z$9989,A592)+COUNTIF('Texts mentioned'!$AD$2:$AD$9989,A592)+COUNTIF('Texts mentioned'!$AH$2:$AH$9989,A592)+COUNTIF('Texts mentioned'!$AL$2:$AL$9989,A592)</f>
        <v>1</v>
      </c>
      <c r="K592" s="4" t="s">
        <v>1503</v>
      </c>
      <c r="L592" s="4">
        <f>SUM(I592:J592)</f>
        <v>4</v>
      </c>
    </row>
    <row r="593" spans="1:12">
      <c r="A593" s="5" t="s">
        <v>4201</v>
      </c>
      <c r="B593" s="20" t="s">
        <v>4202</v>
      </c>
      <c r="C593" s="20" t="s">
        <v>4203</v>
      </c>
      <c r="D593" s="4">
        <v>2019</v>
      </c>
      <c r="E593" s="5" t="str">
        <f>IF(AND(D593&gt;=1801, D593&lt;=1900), "19", IF(AND(D593&gt;=1901, D593&lt;=2000), "20", IF(D593&gt;=2001, "21")))</f>
        <v>21</v>
      </c>
      <c r="F593" s="5" t="s">
        <v>4204</v>
      </c>
      <c r="G593" s="4" t="s">
        <v>4205</v>
      </c>
      <c r="H593" s="4" t="s">
        <v>4206</v>
      </c>
      <c r="I593" s="5">
        <f>COUNTIF('Texts discussed'!$B$2:$B$9986,A593)+COUNTIF('Texts discussed'!$F$2:$F$9986,A593)+COUNTIF('Texts discussed'!$J$2:$J$9986,A593)+COUNTIF('Texts discussed'!$N$2:$N$9986,A593)+COUNTIF('Texts discussed'!$R$2:$R$9986,A593)</f>
        <v>1</v>
      </c>
      <c r="J593" s="5">
        <f>COUNTIF('Texts mentioned'!$B$2:$B$9989,A593)+COUNTIF('Texts mentioned'!$F$2:$F$9989,A593)+COUNTIF('Texts mentioned'!$J$2:$J$9989,A593)+COUNTIF('Texts mentioned'!$N$2:$N$9989,A593)+COUNTIF('Texts mentioned'!$R$2:$R$9989,A593)+COUNTIF('Texts mentioned'!$V$2:$V$9989,A593)+COUNTIF('Texts mentioned'!$Z$2:$Z$9989,A593)+COUNTIF('Texts mentioned'!$AD$2:$AD$9989,A593)+COUNTIF('Texts mentioned'!$AH$2:$AH$9989,A593)+COUNTIF('Texts mentioned'!$AL$2:$AL$9989,A593)</f>
        <v>0</v>
      </c>
      <c r="K593" s="4" t="s">
        <v>1412</v>
      </c>
      <c r="L593" s="4">
        <f>SUM(I593:J593)</f>
        <v>1</v>
      </c>
    </row>
    <row r="594" spans="1:12">
      <c r="A594" s="5" t="s">
        <v>4207</v>
      </c>
      <c r="B594" s="20" t="s">
        <v>4208</v>
      </c>
      <c r="C594" s="20" t="s">
        <v>4209</v>
      </c>
      <c r="D594" s="4">
        <v>2018</v>
      </c>
      <c r="E594" s="5" t="str">
        <f>IF(AND(D594&gt;=1801, D594&lt;=1900), "19", IF(AND(D594&gt;=1901, D594&lt;=2000), "20", IF(D594&gt;=2001, "21")))</f>
        <v>21</v>
      </c>
      <c r="F594" s="5" t="s">
        <v>3860</v>
      </c>
      <c r="G594" s="4" t="s">
        <v>3861</v>
      </c>
      <c r="H594" s="4" t="s">
        <v>3862</v>
      </c>
      <c r="I594" s="5">
        <f>COUNTIF('Texts discussed'!$B$2:$B$9986,A594)+COUNTIF('Texts discussed'!$F$2:$F$9986,A594)+COUNTIF('Texts discussed'!$J$2:$J$9986,A594)+COUNTIF('Texts discussed'!$N$2:$N$9986,A594)+COUNTIF('Texts discussed'!$R$2:$R$9986,A594)</f>
        <v>3</v>
      </c>
      <c r="J594" s="5">
        <f>COUNTIF('Texts mentioned'!$B$2:$B$9989,A594)+COUNTIF('Texts mentioned'!$F$2:$F$9989,A594)+COUNTIF('Texts mentioned'!$J$2:$J$9989,A594)+COUNTIF('Texts mentioned'!$N$2:$N$9989,A594)+COUNTIF('Texts mentioned'!$R$2:$R$9989,A594)+COUNTIF('Texts mentioned'!$V$2:$V$9989,A594)+COUNTIF('Texts mentioned'!$Z$2:$Z$9989,A594)+COUNTIF('Texts mentioned'!$AD$2:$AD$9989,A594)+COUNTIF('Texts mentioned'!$AH$2:$AH$9989,A594)+COUNTIF('Texts mentioned'!$AL$2:$AL$9989,A594)</f>
        <v>1</v>
      </c>
      <c r="K594" s="4" t="s">
        <v>1503</v>
      </c>
      <c r="L594" s="4">
        <f>SUM(I594:J594)</f>
        <v>4</v>
      </c>
    </row>
    <row r="595" spans="1:12">
      <c r="A595" s="5"/>
      <c r="B595" s="20"/>
      <c r="C595" s="20"/>
      <c r="D595" s="4"/>
      <c r="E595" s="5" t="b">
        <f>IF(AND(D595&gt;=1801, D595&lt;=1900), "19", IF(AND(D595&gt;=1901, D595&lt;=2000), "20", IF(D595&gt;=2001, "21")))</f>
        <v>0</v>
      </c>
      <c r="F595" s="5" t="s">
        <v>4210</v>
      </c>
      <c r="G595" s="4" t="s">
        <v>4211</v>
      </c>
      <c r="H595" s="4" t="s">
        <v>4212</v>
      </c>
      <c r="I595" s="5">
        <f>COUNTIF('Texts discussed'!$B$2:$B$9986,A598)+COUNTIF('Texts discussed'!$F$2:$F$9986,A598)+COUNTIF('Texts discussed'!$J$2:$J$9986,A598)+COUNTIF('Texts discussed'!$N$2:$N$9986,A598)+COUNTIF('Texts discussed'!$R$2:$R$9986,A598)</f>
        <v>1</v>
      </c>
      <c r="J595" s="5">
        <f>COUNTIF('Texts mentioned'!$B$2:$B$9989,A598)+COUNTIF('Texts mentioned'!$F$2:$F$9989,A598)+COUNTIF('Texts mentioned'!$J$2:$J$9989,A598)+COUNTIF('Texts mentioned'!$N$2:$N$9989,A598)+COUNTIF('Texts mentioned'!$R$2:$R$9989,A598)+COUNTIF('Texts mentioned'!$V$2:$V$9989,A598)+COUNTIF('Texts mentioned'!$Z$2:$Z$9989,A598)+COUNTIF('Texts mentioned'!$AD$2:$AD$9989,A598)+COUNTIF('Texts mentioned'!$AH$2:$AH$9989,A598)+COUNTIF('Texts mentioned'!$AL$2:$AL$9989,A598)</f>
        <v>0</v>
      </c>
      <c r="K595" s="4" t="s">
        <v>1490</v>
      </c>
      <c r="L595" s="4">
        <f>SUM(I595:J595)</f>
        <v>1</v>
      </c>
    </row>
    <row r="596" spans="1:12">
      <c r="A596" s="5"/>
      <c r="B596" s="20"/>
      <c r="C596" s="20"/>
      <c r="D596" s="4"/>
      <c r="E596" s="5" t="b">
        <f>IF(AND(D596&gt;=1801, D596&lt;=1900), "19", IF(AND(D596&gt;=1901, D596&lt;=2000), "20", IF(D596&gt;=2001, "21")))</f>
        <v>0</v>
      </c>
      <c r="F596" s="5" t="s">
        <v>4213</v>
      </c>
      <c r="G596" s="4" t="s">
        <v>4214</v>
      </c>
      <c r="H596" s="4" t="s">
        <v>4215</v>
      </c>
      <c r="I596" s="5">
        <f>COUNTIF('Texts discussed'!$B$2:$B$9986,A599)+COUNTIF('Texts discussed'!$F$2:$F$9986,A599)+COUNTIF('Texts discussed'!$J$2:$J$9986,A599)+COUNTIF('Texts discussed'!$N$2:$N$9986,A599)+COUNTIF('Texts discussed'!$R$2:$R$9986,A599)</f>
        <v>1</v>
      </c>
      <c r="J596" s="5">
        <f>COUNTIF('Texts mentioned'!$B$2:$B$9989,A599)+COUNTIF('Texts mentioned'!$F$2:$F$9989,A599)+COUNTIF('Texts mentioned'!$J$2:$J$9989,A599)+COUNTIF('Texts mentioned'!$N$2:$N$9989,A599)+COUNTIF('Texts mentioned'!$R$2:$R$9989,A599)+COUNTIF('Texts mentioned'!$V$2:$V$9989,A599)+COUNTIF('Texts mentioned'!$Z$2:$Z$9989,A599)+COUNTIF('Texts mentioned'!$AD$2:$AD$9989,A599)+COUNTIF('Texts mentioned'!$AH$2:$AH$9989,A599)+COUNTIF('Texts mentioned'!$AL$2:$AL$9989,A599)</f>
        <v>0</v>
      </c>
      <c r="K596" s="4" t="s">
        <v>1490</v>
      </c>
      <c r="L596" s="4">
        <f>SUM(I596:J596)</f>
        <v>1</v>
      </c>
    </row>
    <row r="597" spans="1:12">
      <c r="A597" s="5"/>
      <c r="B597" s="20"/>
      <c r="C597" s="20"/>
      <c r="D597" s="4"/>
      <c r="E597" s="5" t="b">
        <f>IF(AND(D597&gt;=1801, D597&lt;=1900), "19", IF(AND(D597&gt;=1901, D597&lt;=2000), "20", IF(D597&gt;=2001, "21")))</f>
        <v>0</v>
      </c>
      <c r="F597" s="5" t="s">
        <v>4216</v>
      </c>
      <c r="G597" s="4" t="s">
        <v>4217</v>
      </c>
      <c r="H597" s="4" t="s">
        <v>4218</v>
      </c>
      <c r="I597" s="5">
        <f>COUNTIF('Texts discussed'!$B$2:$B$9986,A600)+COUNTIF('Texts discussed'!$F$2:$F$9986,A600)+COUNTIF('Texts discussed'!$J$2:$J$9986,A600)+COUNTIF('Texts discussed'!$N$2:$N$9986,A600)+COUNTIF('Texts discussed'!$R$2:$R$9986,A600)</f>
        <v>1</v>
      </c>
      <c r="J597" s="5">
        <f>COUNTIF('Texts mentioned'!$B$2:$B$9989,A600)+COUNTIF('Texts mentioned'!$F$2:$F$9989,A600)+COUNTIF('Texts mentioned'!$J$2:$J$9989,A600)+COUNTIF('Texts mentioned'!$N$2:$N$9989,A600)+COUNTIF('Texts mentioned'!$R$2:$R$9989,A600)+COUNTIF('Texts mentioned'!$V$2:$V$9989,A600)+COUNTIF('Texts mentioned'!$Z$2:$Z$9989,A600)+COUNTIF('Texts mentioned'!$AD$2:$AD$9989,A600)+COUNTIF('Texts mentioned'!$AH$2:$AH$9989,A600)+COUNTIF('Texts mentioned'!$AL$2:$AL$9989,A600)</f>
        <v>0</v>
      </c>
      <c r="K597" s="4" t="s">
        <v>1438</v>
      </c>
      <c r="L597" s="4">
        <f>SUM(I597:J597)</f>
        <v>1</v>
      </c>
    </row>
    <row r="598" spans="1:12">
      <c r="A598" s="5" t="s">
        <v>4219</v>
      </c>
      <c r="B598" s="20" t="s">
        <v>4220</v>
      </c>
      <c r="C598" s="20" t="s">
        <v>32</v>
      </c>
      <c r="D598" s="4">
        <v>1905</v>
      </c>
      <c r="E598" s="5" t="str">
        <f>IF(AND(D598&gt;=1801, D598&lt;=1900), "19", IF(AND(D598&gt;=1901, D598&lt;=2000), "20", IF(D598&gt;=2001, "21")))</f>
        <v>20</v>
      </c>
      <c r="F598" s="5" t="s">
        <v>4221</v>
      </c>
      <c r="G598" s="4" t="s">
        <v>3691</v>
      </c>
      <c r="H598" s="4" t="s">
        <v>4222</v>
      </c>
      <c r="I598" s="5">
        <f>COUNTIF('Texts discussed'!$B$2:$B$9986,A598)+COUNTIF('Texts discussed'!$F$2:$F$9986,A598)+COUNTIF('Texts discussed'!$J$2:$J$9986,A598)+COUNTIF('Texts discussed'!$N$2:$N$9986,A598)+COUNTIF('Texts discussed'!$R$2:$R$9986,A598)</f>
        <v>1</v>
      </c>
      <c r="J598" s="5">
        <f>COUNTIF('Texts mentioned'!$B$2:$B$9989,A598)+COUNTIF('Texts mentioned'!$F$2:$F$9989,A598)+COUNTIF('Texts mentioned'!$J$2:$J$9989,A598)+COUNTIF('Texts mentioned'!$N$2:$N$9989,A598)+COUNTIF('Texts mentioned'!$R$2:$R$9989,A598)+COUNTIF('Texts mentioned'!$V$2:$V$9989,A598)+COUNTIF('Texts mentioned'!$Z$2:$Z$9989,A598)+COUNTIF('Texts mentioned'!$AD$2:$AD$9989,A598)+COUNTIF('Texts mentioned'!$AH$2:$AH$9989,A598)+COUNTIF('Texts mentioned'!$AL$2:$AL$9989,A598)</f>
        <v>0</v>
      </c>
      <c r="K598" s="4" t="s">
        <v>1425</v>
      </c>
      <c r="L598" s="4">
        <f>SUM(I598:J598)</f>
        <v>1</v>
      </c>
    </row>
    <row r="599" spans="1:12">
      <c r="A599" s="5" t="s">
        <v>4223</v>
      </c>
      <c r="B599" s="20" t="s">
        <v>4224</v>
      </c>
      <c r="C599" s="20" t="s">
        <v>32</v>
      </c>
      <c r="D599" s="4">
        <v>1943</v>
      </c>
      <c r="E599" s="5" t="str">
        <f>IF(AND(D599&gt;=1801, D599&lt;=1900), "19", IF(AND(D599&gt;=1901, D599&lt;=2000), "20", IF(D599&gt;=2001, "21")))</f>
        <v>20</v>
      </c>
      <c r="F599" s="5" t="s">
        <v>4225</v>
      </c>
      <c r="G599" s="4" t="s">
        <v>4226</v>
      </c>
      <c r="H599" s="4" t="s">
        <v>4227</v>
      </c>
      <c r="I599" s="5">
        <f>COUNTIF('Texts discussed'!$B$2:$B$9986,A599)+COUNTIF('Texts discussed'!$F$2:$F$9986,A599)+COUNTIF('Texts discussed'!$J$2:$J$9986,A599)+COUNTIF('Texts discussed'!$N$2:$N$9986,A599)+COUNTIF('Texts discussed'!$R$2:$R$9986,A599)</f>
        <v>1</v>
      </c>
      <c r="J599" s="5">
        <f>COUNTIF('Texts mentioned'!$B$2:$B$9989,A599)+COUNTIF('Texts mentioned'!$F$2:$F$9989,A599)+COUNTIF('Texts mentioned'!$J$2:$J$9989,A599)+COUNTIF('Texts mentioned'!$N$2:$N$9989,A599)+COUNTIF('Texts mentioned'!$R$2:$R$9989,A599)+COUNTIF('Texts mentioned'!$V$2:$V$9989,A599)+COUNTIF('Texts mentioned'!$Z$2:$Z$9989,A599)+COUNTIF('Texts mentioned'!$AD$2:$AD$9989,A599)+COUNTIF('Texts mentioned'!$AH$2:$AH$9989,A599)+COUNTIF('Texts mentioned'!$AL$2:$AL$9989,A599)</f>
        <v>0</v>
      </c>
      <c r="K599" s="4" t="s">
        <v>1490</v>
      </c>
      <c r="L599" s="4">
        <f>SUM(I599:J599)</f>
        <v>1</v>
      </c>
    </row>
    <row r="600" spans="1:12">
      <c r="A600" s="5" t="s">
        <v>4228</v>
      </c>
      <c r="B600" s="20" t="s">
        <v>4229</v>
      </c>
      <c r="C600" s="20" t="s">
        <v>4230</v>
      </c>
      <c r="D600" s="4">
        <v>1939</v>
      </c>
      <c r="E600" s="5" t="str">
        <f>IF(AND(D600&gt;=1801, D600&lt;=1900), "19", IF(AND(D600&gt;=1901, D600&lt;=2000), "20", IF(D600&gt;=2001, "21")))</f>
        <v>20</v>
      </c>
      <c r="F600" s="5" t="s">
        <v>4231</v>
      </c>
      <c r="G600" s="4" t="s">
        <v>1527</v>
      </c>
      <c r="H600" s="4" t="s">
        <v>4232</v>
      </c>
      <c r="I600" s="5">
        <f>COUNTIF('Texts discussed'!$B$2:$B$9986,A600)+COUNTIF('Texts discussed'!$F$2:$F$9986,A600)+COUNTIF('Texts discussed'!$J$2:$J$9986,A600)+COUNTIF('Texts discussed'!$N$2:$N$9986,A600)+COUNTIF('Texts discussed'!$R$2:$R$9986,A600)</f>
        <v>1</v>
      </c>
      <c r="J600" s="5">
        <f>COUNTIF('Texts mentioned'!$B$2:$B$9989,A600)+COUNTIF('Texts mentioned'!$F$2:$F$9989,A600)+COUNTIF('Texts mentioned'!$J$2:$J$9989,A600)+COUNTIF('Texts mentioned'!$N$2:$N$9989,A600)+COUNTIF('Texts mentioned'!$R$2:$R$9989,A600)+COUNTIF('Texts mentioned'!$V$2:$V$9989,A600)+COUNTIF('Texts mentioned'!$Z$2:$Z$9989,A600)+COUNTIF('Texts mentioned'!$AD$2:$AD$9989,A600)+COUNTIF('Texts mentioned'!$AH$2:$AH$9989,A600)+COUNTIF('Texts mentioned'!$AL$2:$AL$9989,A600)</f>
        <v>0</v>
      </c>
      <c r="K600" s="4" t="s">
        <v>1412</v>
      </c>
      <c r="L600" s="4">
        <f>SUM(I600:J600)</f>
        <v>1</v>
      </c>
    </row>
    <row r="601" spans="1:12">
      <c r="A601" s="5" t="s">
        <v>4233</v>
      </c>
      <c r="B601" s="20" t="s">
        <v>4234</v>
      </c>
      <c r="C601" s="20" t="s">
        <v>4235</v>
      </c>
      <c r="D601" s="4">
        <v>2002</v>
      </c>
      <c r="E601" s="5" t="str">
        <f>IF(AND(D601&gt;=1801, D601&lt;=1900), "19", IF(AND(D601&gt;=1901, D601&lt;=2000), "20", IF(D601&gt;=2001, "21")))</f>
        <v>21</v>
      </c>
      <c r="F601" s="5" t="s">
        <v>1964</v>
      </c>
      <c r="G601" s="4" t="s">
        <v>1965</v>
      </c>
      <c r="H601" s="4" t="s">
        <v>1966</v>
      </c>
      <c r="I601" s="5">
        <f>COUNTIF('Texts discussed'!$B$2:$B$9986,A601)+COUNTIF('Texts discussed'!$F$2:$F$9986,A601)+COUNTIF('Texts discussed'!$J$2:$J$9986,A601)+COUNTIF('Texts discussed'!$N$2:$N$9986,A601)+COUNTIF('Texts discussed'!$R$2:$R$9986,A601)</f>
        <v>1</v>
      </c>
      <c r="J601" s="5">
        <f>COUNTIF('Texts mentioned'!$B$2:$B$9989,A601)+COUNTIF('Texts mentioned'!$F$2:$F$9989,A601)+COUNTIF('Texts mentioned'!$J$2:$J$9989,A601)+COUNTIF('Texts mentioned'!$N$2:$N$9989,A601)+COUNTIF('Texts mentioned'!$R$2:$R$9989,A601)+COUNTIF('Texts mentioned'!$V$2:$V$9989,A601)+COUNTIF('Texts mentioned'!$Z$2:$Z$9989,A601)+COUNTIF('Texts mentioned'!$AD$2:$AD$9989,A601)+COUNTIF('Texts mentioned'!$AH$2:$AH$9989,A601)+COUNTIF('Texts mentioned'!$AL$2:$AL$9989,A601)</f>
        <v>0</v>
      </c>
      <c r="K601" s="4" t="s">
        <v>1412</v>
      </c>
      <c r="L601" s="4">
        <f>SUM(I601:J601)</f>
        <v>1</v>
      </c>
    </row>
    <row r="602" spans="1:12">
      <c r="A602" s="5" t="s">
        <v>4236</v>
      </c>
      <c r="B602" s="20" t="s">
        <v>4237</v>
      </c>
      <c r="C602" s="20" t="s">
        <v>4238</v>
      </c>
      <c r="D602" s="4">
        <v>1947</v>
      </c>
      <c r="E602" s="5" t="str">
        <f>IF(AND(D602&gt;=1801, D602&lt;=1900), "19", IF(AND(D602&gt;=1901, D602&lt;=2000), "20", IF(D602&gt;=2001, "21")))</f>
        <v>20</v>
      </c>
      <c r="F602" s="5" t="s">
        <v>2505</v>
      </c>
      <c r="G602" s="4" t="s">
        <v>2506</v>
      </c>
      <c r="H602" s="4" t="s">
        <v>2507</v>
      </c>
      <c r="I602" s="5">
        <f>COUNTIF('Texts discussed'!$B$2:$B$9986,A602)+COUNTIF('Texts discussed'!$F$2:$F$9986,A602)+COUNTIF('Texts discussed'!$J$2:$J$9986,A602)+COUNTIF('Texts discussed'!$N$2:$N$9986,A602)+COUNTIF('Texts discussed'!$R$2:$R$9986,A602)</f>
        <v>2</v>
      </c>
      <c r="J602" s="5">
        <f>COUNTIF('Texts mentioned'!$B$2:$B$9989,A602)+COUNTIF('Texts mentioned'!$F$2:$F$9989,A602)+COUNTIF('Texts mentioned'!$J$2:$J$9989,A602)+COUNTIF('Texts mentioned'!$N$2:$N$9989,A602)+COUNTIF('Texts mentioned'!$R$2:$R$9989,A602)+COUNTIF('Texts mentioned'!$V$2:$V$9989,A602)+COUNTIF('Texts mentioned'!$Z$2:$Z$9989,A602)+COUNTIF('Texts mentioned'!$AD$2:$AD$9989,A602)+COUNTIF('Texts mentioned'!$AH$2:$AH$9989,A602)+COUNTIF('Texts mentioned'!$AL$2:$AL$9989,A602)</f>
        <v>0</v>
      </c>
      <c r="K602" s="4" t="s">
        <v>1510</v>
      </c>
      <c r="L602" s="4">
        <f>SUM(I602:J602)</f>
        <v>2</v>
      </c>
    </row>
    <row r="603" spans="1:12">
      <c r="A603" s="5" t="s">
        <v>4239</v>
      </c>
      <c r="B603" s="20" t="s">
        <v>4240</v>
      </c>
      <c r="C603" s="20" t="s">
        <v>4241</v>
      </c>
      <c r="D603" s="4">
        <v>2009</v>
      </c>
      <c r="E603" s="5" t="str">
        <f>IF(AND(D603&gt;=1801, D603&lt;=1900), "19", IF(AND(D603&gt;=1901, D603&lt;=2000), "20", IF(D603&gt;=2001, "21")))</f>
        <v>21</v>
      </c>
      <c r="F603" s="5" t="s">
        <v>4242</v>
      </c>
      <c r="G603" s="4" t="s">
        <v>2287</v>
      </c>
      <c r="H603" s="4" t="s">
        <v>4243</v>
      </c>
      <c r="I603" s="5">
        <f>COUNTIF('Texts discussed'!$B$2:$B$9986,A603)+COUNTIF('Texts discussed'!$F$2:$F$9986,A603)+COUNTIF('Texts discussed'!$J$2:$J$9986,A603)+COUNTIF('Texts discussed'!$N$2:$N$9986,A603)+COUNTIF('Texts discussed'!$R$2:$R$9986,A603)</f>
        <v>1</v>
      </c>
      <c r="J603" s="5">
        <f>COUNTIF('Texts mentioned'!$B$2:$B$9989,A603)+COUNTIF('Texts mentioned'!$F$2:$F$9989,A603)+COUNTIF('Texts mentioned'!$J$2:$J$9989,A603)+COUNTIF('Texts mentioned'!$N$2:$N$9989,A603)+COUNTIF('Texts mentioned'!$R$2:$R$9989,A603)+COUNTIF('Texts mentioned'!$V$2:$V$9989,A603)+COUNTIF('Texts mentioned'!$Z$2:$Z$9989,A603)+COUNTIF('Texts mentioned'!$AD$2:$AD$9989,A603)+COUNTIF('Texts mentioned'!$AH$2:$AH$9989,A603)+COUNTIF('Texts mentioned'!$AL$2:$AL$9989,A603)</f>
        <v>0</v>
      </c>
      <c r="K603" s="4" t="s">
        <v>1412</v>
      </c>
      <c r="L603" s="4">
        <f>SUM(I603:J603)</f>
        <v>1</v>
      </c>
    </row>
    <row r="604" spans="1:12">
      <c r="A604" s="5" t="s">
        <v>4244</v>
      </c>
      <c r="B604" s="7" t="s">
        <v>4245</v>
      </c>
      <c r="C604" s="7" t="s">
        <v>4245</v>
      </c>
      <c r="D604" s="4">
        <v>2007</v>
      </c>
      <c r="E604" s="5" t="str">
        <f>IF(AND(D604&gt;=1801, D604&lt;=1900), "19", IF(AND(D604&gt;=1901, D604&lt;=2000), "20", IF(D604&gt;=2001, "21")))</f>
        <v>21</v>
      </c>
      <c r="F604" s="5" t="s">
        <v>4246</v>
      </c>
      <c r="G604" s="4" t="s">
        <v>4247</v>
      </c>
      <c r="H604" s="4" t="s">
        <v>4248</v>
      </c>
      <c r="I604" s="5">
        <f>COUNTIF('Texts discussed'!$B$2:$B$9986,A604)+COUNTIF('Texts discussed'!$F$2:$F$9986,A604)+COUNTIF('Texts discussed'!$J$2:$J$9986,A604)+COUNTIF('Texts discussed'!$N$2:$N$9986,A604)+COUNTIF('Texts discussed'!$R$2:$R$9986,A604)</f>
        <v>1</v>
      </c>
      <c r="J604" s="5">
        <f>COUNTIF('Texts mentioned'!$B$2:$B$9989,A604)+COUNTIF('Texts mentioned'!$F$2:$F$9989,A604)+COUNTIF('Texts mentioned'!$J$2:$J$9989,A604)+COUNTIF('Texts mentioned'!$N$2:$N$9989,A604)+COUNTIF('Texts mentioned'!$R$2:$R$9989,A604)+COUNTIF('Texts mentioned'!$V$2:$V$9989,A604)+COUNTIF('Texts mentioned'!$Z$2:$Z$9989,A604)+COUNTIF('Texts mentioned'!$AD$2:$AD$9989,A604)+COUNTIF('Texts mentioned'!$AH$2:$AH$9989,A604)+COUNTIF('Texts mentioned'!$AL$2:$AL$9989,A604)</f>
        <v>0</v>
      </c>
      <c r="K604" s="4" t="s">
        <v>1503</v>
      </c>
      <c r="L604" s="4">
        <f>SUM(I604:J604)</f>
        <v>1</v>
      </c>
    </row>
    <row r="605" spans="1:12">
      <c r="A605" s="5" t="s">
        <v>4249</v>
      </c>
      <c r="B605" s="20" t="s">
        <v>4250</v>
      </c>
      <c r="C605" s="20" t="s">
        <v>4251</v>
      </c>
      <c r="D605" s="4">
        <v>1932</v>
      </c>
      <c r="E605" s="5" t="str">
        <f>IF(AND(D605&gt;=1801, D605&lt;=1900), "19", IF(AND(D605&gt;=1901, D605&lt;=2000), "20", IF(D605&gt;=2001, "21")))</f>
        <v>20</v>
      </c>
      <c r="F605" s="5" t="s">
        <v>4252</v>
      </c>
      <c r="G605" s="4" t="s">
        <v>4253</v>
      </c>
      <c r="H605" t="s">
        <v>4254</v>
      </c>
      <c r="I605" s="5">
        <f>COUNTIF('Texts discussed'!$B$2:$B$9986,A605)+COUNTIF('Texts discussed'!$F$2:$F$9986,A605)+COUNTIF('Texts discussed'!$J$2:$J$9986,A605)+COUNTIF('Texts discussed'!$N$2:$N$9986,A605)+COUNTIF('Texts discussed'!$R$2:$R$9986,A605)</f>
        <v>2</v>
      </c>
      <c r="J605" s="5">
        <f>COUNTIF('Texts mentioned'!$B$2:$B$9989,A605)+COUNTIF('Texts mentioned'!$F$2:$F$9989,A605)+COUNTIF('Texts mentioned'!$J$2:$J$9989,A605)+COUNTIF('Texts mentioned'!$N$2:$N$9989,A605)+COUNTIF('Texts mentioned'!$R$2:$R$9989,A605)+COUNTIF('Texts mentioned'!$V$2:$V$9989,A605)+COUNTIF('Texts mentioned'!$Z$2:$Z$9989,A605)+COUNTIF('Texts mentioned'!$AD$2:$AD$9989,A605)+COUNTIF('Texts mentioned'!$AH$2:$AH$9989,A605)+COUNTIF('Texts mentioned'!$AL$2:$AL$9989,A605)</f>
        <v>0</v>
      </c>
      <c r="K605" s="4" t="s">
        <v>1412</v>
      </c>
      <c r="L605" s="4">
        <f>SUM(I605:J605)</f>
        <v>2</v>
      </c>
    </row>
    <row r="606" spans="1:12">
      <c r="A606" s="5"/>
      <c r="B606" s="20"/>
      <c r="C606" s="20"/>
      <c r="D606" s="4"/>
      <c r="E606" s="5" t="b">
        <f>IF(AND(D606&gt;=1801, D606&lt;=1900), "19", IF(AND(D606&gt;=1901, D606&lt;=2000), "20", IF(D606&gt;=2001, "21")))</f>
        <v>0</v>
      </c>
      <c r="F606" s="5" t="s">
        <v>4255</v>
      </c>
      <c r="G606" s="4" t="s">
        <v>4256</v>
      </c>
      <c r="H606" s="4" t="s">
        <v>4257</v>
      </c>
      <c r="I606" s="5">
        <f>COUNTIF('Texts discussed'!$B$2:$B$9986,A606)+COUNTIF('Texts discussed'!$F$2:$F$9986,A606)+COUNTIF('Texts discussed'!$J$2:$J$9986,A606)+COUNTIF('Texts discussed'!$N$2:$N$9986,A606)+COUNTIF('Texts discussed'!$R$2:$R$9986,A606)</f>
        <v>0</v>
      </c>
      <c r="J606" s="5">
        <f>COUNTIF('Texts mentioned'!$B$2:$B$9989,A606)+COUNTIF('Texts mentioned'!$F$2:$F$9989,A606)+COUNTIF('Texts mentioned'!$J$2:$J$9989,A606)+COUNTIF('Texts mentioned'!$N$2:$N$9989,A606)+COUNTIF('Texts mentioned'!$R$2:$R$9989,A606)+COUNTIF('Texts mentioned'!$V$2:$V$9989,A606)+COUNTIF('Texts mentioned'!$Z$2:$Z$9989,A606)+COUNTIF('Texts mentioned'!$AD$2:$AD$9989,A606)+COUNTIF('Texts mentioned'!$AH$2:$AH$9989,A606)+COUNTIF('Texts mentioned'!$AL$2:$AL$9989,A606)</f>
        <v>0</v>
      </c>
      <c r="K606" s="4" t="s">
        <v>1415</v>
      </c>
      <c r="L606" s="4">
        <f>SUM(I606:J606)</f>
        <v>0</v>
      </c>
    </row>
    <row r="607" spans="1:12">
      <c r="A607" s="5"/>
      <c r="B607" s="20"/>
      <c r="C607" s="20"/>
      <c r="D607" s="4"/>
      <c r="E607" s="5" t="b">
        <f>IF(AND(D607&gt;=1801, D607&lt;=1900), "19", IF(AND(D607&gt;=1901, D607&lt;=2000), "20", IF(D607&gt;=2001, "21")))</f>
        <v>0</v>
      </c>
      <c r="F607" s="5" t="s">
        <v>4258</v>
      </c>
      <c r="G607" s="4" t="s">
        <v>4259</v>
      </c>
      <c r="H607" s="4" t="s">
        <v>4260</v>
      </c>
      <c r="I607" s="5">
        <f>COUNTIF('Texts discussed'!$B$2:$B$9986,A607)+COUNTIF('Texts discussed'!$F$2:$F$9986,A607)+COUNTIF('Texts discussed'!$J$2:$J$9986,A607)+COUNTIF('Texts discussed'!$N$2:$N$9986,A607)+COUNTIF('Texts discussed'!$R$2:$R$9986,A607)</f>
        <v>0</v>
      </c>
      <c r="J607" s="5">
        <f>COUNTIF('Texts mentioned'!$B$2:$B$9989,A607)+COUNTIF('Texts mentioned'!$F$2:$F$9989,A607)+COUNTIF('Texts mentioned'!$J$2:$J$9989,A607)+COUNTIF('Texts mentioned'!$N$2:$N$9989,A607)+COUNTIF('Texts mentioned'!$R$2:$R$9989,A607)+COUNTIF('Texts mentioned'!$V$2:$V$9989,A607)+COUNTIF('Texts mentioned'!$Z$2:$Z$9989,A607)+COUNTIF('Texts mentioned'!$AD$2:$AD$9989,A607)+COUNTIF('Texts mentioned'!$AH$2:$AH$9989,A607)+COUNTIF('Texts mentioned'!$AL$2:$AL$9989,A607)</f>
        <v>0</v>
      </c>
      <c r="K607" s="4" t="s">
        <v>1412</v>
      </c>
      <c r="L607" s="4">
        <f>SUM(I607:J607)</f>
        <v>0</v>
      </c>
    </row>
    <row r="608" spans="1:12">
      <c r="A608" s="5" t="s">
        <v>4261</v>
      </c>
      <c r="B608" s="20" t="s">
        <v>4262</v>
      </c>
      <c r="C608" s="20" t="s">
        <v>4263</v>
      </c>
      <c r="D608" s="4">
        <v>1998</v>
      </c>
      <c r="E608" s="5" t="str">
        <f>IF(AND(D608&gt;=1801, D608&lt;=1900), "19", IF(AND(D608&gt;=1901, D608&lt;=2000), "20", IF(D608&gt;=2001, "21")))</f>
        <v>20</v>
      </c>
      <c r="F608" s="5" t="s">
        <v>4264</v>
      </c>
      <c r="G608" s="4" t="s">
        <v>2828</v>
      </c>
      <c r="H608" s="4" t="s">
        <v>4265</v>
      </c>
      <c r="I608" s="5">
        <f>COUNTIF('Texts discussed'!$B$2:$B$9986,A608)+COUNTIF('Texts discussed'!$F$2:$F$9986,A608)+COUNTIF('Texts discussed'!$J$2:$J$9986,A608)+COUNTIF('Texts discussed'!$N$2:$N$9986,A608)+COUNTIF('Texts discussed'!$R$2:$R$9986,A608)</f>
        <v>1</v>
      </c>
      <c r="J608" s="5">
        <f>COUNTIF('Texts mentioned'!$B$2:$B$9989,A608)+COUNTIF('Texts mentioned'!$F$2:$F$9989,A608)+COUNTIF('Texts mentioned'!$J$2:$J$9989,A608)+COUNTIF('Texts mentioned'!$N$2:$N$9989,A608)+COUNTIF('Texts mentioned'!$R$2:$R$9989,A608)+COUNTIF('Texts mentioned'!$V$2:$V$9989,A608)+COUNTIF('Texts mentioned'!$Z$2:$Z$9989,A608)+COUNTIF('Texts mentioned'!$AD$2:$AD$9989,A608)+COUNTIF('Texts mentioned'!$AH$2:$AH$9989,A608)+COUNTIF('Texts mentioned'!$AL$2:$AL$9989,A608)</f>
        <v>0</v>
      </c>
      <c r="K608" s="4" t="s">
        <v>1412</v>
      </c>
      <c r="L608" s="4">
        <f>SUM(I608:J608)</f>
        <v>1</v>
      </c>
    </row>
    <row r="609" spans="1:12">
      <c r="A609" s="5" t="s">
        <v>4266</v>
      </c>
      <c r="B609" s="20" t="s">
        <v>4267</v>
      </c>
      <c r="C609" s="20" t="s">
        <v>4268</v>
      </c>
      <c r="D609" s="4">
        <v>1876</v>
      </c>
      <c r="E609" s="5" t="str">
        <f>IF(AND(D609&gt;=1801, D609&lt;=1900), "19", IF(AND(D609&gt;=1901, D609&lt;=2000), "20", IF(D609&gt;=2001, "21")))</f>
        <v>19</v>
      </c>
      <c r="F609" s="5" t="s">
        <v>2833</v>
      </c>
      <c r="G609" s="4" t="s">
        <v>2834</v>
      </c>
      <c r="H609" s="4" t="s">
        <v>2835</v>
      </c>
      <c r="I609" s="5">
        <f>COUNTIF('Texts discussed'!$B$2:$B$9986,A609)+COUNTIF('Texts discussed'!$F$2:$F$9986,A609)+COUNTIF('Texts discussed'!$J$2:$J$9986,A609)+COUNTIF('Texts discussed'!$N$2:$N$9986,A609)+COUNTIF('Texts discussed'!$R$2:$R$9986,A609)</f>
        <v>1</v>
      </c>
      <c r="J609" s="5">
        <f>COUNTIF('Texts mentioned'!$B$2:$B$9989,A609)+COUNTIF('Texts mentioned'!$F$2:$F$9989,A609)+COUNTIF('Texts mentioned'!$J$2:$J$9989,A609)+COUNTIF('Texts mentioned'!$N$2:$N$9989,A609)+COUNTIF('Texts mentioned'!$R$2:$R$9989,A609)+COUNTIF('Texts mentioned'!$V$2:$V$9989,A609)+COUNTIF('Texts mentioned'!$Z$2:$Z$9989,A609)+COUNTIF('Texts mentioned'!$AD$2:$AD$9989,A609)+COUNTIF('Texts mentioned'!$AH$2:$AH$9989,A609)+COUNTIF('Texts mentioned'!$AL$2:$AL$9989,A609)</f>
        <v>3</v>
      </c>
      <c r="K609" s="4" t="s">
        <v>1474</v>
      </c>
      <c r="L609" s="4">
        <f>SUM(I609:J609)</f>
        <v>4</v>
      </c>
    </row>
    <row r="610" spans="1:12">
      <c r="A610" s="5" t="s">
        <v>4269</v>
      </c>
      <c r="B610" s="20" t="s">
        <v>4270</v>
      </c>
      <c r="C610" s="20" t="s">
        <v>4271</v>
      </c>
      <c r="D610" s="4">
        <v>1892</v>
      </c>
      <c r="E610" s="5" t="str">
        <f>IF(AND(D610&gt;=1801, D610&lt;=1900), "19", IF(AND(D610&gt;=1901, D610&lt;=2000), "20", IF(D610&gt;=2001, "21")))</f>
        <v>19</v>
      </c>
      <c r="F610" s="5" t="s">
        <v>3163</v>
      </c>
      <c r="G610" s="4" t="s">
        <v>3164</v>
      </c>
      <c r="H610" s="4" t="s">
        <v>3165</v>
      </c>
      <c r="I610" s="5">
        <f>COUNTIF('Texts discussed'!$B$2:$B$9986,A610)+COUNTIF('Texts discussed'!$F$2:$F$9986,A610)+COUNTIF('Texts discussed'!$J$2:$J$9986,A610)+COUNTIF('Texts discussed'!$N$2:$N$9986,A610)+COUNTIF('Texts discussed'!$R$2:$R$9986,A610)</f>
        <v>0</v>
      </c>
      <c r="J610" s="5">
        <f>COUNTIF('Texts mentioned'!$B$2:$B$9989,A610)+COUNTIF('Texts mentioned'!$F$2:$F$9989,A610)+COUNTIF('Texts mentioned'!$J$2:$J$9989,A610)+COUNTIF('Texts mentioned'!$N$2:$N$9989,A610)+COUNTIF('Texts mentioned'!$R$2:$R$9989,A610)+COUNTIF('Texts mentioned'!$V$2:$V$9989,A610)+COUNTIF('Texts mentioned'!$Z$2:$Z$9989,A610)+COUNTIF('Texts mentioned'!$AD$2:$AD$9989,A610)+COUNTIF('Texts mentioned'!$AH$2:$AH$9989,A610)+COUNTIF('Texts mentioned'!$AL$2:$AL$9989,A610)</f>
        <v>1</v>
      </c>
      <c r="K610" s="4" t="s">
        <v>1415</v>
      </c>
      <c r="L610" s="4">
        <f>SUM(I610:J610)</f>
        <v>1</v>
      </c>
    </row>
    <row r="611" spans="1:12">
      <c r="A611" s="5" t="s">
        <v>4272</v>
      </c>
      <c r="B611" s="20" t="s">
        <v>4273</v>
      </c>
      <c r="C611" s="20" t="s">
        <v>4273</v>
      </c>
      <c r="D611" s="4">
        <v>1961</v>
      </c>
      <c r="E611" s="5" t="str">
        <f>IF(AND(D611&gt;=1801, D611&lt;=1900), "19", IF(AND(D611&gt;=1901, D611&lt;=2000), "20", IF(D611&gt;=2001, "21")))</f>
        <v>20</v>
      </c>
      <c r="F611" s="5" t="s">
        <v>4274</v>
      </c>
      <c r="G611" s="4" t="s">
        <v>4275</v>
      </c>
      <c r="H611" s="4" t="s">
        <v>4276</v>
      </c>
      <c r="I611" s="5">
        <f>COUNTIF('Texts discussed'!$B$2:$B$9986,A611)+COUNTIF('Texts discussed'!$F$2:$F$9986,A611)+COUNTIF('Texts discussed'!$J$2:$J$9986,A611)+COUNTIF('Texts discussed'!$N$2:$N$9986,A611)+COUNTIF('Texts discussed'!$R$2:$R$9986,A611)</f>
        <v>0</v>
      </c>
      <c r="J611" s="5">
        <f>COUNTIF('Texts mentioned'!$B$2:$B$9989,A611)+COUNTIF('Texts mentioned'!$F$2:$F$9989,A611)+COUNTIF('Texts mentioned'!$J$2:$J$9989,A611)+COUNTIF('Texts mentioned'!$N$2:$N$9989,A611)+COUNTIF('Texts mentioned'!$R$2:$R$9989,A611)+COUNTIF('Texts mentioned'!$V$2:$V$9989,A611)+COUNTIF('Texts mentioned'!$Z$2:$Z$9989,A611)+COUNTIF('Texts mentioned'!$AD$2:$AD$9989,A611)+COUNTIF('Texts mentioned'!$AH$2:$AH$9989,A611)+COUNTIF('Texts mentioned'!$AL$2:$AL$9989,A611)</f>
        <v>2</v>
      </c>
      <c r="K611" s="4" t="s">
        <v>1474</v>
      </c>
      <c r="L611" s="4">
        <f>SUM(I611:J611)</f>
        <v>2</v>
      </c>
    </row>
    <row r="612" spans="1:12">
      <c r="A612" s="5" t="s">
        <v>4277</v>
      </c>
      <c r="B612" s="20" t="s">
        <v>4278</v>
      </c>
      <c r="C612" s="20" t="s">
        <v>32</v>
      </c>
      <c r="D612" s="21" t="s">
        <v>4279</v>
      </c>
      <c r="E612" s="5" t="str">
        <f>IF(AND(D612&gt;=1801, D612&lt;=1900), "19", IF(AND(D612&gt;=1901, D612&lt;=2000), "20", IF(D612&gt;=2001, "21")))</f>
        <v>21</v>
      </c>
      <c r="F612" s="5" t="s">
        <v>3872</v>
      </c>
      <c r="G612" s="4" t="s">
        <v>3873</v>
      </c>
      <c r="H612" s="4" t="s">
        <v>3874</v>
      </c>
      <c r="I612" s="5">
        <f>COUNTIF('Texts discussed'!$B$2:$B$9986,A612)+COUNTIF('Texts discussed'!$F$2:$F$9986,A612)+COUNTIF('Texts discussed'!$J$2:$J$9986,A612)+COUNTIF('Texts discussed'!$N$2:$N$9986,A612)+COUNTIF('Texts discussed'!$R$2:$R$9986,A612)</f>
        <v>1</v>
      </c>
      <c r="J612" s="5">
        <f>COUNTIF('Texts mentioned'!$B$2:$B$9989,A612)+COUNTIF('Texts mentioned'!$F$2:$F$9989,A612)+COUNTIF('Texts mentioned'!$J$2:$J$9989,A612)+COUNTIF('Texts mentioned'!$N$2:$N$9989,A612)+COUNTIF('Texts mentioned'!$R$2:$R$9989,A612)+COUNTIF('Texts mentioned'!$V$2:$V$9989,A612)+COUNTIF('Texts mentioned'!$Z$2:$Z$9989,A612)+COUNTIF('Texts mentioned'!$AD$2:$AD$9989,A612)+COUNTIF('Texts mentioned'!$AH$2:$AH$9989,A612)+COUNTIF('Texts mentioned'!$AL$2:$AL$9989,A612)</f>
        <v>0</v>
      </c>
      <c r="K612" s="4" t="s">
        <v>1425</v>
      </c>
      <c r="L612" s="4">
        <f>SUM(I612:J612)</f>
        <v>1</v>
      </c>
    </row>
    <row r="613" spans="1:12">
      <c r="A613" s="5" t="s">
        <v>4280</v>
      </c>
      <c r="B613" s="20" t="s">
        <v>4281</v>
      </c>
      <c r="C613" s="20" t="s">
        <v>4282</v>
      </c>
      <c r="D613" s="4">
        <v>1980</v>
      </c>
      <c r="E613" s="5" t="str">
        <f>IF(AND(D613&gt;=1801, D613&lt;=1900), "19", IF(AND(D613&gt;=1901, D613&lt;=2000), "20", IF(D613&gt;=2001, "21")))</f>
        <v>20</v>
      </c>
      <c r="F613" s="5" t="s">
        <v>3982</v>
      </c>
      <c r="G613" s="4" t="s">
        <v>3983</v>
      </c>
      <c r="H613" s="4" t="s">
        <v>3984</v>
      </c>
      <c r="I613" s="5">
        <f>COUNTIF('Texts discussed'!$B$2:$B$9986,A613)+COUNTIF('Texts discussed'!$F$2:$F$9986,A613)+COUNTIF('Texts discussed'!$J$2:$J$9986,A613)+COUNTIF('Texts discussed'!$N$2:$N$9986,A613)+COUNTIF('Texts discussed'!$R$2:$R$9986,A613)</f>
        <v>2</v>
      </c>
      <c r="J613" s="5">
        <f>COUNTIF('Texts mentioned'!$B$2:$B$9989,A613)+COUNTIF('Texts mentioned'!$F$2:$F$9989,A613)+COUNTIF('Texts mentioned'!$J$2:$J$9989,A613)+COUNTIF('Texts mentioned'!$N$2:$N$9989,A613)+COUNTIF('Texts mentioned'!$R$2:$R$9989,A613)+COUNTIF('Texts mentioned'!$V$2:$V$9989,A613)+COUNTIF('Texts mentioned'!$Z$2:$Z$9989,A613)+COUNTIF('Texts mentioned'!$AD$2:$AD$9989,A613)+COUNTIF('Texts mentioned'!$AH$2:$AH$9989,A613)+COUNTIF('Texts mentioned'!$AL$2:$AL$9989,A613)</f>
        <v>0</v>
      </c>
      <c r="K613" s="4" t="s">
        <v>1484</v>
      </c>
      <c r="L613" s="4">
        <f>SUM(I613:J613)</f>
        <v>2</v>
      </c>
    </row>
    <row r="614" spans="1:12">
      <c r="A614" s="1" t="s">
        <v>4283</v>
      </c>
      <c r="B614" s="7" t="s">
        <v>4284</v>
      </c>
      <c r="C614" s="7" t="s">
        <v>4285</v>
      </c>
      <c r="D614">
        <v>1896</v>
      </c>
      <c r="E614" s="5" t="str">
        <f>IF(AND(D614&gt;=1801, D614&lt;=1900), "19", IF(AND(D614&gt;=1901, D614&lt;=2000), "20", IF(D614&gt;=2001, "21")))</f>
        <v>19</v>
      </c>
      <c r="F614" s="1" t="s">
        <v>4286</v>
      </c>
      <c r="G614" t="s">
        <v>1671</v>
      </c>
      <c r="H614" t="s">
        <v>4287</v>
      </c>
      <c r="I614" s="5">
        <f>COUNTIF('Texts discussed'!$B$2:$B$9986,A614)+COUNTIF('Texts discussed'!$F$2:$F$9986,A614)+COUNTIF('Texts discussed'!$J$2:$J$9986,A614)+COUNTIF('Texts discussed'!$N$2:$N$9986,A614)+COUNTIF('Texts discussed'!$R$2:$R$9986,A614)</f>
        <v>1</v>
      </c>
      <c r="J614" s="5">
        <f>COUNTIF('Texts mentioned'!$B$2:$B$9989,A614)+COUNTIF('Texts mentioned'!$F$2:$F$9989,A614)+COUNTIF('Texts mentioned'!$J$2:$J$9989,A614)+COUNTIF('Texts mentioned'!$N$2:$N$9989,A614)+COUNTIF('Texts mentioned'!$R$2:$R$9989,A614)+COUNTIF('Texts mentioned'!$V$2:$V$9989,A614)+COUNTIF('Texts mentioned'!$Z$2:$Z$9989,A614)+COUNTIF('Texts mentioned'!$AD$2:$AD$9989,A614)+COUNTIF('Texts mentioned'!$AH$2:$AH$9989,A614)+COUNTIF('Texts mentioned'!$AL$2:$AL$9989,A614)</f>
        <v>0</v>
      </c>
      <c r="K614" s="4" t="s">
        <v>1425</v>
      </c>
      <c r="L614" s="4">
        <f>SUM(I614:J614)</f>
        <v>1</v>
      </c>
    </row>
    <row r="615" spans="1:12">
      <c r="A615" s="1" t="s">
        <v>4288</v>
      </c>
      <c r="B615" s="7" t="s">
        <v>32</v>
      </c>
      <c r="C615" s="7" t="s">
        <v>4289</v>
      </c>
      <c r="D615">
        <v>1906</v>
      </c>
      <c r="E615" s="5" t="str">
        <f>IF(AND(D615&gt;=1801, D615&lt;=1900), "19", IF(AND(D615&gt;=1901, D615&lt;=2000), "20", IF(D615&gt;=2001, "21")))</f>
        <v>20</v>
      </c>
      <c r="F615" s="1" t="s">
        <v>4290</v>
      </c>
      <c r="G615" t="s">
        <v>4291</v>
      </c>
      <c r="H615" t="s">
        <v>4292</v>
      </c>
      <c r="I615" s="5">
        <f>COUNTIF('Texts discussed'!$B$2:$B$9986,A615)+COUNTIF('Texts discussed'!$F$2:$F$9986,A615)+COUNTIF('Texts discussed'!$J$2:$J$9986,A615)+COUNTIF('Texts discussed'!$N$2:$N$9986,A615)+COUNTIF('Texts discussed'!$R$2:$R$9986,A615)</f>
        <v>1</v>
      </c>
      <c r="J615" s="5">
        <f>COUNTIF('Texts mentioned'!$B$2:$B$9989,A615)+COUNTIF('Texts mentioned'!$F$2:$F$9989,A615)+COUNTIF('Texts mentioned'!$J$2:$J$9989,A615)+COUNTIF('Texts mentioned'!$N$2:$N$9989,A615)+COUNTIF('Texts mentioned'!$R$2:$R$9989,A615)+COUNTIF('Texts mentioned'!$V$2:$V$9989,A615)+COUNTIF('Texts mentioned'!$Z$2:$Z$9989,A615)+COUNTIF('Texts mentioned'!$AD$2:$AD$9989,A615)+COUNTIF('Texts mentioned'!$AH$2:$AH$9989,A615)+COUNTIF('Texts mentioned'!$AL$2:$AL$9989,A615)</f>
        <v>0</v>
      </c>
      <c r="K615" s="4" t="s">
        <v>1425</v>
      </c>
      <c r="L615" s="4">
        <f>SUM(I615:J615)</f>
        <v>1</v>
      </c>
    </row>
    <row r="616" spans="1:12">
      <c r="A616" s="1" t="s">
        <v>4293</v>
      </c>
      <c r="B616" s="7" t="s">
        <v>4294</v>
      </c>
      <c r="C616" s="7" t="s">
        <v>4294</v>
      </c>
      <c r="D616">
        <v>1937</v>
      </c>
      <c r="E616" s="5" t="str">
        <f>IF(AND(D616&gt;=1801, D616&lt;=1900), "19", IF(AND(D616&gt;=1901, D616&lt;=2000), "20", IF(D616&gt;=2001, "21")))</f>
        <v>20</v>
      </c>
      <c r="F616" s="5" t="s">
        <v>3906</v>
      </c>
      <c r="G616" s="4" t="s">
        <v>3907</v>
      </c>
      <c r="H616" s="4" t="s">
        <v>3908</v>
      </c>
      <c r="I616" s="5">
        <f>COUNTIF('Texts discussed'!$B$2:$B$9986,A616)+COUNTIF('Texts discussed'!$F$2:$F$9986,A616)+COUNTIF('Texts discussed'!$J$2:$J$9986,A616)+COUNTIF('Texts discussed'!$N$2:$N$9986,A616)+COUNTIF('Texts discussed'!$R$2:$R$9986,A616)</f>
        <v>0</v>
      </c>
      <c r="J616" s="5">
        <f>COUNTIF('Texts mentioned'!$B$2:$B$9989,A616)+COUNTIF('Texts mentioned'!$F$2:$F$9989,A616)+COUNTIF('Texts mentioned'!$J$2:$J$9989,A616)+COUNTIF('Texts mentioned'!$N$2:$N$9989,A616)+COUNTIF('Texts mentioned'!$R$2:$R$9989,A616)+COUNTIF('Texts mentioned'!$V$2:$V$9989,A616)+COUNTIF('Texts mentioned'!$Z$2:$Z$9989,A616)+COUNTIF('Texts mentioned'!$AD$2:$AD$9989,A616)+COUNTIF('Texts mentioned'!$AH$2:$AH$9989,A616)+COUNTIF('Texts mentioned'!$AL$2:$AL$9989,A616)</f>
        <v>1</v>
      </c>
      <c r="K616" s="4" t="s">
        <v>1412</v>
      </c>
      <c r="L616" s="4">
        <f>SUM(I616:J616)</f>
        <v>1</v>
      </c>
    </row>
    <row r="617" spans="1:12">
      <c r="A617" s="1" t="s">
        <v>4295</v>
      </c>
      <c r="B617" s="7" t="s">
        <v>4296</v>
      </c>
      <c r="C617" s="7" t="s">
        <v>4297</v>
      </c>
      <c r="D617">
        <v>1963</v>
      </c>
      <c r="E617" s="5" t="str">
        <f>IF(AND(D617&gt;=1801, D617&lt;=1900), "19", IF(AND(D617&gt;=1901, D617&lt;=2000), "20", IF(D617&gt;=2001, "21")))</f>
        <v>20</v>
      </c>
      <c r="F617" s="5" t="s">
        <v>2028</v>
      </c>
      <c r="G617" s="4" t="s">
        <v>2029</v>
      </c>
      <c r="H617" s="4" t="s">
        <v>2030</v>
      </c>
      <c r="I617" s="5">
        <f>COUNTIF('Texts discussed'!$B$2:$B$9986,A617)+COUNTIF('Texts discussed'!$F$2:$F$9986,A617)+COUNTIF('Texts discussed'!$J$2:$J$9986,A617)+COUNTIF('Texts discussed'!$N$2:$N$9986,A617)+COUNTIF('Texts discussed'!$R$2:$R$9986,A617)</f>
        <v>0</v>
      </c>
      <c r="J617" s="5">
        <f>COUNTIF('Texts mentioned'!$B$2:$B$9989,A617)+COUNTIF('Texts mentioned'!$F$2:$F$9989,A617)+COUNTIF('Texts mentioned'!$J$2:$J$9989,A617)+COUNTIF('Texts mentioned'!$N$2:$N$9989,A617)+COUNTIF('Texts mentioned'!$R$2:$R$9989,A617)+COUNTIF('Texts mentioned'!$V$2:$V$9989,A617)+COUNTIF('Texts mentioned'!$Z$2:$Z$9989,A617)+COUNTIF('Texts mentioned'!$AD$2:$AD$9989,A617)+COUNTIF('Texts mentioned'!$AH$2:$AH$9989,A617)+COUNTIF('Texts mentioned'!$AL$2:$AL$9989,A617)</f>
        <v>1</v>
      </c>
      <c r="K617" s="4" t="s">
        <v>1412</v>
      </c>
      <c r="L617" s="4">
        <f>SUM(I617:J617)</f>
        <v>1</v>
      </c>
    </row>
    <row r="618" spans="1:12">
      <c r="A618" s="1" t="s">
        <v>4298</v>
      </c>
      <c r="B618" s="7" t="s">
        <v>4299</v>
      </c>
      <c r="C618" s="7" t="s">
        <v>4300</v>
      </c>
      <c r="D618">
        <v>850</v>
      </c>
      <c r="E618" s="5">
        <v>9</v>
      </c>
      <c r="F618" s="1" t="s">
        <v>1392</v>
      </c>
      <c r="G618" t="s">
        <v>1393</v>
      </c>
      <c r="H618" t="s">
        <v>1393</v>
      </c>
      <c r="I618" s="5">
        <f>COUNTIF('Texts discussed'!$B$2:$B$9986,A618)+COUNTIF('Texts discussed'!$F$2:$F$9986,A618)+COUNTIF('Texts discussed'!$J$2:$J$9986,A618)+COUNTIF('Texts discussed'!$N$2:$N$9986,A618)+COUNTIF('Texts discussed'!$R$2:$R$9986,A618)</f>
        <v>0</v>
      </c>
      <c r="J618" s="5">
        <f>COUNTIF('Texts mentioned'!$B$2:$B$9989,A618)+COUNTIF('Texts mentioned'!$F$2:$F$9989,A618)+COUNTIF('Texts mentioned'!$J$2:$J$9989,A618)+COUNTIF('Texts mentioned'!$N$2:$N$9989,A618)+COUNTIF('Texts mentioned'!$R$2:$R$9989,A618)+COUNTIF('Texts mentioned'!$V$2:$V$9989,A618)+COUNTIF('Texts mentioned'!$Z$2:$Z$9989,A618)+COUNTIF('Texts mentioned'!$AD$2:$AD$9989,A618)+COUNTIF('Texts mentioned'!$AH$2:$AH$9989,A618)+COUNTIF('Texts mentioned'!$AL$2:$AL$9989,A618)</f>
        <v>1</v>
      </c>
      <c r="K618" s="4" t="s">
        <v>1425</v>
      </c>
      <c r="L618" s="4">
        <f>SUM(I618:J618)</f>
        <v>1</v>
      </c>
    </row>
    <row r="619" spans="1:12">
      <c r="A619" s="1" t="s">
        <v>4301</v>
      </c>
      <c r="B619" s="7" t="s">
        <v>4302</v>
      </c>
      <c r="C619" s="7" t="s">
        <v>4303</v>
      </c>
      <c r="D619">
        <v>1940</v>
      </c>
      <c r="E619" s="5" t="str">
        <f>IF(AND(D619&gt;=1801, D619&lt;=1900), "19", IF(AND(D619&gt;=1901, D619&lt;=2000), "20", IF(D619&gt;=2001, "21")))</f>
        <v>20</v>
      </c>
      <c r="F619" s="1" t="s">
        <v>4304</v>
      </c>
      <c r="G619" t="s">
        <v>4305</v>
      </c>
      <c r="H619" t="s">
        <v>4306</v>
      </c>
      <c r="I619" s="5">
        <f>COUNTIF('Texts discussed'!$B$2:$B$9986,A619)+COUNTIF('Texts discussed'!$F$2:$F$9986,A619)+COUNTIF('Texts discussed'!$J$2:$J$9986,A619)+COUNTIF('Texts discussed'!$N$2:$N$9986,A619)+COUNTIF('Texts discussed'!$R$2:$R$9986,A619)</f>
        <v>0</v>
      </c>
      <c r="J619" s="5">
        <f>COUNTIF('Texts mentioned'!$B$2:$B$9989,A619)+COUNTIF('Texts mentioned'!$F$2:$F$9989,A619)+COUNTIF('Texts mentioned'!$J$2:$J$9989,A619)+COUNTIF('Texts mentioned'!$N$2:$N$9989,A619)+COUNTIF('Texts mentioned'!$R$2:$R$9989,A619)+COUNTIF('Texts mentioned'!$V$2:$V$9989,A619)+COUNTIF('Texts mentioned'!$Z$2:$Z$9989,A619)+COUNTIF('Texts mentioned'!$AD$2:$AD$9989,A619)+COUNTIF('Texts mentioned'!$AH$2:$AH$9989,A619)+COUNTIF('Texts mentioned'!$AL$2:$AL$9989,A619)</f>
        <v>1</v>
      </c>
      <c r="K619" t="s">
        <v>1510</v>
      </c>
      <c r="L619" s="4">
        <f>SUM(I619:J619)</f>
        <v>1</v>
      </c>
    </row>
    <row r="620" spans="1:12">
      <c r="E620" s="5" t="b">
        <f>IF(AND(D620&gt;=1801, D620&lt;=1900), "19", IF(AND(D620&gt;=1901, D620&lt;=2000), "20", IF(D620&gt;=2001, "21")))</f>
        <v>0</v>
      </c>
      <c r="F620" s="1" t="s">
        <v>4307</v>
      </c>
      <c r="G620" t="s">
        <v>4308</v>
      </c>
      <c r="H620" t="s">
        <v>4309</v>
      </c>
      <c r="I620" s="5">
        <f>COUNTIF('Texts discussed'!$B$2:$B$9986,A620)+COUNTIF('Texts discussed'!$F$2:$F$9986,A620)+COUNTIF('Texts discussed'!$J$2:$J$9986,A620)+COUNTIF('Texts discussed'!$N$2:$N$9986,A620)+COUNTIF('Texts discussed'!$R$2:$R$9986,A620)</f>
        <v>0</v>
      </c>
      <c r="J620" s="5">
        <f>COUNTIF('Texts mentioned'!$B$2:$B$9989,A620)+COUNTIF('Texts mentioned'!$F$2:$F$9989,A620)+COUNTIF('Texts mentioned'!$J$2:$J$9989,A620)+COUNTIF('Texts mentioned'!$N$2:$N$9989,A620)+COUNTIF('Texts mentioned'!$R$2:$R$9989,A620)+COUNTIF('Texts mentioned'!$V$2:$V$9989,A620)+COUNTIF('Texts mentioned'!$Z$2:$Z$9989,A620)+COUNTIF('Texts mentioned'!$AD$2:$AD$9989,A620)+COUNTIF('Texts mentioned'!$AH$2:$AH$9989,A620)+COUNTIF('Texts mentioned'!$AL$2:$AL$9989,A620)</f>
        <v>0</v>
      </c>
      <c r="K620" s="4" t="s">
        <v>1425</v>
      </c>
      <c r="L620" s="4">
        <f>SUM(I620:J620)</f>
        <v>0</v>
      </c>
    </row>
    <row r="621" spans="1:12">
      <c r="A621" s="1" t="s">
        <v>4310</v>
      </c>
      <c r="B621" s="7" t="s">
        <v>4311</v>
      </c>
      <c r="C621" s="7" t="s">
        <v>4312</v>
      </c>
      <c r="D621">
        <v>1960</v>
      </c>
      <c r="E621" s="5" t="str">
        <f>IF(AND(D621&gt;=1801, D621&lt;=1900), "19", IF(AND(D621&gt;=1901, D621&lt;=2000), "20", IF(D621&gt;=2001, "21")))</f>
        <v>20</v>
      </c>
      <c r="F621" s="5" t="s">
        <v>3982</v>
      </c>
      <c r="G621" s="4" t="s">
        <v>3983</v>
      </c>
      <c r="H621" s="4" t="s">
        <v>3984</v>
      </c>
      <c r="I621" s="5">
        <f>COUNTIF('Texts discussed'!$B$2:$B$9986,A621)+COUNTIF('Texts discussed'!$F$2:$F$9986,A621)+COUNTIF('Texts discussed'!$J$2:$J$9986,A621)+COUNTIF('Texts discussed'!$N$2:$N$9986,A621)+COUNTIF('Texts discussed'!$R$2:$R$9986,A621)</f>
        <v>0</v>
      </c>
      <c r="J621" s="5">
        <f>COUNTIF('Texts mentioned'!$B$2:$B$9989,A621)+COUNTIF('Texts mentioned'!$F$2:$F$9989,A621)+COUNTIF('Texts mentioned'!$J$2:$J$9989,A621)+COUNTIF('Texts mentioned'!$N$2:$N$9989,A621)+COUNTIF('Texts mentioned'!$R$2:$R$9989,A621)+COUNTIF('Texts mentioned'!$V$2:$V$9989,A621)+COUNTIF('Texts mentioned'!$Z$2:$Z$9989,A621)+COUNTIF('Texts mentioned'!$AD$2:$AD$9989,A621)+COUNTIF('Texts mentioned'!$AH$2:$AH$9989,A621)+COUNTIF('Texts mentioned'!$AL$2:$AL$9989,A621)</f>
        <v>1</v>
      </c>
      <c r="K621" t="s">
        <v>1490</v>
      </c>
      <c r="L621" s="4">
        <f>SUM(I621:J621)</f>
        <v>1</v>
      </c>
    </row>
    <row r="622" spans="1:12">
      <c r="A622" s="1" t="s">
        <v>4313</v>
      </c>
      <c r="B622" s="7" t="s">
        <v>32</v>
      </c>
      <c r="C622" s="7" t="s">
        <v>4314</v>
      </c>
      <c r="D622">
        <v>1894</v>
      </c>
      <c r="E622" s="5" t="str">
        <f>IF(AND(D622&gt;=1801, D622&lt;=1900), "19", IF(AND(D622&gt;=1901, D622&lt;=2000), "20", IF(D622&gt;=2001, "21")))</f>
        <v>19</v>
      </c>
      <c r="F622" s="1" t="s">
        <v>4286</v>
      </c>
      <c r="G622" t="s">
        <v>1671</v>
      </c>
      <c r="H622" t="s">
        <v>4287</v>
      </c>
      <c r="I622" s="5">
        <f>COUNTIF('Texts discussed'!$B$2:$B$9986,A622)+COUNTIF('Texts discussed'!$F$2:$F$9986,A622)+COUNTIF('Texts discussed'!$J$2:$J$9986,A622)+COUNTIF('Texts discussed'!$N$2:$N$9986,A622)+COUNTIF('Texts discussed'!$R$2:$R$9986,A622)</f>
        <v>0</v>
      </c>
      <c r="J622" s="5">
        <f>COUNTIF('Texts mentioned'!$B$2:$B$9989,A622)+COUNTIF('Texts mentioned'!$F$2:$F$9989,A622)+COUNTIF('Texts mentioned'!$J$2:$J$9989,A622)+COUNTIF('Texts mentioned'!$N$2:$N$9989,A622)+COUNTIF('Texts mentioned'!$R$2:$R$9989,A622)+COUNTIF('Texts mentioned'!$V$2:$V$9989,A622)+COUNTIF('Texts mentioned'!$Z$2:$Z$9989,A622)+COUNTIF('Texts mentioned'!$AD$2:$AD$9989,A622)+COUNTIF('Texts mentioned'!$AH$2:$AH$9989,A622)+COUNTIF('Texts mentioned'!$AL$2:$AL$9989,A622)</f>
        <v>1</v>
      </c>
      <c r="K622" s="4" t="s">
        <v>1425</v>
      </c>
      <c r="L622" s="4">
        <f>SUM(I622:J622)</f>
        <v>1</v>
      </c>
    </row>
    <row r="623" spans="1:12">
      <c r="A623" s="1" t="s">
        <v>4315</v>
      </c>
      <c r="B623" s="7" t="s">
        <v>4316</v>
      </c>
      <c r="C623" s="7" t="s">
        <v>4316</v>
      </c>
      <c r="D623">
        <v>1930</v>
      </c>
      <c r="E623" s="5" t="str">
        <f>IF(AND(D623&gt;=1801, D623&lt;=1900), "19", IF(AND(D623&gt;=1901, D623&lt;=2000), "20", IF(D623&gt;=2001, "21")))</f>
        <v>20</v>
      </c>
      <c r="F623" s="1" t="s">
        <v>4317</v>
      </c>
      <c r="G623" t="s">
        <v>4318</v>
      </c>
      <c r="H623" t="s">
        <v>4319</v>
      </c>
      <c r="I623" s="5">
        <f>COUNTIF('Texts discussed'!$B$2:$B$9986,A623)+COUNTIF('Texts discussed'!$F$2:$F$9986,A623)+COUNTIF('Texts discussed'!$J$2:$J$9986,A623)+COUNTIF('Texts discussed'!$N$2:$N$9986,A623)+COUNTIF('Texts discussed'!$R$2:$R$9986,A623)</f>
        <v>1</v>
      </c>
      <c r="J623" s="5">
        <f>COUNTIF('Texts mentioned'!$B$2:$B$9989,A623)+COUNTIF('Texts mentioned'!$F$2:$F$9989,A623)+COUNTIF('Texts mentioned'!$J$2:$J$9989,A623)+COUNTIF('Texts mentioned'!$N$2:$N$9989,A623)+COUNTIF('Texts mentioned'!$R$2:$R$9989,A623)+COUNTIF('Texts mentioned'!$V$2:$V$9989,A623)+COUNTIF('Texts mentioned'!$Z$2:$Z$9989,A623)+COUNTIF('Texts mentioned'!$AD$2:$AD$9989,A623)+COUNTIF('Texts mentioned'!$AH$2:$AH$9989,A623)+COUNTIF('Texts mentioned'!$AL$2:$AL$9989,A623)</f>
        <v>0</v>
      </c>
      <c r="K623" s="4" t="s">
        <v>1425</v>
      </c>
      <c r="L623" s="4">
        <f>SUM(I623:J623)</f>
        <v>1</v>
      </c>
    </row>
    <row r="624" spans="1:12">
      <c r="A624" s="1" t="s">
        <v>4320</v>
      </c>
      <c r="B624" s="7" t="s">
        <v>4321</v>
      </c>
      <c r="C624" s="7" t="s">
        <v>4321</v>
      </c>
      <c r="D624">
        <v>1854</v>
      </c>
      <c r="E624" s="5" t="str">
        <f>IF(AND(D624&gt;=1801, D624&lt;=1900), "19", IF(AND(D624&gt;=1901, D624&lt;=2000), "20", IF(D624&gt;=2001, "21")))</f>
        <v>19</v>
      </c>
      <c r="F624" s="1" t="s">
        <v>4322</v>
      </c>
      <c r="G624" t="s">
        <v>4323</v>
      </c>
      <c r="H624" t="s">
        <v>4324</v>
      </c>
      <c r="I624" s="5">
        <f>COUNTIF('Texts discussed'!$B$2:$B$9986,A624)+COUNTIF('Texts discussed'!$F$2:$F$9986,A624)+COUNTIF('Texts discussed'!$J$2:$J$9986,A624)+COUNTIF('Texts discussed'!$N$2:$N$9986,A624)+COUNTIF('Texts discussed'!$R$2:$R$9986,A624)</f>
        <v>1</v>
      </c>
      <c r="J624" s="5">
        <f>COUNTIF('Texts mentioned'!$B$2:$B$9989,A624)+COUNTIF('Texts mentioned'!$F$2:$F$9989,A624)+COUNTIF('Texts mentioned'!$J$2:$J$9989,A624)+COUNTIF('Texts mentioned'!$N$2:$N$9989,A624)+COUNTIF('Texts mentioned'!$R$2:$R$9989,A624)+COUNTIF('Texts mentioned'!$V$2:$V$9989,A624)+COUNTIF('Texts mentioned'!$Z$2:$Z$9989,A624)+COUNTIF('Texts mentioned'!$AD$2:$AD$9989,A624)+COUNTIF('Texts mentioned'!$AH$2:$AH$9989,A624)+COUNTIF('Texts mentioned'!$AL$2:$AL$9989,A624)</f>
        <v>0</v>
      </c>
      <c r="K624" t="s">
        <v>1404</v>
      </c>
      <c r="L624" s="4">
        <f>SUM(I624:J624)</f>
        <v>1</v>
      </c>
    </row>
    <row r="625" spans="1:12">
      <c r="A625" s="1" t="s">
        <v>4325</v>
      </c>
      <c r="B625" s="7" t="s">
        <v>32</v>
      </c>
      <c r="C625" s="7" t="s">
        <v>4326</v>
      </c>
      <c r="D625">
        <v>1978</v>
      </c>
      <c r="E625" s="5" t="str">
        <f>IF(AND(D625&gt;=1801, D625&lt;=1900), "19", IF(AND(D625&gt;=1901, D625&lt;=2000), "20", IF(D625&gt;=2001, "21")))</f>
        <v>20</v>
      </c>
      <c r="F625" s="1" t="s">
        <v>4327</v>
      </c>
      <c r="G625" t="s">
        <v>4328</v>
      </c>
      <c r="H625" t="s">
        <v>4329</v>
      </c>
      <c r="I625" s="5">
        <f>COUNTIF('Texts discussed'!$B$2:$B$9986,A625)+COUNTIF('Texts discussed'!$F$2:$F$9986,A625)+COUNTIF('Texts discussed'!$J$2:$J$9986,A625)+COUNTIF('Texts discussed'!$N$2:$N$9986,A625)+COUNTIF('Texts discussed'!$R$2:$R$9986,A625)</f>
        <v>1</v>
      </c>
      <c r="J625" s="5">
        <f>COUNTIF('Texts mentioned'!$B$2:$B$9989,A625)+COUNTIF('Texts mentioned'!$F$2:$F$9989,A625)+COUNTIF('Texts mentioned'!$J$2:$J$9989,A625)+COUNTIF('Texts mentioned'!$N$2:$N$9989,A625)+COUNTIF('Texts mentioned'!$R$2:$R$9989,A625)+COUNTIF('Texts mentioned'!$V$2:$V$9989,A625)+COUNTIF('Texts mentioned'!$Z$2:$Z$9989,A625)+COUNTIF('Texts mentioned'!$AD$2:$AD$9989,A625)+COUNTIF('Texts mentioned'!$AH$2:$AH$9989,A625)+COUNTIF('Texts mentioned'!$AL$2:$AL$9989,A625)</f>
        <v>0</v>
      </c>
      <c r="K625" s="4" t="s">
        <v>1412</v>
      </c>
      <c r="L625" s="4">
        <f>SUM(I625:J625)</f>
        <v>1</v>
      </c>
    </row>
    <row r="626" spans="1:12">
      <c r="A626" s="1" t="s">
        <v>4330</v>
      </c>
      <c r="B626" s="7" t="s">
        <v>4331</v>
      </c>
      <c r="C626" s="7" t="s">
        <v>4332</v>
      </c>
      <c r="D626">
        <v>2009</v>
      </c>
      <c r="E626" s="5" t="str">
        <f>IF(AND(D626&gt;=1801, D626&lt;=1900), "19", IF(AND(D626&gt;=1901, D626&lt;=2000), "20", IF(D626&gt;=2001, "21")))</f>
        <v>21</v>
      </c>
      <c r="F626" s="1" t="s">
        <v>4333</v>
      </c>
      <c r="G626" t="s">
        <v>4334</v>
      </c>
      <c r="H626" t="s">
        <v>3113</v>
      </c>
      <c r="I626" s="5">
        <f>COUNTIF('Texts discussed'!$B$2:$B$9986,A626)+COUNTIF('Texts discussed'!$F$2:$F$9986,A626)+COUNTIF('Texts discussed'!$J$2:$J$9986,A626)+COUNTIF('Texts discussed'!$N$2:$N$9986,A626)+COUNTIF('Texts discussed'!$R$2:$R$9986,A626)</f>
        <v>1</v>
      </c>
      <c r="J626" s="5">
        <f>COUNTIF('Texts mentioned'!$B$2:$B$9989,A626)+COUNTIF('Texts mentioned'!$F$2:$F$9989,A626)+COUNTIF('Texts mentioned'!$J$2:$J$9989,A626)+COUNTIF('Texts mentioned'!$N$2:$N$9989,A626)+COUNTIF('Texts mentioned'!$R$2:$R$9989,A626)+COUNTIF('Texts mentioned'!$V$2:$V$9989,A626)+COUNTIF('Texts mentioned'!$Z$2:$Z$9989,A626)+COUNTIF('Texts mentioned'!$AD$2:$AD$9989,A626)+COUNTIF('Texts mentioned'!$AH$2:$AH$9989,A626)+COUNTIF('Texts mentioned'!$AL$2:$AL$9989,A626)</f>
        <v>0</v>
      </c>
      <c r="K626" t="s">
        <v>1490</v>
      </c>
      <c r="L626" s="4">
        <f>SUM(I626:J626)</f>
        <v>1</v>
      </c>
    </row>
    <row r="627" spans="1:12">
      <c r="A627" s="1" t="s">
        <v>4335</v>
      </c>
      <c r="B627" s="7" t="s">
        <v>32</v>
      </c>
      <c r="C627" s="7" t="s">
        <v>4336</v>
      </c>
      <c r="D627">
        <v>1996</v>
      </c>
      <c r="E627" s="5" t="str">
        <f>IF(AND(D627&gt;=1801, D627&lt;=1900), "19", IF(AND(D627&gt;=1901, D627&lt;=2000), "20", IF(D627&gt;=2001, "21")))</f>
        <v>20</v>
      </c>
      <c r="F627" s="1" t="s">
        <v>4337</v>
      </c>
      <c r="G627" t="s">
        <v>4338</v>
      </c>
      <c r="H627" t="s">
        <v>4339</v>
      </c>
      <c r="I627" s="5">
        <f>COUNTIF('Texts discussed'!$B$2:$B$9986,A627)+COUNTIF('Texts discussed'!$F$2:$F$9986,A627)+COUNTIF('Texts discussed'!$J$2:$J$9986,A627)+COUNTIF('Texts discussed'!$N$2:$N$9986,A627)+COUNTIF('Texts discussed'!$R$2:$R$9986,A627)</f>
        <v>0</v>
      </c>
      <c r="J627" s="5">
        <f>COUNTIF('Texts mentioned'!$B$2:$B$9989,A627)+COUNTIF('Texts mentioned'!$F$2:$F$9989,A627)+COUNTIF('Texts mentioned'!$J$2:$J$9989,A627)+COUNTIF('Texts mentioned'!$N$2:$N$9989,A627)+COUNTIF('Texts mentioned'!$R$2:$R$9989,A627)+COUNTIF('Texts mentioned'!$V$2:$V$9989,A627)+COUNTIF('Texts mentioned'!$Z$2:$Z$9989,A627)+COUNTIF('Texts mentioned'!$AD$2:$AD$9989,A627)+COUNTIF('Texts mentioned'!$AH$2:$AH$9989,A627)+COUNTIF('Texts mentioned'!$AL$2:$AL$9989,A627)</f>
        <v>1</v>
      </c>
      <c r="K627" t="s">
        <v>1490</v>
      </c>
      <c r="L627" s="4">
        <f>SUM(I627:J627)</f>
        <v>1</v>
      </c>
    </row>
    <row r="628" spans="1:12">
      <c r="A628" s="1" t="s">
        <v>4340</v>
      </c>
      <c r="B628" s="7" t="s">
        <v>32</v>
      </c>
      <c r="C628" s="7" t="s">
        <v>4341</v>
      </c>
      <c r="D628">
        <v>2013</v>
      </c>
      <c r="E628" s="5" t="str">
        <f>IF(AND(D628&gt;=1801, D628&lt;=1900), "19", IF(AND(D628&gt;=1901, D628&lt;=2000), "20", IF(D628&gt;=2001, "21")))</f>
        <v>21</v>
      </c>
      <c r="F628" s="1" t="s">
        <v>4333</v>
      </c>
      <c r="G628" t="s">
        <v>4334</v>
      </c>
      <c r="H628" t="s">
        <v>3113</v>
      </c>
      <c r="I628" s="5">
        <f>COUNTIF('Texts discussed'!$B$2:$B$9986,A628)+COUNTIF('Texts discussed'!$F$2:$F$9986,A628)+COUNTIF('Texts discussed'!$J$2:$J$9986,A628)+COUNTIF('Texts discussed'!$N$2:$N$9986,A628)+COUNTIF('Texts discussed'!$R$2:$R$9986,A628)</f>
        <v>0</v>
      </c>
      <c r="J628" s="5">
        <f>COUNTIF('Texts mentioned'!$B$2:$B$9989,A628)+COUNTIF('Texts mentioned'!$F$2:$F$9989,A628)+COUNTIF('Texts mentioned'!$J$2:$J$9989,A628)+COUNTIF('Texts mentioned'!$N$2:$N$9989,A628)+COUNTIF('Texts mentioned'!$R$2:$R$9989,A628)+COUNTIF('Texts mentioned'!$V$2:$V$9989,A628)+COUNTIF('Texts mentioned'!$Z$2:$Z$9989,A628)+COUNTIF('Texts mentioned'!$AD$2:$AD$9989,A628)+COUNTIF('Texts mentioned'!$AH$2:$AH$9989,A628)+COUNTIF('Texts mentioned'!$AL$2:$AL$9989,A628)</f>
        <v>1</v>
      </c>
      <c r="K628" t="s">
        <v>1490</v>
      </c>
      <c r="L628" s="4">
        <f>SUM(I628:J628)</f>
        <v>1</v>
      </c>
    </row>
    <row r="629" spans="1:12">
      <c r="A629" s="1" t="s">
        <v>4342</v>
      </c>
      <c r="B629" s="7" t="s">
        <v>4343</v>
      </c>
      <c r="C629" s="7" t="s">
        <v>32</v>
      </c>
      <c r="D629">
        <v>1938</v>
      </c>
      <c r="E629" s="5" t="str">
        <f>IF(AND(D629&gt;=1801, D629&lt;=1900), "19", IF(AND(D629&gt;=1901, D629&lt;=2000), "20", IF(D629&gt;=2001, "21")))</f>
        <v>20</v>
      </c>
      <c r="F629" s="1" t="s">
        <v>4344</v>
      </c>
      <c r="G629" t="s">
        <v>4345</v>
      </c>
      <c r="H629" t="s">
        <v>4346</v>
      </c>
      <c r="I629" s="5">
        <f>COUNTIF('Texts discussed'!$B$2:$B$9986,A629)+COUNTIF('Texts discussed'!$F$2:$F$9986,A629)+COUNTIF('Texts discussed'!$J$2:$J$9986,A629)+COUNTIF('Texts discussed'!$N$2:$N$9986,A629)+COUNTIF('Texts discussed'!$R$2:$R$9986,A629)</f>
        <v>1</v>
      </c>
      <c r="J629" s="5">
        <f>COUNTIF('Texts mentioned'!$B$2:$B$9989,A629)+COUNTIF('Texts mentioned'!$F$2:$F$9989,A629)+COUNTIF('Texts mentioned'!$J$2:$J$9989,A629)+COUNTIF('Texts mentioned'!$N$2:$N$9989,A629)+COUNTIF('Texts mentioned'!$R$2:$R$9989,A629)+COUNTIF('Texts mentioned'!$V$2:$V$9989,A629)+COUNTIF('Texts mentioned'!$Z$2:$Z$9989,A629)+COUNTIF('Texts mentioned'!$AD$2:$AD$9989,A629)+COUNTIF('Texts mentioned'!$AH$2:$AH$9989,A629)+COUNTIF('Texts mentioned'!$AL$2:$AL$9989,A629)</f>
        <v>0</v>
      </c>
      <c r="K629" s="4" t="s">
        <v>1412</v>
      </c>
      <c r="L629" s="4">
        <f>SUM(I629:J629)</f>
        <v>1</v>
      </c>
    </row>
    <row r="630" spans="1:12">
      <c r="A630" s="1" t="s">
        <v>4347</v>
      </c>
      <c r="B630" s="7" t="s">
        <v>4348</v>
      </c>
      <c r="C630" s="7" t="s">
        <v>4349</v>
      </c>
      <c r="D630">
        <v>2005</v>
      </c>
      <c r="E630" s="5" t="str">
        <f>IF(AND(D630&gt;=1801, D630&lt;=1900), "19", IF(AND(D630&gt;=1901, D630&lt;=2000), "20", IF(D630&gt;=2001, "21")))</f>
        <v>21</v>
      </c>
      <c r="F630" s="1" t="s">
        <v>4350</v>
      </c>
      <c r="G630" t="s">
        <v>4351</v>
      </c>
      <c r="H630" t="s">
        <v>4352</v>
      </c>
      <c r="I630" s="5">
        <f>COUNTIF('Texts discussed'!$B$2:$B$9986,A630)+COUNTIF('Texts discussed'!$F$2:$F$9986,A630)+COUNTIF('Texts discussed'!$J$2:$J$9986,A630)+COUNTIF('Texts discussed'!$N$2:$N$9986,A630)+COUNTIF('Texts discussed'!$R$2:$R$9986,A630)</f>
        <v>2</v>
      </c>
      <c r="J630" s="5">
        <f>COUNTIF('Texts mentioned'!$B$2:$B$9989,A630)+COUNTIF('Texts mentioned'!$F$2:$F$9989,A630)+COUNTIF('Texts mentioned'!$J$2:$J$9989,A630)+COUNTIF('Texts mentioned'!$N$2:$N$9989,A630)+COUNTIF('Texts mentioned'!$R$2:$R$9989,A630)+COUNTIF('Texts mentioned'!$V$2:$V$9989,A630)+COUNTIF('Texts mentioned'!$Z$2:$Z$9989,A630)+COUNTIF('Texts mentioned'!$AD$2:$AD$9989,A630)+COUNTIF('Texts mentioned'!$AH$2:$AH$9989,A630)+COUNTIF('Texts mentioned'!$AL$2:$AL$9989,A630)</f>
        <v>0</v>
      </c>
      <c r="K630" t="s">
        <v>1490</v>
      </c>
      <c r="L630" s="4">
        <f>SUM(I630:J630)</f>
        <v>2</v>
      </c>
    </row>
    <row r="631" spans="1:12">
      <c r="A631" s="1" t="s">
        <v>4353</v>
      </c>
      <c r="B631" s="7" t="s">
        <v>4354</v>
      </c>
      <c r="C631" s="7" t="s">
        <v>32</v>
      </c>
      <c r="D631">
        <v>1998</v>
      </c>
      <c r="E631" s="5" t="str">
        <f>IF(AND(D631&gt;=1801, D631&lt;=1900), "19", IF(AND(D631&gt;=1901, D631&lt;=2000), "20", IF(D631&gt;=2001, "21")))</f>
        <v>20</v>
      </c>
      <c r="F631" s="1" t="s">
        <v>4355</v>
      </c>
      <c r="G631" t="s">
        <v>4356</v>
      </c>
      <c r="H631" t="s">
        <v>4357</v>
      </c>
      <c r="I631" s="5">
        <f>COUNTIF('Texts discussed'!$B$2:$B$9986,A631)+COUNTIF('Texts discussed'!$F$2:$F$9986,A631)+COUNTIF('Texts discussed'!$J$2:$J$9986,A631)+COUNTIF('Texts discussed'!$N$2:$N$9986,A631)+COUNTIF('Texts discussed'!$R$2:$R$9986,A631)</f>
        <v>1</v>
      </c>
      <c r="J631" s="5">
        <f>COUNTIF('Texts mentioned'!$B$2:$B$9989,A631)+COUNTIF('Texts mentioned'!$F$2:$F$9989,A631)+COUNTIF('Texts mentioned'!$J$2:$J$9989,A631)+COUNTIF('Texts mentioned'!$N$2:$N$9989,A631)+COUNTIF('Texts mentioned'!$R$2:$R$9989,A631)+COUNTIF('Texts mentioned'!$V$2:$V$9989,A631)+COUNTIF('Texts mentioned'!$Z$2:$Z$9989,A631)+COUNTIF('Texts mentioned'!$AD$2:$AD$9989,A631)+COUNTIF('Texts mentioned'!$AH$2:$AH$9989,A631)+COUNTIF('Texts mentioned'!$AL$2:$AL$9989,A631)</f>
        <v>0</v>
      </c>
      <c r="K631" t="s">
        <v>1412</v>
      </c>
      <c r="L631" s="4">
        <f>SUM(I631:J631)</f>
        <v>1</v>
      </c>
    </row>
    <row r="632" spans="1:12">
      <c r="A632" s="1" t="s">
        <v>4358</v>
      </c>
      <c r="B632" s="7" t="s">
        <v>4359</v>
      </c>
      <c r="C632" s="7" t="s">
        <v>4360</v>
      </c>
      <c r="D632">
        <v>1962</v>
      </c>
      <c r="E632" s="5" t="str">
        <f>IF(AND(D632&gt;=1801, D632&lt;=1900), "19", IF(AND(D632&gt;=1901, D632&lt;=2000), "20", IF(D632&gt;=2001, "21")))</f>
        <v>20</v>
      </c>
      <c r="F632" s="5" t="s">
        <v>4098</v>
      </c>
      <c r="G632" s="4" t="s">
        <v>4099</v>
      </c>
      <c r="H632" s="4" t="s">
        <v>4100</v>
      </c>
      <c r="I632" s="5">
        <f>COUNTIF('Texts discussed'!$B$2:$B$9986,A632)+COUNTIF('Texts discussed'!$F$2:$F$9986,A632)+COUNTIF('Texts discussed'!$J$2:$J$9986,A632)+COUNTIF('Texts discussed'!$N$2:$N$9986,A632)+COUNTIF('Texts discussed'!$R$2:$R$9986,A632)</f>
        <v>1</v>
      </c>
      <c r="J632" s="5">
        <f>COUNTIF('Texts mentioned'!$B$2:$B$9989,A632)+COUNTIF('Texts mentioned'!$F$2:$F$9989,A632)+COUNTIF('Texts mentioned'!$J$2:$J$9989,A632)+COUNTIF('Texts mentioned'!$N$2:$N$9989,A632)+COUNTIF('Texts mentioned'!$R$2:$R$9989,A632)+COUNTIF('Texts mentioned'!$V$2:$V$9989,A632)+COUNTIF('Texts mentioned'!$Z$2:$Z$9989,A632)+COUNTIF('Texts mentioned'!$AD$2:$AD$9989,A632)+COUNTIF('Texts mentioned'!$AH$2:$AH$9989,A632)+COUNTIF('Texts mentioned'!$AL$2:$AL$9989,A632)</f>
        <v>0</v>
      </c>
      <c r="K632" t="s">
        <v>1412</v>
      </c>
      <c r="L632" s="4">
        <f>SUM(I632:J632)</f>
        <v>1</v>
      </c>
    </row>
    <row r="633" spans="1:12">
      <c r="A633" s="1" t="s">
        <v>4361</v>
      </c>
      <c r="B633" s="7" t="s">
        <v>4362</v>
      </c>
      <c r="C633" s="7" t="s">
        <v>4363</v>
      </c>
      <c r="D633">
        <v>1936</v>
      </c>
      <c r="E633" s="5" t="str">
        <f>IF(AND(D633&gt;=1801, D633&lt;=1900), "19", IF(AND(D633&gt;=1901, D633&lt;=2000), "20", IF(D633&gt;=2001, "21")))</f>
        <v>20</v>
      </c>
      <c r="F633" s="5" t="s">
        <v>4098</v>
      </c>
      <c r="G633" s="4" t="s">
        <v>4099</v>
      </c>
      <c r="H633" s="4" t="s">
        <v>4100</v>
      </c>
      <c r="I633" s="5">
        <f>COUNTIF('Texts discussed'!$B$2:$B$9986,A633)+COUNTIF('Texts discussed'!$F$2:$F$9986,A633)+COUNTIF('Texts discussed'!$J$2:$J$9986,A633)+COUNTIF('Texts discussed'!$N$2:$N$9986,A633)+COUNTIF('Texts discussed'!$R$2:$R$9986,A633)</f>
        <v>3</v>
      </c>
      <c r="J633" s="5">
        <f>COUNTIF('Texts mentioned'!$B$2:$B$9989,A633)+COUNTIF('Texts mentioned'!$F$2:$F$9989,A633)+COUNTIF('Texts mentioned'!$J$2:$J$9989,A633)+COUNTIF('Texts mentioned'!$N$2:$N$9989,A633)+COUNTIF('Texts mentioned'!$R$2:$R$9989,A633)+COUNTIF('Texts mentioned'!$V$2:$V$9989,A633)+COUNTIF('Texts mentioned'!$Z$2:$Z$9989,A633)+COUNTIF('Texts mentioned'!$AD$2:$AD$9989,A633)+COUNTIF('Texts mentioned'!$AH$2:$AH$9989,A633)+COUNTIF('Texts mentioned'!$AL$2:$AL$9989,A633)</f>
        <v>2</v>
      </c>
      <c r="K633" t="s">
        <v>1412</v>
      </c>
      <c r="L633" s="4">
        <f>SUM(I633:J633)</f>
        <v>5</v>
      </c>
    </row>
    <row r="634" spans="1:12">
      <c r="A634" s="1" t="s">
        <v>4364</v>
      </c>
      <c r="B634" s="7" t="s">
        <v>4365</v>
      </c>
      <c r="C634" s="7" t="s">
        <v>4366</v>
      </c>
      <c r="D634">
        <v>1928</v>
      </c>
      <c r="E634" s="5" t="str">
        <f>IF(AND(D634&gt;=1801, D634&lt;=1900), "19", IF(AND(D634&gt;=1901, D634&lt;=2000), "20", IF(D634&gt;=2001, "21")))</f>
        <v>20</v>
      </c>
      <c r="F634" s="5" t="s">
        <v>4098</v>
      </c>
      <c r="G634" s="4" t="s">
        <v>4099</v>
      </c>
      <c r="H634" s="4" t="s">
        <v>4100</v>
      </c>
      <c r="I634" s="5">
        <f>COUNTIF('Texts discussed'!$B$2:$B$9986,A634)+COUNTIF('Texts discussed'!$F$2:$F$9986,A634)+COUNTIF('Texts discussed'!$J$2:$J$9986,A634)+COUNTIF('Texts discussed'!$N$2:$N$9986,A634)+COUNTIF('Texts discussed'!$R$2:$R$9986,A634)</f>
        <v>3</v>
      </c>
      <c r="J634" s="5">
        <f>COUNTIF('Texts mentioned'!$B$2:$B$9989,A634)+COUNTIF('Texts mentioned'!$F$2:$F$9989,A634)+COUNTIF('Texts mentioned'!$J$2:$J$9989,A634)+COUNTIF('Texts mentioned'!$N$2:$N$9989,A634)+COUNTIF('Texts mentioned'!$R$2:$R$9989,A634)+COUNTIF('Texts mentioned'!$V$2:$V$9989,A634)+COUNTIF('Texts mentioned'!$Z$2:$Z$9989,A634)+COUNTIF('Texts mentioned'!$AD$2:$AD$9989,A634)+COUNTIF('Texts mentioned'!$AH$2:$AH$9989,A634)+COUNTIF('Texts mentioned'!$AL$2:$AL$9989,A634)</f>
        <v>1</v>
      </c>
      <c r="K634" t="s">
        <v>1412</v>
      </c>
      <c r="L634" s="4">
        <f>SUM(I634:J634)</f>
        <v>4</v>
      </c>
    </row>
    <row r="635" spans="1:12">
      <c r="A635" s="1" t="s">
        <v>4367</v>
      </c>
      <c r="B635" s="7" t="s">
        <v>4368</v>
      </c>
      <c r="C635" s="7" t="s">
        <v>32</v>
      </c>
      <c r="D635">
        <v>1968</v>
      </c>
      <c r="E635" s="5" t="str">
        <f>IF(AND(D635&gt;=1801, D635&lt;=1900), "19", IF(AND(D635&gt;=1901, D635&lt;=2000), "20", IF(D635&gt;=2001, "21")))</f>
        <v>20</v>
      </c>
      <c r="F635" s="1" t="s">
        <v>4369</v>
      </c>
      <c r="G635" t="s">
        <v>4370</v>
      </c>
      <c r="H635" t="s">
        <v>4371</v>
      </c>
      <c r="I635" s="5">
        <f>COUNTIF('Texts discussed'!$B$2:$B$9986,A635)+COUNTIF('Texts discussed'!$F$2:$F$9986,A635)+COUNTIF('Texts discussed'!$J$2:$J$9986,A635)+COUNTIF('Texts discussed'!$N$2:$N$9986,A635)+COUNTIF('Texts discussed'!$R$2:$R$9986,A635)</f>
        <v>1</v>
      </c>
      <c r="J635" s="5">
        <f>COUNTIF('Texts mentioned'!$B$2:$B$9989,A635)+COUNTIF('Texts mentioned'!$F$2:$F$9989,A635)+COUNTIF('Texts mentioned'!$J$2:$J$9989,A635)+COUNTIF('Texts mentioned'!$N$2:$N$9989,A635)+COUNTIF('Texts mentioned'!$R$2:$R$9989,A635)+COUNTIF('Texts mentioned'!$V$2:$V$9989,A635)+COUNTIF('Texts mentioned'!$Z$2:$Z$9989,A635)+COUNTIF('Texts mentioned'!$AD$2:$AD$9989,A635)+COUNTIF('Texts mentioned'!$AH$2:$AH$9989,A635)+COUNTIF('Texts mentioned'!$AL$2:$AL$9989,A635)</f>
        <v>0</v>
      </c>
      <c r="K635" t="s">
        <v>1404</v>
      </c>
      <c r="L635" s="4">
        <f>SUM(I635:J635)</f>
        <v>1</v>
      </c>
    </row>
    <row r="636" spans="1:12">
      <c r="A636" s="1" t="s">
        <v>4372</v>
      </c>
      <c r="B636" s="7" t="s">
        <v>32</v>
      </c>
      <c r="C636" s="7" t="s">
        <v>4373</v>
      </c>
      <c r="D636">
        <v>2011</v>
      </c>
      <c r="E636" s="5" t="str">
        <f>IF(AND(D636&gt;=1801, D636&lt;=1900), "19", IF(AND(D636&gt;=1901, D636&lt;=2000), "20", IF(D636&gt;=2001, "21")))</f>
        <v>21</v>
      </c>
      <c r="F636" s="1" t="s">
        <v>4374</v>
      </c>
      <c r="G636" t="s">
        <v>4375</v>
      </c>
      <c r="H636" t="s">
        <v>4376</v>
      </c>
      <c r="I636" s="5">
        <f>COUNTIF('Texts discussed'!$B$2:$B$9986,A636)+COUNTIF('Texts discussed'!$F$2:$F$9986,A636)+COUNTIF('Texts discussed'!$J$2:$J$9986,A636)+COUNTIF('Texts discussed'!$N$2:$N$9986,A636)+COUNTIF('Texts discussed'!$R$2:$R$9986,A636)</f>
        <v>1</v>
      </c>
      <c r="J636" s="5">
        <f>COUNTIF('Texts mentioned'!$B$2:$B$9989,A636)+COUNTIF('Texts mentioned'!$F$2:$F$9989,A636)+COUNTIF('Texts mentioned'!$J$2:$J$9989,A636)+COUNTIF('Texts mentioned'!$N$2:$N$9989,A636)+COUNTIF('Texts mentioned'!$R$2:$R$9989,A636)+COUNTIF('Texts mentioned'!$V$2:$V$9989,A636)+COUNTIF('Texts mentioned'!$Z$2:$Z$9989,A636)+COUNTIF('Texts mentioned'!$AD$2:$AD$9989,A636)+COUNTIF('Texts mentioned'!$AH$2:$AH$9989,A636)+COUNTIF('Texts mentioned'!$AL$2:$AL$9989,A636)</f>
        <v>0</v>
      </c>
      <c r="K636" t="s">
        <v>1490</v>
      </c>
      <c r="L636" s="4">
        <f>SUM(I636:J636)</f>
        <v>1</v>
      </c>
    </row>
    <row r="637" spans="1:12">
      <c r="A637" s="1" t="s">
        <v>4377</v>
      </c>
      <c r="B637" s="7" t="s">
        <v>4378</v>
      </c>
      <c r="C637" s="7" t="s">
        <v>32</v>
      </c>
      <c r="D637">
        <v>1960</v>
      </c>
      <c r="E637" s="5" t="str">
        <f>IF(AND(D637&gt;=1801, D637&lt;=1900), "19", IF(AND(D637&gt;=1901, D637&lt;=2000), "20", IF(D637&gt;=2001, "21")))</f>
        <v>20</v>
      </c>
      <c r="F637" s="1" t="s">
        <v>4379</v>
      </c>
      <c r="G637" t="s">
        <v>2159</v>
      </c>
      <c r="H637" t="s">
        <v>4380</v>
      </c>
      <c r="I637" s="5">
        <f>COUNTIF('Texts discussed'!$B$2:$B$9986,A637)+COUNTIF('Texts discussed'!$F$2:$F$9986,A637)+COUNTIF('Texts discussed'!$J$2:$J$9986,A637)+COUNTIF('Texts discussed'!$N$2:$N$9986,A637)+COUNTIF('Texts discussed'!$R$2:$R$9986,A637)</f>
        <v>1</v>
      </c>
      <c r="J637" s="5">
        <f>COUNTIF('Texts mentioned'!$B$2:$B$9989,A637)+COUNTIF('Texts mentioned'!$F$2:$F$9989,A637)+COUNTIF('Texts mentioned'!$J$2:$J$9989,A637)+COUNTIF('Texts mentioned'!$N$2:$N$9989,A637)+COUNTIF('Texts mentioned'!$R$2:$R$9989,A637)+COUNTIF('Texts mentioned'!$V$2:$V$9989,A637)+COUNTIF('Texts mentioned'!$Z$2:$Z$9989,A637)+COUNTIF('Texts mentioned'!$AD$2:$AD$9989,A637)+COUNTIF('Texts mentioned'!$AH$2:$AH$9989,A637)+COUNTIF('Texts mentioned'!$AL$2:$AL$9989,A637)</f>
        <v>0</v>
      </c>
      <c r="K637" t="s">
        <v>1404</v>
      </c>
      <c r="L637" s="4">
        <f>SUM(I637:J637)</f>
        <v>1</v>
      </c>
    </row>
    <row r="638" spans="1:12">
      <c r="A638" s="1" t="s">
        <v>4381</v>
      </c>
      <c r="B638" s="7" t="s">
        <v>4382</v>
      </c>
      <c r="C638" s="7" t="s">
        <v>32</v>
      </c>
      <c r="D638">
        <v>1951</v>
      </c>
      <c r="E638" s="5" t="str">
        <f>IF(AND(D638&gt;=1801, D638&lt;=1900), "19", IF(AND(D638&gt;=1901, D638&lt;=2000), "20", IF(D638&gt;=2001, "21")))</f>
        <v>20</v>
      </c>
      <c r="F638" s="1" t="s">
        <v>4379</v>
      </c>
      <c r="G638" t="s">
        <v>2159</v>
      </c>
      <c r="H638" t="s">
        <v>4380</v>
      </c>
      <c r="I638" s="5">
        <f>COUNTIF('Texts discussed'!$B$2:$B$9986,A638)+COUNTIF('Texts discussed'!$F$2:$F$9986,A638)+COUNTIF('Texts discussed'!$J$2:$J$9986,A638)+COUNTIF('Texts discussed'!$N$2:$N$9986,A638)+COUNTIF('Texts discussed'!$R$2:$R$9986,A638)</f>
        <v>0</v>
      </c>
      <c r="J638" s="5">
        <f>COUNTIF('Texts mentioned'!$B$2:$B$9989,A638)+COUNTIF('Texts mentioned'!$F$2:$F$9989,A638)+COUNTIF('Texts mentioned'!$J$2:$J$9989,A638)+COUNTIF('Texts mentioned'!$N$2:$N$9989,A638)+COUNTIF('Texts mentioned'!$R$2:$R$9989,A638)+COUNTIF('Texts mentioned'!$V$2:$V$9989,A638)+COUNTIF('Texts mentioned'!$Z$2:$Z$9989,A638)+COUNTIF('Texts mentioned'!$AD$2:$AD$9989,A638)+COUNTIF('Texts mentioned'!$AH$2:$AH$9989,A638)+COUNTIF('Texts mentioned'!$AL$2:$AL$9989,A638)</f>
        <v>1</v>
      </c>
      <c r="K638" t="s">
        <v>1404</v>
      </c>
      <c r="L638">
        <f>SUM(I638:J638)</f>
        <v>1</v>
      </c>
    </row>
    <row r="639" spans="1:12">
      <c r="A639" s="1" t="s">
        <v>4383</v>
      </c>
      <c r="B639" s="7" t="s">
        <v>4384</v>
      </c>
      <c r="C639" s="7" t="s">
        <v>4385</v>
      </c>
      <c r="D639">
        <v>1964</v>
      </c>
      <c r="E639" s="5" t="str">
        <f>IF(AND(D639&gt;=1801, D639&lt;=1900), "19", IF(AND(D639&gt;=1901, D639&lt;=2000), "20", IF(D639&gt;=2001, "21")))</f>
        <v>20</v>
      </c>
      <c r="F639" s="1" t="s">
        <v>1918</v>
      </c>
      <c r="G639" t="s">
        <v>1919</v>
      </c>
      <c r="H639" t="s">
        <v>1920</v>
      </c>
      <c r="I639" s="5">
        <f>COUNTIF('Texts discussed'!$B$2:$B$9986,A639)+COUNTIF('Texts discussed'!$F$2:$F$9986,A639)+COUNTIF('Texts discussed'!$J$2:$J$9986,A639)+COUNTIF('Texts discussed'!$N$2:$N$9986,A639)+COUNTIF('Texts discussed'!$R$2:$R$9986,A639)</f>
        <v>0</v>
      </c>
      <c r="J639" s="5">
        <f>COUNTIF('Texts mentioned'!$B$2:$B$9989,A639)+COUNTIF('Texts mentioned'!$F$2:$F$9989,A639)+COUNTIF('Texts mentioned'!$J$2:$J$9989,A639)+COUNTIF('Texts mentioned'!$N$2:$N$9989,A639)+COUNTIF('Texts mentioned'!$R$2:$R$9989,A639)+COUNTIF('Texts mentioned'!$V$2:$V$9989,A639)+COUNTIF('Texts mentioned'!$Z$2:$Z$9989,A639)+COUNTIF('Texts mentioned'!$AD$2:$AD$9989,A639)+COUNTIF('Texts mentioned'!$AH$2:$AH$9989,A639)+COUNTIF('Texts mentioned'!$AL$2:$AL$9989,A639)</f>
        <v>2</v>
      </c>
      <c r="K639" t="s">
        <v>1412</v>
      </c>
      <c r="L639">
        <f>SUM(I639:J639)</f>
        <v>2</v>
      </c>
    </row>
    <row r="640" spans="1:12">
      <c r="E640" s="5" t="b">
        <f>IF(AND(D640&gt;=1801, D640&lt;=1900), "19", IF(AND(D640&gt;=1901, D640&lt;=2000), "20", IF(D640&gt;=2001, "21")))</f>
        <v>0</v>
      </c>
      <c r="F640" s="1" t="s">
        <v>4386</v>
      </c>
      <c r="G640" t="s">
        <v>4387</v>
      </c>
      <c r="H640" t="s">
        <v>4388</v>
      </c>
      <c r="I640" s="5">
        <f>COUNTIF('Texts discussed'!$B$2:$B$9986,A640)+COUNTIF('Texts discussed'!$F$2:$F$9986,A640)+COUNTIF('Texts discussed'!$J$2:$J$9986,A640)+COUNTIF('Texts discussed'!$N$2:$N$9986,A640)+COUNTIF('Texts discussed'!$R$2:$R$9986,A640)</f>
        <v>0</v>
      </c>
      <c r="J640" s="5">
        <f>COUNTIF('Texts mentioned'!$B$2:$B$9989,A640)+COUNTIF('Texts mentioned'!$F$2:$F$9989,A640)+COUNTIF('Texts mentioned'!$J$2:$J$9989,A640)+COUNTIF('Texts mentioned'!$N$2:$N$9989,A640)+COUNTIF('Texts mentioned'!$R$2:$R$9989,A640)+COUNTIF('Texts mentioned'!$V$2:$V$9989,A640)+COUNTIF('Texts mentioned'!$Z$2:$Z$9989,A640)+COUNTIF('Texts mentioned'!$AD$2:$AD$9989,A640)+COUNTIF('Texts mentioned'!$AH$2:$AH$9989,A640)+COUNTIF('Texts mentioned'!$AL$2:$AL$9989,A640)</f>
        <v>0</v>
      </c>
      <c r="K640" t="s">
        <v>1438</v>
      </c>
      <c r="L640">
        <f>SUM(I640:J640)</f>
        <v>0</v>
      </c>
    </row>
    <row r="641" spans="1:12">
      <c r="A641" s="1" t="s">
        <v>4389</v>
      </c>
      <c r="B641" s="7" t="s">
        <v>4390</v>
      </c>
      <c r="C641" s="7" t="s">
        <v>32</v>
      </c>
      <c r="D641">
        <v>2012</v>
      </c>
      <c r="E641" s="5" t="str">
        <f>IF(AND(D641&gt;=1801, D641&lt;=1900), "19", IF(AND(D641&gt;=1901, D641&lt;=2000), "20", IF(D641&gt;=2001, "21")))</f>
        <v>21</v>
      </c>
      <c r="F641" s="5" t="s">
        <v>2653</v>
      </c>
      <c r="G641" s="4" t="s">
        <v>2654</v>
      </c>
      <c r="H641" s="4" t="s">
        <v>2655</v>
      </c>
      <c r="I641" s="5">
        <f>COUNTIF('Texts discussed'!$B$2:$B$9986,A641)+COUNTIF('Texts discussed'!$F$2:$F$9986,A641)+COUNTIF('Texts discussed'!$J$2:$J$9986,A641)+COUNTIF('Texts discussed'!$N$2:$N$9986,A641)+COUNTIF('Texts discussed'!$R$2:$R$9986,A641)</f>
        <v>1</v>
      </c>
      <c r="J641" s="5">
        <f>COUNTIF('Texts mentioned'!$B$2:$B$9989,A641)+COUNTIF('Texts mentioned'!$F$2:$F$9989,A641)+COUNTIF('Texts mentioned'!$J$2:$J$9989,A641)+COUNTIF('Texts mentioned'!$N$2:$N$9989,A641)+COUNTIF('Texts mentioned'!$R$2:$R$9989,A641)+COUNTIF('Texts mentioned'!$V$2:$V$9989,A641)+COUNTIF('Texts mentioned'!$Z$2:$Z$9989,A641)+COUNTIF('Texts mentioned'!$AD$2:$AD$9989,A641)+COUNTIF('Texts mentioned'!$AH$2:$AH$9989,A641)+COUNTIF('Texts mentioned'!$AL$2:$AL$9989,A641)</f>
        <v>0</v>
      </c>
      <c r="K641" t="s">
        <v>1412</v>
      </c>
      <c r="L641">
        <f>SUM(I641:J641)</f>
        <v>1</v>
      </c>
    </row>
    <row r="642" spans="1:12">
      <c r="A642" s="1" t="s">
        <v>4391</v>
      </c>
      <c r="B642" s="7" t="s">
        <v>4392</v>
      </c>
      <c r="C642" s="7" t="s">
        <v>4392</v>
      </c>
      <c r="D642">
        <v>2020</v>
      </c>
      <c r="E642" s="5" t="str">
        <f>IF(AND(D642&gt;=1801, D642&lt;=1900), "19", IF(AND(D642&gt;=1901, D642&lt;=2000), "20", IF(D642&gt;=2001, "21")))</f>
        <v>21</v>
      </c>
      <c r="F642" s="1" t="s">
        <v>4393</v>
      </c>
      <c r="G642" t="s">
        <v>3139</v>
      </c>
      <c r="H642" t="s">
        <v>4394</v>
      </c>
      <c r="I642" s="5">
        <f>COUNTIF('Texts discussed'!$B$2:$B$9986,A642)+COUNTIF('Texts discussed'!$F$2:$F$9986,A642)+COUNTIF('Texts discussed'!$J$2:$J$9986,A642)+COUNTIF('Texts discussed'!$N$2:$N$9986,A642)+COUNTIF('Texts discussed'!$R$2:$R$9986,A642)</f>
        <v>1</v>
      </c>
      <c r="J642" s="5">
        <f>COUNTIF('Texts mentioned'!$B$2:$B$9989,A642)+COUNTIF('Texts mentioned'!$F$2:$F$9989,A642)+COUNTIF('Texts mentioned'!$J$2:$J$9989,A642)+COUNTIF('Texts mentioned'!$N$2:$N$9989,A642)+COUNTIF('Texts mentioned'!$R$2:$R$9989,A642)+COUNTIF('Texts mentioned'!$V$2:$V$9989,A642)+COUNTIF('Texts mentioned'!$Z$2:$Z$9989,A642)+COUNTIF('Texts mentioned'!$AD$2:$AD$9989,A642)+COUNTIF('Texts mentioned'!$AH$2:$AH$9989,A642)+COUNTIF('Texts mentioned'!$AL$2:$AL$9989,A642)</f>
        <v>0</v>
      </c>
      <c r="K642" t="s">
        <v>1503</v>
      </c>
      <c r="L642">
        <f>SUM(I642:J642)</f>
        <v>1</v>
      </c>
    </row>
    <row r="643" spans="1:12">
      <c r="A643" s="1" t="s">
        <v>4395</v>
      </c>
      <c r="B643" s="7" t="s">
        <v>4396</v>
      </c>
      <c r="C643" s="7" t="s">
        <v>4397</v>
      </c>
      <c r="D643">
        <v>2007</v>
      </c>
      <c r="E643" s="5" t="str">
        <f>IF(AND(D643&gt;=1801, D643&lt;=1900), "19", IF(AND(D643&gt;=1901, D643&lt;=2000), "20", IF(D643&gt;=2001, "21")))</f>
        <v>21</v>
      </c>
      <c r="F643" s="5" t="s">
        <v>2653</v>
      </c>
      <c r="G643" s="4" t="s">
        <v>2654</v>
      </c>
      <c r="H643" s="4" t="s">
        <v>2655</v>
      </c>
      <c r="I643" s="5">
        <f>COUNTIF('Texts discussed'!$B$2:$B$9986,A643)+COUNTIF('Texts discussed'!$F$2:$F$9986,A643)+COUNTIF('Texts discussed'!$J$2:$J$9986,A643)+COUNTIF('Texts discussed'!$N$2:$N$9986,A643)+COUNTIF('Texts discussed'!$R$2:$R$9986,A643)</f>
        <v>1</v>
      </c>
      <c r="J643" s="5">
        <f>COUNTIF('Texts mentioned'!$B$2:$B$9989,A643)+COUNTIF('Texts mentioned'!$F$2:$F$9989,A643)+COUNTIF('Texts mentioned'!$J$2:$J$9989,A643)+COUNTIF('Texts mentioned'!$N$2:$N$9989,A643)+COUNTIF('Texts mentioned'!$R$2:$R$9989,A643)+COUNTIF('Texts mentioned'!$V$2:$V$9989,A643)+COUNTIF('Texts mentioned'!$Z$2:$Z$9989,A643)+COUNTIF('Texts mentioned'!$AD$2:$AD$9989,A643)+COUNTIF('Texts mentioned'!$AH$2:$AH$9989,A643)+COUNTIF('Texts mentioned'!$AL$2:$AL$9989,A643)</f>
        <v>2</v>
      </c>
      <c r="K643" t="s">
        <v>1503</v>
      </c>
      <c r="L643">
        <f>SUM(I643:J643)</f>
        <v>3</v>
      </c>
    </row>
    <row r="644" spans="1:12">
      <c r="A644" s="1" t="s">
        <v>4398</v>
      </c>
      <c r="B644" s="7" t="s">
        <v>4399</v>
      </c>
      <c r="C644" s="7" t="s">
        <v>4400</v>
      </c>
      <c r="D644">
        <v>1960</v>
      </c>
      <c r="E644" s="5" t="str">
        <f>IF(AND(D644&gt;=1801, D644&lt;=1900), "19", IF(AND(D644&gt;=1901, D644&lt;=2000), "20", IF(D644&gt;=2001, "21")))</f>
        <v>20</v>
      </c>
      <c r="F644" s="5" t="s">
        <v>3134</v>
      </c>
      <c r="G644" s="4" t="s">
        <v>1527</v>
      </c>
      <c r="H644" s="4" t="s">
        <v>2898</v>
      </c>
      <c r="I644" s="5">
        <f>COUNTIF('Texts discussed'!$B$2:$B$9986,A644)+COUNTIF('Texts discussed'!$F$2:$F$9986,A644)+COUNTIF('Texts discussed'!$J$2:$J$9986,A644)+COUNTIF('Texts discussed'!$N$2:$N$9986,A644)+COUNTIF('Texts discussed'!$R$2:$R$9986,A644)</f>
        <v>0</v>
      </c>
      <c r="J644" s="5">
        <f>COUNTIF('Texts mentioned'!$B$2:$B$9989,A644)+COUNTIF('Texts mentioned'!$F$2:$F$9989,A644)+COUNTIF('Texts mentioned'!$J$2:$J$9989,A644)+COUNTIF('Texts mentioned'!$N$2:$N$9989,A644)+COUNTIF('Texts mentioned'!$R$2:$R$9989,A644)+COUNTIF('Texts mentioned'!$V$2:$V$9989,A644)+COUNTIF('Texts mentioned'!$Z$2:$Z$9989,A644)+COUNTIF('Texts mentioned'!$AD$2:$AD$9989,A644)+COUNTIF('Texts mentioned'!$AH$2:$AH$9989,A644)+COUNTIF('Texts mentioned'!$AL$2:$AL$9989,A644)</f>
        <v>1</v>
      </c>
      <c r="K644" t="s">
        <v>1412</v>
      </c>
      <c r="L644">
        <f>SUM(I644:J644)</f>
        <v>1</v>
      </c>
    </row>
    <row r="645" spans="1:12">
      <c r="A645" s="1" t="s">
        <v>4401</v>
      </c>
      <c r="B645" s="7" t="s">
        <v>4402</v>
      </c>
      <c r="C645" s="7" t="s">
        <v>4403</v>
      </c>
      <c r="D645">
        <v>2010</v>
      </c>
      <c r="E645" s="5" t="str">
        <f>IF(AND(D645&gt;=1801, D645&lt;=1900), "19", IF(AND(D645&gt;=1901, D645&lt;=2000), "20", IF(D645&gt;=2001, "21")))</f>
        <v>21</v>
      </c>
      <c r="F645" s="1" t="s">
        <v>4404</v>
      </c>
      <c r="G645" t="s">
        <v>3755</v>
      </c>
      <c r="H645" t="s">
        <v>4405</v>
      </c>
      <c r="I645" s="5">
        <f>COUNTIF('Texts discussed'!$B$2:$B$9986,A645)+COUNTIF('Texts discussed'!$F$2:$F$9986,A645)+COUNTIF('Texts discussed'!$J$2:$J$9986,A645)+COUNTIF('Texts discussed'!$N$2:$N$9986,A645)+COUNTIF('Texts discussed'!$R$2:$R$9986,A645)</f>
        <v>1</v>
      </c>
      <c r="J645" s="5">
        <f>COUNTIF('Texts mentioned'!$B$2:$B$9989,A645)+COUNTIF('Texts mentioned'!$F$2:$F$9989,A645)+COUNTIF('Texts mentioned'!$J$2:$J$9989,A645)+COUNTIF('Texts mentioned'!$N$2:$N$9989,A645)+COUNTIF('Texts mentioned'!$R$2:$R$9989,A645)+COUNTIF('Texts mentioned'!$V$2:$V$9989,A645)+COUNTIF('Texts mentioned'!$Z$2:$Z$9989,A645)+COUNTIF('Texts mentioned'!$AD$2:$AD$9989,A645)+COUNTIF('Texts mentioned'!$AH$2:$AH$9989,A645)+COUNTIF('Texts mentioned'!$AL$2:$AL$9989,A645)</f>
        <v>0</v>
      </c>
      <c r="K645" t="s">
        <v>1412</v>
      </c>
      <c r="L645">
        <f>SUM(I645:J645)</f>
        <v>1</v>
      </c>
    </row>
    <row r="646" spans="1:12">
      <c r="A646" s="1" t="s">
        <v>4406</v>
      </c>
      <c r="B646" s="7" t="s">
        <v>4407</v>
      </c>
      <c r="C646" s="7" t="s">
        <v>32</v>
      </c>
      <c r="D646">
        <v>2017</v>
      </c>
      <c r="E646" s="5" t="str">
        <f>IF(AND(D646&gt;=1801, D646&lt;=1900), "19", IF(AND(D646&gt;=1901, D646&lt;=2000), "20", IF(D646&gt;=2001, "21")))</f>
        <v>21</v>
      </c>
      <c r="F646" s="1" t="s">
        <v>4408</v>
      </c>
      <c r="G646" t="s">
        <v>4409</v>
      </c>
      <c r="H646" t="s">
        <v>4410</v>
      </c>
      <c r="I646" s="5">
        <f>COUNTIF('Texts discussed'!$B$2:$B$9986,A646)+COUNTIF('Texts discussed'!$F$2:$F$9986,A646)+COUNTIF('Texts discussed'!$J$2:$J$9986,A646)+COUNTIF('Texts discussed'!$N$2:$N$9986,A646)+COUNTIF('Texts discussed'!$R$2:$R$9986,A646)</f>
        <v>1</v>
      </c>
      <c r="J646" s="5">
        <f>COUNTIF('Texts mentioned'!$B$2:$B$9989,A646)+COUNTIF('Texts mentioned'!$F$2:$F$9989,A646)+COUNTIF('Texts mentioned'!$J$2:$J$9989,A646)+COUNTIF('Texts mentioned'!$N$2:$N$9989,A646)+COUNTIF('Texts mentioned'!$R$2:$R$9989,A646)+COUNTIF('Texts mentioned'!$V$2:$V$9989,A646)+COUNTIF('Texts mentioned'!$Z$2:$Z$9989,A646)+COUNTIF('Texts mentioned'!$AD$2:$AD$9989,A646)+COUNTIF('Texts mentioned'!$AH$2:$AH$9989,A646)+COUNTIF('Texts mentioned'!$AL$2:$AL$9989,A646)</f>
        <v>0</v>
      </c>
      <c r="K646" t="s">
        <v>1404</v>
      </c>
      <c r="L646">
        <f>SUM(I646:J646)</f>
        <v>1</v>
      </c>
    </row>
    <row r="647" spans="1:12">
      <c r="A647" s="1" t="s">
        <v>4411</v>
      </c>
      <c r="B647" s="7" t="s">
        <v>4412</v>
      </c>
      <c r="C647" s="7" t="s">
        <v>4413</v>
      </c>
      <c r="D647">
        <v>2013</v>
      </c>
      <c r="E647" s="5" t="str">
        <f>IF(AND(D647&gt;=1801, D647&lt;=1900), "19", IF(AND(D647&gt;=1901, D647&lt;=2000), "20", IF(D647&gt;=2001, "21")))</f>
        <v>21</v>
      </c>
      <c r="F647" s="5" t="s">
        <v>3031</v>
      </c>
      <c r="G647" s="4" t="s">
        <v>3032</v>
      </c>
      <c r="H647" s="4" t="s">
        <v>3033</v>
      </c>
      <c r="I647" s="5">
        <f>COUNTIF('Texts discussed'!$B$2:$B$9986,A647)+COUNTIF('Texts discussed'!$F$2:$F$9986,A647)+COUNTIF('Texts discussed'!$J$2:$J$9986,A647)+COUNTIF('Texts discussed'!$N$2:$N$9986,A647)+COUNTIF('Texts discussed'!$R$2:$R$9986,A647)</f>
        <v>1</v>
      </c>
      <c r="J647" s="5">
        <f>COUNTIF('Texts mentioned'!$B$2:$B$9989,A647)+COUNTIF('Texts mentioned'!$F$2:$F$9989,A647)+COUNTIF('Texts mentioned'!$J$2:$J$9989,A647)+COUNTIF('Texts mentioned'!$N$2:$N$9989,A647)+COUNTIF('Texts mentioned'!$R$2:$R$9989,A647)+COUNTIF('Texts mentioned'!$V$2:$V$9989,A647)+COUNTIF('Texts mentioned'!$Z$2:$Z$9989,A647)+COUNTIF('Texts mentioned'!$AD$2:$AD$9989,A647)+COUNTIF('Texts mentioned'!$AH$2:$AH$9989,A647)+COUNTIF('Texts mentioned'!$AL$2:$AL$9989,A647)</f>
        <v>0</v>
      </c>
      <c r="K647" t="s">
        <v>1503</v>
      </c>
      <c r="L647">
        <f>SUM(I647:J647)</f>
        <v>1</v>
      </c>
    </row>
    <row r="648" spans="1:12">
      <c r="E648" s="5" t="b">
        <f>IF(AND(D648&gt;=1801, D648&lt;=1900), "19", IF(AND(D648&gt;=1901, D648&lt;=2000), "20", IF(D648&gt;=2001, "21")))</f>
        <v>0</v>
      </c>
      <c r="F648" s="1" t="s">
        <v>4414</v>
      </c>
      <c r="G648" t="s">
        <v>1822</v>
      </c>
      <c r="H648" t="s">
        <v>4415</v>
      </c>
      <c r="I648" s="5">
        <f>COUNTIF('Texts discussed'!$B$2:$B$9986,A649)+COUNTIF('Texts discussed'!$F$2:$F$9986,A649)+COUNTIF('Texts discussed'!$J$2:$J$9986,A649)+COUNTIF('Texts discussed'!$N$2:$N$9986,A649)+COUNTIF('Texts discussed'!$R$2:$R$9986,A649)</f>
        <v>0</v>
      </c>
      <c r="J648" s="5">
        <f>COUNTIF('Texts mentioned'!$B$2:$B$9989,A648)+COUNTIF('Texts mentioned'!$F$2:$F$9989,A648)+COUNTIF('Texts mentioned'!$J$2:$J$9989,A648)+COUNTIF('Texts mentioned'!$N$2:$N$9989,A648)+COUNTIF('Texts mentioned'!$R$2:$R$9989,A648)+COUNTIF('Texts mentioned'!$V$2:$V$9989,A648)+COUNTIF('Texts mentioned'!$Z$2:$Z$9989,A648)+COUNTIF('Texts mentioned'!$AD$2:$AD$9989,A648)+COUNTIF('Texts mentioned'!$AH$2:$AH$9989,A648)+COUNTIF('Texts mentioned'!$AL$2:$AL$9989,A648)</f>
        <v>0</v>
      </c>
      <c r="K648" t="s">
        <v>1412</v>
      </c>
      <c r="L648">
        <f>SUM(I648:J648)</f>
        <v>0</v>
      </c>
    </row>
    <row r="649" spans="1:12">
      <c r="A649" s="1" t="s">
        <v>4416</v>
      </c>
      <c r="B649" s="7" t="s">
        <v>4417</v>
      </c>
      <c r="C649" s="7" t="s">
        <v>4418</v>
      </c>
      <c r="D649">
        <v>2003</v>
      </c>
      <c r="E649" s="5" t="str">
        <f>IF(AND(D649&gt;=1801, D649&lt;=1900), "19", IF(AND(D649&gt;=1901, D649&lt;=2000), "20", IF(D649&gt;=2001, "21")))</f>
        <v>21</v>
      </c>
      <c r="F649" s="5" t="s">
        <v>3031</v>
      </c>
      <c r="G649" s="4" t="s">
        <v>3032</v>
      </c>
      <c r="H649" s="4" t="s">
        <v>3033</v>
      </c>
      <c r="I649" s="5">
        <f>COUNTIF('Texts discussed'!$B$2:$B$9986,#REF!)+COUNTIF('Texts discussed'!$F$2:$F$9986,#REF!)+COUNTIF('Texts discussed'!$J$2:$J$9986,#REF!)+COUNTIF('Texts discussed'!$N$2:$N$9986,#REF!)+COUNTIF('Texts discussed'!$R$2:$R$9986,#REF!)</f>
        <v>0</v>
      </c>
      <c r="J649" s="5">
        <f>COUNTIF('Texts mentioned'!$B$2:$B$9989,A649)+COUNTIF('Texts mentioned'!$F$2:$F$9989,A649)+COUNTIF('Texts mentioned'!$J$2:$J$9989,A649)+COUNTIF('Texts mentioned'!$N$2:$N$9989,A649)+COUNTIF('Texts mentioned'!$R$2:$R$9989,A649)+COUNTIF('Texts mentioned'!$V$2:$V$9989,A649)+COUNTIF('Texts mentioned'!$Z$2:$Z$9989,A649)+COUNTIF('Texts mentioned'!$AD$2:$AD$9989,A649)+COUNTIF('Texts mentioned'!$AH$2:$AH$9989,A649)+COUNTIF('Texts mentioned'!$AL$2:$AL$9989,A649)</f>
        <v>1</v>
      </c>
      <c r="K649" t="s">
        <v>1503</v>
      </c>
      <c r="L649">
        <f>SUM(I649:J649)</f>
        <v>1</v>
      </c>
    </row>
    <row r="650" spans="1:12">
      <c r="A650" s="1" t="s">
        <v>4419</v>
      </c>
      <c r="B650" s="7" t="s">
        <v>4420</v>
      </c>
      <c r="C650" s="7" t="s">
        <v>32</v>
      </c>
      <c r="D650">
        <v>2022</v>
      </c>
      <c r="E650" s="5" t="str">
        <f>IF(AND(D650&gt;=1801, D650&lt;=1900), "19", IF(AND(D650&gt;=1901, D650&lt;=2000), "20", IF(D650&gt;=2001, "21")))</f>
        <v>21</v>
      </c>
      <c r="F650" s="5" t="s">
        <v>3031</v>
      </c>
      <c r="G650" s="4" t="s">
        <v>3032</v>
      </c>
      <c r="H650" s="4" t="s">
        <v>3033</v>
      </c>
      <c r="I650" s="5">
        <f>COUNTIF('Texts discussed'!$B$2:$B$9986,A650)+COUNTIF('Texts discussed'!$F$2:$F$9986,A650)+COUNTIF('Texts discussed'!$J$2:$J$9986,A650)+COUNTIF('Texts discussed'!$N$2:$N$9986,A650)+COUNTIF('Texts discussed'!$R$2:$R$9986,A650)</f>
        <v>0</v>
      </c>
      <c r="J650" s="5">
        <f>COUNTIF('Texts mentioned'!$B$2:$B$9989,A650)+COUNTIF('Texts mentioned'!$F$2:$F$9989,A650)+COUNTIF('Texts mentioned'!$J$2:$J$9989,A650)+COUNTIF('Texts mentioned'!$N$2:$N$9989,A650)+COUNTIF('Texts mentioned'!$R$2:$R$9989,A650)+COUNTIF('Texts mentioned'!$V$2:$V$9989,A650)+COUNTIF('Texts mentioned'!$Z$2:$Z$9989,A650)+COUNTIF('Texts mentioned'!$AD$2:$AD$9989,A650)+COUNTIF('Texts mentioned'!$AH$2:$AH$9989,A650)+COUNTIF('Texts mentioned'!$AL$2:$AL$9989,A650)</f>
        <v>1</v>
      </c>
      <c r="K650" s="4" t="s">
        <v>1425</v>
      </c>
      <c r="L650">
        <f>SUM(I650:J650)</f>
        <v>1</v>
      </c>
    </row>
    <row r="651" spans="1:12">
      <c r="A651" s="1" t="s">
        <v>4421</v>
      </c>
      <c r="B651" s="7" t="s">
        <v>4422</v>
      </c>
      <c r="C651" s="7" t="s">
        <v>4423</v>
      </c>
      <c r="D651">
        <v>2018</v>
      </c>
      <c r="E651" s="5" t="str">
        <f>IF(AND(D651&gt;=1801, D651&lt;=1900), "19", IF(AND(D651&gt;=1901, D651&lt;=2000), "20", IF(D651&gt;=2001, "21")))</f>
        <v>21</v>
      </c>
      <c r="F651" s="1" t="s">
        <v>4424</v>
      </c>
      <c r="G651" t="s">
        <v>4425</v>
      </c>
      <c r="H651" t="s">
        <v>4426</v>
      </c>
      <c r="I651" s="5">
        <f>COUNTIF('Texts discussed'!$B$2:$B$9986,A651)+COUNTIF('Texts discussed'!$F$2:$F$9986,A651)+COUNTIF('Texts discussed'!$J$2:$J$9986,A651)+COUNTIF('Texts discussed'!$N$2:$N$9986,A651)+COUNTIF('Texts discussed'!$R$2:$R$9986,A651)</f>
        <v>0</v>
      </c>
      <c r="J651" s="5">
        <f>COUNTIF('Texts mentioned'!$B$2:$B$9989,A651)+COUNTIF('Texts mentioned'!$F$2:$F$9989,A651)+COUNTIF('Texts mentioned'!$J$2:$J$9989,A651)+COUNTIF('Texts mentioned'!$N$2:$N$9989,A651)+COUNTIF('Texts mentioned'!$R$2:$R$9989,A651)+COUNTIF('Texts mentioned'!$V$2:$V$9989,A651)+COUNTIF('Texts mentioned'!$Z$2:$Z$9989,A651)+COUNTIF('Texts mentioned'!$AD$2:$AD$9989,A651)+COUNTIF('Texts mentioned'!$AH$2:$AH$9989,A651)+COUNTIF('Texts mentioned'!$AL$2:$AL$9989,A651)</f>
        <v>2</v>
      </c>
      <c r="K651" t="s">
        <v>1503</v>
      </c>
      <c r="L651">
        <f>SUM(I651:J651)</f>
        <v>2</v>
      </c>
    </row>
    <row r="652" spans="1:12">
      <c r="A652" s="1" t="s">
        <v>4427</v>
      </c>
      <c r="B652" s="7" t="s">
        <v>4428</v>
      </c>
      <c r="C652" s="7" t="s">
        <v>4429</v>
      </c>
      <c r="D652">
        <v>1980</v>
      </c>
      <c r="E652" s="5" t="str">
        <f>IF(AND(D652&gt;=1801, D652&lt;=1900), "19", IF(AND(D652&gt;=1901, D652&lt;=2000), "20", IF(D652&gt;=2001, "21")))</f>
        <v>20</v>
      </c>
      <c r="F652" s="1" t="s">
        <v>4430</v>
      </c>
      <c r="G652" t="s">
        <v>4431</v>
      </c>
      <c r="H652" t="s">
        <v>4432</v>
      </c>
      <c r="I652" s="5">
        <f>COUNTIF('Texts discussed'!$B$2:$B$9986,A652)+COUNTIF('Texts discussed'!$F$2:$F$9986,A652)+COUNTIF('Texts discussed'!$J$2:$J$9986,A652)+COUNTIF('Texts discussed'!$N$2:$N$9986,A652)+COUNTIF('Texts discussed'!$R$2:$R$9986,A652)</f>
        <v>2</v>
      </c>
      <c r="J652" s="5">
        <f>COUNTIF('Texts mentioned'!$B$2:$B$9989,A652)+COUNTIF('Texts mentioned'!$F$2:$F$9989,A652)+COUNTIF('Texts mentioned'!$J$2:$J$9989,A652)+COUNTIF('Texts mentioned'!$N$2:$N$9989,A652)+COUNTIF('Texts mentioned'!$R$2:$R$9989,A652)+COUNTIF('Texts mentioned'!$V$2:$V$9989,A652)+COUNTIF('Texts mentioned'!$Z$2:$Z$9989,A652)+COUNTIF('Texts mentioned'!$AD$2:$AD$9989,A652)+COUNTIF('Texts mentioned'!$AH$2:$AH$9989,A652)+COUNTIF('Texts mentioned'!$AL$2:$AL$9989,A652)</f>
        <v>0</v>
      </c>
      <c r="K652" t="s">
        <v>1490</v>
      </c>
      <c r="L652">
        <f>SUM(I652:J652)</f>
        <v>2</v>
      </c>
    </row>
    <row r="653" spans="1:12">
      <c r="A653" s="1" t="s">
        <v>4433</v>
      </c>
      <c r="B653" s="7" t="s">
        <v>4434</v>
      </c>
      <c r="C653" s="7" t="s">
        <v>4435</v>
      </c>
      <c r="D653">
        <v>1837</v>
      </c>
      <c r="E653" s="5" t="str">
        <f>IF(AND(D653&gt;=1801, D653&lt;=1900), "19", IF(AND(D653&gt;=1901, D653&lt;=2000), "20", IF(D653&gt;=2001, "21")))</f>
        <v>19</v>
      </c>
      <c r="F653" s="1" t="s">
        <v>4436</v>
      </c>
      <c r="G653" t="s">
        <v>4437</v>
      </c>
      <c r="H653" t="s">
        <v>3816</v>
      </c>
      <c r="I653" s="5">
        <f>COUNTIF('Texts discussed'!$B$2:$B$9986,A653)+COUNTIF('Texts discussed'!$F$2:$F$9986,A653)+COUNTIF('Texts discussed'!$J$2:$J$9986,A653)+COUNTIF('Texts discussed'!$N$2:$N$9986,A653)+COUNTIF('Texts discussed'!$R$2:$R$9986,A653)</f>
        <v>1</v>
      </c>
      <c r="J653" s="5">
        <f>COUNTIF('Texts mentioned'!$B$2:$B$9989,A653)+COUNTIF('Texts mentioned'!$F$2:$F$9989,A653)+COUNTIF('Texts mentioned'!$J$2:$J$9989,A653)+COUNTIF('Texts mentioned'!$N$2:$N$9989,A653)+COUNTIF('Texts mentioned'!$R$2:$R$9989,A653)+COUNTIF('Texts mentioned'!$V$2:$V$9989,A653)+COUNTIF('Texts mentioned'!$Z$2:$Z$9989,A653)+COUNTIF('Texts mentioned'!$AD$2:$AD$9989,A653)+COUNTIF('Texts mentioned'!$AH$2:$AH$9989,A653)+COUNTIF('Texts mentioned'!$AL$2:$AL$9989,A653)</f>
        <v>0</v>
      </c>
      <c r="K653" t="s">
        <v>1474</v>
      </c>
      <c r="L653">
        <f>SUM(I653:J653)</f>
        <v>1</v>
      </c>
    </row>
    <row r="654" spans="1:12">
      <c r="A654" s="1" t="s">
        <v>4438</v>
      </c>
      <c r="B654" s="7" t="s">
        <v>4439</v>
      </c>
      <c r="C654" s="7" t="s">
        <v>4439</v>
      </c>
      <c r="D654">
        <v>1984</v>
      </c>
      <c r="E654" s="5" t="str">
        <f>IF(AND(D654&gt;=1801, D654&lt;=1900), "19", IF(AND(D654&gt;=1901, D654&lt;=2000), "20", IF(D654&gt;=2001, "21")))</f>
        <v>20</v>
      </c>
      <c r="F654" s="1" t="s">
        <v>4440</v>
      </c>
      <c r="G654" t="s">
        <v>2683</v>
      </c>
      <c r="H654" t="s">
        <v>4441</v>
      </c>
      <c r="I654" s="5">
        <f>COUNTIF('Texts discussed'!$B$2:$B$9986,A654)+COUNTIF('Texts discussed'!$F$2:$F$9986,A654)+COUNTIF('Texts discussed'!$J$2:$J$9986,A654)+COUNTIF('Texts discussed'!$N$2:$N$9986,A654)+COUNTIF('Texts discussed'!$R$2:$R$9986,A654)</f>
        <v>1</v>
      </c>
      <c r="J654" s="5">
        <f>COUNTIF('Texts mentioned'!$B$2:$B$9989,A654)+COUNTIF('Texts mentioned'!$F$2:$F$9989,A654)+COUNTIF('Texts mentioned'!$J$2:$J$9989,A654)+COUNTIF('Texts mentioned'!$N$2:$N$9989,A654)+COUNTIF('Texts mentioned'!$R$2:$R$9989,A654)+COUNTIF('Texts mentioned'!$V$2:$V$9989,A654)+COUNTIF('Texts mentioned'!$Z$2:$Z$9989,A654)+COUNTIF('Texts mentioned'!$AD$2:$AD$9989,A654)+COUNTIF('Texts mentioned'!$AH$2:$AH$9989,A654)+COUNTIF('Texts mentioned'!$AL$2:$AL$9989,A654)</f>
        <v>1</v>
      </c>
      <c r="K654" t="s">
        <v>1398</v>
      </c>
      <c r="L654">
        <f>SUM(I654:J654)</f>
        <v>2</v>
      </c>
    </row>
    <row r="655" spans="1:12">
      <c r="A655" s="1" t="s">
        <v>4442</v>
      </c>
      <c r="B655" s="7" t="s">
        <v>4443</v>
      </c>
      <c r="C655" s="7" t="s">
        <v>4443</v>
      </c>
      <c r="D655">
        <v>1826</v>
      </c>
      <c r="E655" s="5" t="str">
        <f>IF(AND(D655&gt;=1801, D655&lt;=1900), "19", IF(AND(D655&gt;=1901, D655&lt;=2000), "20", IF(D655&gt;=2001, "21")))</f>
        <v>19</v>
      </c>
      <c r="F655" s="1" t="s">
        <v>4444</v>
      </c>
      <c r="G655" t="s">
        <v>2159</v>
      </c>
      <c r="H655" t="s">
        <v>4445</v>
      </c>
      <c r="I655" s="5">
        <f>COUNTIF('Texts discussed'!$B$2:$B$9986,A655)+COUNTIF('Texts discussed'!$F$2:$F$9986,A655)+COUNTIF('Texts discussed'!$J$2:$J$9986,A655)+COUNTIF('Texts discussed'!$N$2:$N$9986,A655)+COUNTIF('Texts discussed'!$R$2:$R$9986,A655)</f>
        <v>1</v>
      </c>
      <c r="J655" s="5">
        <f>COUNTIF('Texts mentioned'!$B$2:$B$9989,A655)+COUNTIF('Texts mentioned'!$F$2:$F$9989,A655)+COUNTIF('Texts mentioned'!$J$2:$J$9989,A655)+COUNTIF('Texts mentioned'!$N$2:$N$9989,A655)+COUNTIF('Texts mentioned'!$R$2:$R$9989,A655)+COUNTIF('Texts mentioned'!$V$2:$V$9989,A655)+COUNTIF('Texts mentioned'!$Z$2:$Z$9989,A655)+COUNTIF('Texts mentioned'!$AD$2:$AD$9989,A655)+COUNTIF('Texts mentioned'!$AH$2:$AH$9989,A655)+COUNTIF('Texts mentioned'!$AL$2:$AL$9989,A655)</f>
        <v>3</v>
      </c>
      <c r="K655" t="s">
        <v>2384</v>
      </c>
      <c r="L655">
        <f>SUM(I655:J655)</f>
        <v>4</v>
      </c>
    </row>
    <row r="656" spans="1:12">
      <c r="A656" s="1" t="s">
        <v>4446</v>
      </c>
      <c r="B656" s="7" t="s">
        <v>32</v>
      </c>
      <c r="C656" s="7" t="s">
        <v>4447</v>
      </c>
      <c r="D656">
        <v>1978</v>
      </c>
      <c r="E656" s="5" t="str">
        <f>IF(AND(D656&gt;=1801, D656&lt;=1900), "19", IF(AND(D656&gt;=1901, D656&lt;=2000), "20", IF(D656&gt;=2001, "21")))</f>
        <v>20</v>
      </c>
      <c r="F656" s="1" t="s">
        <v>4448</v>
      </c>
      <c r="G656" t="s">
        <v>4449</v>
      </c>
      <c r="H656" t="s">
        <v>4450</v>
      </c>
      <c r="I656" s="5">
        <f>COUNTIF('Texts discussed'!$B$2:$B$9986,A656)+COUNTIF('Texts discussed'!$F$2:$F$9986,A656)+COUNTIF('Texts discussed'!$J$2:$J$9986,A656)+COUNTIF('Texts discussed'!$N$2:$N$9986,A656)+COUNTIF('Texts discussed'!$R$2:$R$9986,A656)</f>
        <v>1</v>
      </c>
      <c r="J656" s="5">
        <f>COUNTIF('Texts mentioned'!$B$2:$B$9989,A656)+COUNTIF('Texts mentioned'!$F$2:$F$9989,A656)+COUNTIF('Texts mentioned'!$J$2:$J$9989,A656)+COUNTIF('Texts mentioned'!$N$2:$N$9989,A656)+COUNTIF('Texts mentioned'!$R$2:$R$9989,A656)+COUNTIF('Texts mentioned'!$V$2:$V$9989,A656)+COUNTIF('Texts mentioned'!$Z$2:$Z$9989,A656)+COUNTIF('Texts mentioned'!$AD$2:$AD$9989,A656)+COUNTIF('Texts mentioned'!$AH$2:$AH$9989,A656)+COUNTIF('Texts mentioned'!$AL$2:$AL$9989,A656)</f>
        <v>0</v>
      </c>
      <c r="K656" t="s">
        <v>2272</v>
      </c>
      <c r="L656">
        <f>SUM(I656:J656)</f>
        <v>1</v>
      </c>
    </row>
    <row r="657" spans="1:12">
      <c r="A657" s="1" t="s">
        <v>4451</v>
      </c>
      <c r="B657" s="7" t="s">
        <v>4452</v>
      </c>
      <c r="C657" s="7" t="s">
        <v>4453</v>
      </c>
      <c r="D657">
        <v>1839</v>
      </c>
      <c r="E657" s="5" t="str">
        <f>IF(AND(D657&gt;=1801, D657&lt;=1900), "19", IF(AND(D657&gt;=1901, D657&lt;=2000), "20", IF(D657&gt;=2001, "21")))</f>
        <v>19</v>
      </c>
      <c r="F657" s="5" t="s">
        <v>3312</v>
      </c>
      <c r="G657" s="4" t="s">
        <v>3313</v>
      </c>
      <c r="H657" s="4" t="s">
        <v>3314</v>
      </c>
      <c r="I657" s="5">
        <f>COUNTIF('Texts discussed'!$B$2:$B$9986,A657)+COUNTIF('Texts discussed'!$F$2:$F$9986,A657)+COUNTIF('Texts discussed'!$J$2:$J$9986,A657)+COUNTIF('Texts discussed'!$N$2:$N$9986,A657)+COUNTIF('Texts discussed'!$R$2:$R$9986,A657)</f>
        <v>0</v>
      </c>
      <c r="J657" s="5">
        <f>COUNTIF('Texts mentioned'!$B$2:$B$9989,A657)+COUNTIF('Texts mentioned'!$F$2:$F$9989,A657)+COUNTIF('Texts mentioned'!$J$2:$J$9989,A657)+COUNTIF('Texts mentioned'!$N$2:$N$9989,A657)+COUNTIF('Texts mentioned'!$R$2:$R$9989,A657)+COUNTIF('Texts mentioned'!$V$2:$V$9989,A657)+COUNTIF('Texts mentioned'!$Z$2:$Z$9989,A657)+COUNTIF('Texts mentioned'!$AD$2:$AD$9989,A657)+COUNTIF('Texts mentioned'!$AH$2:$AH$9989,A657)+COUNTIF('Texts mentioned'!$AL$2:$AL$9989,A657)</f>
        <v>1</v>
      </c>
      <c r="K657" s="4" t="s">
        <v>1425</v>
      </c>
      <c r="L657">
        <f>SUM(I657:J657)</f>
        <v>1</v>
      </c>
    </row>
    <row r="658" spans="1:12">
      <c r="A658" s="1" t="s">
        <v>4454</v>
      </c>
      <c r="B658" s="7" t="s">
        <v>4455</v>
      </c>
      <c r="C658" s="7" t="s">
        <v>4456</v>
      </c>
      <c r="D658">
        <v>1913</v>
      </c>
      <c r="E658" s="5" t="str">
        <f>IF(AND(D658&gt;=1801, D658&lt;=1900), "19", IF(AND(D658&gt;=1901, D658&lt;=2000), "20", IF(D658&gt;=2001, "21")))</f>
        <v>20</v>
      </c>
      <c r="F658" s="5" t="s">
        <v>1735</v>
      </c>
      <c r="G658" s="4" t="s">
        <v>1736</v>
      </c>
      <c r="H658" s="4" t="s">
        <v>1737</v>
      </c>
      <c r="I658" s="5">
        <f>COUNTIF('Texts discussed'!$B$2:$B$9986,A658)+COUNTIF('Texts discussed'!$F$2:$F$9986,A658)+COUNTIF('Texts discussed'!$J$2:$J$9986,A658)+COUNTIF('Texts discussed'!$N$2:$N$9986,A658)+COUNTIF('Texts discussed'!$R$2:$R$9986,A658)</f>
        <v>9</v>
      </c>
      <c r="J658" s="5">
        <f>COUNTIF('Texts mentioned'!$B$2:$B$9989,A658)+COUNTIF('Texts mentioned'!$F$2:$F$9989,A658)+COUNTIF('Texts mentioned'!$J$2:$J$9989,A658)+COUNTIF('Texts mentioned'!$N$2:$N$9989,A658)+COUNTIF('Texts mentioned'!$R$2:$R$9989,A658)+COUNTIF('Texts mentioned'!$V$2:$V$9989,A658)+COUNTIF('Texts mentioned'!$Z$2:$Z$9989,A658)+COUNTIF('Texts mentioned'!$AD$2:$AD$9989,A658)+COUNTIF('Texts mentioned'!$AH$2:$AH$9989,A658)+COUNTIF('Texts mentioned'!$AL$2:$AL$9989,A658)</f>
        <v>4</v>
      </c>
      <c r="K658" t="s">
        <v>1474</v>
      </c>
      <c r="L658">
        <f>SUM(I658:J658)</f>
        <v>13</v>
      </c>
    </row>
    <row r="659" spans="1:12">
      <c r="A659" s="1" t="s">
        <v>4457</v>
      </c>
      <c r="B659" s="7" t="s">
        <v>4458</v>
      </c>
      <c r="C659" s="7" t="s">
        <v>32</v>
      </c>
      <c r="D659">
        <v>2021</v>
      </c>
      <c r="E659" s="5" t="str">
        <f>IF(AND(D659&gt;=1801, D659&lt;=1900), "19", IF(AND(D659&gt;=1901, D659&lt;=2000), "20", IF(D659&gt;=2001, "21")))</f>
        <v>21</v>
      </c>
      <c r="F659" s="1" t="s">
        <v>4459</v>
      </c>
      <c r="G659" t="s">
        <v>4460</v>
      </c>
      <c r="H659" t="s">
        <v>4461</v>
      </c>
      <c r="I659" s="5">
        <f>COUNTIF('Texts discussed'!$B$2:$B$9986,A659)+COUNTIF('Texts discussed'!$F$2:$F$9986,A659)+COUNTIF('Texts discussed'!$J$2:$J$9986,A659)+COUNTIF('Texts discussed'!$N$2:$N$9986,A659)+COUNTIF('Texts discussed'!$R$2:$R$9986,A659)</f>
        <v>1</v>
      </c>
      <c r="J659" s="5">
        <f>COUNTIF('Texts mentioned'!$B$2:$B$9989,A659)+COUNTIF('Texts mentioned'!$F$2:$F$9989,A659)+COUNTIF('Texts mentioned'!$J$2:$J$9989,A659)+COUNTIF('Texts mentioned'!$N$2:$N$9989,A659)+COUNTIF('Texts mentioned'!$R$2:$R$9989,A659)+COUNTIF('Texts mentioned'!$V$2:$V$9989,A659)+COUNTIF('Texts mentioned'!$Z$2:$Z$9989,A659)+COUNTIF('Texts mentioned'!$AD$2:$AD$9989,A659)+COUNTIF('Texts mentioned'!$AH$2:$AH$9989,A659)+COUNTIF('Texts mentioned'!$AL$2:$AL$9989,A659)</f>
        <v>0</v>
      </c>
      <c r="K659" t="s">
        <v>1412</v>
      </c>
      <c r="L659">
        <f>SUM(I659:J659)</f>
        <v>1</v>
      </c>
    </row>
    <row r="660" spans="1:12">
      <c r="A660" s="1" t="s">
        <v>4462</v>
      </c>
      <c r="B660" s="7" t="s">
        <v>4463</v>
      </c>
      <c r="C660" s="7" t="s">
        <v>4464</v>
      </c>
      <c r="D660">
        <v>2016</v>
      </c>
      <c r="E660" s="5" t="str">
        <f>IF(AND(D660&gt;=1801, D660&lt;=1900), "19", IF(AND(D660&gt;=1901, D660&lt;=2000), "20", IF(D660&gt;=2001, "21")))</f>
        <v>21</v>
      </c>
      <c r="F660" s="1" t="s">
        <v>4465</v>
      </c>
      <c r="G660" t="s">
        <v>4466</v>
      </c>
      <c r="H660" t="s">
        <v>4467</v>
      </c>
      <c r="I660" s="5">
        <f>COUNTIF('Texts discussed'!$B$2:$B$9986,A660)+COUNTIF('Texts discussed'!$F$2:$F$9986,A660)+COUNTIF('Texts discussed'!$J$2:$J$9986,A660)+COUNTIF('Texts discussed'!$N$2:$N$9986,A660)+COUNTIF('Texts discussed'!$R$2:$R$9986,A660)</f>
        <v>2</v>
      </c>
      <c r="J660" s="5">
        <f>COUNTIF('Texts mentioned'!$B$2:$B$9989,A660)+COUNTIF('Texts mentioned'!$F$2:$F$9989,A660)+COUNTIF('Texts mentioned'!$J$2:$J$9989,A660)+COUNTIF('Texts mentioned'!$N$2:$N$9989,A660)+COUNTIF('Texts mentioned'!$R$2:$R$9989,A660)+COUNTIF('Texts mentioned'!$V$2:$V$9989,A660)+COUNTIF('Texts mentioned'!$Z$2:$Z$9989,A660)+COUNTIF('Texts mentioned'!$AD$2:$AD$9989,A660)+COUNTIF('Texts mentioned'!$AH$2:$AH$9989,A660)+COUNTIF('Texts mentioned'!$AL$2:$AL$9989,A660)</f>
        <v>0</v>
      </c>
      <c r="K660" t="s">
        <v>1490</v>
      </c>
      <c r="L660">
        <f>SUM(I660:J660)</f>
        <v>2</v>
      </c>
    </row>
    <row r="661" spans="1:12">
      <c r="A661" s="1" t="s">
        <v>4468</v>
      </c>
      <c r="B661" s="7" t="s">
        <v>32</v>
      </c>
      <c r="C661" s="7" t="s">
        <v>4469</v>
      </c>
      <c r="D661">
        <v>2018</v>
      </c>
      <c r="E661" s="5" t="str">
        <f>IF(AND(D661&gt;=1801, D661&lt;=1900), "19", IF(AND(D661&gt;=1901, D661&lt;=2000), "20", IF(D661&gt;=2001, "21")))</f>
        <v>21</v>
      </c>
      <c r="F661" s="1" t="s">
        <v>4470</v>
      </c>
      <c r="G661" t="s">
        <v>4471</v>
      </c>
      <c r="H661" t="s">
        <v>4472</v>
      </c>
      <c r="I661" s="5">
        <f>COUNTIF('Texts discussed'!$B$2:$B$9986,A661)+COUNTIF('Texts discussed'!$F$2:$F$9986,A661)+COUNTIF('Texts discussed'!$J$2:$J$9986,A661)+COUNTIF('Texts discussed'!$N$2:$N$9986,A661)+COUNTIF('Texts discussed'!$R$2:$R$9986,A661)</f>
        <v>1</v>
      </c>
      <c r="J661" s="5">
        <f>COUNTIF('Texts mentioned'!$B$2:$B$9989,A661)+COUNTIF('Texts mentioned'!$F$2:$F$9989,A661)+COUNTIF('Texts mentioned'!$J$2:$J$9989,A661)+COUNTIF('Texts mentioned'!$N$2:$N$9989,A661)+COUNTIF('Texts mentioned'!$R$2:$R$9989,A661)+COUNTIF('Texts mentioned'!$V$2:$V$9989,A661)+COUNTIF('Texts mentioned'!$Z$2:$Z$9989,A661)+COUNTIF('Texts mentioned'!$AD$2:$AD$9989,A661)+COUNTIF('Texts mentioned'!$AH$2:$AH$9989,A661)+COUNTIF('Texts mentioned'!$AL$2:$AL$9989,A661)</f>
        <v>0</v>
      </c>
      <c r="K661" s="4" t="s">
        <v>1425</v>
      </c>
      <c r="L661">
        <f>SUM(I661:J661)</f>
        <v>1</v>
      </c>
    </row>
    <row r="662" spans="1:12">
      <c r="A662" s="1" t="s">
        <v>4473</v>
      </c>
      <c r="B662" s="7" t="s">
        <v>4474</v>
      </c>
      <c r="C662" s="7" t="s">
        <v>4475</v>
      </c>
      <c r="D662">
        <v>1904</v>
      </c>
      <c r="E662" s="5" t="str">
        <f>IF(AND(D662&gt;=1801, D662&lt;=1900), "19", IF(AND(D662&gt;=1901, D662&lt;=2000), "20", IF(D662&gt;=2001, "21")))</f>
        <v>20</v>
      </c>
      <c r="F662" s="1" t="s">
        <v>4476</v>
      </c>
      <c r="G662" t="s">
        <v>4477</v>
      </c>
      <c r="H662" t="s">
        <v>4478</v>
      </c>
      <c r="I662" s="5">
        <f>COUNTIF('Texts discussed'!$B$2:$B$9986,A662)+COUNTIF('Texts discussed'!$F$2:$F$9986,A662)+COUNTIF('Texts discussed'!$J$2:$J$9986,A662)+COUNTIF('Texts discussed'!$N$2:$N$9986,A662)+COUNTIF('Texts discussed'!$R$2:$R$9986,A662)</f>
        <v>1</v>
      </c>
      <c r="J662" s="5">
        <f>COUNTIF('Texts mentioned'!$B$2:$B$9989,A662)+COUNTIF('Texts mentioned'!$F$2:$F$9989,A662)+COUNTIF('Texts mentioned'!$J$2:$J$9989,A662)+COUNTIF('Texts mentioned'!$N$2:$N$9989,A662)+COUNTIF('Texts mentioned'!$R$2:$R$9989,A662)+COUNTIF('Texts mentioned'!$V$2:$V$9989,A662)+COUNTIF('Texts mentioned'!$Z$2:$Z$9989,A662)+COUNTIF('Texts mentioned'!$AD$2:$AD$9989,A662)+COUNTIF('Texts mentioned'!$AH$2:$AH$9989,A662)+COUNTIF('Texts mentioned'!$AL$2:$AL$9989,A662)</f>
        <v>0</v>
      </c>
      <c r="K662" t="s">
        <v>1412</v>
      </c>
      <c r="L662">
        <f>SUM(I662:J662)</f>
        <v>1</v>
      </c>
    </row>
    <row r="663" spans="1:12">
      <c r="A663" s="1" t="s">
        <v>4479</v>
      </c>
      <c r="B663" s="7" t="s">
        <v>4480</v>
      </c>
      <c r="C663" s="7" t="s">
        <v>4481</v>
      </c>
      <c r="D663">
        <v>1926</v>
      </c>
      <c r="E663" s="1" t="str">
        <f>IF(AND(D663&gt;=1801, D663&lt;=1900), "19", IF(AND(D663&gt;=1901, D663&lt;=2000), "20", IF(D663&gt;=2001, "21")))</f>
        <v>20</v>
      </c>
      <c r="F663" s="1" t="s">
        <v>4476</v>
      </c>
      <c r="G663" t="s">
        <v>4477</v>
      </c>
      <c r="H663" t="s">
        <v>4478</v>
      </c>
      <c r="I663" s="5">
        <f>COUNTIF('Texts discussed'!$B$2:$B$9986,A663)+COUNTIF('Texts discussed'!$F$2:$F$9986,A663)+COUNTIF('Texts discussed'!$J$2:$J$9986,A663)+COUNTIF('Texts discussed'!$N$2:$N$9986,A663)+COUNTIF('Texts discussed'!$R$2:$R$9986,A663)</f>
        <v>1</v>
      </c>
      <c r="J663" s="5">
        <f>COUNTIF('Texts mentioned'!$B$2:$B$9989,A663)+COUNTIF('Texts mentioned'!$F$2:$F$9989,A663)+COUNTIF('Texts mentioned'!$J$2:$J$9989,A663)+COUNTIF('Texts mentioned'!$N$2:$N$9989,A663)+COUNTIF('Texts mentioned'!$R$2:$R$9989,A663)+COUNTIF('Texts mentioned'!$V$2:$V$9989,A663)+COUNTIF('Texts mentioned'!$Z$2:$Z$9989,A663)+COUNTIF('Texts mentioned'!$AD$2:$AD$9989,A663)+COUNTIF('Texts mentioned'!$AH$2:$AH$9989,A663)+COUNTIF('Texts mentioned'!$AL$2:$AL$9989,A663)</f>
        <v>0</v>
      </c>
      <c r="K663" t="s">
        <v>1412</v>
      </c>
      <c r="L663">
        <f>SUM(I663:J663)</f>
        <v>1</v>
      </c>
    </row>
    <row r="664" spans="1:12">
      <c r="A664" s="1" t="s">
        <v>4482</v>
      </c>
      <c r="B664" s="7" t="s">
        <v>4483</v>
      </c>
      <c r="C664" s="7" t="s">
        <v>4484</v>
      </c>
      <c r="D664">
        <v>1957</v>
      </c>
      <c r="E664" s="1" t="str">
        <f>IF(AND(D664&gt;=1801, D664&lt;=1900), "19", IF(AND(D664&gt;=1901, D664&lt;=2000), "20", IF(D664&gt;=2001, "21")))</f>
        <v>20</v>
      </c>
      <c r="F664" s="1" t="s">
        <v>2696</v>
      </c>
      <c r="G664" t="s">
        <v>2697</v>
      </c>
      <c r="H664" t="s">
        <v>2698</v>
      </c>
      <c r="I664" s="5">
        <f>COUNTIF('Texts discussed'!$B$2:$B$9986,A664)+COUNTIF('Texts discussed'!$F$2:$F$9986,A664)+COUNTIF('Texts discussed'!$J$2:$J$9986,A664)+COUNTIF('Texts discussed'!$N$2:$N$9986,A664)+COUNTIF('Texts discussed'!$R$2:$R$9986,A664)</f>
        <v>1</v>
      </c>
      <c r="J664" s="5">
        <f>COUNTIF('Texts mentioned'!$B$2:$B$9989,A664)+COUNTIF('Texts mentioned'!$F$2:$F$9989,A664)+COUNTIF('Texts mentioned'!$J$2:$J$9989,A664)+COUNTIF('Texts mentioned'!$N$2:$N$9989,A664)+COUNTIF('Texts mentioned'!$R$2:$R$9989,A664)+COUNTIF('Texts mentioned'!$V$2:$V$9989,A664)+COUNTIF('Texts mentioned'!$Z$2:$Z$9989,A664)+COUNTIF('Texts mentioned'!$AD$2:$AD$9989,A664)+COUNTIF('Texts mentioned'!$AH$2:$AH$9989,A664)+COUNTIF('Texts mentioned'!$AL$2:$AL$9989,A664)</f>
        <v>1</v>
      </c>
      <c r="K664" t="s">
        <v>1412</v>
      </c>
      <c r="L664">
        <f>SUM(I664:J664)</f>
        <v>2</v>
      </c>
    </row>
    <row r="665" spans="1:12">
      <c r="A665" s="1" t="s">
        <v>4485</v>
      </c>
      <c r="B665" s="7" t="s">
        <v>4486</v>
      </c>
      <c r="C665" s="7" t="s">
        <v>4487</v>
      </c>
      <c r="D665">
        <v>2002</v>
      </c>
      <c r="E665" s="1" t="str">
        <f>IF(AND(D665&gt;=1801, D665&lt;=1900), "19", IF(AND(D665&gt;=1901, D665&lt;=2000), "20", IF(D665&gt;=2001, "21")))</f>
        <v>21</v>
      </c>
      <c r="F665" s="5" t="s">
        <v>1629</v>
      </c>
      <c r="G665" s="4" t="s">
        <v>1630</v>
      </c>
      <c r="H665" s="4" t="s">
        <v>1631</v>
      </c>
      <c r="I665" s="5">
        <f>COUNTIF('Texts discussed'!$B$2:$B$9986,A665)+COUNTIF('Texts discussed'!$F$2:$F$9986,A665)+COUNTIF('Texts discussed'!$J$2:$J$9986,A665)+COUNTIF('Texts discussed'!$N$2:$N$9986,A665)+COUNTIF('Texts discussed'!$R$2:$R$9986,A665)</f>
        <v>1</v>
      </c>
      <c r="J665" s="5">
        <f>COUNTIF('Texts mentioned'!$B$2:$B$9989,A665)+COUNTIF('Texts mentioned'!$F$2:$F$9989,A665)+COUNTIF('Texts mentioned'!$J$2:$J$9989,A665)+COUNTIF('Texts mentioned'!$N$2:$N$9989,A665)+COUNTIF('Texts mentioned'!$R$2:$R$9989,A665)+COUNTIF('Texts mentioned'!$V$2:$V$9989,A665)+COUNTIF('Texts mentioned'!$Z$2:$Z$9989,A665)+COUNTIF('Texts mentioned'!$AD$2:$AD$9989,A665)+COUNTIF('Texts mentioned'!$AH$2:$AH$9989,A665)+COUNTIF('Texts mentioned'!$AL$2:$AL$9989,A665)</f>
        <v>1</v>
      </c>
      <c r="K665" t="s">
        <v>1412</v>
      </c>
      <c r="L665">
        <f>SUM(I665:J665)</f>
        <v>2</v>
      </c>
    </row>
    <row r="666" spans="1:12">
      <c r="A666" s="1" t="s">
        <v>4488</v>
      </c>
      <c r="B666" s="7" t="s">
        <v>4489</v>
      </c>
      <c r="C666" s="7" t="s">
        <v>4490</v>
      </c>
      <c r="D666">
        <v>1999</v>
      </c>
      <c r="E666" s="1" t="str">
        <f>IF(AND(D666&gt;=1801, D666&lt;=1900), "19", IF(AND(D666&gt;=1901, D666&lt;=2000), "20", IF(D666&gt;=2001, "21")))</f>
        <v>20</v>
      </c>
      <c r="F666" s="1" t="s">
        <v>4491</v>
      </c>
      <c r="G666" t="s">
        <v>4492</v>
      </c>
      <c r="H666" t="s">
        <v>4493</v>
      </c>
      <c r="I666" s="5">
        <f>COUNTIF('Texts discussed'!$B$2:$B$9986,A666)+COUNTIF('Texts discussed'!$F$2:$F$9986,A666)+COUNTIF('Texts discussed'!$J$2:$J$9986,A666)+COUNTIF('Texts discussed'!$N$2:$N$9986,A666)+COUNTIF('Texts discussed'!$R$2:$R$9986,A666)</f>
        <v>1</v>
      </c>
      <c r="J666" s="5">
        <f>COUNTIF('Texts mentioned'!$B$2:$B$9989,A666)+COUNTIF('Texts mentioned'!$F$2:$F$9989,A666)+COUNTIF('Texts mentioned'!$J$2:$J$9989,A666)+COUNTIF('Texts mentioned'!$N$2:$N$9989,A666)+COUNTIF('Texts mentioned'!$R$2:$R$9989,A666)+COUNTIF('Texts mentioned'!$V$2:$V$9989,A666)+COUNTIF('Texts mentioned'!$Z$2:$Z$9989,A666)+COUNTIF('Texts mentioned'!$AD$2:$AD$9989,A666)+COUNTIF('Texts mentioned'!$AH$2:$AH$9989,A666)+COUNTIF('Texts mentioned'!$AL$2:$AL$9989,A666)</f>
        <v>0</v>
      </c>
      <c r="K666" t="s">
        <v>1412</v>
      </c>
      <c r="L666">
        <f>SUM(I666:J666)</f>
        <v>1</v>
      </c>
    </row>
    <row r="667" spans="1:12">
      <c r="A667" s="1" t="s">
        <v>4494</v>
      </c>
      <c r="B667" s="7" t="s">
        <v>4495</v>
      </c>
      <c r="C667" s="7" t="s">
        <v>32</v>
      </c>
      <c r="D667">
        <v>1883</v>
      </c>
      <c r="E667" s="1" t="str">
        <f>IF(AND(D667&gt;=1801, D667&lt;=1900), "19", IF(AND(D667&gt;=1901, D667&lt;=2000), "20", IF(D667&gt;=2001, "21")))</f>
        <v>19</v>
      </c>
      <c r="F667" s="1" t="s">
        <v>4496</v>
      </c>
      <c r="G667" t="s">
        <v>4497</v>
      </c>
      <c r="H667" t="s">
        <v>4498</v>
      </c>
      <c r="I667" s="5">
        <f>COUNTIF('Texts discussed'!$B$2:$B$9986,A667)+COUNTIF('Texts discussed'!$F$2:$F$9986,A667)+COUNTIF('Texts discussed'!$J$2:$J$9986,A667)+COUNTIF('Texts discussed'!$N$2:$N$9986,A667)+COUNTIF('Texts discussed'!$R$2:$R$9986,A667)</f>
        <v>1</v>
      </c>
      <c r="J667" s="5">
        <f>COUNTIF('Texts mentioned'!$B$2:$B$9989,A667)+COUNTIF('Texts mentioned'!$F$2:$F$9989,A667)+COUNTIF('Texts mentioned'!$J$2:$J$9989,A667)+COUNTIF('Texts mentioned'!$N$2:$N$9989,A667)+COUNTIF('Texts mentioned'!$R$2:$R$9989,A667)+COUNTIF('Texts mentioned'!$V$2:$V$9989,A667)+COUNTIF('Texts mentioned'!$Z$2:$Z$9989,A667)+COUNTIF('Texts mentioned'!$AD$2:$AD$9989,A667)+COUNTIF('Texts mentioned'!$AH$2:$AH$9989,A667)+COUNTIF('Texts mentioned'!$AL$2:$AL$9989,A667)</f>
        <v>1</v>
      </c>
      <c r="K667" t="s">
        <v>1412</v>
      </c>
      <c r="L667">
        <f>SUM(I667:J667)</f>
        <v>2</v>
      </c>
    </row>
    <row r="668" spans="1:12">
      <c r="A668" s="1" t="s">
        <v>4499</v>
      </c>
      <c r="B668" s="7" t="s">
        <v>32</v>
      </c>
      <c r="C668" s="7" t="s">
        <v>4500</v>
      </c>
      <c r="D668">
        <v>1999</v>
      </c>
      <c r="E668" s="1" t="str">
        <f>IF(AND(D668&gt;=1801, D668&lt;=1900), "19", IF(AND(D668&gt;=1901, D668&lt;=2000), "20", IF(D668&gt;=2001, "21")))</f>
        <v>20</v>
      </c>
      <c r="F668" s="5" t="s">
        <v>4082</v>
      </c>
      <c r="G668" s="4" t="s">
        <v>4083</v>
      </c>
      <c r="H668" s="4" t="s">
        <v>4084</v>
      </c>
      <c r="I668" s="1">
        <f>COUNTIF('Texts discussed'!$B$2:$B$9986,A668)+COUNTIF('Texts discussed'!$F$2:$F$9986,A668)+COUNTIF('Texts discussed'!$J$2:$J$9986,A668)+COUNTIF('Texts discussed'!$N$2:$N$9986,A668)+COUNTIF('Texts discussed'!$R$2:$R$9986,A668)</f>
        <v>0</v>
      </c>
      <c r="J668" s="5">
        <f>COUNTIF('Texts mentioned'!$B$2:$B$9989,A668)+COUNTIF('Texts mentioned'!$F$2:$F$9989,A668)+COUNTIF('Texts mentioned'!$J$2:$J$9989,A668)+COUNTIF('Texts mentioned'!$N$2:$N$9989,A668)+COUNTIF('Texts mentioned'!$R$2:$R$9989,A668)+COUNTIF('Texts mentioned'!$V$2:$V$9989,A668)+COUNTIF('Texts mentioned'!$Z$2:$Z$9989,A668)+COUNTIF('Texts mentioned'!$AD$2:$AD$9989,A668)+COUNTIF('Texts mentioned'!$AH$2:$AH$9989,A668)+COUNTIF('Texts mentioned'!$AL$2:$AL$9989,A668)</f>
        <v>1</v>
      </c>
      <c r="K668" t="s">
        <v>1490</v>
      </c>
      <c r="L668">
        <f>SUM(I668:J668)</f>
        <v>1</v>
      </c>
    </row>
    <row r="669" spans="1:12">
      <c r="A669" s="1" t="s">
        <v>4501</v>
      </c>
      <c r="B669" s="7" t="s">
        <v>32</v>
      </c>
      <c r="C669" s="7" t="s">
        <v>4502</v>
      </c>
      <c r="D669">
        <v>1988</v>
      </c>
      <c r="E669" s="1" t="str">
        <f>IF(AND(D669&gt;=1801, D669&lt;=1900), "19", IF(AND(D669&gt;=1901, D669&lt;=2000), "20", IF(D669&gt;=2001, "21")))</f>
        <v>20</v>
      </c>
      <c r="F669" s="1" t="s">
        <v>4503</v>
      </c>
      <c r="G669" t="s">
        <v>4504</v>
      </c>
      <c r="H669" t="s">
        <v>4505</v>
      </c>
      <c r="I669" s="1">
        <f>COUNTIF('Texts discussed'!$B$2:$B$9986,A669)+COUNTIF('Texts discussed'!$F$2:$F$9986,A669)+COUNTIF('Texts discussed'!$J$2:$J$9986,A669)+COUNTIF('Texts discussed'!$N$2:$N$9986,A669)+COUNTIF('Texts discussed'!$R$2:$R$9986,A669)</f>
        <v>1</v>
      </c>
      <c r="J669" s="5">
        <f>COUNTIF('Texts mentioned'!$B$2:$B$9989,A669)+COUNTIF('Texts mentioned'!$F$2:$F$9989,A669)+COUNTIF('Texts mentioned'!$J$2:$J$9989,A669)+COUNTIF('Texts mentioned'!$N$2:$N$9989,A669)+COUNTIF('Texts mentioned'!$R$2:$R$9989,A669)+COUNTIF('Texts mentioned'!$V$2:$V$9989,A669)+COUNTIF('Texts mentioned'!$Z$2:$Z$9989,A669)+COUNTIF('Texts mentioned'!$AD$2:$AD$9989,A669)+COUNTIF('Texts mentioned'!$AH$2:$AH$9989,A669)+COUNTIF('Texts mentioned'!$AL$2:$AL$9989,A669)</f>
        <v>0</v>
      </c>
      <c r="K669" t="s">
        <v>1412</v>
      </c>
      <c r="L669">
        <f>SUM(I669:J669)</f>
        <v>1</v>
      </c>
    </row>
    <row r="670" spans="1:12">
      <c r="A670" s="1" t="s">
        <v>4506</v>
      </c>
      <c r="B670" s="7" t="s">
        <v>4507</v>
      </c>
      <c r="C670" s="7" t="s">
        <v>32</v>
      </c>
      <c r="D670">
        <v>1911</v>
      </c>
      <c r="E670" s="1" t="str">
        <f>IF(AND(D670&gt;=1801, D670&lt;=1900), "19", IF(AND(D670&gt;=1901, D670&lt;=2000), "20", IF(D670&gt;=2001, "21")))</f>
        <v>20</v>
      </c>
      <c r="F670" s="1" t="s">
        <v>4508</v>
      </c>
      <c r="G670" t="s">
        <v>4509</v>
      </c>
      <c r="H670" t="s">
        <v>4510</v>
      </c>
      <c r="I670" s="1">
        <f>COUNTIF('Texts discussed'!$B$2:$B$9986,A670)+COUNTIF('Texts discussed'!$F$2:$F$9986,A670)+COUNTIF('Texts discussed'!$J$2:$J$9986,A670)+COUNTIF('Texts discussed'!$N$2:$N$9986,A670)+COUNTIF('Texts discussed'!$R$2:$R$9986,A670)</f>
        <v>1</v>
      </c>
      <c r="J670" s="5">
        <f>COUNTIF('Texts mentioned'!$B$2:$B$9989,A670)+COUNTIF('Texts mentioned'!$F$2:$F$9989,A670)+COUNTIF('Texts mentioned'!$J$2:$J$9989,A670)+COUNTIF('Texts mentioned'!$N$2:$N$9989,A670)+COUNTIF('Texts mentioned'!$R$2:$R$9989,A670)+COUNTIF('Texts mentioned'!$V$2:$V$9989,A670)+COUNTIF('Texts mentioned'!$Z$2:$Z$9989,A670)+COUNTIF('Texts mentioned'!$AD$2:$AD$9989,A670)+COUNTIF('Texts mentioned'!$AH$2:$AH$9989,A670)+COUNTIF('Texts mentioned'!$AL$2:$AL$9989,A670)</f>
        <v>0</v>
      </c>
      <c r="K670" t="s">
        <v>1490</v>
      </c>
      <c r="L670">
        <f>SUM(I670:J670)</f>
        <v>1</v>
      </c>
    </row>
    <row r="671" spans="1:12">
      <c r="A671" s="1" t="s">
        <v>4511</v>
      </c>
      <c r="B671" s="7" t="s">
        <v>4512</v>
      </c>
      <c r="C671" s="7" t="s">
        <v>4513</v>
      </c>
      <c r="D671">
        <v>1923</v>
      </c>
      <c r="E671" s="1" t="str">
        <f>IF(AND(D671&gt;=1801, D671&lt;=1900), "19", IF(AND(D671&gt;=1901, D671&lt;=2000), "20", IF(D671&gt;=2001, "21")))</f>
        <v>20</v>
      </c>
      <c r="F671" s="1" t="s">
        <v>4508</v>
      </c>
      <c r="G671" t="s">
        <v>4509</v>
      </c>
      <c r="H671" t="s">
        <v>4510</v>
      </c>
      <c r="I671" s="1">
        <f>COUNTIF('Texts discussed'!$B$2:$B$9986,A671)+COUNTIF('Texts discussed'!$F$2:$F$9986,A671)+COUNTIF('Texts discussed'!$J$2:$J$9986,A671)+COUNTIF('Texts discussed'!$N$2:$N$9986,A671)+COUNTIF('Texts discussed'!$R$2:$R$9986,A671)</f>
        <v>5</v>
      </c>
      <c r="J671" s="5">
        <f>COUNTIF('Texts mentioned'!$B$2:$B$9989,A671)+COUNTIF('Texts mentioned'!$F$2:$F$9989,A671)+COUNTIF('Texts mentioned'!$J$2:$J$9989,A671)+COUNTIF('Texts mentioned'!$N$2:$N$9989,A671)+COUNTIF('Texts mentioned'!$R$2:$R$9989,A671)+COUNTIF('Texts mentioned'!$V$2:$V$9989,A671)+COUNTIF('Texts mentioned'!$Z$2:$Z$9989,A671)+COUNTIF('Texts mentioned'!$AD$2:$AD$9989,A671)+COUNTIF('Texts mentioned'!$AH$2:$AH$9989,A671)+COUNTIF('Texts mentioned'!$AL$2:$AL$9989,A671)</f>
        <v>1</v>
      </c>
      <c r="K671" t="s">
        <v>1412</v>
      </c>
      <c r="L671">
        <f>SUM(I671:J671)</f>
        <v>6</v>
      </c>
    </row>
    <row r="672" spans="1:12">
      <c r="A672" s="1" t="s">
        <v>4514</v>
      </c>
      <c r="B672" s="7" t="s">
        <v>4515</v>
      </c>
      <c r="C672" s="7" t="s">
        <v>4516</v>
      </c>
      <c r="D672">
        <v>1869</v>
      </c>
      <c r="E672" s="1" t="str">
        <f>IF(AND(D672&gt;=1801, D672&lt;=1900), "19", IF(AND(D672&gt;=1901, D672&lt;=2000), "20", IF(D672&gt;=2001, "21")))</f>
        <v>19</v>
      </c>
      <c r="F672" s="1" t="s">
        <v>2833</v>
      </c>
      <c r="G672" t="s">
        <v>2834</v>
      </c>
      <c r="H672" t="s">
        <v>2835</v>
      </c>
      <c r="I672" s="1">
        <f>COUNTIF('Texts discussed'!$B$2:$B$9986,A672)+COUNTIF('Texts discussed'!$F$2:$F$9986,A672)+COUNTIF('Texts discussed'!$J$2:$J$9986,A672)+COUNTIF('Texts discussed'!$N$2:$N$9986,A672)+COUNTIF('Texts discussed'!$R$2:$R$9986,A672)</f>
        <v>1</v>
      </c>
      <c r="J672" s="5">
        <f>COUNTIF('Texts mentioned'!$B$2:$B$9989,A672)+COUNTIF('Texts mentioned'!$F$2:$F$9989,A672)+COUNTIF('Texts mentioned'!$J$2:$J$9989,A672)+COUNTIF('Texts mentioned'!$N$2:$N$9989,A672)+COUNTIF('Texts mentioned'!$R$2:$R$9989,A672)+COUNTIF('Texts mentioned'!$V$2:$V$9989,A672)+COUNTIF('Texts mentioned'!$Z$2:$Z$9989,A672)+COUNTIF('Texts mentioned'!$AD$2:$AD$9989,A672)+COUNTIF('Texts mentioned'!$AH$2:$AH$9989,A672)+COUNTIF('Texts mentioned'!$AL$2:$AL$9989,A672)</f>
        <v>0</v>
      </c>
      <c r="K672" t="s">
        <v>1425</v>
      </c>
      <c r="L672">
        <f>SUM(I672:J672)</f>
        <v>1</v>
      </c>
    </row>
    <row r="673" spans="1:12">
      <c r="A673" s="1" t="s">
        <v>4517</v>
      </c>
      <c r="B673" s="7" t="s">
        <v>4518</v>
      </c>
      <c r="C673" s="7" t="s">
        <v>4519</v>
      </c>
      <c r="D673">
        <v>1938</v>
      </c>
      <c r="E673" s="1" t="str">
        <f>IF(AND(D673&gt;=1801, D673&lt;=1900), "19", IF(AND(D673&gt;=1901, D673&lt;=2000), "20", IF(D673&gt;=2001, "21")))</f>
        <v>20</v>
      </c>
      <c r="F673" s="1" t="s">
        <v>1395</v>
      </c>
      <c r="G673" t="s">
        <v>1396</v>
      </c>
      <c r="H673" t="s">
        <v>1397</v>
      </c>
      <c r="I673" s="1">
        <f>COUNTIF('Texts discussed'!$B$2:$B$9986,A673)+COUNTIF('Texts discussed'!$F$2:$F$9986,A673)+COUNTIF('Texts discussed'!$J$2:$J$9986,A673)+COUNTIF('Texts discussed'!$N$2:$N$9986,A673)+COUNTIF('Texts discussed'!$R$2:$R$9986,A673)</f>
        <v>1</v>
      </c>
      <c r="J673" s="5">
        <f>COUNTIF('Texts mentioned'!$B$2:$B$9989,A673)+COUNTIF('Texts mentioned'!$F$2:$F$9989,A673)+COUNTIF('Texts mentioned'!$J$2:$J$9989,A673)+COUNTIF('Texts mentioned'!$N$2:$N$9989,A673)+COUNTIF('Texts mentioned'!$R$2:$R$9989,A673)+COUNTIF('Texts mentioned'!$V$2:$V$9989,A673)+COUNTIF('Texts mentioned'!$Z$2:$Z$9989,A673)+COUNTIF('Texts mentioned'!$AD$2:$AD$9989,A673)+COUNTIF('Texts mentioned'!$AH$2:$AH$9989,A673)+COUNTIF('Texts mentioned'!$AL$2:$AL$9989,A673)</f>
        <v>2</v>
      </c>
      <c r="K673" t="s">
        <v>1484</v>
      </c>
      <c r="L673">
        <f>SUM(I673:J673)</f>
        <v>3</v>
      </c>
    </row>
    <row r="674" spans="1:12">
      <c r="A674" s="1" t="s">
        <v>4520</v>
      </c>
      <c r="B674" s="7" t="s">
        <v>4521</v>
      </c>
      <c r="C674" s="7" t="s">
        <v>32</v>
      </c>
      <c r="D674">
        <v>1974</v>
      </c>
      <c r="E674" s="1" t="str">
        <f>IF(AND(D674&gt;=1801, D674&lt;=1900), "19", IF(AND(D674&gt;=1901, D674&lt;=2000), "20", IF(D674&gt;=2001, "21")))</f>
        <v>20</v>
      </c>
      <c r="F674" s="1" t="s">
        <v>4522</v>
      </c>
      <c r="G674" t="s">
        <v>2159</v>
      </c>
      <c r="H674" t="s">
        <v>4523</v>
      </c>
      <c r="I674" s="1">
        <f>COUNTIF('Texts discussed'!$B$2:$B$9986,A674)+COUNTIF('Texts discussed'!$F$2:$F$9986,A674)+COUNTIF('Texts discussed'!$J$2:$J$9986,A674)+COUNTIF('Texts discussed'!$N$2:$N$9986,A674)+COUNTIF('Texts discussed'!$R$2:$R$9986,A674)</f>
        <v>0</v>
      </c>
      <c r="J674" s="5">
        <f>COUNTIF('Texts mentioned'!$B$2:$B$9989,A674)+COUNTIF('Texts mentioned'!$F$2:$F$9989,A674)+COUNTIF('Texts mentioned'!$J$2:$J$9989,A674)+COUNTIF('Texts mentioned'!$N$2:$N$9989,A674)+COUNTIF('Texts mentioned'!$R$2:$R$9989,A674)+COUNTIF('Texts mentioned'!$V$2:$V$9989,A674)+COUNTIF('Texts mentioned'!$Z$2:$Z$9989,A674)+COUNTIF('Texts mentioned'!$AD$2:$AD$9989,A674)+COUNTIF('Texts mentioned'!$AH$2:$AH$9989,A674)+COUNTIF('Texts mentioned'!$AL$2:$AL$9989,A674)</f>
        <v>1</v>
      </c>
      <c r="K674" t="s">
        <v>1490</v>
      </c>
      <c r="L674">
        <f>SUM(I674:J674)</f>
        <v>1</v>
      </c>
    </row>
    <row r="675" spans="1:12">
      <c r="E675" s="1" t="b">
        <f>IF(AND(D675&gt;=1801, D675&lt;=1900), "19", IF(AND(D675&gt;=1901, D675&lt;=2000), "20", IF(D675&gt;=2001, "21")))</f>
        <v>0</v>
      </c>
      <c r="F675" s="1" t="s">
        <v>4524</v>
      </c>
      <c r="G675" t="s">
        <v>4525</v>
      </c>
      <c r="H675" t="s">
        <v>4526</v>
      </c>
      <c r="I675" s="1">
        <f>COUNTIF('Texts discussed'!$B$2:$B$9986,A675)+COUNTIF('Texts discussed'!$F$2:$F$9986,A675)+COUNTIF('Texts discussed'!$J$2:$J$9986,A675)+COUNTIF('Texts discussed'!$N$2:$N$9986,A675)+COUNTIF('Texts discussed'!$R$2:$R$9986,A675)</f>
        <v>0</v>
      </c>
      <c r="J675" s="5">
        <f>COUNTIF('Texts mentioned'!$B$2:$B$9989,A675)+COUNTIF('Texts mentioned'!$F$2:$F$9989,A675)+COUNTIF('Texts mentioned'!$J$2:$J$9989,A675)+COUNTIF('Texts mentioned'!$N$2:$N$9989,A675)+COUNTIF('Texts mentioned'!$R$2:$R$9989,A675)+COUNTIF('Texts mentioned'!$V$2:$V$9989,A675)+COUNTIF('Texts mentioned'!$Z$2:$Z$9989,A675)+COUNTIF('Texts mentioned'!$AD$2:$AD$9989,A675)+COUNTIF('Texts mentioned'!$AH$2:$AH$9989,A675)+COUNTIF('Texts mentioned'!$AL$2:$AL$9989,A675)</f>
        <v>0</v>
      </c>
      <c r="K675" t="s">
        <v>1490</v>
      </c>
      <c r="L675">
        <f>SUM(I675:J675)</f>
        <v>0</v>
      </c>
    </row>
    <row r="676" spans="1:12">
      <c r="A676" s="1" t="s">
        <v>4527</v>
      </c>
      <c r="B676" s="7" t="s">
        <v>4528</v>
      </c>
      <c r="C676" s="7" t="s">
        <v>4529</v>
      </c>
      <c r="D676">
        <v>1320</v>
      </c>
      <c r="E676" s="1">
        <v>14</v>
      </c>
      <c r="F676" s="1" t="s">
        <v>4530</v>
      </c>
      <c r="G676" t="s">
        <v>4531</v>
      </c>
      <c r="H676" t="s">
        <v>4532</v>
      </c>
      <c r="I676" s="1">
        <f>COUNTIF('Texts discussed'!$B$2:$B$9986,A676)+COUNTIF('Texts discussed'!$F$2:$F$9986,A676)+COUNTIF('Texts discussed'!$J$2:$J$9986,A676)+COUNTIF('Texts discussed'!$N$2:$N$9986,A676)+COUNTIF('Texts discussed'!$R$2:$R$9986,A676)</f>
        <v>3</v>
      </c>
      <c r="J676" s="5">
        <f>COUNTIF('Texts mentioned'!$B$2:$B$9989,A676)+COUNTIF('Texts mentioned'!$F$2:$F$9989,A676)+COUNTIF('Texts mentioned'!$J$2:$J$9989,A676)+COUNTIF('Texts mentioned'!$N$2:$N$9989,A676)+COUNTIF('Texts mentioned'!$R$2:$R$9989,A676)+COUNTIF('Texts mentioned'!$V$2:$V$9989,A676)+COUNTIF('Texts mentioned'!$Z$2:$Z$9989,A676)+COUNTIF('Texts mentioned'!$AD$2:$AD$9989,A676)+COUNTIF('Texts mentioned'!$AH$2:$AH$9989,A676)+COUNTIF('Texts mentioned'!$AL$2:$AL$9989,A676)</f>
        <v>6</v>
      </c>
      <c r="K676" t="s">
        <v>2384</v>
      </c>
      <c r="L676">
        <f>SUM(I676:J676)</f>
        <v>9</v>
      </c>
    </row>
    <row r="677" spans="1:12">
      <c r="A677" s="1" t="s">
        <v>4533</v>
      </c>
      <c r="B677" s="7" t="s">
        <v>4534</v>
      </c>
      <c r="C677" s="7" t="s">
        <v>4535</v>
      </c>
      <c r="D677">
        <v>1997</v>
      </c>
      <c r="E677" s="1" t="str">
        <f>IF(AND(D677&gt;=1801, D677&lt;=1900), "19", IF(AND(D677&gt;=1901, D677&lt;=2000), "20", IF(D677&gt;=2001, "21")))</f>
        <v>20</v>
      </c>
      <c r="F677" s="1" t="s">
        <v>4536</v>
      </c>
      <c r="G677" t="s">
        <v>4537</v>
      </c>
      <c r="H677" t="s">
        <v>4538</v>
      </c>
      <c r="I677" s="1">
        <f>COUNTIF('Texts discussed'!$B$2:$B$9986,A677)+COUNTIF('Texts discussed'!$F$2:$F$9986,A677)+COUNTIF('Texts discussed'!$J$2:$J$9986,A677)+COUNTIF('Texts discussed'!$N$2:$N$9986,A677)+COUNTIF('Texts discussed'!$R$2:$R$9986,A677)</f>
        <v>5</v>
      </c>
      <c r="J677" s="5">
        <f>COUNTIF('Texts mentioned'!$B$2:$B$9989,A677)+COUNTIF('Texts mentioned'!$F$2:$F$9989,A677)+COUNTIF('Texts mentioned'!$J$2:$J$9989,A677)+COUNTIF('Texts mentioned'!$N$2:$N$9989,A677)+COUNTIF('Texts mentioned'!$R$2:$R$9989,A677)+COUNTIF('Texts mentioned'!$V$2:$V$9989,A677)+COUNTIF('Texts mentioned'!$Z$2:$Z$9989,A677)+COUNTIF('Texts mentioned'!$AD$2:$AD$9989,A677)+COUNTIF('Texts mentioned'!$AH$2:$AH$9989,A677)+COUNTIF('Texts mentioned'!$AL$2:$AL$9989,A677)</f>
        <v>1</v>
      </c>
      <c r="K677" t="s">
        <v>1404</v>
      </c>
      <c r="L677">
        <f>SUM(I677:J677)</f>
        <v>6</v>
      </c>
    </row>
    <row r="678" spans="1:12">
      <c r="A678" s="1" t="s">
        <v>4539</v>
      </c>
      <c r="B678" s="7" t="s">
        <v>4540</v>
      </c>
      <c r="C678" s="7" t="s">
        <v>4541</v>
      </c>
      <c r="D678">
        <v>1847</v>
      </c>
      <c r="E678" s="1" t="str">
        <f>IF(AND(D678&gt;=1801, D678&lt;=1900), "19", IF(AND(D678&gt;=1901, D678&lt;=2000), "20", IF(D678&gt;=2001, "21")))</f>
        <v>19</v>
      </c>
      <c r="F678" s="1" t="s">
        <v>4542</v>
      </c>
      <c r="G678" t="s">
        <v>4543</v>
      </c>
      <c r="H678" t="s">
        <v>4544</v>
      </c>
      <c r="I678" s="1">
        <f>COUNTIF('Texts discussed'!$B$2:$B$9986,A678)+COUNTIF('Texts discussed'!$F$2:$F$9986,A678)+COUNTIF('Texts discussed'!$J$2:$J$9986,A678)+COUNTIF('Texts discussed'!$N$2:$N$9986,A678)+COUNTIF('Texts discussed'!$R$2:$R$9986,A678)</f>
        <v>7</v>
      </c>
      <c r="J678" s="5">
        <f>COUNTIF('Texts mentioned'!$B$2:$B$9989,A678)+COUNTIF('Texts mentioned'!$F$2:$F$9989,A678)+COUNTIF('Texts mentioned'!$J$2:$J$9989,A678)+COUNTIF('Texts mentioned'!$N$2:$N$9989,A678)+COUNTIF('Texts mentioned'!$R$2:$R$9989,A678)+COUNTIF('Texts mentioned'!$V$2:$V$9989,A678)+COUNTIF('Texts mentioned'!$Z$2:$Z$9989,A678)+COUNTIF('Texts mentioned'!$AD$2:$AD$9989,A678)+COUNTIF('Texts mentioned'!$AH$2:$AH$9989,A678)+COUNTIF('Texts mentioned'!$AL$2:$AL$9989,A678)</f>
        <v>2</v>
      </c>
      <c r="K678" t="s">
        <v>1412</v>
      </c>
      <c r="L678">
        <f>SUM(I678:J678)</f>
        <v>9</v>
      </c>
    </row>
    <row r="679" spans="1:12">
      <c r="A679" s="1" t="s">
        <v>4545</v>
      </c>
      <c r="B679" s="7" t="s">
        <v>4546</v>
      </c>
      <c r="C679" s="7" t="s">
        <v>4546</v>
      </c>
      <c r="D679">
        <v>1819</v>
      </c>
      <c r="E679" s="1" t="str">
        <f>IF(AND(D679&gt;=1801, D679&lt;=1900), "19", IF(AND(D679&gt;=1901, D679&lt;=2000), "20", IF(D679&gt;=2001, "21")))</f>
        <v>19</v>
      </c>
      <c r="F679" s="1" t="s">
        <v>4547</v>
      </c>
      <c r="G679" t="s">
        <v>4548</v>
      </c>
      <c r="H679" t="s">
        <v>4549</v>
      </c>
      <c r="I679" s="1">
        <f>COUNTIF('Texts discussed'!$B$2:$B$9986,A679)+COUNTIF('Texts discussed'!$F$2:$F$9986,A679)+COUNTIF('Texts discussed'!$J$2:$J$9986,A679)+COUNTIF('Texts discussed'!$N$2:$N$9986,A679)+COUNTIF('Texts discussed'!$R$2:$R$9986,A679)</f>
        <v>0</v>
      </c>
      <c r="J679" s="5">
        <f>COUNTIF('Texts mentioned'!$B$2:$B$9989,A679)+COUNTIF('Texts mentioned'!$F$2:$F$9989,A679)+COUNTIF('Texts mentioned'!$J$2:$J$9989,A679)+COUNTIF('Texts mentioned'!$N$2:$N$9989,A679)+COUNTIF('Texts mentioned'!$R$2:$R$9989,A679)+COUNTIF('Texts mentioned'!$V$2:$V$9989,A679)+COUNTIF('Texts mentioned'!$Z$2:$Z$9989,A679)+COUNTIF('Texts mentioned'!$AD$2:$AD$9989,A679)+COUNTIF('Texts mentioned'!$AH$2:$AH$9989,A679)+COUNTIF('Texts mentioned'!$AL$2:$AL$9989,A679)</f>
        <v>1</v>
      </c>
      <c r="K679" t="s">
        <v>1503</v>
      </c>
      <c r="L679">
        <f>SUM(I679:J679)</f>
        <v>1</v>
      </c>
    </row>
    <row r="680" spans="1:12">
      <c r="A680" s="1" t="s">
        <v>4550</v>
      </c>
      <c r="B680" s="7" t="s">
        <v>4551</v>
      </c>
      <c r="C680" s="7" t="s">
        <v>4552</v>
      </c>
      <c r="D680">
        <v>1908</v>
      </c>
      <c r="E680" s="1" t="str">
        <f>IF(AND(D680&gt;=1801, D680&lt;=1900), "19", IF(AND(D680&gt;=1901, D680&lt;=2000), "20", IF(D680&gt;=2001, "21")))</f>
        <v>20</v>
      </c>
      <c r="F680" s="1" t="s">
        <v>4553</v>
      </c>
      <c r="G680" t="s">
        <v>4554</v>
      </c>
      <c r="H680" t="s">
        <v>4555</v>
      </c>
      <c r="I680" s="1">
        <f>COUNTIF('Texts discussed'!$B$2:$B$9986,A680)+COUNTIF('Texts discussed'!$F$2:$F$9986,A680)+COUNTIF('Texts discussed'!$J$2:$J$9986,A680)+COUNTIF('Texts discussed'!$N$2:$N$9986,A680)+COUNTIF('Texts discussed'!$R$2:$R$9986,A680)</f>
        <v>1</v>
      </c>
      <c r="J680" s="5">
        <f>COUNTIF('Texts mentioned'!$B$2:$B$9989,A680)+COUNTIF('Texts mentioned'!$F$2:$F$9989,A680)+COUNTIF('Texts mentioned'!$J$2:$J$9989,A680)+COUNTIF('Texts mentioned'!$N$2:$N$9989,A680)+COUNTIF('Texts mentioned'!$R$2:$R$9989,A680)+COUNTIF('Texts mentioned'!$V$2:$V$9989,A680)+COUNTIF('Texts mentioned'!$Z$2:$Z$9989,A680)+COUNTIF('Texts mentioned'!$AD$2:$AD$9989,A680)+COUNTIF('Texts mentioned'!$AH$2:$AH$9989,A680)+COUNTIF('Texts mentioned'!$AL$2:$AL$9989,A680)</f>
        <v>0</v>
      </c>
      <c r="K680" t="s">
        <v>1474</v>
      </c>
      <c r="L680">
        <f>SUM(I680:J680)</f>
        <v>1</v>
      </c>
    </row>
    <row r="681" spans="1:12">
      <c r="A681" s="1" t="s">
        <v>4556</v>
      </c>
      <c r="B681" s="7" t="s">
        <v>4557</v>
      </c>
      <c r="C681" s="7" t="s">
        <v>4558</v>
      </c>
      <c r="D681">
        <v>1978</v>
      </c>
      <c r="E681" s="1" t="str">
        <f>IF(AND(D681&gt;=1801, D681&lt;=1900), "19", IF(AND(D681&gt;=1901, D681&lt;=2000), "20", IF(D681&gt;=2001, "21")))</f>
        <v>20</v>
      </c>
      <c r="F681" s="1" t="s">
        <v>4559</v>
      </c>
      <c r="G681" t="s">
        <v>4560</v>
      </c>
      <c r="H681" t="s">
        <v>4561</v>
      </c>
      <c r="I681" s="1">
        <f>COUNTIF('Texts discussed'!$B$2:$B$9986,A681)+COUNTIF('Texts discussed'!$F$2:$F$9986,A681)+COUNTIF('Texts discussed'!$J$2:$J$9986,A681)+COUNTIF('Texts discussed'!$N$2:$N$9986,A681)+COUNTIF('Texts discussed'!$R$2:$R$9986,A681)</f>
        <v>1</v>
      </c>
      <c r="J681" s="5">
        <f>COUNTIF('Texts mentioned'!$B$2:$B$9989,A681)+COUNTIF('Texts mentioned'!$F$2:$F$9989,A681)+COUNTIF('Texts mentioned'!$J$2:$J$9989,A681)+COUNTIF('Texts mentioned'!$N$2:$N$9989,A681)+COUNTIF('Texts mentioned'!$R$2:$R$9989,A681)+COUNTIF('Texts mentioned'!$V$2:$V$9989,A681)+COUNTIF('Texts mentioned'!$Z$2:$Z$9989,A681)+COUNTIF('Texts mentioned'!$AD$2:$AD$9989,A681)+COUNTIF('Texts mentioned'!$AH$2:$AH$9989,A681)+COUNTIF('Texts mentioned'!$AL$2:$AL$9989,A681)</f>
        <v>0</v>
      </c>
      <c r="K681" t="s">
        <v>1503</v>
      </c>
      <c r="L681">
        <f>SUM(I681:J681)</f>
        <v>1</v>
      </c>
    </row>
    <row r="682" spans="1:12">
      <c r="A682" s="1" t="s">
        <v>4562</v>
      </c>
      <c r="B682" s="7" t="s">
        <v>4563</v>
      </c>
      <c r="C682" s="7" t="s">
        <v>4564</v>
      </c>
      <c r="D682">
        <v>1983</v>
      </c>
      <c r="E682" s="1" t="str">
        <f>IF(AND(D682&gt;=1801, D682&lt;=1900), "19", IF(AND(D682&gt;=1901, D682&lt;=2000), "20", IF(D682&gt;=2001, "21")))</f>
        <v>20</v>
      </c>
      <c r="F682" s="1" t="s">
        <v>4565</v>
      </c>
      <c r="G682" t="s">
        <v>4566</v>
      </c>
      <c r="H682" t="s">
        <v>4567</v>
      </c>
      <c r="I682" s="1">
        <f>COUNTIF('Texts discussed'!$B$2:$B$9986,A682)+COUNTIF('Texts discussed'!$F$2:$F$9986,A682)+COUNTIF('Texts discussed'!$J$2:$J$9986,A682)+COUNTIF('Texts discussed'!$N$2:$N$9986,A682)+COUNTIF('Texts discussed'!$R$2:$R$9986,A682)</f>
        <v>1</v>
      </c>
      <c r="J682" s="5">
        <f>COUNTIF('Texts mentioned'!$B$2:$B$9989,A682)+COUNTIF('Texts mentioned'!$F$2:$F$9989,A682)+COUNTIF('Texts mentioned'!$J$2:$J$9989,A682)+COUNTIF('Texts mentioned'!$N$2:$N$9989,A682)+COUNTIF('Texts mentioned'!$R$2:$R$9989,A682)+COUNTIF('Texts mentioned'!$V$2:$V$9989,A682)+COUNTIF('Texts mentioned'!$Z$2:$Z$9989,A682)+COUNTIF('Texts mentioned'!$AD$2:$AD$9989,A682)+COUNTIF('Texts mentioned'!$AH$2:$AH$9989,A682)+COUNTIF('Texts mentioned'!$AL$2:$AL$9989,A682)</f>
        <v>0</v>
      </c>
      <c r="K682" t="s">
        <v>1503</v>
      </c>
      <c r="L682">
        <f>SUM(I682:J682)</f>
        <v>1</v>
      </c>
    </row>
    <row r="683" spans="1:12">
      <c r="E683" s="1" t="b">
        <f>IF(AND(D683&gt;=1801, D683&lt;=1900), "19", IF(AND(D683&gt;=1901, D683&lt;=2000), "20", IF(D683&gt;=2001, "21")))</f>
        <v>0</v>
      </c>
      <c r="F683" s="1" t="s">
        <v>4568</v>
      </c>
      <c r="G683" t="s">
        <v>3847</v>
      </c>
      <c r="H683" t="s">
        <v>4569</v>
      </c>
      <c r="I683" s="1">
        <f>COUNTIF('Texts discussed'!$B$2:$B$9986,A683)+COUNTIF('Texts discussed'!$F$2:$F$9986,A683)+COUNTIF('Texts discussed'!$J$2:$J$9986,A683)+COUNTIF('Texts discussed'!$N$2:$N$9986,A683)+COUNTIF('Texts discussed'!$R$2:$R$9986,A683)</f>
        <v>0</v>
      </c>
      <c r="J683" s="5">
        <f>COUNTIF('Texts mentioned'!$B$2:$B$9989,A683)+COUNTIF('Texts mentioned'!$F$2:$F$9989,A683)+COUNTIF('Texts mentioned'!$J$2:$J$9989,A683)+COUNTIF('Texts mentioned'!$N$2:$N$9989,A683)+COUNTIF('Texts mentioned'!$R$2:$R$9989,A683)+COUNTIF('Texts mentioned'!$V$2:$V$9989,A683)+COUNTIF('Texts mentioned'!$Z$2:$Z$9989,A683)+COUNTIF('Texts mentioned'!$AD$2:$AD$9989,A683)+COUNTIF('Texts mentioned'!$AH$2:$AH$9989,A683)+COUNTIF('Texts mentioned'!$AL$2:$AL$9989,A683)</f>
        <v>0</v>
      </c>
      <c r="K683" t="s">
        <v>1412</v>
      </c>
      <c r="L683">
        <f>SUM(I683:J683)</f>
        <v>0</v>
      </c>
    </row>
    <row r="684" spans="1:12">
      <c r="A684" s="1" t="s">
        <v>4570</v>
      </c>
      <c r="B684" s="7" t="s">
        <v>4571</v>
      </c>
      <c r="C684" s="7" t="s">
        <v>4572</v>
      </c>
      <c r="D684">
        <v>1996</v>
      </c>
      <c r="E684" s="1" t="str">
        <f>IF(AND(D684&gt;=1801, D684&lt;=1900), "19", IF(AND(D684&gt;=1901, D684&lt;=2000), "20", IF(D684&gt;=2001, "21")))</f>
        <v>20</v>
      </c>
      <c r="F684" s="1" t="s">
        <v>4573</v>
      </c>
      <c r="G684" t="s">
        <v>3755</v>
      </c>
      <c r="H684" t="s">
        <v>4574</v>
      </c>
      <c r="I684" s="1">
        <f>COUNTIF('Texts discussed'!$B$2:$B$9986,A684)+COUNTIF('Texts discussed'!$F$2:$F$9986,A684)+COUNTIF('Texts discussed'!$J$2:$J$9986,A684)+COUNTIF('Texts discussed'!$N$2:$N$9986,A684)+COUNTIF('Texts discussed'!$R$2:$R$9986,A684)</f>
        <v>4</v>
      </c>
      <c r="J684" s="5">
        <f>COUNTIF('Texts mentioned'!$B$2:$B$9989,A684)+COUNTIF('Texts mentioned'!$F$2:$F$9989,A684)+COUNTIF('Texts mentioned'!$J$2:$J$9989,A684)+COUNTIF('Texts mentioned'!$N$2:$N$9989,A684)+COUNTIF('Texts mentioned'!$R$2:$R$9989,A684)+COUNTIF('Texts mentioned'!$V$2:$V$9989,A684)+COUNTIF('Texts mentioned'!$Z$2:$Z$9989,A684)+COUNTIF('Texts mentioned'!$AD$2:$AD$9989,A684)+COUNTIF('Texts mentioned'!$AH$2:$AH$9989,A684)+COUNTIF('Texts mentioned'!$AL$2:$AL$9989,A684)</f>
        <v>0</v>
      </c>
      <c r="K684" t="s">
        <v>1412</v>
      </c>
      <c r="L684">
        <f>SUM(I684:J684)</f>
        <v>4</v>
      </c>
    </row>
    <row r="685" spans="1:12">
      <c r="A685" s="1" t="s">
        <v>4575</v>
      </c>
      <c r="B685" s="7" t="s">
        <v>4576</v>
      </c>
      <c r="C685" s="7" t="s">
        <v>4577</v>
      </c>
      <c r="D685">
        <v>2006</v>
      </c>
      <c r="E685" s="1" t="str">
        <f>IF(AND(D685&gt;=1801, D685&lt;=1900), "19", IF(AND(D685&gt;=1901, D685&lt;=2000), "20", IF(D685&gt;=2001, "21")))</f>
        <v>21</v>
      </c>
      <c r="F685" s="1" t="s">
        <v>4578</v>
      </c>
      <c r="G685" t="s">
        <v>2141</v>
      </c>
      <c r="H685" t="s">
        <v>4579</v>
      </c>
      <c r="I685" s="1">
        <f>COUNTIF('Texts discussed'!$B$2:$B$9986,A685)+COUNTIF('Texts discussed'!$F$2:$F$9986,A685)+COUNTIF('Texts discussed'!$J$2:$J$9986,A685)+COUNTIF('Texts discussed'!$N$2:$N$9986,A685)+COUNTIF('Texts discussed'!$R$2:$R$9986,A685)</f>
        <v>1</v>
      </c>
      <c r="J685" s="5">
        <f>COUNTIF('Texts mentioned'!$B$2:$B$9989,A685)+COUNTIF('Texts mentioned'!$F$2:$F$9989,A685)+COUNTIF('Texts mentioned'!$J$2:$J$9989,A685)+COUNTIF('Texts mentioned'!$N$2:$N$9989,A685)+COUNTIF('Texts mentioned'!$R$2:$R$9989,A685)+COUNTIF('Texts mentioned'!$V$2:$V$9989,A685)+COUNTIF('Texts mentioned'!$Z$2:$Z$9989,A685)+COUNTIF('Texts mentioned'!$AD$2:$AD$9989,A685)+COUNTIF('Texts mentioned'!$AH$2:$AH$9989,A685)+COUNTIF('Texts mentioned'!$AL$2:$AL$9989,A685)</f>
        <v>0</v>
      </c>
      <c r="K685" t="s">
        <v>1412</v>
      </c>
      <c r="L685">
        <f>SUM(I685:J685)</f>
        <v>1</v>
      </c>
    </row>
    <row r="686" spans="1:12">
      <c r="A686" s="1" t="s">
        <v>4580</v>
      </c>
      <c r="B686" s="7" t="s">
        <v>4581</v>
      </c>
      <c r="C686" s="7" t="s">
        <v>32</v>
      </c>
      <c r="D686">
        <v>2021</v>
      </c>
      <c r="E686" s="1" t="str">
        <f>IF(AND(D686&gt;=1801, D686&lt;=1900), "19", IF(AND(D686&gt;=1901, D686&lt;=2000), "20", IF(D686&gt;=2001, "21")))</f>
        <v>21</v>
      </c>
      <c r="F686" s="1" t="s">
        <v>1407</v>
      </c>
      <c r="G686" t="s">
        <v>1408</v>
      </c>
      <c r="H686" t="s">
        <v>1409</v>
      </c>
      <c r="I686" s="1">
        <f>COUNTIF('Texts discussed'!$B$2:$B$9986,A686)+COUNTIF('Texts discussed'!$F$2:$F$9986,A686)+COUNTIF('Texts discussed'!$J$2:$J$9986,A686)+COUNTIF('Texts discussed'!$N$2:$N$9986,A686)+COUNTIF('Texts discussed'!$R$2:$R$9986,A686)</f>
        <v>1</v>
      </c>
      <c r="J686" s="5">
        <f>COUNTIF('Texts mentioned'!$B$2:$B$9989,A686)+COUNTIF('Texts mentioned'!$F$2:$F$9989,A686)+COUNTIF('Texts mentioned'!$J$2:$J$9989,A686)+COUNTIF('Texts mentioned'!$N$2:$N$9989,A686)+COUNTIF('Texts mentioned'!$R$2:$R$9989,A686)+COUNTIF('Texts mentioned'!$V$2:$V$9989,A686)+COUNTIF('Texts mentioned'!$Z$2:$Z$9989,A686)+COUNTIF('Texts mentioned'!$AD$2:$AD$9989,A686)+COUNTIF('Texts mentioned'!$AH$2:$AH$9989,A686)+COUNTIF('Texts mentioned'!$AL$2:$AL$9989,A686)</f>
        <v>0</v>
      </c>
      <c r="K686" t="s">
        <v>1415</v>
      </c>
      <c r="L686">
        <f>SUM(I686:J686)</f>
        <v>1</v>
      </c>
    </row>
    <row r="687" spans="1:12">
      <c r="A687" s="1" t="s">
        <v>4582</v>
      </c>
      <c r="B687" s="7" t="s">
        <v>4583</v>
      </c>
      <c r="C687" s="7" t="s">
        <v>4584</v>
      </c>
      <c r="D687">
        <v>2017</v>
      </c>
      <c r="E687" s="1" t="str">
        <f>IF(AND(D687&gt;=1801, D687&lt;=1900), "19", IF(AND(D687&gt;=1901, D687&lt;=2000), "20", IF(D687&gt;=2001, "21")))</f>
        <v>21</v>
      </c>
      <c r="F687" s="1" t="s">
        <v>4585</v>
      </c>
      <c r="G687" t="s">
        <v>4586</v>
      </c>
      <c r="H687" t="s">
        <v>4587</v>
      </c>
      <c r="I687" s="1">
        <f>COUNTIF('Texts discussed'!$B$2:$B$9986,A687)+COUNTIF('Texts discussed'!$F$2:$F$9986,A687)+COUNTIF('Texts discussed'!$J$2:$J$9986,A687)+COUNTIF('Texts discussed'!$N$2:$N$9986,A687)+COUNTIF('Texts discussed'!$R$2:$R$9986,A687)</f>
        <v>2</v>
      </c>
      <c r="J687" s="5">
        <f>COUNTIF('Texts mentioned'!$B$2:$B$9989,A687)+COUNTIF('Texts mentioned'!$F$2:$F$9989,A687)+COUNTIF('Texts mentioned'!$J$2:$J$9989,A687)+COUNTIF('Texts mentioned'!$N$2:$N$9989,A687)+COUNTIF('Texts mentioned'!$R$2:$R$9989,A687)+COUNTIF('Texts mentioned'!$V$2:$V$9989,A687)+COUNTIF('Texts mentioned'!$Z$2:$Z$9989,A687)+COUNTIF('Texts mentioned'!$AD$2:$AD$9989,A687)+COUNTIF('Texts mentioned'!$AH$2:$AH$9989,A687)+COUNTIF('Texts mentioned'!$AL$2:$AL$9989,A687)</f>
        <v>0</v>
      </c>
      <c r="K687" t="s">
        <v>1503</v>
      </c>
      <c r="L687">
        <f>SUM(I687:J687)</f>
        <v>2</v>
      </c>
    </row>
    <row r="688" spans="1:12">
      <c r="A688" s="1" t="s">
        <v>4588</v>
      </c>
      <c r="B688" s="7" t="s">
        <v>4589</v>
      </c>
      <c r="C688" s="7" t="s">
        <v>4590</v>
      </c>
      <c r="D688">
        <v>2007</v>
      </c>
      <c r="E688" s="1" t="str">
        <f>IF(AND(D688&gt;=1801, D688&lt;=1900), "19", IF(AND(D688&gt;=1901, D688&lt;=2000), "20", IF(D688&gt;=2001, "21")))</f>
        <v>21</v>
      </c>
      <c r="F688" s="1" t="s">
        <v>4591</v>
      </c>
      <c r="G688" t="s">
        <v>2317</v>
      </c>
      <c r="H688" t="s">
        <v>4592</v>
      </c>
      <c r="I688" s="1">
        <f>COUNTIF('Texts discussed'!$B$2:$B$9986,A688)+COUNTIF('Texts discussed'!$F$2:$F$9986,A688)+COUNTIF('Texts discussed'!$J$2:$J$9986,A688)+COUNTIF('Texts discussed'!$N$2:$N$9986,A688)+COUNTIF('Texts discussed'!$R$2:$R$9986,A688)</f>
        <v>1</v>
      </c>
      <c r="J688" s="5">
        <f>COUNTIF('Texts mentioned'!$B$2:$B$9989,A688)+COUNTIF('Texts mentioned'!$F$2:$F$9989,A688)+COUNTIF('Texts mentioned'!$J$2:$J$9989,A688)+COUNTIF('Texts mentioned'!$N$2:$N$9989,A688)+COUNTIF('Texts mentioned'!$R$2:$R$9989,A688)+COUNTIF('Texts mentioned'!$V$2:$V$9989,A688)+COUNTIF('Texts mentioned'!$Z$2:$Z$9989,A688)+COUNTIF('Texts mentioned'!$AD$2:$AD$9989,A688)+COUNTIF('Texts mentioned'!$AH$2:$AH$9989,A688)+COUNTIF('Texts mentioned'!$AL$2:$AL$9989,A688)</f>
        <v>0</v>
      </c>
      <c r="K688" t="s">
        <v>1412</v>
      </c>
      <c r="L688">
        <f>SUM(I688:J688)</f>
        <v>1</v>
      </c>
    </row>
    <row r="689" spans="1:12">
      <c r="A689" s="1" t="s">
        <v>4593</v>
      </c>
      <c r="B689" s="7" t="s">
        <v>4594</v>
      </c>
      <c r="C689" s="7" t="s">
        <v>4595</v>
      </c>
      <c r="D689">
        <v>2009</v>
      </c>
      <c r="E689" s="1" t="str">
        <f>IF(AND(D689&gt;=1801, D689&lt;=1900), "19", IF(AND(D689&gt;=1901, D689&lt;=2000), "20", IF(D689&gt;=2001, "21")))</f>
        <v>21</v>
      </c>
      <c r="F689" s="1" t="s">
        <v>4596</v>
      </c>
      <c r="G689" t="s">
        <v>4597</v>
      </c>
      <c r="H689" t="s">
        <v>4598</v>
      </c>
      <c r="I689" s="1">
        <f>COUNTIF('Texts discussed'!$B$2:$B$9986,A689)+COUNTIF('Texts discussed'!$F$2:$F$9986,A689)+COUNTIF('Texts discussed'!$J$2:$J$9986,A689)+COUNTIF('Texts discussed'!$N$2:$N$9986,A689)+COUNTIF('Texts discussed'!$R$2:$R$9986,A689)</f>
        <v>1</v>
      </c>
      <c r="J689" s="5">
        <f>COUNTIF('Texts mentioned'!$B$2:$B$9989,A689)+COUNTIF('Texts mentioned'!$F$2:$F$9989,A689)+COUNTIF('Texts mentioned'!$J$2:$J$9989,A689)+COUNTIF('Texts mentioned'!$N$2:$N$9989,A689)+COUNTIF('Texts mentioned'!$R$2:$R$9989,A689)+COUNTIF('Texts mentioned'!$V$2:$V$9989,A689)+COUNTIF('Texts mentioned'!$Z$2:$Z$9989,A689)+COUNTIF('Texts mentioned'!$AD$2:$AD$9989,A689)+COUNTIF('Texts mentioned'!$AH$2:$AH$9989,A689)+COUNTIF('Texts mentioned'!$AL$2:$AL$9989,A689)</f>
        <v>0</v>
      </c>
      <c r="K689" t="s">
        <v>1503</v>
      </c>
      <c r="L689">
        <f>SUM(I689:J689)</f>
        <v>1</v>
      </c>
    </row>
    <row r="690" spans="1:12">
      <c r="A690" s="1" t="s">
        <v>4599</v>
      </c>
      <c r="B690" s="7" t="s">
        <v>4600</v>
      </c>
      <c r="C690" s="7" t="s">
        <v>4601</v>
      </c>
      <c r="D690">
        <v>2018</v>
      </c>
      <c r="E690" s="1" t="str">
        <f>IF(AND(D690&gt;=1801, D690&lt;=1900), "19", IF(AND(D690&gt;=1901, D690&lt;=2000), "20", IF(D690&gt;=2001, "21")))</f>
        <v>21</v>
      </c>
      <c r="F690" s="5" t="s">
        <v>2437</v>
      </c>
      <c r="G690" s="4" t="s">
        <v>2438</v>
      </c>
      <c r="H690" s="4" t="s">
        <v>2439</v>
      </c>
      <c r="I690" s="1">
        <f>COUNTIF('Texts discussed'!$B$2:$B$9986,A690)+COUNTIF('Texts discussed'!$F$2:$F$9986,A690)+COUNTIF('Texts discussed'!$J$2:$J$9986,A690)+COUNTIF('Texts discussed'!$N$2:$N$9986,A690)+COUNTIF('Texts discussed'!$R$2:$R$9986,A690)</f>
        <v>2</v>
      </c>
      <c r="J690" s="5">
        <f>COUNTIF('Texts mentioned'!$B$2:$B$9989,A690)+COUNTIF('Texts mentioned'!$F$2:$F$9989,A690)+COUNTIF('Texts mentioned'!$J$2:$J$9989,A690)+COUNTIF('Texts mentioned'!$N$2:$N$9989,A690)+COUNTIF('Texts mentioned'!$R$2:$R$9989,A690)+COUNTIF('Texts mentioned'!$V$2:$V$9989,A690)+COUNTIF('Texts mentioned'!$Z$2:$Z$9989,A690)+COUNTIF('Texts mentioned'!$AD$2:$AD$9989,A690)+COUNTIF('Texts mentioned'!$AH$2:$AH$9989,A690)+COUNTIF('Texts mentioned'!$AL$2:$AL$9989,A690)</f>
        <v>0</v>
      </c>
      <c r="K690" t="s">
        <v>1412</v>
      </c>
      <c r="L690">
        <f>SUM(I690:J690)</f>
        <v>2</v>
      </c>
    </row>
    <row r="691" spans="1:12">
      <c r="A691" s="1" t="s">
        <v>4602</v>
      </c>
      <c r="B691" s="7" t="s">
        <v>4603</v>
      </c>
      <c r="C691" s="7" t="s">
        <v>4604</v>
      </c>
      <c r="D691">
        <v>2003</v>
      </c>
      <c r="E691" s="1" t="str">
        <f>IF(AND(D691&gt;=1801, D691&lt;=1900), "19", IF(AND(D691&gt;=1901, D691&lt;=2000), "20", IF(D691&gt;=2001, "21")))</f>
        <v>21</v>
      </c>
      <c r="F691" s="1" t="s">
        <v>4605</v>
      </c>
      <c r="G691" t="s">
        <v>4606</v>
      </c>
      <c r="H691" t="s">
        <v>4607</v>
      </c>
      <c r="I691" s="1">
        <f>COUNTIF('Texts discussed'!$B$2:$B$9986,A691)+COUNTIF('Texts discussed'!$F$2:$F$9986,A691)+COUNTIF('Texts discussed'!$J$2:$J$9986,A691)+COUNTIF('Texts discussed'!$N$2:$N$9986,A691)+COUNTIF('Texts discussed'!$R$2:$R$9986,A691)</f>
        <v>1</v>
      </c>
      <c r="J691" s="5">
        <f>COUNTIF('Texts mentioned'!$B$2:$B$9989,A691)+COUNTIF('Texts mentioned'!$F$2:$F$9989,A691)+COUNTIF('Texts mentioned'!$J$2:$J$9989,A691)+COUNTIF('Texts mentioned'!$N$2:$N$9989,A691)+COUNTIF('Texts mentioned'!$R$2:$R$9989,A691)+COUNTIF('Texts mentioned'!$V$2:$V$9989,A691)+COUNTIF('Texts mentioned'!$Z$2:$Z$9989,A691)+COUNTIF('Texts mentioned'!$AD$2:$AD$9989,A691)+COUNTIF('Texts mentioned'!$AH$2:$AH$9989,A691)+COUNTIF('Texts mentioned'!$AL$2:$AL$9989,A691)</f>
        <v>0</v>
      </c>
      <c r="K691" t="s">
        <v>1412</v>
      </c>
      <c r="L691">
        <f>SUM(I691:J691)</f>
        <v>1</v>
      </c>
    </row>
    <row r="692" spans="1:12">
      <c r="A692" s="1" t="s">
        <v>4608</v>
      </c>
      <c r="B692" s="7" t="s">
        <v>4609</v>
      </c>
      <c r="C692" s="7" t="s">
        <v>4610</v>
      </c>
      <c r="D692">
        <v>2008</v>
      </c>
      <c r="E692" s="1" t="str">
        <f>IF(AND(D692&gt;=1801, D692&lt;=1900), "19", IF(AND(D692&gt;=1901, D692&lt;=2000), "20", IF(D692&gt;=2001, "21")))</f>
        <v>21</v>
      </c>
      <c r="F692" s="1" t="s">
        <v>2989</v>
      </c>
      <c r="G692" t="s">
        <v>2990</v>
      </c>
      <c r="H692" t="s">
        <v>2991</v>
      </c>
      <c r="I692" s="1">
        <f>COUNTIF('Texts discussed'!$B$2:$B$9986,A692)+COUNTIF('Texts discussed'!$F$2:$F$9986,A692)+COUNTIF('Texts discussed'!$J$2:$J$9986,A692)+COUNTIF('Texts discussed'!$N$2:$N$9986,A692)+COUNTIF('Texts discussed'!$R$2:$R$9986,A692)</f>
        <v>3</v>
      </c>
      <c r="J692" s="5">
        <f>COUNTIF('Texts mentioned'!$B$2:$B$9989,A692)+COUNTIF('Texts mentioned'!$F$2:$F$9989,A692)+COUNTIF('Texts mentioned'!$J$2:$J$9989,A692)+COUNTIF('Texts mentioned'!$N$2:$N$9989,A692)+COUNTIF('Texts mentioned'!$R$2:$R$9989,A692)+COUNTIF('Texts mentioned'!$V$2:$V$9989,A692)+COUNTIF('Texts mentioned'!$Z$2:$Z$9989,A692)+COUNTIF('Texts mentioned'!$AD$2:$AD$9989,A692)+COUNTIF('Texts mentioned'!$AH$2:$AH$9989,A692)+COUNTIF('Texts mentioned'!$AL$2:$AL$9989,A692)</f>
        <v>2</v>
      </c>
      <c r="K692" t="s">
        <v>1412</v>
      </c>
      <c r="L692">
        <f>SUM(I692:J692)</f>
        <v>5</v>
      </c>
    </row>
    <row r="693" spans="1:12">
      <c r="A693" s="1" t="s">
        <v>4611</v>
      </c>
      <c r="B693" s="7" t="s">
        <v>4612</v>
      </c>
      <c r="C693" s="7" t="s">
        <v>4613</v>
      </c>
      <c r="D693">
        <v>2007</v>
      </c>
      <c r="E693" s="1" t="str">
        <f>IF(AND(D693&gt;=1801, D693&lt;=1900), "19", IF(AND(D693&gt;=1901, D693&lt;=2000), "20", IF(D693&gt;=2001, "21")))</f>
        <v>21</v>
      </c>
      <c r="F693" s="1" t="s">
        <v>4605</v>
      </c>
      <c r="G693" t="s">
        <v>4606</v>
      </c>
      <c r="H693" t="s">
        <v>4607</v>
      </c>
      <c r="I693" s="1">
        <f>COUNTIF('Texts discussed'!$B$2:$B$9986,A693)+COUNTIF('Texts discussed'!$F$2:$F$9986,A693)+COUNTIF('Texts discussed'!$J$2:$J$9986,A693)+COUNTIF('Texts discussed'!$N$2:$N$9986,A693)+COUNTIF('Texts discussed'!$R$2:$R$9986,A693)</f>
        <v>0</v>
      </c>
      <c r="J693" s="5">
        <f>COUNTIF('Texts mentioned'!$B$2:$B$9989,A693)+COUNTIF('Texts mentioned'!$F$2:$F$9989,A693)+COUNTIF('Texts mentioned'!$J$2:$J$9989,A693)+COUNTIF('Texts mentioned'!$N$2:$N$9989,A693)+COUNTIF('Texts mentioned'!$R$2:$R$9989,A693)+COUNTIF('Texts mentioned'!$V$2:$V$9989,A693)+COUNTIF('Texts mentioned'!$Z$2:$Z$9989,A693)+COUNTIF('Texts mentioned'!$AD$2:$AD$9989,A693)+COUNTIF('Texts mentioned'!$AH$2:$AH$9989,A693)+COUNTIF('Texts mentioned'!$AL$2:$AL$9989,A693)</f>
        <v>1</v>
      </c>
      <c r="K693" t="s">
        <v>1412</v>
      </c>
      <c r="L693">
        <f>SUM(I693:J693)</f>
        <v>1</v>
      </c>
    </row>
    <row r="694" spans="1:12">
      <c r="A694" s="1" t="s">
        <v>4614</v>
      </c>
      <c r="B694" s="7" t="s">
        <v>4615</v>
      </c>
      <c r="C694" s="7" t="s">
        <v>4616</v>
      </c>
      <c r="D694">
        <v>2015</v>
      </c>
      <c r="E694" s="1" t="str">
        <f>IF(AND(D694&gt;=1801, D694&lt;=1900), "19", IF(AND(D694&gt;=1901, D694&lt;=2000), "20", IF(D694&gt;=2001, "21")))</f>
        <v>21</v>
      </c>
      <c r="F694" s="5" t="s">
        <v>4264</v>
      </c>
      <c r="G694" s="4" t="s">
        <v>2828</v>
      </c>
      <c r="H694" s="4" t="s">
        <v>4265</v>
      </c>
      <c r="I694" s="1">
        <f>COUNTIF('Texts discussed'!$B$2:$B$9986,A694)+COUNTIF('Texts discussed'!$F$2:$F$9986,A694)+COUNTIF('Texts discussed'!$J$2:$J$9986,A694)+COUNTIF('Texts discussed'!$N$2:$N$9986,A694)+COUNTIF('Texts discussed'!$R$2:$R$9986,A694)</f>
        <v>1</v>
      </c>
      <c r="J694" s="5">
        <f>COUNTIF('Texts mentioned'!$B$2:$B$9989,A694)+COUNTIF('Texts mentioned'!$F$2:$F$9989,A694)+COUNTIF('Texts mentioned'!$J$2:$J$9989,A694)+COUNTIF('Texts mentioned'!$N$2:$N$9989,A694)+COUNTIF('Texts mentioned'!$R$2:$R$9989,A694)+COUNTIF('Texts mentioned'!$V$2:$V$9989,A694)+COUNTIF('Texts mentioned'!$Z$2:$Z$9989,A694)+COUNTIF('Texts mentioned'!$AD$2:$AD$9989,A694)+COUNTIF('Texts mentioned'!$AH$2:$AH$9989,A694)+COUNTIF('Texts mentioned'!$AL$2:$AL$9989,A694)</f>
        <v>2</v>
      </c>
      <c r="K694" t="s">
        <v>1412</v>
      </c>
      <c r="L694">
        <f>SUM(I694:J694)</f>
        <v>3</v>
      </c>
    </row>
    <row r="695" spans="1:12">
      <c r="A695" s="1" t="s">
        <v>4617</v>
      </c>
      <c r="B695" s="7" t="s">
        <v>4618</v>
      </c>
      <c r="C695" s="7" t="s">
        <v>4619</v>
      </c>
      <c r="D695">
        <v>1921</v>
      </c>
      <c r="E695" s="1" t="str">
        <f>IF(AND(D695&gt;=1801, D695&lt;=1900), "19", IF(AND(D695&gt;=1901, D695&lt;=2000), "20", IF(D695&gt;=2001, "21")))</f>
        <v>20</v>
      </c>
      <c r="F695" s="1" t="s">
        <v>4620</v>
      </c>
      <c r="G695" t="s">
        <v>1569</v>
      </c>
      <c r="H695" t="s">
        <v>4621</v>
      </c>
      <c r="I695" s="1">
        <f>COUNTIF('Texts discussed'!$B$2:$B$9986,A695)+COUNTIF('Texts discussed'!$F$2:$F$9986,A695)+COUNTIF('Texts discussed'!$J$2:$J$9986,A695)+COUNTIF('Texts discussed'!$N$2:$N$9986,A695)+COUNTIF('Texts discussed'!$R$2:$R$9986,A695)</f>
        <v>1</v>
      </c>
      <c r="J695" s="5">
        <f>COUNTIF('Texts mentioned'!$B$2:$B$9989,A695)+COUNTIF('Texts mentioned'!$F$2:$F$9989,A695)+COUNTIF('Texts mentioned'!$J$2:$J$9989,A695)+COUNTIF('Texts mentioned'!$N$2:$N$9989,A695)+COUNTIF('Texts mentioned'!$R$2:$R$9989,A695)+COUNTIF('Texts mentioned'!$V$2:$V$9989,A695)+COUNTIF('Texts mentioned'!$Z$2:$Z$9989,A695)+COUNTIF('Texts mentioned'!$AD$2:$AD$9989,A695)+COUNTIF('Texts mentioned'!$AH$2:$AH$9989,A695)+COUNTIF('Texts mentioned'!$AL$2:$AL$9989,A695)</f>
        <v>0</v>
      </c>
      <c r="K695" t="s">
        <v>1398</v>
      </c>
      <c r="L695">
        <f>SUM(I695:J695)</f>
        <v>1</v>
      </c>
    </row>
    <row r="696" spans="1:12">
      <c r="A696" s="1" t="s">
        <v>4622</v>
      </c>
      <c r="B696" s="7" t="s">
        <v>32</v>
      </c>
      <c r="C696" s="7" t="s">
        <v>4623</v>
      </c>
      <c r="D696">
        <v>1949</v>
      </c>
      <c r="E696" s="1" t="str">
        <f>IF(AND(D696&gt;=1801, D696&lt;=1900), "19", IF(AND(D696&gt;=1901, D696&lt;=2000), "20", IF(D696&gt;=2001, "21")))</f>
        <v>20</v>
      </c>
      <c r="F696" s="1" t="s">
        <v>4327</v>
      </c>
      <c r="G696" t="s">
        <v>4328</v>
      </c>
      <c r="H696" t="s">
        <v>4329</v>
      </c>
      <c r="I696" s="1">
        <f>COUNTIF('Texts discussed'!$B$2:$B$9986,A696)+COUNTIF('Texts discussed'!$F$2:$F$9986,A696)+COUNTIF('Texts discussed'!$J$2:$J$9986,A696)+COUNTIF('Texts discussed'!$N$2:$N$9986,A696)+COUNTIF('Texts discussed'!$R$2:$R$9986,A696)</f>
        <v>1</v>
      </c>
      <c r="J696" s="5">
        <f>COUNTIF('Texts mentioned'!$B$2:$B$9989,A696)+COUNTIF('Texts mentioned'!$F$2:$F$9989,A696)+COUNTIF('Texts mentioned'!$J$2:$J$9989,A696)+COUNTIF('Texts mentioned'!$N$2:$N$9989,A696)+COUNTIF('Texts mentioned'!$R$2:$R$9989,A696)+COUNTIF('Texts mentioned'!$V$2:$V$9989,A696)+COUNTIF('Texts mentioned'!$Z$2:$Z$9989,A696)+COUNTIF('Texts mentioned'!$AD$2:$AD$9989,A696)+COUNTIF('Texts mentioned'!$AH$2:$AH$9989,A696)+COUNTIF('Texts mentioned'!$AL$2:$AL$9989,A696)</f>
        <v>0</v>
      </c>
      <c r="K696" t="s">
        <v>1412</v>
      </c>
      <c r="L696">
        <f>SUM(I696:J696)</f>
        <v>1</v>
      </c>
    </row>
    <row r="697" spans="1:12">
      <c r="A697" s="1" t="s">
        <v>4624</v>
      </c>
      <c r="B697" s="7" t="s">
        <v>4625</v>
      </c>
      <c r="C697" s="7" t="s">
        <v>4626</v>
      </c>
      <c r="D697">
        <v>2006</v>
      </c>
      <c r="E697" s="1" t="str">
        <f>IF(AND(D697&gt;=1801, D697&lt;=1900), "19", IF(AND(D697&gt;=1901, D697&lt;=2000), "20", IF(D697&gt;=2001, "21")))</f>
        <v>21</v>
      </c>
      <c r="F697" s="1" t="s">
        <v>4627</v>
      </c>
      <c r="G697" t="s">
        <v>4628</v>
      </c>
      <c r="H697" t="s">
        <v>4629</v>
      </c>
      <c r="I697" s="1">
        <f>COUNTIF('Texts discussed'!$B$2:$B$9986,A697)+COUNTIF('Texts discussed'!$F$2:$F$9986,A697)+COUNTIF('Texts discussed'!$J$2:$J$9986,A697)+COUNTIF('Texts discussed'!$N$2:$N$9986,A697)+COUNTIF('Texts discussed'!$R$2:$R$9986,A697)</f>
        <v>0</v>
      </c>
      <c r="J697" s="5">
        <f>COUNTIF('Texts mentioned'!$B$2:$B$9989,A697)+COUNTIF('Texts mentioned'!$F$2:$F$9989,A697)+COUNTIF('Texts mentioned'!$J$2:$J$9989,A697)+COUNTIF('Texts mentioned'!$N$2:$N$9989,A697)+COUNTIF('Texts mentioned'!$R$2:$R$9989,A697)+COUNTIF('Texts mentioned'!$V$2:$V$9989,A697)+COUNTIF('Texts mentioned'!$Z$2:$Z$9989,A697)+COUNTIF('Texts mentioned'!$AD$2:$AD$9989,A697)+COUNTIF('Texts mentioned'!$AH$2:$AH$9989,A697)+COUNTIF('Texts mentioned'!$AL$2:$AL$9989,A697)</f>
        <v>1</v>
      </c>
      <c r="K697" t="s">
        <v>1503</v>
      </c>
      <c r="L697">
        <f>SUM(I697:J697)</f>
        <v>1</v>
      </c>
    </row>
    <row r="698" spans="1:12">
      <c r="A698" s="1" t="s">
        <v>4630</v>
      </c>
      <c r="B698" s="7" t="s">
        <v>4631</v>
      </c>
      <c r="C698" s="7" t="s">
        <v>4632</v>
      </c>
      <c r="D698">
        <v>2012</v>
      </c>
      <c r="E698" s="1" t="str">
        <f>IF(AND(D698&gt;=1801, D698&lt;=1900), "19", IF(AND(D698&gt;=1901, D698&lt;=2000), "20", IF(D698&gt;=2001, "21")))</f>
        <v>21</v>
      </c>
      <c r="F698" s="5" t="s">
        <v>2961</v>
      </c>
      <c r="G698" s="4" t="s">
        <v>1527</v>
      </c>
      <c r="H698" s="4" t="s">
        <v>2962</v>
      </c>
      <c r="I698" s="1">
        <f>COUNTIF('Texts discussed'!$B$2:$B$9986,A698)+COUNTIF('Texts discussed'!$F$2:$F$9986,A698)+COUNTIF('Texts discussed'!$J$2:$J$9986,A698)+COUNTIF('Texts discussed'!$N$2:$N$9986,A698)+COUNTIF('Texts discussed'!$R$2:$R$9986,A698)</f>
        <v>3</v>
      </c>
      <c r="J698" s="5">
        <f>COUNTIF('Texts mentioned'!$B$2:$B$9989,A698)+COUNTIF('Texts mentioned'!$F$2:$F$9989,A698)+COUNTIF('Texts mentioned'!$J$2:$J$9989,A698)+COUNTIF('Texts mentioned'!$N$2:$N$9989,A698)+COUNTIF('Texts mentioned'!$R$2:$R$9989,A698)+COUNTIF('Texts mentioned'!$V$2:$V$9989,A698)+COUNTIF('Texts mentioned'!$Z$2:$Z$9989,A698)+COUNTIF('Texts mentioned'!$AD$2:$AD$9989,A698)+COUNTIF('Texts mentioned'!$AH$2:$AH$9989,A698)+COUNTIF('Texts mentioned'!$AL$2:$AL$9989,A698)</f>
        <v>0</v>
      </c>
      <c r="K698" t="s">
        <v>2809</v>
      </c>
      <c r="L698">
        <f>SUM(I698:J698)</f>
        <v>3</v>
      </c>
    </row>
    <row r="699" spans="1:12">
      <c r="A699" s="1" t="s">
        <v>4633</v>
      </c>
      <c r="B699" s="7" t="s">
        <v>4634</v>
      </c>
      <c r="C699" s="7" t="s">
        <v>4635</v>
      </c>
      <c r="D699">
        <v>2014</v>
      </c>
      <c r="E699" s="1" t="str">
        <f>IF(AND(D699&gt;=1801, D699&lt;=1900), "19", IF(AND(D699&gt;=1901, D699&lt;=2000), "20", IF(D699&gt;=2001, "21")))</f>
        <v>21</v>
      </c>
      <c r="F699" s="1" t="s">
        <v>4636</v>
      </c>
      <c r="G699" t="s">
        <v>4637</v>
      </c>
      <c r="H699" t="s">
        <v>4638</v>
      </c>
      <c r="I699" s="1">
        <f>COUNTIF('Texts discussed'!$B$2:$B$9986,A699)+COUNTIF('Texts discussed'!$F$2:$F$9986,A699)+COUNTIF('Texts discussed'!$J$2:$J$9986,A699)+COUNTIF('Texts discussed'!$N$2:$N$9986,A699)+COUNTIF('Texts discussed'!$R$2:$R$9986,A699)</f>
        <v>1</v>
      </c>
      <c r="J699" s="5">
        <f>COUNTIF('Texts mentioned'!$B$2:$B$9989,A699)+COUNTIF('Texts mentioned'!$F$2:$F$9989,A699)+COUNTIF('Texts mentioned'!$J$2:$J$9989,A699)+COUNTIF('Texts mentioned'!$N$2:$N$9989,A699)+COUNTIF('Texts mentioned'!$R$2:$R$9989,A699)+COUNTIF('Texts mentioned'!$V$2:$V$9989,A699)+COUNTIF('Texts mentioned'!$Z$2:$Z$9989,A699)+COUNTIF('Texts mentioned'!$AD$2:$AD$9989,A699)+COUNTIF('Texts mentioned'!$AH$2:$AH$9989,A699)+COUNTIF('Texts mentioned'!$AL$2:$AL$9989,A699)</f>
        <v>0</v>
      </c>
      <c r="K699" t="s">
        <v>1490</v>
      </c>
      <c r="L699">
        <f>SUM(I699:J699)</f>
        <v>1</v>
      </c>
    </row>
    <row r="700" spans="1:12">
      <c r="A700" s="1" t="s">
        <v>4639</v>
      </c>
      <c r="B700" s="7" t="s">
        <v>4640</v>
      </c>
      <c r="C700" s="7" t="s">
        <v>4641</v>
      </c>
      <c r="D700">
        <v>2017</v>
      </c>
      <c r="E700" s="1" t="str">
        <f>IF(AND(D700&gt;=1801, D700&lt;=1900), "19", IF(AND(D700&gt;=1901, D700&lt;=2000), "20", IF(D700&gt;=2001, "21")))</f>
        <v>21</v>
      </c>
      <c r="F700" s="1" t="s">
        <v>4642</v>
      </c>
      <c r="G700" t="s">
        <v>4643</v>
      </c>
      <c r="H700" t="s">
        <v>1545</v>
      </c>
      <c r="I700" s="1">
        <f>COUNTIF('Texts discussed'!$B$2:$B$9986,A700)+COUNTIF('Texts discussed'!$F$2:$F$9986,A700)+COUNTIF('Texts discussed'!$J$2:$J$9986,A700)+COUNTIF('Texts discussed'!$N$2:$N$9986,A700)+COUNTIF('Texts discussed'!$R$2:$R$9986,A700)</f>
        <v>2</v>
      </c>
      <c r="J700" s="5">
        <f>COUNTIF('Texts mentioned'!$B$2:$B$9989,A700)+COUNTIF('Texts mentioned'!$F$2:$F$9989,A700)+COUNTIF('Texts mentioned'!$J$2:$J$9989,A700)+COUNTIF('Texts mentioned'!$N$2:$N$9989,A700)+COUNTIF('Texts mentioned'!$R$2:$R$9989,A700)+COUNTIF('Texts mentioned'!$V$2:$V$9989,A700)+COUNTIF('Texts mentioned'!$Z$2:$Z$9989,A700)+COUNTIF('Texts mentioned'!$AD$2:$AD$9989,A700)+COUNTIF('Texts mentioned'!$AH$2:$AH$9989,A700)+COUNTIF('Texts mentioned'!$AL$2:$AL$9989,A700)</f>
        <v>0</v>
      </c>
      <c r="K700" t="s">
        <v>2809</v>
      </c>
      <c r="L700">
        <f>SUM(I700:J700)</f>
        <v>2</v>
      </c>
    </row>
    <row r="701" spans="1:12">
      <c r="A701" s="1" t="s">
        <v>4644</v>
      </c>
      <c r="B701" s="7" t="s">
        <v>4645</v>
      </c>
      <c r="C701" s="7" t="s">
        <v>4646</v>
      </c>
      <c r="D701">
        <v>2007</v>
      </c>
      <c r="E701" s="1" t="str">
        <f>IF(AND(D701&gt;=1801, D701&lt;=1900), "19", IF(AND(D701&gt;=1901, D701&lt;=2000), "20", IF(D701&gt;=2001, "21")))</f>
        <v>21</v>
      </c>
      <c r="F701" s="1" t="s">
        <v>4647</v>
      </c>
      <c r="G701" t="s">
        <v>3612</v>
      </c>
      <c r="H701" t="s">
        <v>4648</v>
      </c>
      <c r="I701" s="1">
        <f>COUNTIF('Texts discussed'!$B$2:$B$9986,A701)+COUNTIF('Texts discussed'!$F$2:$F$9986,A701)+COUNTIF('Texts discussed'!$J$2:$J$9986,A701)+COUNTIF('Texts discussed'!$N$2:$N$9986,A701)+COUNTIF('Texts discussed'!$R$2:$R$9986,A701)</f>
        <v>1</v>
      </c>
      <c r="J701" s="5">
        <f>COUNTIF('Texts mentioned'!$B$2:$B$9989,A701)+COUNTIF('Texts mentioned'!$F$2:$F$9989,A701)+COUNTIF('Texts mentioned'!$J$2:$J$9989,A701)+COUNTIF('Texts mentioned'!$N$2:$N$9989,A701)+COUNTIF('Texts mentioned'!$R$2:$R$9989,A701)+COUNTIF('Texts mentioned'!$V$2:$V$9989,A701)+COUNTIF('Texts mentioned'!$Z$2:$Z$9989,A701)+COUNTIF('Texts mentioned'!$AD$2:$AD$9989,A701)+COUNTIF('Texts mentioned'!$AH$2:$AH$9989,A701)+COUNTIF('Texts mentioned'!$AL$2:$AL$9989,A701)</f>
        <v>0</v>
      </c>
      <c r="K701" t="s">
        <v>1510</v>
      </c>
      <c r="L701">
        <f>SUM(I701:J701)</f>
        <v>1</v>
      </c>
    </row>
    <row r="702" spans="1:12">
      <c r="A702" s="1" t="s">
        <v>4649</v>
      </c>
      <c r="B702" s="7" t="s">
        <v>4650</v>
      </c>
      <c r="C702" s="7" t="s">
        <v>4651</v>
      </c>
      <c r="D702">
        <v>2011</v>
      </c>
      <c r="E702" s="1" t="str">
        <f>IF(AND(D702&gt;=1801, D702&lt;=1900), "19", IF(AND(D702&gt;=1901, D702&lt;=2000), "20", IF(D702&gt;=2001, "21")))</f>
        <v>21</v>
      </c>
      <c r="F702" s="1" t="s">
        <v>4647</v>
      </c>
      <c r="G702" t="s">
        <v>3612</v>
      </c>
      <c r="H702" t="s">
        <v>4648</v>
      </c>
      <c r="I702" s="1">
        <f>COUNTIF('Texts discussed'!$B$2:$B$9986,A702)+COUNTIF('Texts discussed'!$F$2:$F$9986,A702)+COUNTIF('Texts discussed'!$J$2:$J$9986,A702)+COUNTIF('Texts discussed'!$N$2:$N$9986,A702)+COUNTIF('Texts discussed'!$R$2:$R$9986,A702)</f>
        <v>1</v>
      </c>
      <c r="J702" s="5">
        <f>COUNTIF('Texts mentioned'!$B$2:$B$9989,A702)+COUNTIF('Texts mentioned'!$F$2:$F$9989,A702)+COUNTIF('Texts mentioned'!$J$2:$J$9989,A702)+COUNTIF('Texts mentioned'!$N$2:$N$9989,A702)+COUNTIF('Texts mentioned'!$R$2:$R$9989,A702)+COUNTIF('Texts mentioned'!$V$2:$V$9989,A702)+COUNTIF('Texts mentioned'!$Z$2:$Z$9989,A702)+COUNTIF('Texts mentioned'!$AD$2:$AD$9989,A702)+COUNTIF('Texts mentioned'!$AH$2:$AH$9989,A702)+COUNTIF('Texts mentioned'!$AL$2:$AL$9989,A702)</f>
        <v>0</v>
      </c>
      <c r="K702" t="s">
        <v>1510</v>
      </c>
      <c r="L702">
        <f>SUM(I702:J702)</f>
        <v>1</v>
      </c>
    </row>
    <row r="703" spans="1:12">
      <c r="A703" s="1" t="s">
        <v>4652</v>
      </c>
      <c r="B703" s="7" t="s">
        <v>4653</v>
      </c>
      <c r="C703" s="7" t="s">
        <v>4654</v>
      </c>
      <c r="D703">
        <v>2018</v>
      </c>
      <c r="E703" s="1" t="str">
        <f>IF(AND(D703&gt;=1801, D703&lt;=1900), "19", IF(AND(D703&gt;=1901, D703&lt;=2000), "20", IF(D703&gt;=2001, "21")))</f>
        <v>21</v>
      </c>
      <c r="F703" s="5" t="s">
        <v>2096</v>
      </c>
      <c r="G703" s="4" t="s">
        <v>2097</v>
      </c>
      <c r="H703" s="4" t="s">
        <v>2098</v>
      </c>
      <c r="I703" s="1">
        <f>COUNTIF('Texts discussed'!$B$2:$B$9986,A703)+COUNTIF('Texts discussed'!$F$2:$F$9986,A703)+COUNTIF('Texts discussed'!$J$2:$J$9986,A703)+COUNTIF('Texts discussed'!$N$2:$N$9986,A703)+COUNTIF('Texts discussed'!$R$2:$R$9986,A703)</f>
        <v>1</v>
      </c>
      <c r="J703" s="5">
        <f>COUNTIF('Texts mentioned'!$B$2:$B$9989,A703)+COUNTIF('Texts mentioned'!$F$2:$F$9989,A703)+COUNTIF('Texts mentioned'!$J$2:$J$9989,A703)+COUNTIF('Texts mentioned'!$N$2:$N$9989,A703)+COUNTIF('Texts mentioned'!$R$2:$R$9989,A703)+COUNTIF('Texts mentioned'!$V$2:$V$9989,A703)+COUNTIF('Texts mentioned'!$Z$2:$Z$9989,A703)+COUNTIF('Texts mentioned'!$AD$2:$AD$9989,A703)+COUNTIF('Texts mentioned'!$AH$2:$AH$9989,A703)+COUNTIF('Texts mentioned'!$AL$2:$AL$9989,A703)</f>
        <v>0</v>
      </c>
      <c r="K703" t="s">
        <v>1510</v>
      </c>
      <c r="L703">
        <f>SUM(I703:J703)</f>
        <v>1</v>
      </c>
    </row>
    <row r="704" spans="1:12">
      <c r="A704" s="1" t="s">
        <v>4655</v>
      </c>
      <c r="B704" s="7" t="s">
        <v>4656</v>
      </c>
      <c r="C704" s="7" t="s">
        <v>4657</v>
      </c>
      <c r="D704">
        <v>2008</v>
      </c>
      <c r="E704" s="1" t="str">
        <f>IF(AND(D704&gt;=1801, D704&lt;=1900), "19", IF(AND(D704&gt;=1901, D704&lt;=2000), "20", IF(D704&gt;=2001, "21")))</f>
        <v>21</v>
      </c>
      <c r="F704" s="1" t="s">
        <v>4658</v>
      </c>
      <c r="G704" t="s">
        <v>4659</v>
      </c>
      <c r="H704" t="s">
        <v>4660</v>
      </c>
      <c r="I704" s="1">
        <f>COUNTIF('Texts discussed'!$B$2:$B$9986,A704)+COUNTIF('Texts discussed'!$F$2:$F$9986,A704)+COUNTIF('Texts discussed'!$J$2:$J$9986,A704)+COUNTIF('Texts discussed'!$N$2:$N$9986,A704)+COUNTIF('Texts discussed'!$R$2:$R$9986,A704)</f>
        <v>1</v>
      </c>
      <c r="J704" s="5">
        <f>COUNTIF('Texts mentioned'!$B$2:$B$9989,A704)+COUNTIF('Texts mentioned'!$F$2:$F$9989,A704)+COUNTIF('Texts mentioned'!$J$2:$J$9989,A704)+COUNTIF('Texts mentioned'!$N$2:$N$9989,A704)+COUNTIF('Texts mentioned'!$R$2:$R$9989,A704)+COUNTIF('Texts mentioned'!$V$2:$V$9989,A704)+COUNTIF('Texts mentioned'!$Z$2:$Z$9989,A704)+COUNTIF('Texts mentioned'!$AD$2:$AD$9989,A704)+COUNTIF('Texts mentioned'!$AH$2:$AH$9989,A704)+COUNTIF('Texts mentioned'!$AL$2:$AL$9989,A704)</f>
        <v>0</v>
      </c>
      <c r="K704" t="s">
        <v>1398</v>
      </c>
      <c r="L704">
        <f>SUM(I704:J704)</f>
        <v>1</v>
      </c>
    </row>
    <row r="705" spans="1:12">
      <c r="A705" s="1" t="s">
        <v>4661</v>
      </c>
      <c r="B705" s="7" t="s">
        <v>4662</v>
      </c>
      <c r="C705" s="7" t="s">
        <v>4663</v>
      </c>
      <c r="D705">
        <v>2011</v>
      </c>
      <c r="E705" s="1" t="str">
        <f>IF(AND(D705&gt;=1801, D705&lt;=1900), "19", IF(AND(D705&gt;=1901, D705&lt;=2000), "20", IF(D705&gt;=2001, "21")))</f>
        <v>21</v>
      </c>
      <c r="F705" s="1" t="s">
        <v>4664</v>
      </c>
      <c r="G705" t="s">
        <v>4665</v>
      </c>
      <c r="H705" t="s">
        <v>4666</v>
      </c>
      <c r="I705" s="1">
        <f>COUNTIF('Texts discussed'!$B$2:$B$9986,A705)+COUNTIF('Texts discussed'!$F$2:$F$9986,A705)+COUNTIF('Texts discussed'!$J$2:$J$9986,A705)+COUNTIF('Texts discussed'!$N$2:$N$9986,A705)+COUNTIF('Texts discussed'!$R$2:$R$9986,A705)</f>
        <v>5</v>
      </c>
      <c r="J705" s="5">
        <f>COUNTIF('Texts mentioned'!$B$2:$B$9989,A705)+COUNTIF('Texts mentioned'!$F$2:$F$9989,A705)+COUNTIF('Texts mentioned'!$J$2:$J$9989,A705)+COUNTIF('Texts mentioned'!$N$2:$N$9989,A705)+COUNTIF('Texts mentioned'!$R$2:$R$9989,A705)+COUNTIF('Texts mentioned'!$V$2:$V$9989,A705)+COUNTIF('Texts mentioned'!$Z$2:$Z$9989,A705)+COUNTIF('Texts mentioned'!$AD$2:$AD$9989,A705)+COUNTIF('Texts mentioned'!$AH$2:$AH$9989,A705)+COUNTIF('Texts mentioned'!$AL$2:$AL$9989,A705)</f>
        <v>2</v>
      </c>
      <c r="K705" t="s">
        <v>1490</v>
      </c>
      <c r="L705">
        <f>SUM(I705:J705)</f>
        <v>7</v>
      </c>
    </row>
    <row r="706" spans="1:12">
      <c r="A706" s="1" t="s">
        <v>4667</v>
      </c>
      <c r="B706" s="7" t="s">
        <v>4668</v>
      </c>
      <c r="C706" s="7" t="s">
        <v>4669</v>
      </c>
      <c r="D706">
        <v>1996</v>
      </c>
      <c r="E706" s="1" t="str">
        <f>IF(AND(D706&gt;=1801, D706&lt;=1900), "19", IF(AND(D706&gt;=1901, D706&lt;=2000), "20", IF(D706&gt;=2001, "21")))</f>
        <v>20</v>
      </c>
      <c r="F706" s="1" t="s">
        <v>4670</v>
      </c>
      <c r="G706" t="s">
        <v>4671</v>
      </c>
      <c r="H706" t="s">
        <v>4672</v>
      </c>
      <c r="I706" s="1">
        <f>COUNTIF('Texts discussed'!$B$2:$B$9986,A706)+COUNTIF('Texts discussed'!$F$2:$F$9986,A706)+COUNTIF('Texts discussed'!$J$2:$J$9986,A706)+COUNTIF('Texts discussed'!$N$2:$N$9986,A706)+COUNTIF('Texts discussed'!$R$2:$R$9986,A706)</f>
        <v>0</v>
      </c>
      <c r="J706" s="5">
        <f>COUNTIF('Texts mentioned'!$B$2:$B$9989,A706)+COUNTIF('Texts mentioned'!$F$2:$F$9989,A706)+COUNTIF('Texts mentioned'!$J$2:$J$9989,A706)+COUNTIF('Texts mentioned'!$N$2:$N$9989,A706)+COUNTIF('Texts mentioned'!$R$2:$R$9989,A706)+COUNTIF('Texts mentioned'!$V$2:$V$9989,A706)+COUNTIF('Texts mentioned'!$Z$2:$Z$9989,A706)+COUNTIF('Texts mentioned'!$AD$2:$AD$9989,A706)+COUNTIF('Texts mentioned'!$AH$2:$AH$9989,A706)+COUNTIF('Texts mentioned'!$AL$2:$AL$9989,A706)</f>
        <v>1</v>
      </c>
      <c r="K706" t="s">
        <v>1490</v>
      </c>
      <c r="L706">
        <f>SUM(I706:J706)</f>
        <v>1</v>
      </c>
    </row>
    <row r="707" spans="1:12">
      <c r="A707" s="1" t="s">
        <v>4673</v>
      </c>
      <c r="B707" s="7" t="s">
        <v>4674</v>
      </c>
      <c r="C707" s="7" t="s">
        <v>4675</v>
      </c>
      <c r="D707">
        <v>1985</v>
      </c>
      <c r="E707" s="1" t="str">
        <f>IF(AND(D707&gt;=1801, D707&lt;=1900), "19", IF(AND(D707&gt;=1901, D707&lt;=2000), "20", IF(D707&gt;=2001, "21")))</f>
        <v>20</v>
      </c>
      <c r="F707" s="5" t="s">
        <v>2920</v>
      </c>
      <c r="G707" s="4" t="s">
        <v>2921</v>
      </c>
      <c r="H707" s="4" t="s">
        <v>2922</v>
      </c>
      <c r="I707" s="1">
        <f>COUNTIF('Texts discussed'!$B$2:$B$9986,A707)+COUNTIF('Texts discussed'!$F$2:$F$9986,A707)+COUNTIF('Texts discussed'!$J$2:$J$9986,A707)+COUNTIF('Texts discussed'!$N$2:$N$9986,A707)+COUNTIF('Texts discussed'!$R$2:$R$9986,A707)</f>
        <v>1</v>
      </c>
      <c r="J707" s="5">
        <f>COUNTIF('Texts mentioned'!$B$2:$B$9989,A707)+COUNTIF('Texts mentioned'!$F$2:$F$9989,A707)+COUNTIF('Texts mentioned'!$J$2:$J$9989,A707)+COUNTIF('Texts mentioned'!$N$2:$N$9989,A707)+COUNTIF('Texts mentioned'!$R$2:$R$9989,A707)+COUNTIF('Texts mentioned'!$V$2:$V$9989,A707)+COUNTIF('Texts mentioned'!$Z$2:$Z$9989,A707)+COUNTIF('Texts mentioned'!$AD$2:$AD$9989,A707)+COUNTIF('Texts mentioned'!$AH$2:$AH$9989,A707)+COUNTIF('Texts mentioned'!$AL$2:$AL$9989,A707)</f>
        <v>1</v>
      </c>
      <c r="K707" t="s">
        <v>1404</v>
      </c>
      <c r="L707">
        <f>SUM(I707:J707)</f>
        <v>2</v>
      </c>
    </row>
    <row r="708" spans="1:12">
      <c r="A708" s="1" t="s">
        <v>4676</v>
      </c>
      <c r="B708" s="7" t="s">
        <v>4677</v>
      </c>
      <c r="C708" s="7" t="s">
        <v>4678</v>
      </c>
      <c r="D708">
        <v>1842</v>
      </c>
      <c r="E708" s="1" t="str">
        <f>IF(AND(D708&gt;=1801, D708&lt;=1900), "19", IF(AND(D708&gt;=1901, D708&lt;=2000), "20", IF(D708&gt;=2001, "21")))</f>
        <v>19</v>
      </c>
      <c r="F708" s="1" t="s">
        <v>4679</v>
      </c>
      <c r="G708" t="s">
        <v>4680</v>
      </c>
      <c r="H708" s="4" t="s">
        <v>4681</v>
      </c>
      <c r="I708" s="1">
        <f>COUNTIF('Texts discussed'!$B$2:$B$9986,A708)+COUNTIF('Texts discussed'!$F$2:$F$9986,A708)+COUNTIF('Texts discussed'!$J$2:$J$9986,A708)+COUNTIF('Texts discussed'!$N$2:$N$9986,A708)+COUNTIF('Texts discussed'!$R$2:$R$9986,A708)</f>
        <v>1</v>
      </c>
      <c r="J708" s="5">
        <f>COUNTIF('Texts mentioned'!$B$2:$B$9989,A708)+COUNTIF('Texts mentioned'!$F$2:$F$9989,A708)+COUNTIF('Texts mentioned'!$J$2:$J$9989,A708)+COUNTIF('Texts mentioned'!$N$2:$N$9989,A708)+COUNTIF('Texts mentioned'!$R$2:$R$9989,A708)+COUNTIF('Texts mentioned'!$V$2:$V$9989,A708)+COUNTIF('Texts mentioned'!$Z$2:$Z$9989,A708)+COUNTIF('Texts mentioned'!$AD$2:$AD$9989,A708)+COUNTIF('Texts mentioned'!$AH$2:$AH$9989,A708)+COUNTIF('Texts mentioned'!$AL$2:$AL$9989,A708)</f>
        <v>0</v>
      </c>
      <c r="K708" t="s">
        <v>1438</v>
      </c>
      <c r="L708">
        <f>SUM(I708:J708)</f>
        <v>1</v>
      </c>
    </row>
    <row r="709" spans="1:12">
      <c r="A709" s="1" t="s">
        <v>4682</v>
      </c>
      <c r="B709" s="7" t="s">
        <v>4683</v>
      </c>
      <c r="C709" s="7" t="s">
        <v>32</v>
      </c>
      <c r="D709">
        <v>1875</v>
      </c>
      <c r="E709" s="1" t="str">
        <f>IF(AND(D709&gt;=1801, D709&lt;=1900), "19", IF(AND(D709&gt;=1901, D709&lt;=2000), "20", IF(D709&gt;=2001, "21")))</f>
        <v>19</v>
      </c>
      <c r="F709" s="1" t="s">
        <v>4684</v>
      </c>
      <c r="G709" t="s">
        <v>2488</v>
      </c>
      <c r="H709" s="4" t="s">
        <v>4685</v>
      </c>
      <c r="I709" s="1">
        <f>COUNTIF('Texts discussed'!$B$2:$B$9986,A709)+COUNTIF('Texts discussed'!$F$2:$F$9986,A709)+COUNTIF('Texts discussed'!$J$2:$J$9986,A709)+COUNTIF('Texts discussed'!$N$2:$N$9986,A709)+COUNTIF('Texts discussed'!$R$2:$R$9986,A709)</f>
        <v>1</v>
      </c>
      <c r="J709" s="5">
        <f>COUNTIF('Texts mentioned'!$B$2:$B$9989,A709)+COUNTIF('Texts mentioned'!$F$2:$F$9989,A709)+COUNTIF('Texts mentioned'!$J$2:$J$9989,A709)+COUNTIF('Texts mentioned'!$N$2:$N$9989,A709)+COUNTIF('Texts mentioned'!$R$2:$R$9989,A709)+COUNTIF('Texts mentioned'!$V$2:$V$9989,A709)+COUNTIF('Texts mentioned'!$Z$2:$Z$9989,A709)+COUNTIF('Texts mentioned'!$AD$2:$AD$9989,A709)+COUNTIF('Texts mentioned'!$AH$2:$AH$9989,A709)+COUNTIF('Texts mentioned'!$AL$2:$AL$9989,A709)</f>
        <v>0</v>
      </c>
      <c r="K709" t="s">
        <v>1438</v>
      </c>
      <c r="L709">
        <f>SUM(I709:J709)</f>
        <v>1</v>
      </c>
    </row>
    <row r="710" spans="1:12">
      <c r="A710" s="1" t="s">
        <v>4686</v>
      </c>
      <c r="B710" s="7" t="s">
        <v>4683</v>
      </c>
      <c r="C710" s="7" t="s">
        <v>32</v>
      </c>
      <c r="D710">
        <v>1970</v>
      </c>
      <c r="E710" s="1" t="str">
        <f>IF(AND(D710&gt;=1801, D710&lt;=1900), "19", IF(AND(D710&gt;=1901, D710&lt;=2000), "20", IF(D710&gt;=2001, "21")))</f>
        <v>20</v>
      </c>
      <c r="F710" s="1" t="s">
        <v>4687</v>
      </c>
      <c r="G710" t="s">
        <v>1965</v>
      </c>
      <c r="H710" t="s">
        <v>4688</v>
      </c>
      <c r="I710" s="1">
        <f>COUNTIF('Texts discussed'!$B$2:$B$9986,A710)+COUNTIF('Texts discussed'!$F$2:$F$9986,A710)+COUNTIF('Texts discussed'!$J$2:$J$9986,A710)+COUNTIF('Texts discussed'!$N$2:$N$9986,A710)+COUNTIF('Texts discussed'!$R$2:$R$9986,A710)</f>
        <v>1</v>
      </c>
      <c r="J710" s="5">
        <f>COUNTIF('Texts mentioned'!$B$2:$B$9989,A710)+COUNTIF('Texts mentioned'!$F$2:$F$9989,A710)+COUNTIF('Texts mentioned'!$J$2:$J$9989,A710)+COUNTIF('Texts mentioned'!$N$2:$N$9989,A710)+COUNTIF('Texts mentioned'!$R$2:$R$9989,A710)+COUNTIF('Texts mentioned'!$V$2:$V$9989,A710)+COUNTIF('Texts mentioned'!$Z$2:$Z$9989,A710)+COUNTIF('Texts mentioned'!$AD$2:$AD$9989,A710)+COUNTIF('Texts mentioned'!$AH$2:$AH$9989,A710)+COUNTIF('Texts mentioned'!$AL$2:$AL$9989,A710)</f>
        <v>0</v>
      </c>
      <c r="K710" t="s">
        <v>1438</v>
      </c>
      <c r="L710">
        <f>SUM(I710:J710)</f>
        <v>1</v>
      </c>
    </row>
    <row r="711" spans="1:12">
      <c r="A711" s="1" t="s">
        <v>4689</v>
      </c>
      <c r="B711" s="7" t="s">
        <v>4690</v>
      </c>
      <c r="C711" s="7" t="s">
        <v>32</v>
      </c>
      <c r="D711">
        <v>1971</v>
      </c>
      <c r="E711" s="1" t="str">
        <f>IF(AND(D711&gt;=1801, D711&lt;=1900), "19", IF(AND(D711&gt;=1901, D711&lt;=2000), "20", IF(D711&gt;=2001, "21")))</f>
        <v>20</v>
      </c>
      <c r="F711" s="1" t="s">
        <v>1448</v>
      </c>
      <c r="G711" t="s">
        <v>1449</v>
      </c>
      <c r="H711" t="s">
        <v>1450</v>
      </c>
      <c r="I711" s="1">
        <f>COUNTIF('Texts discussed'!$B$2:$B$9986,A711)+COUNTIF('Texts discussed'!$F$2:$F$9986,A711)+COUNTIF('Texts discussed'!$J$2:$J$9986,A711)+COUNTIF('Texts discussed'!$N$2:$N$9986,A711)+COUNTIF('Texts discussed'!$R$2:$R$9986,A711)</f>
        <v>0</v>
      </c>
      <c r="J711" s="5">
        <f>COUNTIF('Texts mentioned'!$B$2:$B$9989,A711)+COUNTIF('Texts mentioned'!$F$2:$F$9989,A711)+COUNTIF('Texts mentioned'!$J$2:$J$9989,A711)+COUNTIF('Texts mentioned'!$N$2:$N$9989,A711)+COUNTIF('Texts mentioned'!$R$2:$R$9989,A711)+COUNTIF('Texts mentioned'!$V$2:$V$9989,A711)+COUNTIF('Texts mentioned'!$Z$2:$Z$9989,A711)+COUNTIF('Texts mentioned'!$AD$2:$AD$9989,A711)+COUNTIF('Texts mentioned'!$AH$2:$AH$9989,A711)+COUNTIF('Texts mentioned'!$AL$2:$AL$9989,A711)</f>
        <v>1</v>
      </c>
      <c r="K711" t="s">
        <v>1438</v>
      </c>
      <c r="L711">
        <f>SUM(I711:J711)</f>
        <v>1</v>
      </c>
    </row>
    <row r="712" spans="1:12">
      <c r="E712" s="1" t="b">
        <f>IF(AND(D712&gt;=1801, D712&lt;=1900), "19", IF(AND(D712&gt;=1901, D712&lt;=2000), "20", IF(D712&gt;=2001, "21")))</f>
        <v>0</v>
      </c>
      <c r="F712" s="1" t="s">
        <v>4691</v>
      </c>
      <c r="G712" t="s">
        <v>2738</v>
      </c>
      <c r="H712" s="4" t="s">
        <v>4692</v>
      </c>
      <c r="I712" s="1">
        <f>COUNTIF('Texts discussed'!$B$2:$B$9986,A712)+COUNTIF('Texts discussed'!$F$2:$F$9986,A712)+COUNTIF('Texts discussed'!$J$2:$J$9986,A712)+COUNTIF('Texts discussed'!$N$2:$N$9986,A712)+COUNTIF('Texts discussed'!$R$2:$R$9986,A712)</f>
        <v>0</v>
      </c>
      <c r="J712" s="5">
        <f>COUNTIF('Texts mentioned'!$B$2:$B$9989,A712)+COUNTIF('Texts mentioned'!$F$2:$F$9989,A712)+COUNTIF('Texts mentioned'!$J$2:$J$9989,A712)+COUNTIF('Texts mentioned'!$N$2:$N$9989,A712)+COUNTIF('Texts mentioned'!$R$2:$R$9989,A712)+COUNTIF('Texts mentioned'!$V$2:$V$9989,A712)+COUNTIF('Texts mentioned'!$Z$2:$Z$9989,A712)+COUNTIF('Texts mentioned'!$AD$2:$AD$9989,A712)+COUNTIF('Texts mentioned'!$AH$2:$AH$9989,A712)+COUNTIF('Texts mentioned'!$AL$2:$AL$9989,A712)</f>
        <v>0</v>
      </c>
      <c r="K712" t="s">
        <v>1438</v>
      </c>
      <c r="L712">
        <f>SUM(I712:J712)</f>
        <v>0</v>
      </c>
    </row>
    <row r="713" spans="1:12">
      <c r="A713" s="1" t="s">
        <v>4693</v>
      </c>
      <c r="B713" s="7" t="s">
        <v>4694</v>
      </c>
      <c r="C713" s="7" t="s">
        <v>4695</v>
      </c>
      <c r="D713">
        <v>1869</v>
      </c>
      <c r="E713" s="1" t="str">
        <f>IF(AND(D713&gt;=1801, D713&lt;=1900), "19", IF(AND(D713&gt;=1901, D713&lt;=2000), "20", IF(D713&gt;=2001, "21")))</f>
        <v>19</v>
      </c>
      <c r="F713" s="1" t="s">
        <v>4696</v>
      </c>
      <c r="G713" t="s">
        <v>2846</v>
      </c>
      <c r="H713" s="4" t="s">
        <v>4697</v>
      </c>
      <c r="I713" s="1">
        <f>COUNTIF('Texts discussed'!$B$2:$B$9986,A713)+COUNTIF('Texts discussed'!$F$2:$F$9986,A713)+COUNTIF('Texts discussed'!$J$2:$J$9986,A713)+COUNTIF('Texts discussed'!$N$2:$N$9986,A713)+COUNTIF('Texts discussed'!$R$2:$R$9986,A713)</f>
        <v>0</v>
      </c>
      <c r="J713" s="5">
        <f>COUNTIF('Texts mentioned'!$B$2:$B$9989,A713)+COUNTIF('Texts mentioned'!$F$2:$F$9989,A713)+COUNTIF('Texts mentioned'!$J$2:$J$9989,A713)+COUNTIF('Texts mentioned'!$N$2:$N$9989,A713)+COUNTIF('Texts mentioned'!$R$2:$R$9989,A713)+COUNTIF('Texts mentioned'!$V$2:$V$9989,A713)+COUNTIF('Texts mentioned'!$Z$2:$Z$9989,A713)+COUNTIF('Texts mentioned'!$AD$2:$AD$9989,A713)+COUNTIF('Texts mentioned'!$AH$2:$AH$9989,A713)+COUNTIF('Texts mentioned'!$AL$2:$AL$9989,A713)</f>
        <v>1</v>
      </c>
      <c r="K713" t="s">
        <v>1438</v>
      </c>
      <c r="L713">
        <f>SUM(I713:J713)</f>
        <v>1</v>
      </c>
    </row>
    <row r="714" spans="1:12">
      <c r="A714" s="1" t="s">
        <v>4698</v>
      </c>
      <c r="B714" s="7" t="s">
        <v>4699</v>
      </c>
      <c r="C714" s="7" t="s">
        <v>32</v>
      </c>
      <c r="D714">
        <v>1981</v>
      </c>
      <c r="E714" s="1" t="str">
        <f>IF(AND(D714&gt;=1801, D714&lt;=1900), "19", IF(AND(D714&gt;=1901, D714&lt;=2000), "20", IF(D714&gt;=2001, "21")))</f>
        <v>20</v>
      </c>
      <c r="F714" s="1" t="s">
        <v>4700</v>
      </c>
      <c r="G714" t="s">
        <v>4701</v>
      </c>
      <c r="H714" t="s">
        <v>4702</v>
      </c>
      <c r="I714" s="1">
        <f>COUNTIF('Texts discussed'!$B$2:$B$9986,A714)+COUNTIF('Texts discussed'!$F$2:$F$9986,A714)+COUNTIF('Texts discussed'!$J$2:$J$9986,A714)+COUNTIF('Texts discussed'!$N$2:$N$9986,A714)+COUNTIF('Texts discussed'!$R$2:$R$9986,A714)</f>
        <v>0</v>
      </c>
      <c r="J714" s="5">
        <f>COUNTIF('Texts mentioned'!$B$2:$B$9989,A714)+COUNTIF('Texts mentioned'!$F$2:$F$9989,A714)+COUNTIF('Texts mentioned'!$J$2:$J$9989,A714)+COUNTIF('Texts mentioned'!$N$2:$N$9989,A714)+COUNTIF('Texts mentioned'!$R$2:$R$9989,A714)+COUNTIF('Texts mentioned'!$V$2:$V$9989,A714)+COUNTIF('Texts mentioned'!$Z$2:$Z$9989,A714)+COUNTIF('Texts mentioned'!$AD$2:$AD$9989,A714)+COUNTIF('Texts mentioned'!$AH$2:$AH$9989,A714)+COUNTIF('Texts mentioned'!$AL$2:$AL$9989,A714)</f>
        <v>1</v>
      </c>
      <c r="K714" t="s">
        <v>2809</v>
      </c>
      <c r="L714">
        <f>SUM(I714:J714)</f>
        <v>1</v>
      </c>
    </row>
    <row r="715" spans="1:12">
      <c r="A715" s="1" t="s">
        <v>4703</v>
      </c>
      <c r="B715" s="7" t="s">
        <v>4704</v>
      </c>
      <c r="C715" s="1" t="s">
        <v>4705</v>
      </c>
      <c r="D715">
        <v>1990</v>
      </c>
      <c r="E715" s="1" t="str">
        <f>IF(AND(D715&gt;=1801, D715&lt;=1900), "19", IF(AND(D715&gt;=1901, D715&lt;=2000), "20", IF(D715&gt;=2001, "21")))</f>
        <v>20</v>
      </c>
      <c r="F715" s="1" t="s">
        <v>4706</v>
      </c>
      <c r="G715" t="s">
        <v>4707</v>
      </c>
      <c r="H715" t="s">
        <v>4708</v>
      </c>
      <c r="I715" s="1">
        <f>COUNTIF('Texts discussed'!$B$2:$B$9986,A715)+COUNTIF('Texts discussed'!$F$2:$F$9986,A715)+COUNTIF('Texts discussed'!$J$2:$J$9986,A715)+COUNTIF('Texts discussed'!$N$2:$N$9986,A715)+COUNTIF('Texts discussed'!$R$2:$R$9986,A715)</f>
        <v>1</v>
      </c>
      <c r="J715" s="5">
        <f>COUNTIF('Texts mentioned'!$B$2:$B$9989,A715)+COUNTIF('Texts mentioned'!$F$2:$F$9989,A715)+COUNTIF('Texts mentioned'!$J$2:$J$9989,A715)+COUNTIF('Texts mentioned'!$N$2:$N$9989,A715)+COUNTIF('Texts mentioned'!$R$2:$R$9989,A715)+COUNTIF('Texts mentioned'!$V$2:$V$9989,A715)+COUNTIF('Texts mentioned'!$Z$2:$Z$9989,A715)+COUNTIF('Texts mentioned'!$AD$2:$AD$9989,A715)+COUNTIF('Texts mentioned'!$AH$2:$AH$9989,A715)+COUNTIF('Texts mentioned'!$AL$2:$AL$9989,A715)</f>
        <v>0</v>
      </c>
      <c r="K715" t="s">
        <v>1412</v>
      </c>
      <c r="L715">
        <f>SUM(I715:J715)</f>
        <v>1</v>
      </c>
    </row>
    <row r="716" spans="1:12">
      <c r="A716" s="1" t="s">
        <v>4709</v>
      </c>
      <c r="B716" s="7" t="s">
        <v>4710</v>
      </c>
      <c r="C716" s="1"/>
      <c r="D716">
        <v>2017</v>
      </c>
      <c r="E716" s="1" t="str">
        <f>IF(AND(D716&gt;=1801, D716&lt;=1900), "19", IF(AND(D716&gt;=1901, D716&lt;=2000), "20", IF(D716&gt;=2001, "21")))</f>
        <v>21</v>
      </c>
      <c r="F716" s="1" t="s">
        <v>2517</v>
      </c>
      <c r="G716" t="s">
        <v>2518</v>
      </c>
      <c r="H716" t="s">
        <v>2519</v>
      </c>
      <c r="I716" s="1">
        <f>COUNTIF('Texts discussed'!$B$2:$B$9986,A716)+COUNTIF('Texts discussed'!$F$2:$F$9986,A716)+COUNTIF('Texts discussed'!$J$2:$J$9986,A716)+COUNTIF('Texts discussed'!$N$2:$N$9986,A716)+COUNTIF('Texts discussed'!$R$2:$R$9986,A716)</f>
        <v>2</v>
      </c>
      <c r="J716" s="5">
        <f>COUNTIF('Texts mentioned'!$B$2:$B$9989,A716)+COUNTIF('Texts mentioned'!$F$2:$F$9989,A716)+COUNTIF('Texts mentioned'!$J$2:$J$9989,A716)+COUNTIF('Texts mentioned'!$N$2:$N$9989,A716)+COUNTIF('Texts mentioned'!$R$2:$R$9989,A716)+COUNTIF('Texts mentioned'!$V$2:$V$9989,A716)+COUNTIF('Texts mentioned'!$Z$2:$Z$9989,A716)+COUNTIF('Texts mentioned'!$AD$2:$AD$9989,A716)+COUNTIF('Texts mentioned'!$AH$2:$AH$9989,A716)+COUNTIF('Texts mentioned'!$AL$2:$AL$9989,A716)</f>
        <v>0</v>
      </c>
      <c r="K716" t="s">
        <v>1412</v>
      </c>
      <c r="L716">
        <f>SUM(I716:J716)</f>
        <v>2</v>
      </c>
    </row>
    <row r="717" spans="1:12">
      <c r="A717" s="1" t="s">
        <v>4711</v>
      </c>
      <c r="B717" s="7" t="s">
        <v>4712</v>
      </c>
      <c r="C717" s="1"/>
      <c r="D717">
        <v>2020</v>
      </c>
      <c r="E717" s="1" t="str">
        <f>IF(AND(D717&gt;=1801, D717&lt;=1900), "19", IF(AND(D717&gt;=1901, D717&lt;=2000), "20", IF(D717&gt;=2001, "21")))</f>
        <v>21</v>
      </c>
      <c r="F717" s="5" t="s">
        <v>2278</v>
      </c>
      <c r="G717" t="s">
        <v>2279</v>
      </c>
      <c r="H717" t="s">
        <v>2280</v>
      </c>
      <c r="I717" s="1">
        <f>COUNTIF('Texts discussed'!$B$2:$B$9986,A717)+COUNTIF('Texts discussed'!$F$2:$F$9986,A717)+COUNTIF('Texts discussed'!$J$2:$J$9986,A717)+COUNTIF('Texts discussed'!$N$2:$N$9986,A717)+COUNTIF('Texts discussed'!$R$2:$R$9986,A717)</f>
        <v>1</v>
      </c>
      <c r="J717" s="5">
        <f>COUNTIF('Texts mentioned'!$B$2:$B$9989,A717)+COUNTIF('Texts mentioned'!$F$2:$F$9989,A717)+COUNTIF('Texts mentioned'!$J$2:$J$9989,A717)+COUNTIF('Texts mentioned'!$N$2:$N$9989,A717)+COUNTIF('Texts mentioned'!$R$2:$R$9989,A717)+COUNTIF('Texts mentioned'!$V$2:$V$9989,A717)+COUNTIF('Texts mentioned'!$Z$2:$Z$9989,A717)+COUNTIF('Texts mentioned'!$AD$2:$AD$9989,A717)+COUNTIF('Texts mentioned'!$AH$2:$AH$9989,A717)+COUNTIF('Texts mentioned'!$AL$2:$AL$9989,A717)</f>
        <v>0</v>
      </c>
      <c r="K717" t="s">
        <v>1412</v>
      </c>
      <c r="L717">
        <f>SUM(I717:J717)</f>
        <v>1</v>
      </c>
    </row>
    <row r="718" spans="1:12">
      <c r="A718" s="1" t="s">
        <v>4713</v>
      </c>
      <c r="B718" s="7" t="s">
        <v>4714</v>
      </c>
      <c r="C718" s="1" t="s">
        <v>4715</v>
      </c>
      <c r="D718">
        <v>1974</v>
      </c>
      <c r="E718" s="1" t="str">
        <f>IF(AND(D718&gt;=1801, D718&lt;=1900), "19", IF(AND(D718&gt;=1901, D718&lt;=2000), "20", IF(D718&gt;=2001, "21")))</f>
        <v>20</v>
      </c>
      <c r="F718" s="1" t="s">
        <v>4716</v>
      </c>
      <c r="G718" t="s">
        <v>1828</v>
      </c>
      <c r="H718" t="s">
        <v>4717</v>
      </c>
      <c r="I718" s="1">
        <f>COUNTIF('Texts discussed'!$B$2:$B$9986,A718)+COUNTIF('Texts discussed'!$F$2:$F$9986,A718)+COUNTIF('Texts discussed'!$J$2:$J$9986,A718)+COUNTIF('Texts discussed'!$N$2:$N$9986,A718)+COUNTIF('Texts discussed'!$R$2:$R$9986,A718)</f>
        <v>1</v>
      </c>
      <c r="J718" s="5">
        <f>COUNTIF('Texts mentioned'!$B$2:$B$9989,A718)+COUNTIF('Texts mentioned'!$F$2:$F$9989,A718)+COUNTIF('Texts mentioned'!$J$2:$J$9989,A718)+COUNTIF('Texts mentioned'!$N$2:$N$9989,A718)+COUNTIF('Texts mentioned'!$R$2:$R$9989,A718)+COUNTIF('Texts mentioned'!$V$2:$V$9989,A718)+COUNTIF('Texts mentioned'!$Z$2:$Z$9989,A718)+COUNTIF('Texts mentioned'!$AD$2:$AD$9989,A718)+COUNTIF('Texts mentioned'!$AH$2:$AH$9989,A718)+COUNTIF('Texts mentioned'!$AL$2:$AL$9989,A718)</f>
        <v>0</v>
      </c>
      <c r="K718" t="s">
        <v>1412</v>
      </c>
      <c r="L718">
        <f>SUM(I718:J718)</f>
        <v>1</v>
      </c>
    </row>
    <row r="719" spans="1:12">
      <c r="A719" s="1" t="s">
        <v>4718</v>
      </c>
      <c r="B719" s="7" t="s">
        <v>4719</v>
      </c>
      <c r="C719" s="7" t="s">
        <v>4720</v>
      </c>
      <c r="D719">
        <v>2016</v>
      </c>
      <c r="E719" s="1" t="str">
        <f>IF(AND(D719&gt;=1801, D719&lt;=1900), "19", IF(AND(D719&gt;=1901, D719&lt;=2000), "20", IF(D719&gt;=2001, "21")))</f>
        <v>21</v>
      </c>
      <c r="F719" s="1" t="s">
        <v>4721</v>
      </c>
      <c r="G719" t="s">
        <v>4722</v>
      </c>
      <c r="H719" t="s">
        <v>4723</v>
      </c>
      <c r="I719" s="1">
        <f>COUNTIF('Texts discussed'!$B$2:$B$9986,A719)+COUNTIF('Texts discussed'!$F$2:$F$9986,A719)+COUNTIF('Texts discussed'!$J$2:$J$9986,A719)+COUNTIF('Texts discussed'!$N$2:$N$9986,A719)+COUNTIF('Texts discussed'!$R$2:$R$9986,A719)</f>
        <v>1</v>
      </c>
      <c r="J719" s="5">
        <f>COUNTIF('Texts mentioned'!$B$2:$B$9989,A719)+COUNTIF('Texts mentioned'!$F$2:$F$9989,A719)+COUNTIF('Texts mentioned'!$J$2:$J$9989,A719)+COUNTIF('Texts mentioned'!$N$2:$N$9989,A719)+COUNTIF('Texts mentioned'!$R$2:$R$9989,A719)+COUNTIF('Texts mentioned'!$V$2:$V$9989,A719)+COUNTIF('Texts mentioned'!$Z$2:$Z$9989,A719)+COUNTIF('Texts mentioned'!$AD$2:$AD$9989,A719)+COUNTIF('Texts mentioned'!$AH$2:$AH$9989,A719)+COUNTIF('Texts mentioned'!$AL$2:$AL$9989,A719)</f>
        <v>0</v>
      </c>
      <c r="K719" t="s">
        <v>2809</v>
      </c>
      <c r="L719">
        <f>SUM(I719:J719)</f>
        <v>1</v>
      </c>
    </row>
    <row r="720" spans="1:12">
      <c r="A720" s="1" t="s">
        <v>4724</v>
      </c>
      <c r="B720" s="7" t="s">
        <v>4725</v>
      </c>
      <c r="C720" s="22" t="s">
        <v>4726</v>
      </c>
      <c r="D720">
        <v>2015</v>
      </c>
      <c r="E720" s="1" t="str">
        <f>IF(AND(D720&gt;=1801, D720&lt;=1900), "19", IF(AND(D720&gt;=1901, D720&lt;=2000), "20", IF(D720&gt;=2001, "21")))</f>
        <v>21</v>
      </c>
      <c r="F720" s="1" t="s">
        <v>4721</v>
      </c>
      <c r="G720" t="s">
        <v>4722</v>
      </c>
      <c r="H720" t="s">
        <v>4723</v>
      </c>
      <c r="I720" s="1">
        <f>COUNTIF('Texts discussed'!$B$2:$B$9986,A720)+COUNTIF('Texts discussed'!$F$2:$F$9986,A720)+COUNTIF('Texts discussed'!$J$2:$J$9986,A720)+COUNTIF('Texts discussed'!$N$2:$N$9986,A720)+COUNTIF('Texts discussed'!$R$2:$R$9986,A720)</f>
        <v>1</v>
      </c>
      <c r="J720" s="5">
        <f>COUNTIF('Texts mentioned'!$B$2:$B$9989,A720)+COUNTIF('Texts mentioned'!$F$2:$F$9989,A720)+COUNTIF('Texts mentioned'!$J$2:$J$9989,A720)+COUNTIF('Texts mentioned'!$N$2:$N$9989,A720)+COUNTIF('Texts mentioned'!$R$2:$R$9989,A720)+COUNTIF('Texts mentioned'!$V$2:$V$9989,A720)+COUNTIF('Texts mentioned'!$Z$2:$Z$9989,A720)+COUNTIF('Texts mentioned'!$AD$2:$AD$9989,A720)+COUNTIF('Texts mentioned'!$AH$2:$AH$9989,A720)+COUNTIF('Texts mentioned'!$AL$2:$AL$9989,A720)</f>
        <v>0</v>
      </c>
      <c r="K720" t="s">
        <v>2809</v>
      </c>
      <c r="L720">
        <f>SUM(I720:J720)</f>
        <v>1</v>
      </c>
    </row>
    <row r="721" spans="1:12">
      <c r="A721" s="1" t="s">
        <v>4727</v>
      </c>
      <c r="B721" s="7" t="s">
        <v>4728</v>
      </c>
      <c r="C721" s="7" t="s">
        <v>4728</v>
      </c>
      <c r="D721">
        <v>1919</v>
      </c>
      <c r="E721" s="1" t="str">
        <f>IF(AND(D721&gt;=1801, D721&lt;=1900), "19", IF(AND(D721&gt;=1901, D721&lt;=2000), "20", IF(D721&gt;=2001, "21")))</f>
        <v>20</v>
      </c>
      <c r="F721" s="1" t="s">
        <v>2228</v>
      </c>
      <c r="G721" t="s">
        <v>2229</v>
      </c>
      <c r="H721" t="s">
        <v>2230</v>
      </c>
      <c r="I721" s="1">
        <f>COUNTIF('Texts discussed'!$B$2:$B$9986,A721)+COUNTIF('Texts discussed'!$F$2:$F$9986,A721)+COUNTIF('Texts discussed'!$J$2:$J$9986,A721)+COUNTIF('Texts discussed'!$N$2:$N$9986,A721)+COUNTIF('Texts discussed'!$R$2:$R$9986,A721)</f>
        <v>3</v>
      </c>
      <c r="J721" s="5">
        <f>COUNTIF('Texts mentioned'!$B$2:$B$9989,A721)+COUNTIF('Texts mentioned'!$F$2:$F$9989,A721)+COUNTIF('Texts mentioned'!$J$2:$J$9989,A721)+COUNTIF('Texts mentioned'!$N$2:$N$9989,A721)+COUNTIF('Texts mentioned'!$R$2:$R$9989,A721)+COUNTIF('Texts mentioned'!$V$2:$V$9989,A721)+COUNTIF('Texts mentioned'!$Z$2:$Z$9989,A721)+COUNTIF('Texts mentioned'!$AD$2:$AD$9989,A721)+COUNTIF('Texts mentioned'!$AH$2:$AH$9989,A721)+COUNTIF('Texts mentioned'!$AL$2:$AL$9989,A721)</f>
        <v>1</v>
      </c>
      <c r="K721" t="s">
        <v>1412</v>
      </c>
      <c r="L721">
        <f>SUM(I721:J721)</f>
        <v>4</v>
      </c>
    </row>
    <row r="722" spans="1:12">
      <c r="A722" s="1" t="s">
        <v>4729</v>
      </c>
      <c r="B722" s="7" t="s">
        <v>4730</v>
      </c>
      <c r="C722" s="7" t="s">
        <v>4731</v>
      </c>
      <c r="D722">
        <v>1943</v>
      </c>
      <c r="E722" s="1" t="str">
        <f>IF(AND(D722&gt;=1801, D722&lt;=1900), "19", IF(AND(D722&gt;=1901, D722&lt;=2000), "20", IF(D722&gt;=2001, "21")))</f>
        <v>20</v>
      </c>
      <c r="F722" s="1" t="s">
        <v>2228</v>
      </c>
      <c r="G722" t="s">
        <v>2229</v>
      </c>
      <c r="H722" t="s">
        <v>2230</v>
      </c>
      <c r="I722" s="1">
        <f>COUNTIF('Texts discussed'!$B$2:$B$9986,A722)+COUNTIF('Texts discussed'!$F$2:$F$9986,A722)+COUNTIF('Texts discussed'!$J$2:$J$9986,A722)+COUNTIF('Texts discussed'!$N$2:$N$9986,A722)+COUNTIF('Texts discussed'!$R$2:$R$9986,A722)</f>
        <v>4</v>
      </c>
      <c r="J722" s="5">
        <f>COUNTIF('Texts mentioned'!$B$2:$B$9989,A722)+COUNTIF('Texts mentioned'!$F$2:$F$9989,A722)+COUNTIF('Texts mentioned'!$J$2:$J$9989,A722)+COUNTIF('Texts mentioned'!$N$2:$N$9989,A722)+COUNTIF('Texts mentioned'!$R$2:$R$9989,A722)+COUNTIF('Texts mentioned'!$V$2:$V$9989,A722)+COUNTIF('Texts mentioned'!$Z$2:$Z$9989,A722)+COUNTIF('Texts mentioned'!$AD$2:$AD$9989,A722)+COUNTIF('Texts mentioned'!$AH$2:$AH$9989,A722)+COUNTIF('Texts mentioned'!$AL$2:$AL$9989,A722)</f>
        <v>1</v>
      </c>
      <c r="K722" t="s">
        <v>1412</v>
      </c>
      <c r="L722">
        <f>SUM(I722:J722)</f>
        <v>5</v>
      </c>
    </row>
    <row r="723" spans="1:12">
      <c r="A723" s="1" t="s">
        <v>4732</v>
      </c>
      <c r="B723" s="7" t="s">
        <v>4733</v>
      </c>
      <c r="C723" s="7" t="s">
        <v>32</v>
      </c>
      <c r="D723">
        <v>1975</v>
      </c>
      <c r="E723" s="1" t="str">
        <f>IF(AND(D723&gt;=1801, D723&lt;=1900), "19", IF(AND(D723&gt;=1901, D723&lt;=2000), "20", IF(D723&gt;=2001, "21")))</f>
        <v>20</v>
      </c>
      <c r="F723" s="1" t="s">
        <v>1448</v>
      </c>
      <c r="G723" t="s">
        <v>1449</v>
      </c>
      <c r="H723" t="s">
        <v>1450</v>
      </c>
      <c r="I723" s="1">
        <f>COUNTIF('Texts discussed'!$B$2:$B$9986,A723)+COUNTIF('Texts discussed'!$F$2:$F$9986,A723)+COUNTIF('Texts discussed'!$J$2:$J$9986,A723)+COUNTIF('Texts discussed'!$N$2:$N$9986,A723)+COUNTIF('Texts discussed'!$R$2:$R$9986,A723)</f>
        <v>0</v>
      </c>
      <c r="J723" s="5">
        <f>COUNTIF('Texts mentioned'!$B$2:$B$9989,A723)+COUNTIF('Texts mentioned'!$F$2:$F$9989,A723)+COUNTIF('Texts mentioned'!$J$2:$J$9989,A723)+COUNTIF('Texts mentioned'!$N$2:$N$9989,A723)+COUNTIF('Texts mentioned'!$R$2:$R$9989,A723)+COUNTIF('Texts mentioned'!$V$2:$V$9989,A723)+COUNTIF('Texts mentioned'!$Z$2:$Z$9989,A723)+COUNTIF('Texts mentioned'!$AD$2:$AD$9989,A723)+COUNTIF('Texts mentioned'!$AH$2:$AH$9989,A723)+COUNTIF('Texts mentioned'!$AL$2:$AL$9989,A723)</f>
        <v>1</v>
      </c>
      <c r="K723" t="s">
        <v>1490</v>
      </c>
      <c r="L723">
        <f>SUM(I723:J723)</f>
        <v>1</v>
      </c>
    </row>
    <row r="724" spans="1:12">
      <c r="A724" s="1" t="s">
        <v>4734</v>
      </c>
      <c r="B724" s="7" t="s">
        <v>4735</v>
      </c>
      <c r="C724" s="7" t="s">
        <v>4736</v>
      </c>
      <c r="D724">
        <v>1989</v>
      </c>
      <c r="E724" s="1" t="str">
        <f>IF(AND(D724&gt;=1801, D724&lt;=1900), "19", IF(AND(D724&gt;=1901, D724&lt;=2000), "20", IF(D724&gt;=2001, "21")))</f>
        <v>20</v>
      </c>
      <c r="F724" s="1" t="s">
        <v>4737</v>
      </c>
      <c r="G724" t="s">
        <v>4738</v>
      </c>
      <c r="H724" t="s">
        <v>4739</v>
      </c>
      <c r="I724" s="1">
        <f>COUNTIF('Texts discussed'!$B$2:$B$9986,A724)+COUNTIF('Texts discussed'!$F$2:$F$9986,A724)+COUNTIF('Texts discussed'!$J$2:$J$9986,A724)+COUNTIF('Texts discussed'!$N$2:$N$9986,A724)+COUNTIF('Texts discussed'!$R$2:$R$9986,A724)</f>
        <v>2</v>
      </c>
      <c r="J724" s="5">
        <f>COUNTIF('Texts mentioned'!$B$2:$B$9989,A724)+COUNTIF('Texts mentioned'!$F$2:$F$9989,A724)+COUNTIF('Texts mentioned'!$J$2:$J$9989,A724)+COUNTIF('Texts mentioned'!$N$2:$N$9989,A724)+COUNTIF('Texts mentioned'!$R$2:$R$9989,A724)+COUNTIF('Texts mentioned'!$V$2:$V$9989,A724)+COUNTIF('Texts mentioned'!$Z$2:$Z$9989,A724)+COUNTIF('Texts mentioned'!$AD$2:$AD$9989,A724)+COUNTIF('Texts mentioned'!$AH$2:$AH$9989,A724)+COUNTIF('Texts mentioned'!$AL$2:$AL$9989,A724)</f>
        <v>1</v>
      </c>
      <c r="K724" t="s">
        <v>1490</v>
      </c>
      <c r="L724">
        <f>SUM(I724:J724)</f>
        <v>3</v>
      </c>
    </row>
    <row r="725" spans="1:12">
      <c r="A725" s="1" t="s">
        <v>4740</v>
      </c>
      <c r="B725" s="7" t="s">
        <v>4741</v>
      </c>
      <c r="C725" s="7" t="s">
        <v>4742</v>
      </c>
      <c r="D725">
        <v>2019</v>
      </c>
      <c r="E725" s="1" t="str">
        <f>IF(AND(D725&gt;=1801, D725&lt;=1900), "19", IF(AND(D725&gt;=1901, D725&lt;=2000), "20", IF(D725&gt;=2001, "21")))</f>
        <v>21</v>
      </c>
      <c r="F725" s="1" t="s">
        <v>4743</v>
      </c>
      <c r="G725" t="s">
        <v>4744</v>
      </c>
      <c r="H725" t="s">
        <v>4745</v>
      </c>
      <c r="I725" s="1">
        <f>COUNTIF('Texts discussed'!$B$2:$B$9986,A725)+COUNTIF('Texts discussed'!$F$2:$F$9986,A725)+COUNTIF('Texts discussed'!$J$2:$J$9986,A725)+COUNTIF('Texts discussed'!$N$2:$N$9986,A725)+COUNTIF('Texts discussed'!$R$2:$R$9986,A725)</f>
        <v>4</v>
      </c>
      <c r="J725" s="5">
        <f>COUNTIF('Texts mentioned'!$B$2:$B$9989,A725)+COUNTIF('Texts mentioned'!$F$2:$F$9989,A725)+COUNTIF('Texts mentioned'!$J$2:$J$9989,A725)+COUNTIF('Texts mentioned'!$N$2:$N$9989,A725)+COUNTIF('Texts mentioned'!$R$2:$R$9989,A725)+COUNTIF('Texts mentioned'!$V$2:$V$9989,A725)+COUNTIF('Texts mentioned'!$Z$2:$Z$9989,A725)+COUNTIF('Texts mentioned'!$AD$2:$AD$9989,A725)+COUNTIF('Texts mentioned'!$AH$2:$AH$9989,A725)+COUNTIF('Texts mentioned'!$AL$2:$AL$9989,A725)</f>
        <v>0</v>
      </c>
      <c r="K725" t="s">
        <v>1412</v>
      </c>
      <c r="L725">
        <f>SUM(I725:J725)</f>
        <v>4</v>
      </c>
    </row>
    <row r="726" spans="1:12">
      <c r="A726" s="1" t="s">
        <v>4746</v>
      </c>
      <c r="B726" s="7" t="s">
        <v>4747</v>
      </c>
      <c r="C726" s="7" t="s">
        <v>4748</v>
      </c>
      <c r="D726">
        <v>1996</v>
      </c>
      <c r="E726" s="1" t="str">
        <f>IF(AND(D726&gt;=1801, D726&lt;=1900), "19", IF(AND(D726&gt;=1901, D726&lt;=2000), "20", IF(D726&gt;=2001, "21")))</f>
        <v>20</v>
      </c>
      <c r="F726" s="1" t="s">
        <v>3594</v>
      </c>
      <c r="G726" t="s">
        <v>3595</v>
      </c>
      <c r="H726" t="s">
        <v>3596</v>
      </c>
      <c r="I726" s="1">
        <f>COUNTIF('Texts discussed'!$B$2:$B$9986,A726)+COUNTIF('Texts discussed'!$F$2:$F$9986,A726)+COUNTIF('Texts discussed'!$J$2:$J$9986,A726)+COUNTIF('Texts discussed'!$N$2:$N$9986,A726)+COUNTIF('Texts discussed'!$R$2:$R$9986,A726)</f>
        <v>1</v>
      </c>
      <c r="J726" s="5">
        <f>COUNTIF('Texts mentioned'!$B$2:$B$9989,A726)+COUNTIF('Texts mentioned'!$F$2:$F$9989,A726)+COUNTIF('Texts mentioned'!$J$2:$J$9989,A726)+COUNTIF('Texts mentioned'!$N$2:$N$9989,A726)+COUNTIF('Texts mentioned'!$R$2:$R$9989,A726)+COUNTIF('Texts mentioned'!$V$2:$V$9989,A726)+COUNTIF('Texts mentioned'!$Z$2:$Z$9989,A726)+COUNTIF('Texts mentioned'!$AD$2:$AD$9989,A726)+COUNTIF('Texts mentioned'!$AH$2:$AH$9989,A726)+COUNTIF('Texts mentioned'!$AL$2:$AL$9989,A726)</f>
        <v>0</v>
      </c>
      <c r="K726" t="s">
        <v>1412</v>
      </c>
      <c r="L726">
        <f>SUM(I726:J726)</f>
        <v>1</v>
      </c>
    </row>
    <row r="727" spans="1:12">
      <c r="A727" s="1" t="s">
        <v>4749</v>
      </c>
      <c r="B727" s="7" t="s">
        <v>4750</v>
      </c>
      <c r="C727" s="7" t="s">
        <v>4751</v>
      </c>
      <c r="D727">
        <v>1999</v>
      </c>
      <c r="E727" s="1" t="str">
        <f>IF(AND(D727&gt;=1801, D727&lt;=1900), "19", IF(AND(D727&gt;=1901, D727&lt;=2000), "20", IF(D727&gt;=2001, "21")))</f>
        <v>20</v>
      </c>
      <c r="F727" s="1" t="s">
        <v>2653</v>
      </c>
      <c r="G727" t="s">
        <v>2654</v>
      </c>
      <c r="H727" t="s">
        <v>2655</v>
      </c>
      <c r="I727" s="1">
        <f>COUNTIF('Texts discussed'!$B$2:$B$9986,A727)+COUNTIF('Texts discussed'!$F$2:$F$9986,A727)+COUNTIF('Texts discussed'!$J$2:$J$9986,A727)+COUNTIF('Texts discussed'!$N$2:$N$9986,A727)+COUNTIF('Texts discussed'!$R$2:$R$9986,A727)</f>
        <v>1</v>
      </c>
      <c r="J727" s="5">
        <f>COUNTIF('Texts mentioned'!$B$2:$B$9989,A727)+COUNTIF('Texts mentioned'!$F$2:$F$9989,A727)+COUNTIF('Texts mentioned'!$J$2:$J$9989,A727)+COUNTIF('Texts mentioned'!$N$2:$N$9989,A727)+COUNTIF('Texts mentioned'!$R$2:$R$9989,A727)+COUNTIF('Texts mentioned'!$V$2:$V$9989,A727)+COUNTIF('Texts mentioned'!$Z$2:$Z$9989,A727)+COUNTIF('Texts mentioned'!$AD$2:$AD$9989,A727)+COUNTIF('Texts mentioned'!$AH$2:$AH$9989,A727)+COUNTIF('Texts mentioned'!$AL$2:$AL$9989,A727)</f>
        <v>0</v>
      </c>
      <c r="K727" t="s">
        <v>1412</v>
      </c>
      <c r="L727">
        <f>SUM(I727:J727)</f>
        <v>1</v>
      </c>
    </row>
    <row r="728" spans="1:12">
      <c r="A728" s="1" t="s">
        <v>4752</v>
      </c>
      <c r="B728" s="7" t="s">
        <v>4753</v>
      </c>
      <c r="C728" s="7" t="s">
        <v>4754</v>
      </c>
      <c r="D728">
        <v>2016</v>
      </c>
      <c r="E728" s="1" t="str">
        <f>IF(AND(D728&gt;=1801, D728&lt;=1900), "19", IF(AND(D728&gt;=1901, D728&lt;=2000), "20", IF(D728&gt;=2001, "21")))</f>
        <v>21</v>
      </c>
      <c r="F728" s="1" t="s">
        <v>4755</v>
      </c>
      <c r="G728" t="s">
        <v>3072</v>
      </c>
      <c r="H728" t="s">
        <v>4756</v>
      </c>
      <c r="I728" s="1">
        <f>COUNTIF('Texts discussed'!$B$2:$B$9986,A728)+COUNTIF('Texts discussed'!$F$2:$F$9986,A728)+COUNTIF('Texts discussed'!$J$2:$J$9986,A728)+COUNTIF('Texts discussed'!$N$2:$N$9986,A728)+COUNTIF('Texts discussed'!$R$2:$R$9986,A728)</f>
        <v>2</v>
      </c>
      <c r="J728" s="5">
        <f>COUNTIF('Texts mentioned'!$B$2:$B$9989,A728)+COUNTIF('Texts mentioned'!$F$2:$F$9989,A728)+COUNTIF('Texts mentioned'!$J$2:$J$9989,A728)+COUNTIF('Texts mentioned'!$N$2:$N$9989,A728)+COUNTIF('Texts mentioned'!$R$2:$R$9989,A728)+COUNTIF('Texts mentioned'!$V$2:$V$9989,A728)+COUNTIF('Texts mentioned'!$Z$2:$Z$9989,A728)+COUNTIF('Texts mentioned'!$AD$2:$AD$9989,A728)+COUNTIF('Texts mentioned'!$AH$2:$AH$9989,A728)+COUNTIF('Texts mentioned'!$AL$2:$AL$9989,A728)</f>
        <v>0</v>
      </c>
      <c r="K728" t="s">
        <v>1412</v>
      </c>
      <c r="L728">
        <f>SUM(I728:J728)</f>
        <v>2</v>
      </c>
    </row>
    <row r="729" spans="1:12">
      <c r="A729" s="1" t="s">
        <v>4757</v>
      </c>
      <c r="B729" s="7" t="s">
        <v>4758</v>
      </c>
      <c r="C729" s="7" t="s">
        <v>4759</v>
      </c>
      <c r="D729">
        <v>2008</v>
      </c>
      <c r="E729" s="1" t="str">
        <f>IF(AND(D729&gt;=1801, D729&lt;=1900), "19", IF(AND(D729&gt;=1901, D729&lt;=2000), "20", IF(D729&gt;=2001, "21")))</f>
        <v>21</v>
      </c>
      <c r="F729" s="1" t="s">
        <v>4755</v>
      </c>
      <c r="G729" t="s">
        <v>3072</v>
      </c>
      <c r="H729" t="s">
        <v>4756</v>
      </c>
      <c r="I729" s="1">
        <f>COUNTIF('Texts discussed'!$B$2:$B$9986,A729)+COUNTIF('Texts discussed'!$F$2:$F$9986,A729)+COUNTIF('Texts discussed'!$J$2:$J$9986,A729)+COUNTIF('Texts discussed'!$N$2:$N$9986,A729)+COUNTIF('Texts discussed'!$R$2:$R$9986,A729)</f>
        <v>1</v>
      </c>
      <c r="J729" s="5">
        <f>COUNTIF('Texts mentioned'!$B$2:$B$9989,A729)+COUNTIF('Texts mentioned'!$F$2:$F$9989,A729)+COUNTIF('Texts mentioned'!$J$2:$J$9989,A729)+COUNTIF('Texts mentioned'!$N$2:$N$9989,A729)+COUNTIF('Texts mentioned'!$R$2:$R$9989,A729)+COUNTIF('Texts mentioned'!$V$2:$V$9989,A729)+COUNTIF('Texts mentioned'!$Z$2:$Z$9989,A729)+COUNTIF('Texts mentioned'!$AD$2:$AD$9989,A729)+COUNTIF('Texts mentioned'!$AH$2:$AH$9989,A729)+COUNTIF('Texts mentioned'!$AL$2:$AL$9989,A729)</f>
        <v>2</v>
      </c>
      <c r="K729" t="s">
        <v>1412</v>
      </c>
      <c r="L729">
        <f>SUM(I729:J729)</f>
        <v>3</v>
      </c>
    </row>
    <row r="730" spans="1:12">
      <c r="A730" s="1" t="s">
        <v>4760</v>
      </c>
      <c r="B730" s="7" t="s">
        <v>4761</v>
      </c>
      <c r="C730" s="7" t="s">
        <v>32</v>
      </c>
      <c r="D730">
        <v>2014</v>
      </c>
      <c r="E730" s="1" t="str">
        <f>IF(AND(D730&gt;=1801, D730&lt;=1900), "19", IF(AND(D730&gt;=1901, D730&lt;=2000), "20", IF(D730&gt;=2001, "21")))</f>
        <v>21</v>
      </c>
      <c r="F730" s="1" t="s">
        <v>4536</v>
      </c>
      <c r="G730" t="s">
        <v>4537</v>
      </c>
      <c r="H730" t="s">
        <v>4538</v>
      </c>
      <c r="I730" s="1">
        <f>COUNTIF('Texts discussed'!$B$2:$B$9986,A730)+COUNTIF('Texts discussed'!$F$2:$F$9986,A730)+COUNTIF('Texts discussed'!$J$2:$J$9986,A730)+COUNTIF('Texts discussed'!$N$2:$N$9986,A730)+COUNTIF('Texts discussed'!$R$2:$R$9986,A730)</f>
        <v>3</v>
      </c>
      <c r="J730" s="5">
        <f>COUNTIF('Texts mentioned'!$B$2:$B$9989,A730)+COUNTIF('Texts mentioned'!$F$2:$F$9989,A730)+COUNTIF('Texts mentioned'!$J$2:$J$9989,A730)+COUNTIF('Texts mentioned'!$N$2:$N$9989,A730)+COUNTIF('Texts mentioned'!$R$2:$R$9989,A730)+COUNTIF('Texts mentioned'!$V$2:$V$9989,A730)+COUNTIF('Texts mentioned'!$Z$2:$Z$9989,A730)+COUNTIF('Texts mentioned'!$AD$2:$AD$9989,A730)+COUNTIF('Texts mentioned'!$AH$2:$AH$9989,A730)+COUNTIF('Texts mentioned'!$AL$2:$AL$9989,A730)</f>
        <v>0</v>
      </c>
      <c r="K730" t="s">
        <v>1490</v>
      </c>
      <c r="L730">
        <f>SUM(I730:J730)</f>
        <v>3</v>
      </c>
    </row>
    <row r="731" spans="1:12">
      <c r="A731" s="1" t="s">
        <v>4762</v>
      </c>
      <c r="B731" s="7" t="s">
        <v>4763</v>
      </c>
      <c r="C731" s="7" t="s">
        <v>4764</v>
      </c>
      <c r="D731">
        <v>2008</v>
      </c>
      <c r="E731" s="1" t="str">
        <f>IF(AND(D731&gt;=1801, D731&lt;=1900), "19", IF(AND(D731&gt;=1901, D731&lt;=2000), "20", IF(D731&gt;=2001, "21")))</f>
        <v>21</v>
      </c>
      <c r="F731" s="1" t="s">
        <v>2800</v>
      </c>
      <c r="G731" t="s">
        <v>2801</v>
      </c>
      <c r="H731" t="s">
        <v>2802</v>
      </c>
      <c r="I731" s="1">
        <f>COUNTIF('Texts discussed'!$B$2:$B$9986,A731)+COUNTIF('Texts discussed'!$F$2:$F$9986,A731)+COUNTIF('Texts discussed'!$J$2:$J$9986,A731)+COUNTIF('Texts discussed'!$N$2:$N$9986,A731)+COUNTIF('Texts discussed'!$R$2:$R$9986,A731)</f>
        <v>3</v>
      </c>
      <c r="J731" s="5">
        <f>COUNTIF('Texts mentioned'!$B$2:$B$9989,A731)+COUNTIF('Texts mentioned'!$F$2:$F$9989,A731)+COUNTIF('Texts mentioned'!$J$2:$J$9989,A731)+COUNTIF('Texts mentioned'!$N$2:$N$9989,A731)+COUNTIF('Texts mentioned'!$R$2:$R$9989,A731)+COUNTIF('Texts mentioned'!$V$2:$V$9989,A731)+COUNTIF('Texts mentioned'!$Z$2:$Z$9989,A731)+COUNTIF('Texts mentioned'!$AD$2:$AD$9989,A731)+COUNTIF('Texts mentioned'!$AH$2:$AH$9989,A731)+COUNTIF('Texts mentioned'!$AL$2:$AL$9989,A731)</f>
        <v>1</v>
      </c>
      <c r="K731" t="s">
        <v>1412</v>
      </c>
      <c r="L731">
        <f>SUM(I731:J731)</f>
        <v>4</v>
      </c>
    </row>
    <row r="732" spans="1:12">
      <c r="A732" s="1" t="s">
        <v>4765</v>
      </c>
      <c r="B732" s="7" t="s">
        <v>4766</v>
      </c>
      <c r="C732" s="7" t="s">
        <v>4767</v>
      </c>
      <c r="D732">
        <v>1987</v>
      </c>
      <c r="E732" s="1" t="str">
        <f>IF(AND(D732&gt;=1801, D732&lt;=1900), "19", IF(AND(D732&gt;=1901, D732&lt;=2000), "20", IF(D732&gt;=2001, "21")))</f>
        <v>20</v>
      </c>
      <c r="F732" s="1" t="s">
        <v>2653</v>
      </c>
      <c r="G732" t="s">
        <v>2654</v>
      </c>
      <c r="H732" t="s">
        <v>2655</v>
      </c>
      <c r="I732" s="1">
        <f>COUNTIF('Texts discussed'!$B$2:$B$9986,A732)+COUNTIF('Texts discussed'!$F$2:$F$9986,A732)+COUNTIF('Texts discussed'!$J$2:$J$9986,A732)+COUNTIF('Texts discussed'!$N$2:$N$9986,A732)+COUNTIF('Texts discussed'!$R$2:$R$9986,A732)</f>
        <v>0</v>
      </c>
      <c r="J732" s="5">
        <f>COUNTIF('Texts mentioned'!$B$2:$B$9989,A732)+COUNTIF('Texts mentioned'!$F$2:$F$9989,A732)+COUNTIF('Texts mentioned'!$J$2:$J$9989,A732)+COUNTIF('Texts mentioned'!$N$2:$N$9989,A732)+COUNTIF('Texts mentioned'!$R$2:$R$9989,A732)+COUNTIF('Texts mentioned'!$V$2:$V$9989,A732)+COUNTIF('Texts mentioned'!$Z$2:$Z$9989,A732)+COUNTIF('Texts mentioned'!$AD$2:$AD$9989,A732)+COUNTIF('Texts mentioned'!$AH$2:$AH$9989,A732)+COUNTIF('Texts mentioned'!$AL$2:$AL$9989,A732)</f>
        <v>1</v>
      </c>
      <c r="K732" t="s">
        <v>1412</v>
      </c>
      <c r="L732">
        <f>SUM(I732:J732)</f>
        <v>1</v>
      </c>
    </row>
    <row r="733" spans="1:12">
      <c r="A733" s="1" t="s">
        <v>4768</v>
      </c>
      <c r="B733" s="7" t="s">
        <v>4769</v>
      </c>
      <c r="C733" s="7" t="s">
        <v>4770</v>
      </c>
      <c r="D733">
        <v>2004</v>
      </c>
      <c r="E733" s="1" t="str">
        <f>IF(AND(D733&gt;=1801, D733&lt;=1900), "19", IF(AND(D733&gt;=1901, D733&lt;=2000), "20", IF(D733&gt;=2001, "21")))</f>
        <v>21</v>
      </c>
      <c r="F733" s="1" t="s">
        <v>4771</v>
      </c>
      <c r="G733" t="s">
        <v>4772</v>
      </c>
      <c r="H733" t="s">
        <v>2898</v>
      </c>
      <c r="I733" s="1">
        <f>COUNTIF('Texts discussed'!$B$2:$B$9986,A733)+COUNTIF('Texts discussed'!$F$2:$F$9986,A733)+COUNTIF('Texts discussed'!$J$2:$J$9986,A733)+COUNTIF('Texts discussed'!$N$2:$N$9986,A733)+COUNTIF('Texts discussed'!$R$2:$R$9986,A733)</f>
        <v>1</v>
      </c>
      <c r="J733" s="5">
        <f>COUNTIF('Texts mentioned'!$B$2:$B$9989,A733)+COUNTIF('Texts mentioned'!$F$2:$F$9989,A733)+COUNTIF('Texts mentioned'!$J$2:$J$9989,A733)+COUNTIF('Texts mentioned'!$N$2:$N$9989,A733)+COUNTIF('Texts mentioned'!$R$2:$R$9989,A733)+COUNTIF('Texts mentioned'!$V$2:$V$9989,A733)+COUNTIF('Texts mentioned'!$Z$2:$Z$9989,A733)+COUNTIF('Texts mentioned'!$AD$2:$AD$9989,A733)+COUNTIF('Texts mentioned'!$AH$2:$AH$9989,A733)+COUNTIF('Texts mentioned'!$AL$2:$AL$9989,A733)</f>
        <v>0</v>
      </c>
      <c r="K733" t="s">
        <v>1398</v>
      </c>
      <c r="L733">
        <f>SUM(I733:J733)</f>
        <v>1</v>
      </c>
    </row>
    <row r="734" spans="1:12">
      <c r="A734" s="1" t="s">
        <v>4773</v>
      </c>
      <c r="B734" s="7" t="s">
        <v>4774</v>
      </c>
      <c r="C734" s="7" t="s">
        <v>4775</v>
      </c>
      <c r="D734">
        <v>1984</v>
      </c>
      <c r="E734" s="1" t="str">
        <f>IF(AND(D734&gt;=1801, D734&lt;=1900), "19", IF(AND(D734&gt;=1901, D734&lt;=2000), "20", IF(D734&gt;=2001, "21")))</f>
        <v>20</v>
      </c>
      <c r="F734" s="1" t="s">
        <v>3263</v>
      </c>
      <c r="G734" t="s">
        <v>3264</v>
      </c>
      <c r="H734" t="s">
        <v>3265</v>
      </c>
      <c r="I734" s="1">
        <f>COUNTIF('Texts discussed'!$B$2:$B$9986,A734)+COUNTIF('Texts discussed'!$F$2:$F$9986,A734)+COUNTIF('Texts discussed'!$J$2:$J$9986,A734)+COUNTIF('Texts discussed'!$N$2:$N$9986,A734)+COUNTIF('Texts discussed'!$R$2:$R$9986,A734)</f>
        <v>2</v>
      </c>
      <c r="J734" s="5">
        <f>COUNTIF('Texts mentioned'!$B$2:$B$9989,A734)+COUNTIF('Texts mentioned'!$F$2:$F$9989,A734)+COUNTIF('Texts mentioned'!$J$2:$J$9989,A734)+COUNTIF('Texts mentioned'!$N$2:$N$9989,A734)+COUNTIF('Texts mentioned'!$R$2:$R$9989,A734)+COUNTIF('Texts mentioned'!$V$2:$V$9989,A734)+COUNTIF('Texts mentioned'!$Z$2:$Z$9989,A734)+COUNTIF('Texts mentioned'!$AD$2:$AD$9989,A734)+COUNTIF('Texts mentioned'!$AH$2:$AH$9989,A734)+COUNTIF('Texts mentioned'!$AL$2:$AL$9989,A734)</f>
        <v>0</v>
      </c>
      <c r="K734" t="s">
        <v>1398</v>
      </c>
      <c r="L734">
        <f>SUM(I734:J734)</f>
        <v>2</v>
      </c>
    </row>
    <row r="735" spans="1:12">
      <c r="A735" s="1" t="s">
        <v>4776</v>
      </c>
      <c r="B735" s="7" t="s">
        <v>4777</v>
      </c>
      <c r="C735" s="7" t="s">
        <v>32</v>
      </c>
      <c r="D735">
        <v>1994</v>
      </c>
      <c r="E735" s="1" t="str">
        <f>IF(AND(D735&gt;=1801, D735&lt;=1900), "19", IF(AND(D735&gt;=1901, D735&lt;=2000), "20", IF(D735&gt;=2001, "21")))</f>
        <v>20</v>
      </c>
      <c r="F735" s="1" t="s">
        <v>1902</v>
      </c>
      <c r="G735" t="s">
        <v>1903</v>
      </c>
      <c r="H735" t="s">
        <v>1904</v>
      </c>
      <c r="I735" s="1">
        <f>COUNTIF('Texts discussed'!$B$2:$B$9986,A735)+COUNTIF('Texts discussed'!$F$2:$F$9986,A735)+COUNTIF('Texts discussed'!$J$2:$J$9986,A735)+COUNTIF('Texts discussed'!$N$2:$N$9986,A735)+COUNTIF('Texts discussed'!$R$2:$R$9986,A735)</f>
        <v>1</v>
      </c>
      <c r="J735" s="1">
        <f>COUNTIF('Texts mentioned'!$B$2:$B$9989,A735)+COUNTIF('Texts mentioned'!$F$2:$F$9989,A735)+COUNTIF('Texts mentioned'!$J$2:$J$9989,A735)+COUNTIF('Texts mentioned'!$N$2:$N$9989,A735)+COUNTIF('Texts mentioned'!$R$2:$R$9989,A735)+COUNTIF('Texts mentioned'!$V$2:$V$9989,A735)+COUNTIF('Texts mentioned'!$Z$2:$Z$9989,A735)+COUNTIF('Texts mentioned'!$AD$2:$AD$9989,A735)+COUNTIF('Texts mentioned'!$AH$2:$AH$9989,A735)+COUNTIF('Texts mentioned'!$AL$2:$AL$9989,A735)</f>
        <v>0</v>
      </c>
      <c r="K735" t="s">
        <v>1412</v>
      </c>
      <c r="L735">
        <f>SUM(I735:J735)</f>
        <v>1</v>
      </c>
    </row>
    <row r="736" spans="1:12">
      <c r="A736" s="1" t="s">
        <v>4778</v>
      </c>
      <c r="B736" s="7" t="s">
        <v>4779</v>
      </c>
      <c r="C736" s="7" t="s">
        <v>4780</v>
      </c>
      <c r="D736">
        <v>1983</v>
      </c>
      <c r="E736" s="1" t="str">
        <f>IF(AND(D736&gt;=1801, D736&lt;=1900), "19", IF(AND(D736&gt;=1901, D736&lt;=2000), "20", IF(D736&gt;=2001, "21")))</f>
        <v>20</v>
      </c>
      <c r="F736" s="1" t="s">
        <v>4781</v>
      </c>
      <c r="G736" t="s">
        <v>4548</v>
      </c>
      <c r="H736" t="s">
        <v>4782</v>
      </c>
      <c r="I736" s="1">
        <f>COUNTIF('Texts discussed'!$B$2:$B$9986,A736)+COUNTIF('Texts discussed'!$F$2:$F$9986,A736)+COUNTIF('Texts discussed'!$J$2:$J$9986,A736)+COUNTIF('Texts discussed'!$N$2:$N$9986,A736)+COUNTIF('Texts discussed'!$R$2:$R$9986,A736)</f>
        <v>0</v>
      </c>
      <c r="J736" s="1">
        <f>COUNTIF('Texts mentioned'!$B$2:$B$9989,A736)+COUNTIF('Texts mentioned'!$F$2:$F$9989,A736)+COUNTIF('Texts mentioned'!$J$2:$J$9989,A736)+COUNTIF('Texts mentioned'!$N$2:$N$9989,A736)+COUNTIF('Texts mentioned'!$R$2:$R$9989,A736)+COUNTIF('Texts mentioned'!$V$2:$V$9989,A736)+COUNTIF('Texts mentioned'!$Z$2:$Z$9989,A736)+COUNTIF('Texts mentioned'!$AD$2:$AD$9989,A736)+COUNTIF('Texts mentioned'!$AH$2:$AH$9989,A736)+COUNTIF('Texts mentioned'!$AL$2:$AL$9989,A736)</f>
        <v>1</v>
      </c>
      <c r="K736" t="s">
        <v>1412</v>
      </c>
      <c r="L736">
        <f>SUM(I736:J736)</f>
        <v>1</v>
      </c>
    </row>
    <row r="737" spans="1:12">
      <c r="A737" s="1" t="s">
        <v>4783</v>
      </c>
      <c r="B737" s="7" t="s">
        <v>4784</v>
      </c>
      <c r="C737" s="7" t="s">
        <v>4785</v>
      </c>
      <c r="D737">
        <v>1966</v>
      </c>
      <c r="E737" s="1" t="str">
        <f>IF(AND(D737&gt;=1801, D737&lt;=1900), "19", IF(AND(D737&gt;=1901, D737&lt;=2000), "20", IF(D737&gt;=2001, "21")))</f>
        <v>20</v>
      </c>
      <c r="F737" s="1" t="s">
        <v>2944</v>
      </c>
      <c r="G737" t="s">
        <v>2945</v>
      </c>
      <c r="H737" t="s">
        <v>2946</v>
      </c>
      <c r="I737" s="1">
        <f>COUNTIF('Texts discussed'!$B$2:$B$9986,A737)+COUNTIF('Texts discussed'!$F$2:$F$9986,A737)+COUNTIF('Texts discussed'!$J$2:$J$9986,A737)+COUNTIF('Texts discussed'!$N$2:$N$9986,A737)+COUNTIF('Texts discussed'!$R$2:$R$9986,A737)</f>
        <v>0</v>
      </c>
      <c r="J737" s="1">
        <f>COUNTIF('Texts mentioned'!$B$2:$B$9989,A737)+COUNTIF('Texts mentioned'!$F$2:$F$9989,A737)+COUNTIF('Texts mentioned'!$J$2:$J$9989,A737)+COUNTIF('Texts mentioned'!$N$2:$N$9989,A737)+COUNTIF('Texts mentioned'!$R$2:$R$9989,A737)+COUNTIF('Texts mentioned'!$V$2:$V$9989,A737)+COUNTIF('Texts mentioned'!$Z$2:$Z$9989,A737)+COUNTIF('Texts mentioned'!$AD$2:$AD$9989,A737)+COUNTIF('Texts mentioned'!$AH$2:$AH$9989,A737)+COUNTIF('Texts mentioned'!$AL$2:$AL$9989,A737)</f>
        <v>1</v>
      </c>
      <c r="K737" t="s">
        <v>1412</v>
      </c>
      <c r="L737">
        <f>SUM(I737:J737)</f>
        <v>1</v>
      </c>
    </row>
    <row r="738" spans="1:12">
      <c r="A738" s="1" t="s">
        <v>4786</v>
      </c>
      <c r="B738" s="7" t="s">
        <v>4787</v>
      </c>
      <c r="C738" s="7" t="s">
        <v>4788</v>
      </c>
      <c r="D738">
        <v>1839</v>
      </c>
      <c r="E738" s="1" t="str">
        <f>IF(AND(D738&gt;=1801, D738&lt;=1900), "19", IF(AND(D738&gt;=1901, D738&lt;=2000), "20", IF(D738&gt;=2001, "21")))</f>
        <v>19</v>
      </c>
      <c r="F738" s="1" t="s">
        <v>3320</v>
      </c>
      <c r="G738" t="s">
        <v>3321</v>
      </c>
      <c r="H738" t="s">
        <v>32</v>
      </c>
      <c r="I738" s="1">
        <f>COUNTIF('Texts discussed'!$B$2:$B$9986,A738)+COUNTIF('Texts discussed'!$F$2:$F$9986,A738)+COUNTIF('Texts discussed'!$J$2:$J$9986,A738)+COUNTIF('Texts discussed'!$N$2:$N$9986,A738)+COUNTIF('Texts discussed'!$R$2:$R$9986,A738)</f>
        <v>1</v>
      </c>
      <c r="J738" s="1">
        <f>COUNTIF('Texts mentioned'!$B$2:$B$9989,A738)+COUNTIF('Texts mentioned'!$F$2:$F$9989,A738)+COUNTIF('Texts mentioned'!$J$2:$J$9989,A738)+COUNTIF('Texts mentioned'!$N$2:$N$9989,A738)+COUNTIF('Texts mentioned'!$R$2:$R$9989,A738)+COUNTIF('Texts mentioned'!$V$2:$V$9989,A738)+COUNTIF('Texts mentioned'!$Z$2:$Z$9989,A738)+COUNTIF('Texts mentioned'!$AD$2:$AD$9989,A738)+COUNTIF('Texts mentioned'!$AH$2:$AH$9989,A738)+COUNTIF('Texts mentioned'!$AL$2:$AL$9989,A738)</f>
        <v>0</v>
      </c>
      <c r="K738" t="s">
        <v>1412</v>
      </c>
      <c r="L738">
        <f>SUM(I738:J738)</f>
        <v>1</v>
      </c>
    </row>
    <row r="739" spans="1:12">
      <c r="A739" s="1" t="s">
        <v>4789</v>
      </c>
      <c r="B739" s="7" t="s">
        <v>4790</v>
      </c>
      <c r="D739">
        <v>1929</v>
      </c>
      <c r="E739" s="1" t="str">
        <f>IF(AND(D739&gt;=1801, D739&lt;=1900), "19", IF(AND(D739&gt;=1901, D739&lt;=2000), "20", IF(D739&gt;=2001, "21")))</f>
        <v>20</v>
      </c>
      <c r="F739" s="1" t="s">
        <v>4791</v>
      </c>
      <c r="G739" t="s">
        <v>4792</v>
      </c>
      <c r="H739" t="s">
        <v>4793</v>
      </c>
      <c r="I739" s="1">
        <f>COUNTIF('Texts discussed'!$B$2:$B$9986,A739)+COUNTIF('Texts discussed'!$F$2:$F$9986,A739)+COUNTIF('Texts discussed'!$J$2:$J$9986,A739)+COUNTIF('Texts discussed'!$N$2:$N$9986,A739)+COUNTIF('Texts discussed'!$R$2:$R$9986,A739)</f>
        <v>0</v>
      </c>
      <c r="J739" s="1">
        <f>COUNTIF('Texts mentioned'!$B$2:$B$9989,A739)+COUNTIF('Texts mentioned'!$F$2:$F$9989,A739)+COUNTIF('Texts mentioned'!$J$2:$J$9989,A739)+COUNTIF('Texts mentioned'!$N$2:$N$9989,A739)+COUNTIF('Texts mentioned'!$R$2:$R$9989,A739)+COUNTIF('Texts mentioned'!$V$2:$V$9989,A739)+COUNTIF('Texts mentioned'!$Z$2:$Z$9989,A739)+COUNTIF('Texts mentioned'!$AD$2:$AD$9989,A739)+COUNTIF('Texts mentioned'!$AH$2:$AH$9989,A739)+COUNTIF('Texts mentioned'!$AL$2:$AL$9989,A739)</f>
        <v>1</v>
      </c>
      <c r="K739" t="s">
        <v>1404</v>
      </c>
      <c r="L739">
        <f>SUM(I739:J739)</f>
        <v>1</v>
      </c>
    </row>
    <row r="740" spans="1:12">
      <c r="A740" s="1" t="s">
        <v>4794</v>
      </c>
      <c r="B740" s="7" t="s">
        <v>4795</v>
      </c>
      <c r="C740" s="7" t="s">
        <v>4796</v>
      </c>
      <c r="D740">
        <v>1817</v>
      </c>
      <c r="E740" s="1" t="str">
        <f>IF(AND(D740&gt;=1801, D740&lt;=1900), "19", IF(AND(D740&gt;=1901, D740&lt;=2000), "20", IF(D740&gt;=2001, "21")))</f>
        <v>19</v>
      </c>
      <c r="F740" s="1" t="s">
        <v>2665</v>
      </c>
      <c r="G740" t="s">
        <v>2666</v>
      </c>
      <c r="H740" t="s">
        <v>2667</v>
      </c>
      <c r="I740" s="1">
        <f>COUNTIF('Texts discussed'!$B$2:$B$9986,A740)+COUNTIF('Texts discussed'!$F$2:$F$9986,A740)+COUNTIF('Texts discussed'!$J$2:$J$9986,A740)+COUNTIF('Texts discussed'!$N$2:$N$9986,A740)+COUNTIF('Texts discussed'!$R$2:$R$9986,A740)</f>
        <v>1</v>
      </c>
      <c r="J740" s="1">
        <f>COUNTIF('Texts mentioned'!$B$2:$B$9989,A740)+COUNTIF('Texts mentioned'!$F$2:$F$9989,A740)+COUNTIF('Texts mentioned'!$J$2:$J$9989,A740)+COUNTIF('Texts mentioned'!$N$2:$N$9989,A740)+COUNTIF('Texts mentioned'!$R$2:$R$9989,A740)+COUNTIF('Texts mentioned'!$V$2:$V$9989,A740)+COUNTIF('Texts mentioned'!$Z$2:$Z$9989,A740)+COUNTIF('Texts mentioned'!$AD$2:$AD$9989,A740)+COUNTIF('Texts mentioned'!$AH$2:$AH$9989,A740)+COUNTIF('Texts mentioned'!$AL$2:$AL$9989,A740)</f>
        <v>0</v>
      </c>
      <c r="K740" t="s">
        <v>1412</v>
      </c>
      <c r="L740">
        <f>SUM(I740:J740)</f>
        <v>1</v>
      </c>
    </row>
    <row r="741" spans="1:12">
      <c r="A741" s="1" t="s">
        <v>4797</v>
      </c>
      <c r="B741" s="7" t="s">
        <v>4798</v>
      </c>
      <c r="C741" s="7" t="s">
        <v>4799</v>
      </c>
      <c r="D741">
        <v>1989</v>
      </c>
      <c r="E741" s="1" t="str">
        <f>IF(AND(D741&gt;=1801, D741&lt;=1900), "19", IF(AND(D741&gt;=1901, D741&lt;=2000), "20", IF(D741&gt;=2001, "21")))</f>
        <v>20</v>
      </c>
      <c r="F741" s="1" t="s">
        <v>4800</v>
      </c>
      <c r="G741" t="s">
        <v>3709</v>
      </c>
      <c r="H741" t="s">
        <v>4801</v>
      </c>
      <c r="I741" s="1">
        <f>COUNTIF('Texts discussed'!$B$2:$B$9986,A741)+COUNTIF('Texts discussed'!$F$2:$F$9986,A741)+COUNTIF('Texts discussed'!$J$2:$J$9986,A741)+COUNTIF('Texts discussed'!$N$2:$N$9986,A741)+COUNTIF('Texts discussed'!$R$2:$R$9986,A741)</f>
        <v>1</v>
      </c>
      <c r="J741" s="1">
        <f>COUNTIF('Texts mentioned'!$B$2:$B$9989,A741)+COUNTIF('Texts mentioned'!$F$2:$F$9989,A741)+COUNTIF('Texts mentioned'!$J$2:$J$9989,A741)+COUNTIF('Texts mentioned'!$N$2:$N$9989,A741)+COUNTIF('Texts mentioned'!$R$2:$R$9989,A741)+COUNTIF('Texts mentioned'!$V$2:$V$9989,A741)+COUNTIF('Texts mentioned'!$Z$2:$Z$9989,A741)+COUNTIF('Texts mentioned'!$AD$2:$AD$9989,A741)+COUNTIF('Texts mentioned'!$AH$2:$AH$9989,A741)+COUNTIF('Texts mentioned'!$AL$2:$AL$9989,A741)</f>
        <v>0</v>
      </c>
      <c r="K741" t="s">
        <v>1503</v>
      </c>
      <c r="L741">
        <f>SUM(I741:J741)</f>
        <v>1</v>
      </c>
    </row>
    <row r="742" spans="1:12">
      <c r="A742" s="1" t="s">
        <v>4802</v>
      </c>
      <c r="B742" s="7" t="s">
        <v>4803</v>
      </c>
      <c r="C742" s="7" t="s">
        <v>4804</v>
      </c>
      <c r="D742">
        <v>1842</v>
      </c>
      <c r="E742" s="1" t="str">
        <f>IF(AND(D742&gt;=1801, D742&lt;=1900), "19", IF(AND(D742&gt;=1901, D742&lt;=2000), "20", IF(D742&gt;=2001, "21")))</f>
        <v>19</v>
      </c>
      <c r="F742" s="5" t="s">
        <v>3011</v>
      </c>
      <c r="G742" s="4" t="s">
        <v>2468</v>
      </c>
      <c r="H742" s="4" t="s">
        <v>3012</v>
      </c>
      <c r="I742" s="1">
        <f>COUNTIF('Texts discussed'!$B$2:$B$9986,A742)+COUNTIF('Texts discussed'!$F$2:$F$9986,A742)+COUNTIF('Texts discussed'!$J$2:$J$9986,A742)+COUNTIF('Texts discussed'!$N$2:$N$9986,A742)+COUNTIF('Texts discussed'!$R$2:$R$9986,A742)</f>
        <v>5</v>
      </c>
      <c r="J742" s="1">
        <f>COUNTIF('Texts mentioned'!$B$2:$B$9989,A742)+COUNTIF('Texts mentioned'!$F$2:$F$9989,A742)+COUNTIF('Texts mentioned'!$J$2:$J$9989,A742)+COUNTIF('Texts mentioned'!$N$2:$N$9989,A742)+COUNTIF('Texts mentioned'!$R$2:$R$9989,A742)+COUNTIF('Texts mentioned'!$V$2:$V$9989,A742)+COUNTIF('Texts mentioned'!$Z$2:$Z$9989,A742)+COUNTIF('Texts mentioned'!$AD$2:$AD$9989,A742)+COUNTIF('Texts mentioned'!$AH$2:$AH$9989,A742)+COUNTIF('Texts mentioned'!$AL$2:$AL$9989,A742)</f>
        <v>1</v>
      </c>
      <c r="K742" t="s">
        <v>1425</v>
      </c>
      <c r="L742">
        <f>SUM(I742:J742)</f>
        <v>6</v>
      </c>
    </row>
    <row r="743" spans="1:12">
      <c r="A743" s="1" t="s">
        <v>4805</v>
      </c>
      <c r="B743" s="7" t="s">
        <v>4806</v>
      </c>
      <c r="C743" s="7" t="s">
        <v>4806</v>
      </c>
      <c r="D743">
        <v>1867</v>
      </c>
      <c r="E743" s="1" t="str">
        <f>IF(AND(D743&gt;=1801, D743&lt;=1900), "19", IF(AND(D743&gt;=1901, D743&lt;=2000), "20", IF(D743&gt;=2001, "21")))</f>
        <v>19</v>
      </c>
      <c r="F743" s="5" t="s">
        <v>1935</v>
      </c>
      <c r="G743" s="4" t="s">
        <v>1936</v>
      </c>
      <c r="H743" s="4" t="s">
        <v>1937</v>
      </c>
      <c r="I743" s="1">
        <f>COUNTIF('Texts discussed'!$B$2:$B$9986,A743)+COUNTIF('Texts discussed'!$F$2:$F$9986,A743)+COUNTIF('Texts discussed'!$J$2:$J$9986,A743)+COUNTIF('Texts discussed'!$N$2:$N$9986,A743)+COUNTIF('Texts discussed'!$R$2:$R$9986,A743)</f>
        <v>3</v>
      </c>
      <c r="J743" s="1">
        <f>COUNTIF('Texts mentioned'!$B$2:$B$9989,A743)+COUNTIF('Texts mentioned'!$F$2:$F$9989,A743)+COUNTIF('Texts mentioned'!$J$2:$J$9989,A743)+COUNTIF('Texts mentioned'!$N$2:$N$9989,A743)+COUNTIF('Texts mentioned'!$R$2:$R$9989,A743)+COUNTIF('Texts mentioned'!$V$2:$V$9989,A743)+COUNTIF('Texts mentioned'!$Z$2:$Z$9989,A743)+COUNTIF('Texts mentioned'!$AD$2:$AD$9989,A743)+COUNTIF('Texts mentioned'!$AH$2:$AH$9989,A743)+COUNTIF('Texts mentioned'!$AL$2:$AL$9989,A743)</f>
        <v>1</v>
      </c>
      <c r="K743" t="s">
        <v>1412</v>
      </c>
      <c r="L743">
        <f>SUM(I743:J743)</f>
        <v>4</v>
      </c>
    </row>
    <row r="744" spans="1:12">
      <c r="A744" s="1" t="s">
        <v>4807</v>
      </c>
      <c r="B744" s="7" t="s">
        <v>4808</v>
      </c>
      <c r="C744" s="7" t="s">
        <v>4809</v>
      </c>
      <c r="D744">
        <v>1818</v>
      </c>
      <c r="E744" s="1" t="str">
        <f>IF(AND(D744&gt;=1801, D744&lt;=1900), "19", IF(AND(D744&gt;=1901, D744&lt;=2000), "20", IF(D744&gt;=2001, "21")))</f>
        <v>19</v>
      </c>
      <c r="F744" s="1" t="s">
        <v>4810</v>
      </c>
      <c r="G744" t="s">
        <v>1779</v>
      </c>
      <c r="H744" t="s">
        <v>4811</v>
      </c>
      <c r="I744" s="1">
        <f>COUNTIF('Texts discussed'!$B$2:$B$9986,A744)+COUNTIF('Texts discussed'!$F$2:$F$9986,A744)+COUNTIF('Texts discussed'!$J$2:$J$9986,A744)+COUNTIF('Texts discussed'!$N$2:$N$9986,A744)+COUNTIF('Texts discussed'!$R$2:$R$9986,A744)</f>
        <v>2</v>
      </c>
      <c r="J744" s="1">
        <f>COUNTIF('Texts mentioned'!$B$2:$B$9989,A744)+COUNTIF('Texts mentioned'!$F$2:$F$9989,A744)+COUNTIF('Texts mentioned'!$J$2:$J$9989,A744)+COUNTIF('Texts mentioned'!$N$2:$N$9989,A744)+COUNTIF('Texts mentioned'!$R$2:$R$9989,A744)+COUNTIF('Texts mentioned'!$V$2:$V$9989,A744)+COUNTIF('Texts mentioned'!$Z$2:$Z$9989,A744)+COUNTIF('Texts mentioned'!$AD$2:$AD$9989,A744)+COUNTIF('Texts mentioned'!$AH$2:$AH$9989,A744)+COUNTIF('Texts mentioned'!$AL$2:$AL$9989,A744)</f>
        <v>1</v>
      </c>
      <c r="K744" t="s">
        <v>1398</v>
      </c>
      <c r="L744">
        <f>SUM(I744:J744)</f>
        <v>3</v>
      </c>
    </row>
    <row r="745" spans="1:12">
      <c r="A745" s="1" t="s">
        <v>4812</v>
      </c>
      <c r="B745" s="7" t="s">
        <v>4813</v>
      </c>
      <c r="C745" s="7" t="s">
        <v>4814</v>
      </c>
      <c r="D745">
        <v>1973</v>
      </c>
      <c r="E745" s="1" t="str">
        <f>IF(AND(D745&gt;=1801, D745&lt;=1900), "19", IF(AND(D745&gt;=1901, D745&lt;=2000), "20", IF(D745&gt;=2001, "21")))</f>
        <v>20</v>
      </c>
      <c r="F745" s="1" t="s">
        <v>4815</v>
      </c>
      <c r="G745" t="s">
        <v>4816</v>
      </c>
      <c r="H745" t="s">
        <v>4817</v>
      </c>
      <c r="I745" s="1">
        <f>COUNTIF('Texts discussed'!$B$2:$B$9986,A745)+COUNTIF('Texts discussed'!$F$2:$F$9986,A745)+COUNTIF('Texts discussed'!$J$2:$J$9986,A745)+COUNTIF('Texts discussed'!$N$2:$N$9986,A745)+COUNTIF('Texts discussed'!$R$2:$R$9986,A745)</f>
        <v>1</v>
      </c>
      <c r="J745" s="1">
        <f>COUNTIF('Texts mentioned'!$B$2:$B$9989,A745)+COUNTIF('Texts mentioned'!$F$2:$F$9989,A745)+COUNTIF('Texts mentioned'!$J$2:$J$9989,A745)+COUNTIF('Texts mentioned'!$N$2:$N$9989,A745)+COUNTIF('Texts mentioned'!$R$2:$R$9989,A745)+COUNTIF('Texts mentioned'!$V$2:$V$9989,A745)+COUNTIF('Texts mentioned'!$Z$2:$Z$9989,A745)+COUNTIF('Texts mentioned'!$AD$2:$AD$9989,A745)+COUNTIF('Texts mentioned'!$AH$2:$AH$9989,A745)+COUNTIF('Texts mentioned'!$AL$2:$AL$9989,A745)</f>
        <v>2</v>
      </c>
      <c r="K745" t="s">
        <v>1412</v>
      </c>
      <c r="L745">
        <f>SUM(I745:J745)</f>
        <v>3</v>
      </c>
    </row>
    <row r="746" spans="1:12">
      <c r="A746" s="1" t="s">
        <v>4818</v>
      </c>
      <c r="B746" s="7" t="s">
        <v>4819</v>
      </c>
      <c r="C746" s="7" t="s">
        <v>4820</v>
      </c>
      <c r="D746">
        <v>1974</v>
      </c>
      <c r="E746" s="1" t="str">
        <f>IF(AND(D746&gt;=1801, D746&lt;=1900), "19", IF(AND(D746&gt;=1901, D746&lt;=2000), "20", IF(D746&gt;=2001, "21")))</f>
        <v>20</v>
      </c>
      <c r="F746" s="1" t="s">
        <v>4821</v>
      </c>
      <c r="G746" t="s">
        <v>4822</v>
      </c>
      <c r="H746" t="s">
        <v>4823</v>
      </c>
      <c r="I746" s="1">
        <f>COUNTIF('Texts discussed'!$B$2:$B$9986,A746)+COUNTIF('Texts discussed'!$F$2:$F$9986,A746)+COUNTIF('Texts discussed'!$J$2:$J$9986,A746)+COUNTIF('Texts discussed'!$N$2:$N$9986,A746)+COUNTIF('Texts discussed'!$R$2:$R$9986,A746)</f>
        <v>1</v>
      </c>
      <c r="J746" s="1">
        <f>COUNTIF('Texts mentioned'!$B$2:$B$9989,A746)+COUNTIF('Texts mentioned'!$F$2:$F$9989,A746)+COUNTIF('Texts mentioned'!$J$2:$J$9989,A746)+COUNTIF('Texts mentioned'!$N$2:$N$9989,A746)+COUNTIF('Texts mentioned'!$R$2:$R$9989,A746)+COUNTIF('Texts mentioned'!$V$2:$V$9989,A746)+COUNTIF('Texts mentioned'!$Z$2:$Z$9989,A746)+COUNTIF('Texts mentioned'!$AD$2:$AD$9989,A746)+COUNTIF('Texts mentioned'!$AH$2:$AH$9989,A746)+COUNTIF('Texts mentioned'!$AL$2:$AL$9989,A746)</f>
        <v>0</v>
      </c>
      <c r="K746" t="s">
        <v>1404</v>
      </c>
      <c r="L746">
        <f>SUM(I746:J746)</f>
        <v>1</v>
      </c>
    </row>
    <row r="747" spans="1:12">
      <c r="A747" s="1" t="s">
        <v>4824</v>
      </c>
      <c r="B747" s="7" t="s">
        <v>4825</v>
      </c>
      <c r="C747" s="7" t="s">
        <v>4826</v>
      </c>
      <c r="D747">
        <v>1960</v>
      </c>
      <c r="E747" s="1" t="str">
        <f>IF(AND(D747&gt;=1801, D747&lt;=1900), "19", IF(AND(D747&gt;=1901, D747&lt;=2000), "20", IF(D747&gt;=2001, "21")))</f>
        <v>20</v>
      </c>
      <c r="F747" s="1" t="s">
        <v>4827</v>
      </c>
      <c r="G747" t="s">
        <v>4549</v>
      </c>
      <c r="H747" t="s">
        <v>4828</v>
      </c>
      <c r="I747" s="1">
        <f>COUNTIF('Texts discussed'!$B$2:$B$9986,A747)+COUNTIF('Texts discussed'!$F$2:$F$9986,A747)+COUNTIF('Texts discussed'!$J$2:$J$9986,A747)+COUNTIF('Texts discussed'!$N$2:$N$9986,A747)+COUNTIF('Texts discussed'!$R$2:$R$9986,A747)</f>
        <v>1</v>
      </c>
      <c r="J747" s="1">
        <f>COUNTIF('Texts mentioned'!$B$2:$B$9989,A747)+COUNTIF('Texts mentioned'!$F$2:$F$9989,A747)+COUNTIF('Texts mentioned'!$J$2:$J$9989,A747)+COUNTIF('Texts mentioned'!$N$2:$N$9989,A747)+COUNTIF('Texts mentioned'!$R$2:$R$9989,A747)+COUNTIF('Texts mentioned'!$V$2:$V$9989,A747)+COUNTIF('Texts mentioned'!$Z$2:$Z$9989,A747)+COUNTIF('Texts mentioned'!$AD$2:$AD$9989,A747)+COUNTIF('Texts mentioned'!$AH$2:$AH$9989,A747)+COUNTIF('Texts mentioned'!$AL$2:$AL$9989,A747)</f>
        <v>0</v>
      </c>
      <c r="K747" t="s">
        <v>1474</v>
      </c>
      <c r="L747">
        <f>SUM(I747:J747)</f>
        <v>1</v>
      </c>
    </row>
    <row r="748" spans="1:12">
      <c r="A748" s="1" t="s">
        <v>4829</v>
      </c>
      <c r="B748" s="7" t="s">
        <v>4830</v>
      </c>
      <c r="C748" s="7" t="s">
        <v>4831</v>
      </c>
      <c r="D748">
        <v>2001</v>
      </c>
      <c r="E748" s="1" t="str">
        <f>IF(AND(D748&gt;=1801, D748&lt;=1900), "19", IF(AND(D748&gt;=1901, D748&lt;=2000), "20", IF(D748&gt;=2001, "21")))</f>
        <v>21</v>
      </c>
      <c r="F748" s="1" t="s">
        <v>4832</v>
      </c>
      <c r="G748" t="s">
        <v>4833</v>
      </c>
      <c r="H748" t="s">
        <v>4834</v>
      </c>
      <c r="I748" s="1">
        <f>COUNTIF('Texts discussed'!$B$2:$B$9986,A748)+COUNTIF('Texts discussed'!$F$2:$F$9986,A748)+COUNTIF('Texts discussed'!$J$2:$J$9986,A748)+COUNTIF('Texts discussed'!$N$2:$N$9986,A748)+COUNTIF('Texts discussed'!$R$2:$R$9986,A748)</f>
        <v>5</v>
      </c>
      <c r="J748" s="1">
        <f>COUNTIF('Texts mentioned'!$B$2:$B$9989,A748)+COUNTIF('Texts mentioned'!$F$2:$F$9989,A748)+COUNTIF('Texts mentioned'!$J$2:$J$9989,A748)+COUNTIF('Texts mentioned'!$N$2:$N$9989,A748)+COUNTIF('Texts mentioned'!$R$2:$R$9989,A748)+COUNTIF('Texts mentioned'!$V$2:$V$9989,A748)+COUNTIF('Texts mentioned'!$Z$2:$Z$9989,A748)+COUNTIF('Texts mentioned'!$AD$2:$AD$9989,A748)+COUNTIF('Texts mentioned'!$AH$2:$AH$9989,A748)+COUNTIF('Texts mentioned'!$AL$2:$AL$9989,A748)</f>
        <v>1</v>
      </c>
      <c r="K748" t="s">
        <v>1496</v>
      </c>
      <c r="L748">
        <f>SUM(I748:J748)</f>
        <v>6</v>
      </c>
    </row>
    <row r="749" spans="1:12">
      <c r="A749" s="1" t="s">
        <v>4835</v>
      </c>
      <c r="B749" s="7" t="s">
        <v>4836</v>
      </c>
      <c r="C749" s="7" t="s">
        <v>4837</v>
      </c>
      <c r="D749">
        <v>2019</v>
      </c>
      <c r="E749" s="1" t="str">
        <f>IF(AND(D749&gt;=1801, D749&lt;=1900), "19", IF(AND(D749&gt;=1901, D749&lt;=2000), "20", IF(D749&gt;=2001, "21")))</f>
        <v>21</v>
      </c>
      <c r="F749" s="5" t="s">
        <v>2517</v>
      </c>
      <c r="G749" s="4" t="s">
        <v>2518</v>
      </c>
      <c r="H749" s="4" t="s">
        <v>2519</v>
      </c>
      <c r="I749" s="1">
        <f>COUNTIF('Texts discussed'!$B$2:$B$9986,A749)+COUNTIF('Texts discussed'!$F$2:$F$9986,A749)+COUNTIF('Texts discussed'!$J$2:$J$9986,A749)+COUNTIF('Texts discussed'!$N$2:$N$9986,A749)+COUNTIF('Texts discussed'!$R$2:$R$9986,A749)</f>
        <v>1</v>
      </c>
      <c r="J749" s="1">
        <f>COUNTIF('Texts mentioned'!$B$2:$B$9989,A749)+COUNTIF('Texts mentioned'!$F$2:$F$9989,A749)+COUNTIF('Texts mentioned'!$J$2:$J$9989,A749)+COUNTIF('Texts mentioned'!$N$2:$N$9989,A749)+COUNTIF('Texts mentioned'!$R$2:$R$9989,A749)+COUNTIF('Texts mentioned'!$V$2:$V$9989,A749)+COUNTIF('Texts mentioned'!$Z$2:$Z$9989,A749)+COUNTIF('Texts mentioned'!$AD$2:$AD$9989,A749)+COUNTIF('Texts mentioned'!$AH$2:$AH$9989,A749)+COUNTIF('Texts mentioned'!$AL$2:$AL$9989,A749)</f>
        <v>0</v>
      </c>
      <c r="K749" t="s">
        <v>1412</v>
      </c>
      <c r="L749">
        <f>SUM(I749:J749)</f>
        <v>1</v>
      </c>
    </row>
    <row r="750" spans="1:12">
      <c r="A750" s="1" t="s">
        <v>4838</v>
      </c>
      <c r="B750" s="7" t="s">
        <v>4839</v>
      </c>
      <c r="C750" s="7" t="s">
        <v>4839</v>
      </c>
      <c r="D750">
        <v>2017</v>
      </c>
      <c r="E750" s="1" t="str">
        <f>IF(AND(D750&gt;=1801, D750&lt;=1900), "19", IF(AND(D750&gt;=1901, D750&lt;=2000), "20", IF(D750&gt;=2001, "21")))</f>
        <v>21</v>
      </c>
      <c r="F750" s="1" t="s">
        <v>4840</v>
      </c>
      <c r="G750" t="s">
        <v>1630</v>
      </c>
      <c r="H750" t="s">
        <v>4841</v>
      </c>
      <c r="I750" s="1">
        <f>COUNTIF('Texts discussed'!$B$2:$B$9986,A750)+COUNTIF('Texts discussed'!$F$2:$F$9986,A750)+COUNTIF('Texts discussed'!$J$2:$J$9986,A750)+COUNTIF('Texts discussed'!$N$2:$N$9986,A750)+COUNTIF('Texts discussed'!$R$2:$R$9986,A750)</f>
        <v>2</v>
      </c>
      <c r="J750" s="1">
        <f>COUNTIF('Texts mentioned'!$B$2:$B$9989,A750)+COUNTIF('Texts mentioned'!$F$2:$F$9989,A750)+COUNTIF('Texts mentioned'!$J$2:$J$9989,A750)+COUNTIF('Texts mentioned'!$N$2:$N$9989,A750)+COUNTIF('Texts mentioned'!$R$2:$R$9989,A750)+COUNTIF('Texts mentioned'!$V$2:$V$9989,A750)+COUNTIF('Texts mentioned'!$Z$2:$Z$9989,A750)+COUNTIF('Texts mentioned'!$AD$2:$AD$9989,A750)+COUNTIF('Texts mentioned'!$AH$2:$AH$9989,A750)+COUNTIF('Texts mentioned'!$AL$2:$AL$9989,A750)</f>
        <v>0</v>
      </c>
      <c r="K750" t="s">
        <v>1503</v>
      </c>
      <c r="L750">
        <f>SUM(I750:J750)</f>
        <v>2</v>
      </c>
    </row>
    <row r="751" spans="1:12">
      <c r="A751" s="1" t="s">
        <v>4842</v>
      </c>
      <c r="B751" s="7" t="s">
        <v>4843</v>
      </c>
      <c r="C751" s="7" t="s">
        <v>4844</v>
      </c>
      <c r="D751">
        <v>1996</v>
      </c>
      <c r="E751" s="1" t="str">
        <f>IF(AND(D751&gt;=1801, D751&lt;=1900), "19", IF(AND(D751&gt;=1901, D751&lt;=2000), "20", IF(D751&gt;=2001, "21")))</f>
        <v>20</v>
      </c>
      <c r="F751" s="5" t="s">
        <v>3263</v>
      </c>
      <c r="G751" s="4" t="s">
        <v>3264</v>
      </c>
      <c r="H751" s="4" t="s">
        <v>3265</v>
      </c>
      <c r="I751" s="1">
        <f>COUNTIF('Texts discussed'!$B$2:$B$9986,A751)+COUNTIF('Texts discussed'!$F$2:$F$9986,A751)+COUNTIF('Texts discussed'!$J$2:$J$9986,A751)+COUNTIF('Texts discussed'!$N$2:$N$9986,A751)+COUNTIF('Texts discussed'!$R$2:$R$9986,A751)</f>
        <v>2</v>
      </c>
      <c r="J751" s="1">
        <f>COUNTIF('Texts mentioned'!$B$2:$B$9989,A751)+COUNTIF('Texts mentioned'!$F$2:$F$9989,A751)+COUNTIF('Texts mentioned'!$J$2:$J$9989,A751)+COUNTIF('Texts mentioned'!$N$2:$N$9989,A751)+COUNTIF('Texts mentioned'!$R$2:$R$9989,A751)+COUNTIF('Texts mentioned'!$V$2:$V$9989,A751)+COUNTIF('Texts mentioned'!$Z$2:$Z$9989,A751)+COUNTIF('Texts mentioned'!$AD$2:$AD$9989,A751)+COUNTIF('Texts mentioned'!$AH$2:$AH$9989,A751)+COUNTIF('Texts mentioned'!$AL$2:$AL$9989,A751)</f>
        <v>1</v>
      </c>
      <c r="K751" t="s">
        <v>1412</v>
      </c>
      <c r="L751">
        <f>SUM(I751:J751)</f>
        <v>3</v>
      </c>
    </row>
    <row r="752" spans="1:12">
      <c r="A752" s="1" t="s">
        <v>4845</v>
      </c>
      <c r="B752" s="7" t="s">
        <v>4846</v>
      </c>
      <c r="C752" s="7" t="s">
        <v>4847</v>
      </c>
      <c r="D752">
        <v>2001</v>
      </c>
      <c r="E752" s="1" t="str">
        <f>IF(AND(D752&gt;=1801, D752&lt;=1900), "19", IF(AND(D752&gt;=1901, D752&lt;=2000), "20", IF(D752&gt;=2001, "21")))</f>
        <v>21</v>
      </c>
      <c r="F752" s="1" t="s">
        <v>4832</v>
      </c>
      <c r="G752" t="s">
        <v>4833</v>
      </c>
      <c r="H752" t="s">
        <v>4834</v>
      </c>
      <c r="I752" s="1">
        <f>COUNTIF('Texts discussed'!$B$2:$B$9986,A752)+COUNTIF('Texts discussed'!$F$2:$F$9986,A752)+COUNTIF('Texts discussed'!$J$2:$J$9986,A752)+COUNTIF('Texts discussed'!$N$2:$N$9986,A752)+COUNTIF('Texts discussed'!$R$2:$R$9986,A752)</f>
        <v>1</v>
      </c>
      <c r="J752" s="1">
        <f>COUNTIF('Texts mentioned'!$B$2:$B$9989,A752)+COUNTIF('Texts mentioned'!$F$2:$F$9989,A752)+COUNTIF('Texts mentioned'!$J$2:$J$9989,A752)+COUNTIF('Texts mentioned'!$N$2:$N$9989,A752)+COUNTIF('Texts mentioned'!$R$2:$R$9989,A752)+COUNTIF('Texts mentioned'!$V$2:$V$9989,A752)+COUNTIF('Texts mentioned'!$Z$2:$Z$9989,A752)+COUNTIF('Texts mentioned'!$AD$2:$AD$9989,A752)+COUNTIF('Texts mentioned'!$AH$2:$AH$9989,A752)+COUNTIF('Texts mentioned'!$AL$2:$AL$9989,A752)</f>
        <v>1</v>
      </c>
      <c r="K752" t="s">
        <v>1496</v>
      </c>
      <c r="L752">
        <f>SUM(I752:J752)</f>
        <v>2</v>
      </c>
    </row>
    <row r="753" spans="1:12">
      <c r="A753" s="1" t="s">
        <v>4848</v>
      </c>
      <c r="B753" s="7" t="s">
        <v>4849</v>
      </c>
      <c r="C753" s="7" t="s">
        <v>4850</v>
      </c>
      <c r="D753">
        <v>2007</v>
      </c>
      <c r="E753" s="1" t="str">
        <f>IF(AND(D753&gt;=1801, D753&lt;=1900), "19", IF(AND(D753&gt;=1901, D753&lt;=2000), "20", IF(D753&gt;=2001, "21")))</f>
        <v>21</v>
      </c>
      <c r="F753" s="1" t="s">
        <v>4851</v>
      </c>
      <c r="G753" t="s">
        <v>4852</v>
      </c>
      <c r="H753" t="s">
        <v>4853</v>
      </c>
      <c r="I753" s="1">
        <f>COUNTIF('Texts discussed'!$B$2:$B$9986,A753)+COUNTIF('Texts discussed'!$F$2:$F$9986,A753)+COUNTIF('Texts discussed'!$J$2:$J$9986,A753)+COUNTIF('Texts discussed'!$N$2:$N$9986,A753)+COUNTIF('Texts discussed'!$R$2:$R$9986,A753)</f>
        <v>2</v>
      </c>
      <c r="J753" s="1">
        <f>COUNTIF('Texts mentioned'!$B$2:$B$9989,A753)+COUNTIF('Texts mentioned'!$F$2:$F$9989,A753)+COUNTIF('Texts mentioned'!$J$2:$J$9989,A753)+COUNTIF('Texts mentioned'!$N$2:$N$9989,A753)+COUNTIF('Texts mentioned'!$R$2:$R$9989,A753)+COUNTIF('Texts mentioned'!$V$2:$V$9989,A753)+COUNTIF('Texts mentioned'!$Z$2:$Z$9989,A753)+COUNTIF('Texts mentioned'!$AD$2:$AD$9989,A753)+COUNTIF('Texts mentioned'!$AH$2:$AH$9989,A753)+COUNTIF('Texts mentioned'!$AL$2:$AL$9989,A753)</f>
        <v>0</v>
      </c>
      <c r="K753" t="s">
        <v>1412</v>
      </c>
      <c r="L753">
        <f>SUM(I753:J753)</f>
        <v>2</v>
      </c>
    </row>
    <row r="754" spans="1:12">
      <c r="A754" s="1" t="s">
        <v>4854</v>
      </c>
      <c r="B754" s="7" t="s">
        <v>4855</v>
      </c>
      <c r="C754" s="7" t="s">
        <v>32</v>
      </c>
      <c r="D754">
        <v>2021</v>
      </c>
      <c r="E754" s="1" t="str">
        <f>IF(AND(D754&gt;=1801, D754&lt;=1900), "19", IF(AND(D754&gt;=1901, D754&lt;=2000), "20", IF(D754&gt;=2001, "21")))</f>
        <v>21</v>
      </c>
      <c r="F754" s="1" t="s">
        <v>3517</v>
      </c>
      <c r="G754" t="s">
        <v>3518</v>
      </c>
      <c r="H754" t="s">
        <v>3519</v>
      </c>
      <c r="I754" s="1">
        <f>COUNTIF('Texts discussed'!$B$2:$B$9986,A754)+COUNTIF('Texts discussed'!$F$2:$F$9986,A754)+COUNTIF('Texts discussed'!$J$2:$J$9986,A754)+COUNTIF('Texts discussed'!$N$2:$N$9986,A754)+COUNTIF('Texts discussed'!$R$2:$R$9986,A754)</f>
        <v>1</v>
      </c>
      <c r="J754" s="1">
        <f>COUNTIF('Texts mentioned'!$B$2:$B$9989,A754)+COUNTIF('Texts mentioned'!$F$2:$F$9989,A754)+COUNTIF('Texts mentioned'!$J$2:$J$9989,A754)+COUNTIF('Texts mentioned'!$N$2:$N$9989,A754)+COUNTIF('Texts mentioned'!$R$2:$R$9989,A754)+COUNTIF('Texts mentioned'!$V$2:$V$9989,A754)+COUNTIF('Texts mentioned'!$Z$2:$Z$9989,A754)+COUNTIF('Texts mentioned'!$AD$2:$AD$9989,A754)+COUNTIF('Texts mentioned'!$AH$2:$AH$9989,A754)+COUNTIF('Texts mentioned'!$AL$2:$AL$9989,A754)</f>
        <v>0</v>
      </c>
      <c r="K754" t="s">
        <v>1412</v>
      </c>
      <c r="L754">
        <f>SUM(I754:J754)</f>
        <v>1</v>
      </c>
    </row>
    <row r="755" spans="1:12">
      <c r="A755" s="1" t="s">
        <v>4856</v>
      </c>
      <c r="B755" s="7" t="s">
        <v>4857</v>
      </c>
      <c r="C755" s="7" t="s">
        <v>4858</v>
      </c>
      <c r="D755">
        <v>2006</v>
      </c>
      <c r="E755" s="1" t="str">
        <f>IF(AND(D755&gt;=1801, D755&lt;=1900), "19", IF(AND(D755&gt;=1901, D755&lt;=2000), "20", IF(D755&gt;=2001, "21")))</f>
        <v>21</v>
      </c>
      <c r="F755" s="1" t="s">
        <v>4859</v>
      </c>
      <c r="G755" t="s">
        <v>2611</v>
      </c>
      <c r="H755" t="s">
        <v>4860</v>
      </c>
      <c r="I755" s="1">
        <f>COUNTIF('Texts discussed'!$B$2:$B$9986,A755)+COUNTIF('Texts discussed'!$F$2:$F$9986,A755)+COUNTIF('Texts discussed'!$J$2:$J$9986,A755)+COUNTIF('Texts discussed'!$N$2:$N$9986,A755)+COUNTIF('Texts discussed'!$R$2:$R$9986,A755)</f>
        <v>1</v>
      </c>
      <c r="J755" s="1">
        <f>COUNTIF('Texts mentioned'!$B$2:$B$9989,A755)+COUNTIF('Texts mentioned'!$F$2:$F$9989,A755)+COUNTIF('Texts mentioned'!$J$2:$J$9989,A755)+COUNTIF('Texts mentioned'!$N$2:$N$9989,A755)+COUNTIF('Texts mentioned'!$R$2:$R$9989,A755)+COUNTIF('Texts mentioned'!$V$2:$V$9989,A755)+COUNTIF('Texts mentioned'!$Z$2:$Z$9989,A755)+COUNTIF('Texts mentioned'!$AD$2:$AD$9989,A755)+COUNTIF('Texts mentioned'!$AH$2:$AH$9989,A755)+COUNTIF('Texts mentioned'!$AL$2:$AL$9989,A755)</f>
        <v>0</v>
      </c>
      <c r="K755" t="s">
        <v>2809</v>
      </c>
      <c r="L755">
        <f>SUM(I755:J755)</f>
        <v>1</v>
      </c>
    </row>
    <row r="756" spans="1:12">
      <c r="A756" s="1" t="s">
        <v>4861</v>
      </c>
      <c r="B756" s="7" t="s">
        <v>4862</v>
      </c>
      <c r="C756" s="7" t="s">
        <v>4863</v>
      </c>
      <c r="D756">
        <v>2015</v>
      </c>
      <c r="E756" s="1" t="str">
        <f>IF(AND(D756&gt;=1801, D756&lt;=1900), "19", IF(AND(D756&gt;=1901, D756&lt;=2000), "20", IF(D756&gt;=2001, "21")))</f>
        <v>21</v>
      </c>
      <c r="F756" s="1" t="s">
        <v>4864</v>
      </c>
      <c r="G756" t="s">
        <v>4865</v>
      </c>
      <c r="H756" t="s">
        <v>4866</v>
      </c>
      <c r="I756" s="1">
        <f>COUNTIF('Texts discussed'!$B$2:$B$9986,A756)+COUNTIF('Texts discussed'!$F$2:$F$9986,A756)+COUNTIF('Texts discussed'!$J$2:$J$9986,A756)+COUNTIF('Texts discussed'!$N$2:$N$9986,A756)+COUNTIF('Texts discussed'!$R$2:$R$9986,A756)</f>
        <v>1</v>
      </c>
      <c r="J756" s="1">
        <f>COUNTIF('Texts mentioned'!$B$2:$B$9989,A756)+COUNTIF('Texts mentioned'!$F$2:$F$9989,A756)+COUNTIF('Texts mentioned'!$J$2:$J$9989,A756)+COUNTIF('Texts mentioned'!$N$2:$N$9989,A756)+COUNTIF('Texts mentioned'!$R$2:$R$9989,A756)+COUNTIF('Texts mentioned'!$V$2:$V$9989,A756)+COUNTIF('Texts mentioned'!$Z$2:$Z$9989,A756)+COUNTIF('Texts mentioned'!$AD$2:$AD$9989,A756)+COUNTIF('Texts mentioned'!$AH$2:$AH$9989,A756)+COUNTIF('Texts mentioned'!$AL$2:$AL$9989,A756)</f>
        <v>0</v>
      </c>
      <c r="K756" t="s">
        <v>1503</v>
      </c>
      <c r="L756">
        <f>SUM(I756:J756)</f>
        <v>1</v>
      </c>
    </row>
    <row r="757" spans="1:12">
      <c r="A757" s="1" t="s">
        <v>4867</v>
      </c>
      <c r="B757" s="7" t="s">
        <v>4868</v>
      </c>
      <c r="C757" s="7" t="s">
        <v>4869</v>
      </c>
      <c r="D757">
        <v>2013</v>
      </c>
      <c r="E757" s="1" t="str">
        <f>IF(AND(D757&gt;=1801, D757&lt;=1900), "19", IF(AND(D757&gt;=1901, D757&lt;=2000), "20", IF(D757&gt;=2001, "21")))</f>
        <v>21</v>
      </c>
      <c r="F757" s="1" t="s">
        <v>4864</v>
      </c>
      <c r="G757" t="s">
        <v>4865</v>
      </c>
      <c r="H757" t="s">
        <v>4866</v>
      </c>
      <c r="I757" s="1">
        <f>COUNTIF('Texts discussed'!$B$2:$B$9986,A757)+COUNTIF('Texts discussed'!$F$2:$F$9986,A757)+COUNTIF('Texts discussed'!$J$2:$J$9986,A757)+COUNTIF('Texts discussed'!$N$2:$N$9986,A757)+COUNTIF('Texts discussed'!$R$2:$R$9986,A757)</f>
        <v>0</v>
      </c>
      <c r="J757" s="1">
        <f>COUNTIF('Texts mentioned'!$B$2:$B$9989,A757)+COUNTIF('Texts mentioned'!$F$2:$F$9989,A757)+COUNTIF('Texts mentioned'!$J$2:$J$9989,A757)+COUNTIF('Texts mentioned'!$N$2:$N$9989,A757)+COUNTIF('Texts mentioned'!$R$2:$R$9989,A757)+COUNTIF('Texts mentioned'!$V$2:$V$9989,A757)+COUNTIF('Texts mentioned'!$Z$2:$Z$9989,A757)+COUNTIF('Texts mentioned'!$AD$2:$AD$9989,A757)+COUNTIF('Texts mentioned'!$AH$2:$AH$9989,A757)+COUNTIF('Texts mentioned'!$AL$2:$AL$9989,A757)</f>
        <v>1</v>
      </c>
      <c r="K757" t="s">
        <v>1412</v>
      </c>
      <c r="L757">
        <f>SUM(I757:J757)</f>
        <v>1</v>
      </c>
    </row>
    <row r="758" spans="1:12">
      <c r="A758" s="1" t="s">
        <v>4870</v>
      </c>
      <c r="B758" s="7" t="s">
        <v>4871</v>
      </c>
      <c r="C758" s="7" t="s">
        <v>4872</v>
      </c>
      <c r="D758">
        <v>1936</v>
      </c>
      <c r="E758" s="1" t="str">
        <f>IF(AND(D758&gt;=1801, D758&lt;=1900), "19", IF(AND(D758&gt;=1901, D758&lt;=2000), "20", IF(D758&gt;=2001, "21")))</f>
        <v>20</v>
      </c>
      <c r="F758" s="1" t="s">
        <v>4873</v>
      </c>
      <c r="G758" t="s">
        <v>2299</v>
      </c>
      <c r="H758" t="s">
        <v>4874</v>
      </c>
      <c r="I758" s="1">
        <f>COUNTIF('Texts discussed'!$B$2:$B$9986,A758)+COUNTIF('Texts discussed'!$F$2:$F$9986,A758)+COUNTIF('Texts discussed'!$J$2:$J$9986,A758)+COUNTIF('Texts discussed'!$N$2:$N$9986,A758)+COUNTIF('Texts discussed'!$R$2:$R$9986,A758)</f>
        <v>1</v>
      </c>
      <c r="J758" s="1">
        <f>COUNTIF('Texts mentioned'!$B$2:$B$9989,A758)+COUNTIF('Texts mentioned'!$F$2:$F$9989,A758)+COUNTIF('Texts mentioned'!$J$2:$J$9989,A758)+COUNTIF('Texts mentioned'!$N$2:$N$9989,A758)+COUNTIF('Texts mentioned'!$R$2:$R$9989,A758)+COUNTIF('Texts mentioned'!$V$2:$V$9989,A758)+COUNTIF('Texts mentioned'!$Z$2:$Z$9989,A758)+COUNTIF('Texts mentioned'!$AD$2:$AD$9989,A758)+COUNTIF('Texts mentioned'!$AH$2:$AH$9989,A758)+COUNTIF('Texts mentioned'!$AL$2:$AL$9989,A758)</f>
        <v>1</v>
      </c>
      <c r="K758" t="s">
        <v>1503</v>
      </c>
      <c r="L758">
        <f>SUM(I758:J758)</f>
        <v>2</v>
      </c>
    </row>
    <row r="759" spans="1:12">
      <c r="A759" s="1" t="s">
        <v>4875</v>
      </c>
      <c r="B759" s="7" t="s">
        <v>4876</v>
      </c>
      <c r="C759" s="7" t="s">
        <v>4877</v>
      </c>
      <c r="D759">
        <v>1985</v>
      </c>
      <c r="E759" s="1" t="str">
        <f>IF(AND(D759&gt;=1801, D759&lt;=1900), "19", IF(AND(D759&gt;=1901, D759&lt;=2000), "20", IF(D759&gt;=2001, "21")))</f>
        <v>20</v>
      </c>
      <c r="F759" s="1" t="s">
        <v>4878</v>
      </c>
      <c r="G759" t="s">
        <v>4879</v>
      </c>
      <c r="H759" t="s">
        <v>4880</v>
      </c>
      <c r="I759" s="1">
        <f>COUNTIF('Texts discussed'!$B$2:$B$9986,A759)+COUNTIF('Texts discussed'!$F$2:$F$9986,A759)+COUNTIF('Texts discussed'!$J$2:$J$9986,A759)+COUNTIF('Texts discussed'!$N$2:$N$9986,A759)+COUNTIF('Texts discussed'!$R$2:$R$9986,A759)</f>
        <v>1</v>
      </c>
      <c r="J759" s="1">
        <f>COUNTIF('Texts mentioned'!$B$2:$B$9989,A759)+COUNTIF('Texts mentioned'!$F$2:$F$9989,A759)+COUNTIF('Texts mentioned'!$J$2:$J$9989,A759)+COUNTIF('Texts mentioned'!$N$2:$N$9989,A759)+COUNTIF('Texts mentioned'!$R$2:$R$9989,A759)+COUNTIF('Texts mentioned'!$V$2:$V$9989,A759)+COUNTIF('Texts mentioned'!$Z$2:$Z$9989,A759)+COUNTIF('Texts mentioned'!$AD$2:$AD$9989,A759)+COUNTIF('Texts mentioned'!$AH$2:$AH$9989,A759)+COUNTIF('Texts mentioned'!$AL$2:$AL$9989,A759)</f>
        <v>0</v>
      </c>
      <c r="K759" t="s">
        <v>1412</v>
      </c>
      <c r="L759">
        <f>SUM(I759:J759)</f>
        <v>1</v>
      </c>
    </row>
    <row r="760" spans="1:12">
      <c r="A760" s="1" t="s">
        <v>4881</v>
      </c>
      <c r="B760" s="7" t="s">
        <v>4882</v>
      </c>
      <c r="C760" s="7" t="s">
        <v>4883</v>
      </c>
      <c r="D760">
        <v>1991</v>
      </c>
      <c r="E760" s="1" t="str">
        <f>IF(AND(D760&gt;=1801, D760&lt;=1900), "19", IF(AND(D760&gt;=1901, D760&lt;=2000), "20", IF(D760&gt;=2001, "21")))</f>
        <v>20</v>
      </c>
      <c r="F760" s="1" t="s">
        <v>4884</v>
      </c>
      <c r="G760" t="s">
        <v>4885</v>
      </c>
      <c r="H760" t="s">
        <v>4886</v>
      </c>
      <c r="I760" s="1">
        <f>COUNTIF('Texts discussed'!$B$2:$B$9986,A760)+COUNTIF('Texts discussed'!$F$2:$F$9986,A760)+COUNTIF('Texts discussed'!$J$2:$J$9986,A760)+COUNTIF('Texts discussed'!$N$2:$N$9986,A760)+COUNTIF('Texts discussed'!$R$2:$R$9986,A760)</f>
        <v>1</v>
      </c>
      <c r="J760" s="1">
        <f>COUNTIF('Texts mentioned'!$B$2:$B$9989,A760)+COUNTIF('Texts mentioned'!$F$2:$F$9989,A760)+COUNTIF('Texts mentioned'!$J$2:$J$9989,A760)+COUNTIF('Texts mentioned'!$N$2:$N$9989,A760)+COUNTIF('Texts mentioned'!$R$2:$R$9989,A760)+COUNTIF('Texts mentioned'!$V$2:$V$9989,A760)+COUNTIF('Texts mentioned'!$Z$2:$Z$9989,A760)+COUNTIF('Texts mentioned'!$AD$2:$AD$9989,A760)+COUNTIF('Texts mentioned'!$AH$2:$AH$9989,A760)+COUNTIF('Texts mentioned'!$AL$2:$AL$9989,A760)</f>
        <v>0</v>
      </c>
      <c r="K760" t="s">
        <v>1412</v>
      </c>
      <c r="L760">
        <f>SUM(I760:J760)</f>
        <v>1</v>
      </c>
    </row>
    <row r="761" spans="1:12">
      <c r="A761" s="1" t="s">
        <v>4887</v>
      </c>
      <c r="B761" s="7" t="s">
        <v>4888</v>
      </c>
      <c r="C761" s="7" t="s">
        <v>4889</v>
      </c>
      <c r="D761">
        <v>1906</v>
      </c>
      <c r="E761" s="1" t="str">
        <f>IF(AND(D761&gt;=1801, D761&lt;=1900), "19", IF(AND(D761&gt;=1901, D761&lt;=2000), "20", IF(D761&gt;=2001, "21")))</f>
        <v>20</v>
      </c>
      <c r="F761" s="1" t="s">
        <v>4890</v>
      </c>
      <c r="G761" t="s">
        <v>4891</v>
      </c>
      <c r="H761" t="s">
        <v>4892</v>
      </c>
      <c r="I761" s="1">
        <f>COUNTIF('Texts discussed'!$B$2:$B$9986,A761)+COUNTIF('Texts discussed'!$F$2:$F$9986,A761)+COUNTIF('Texts discussed'!$J$2:$J$9986,A761)+COUNTIF('Texts discussed'!$N$2:$N$9986,A761)+COUNTIF('Texts discussed'!$R$2:$R$9986,A761)</f>
        <v>3</v>
      </c>
      <c r="J761" s="1">
        <f>COUNTIF('Texts mentioned'!$B$2:$B$9989,A761)+COUNTIF('Texts mentioned'!$F$2:$F$9989,A761)+COUNTIF('Texts mentioned'!$J$2:$J$9989,A761)+COUNTIF('Texts mentioned'!$N$2:$N$9989,A761)+COUNTIF('Texts mentioned'!$R$2:$R$9989,A761)+COUNTIF('Texts mentioned'!$V$2:$V$9989,A761)+COUNTIF('Texts mentioned'!$Z$2:$Z$9989,A761)+COUNTIF('Texts mentioned'!$AD$2:$AD$9989,A761)+COUNTIF('Texts mentioned'!$AH$2:$AH$9989,A761)+COUNTIF('Texts mentioned'!$AL$2:$AL$9989,A761)</f>
        <v>1</v>
      </c>
      <c r="K761" t="s">
        <v>1412</v>
      </c>
      <c r="L761">
        <f>SUM(I761:J761)</f>
        <v>4</v>
      </c>
    </row>
    <row r="762" spans="1:12">
      <c r="A762" s="1" t="s">
        <v>4893</v>
      </c>
      <c r="B762" s="7" t="s">
        <v>32</v>
      </c>
      <c r="C762" s="7" t="s">
        <v>4894</v>
      </c>
      <c r="D762">
        <v>1994</v>
      </c>
      <c r="E762" s="1" t="str">
        <f>IF(AND(D762&gt;=1801, D762&lt;=1900), "19", IF(AND(D762&gt;=1901, D762&lt;=2000), "20", IF(D762&gt;=2001, "21")))</f>
        <v>20</v>
      </c>
      <c r="F762" s="1" t="s">
        <v>4895</v>
      </c>
      <c r="G762" t="s">
        <v>1965</v>
      </c>
      <c r="H762" t="s">
        <v>4896</v>
      </c>
      <c r="I762" s="1">
        <f>COUNTIF('Texts discussed'!$B$2:$B$9986,A762)+COUNTIF('Texts discussed'!$F$2:$F$9986,A762)+COUNTIF('Texts discussed'!$J$2:$J$9986,A762)+COUNTIF('Texts discussed'!$N$2:$N$9986,A762)+COUNTIF('Texts discussed'!$R$2:$R$9986,A762)</f>
        <v>1</v>
      </c>
      <c r="J762" s="1">
        <f>COUNTIF('Texts mentioned'!$B$2:$B$9989,A762)+COUNTIF('Texts mentioned'!$F$2:$F$9989,A762)+COUNTIF('Texts mentioned'!$J$2:$J$9989,A762)+COUNTIF('Texts mentioned'!$N$2:$N$9989,A762)+COUNTIF('Texts mentioned'!$R$2:$R$9989,A762)+COUNTIF('Texts mentioned'!$V$2:$V$9989,A762)+COUNTIF('Texts mentioned'!$Z$2:$Z$9989,A762)+COUNTIF('Texts mentioned'!$AD$2:$AD$9989,A762)+COUNTIF('Texts mentioned'!$AH$2:$AH$9989,A762)+COUNTIF('Texts mentioned'!$AL$2:$AL$9989,A762)</f>
        <v>0</v>
      </c>
      <c r="K762" t="s">
        <v>1490</v>
      </c>
      <c r="L762">
        <f>SUM(I762:J762)</f>
        <v>1</v>
      </c>
    </row>
    <row r="763" spans="1:12">
      <c r="A763" s="1" t="s">
        <v>4897</v>
      </c>
      <c r="B763" s="7" t="s">
        <v>4898</v>
      </c>
      <c r="C763" s="7" t="s">
        <v>4898</v>
      </c>
      <c r="D763">
        <v>2009</v>
      </c>
      <c r="E763" s="1" t="str">
        <f>IF(AND(D763&gt;=1801, D763&lt;=1900), "19", IF(AND(D763&gt;=1901, D763&lt;=2000), "20", IF(D763&gt;=2001, "21")))</f>
        <v>21</v>
      </c>
      <c r="F763" s="1" t="s">
        <v>4899</v>
      </c>
      <c r="G763" t="s">
        <v>2287</v>
      </c>
      <c r="H763" t="s">
        <v>4900</v>
      </c>
      <c r="I763" s="1">
        <f>COUNTIF('Texts discussed'!$B$2:$B$9986,A763)+COUNTIF('Texts discussed'!$F$2:$F$9986,A763)+COUNTIF('Texts discussed'!$J$2:$J$9986,A763)+COUNTIF('Texts discussed'!$N$2:$N$9986,A763)+COUNTIF('Texts discussed'!$R$2:$R$9986,A763)</f>
        <v>1</v>
      </c>
      <c r="J763" s="1">
        <f>COUNTIF('Texts mentioned'!$B$2:$B$9989,A763)+COUNTIF('Texts mentioned'!$F$2:$F$9989,A763)+COUNTIF('Texts mentioned'!$J$2:$J$9989,A763)+COUNTIF('Texts mentioned'!$N$2:$N$9989,A763)+COUNTIF('Texts mentioned'!$R$2:$R$9989,A763)+COUNTIF('Texts mentioned'!$V$2:$V$9989,A763)+COUNTIF('Texts mentioned'!$Z$2:$Z$9989,A763)+COUNTIF('Texts mentioned'!$AD$2:$AD$9989,A763)+COUNTIF('Texts mentioned'!$AH$2:$AH$9989,A763)+COUNTIF('Texts mentioned'!$AL$2:$AL$9989,A763)</f>
        <v>0</v>
      </c>
      <c r="K763" t="s">
        <v>1490</v>
      </c>
      <c r="L763">
        <f>SUM(I763:J763)</f>
        <v>1</v>
      </c>
    </row>
    <row r="764" spans="1:12">
      <c r="A764" s="1" t="s">
        <v>4901</v>
      </c>
      <c r="B764" s="7" t="s">
        <v>4902</v>
      </c>
      <c r="C764" s="7" t="s">
        <v>4903</v>
      </c>
      <c r="D764">
        <v>1998</v>
      </c>
      <c r="E764" s="1" t="str">
        <f>IF(AND(D764&gt;=1801, D764&lt;=1900), "19", IF(AND(D764&gt;=1901, D764&lt;=2000), "20", IF(D764&gt;=2001, "21")))</f>
        <v>20</v>
      </c>
      <c r="F764" s="1" t="s">
        <v>4904</v>
      </c>
      <c r="G764" t="s">
        <v>2141</v>
      </c>
      <c r="H764" t="s">
        <v>4905</v>
      </c>
      <c r="I764" s="1">
        <f>COUNTIF('Texts discussed'!$B$2:$B$9986,A764)+COUNTIF('Texts discussed'!$F$2:$F$9986,A764)+COUNTIF('Texts discussed'!$J$2:$J$9986,A764)+COUNTIF('Texts discussed'!$N$2:$N$9986,A764)+COUNTIF('Texts discussed'!$R$2:$R$9986,A764)</f>
        <v>1</v>
      </c>
      <c r="J764" s="1">
        <f>COUNTIF('Texts mentioned'!$B$2:$B$9989,A764)+COUNTIF('Texts mentioned'!$F$2:$F$9989,A764)+COUNTIF('Texts mentioned'!$J$2:$J$9989,A764)+COUNTIF('Texts mentioned'!$N$2:$N$9989,A764)+COUNTIF('Texts mentioned'!$R$2:$R$9989,A764)+COUNTIF('Texts mentioned'!$V$2:$V$9989,A764)+COUNTIF('Texts mentioned'!$Z$2:$Z$9989,A764)+COUNTIF('Texts mentioned'!$AD$2:$AD$9989,A764)+COUNTIF('Texts mentioned'!$AH$2:$AH$9989,A764)+COUNTIF('Texts mentioned'!$AL$2:$AL$9989,A764)</f>
        <v>0</v>
      </c>
      <c r="K764" t="s">
        <v>1412</v>
      </c>
      <c r="L764">
        <f>SUM(I764:J764)</f>
        <v>1</v>
      </c>
    </row>
    <row r="765" spans="1:12">
      <c r="A765" s="1" t="s">
        <v>4906</v>
      </c>
      <c r="B765" s="7" t="s">
        <v>4907</v>
      </c>
      <c r="C765" s="7" t="s">
        <v>4907</v>
      </c>
      <c r="D765">
        <v>1719</v>
      </c>
      <c r="E765" s="1">
        <v>18</v>
      </c>
      <c r="F765" s="1" t="s">
        <v>4908</v>
      </c>
      <c r="G765" t="s">
        <v>2141</v>
      </c>
      <c r="H765" t="s">
        <v>4909</v>
      </c>
      <c r="I765" s="1">
        <f>COUNTIF('Texts discussed'!$B$2:$B$9986,A765)+COUNTIF('Texts discussed'!$F$2:$F$9986,A765)+COUNTIF('Texts discussed'!$J$2:$J$9986,A765)+COUNTIF('Texts discussed'!$N$2:$N$9986,A765)+COUNTIF('Texts discussed'!$R$2:$R$9986,A765)</f>
        <v>4</v>
      </c>
      <c r="J765" s="1">
        <f>COUNTIF('Texts mentioned'!$B$2:$B$9989,A765)+COUNTIF('Texts mentioned'!$F$2:$F$9989,A765)+COUNTIF('Texts mentioned'!$J$2:$J$9989,A765)+COUNTIF('Texts mentioned'!$N$2:$N$9989,A765)+COUNTIF('Texts mentioned'!$R$2:$R$9989,A765)+COUNTIF('Texts mentioned'!$V$2:$V$9989,A765)+COUNTIF('Texts mentioned'!$Z$2:$Z$9989,A765)+COUNTIF('Texts mentioned'!$AD$2:$AD$9989,A765)+COUNTIF('Texts mentioned'!$AH$2:$AH$9989,A765)+COUNTIF('Texts mentioned'!$AL$2:$AL$9989,A765)</f>
        <v>1</v>
      </c>
      <c r="K765" t="s">
        <v>1412</v>
      </c>
      <c r="L765">
        <f>SUM(I765:J765)</f>
        <v>5</v>
      </c>
    </row>
    <row r="766" spans="1:12">
      <c r="A766" s="1" t="s">
        <v>4910</v>
      </c>
      <c r="B766" s="7" t="s">
        <v>4911</v>
      </c>
      <c r="C766" s="7" t="s">
        <v>4912</v>
      </c>
      <c r="D766">
        <v>2000</v>
      </c>
      <c r="E766" s="1" t="str">
        <f>IF(AND(D766&gt;=1801, D766&lt;=1900), "19", IF(AND(D766&gt;=1901, D766&lt;=2000), "20", IF(D766&gt;=2001, "21")))</f>
        <v>20</v>
      </c>
      <c r="F766" s="1" t="s">
        <v>4913</v>
      </c>
      <c r="G766" t="s">
        <v>2611</v>
      </c>
      <c r="H766" t="s">
        <v>4914</v>
      </c>
      <c r="I766" s="1">
        <f>COUNTIF('Texts discussed'!$B$2:$B$9986,A766)+COUNTIF('Texts discussed'!$F$2:$F$9986,A766)+COUNTIF('Texts discussed'!$J$2:$J$9986,A766)+COUNTIF('Texts discussed'!$N$2:$N$9986,A766)+COUNTIF('Texts discussed'!$R$2:$R$9986,A766)</f>
        <v>1</v>
      </c>
      <c r="J766" s="1">
        <f>COUNTIF('Texts mentioned'!$B$2:$B$9989,A766)+COUNTIF('Texts mentioned'!$F$2:$F$9989,A766)+COUNTIF('Texts mentioned'!$J$2:$J$9989,A766)+COUNTIF('Texts mentioned'!$N$2:$N$9989,A766)+COUNTIF('Texts mentioned'!$R$2:$R$9989,A766)+COUNTIF('Texts mentioned'!$V$2:$V$9989,A766)+COUNTIF('Texts mentioned'!$Z$2:$Z$9989,A766)+COUNTIF('Texts mentioned'!$AD$2:$AD$9989,A766)+COUNTIF('Texts mentioned'!$AH$2:$AH$9989,A766)+COUNTIF('Texts mentioned'!$AL$2:$AL$9989,A766)</f>
        <v>0</v>
      </c>
      <c r="K766" t="s">
        <v>1503</v>
      </c>
      <c r="L766">
        <f>SUM(I766:J766)</f>
        <v>1</v>
      </c>
    </row>
    <row r="767" spans="1:12">
      <c r="A767" s="1" t="s">
        <v>4915</v>
      </c>
      <c r="B767" s="7" t="s">
        <v>4916</v>
      </c>
      <c r="C767" s="7" t="s">
        <v>4916</v>
      </c>
      <c r="D767">
        <v>1851</v>
      </c>
      <c r="E767" s="1" t="str">
        <f>IF(AND(D767&gt;=1801, D767&lt;=1900), "19", IF(AND(D767&gt;=1901, D767&lt;=2000), "20", IF(D767&gt;=2001, "21")))</f>
        <v>19</v>
      </c>
      <c r="F767" s="1" t="s">
        <v>4917</v>
      </c>
      <c r="G767" t="s">
        <v>4918</v>
      </c>
      <c r="H767" t="s">
        <v>4919</v>
      </c>
      <c r="I767" s="1">
        <f>COUNTIF('Texts discussed'!$B$2:$B$9986,A767)+COUNTIF('Texts discussed'!$F$2:$F$9986,A767)+COUNTIF('Texts discussed'!$J$2:$J$9986,A767)+COUNTIF('Texts discussed'!$N$2:$N$9986,A767)+COUNTIF('Texts discussed'!$R$2:$R$9986,A767)</f>
        <v>1</v>
      </c>
      <c r="J767" s="1">
        <f>COUNTIF('Texts mentioned'!$B$2:$B$9989,A767)+COUNTIF('Texts mentioned'!$F$2:$F$9989,A767)+COUNTIF('Texts mentioned'!$J$2:$J$9989,A767)+COUNTIF('Texts mentioned'!$N$2:$N$9989,A767)+COUNTIF('Texts mentioned'!$R$2:$R$9989,A767)+COUNTIF('Texts mentioned'!$V$2:$V$9989,A767)+COUNTIF('Texts mentioned'!$Z$2:$Z$9989,A767)+COUNTIF('Texts mentioned'!$AD$2:$AD$9989,A767)+COUNTIF('Texts mentioned'!$AH$2:$AH$9989,A767)+COUNTIF('Texts mentioned'!$AL$2:$AL$9989,A767)</f>
        <v>3</v>
      </c>
      <c r="K767" t="s">
        <v>1412</v>
      </c>
      <c r="L767">
        <f>SUM(I767:J767)</f>
        <v>4</v>
      </c>
    </row>
    <row r="768" spans="1:12">
      <c r="A768" s="1" t="s">
        <v>4920</v>
      </c>
      <c r="B768" s="7" t="s">
        <v>4921</v>
      </c>
      <c r="C768" s="7" t="s">
        <v>4922</v>
      </c>
      <c r="D768">
        <v>1957</v>
      </c>
      <c r="E768" s="1" t="str">
        <f>IF(AND(D768&gt;=1801, D768&lt;=1900), "19", IF(AND(D768&gt;=1901, D768&lt;=2000), "20", IF(D768&gt;=2001, "21")))</f>
        <v>20</v>
      </c>
      <c r="F768" s="1" t="s">
        <v>4923</v>
      </c>
      <c r="G768" t="s">
        <v>4891</v>
      </c>
      <c r="H768" t="s">
        <v>4924</v>
      </c>
      <c r="I768" s="1">
        <f>COUNTIF('Texts discussed'!$B$2:$B$9986,A768)+COUNTIF('Texts discussed'!$F$2:$F$9986,A768)+COUNTIF('Texts discussed'!$J$2:$J$9986,A768)+COUNTIF('Texts discussed'!$N$2:$N$9986,A768)+COUNTIF('Texts discussed'!$R$2:$R$9986,A768)</f>
        <v>3</v>
      </c>
      <c r="J768" s="1">
        <f>COUNTIF('Texts mentioned'!$B$2:$B$9989,A768)+COUNTIF('Texts mentioned'!$F$2:$F$9989,A768)+COUNTIF('Texts mentioned'!$J$2:$J$9989,A768)+COUNTIF('Texts mentioned'!$N$2:$N$9989,A768)+COUNTIF('Texts mentioned'!$R$2:$R$9989,A768)+COUNTIF('Texts mentioned'!$V$2:$V$9989,A768)+COUNTIF('Texts mentioned'!$Z$2:$Z$9989,A768)+COUNTIF('Texts mentioned'!$AD$2:$AD$9989,A768)+COUNTIF('Texts mentioned'!$AH$2:$AH$9989,A768)+COUNTIF('Texts mentioned'!$AL$2:$AL$9989,A768)</f>
        <v>1</v>
      </c>
      <c r="K768" t="s">
        <v>1412</v>
      </c>
      <c r="L768">
        <f>SUM(I768:J768)</f>
        <v>4</v>
      </c>
    </row>
    <row r="769" spans="1:12">
      <c r="A769" s="1" t="s">
        <v>4925</v>
      </c>
      <c r="B769" s="7" t="s">
        <v>32</v>
      </c>
      <c r="C769" s="7" t="s">
        <v>4926</v>
      </c>
      <c r="D769">
        <v>2012</v>
      </c>
      <c r="E769" s="1" t="str">
        <f>IF(AND(D769&gt;=1801, D769&lt;=1900), "19", IF(AND(D769&gt;=1901, D769&lt;=2000), "20", IF(D769&gt;=2001, "21")))</f>
        <v>21</v>
      </c>
      <c r="F769" s="1" t="s">
        <v>4927</v>
      </c>
      <c r="G769" t="s">
        <v>4928</v>
      </c>
      <c r="H769" t="s">
        <v>4929</v>
      </c>
      <c r="I769" s="1">
        <f>COUNTIF('Texts discussed'!$B$2:$B$9986,A769)+COUNTIF('Texts discussed'!$F$2:$F$9986,A769)+COUNTIF('Texts discussed'!$J$2:$J$9986,A769)+COUNTIF('Texts discussed'!$N$2:$N$9986,A769)+COUNTIF('Texts discussed'!$R$2:$R$9986,A769)</f>
        <v>1</v>
      </c>
      <c r="J769" s="1">
        <f>COUNTIF('Texts mentioned'!$B$2:$B$9989,A769)+COUNTIF('Texts mentioned'!$F$2:$F$9989,A769)+COUNTIF('Texts mentioned'!$J$2:$J$9989,A769)+COUNTIF('Texts mentioned'!$N$2:$N$9989,A769)+COUNTIF('Texts mentioned'!$R$2:$R$9989,A769)+COUNTIF('Texts mentioned'!$V$2:$V$9989,A769)+COUNTIF('Texts mentioned'!$Z$2:$Z$9989,A769)+COUNTIF('Texts mentioned'!$AD$2:$AD$9989,A769)+COUNTIF('Texts mentioned'!$AH$2:$AH$9989,A769)+COUNTIF('Texts mentioned'!$AL$2:$AL$9989,A769)</f>
        <v>0</v>
      </c>
      <c r="K769" t="s">
        <v>1398</v>
      </c>
      <c r="L769">
        <f>SUM(I769:J769)</f>
        <v>1</v>
      </c>
    </row>
    <row r="770" spans="1:12">
      <c r="A770" s="1" t="s">
        <v>4930</v>
      </c>
      <c r="B770" s="7" t="s">
        <v>4931</v>
      </c>
      <c r="C770" s="7" t="s">
        <v>32</v>
      </c>
      <c r="D770">
        <v>1988</v>
      </c>
      <c r="E770" s="1" t="str">
        <f>IF(AND(D770&gt;=1801, D770&lt;=1900), "19", IF(AND(D770&gt;=1901, D770&lt;=2000), "20", IF(D770&gt;=2001, "21")))</f>
        <v>20</v>
      </c>
      <c r="F770" s="1" t="s">
        <v>4932</v>
      </c>
      <c r="G770" t="s">
        <v>4933</v>
      </c>
      <c r="H770" t="s">
        <v>4934</v>
      </c>
      <c r="I770" s="1">
        <f>COUNTIF('Texts discussed'!$B$2:$B$9986,A770)+COUNTIF('Texts discussed'!$F$2:$F$9986,A770)+COUNTIF('Texts discussed'!$J$2:$J$9986,A770)+COUNTIF('Texts discussed'!$N$2:$N$9986,A770)+COUNTIF('Texts discussed'!$R$2:$R$9986,A770)</f>
        <v>1</v>
      </c>
      <c r="J770" s="1">
        <f>COUNTIF('Texts mentioned'!$B$2:$B$9989,A770)+COUNTIF('Texts mentioned'!$F$2:$F$9989,A770)+COUNTIF('Texts mentioned'!$J$2:$J$9989,A770)+COUNTIF('Texts mentioned'!$N$2:$N$9989,A770)+COUNTIF('Texts mentioned'!$R$2:$R$9989,A770)+COUNTIF('Texts mentioned'!$V$2:$V$9989,A770)+COUNTIF('Texts mentioned'!$Z$2:$Z$9989,A770)+COUNTIF('Texts mentioned'!$AD$2:$AD$9989,A770)+COUNTIF('Texts mentioned'!$AH$2:$AH$9989,A770)+COUNTIF('Texts mentioned'!$AL$2:$AL$9989,A770)</f>
        <v>0</v>
      </c>
      <c r="K770" t="s">
        <v>1474</v>
      </c>
      <c r="L770">
        <f>SUM(I770:J770)</f>
        <v>1</v>
      </c>
    </row>
    <row r="771" spans="1:12">
      <c r="A771" s="1" t="s">
        <v>4935</v>
      </c>
      <c r="B771" s="7" t="s">
        <v>4936</v>
      </c>
      <c r="C771" s="7" t="s">
        <v>4937</v>
      </c>
      <c r="D771">
        <v>1857</v>
      </c>
      <c r="E771" s="1" t="str">
        <f>IF(AND(D771&gt;=1801, D771&lt;=1900), "19", IF(AND(D771&gt;=1901, D771&lt;=2000), "20", IF(D771&gt;=2001, "21")))</f>
        <v>19</v>
      </c>
      <c r="F771" s="1" t="s">
        <v>4696</v>
      </c>
      <c r="G771" t="s">
        <v>2846</v>
      </c>
      <c r="H771" s="4" t="s">
        <v>4697</v>
      </c>
      <c r="I771" s="1">
        <f>COUNTIF('Texts discussed'!$B$2:$B$9986,A771)+COUNTIF('Texts discussed'!$F$2:$F$9986,A771)+COUNTIF('Texts discussed'!$J$2:$J$9986,A771)+COUNTIF('Texts discussed'!$N$2:$N$9986,A771)+COUNTIF('Texts discussed'!$R$2:$R$9986,A771)</f>
        <v>3</v>
      </c>
      <c r="J771" s="1">
        <f>COUNTIF('Texts mentioned'!$B$2:$B$9989,A771)+COUNTIF('Texts mentioned'!$F$2:$F$9989,A771)+COUNTIF('Texts mentioned'!$J$2:$J$9989,A771)+COUNTIF('Texts mentioned'!$N$2:$N$9989,A771)+COUNTIF('Texts mentioned'!$R$2:$R$9989,A771)+COUNTIF('Texts mentioned'!$V$2:$V$9989,A771)+COUNTIF('Texts mentioned'!$Z$2:$Z$9989,A771)+COUNTIF('Texts mentioned'!$AD$2:$AD$9989,A771)+COUNTIF('Texts mentioned'!$AH$2:$AH$9989,A771)+COUNTIF('Texts mentioned'!$AL$2:$AL$9989,A771)</f>
        <v>0</v>
      </c>
      <c r="K771" t="s">
        <v>1438</v>
      </c>
      <c r="L771">
        <f>SUM(I771:J771)</f>
        <v>3</v>
      </c>
    </row>
    <row r="772" spans="1:12">
      <c r="A772" s="1" t="s">
        <v>4938</v>
      </c>
      <c r="B772" s="7" t="s">
        <v>4939</v>
      </c>
      <c r="C772" s="7" t="s">
        <v>4940</v>
      </c>
      <c r="D772">
        <v>1895</v>
      </c>
      <c r="E772" s="1" t="str">
        <f>IF(AND(D772&gt;=1801, D772&lt;=1900), "19", IF(AND(D772&gt;=1901, D772&lt;=2000), "20", IF(D772&gt;=2001, "21")))</f>
        <v>19</v>
      </c>
      <c r="F772" s="1" t="s">
        <v>3055</v>
      </c>
      <c r="G772" t="s">
        <v>3056</v>
      </c>
      <c r="H772" t="s">
        <v>3057</v>
      </c>
      <c r="I772" s="1">
        <f>COUNTIF('Texts discussed'!$B$2:$B$9986,A772)+COUNTIF('Texts discussed'!$F$2:$F$9986,A772)+COUNTIF('Texts discussed'!$J$2:$J$9986,A772)+COUNTIF('Texts discussed'!$N$2:$N$9986,A772)+COUNTIF('Texts discussed'!$R$2:$R$9986,A772)</f>
        <v>1</v>
      </c>
      <c r="J772" s="1">
        <f>COUNTIF('Texts mentioned'!$B$2:$B$9989,A772)+COUNTIF('Texts mentioned'!$F$2:$F$9989,A772)+COUNTIF('Texts mentioned'!$J$2:$J$9989,A772)+COUNTIF('Texts mentioned'!$N$2:$N$9989,A772)+COUNTIF('Texts mentioned'!$R$2:$R$9989,A772)+COUNTIF('Texts mentioned'!$V$2:$V$9989,A772)+COUNTIF('Texts mentioned'!$Z$2:$Z$9989,A772)+COUNTIF('Texts mentioned'!$AD$2:$AD$9989,A772)+COUNTIF('Texts mentioned'!$AH$2:$AH$9989,A772)+COUNTIF('Texts mentioned'!$AL$2:$AL$9989,A772)</f>
        <v>1</v>
      </c>
      <c r="K772" t="s">
        <v>2272</v>
      </c>
      <c r="L772">
        <f>SUM(I772:J772)</f>
        <v>2</v>
      </c>
    </row>
    <row r="773" spans="1:12">
      <c r="A773" s="1" t="s">
        <v>4941</v>
      </c>
      <c r="B773" s="7" t="s">
        <v>4942</v>
      </c>
      <c r="C773" s="7" t="s">
        <v>4943</v>
      </c>
      <c r="D773">
        <v>1899</v>
      </c>
      <c r="E773" s="1" t="str">
        <f>IF(AND(D773&gt;=1801, D773&lt;=1900), "19", IF(AND(D773&gt;=1901, D773&lt;=2000), "20", IF(D773&gt;=2001, "21")))</f>
        <v>19</v>
      </c>
      <c r="F773" s="1" t="s">
        <v>3055</v>
      </c>
      <c r="G773" t="s">
        <v>3056</v>
      </c>
      <c r="H773" t="s">
        <v>3057</v>
      </c>
      <c r="I773" s="1">
        <f>COUNTIF('Texts discussed'!$B$2:$B$9986,A773)+COUNTIF('Texts discussed'!$F$2:$F$9986,A773)+COUNTIF('Texts discussed'!$J$2:$J$9986,A773)+COUNTIF('Texts discussed'!$N$2:$N$9986,A773)+COUNTIF('Texts discussed'!$R$2:$R$9986,A773)</f>
        <v>0</v>
      </c>
      <c r="J773" s="1">
        <f>COUNTIF('Texts mentioned'!$B$2:$B$9989,A773)+COUNTIF('Texts mentioned'!$F$2:$F$9989,A773)+COUNTIF('Texts mentioned'!$J$2:$J$9989,A773)+COUNTIF('Texts mentioned'!$N$2:$N$9989,A773)+COUNTIF('Texts mentioned'!$R$2:$R$9989,A773)+COUNTIF('Texts mentioned'!$V$2:$V$9989,A773)+COUNTIF('Texts mentioned'!$Z$2:$Z$9989,A773)+COUNTIF('Texts mentioned'!$AD$2:$AD$9989,A773)+COUNTIF('Texts mentioned'!$AH$2:$AH$9989,A773)+COUNTIF('Texts mentioned'!$AL$2:$AL$9989,A773)</f>
        <v>1</v>
      </c>
      <c r="K773" t="s">
        <v>2272</v>
      </c>
      <c r="L773">
        <f>SUM(I773:J773)</f>
        <v>1</v>
      </c>
    </row>
    <row r="774" spans="1:12">
      <c r="A774" s="1" t="s">
        <v>4944</v>
      </c>
      <c r="B774" s="7" t="s">
        <v>4945</v>
      </c>
      <c r="C774" s="7" t="s">
        <v>32</v>
      </c>
      <c r="D774">
        <v>2011</v>
      </c>
      <c r="E774" s="1" t="str">
        <f>IF(AND(D774&gt;=1801, D774&lt;=1900), "19", IF(AND(D774&gt;=1901, D774&lt;=2000), "20", IF(D774&gt;=2001, "21")))</f>
        <v>21</v>
      </c>
      <c r="F774" s="1" t="s">
        <v>4946</v>
      </c>
      <c r="G774" t="s">
        <v>4947</v>
      </c>
      <c r="H774" t="s">
        <v>4948</v>
      </c>
      <c r="I774" s="1">
        <f>COUNTIF('Texts discussed'!$B$2:$B$9986,A774)+COUNTIF('Texts discussed'!$F$2:$F$9986,A774)+COUNTIF('Texts discussed'!$J$2:$J$9986,A774)+COUNTIF('Texts discussed'!$N$2:$N$9986,A774)+COUNTIF('Texts discussed'!$R$2:$R$9986,A774)</f>
        <v>1</v>
      </c>
      <c r="J774" s="1">
        <f>COUNTIF('Texts mentioned'!$B$2:$B$9989,A774)+COUNTIF('Texts mentioned'!$F$2:$F$9989,A774)+COUNTIF('Texts mentioned'!$J$2:$J$9989,A774)+COUNTIF('Texts mentioned'!$N$2:$N$9989,A774)+COUNTIF('Texts mentioned'!$R$2:$R$9989,A774)+COUNTIF('Texts mentioned'!$V$2:$V$9989,A774)+COUNTIF('Texts mentioned'!$Z$2:$Z$9989,A774)+COUNTIF('Texts mentioned'!$AD$2:$AD$9989,A774)+COUNTIF('Texts mentioned'!$AH$2:$AH$9989,A774)+COUNTIF('Texts mentioned'!$AL$2:$AL$9989,A774)</f>
        <v>0</v>
      </c>
      <c r="K774" t="s">
        <v>1412</v>
      </c>
      <c r="L774">
        <f>SUM(I774:J774)</f>
        <v>1</v>
      </c>
    </row>
    <row r="775" spans="1:12">
      <c r="A775" s="1" t="s">
        <v>4949</v>
      </c>
      <c r="B775" s="7" t="s">
        <v>4950</v>
      </c>
      <c r="C775" s="7" t="s">
        <v>4951</v>
      </c>
      <c r="D775">
        <v>2003</v>
      </c>
      <c r="E775" s="1" t="str">
        <f>IF(AND(D775&gt;=1801, D775&lt;=1900), "19", IF(AND(D775&gt;=1901, D775&lt;=2000), "20", IF(D775&gt;=2001, "21")))</f>
        <v>21</v>
      </c>
      <c r="F775" s="1" t="s">
        <v>3194</v>
      </c>
      <c r="G775" t="s">
        <v>2299</v>
      </c>
      <c r="H775" t="s">
        <v>3195</v>
      </c>
      <c r="I775" s="1">
        <f>COUNTIF('Texts discussed'!$B$2:$B$9986,A775)+COUNTIF('Texts discussed'!$F$2:$F$9986,A775)+COUNTIF('Texts discussed'!$J$2:$J$9986,A775)+COUNTIF('Texts discussed'!$N$2:$N$9986,A775)+COUNTIF('Texts discussed'!$R$2:$R$9986,A775)</f>
        <v>1</v>
      </c>
      <c r="J775" s="1">
        <f>COUNTIF('Texts mentioned'!$B$2:$B$9989,A775)+COUNTIF('Texts mentioned'!$F$2:$F$9989,A775)+COUNTIF('Texts mentioned'!$J$2:$J$9989,A775)+COUNTIF('Texts mentioned'!$N$2:$N$9989,A775)+COUNTIF('Texts mentioned'!$R$2:$R$9989,A775)+COUNTIF('Texts mentioned'!$V$2:$V$9989,A775)+COUNTIF('Texts mentioned'!$Z$2:$Z$9989,A775)+COUNTIF('Texts mentioned'!$AD$2:$AD$9989,A775)+COUNTIF('Texts mentioned'!$AH$2:$AH$9989,A775)+COUNTIF('Texts mentioned'!$AL$2:$AL$9989,A775)</f>
        <v>1</v>
      </c>
      <c r="K775" t="s">
        <v>1398</v>
      </c>
      <c r="L775">
        <f>SUM(I775:J775)</f>
        <v>2</v>
      </c>
    </row>
    <row r="776" spans="1:12">
      <c r="A776" s="1" t="s">
        <v>4952</v>
      </c>
      <c r="B776" s="7" t="s">
        <v>4953</v>
      </c>
      <c r="C776" s="7" t="s">
        <v>4953</v>
      </c>
      <c r="D776">
        <v>1961</v>
      </c>
      <c r="E776" s="1" t="str">
        <f>IF(AND(D776&gt;=1801, D776&lt;=1900), "19", IF(AND(D776&gt;=1901, D776&lt;=2000), "20", IF(D776&gt;=2001, "21")))</f>
        <v>20</v>
      </c>
      <c r="F776" s="1" t="s">
        <v>4954</v>
      </c>
      <c r="G776" t="s">
        <v>4955</v>
      </c>
      <c r="H776" t="s">
        <v>4956</v>
      </c>
      <c r="I776" s="1">
        <f>COUNTIF('Texts discussed'!$B$2:$B$9986,A776)+COUNTIF('Texts discussed'!$F$2:$F$9986,A776)+COUNTIF('Texts discussed'!$J$2:$J$9986,A776)+COUNTIF('Texts discussed'!$N$2:$N$9986,A776)+COUNTIF('Texts discussed'!$R$2:$R$9986,A776)</f>
        <v>1</v>
      </c>
      <c r="J776" s="1">
        <f>COUNTIF('Texts mentioned'!$B$2:$B$9989,A776)+COUNTIF('Texts mentioned'!$F$2:$F$9989,A776)+COUNTIF('Texts mentioned'!$J$2:$J$9989,A776)+COUNTIF('Texts mentioned'!$N$2:$N$9989,A776)+COUNTIF('Texts mentioned'!$R$2:$R$9989,A776)+COUNTIF('Texts mentioned'!$V$2:$V$9989,A776)+COUNTIF('Texts mentioned'!$Z$2:$Z$9989,A776)+COUNTIF('Texts mentioned'!$AD$2:$AD$9989,A776)+COUNTIF('Texts mentioned'!$AH$2:$AH$9989,A776)+COUNTIF('Texts mentioned'!$AL$2:$AL$9989,A776)</f>
        <v>1</v>
      </c>
      <c r="K776" t="s">
        <v>1398</v>
      </c>
      <c r="L776">
        <f>SUM(I776:J776)</f>
        <v>2</v>
      </c>
    </row>
    <row r="777" spans="1:12">
      <c r="A777" s="1" t="s">
        <v>4957</v>
      </c>
      <c r="B777" s="7" t="s">
        <v>32</v>
      </c>
      <c r="C777" s="7" t="s">
        <v>4958</v>
      </c>
      <c r="D777">
        <v>2011</v>
      </c>
      <c r="E777" s="1" t="str">
        <f>IF(AND(D777&gt;=1801, D777&lt;=1900), "19", IF(AND(D777&gt;=1901, D777&lt;=2000), "20", IF(D777&gt;=2001, "21")))</f>
        <v>21</v>
      </c>
      <c r="F777" s="5" t="s">
        <v>2243</v>
      </c>
      <c r="G777" s="4" t="s">
        <v>2244</v>
      </c>
      <c r="H777" s="4" t="s">
        <v>2245</v>
      </c>
      <c r="I777" s="1">
        <f>COUNTIF('Texts discussed'!$B$2:$B$9986,A777)+COUNTIF('Texts discussed'!$F$2:$F$9986,A777)+COUNTIF('Texts discussed'!$J$2:$J$9986,A777)+COUNTIF('Texts discussed'!$N$2:$N$9986,A777)+COUNTIF('Texts discussed'!$R$2:$R$9986,A777)</f>
        <v>1</v>
      </c>
      <c r="J777" s="1">
        <f>COUNTIF('Texts mentioned'!$B$2:$B$9989,A777)+COUNTIF('Texts mentioned'!$F$2:$F$9989,A777)+COUNTIF('Texts mentioned'!$J$2:$J$9989,A777)+COUNTIF('Texts mentioned'!$N$2:$N$9989,A777)+COUNTIF('Texts mentioned'!$R$2:$R$9989,A777)+COUNTIF('Texts mentioned'!$V$2:$V$9989,A777)+COUNTIF('Texts mentioned'!$Z$2:$Z$9989,A777)+COUNTIF('Texts mentioned'!$AD$2:$AD$9989,A777)+COUNTIF('Texts mentioned'!$AH$2:$AH$9989,A777)+COUNTIF('Texts mentioned'!$AL$2:$AL$9989,A777)</f>
        <v>0</v>
      </c>
      <c r="K777" t="s">
        <v>1412</v>
      </c>
      <c r="L777">
        <f>SUM(I777:J777)</f>
        <v>1</v>
      </c>
    </row>
    <row r="778" spans="1:12">
      <c r="A778" s="1" t="s">
        <v>4959</v>
      </c>
      <c r="B778" s="7" t="s">
        <v>4960</v>
      </c>
      <c r="C778" s="7" t="s">
        <v>4961</v>
      </c>
      <c r="D778">
        <v>1996</v>
      </c>
      <c r="E778" s="1" t="str">
        <f>IF(AND(D778&gt;=1801, D778&lt;=1900), "19", IF(AND(D778&gt;=1901, D778&lt;=2000), "20", IF(D778&gt;=2001, "21")))</f>
        <v>20</v>
      </c>
      <c r="F778" s="1" t="s">
        <v>4962</v>
      </c>
      <c r="G778" t="s">
        <v>1642</v>
      </c>
      <c r="H778" t="s">
        <v>4963</v>
      </c>
      <c r="I778" s="1">
        <f>COUNTIF('Texts discussed'!$B$2:$B$9986,A778)+COUNTIF('Texts discussed'!$F$2:$F$9986,A778)+COUNTIF('Texts discussed'!$J$2:$J$9986,A778)+COUNTIF('Texts discussed'!$N$2:$N$9986,A778)+COUNTIF('Texts discussed'!$R$2:$R$9986,A778)</f>
        <v>1</v>
      </c>
      <c r="J778" s="1">
        <f>COUNTIF('Texts mentioned'!$B$2:$B$9989,A778)+COUNTIF('Texts mentioned'!$F$2:$F$9989,A778)+COUNTIF('Texts mentioned'!$J$2:$J$9989,A778)+COUNTIF('Texts mentioned'!$N$2:$N$9989,A778)+COUNTIF('Texts mentioned'!$R$2:$R$9989,A778)+COUNTIF('Texts mentioned'!$V$2:$V$9989,A778)+COUNTIF('Texts mentioned'!$Z$2:$Z$9989,A778)+COUNTIF('Texts mentioned'!$AD$2:$AD$9989,A778)+COUNTIF('Texts mentioned'!$AH$2:$AH$9989,A778)+COUNTIF('Texts mentioned'!$AL$2:$AL$9989,A778)</f>
        <v>0</v>
      </c>
      <c r="K778" t="s">
        <v>1404</v>
      </c>
      <c r="L778">
        <f>SUM(I778:J778)</f>
        <v>1</v>
      </c>
    </row>
    <row r="779" spans="1:12">
      <c r="A779" s="1" t="s">
        <v>4964</v>
      </c>
      <c r="B779" s="7" t="s">
        <v>4965</v>
      </c>
      <c r="C779" s="7" t="s">
        <v>4966</v>
      </c>
      <c r="D779">
        <v>1999</v>
      </c>
      <c r="E779" s="1" t="str">
        <f>IF(AND(D779&gt;=1801, D779&lt;=1900), "19", IF(AND(D779&gt;=1901, D779&lt;=2000), "20", IF(D779&gt;=2001, "21")))</f>
        <v>20</v>
      </c>
      <c r="F779" s="1" t="s">
        <v>4962</v>
      </c>
      <c r="G779" t="s">
        <v>1642</v>
      </c>
      <c r="H779" t="s">
        <v>4963</v>
      </c>
      <c r="I779" s="1">
        <f>COUNTIF('Texts discussed'!$B$2:$B$9986,A779)+COUNTIF('Texts discussed'!$F$2:$F$9986,A779)+COUNTIF('Texts discussed'!$J$2:$J$9986,A779)+COUNTIF('Texts discussed'!$N$2:$N$9986,A779)+COUNTIF('Texts discussed'!$R$2:$R$9986,A779)</f>
        <v>0</v>
      </c>
      <c r="J779" s="1">
        <f>COUNTIF('Texts mentioned'!$B$2:$B$9989,A779)+COUNTIF('Texts mentioned'!$F$2:$F$9989,A779)+COUNTIF('Texts mentioned'!$J$2:$J$9989,A779)+COUNTIF('Texts mentioned'!$N$2:$N$9989,A779)+COUNTIF('Texts mentioned'!$R$2:$R$9989,A779)+COUNTIF('Texts mentioned'!$V$2:$V$9989,A779)+COUNTIF('Texts mentioned'!$Z$2:$Z$9989,A779)+COUNTIF('Texts mentioned'!$AD$2:$AD$9989,A779)+COUNTIF('Texts mentioned'!$AH$2:$AH$9989,A779)+COUNTIF('Texts mentioned'!$AL$2:$AL$9989,A779)</f>
        <v>1</v>
      </c>
      <c r="K779" t="s">
        <v>1404</v>
      </c>
      <c r="L779">
        <f>SUM(I779:J779)</f>
        <v>1</v>
      </c>
    </row>
    <row r="780" spans="1:12">
      <c r="A780" s="1" t="s">
        <v>4967</v>
      </c>
      <c r="B780" s="7" t="s">
        <v>4968</v>
      </c>
      <c r="C780" s="7" t="s">
        <v>4969</v>
      </c>
      <c r="D780">
        <v>2005</v>
      </c>
      <c r="E780" s="1" t="str">
        <f>IF(AND(D780&gt;=1801, D780&lt;=1900), "19", IF(AND(D780&gt;=1901, D780&lt;=2000), "20", IF(D780&gt;=2001, "21")))</f>
        <v>21</v>
      </c>
      <c r="F780" s="1" t="s">
        <v>4962</v>
      </c>
      <c r="G780" t="s">
        <v>1642</v>
      </c>
      <c r="H780" t="s">
        <v>4963</v>
      </c>
      <c r="I780" s="1">
        <f>COUNTIF('Texts discussed'!$B$2:$B$9986,A780)+COUNTIF('Texts discussed'!$F$2:$F$9986,A780)+COUNTIF('Texts discussed'!$J$2:$J$9986,A780)+COUNTIF('Texts discussed'!$N$2:$N$9986,A780)+COUNTIF('Texts discussed'!$R$2:$R$9986,A780)</f>
        <v>0</v>
      </c>
      <c r="J780" s="1">
        <f>COUNTIF('Texts mentioned'!$B$2:$B$9989,A780)+COUNTIF('Texts mentioned'!$F$2:$F$9989,A780)+COUNTIF('Texts mentioned'!$J$2:$J$9989,A780)+COUNTIF('Texts mentioned'!$N$2:$N$9989,A780)+COUNTIF('Texts mentioned'!$R$2:$R$9989,A780)+COUNTIF('Texts mentioned'!$V$2:$V$9989,A780)+COUNTIF('Texts mentioned'!$Z$2:$Z$9989,A780)+COUNTIF('Texts mentioned'!$AD$2:$AD$9989,A780)+COUNTIF('Texts mentioned'!$AH$2:$AH$9989,A780)+COUNTIF('Texts mentioned'!$AL$2:$AL$9989,A780)</f>
        <v>2</v>
      </c>
      <c r="K780" t="s">
        <v>1404</v>
      </c>
      <c r="L780">
        <f>SUM(I780:J780)</f>
        <v>2</v>
      </c>
    </row>
    <row r="781" spans="1:12">
      <c r="A781" s="1" t="s">
        <v>4970</v>
      </c>
      <c r="B781" s="7" t="s">
        <v>4971</v>
      </c>
      <c r="C781" s="7" t="s">
        <v>4972</v>
      </c>
      <c r="D781">
        <v>2015</v>
      </c>
      <c r="E781" s="1" t="str">
        <f>IF(AND(D781&gt;=1801, D781&lt;=1900), "19", IF(AND(D781&gt;=1901, D781&lt;=2000), "20", IF(D781&gt;=2001, "21")))</f>
        <v>21</v>
      </c>
      <c r="F781" s="1" t="s">
        <v>4973</v>
      </c>
      <c r="G781" t="s">
        <v>4974</v>
      </c>
      <c r="H781" t="s">
        <v>4975</v>
      </c>
      <c r="I781" s="1">
        <f>COUNTIF('Texts discussed'!$B$2:$B$9986,A781)+COUNTIF('Texts discussed'!$F$2:$F$9986,A781)+COUNTIF('Texts discussed'!$J$2:$J$9986,A781)+COUNTIF('Texts discussed'!$N$2:$N$9986,A781)+COUNTIF('Texts discussed'!$R$2:$R$9986,A781)</f>
        <v>1</v>
      </c>
      <c r="J781" s="1">
        <f>COUNTIF('Texts mentioned'!$B$2:$B$9989,A781)+COUNTIF('Texts mentioned'!$F$2:$F$9989,A781)+COUNTIF('Texts mentioned'!$J$2:$J$9989,A781)+COUNTIF('Texts mentioned'!$N$2:$N$9989,A781)+COUNTIF('Texts mentioned'!$R$2:$R$9989,A781)+COUNTIF('Texts mentioned'!$V$2:$V$9989,A781)+COUNTIF('Texts mentioned'!$Z$2:$Z$9989,A781)+COUNTIF('Texts mentioned'!$AD$2:$AD$9989,A781)+COUNTIF('Texts mentioned'!$AH$2:$AH$9989,A781)+COUNTIF('Texts mentioned'!$AL$2:$AL$9989,A781)</f>
        <v>0</v>
      </c>
      <c r="K781" t="s">
        <v>1510</v>
      </c>
      <c r="L781">
        <f>SUM(I781:J781)</f>
        <v>1</v>
      </c>
    </row>
    <row r="782" spans="1:12">
      <c r="A782" s="1" t="s">
        <v>4976</v>
      </c>
      <c r="B782" s="7" t="s">
        <v>4977</v>
      </c>
      <c r="C782" s="7" t="s">
        <v>4977</v>
      </c>
      <c r="D782" t="s">
        <v>4978</v>
      </c>
      <c r="E782" s="1" t="str">
        <f>IF(AND(D782&gt;=1801, D782&lt;=1900), "19", IF(AND(D782&gt;=1901, D782&lt;=2000), "20", IF(D782&gt;=2001, "21")))</f>
        <v>21</v>
      </c>
      <c r="F782" s="5" t="s">
        <v>3396</v>
      </c>
      <c r="G782" s="4" t="s">
        <v>3397</v>
      </c>
      <c r="H782" s="4" t="s">
        <v>3398</v>
      </c>
      <c r="I782" s="1">
        <f>COUNTIF('Texts discussed'!$B$2:$B$9986,A782)+COUNTIF('Texts discussed'!$F$2:$F$9986,A782)+COUNTIF('Texts discussed'!$J$2:$J$9986,A782)+COUNTIF('Texts discussed'!$N$2:$N$9986,A782)+COUNTIF('Texts discussed'!$R$2:$R$9986,A782)</f>
        <v>1</v>
      </c>
      <c r="J782" s="1">
        <f>COUNTIF('Texts mentioned'!$B$2:$B$9989,A782)+COUNTIF('Texts mentioned'!$F$2:$F$9989,A782)+COUNTIF('Texts mentioned'!$J$2:$J$9989,A782)+COUNTIF('Texts mentioned'!$N$2:$N$9989,A782)+COUNTIF('Texts mentioned'!$R$2:$R$9989,A782)+COUNTIF('Texts mentioned'!$V$2:$V$9989,A782)+COUNTIF('Texts mentioned'!$Z$2:$Z$9989,A782)+COUNTIF('Texts mentioned'!$AD$2:$AD$9989,A782)+COUNTIF('Texts mentioned'!$AH$2:$AH$9989,A782)+COUNTIF('Texts mentioned'!$AL$2:$AL$9989,A782)</f>
        <v>0</v>
      </c>
      <c r="K782" t="s">
        <v>1510</v>
      </c>
      <c r="L782">
        <f>SUM(I782:J782)</f>
        <v>1</v>
      </c>
    </row>
    <row r="783" spans="1:12">
      <c r="A783" s="1" t="s">
        <v>4979</v>
      </c>
      <c r="B783" s="7" t="s">
        <v>4980</v>
      </c>
      <c r="C783" s="7" t="s">
        <v>4981</v>
      </c>
      <c r="D783">
        <v>2000</v>
      </c>
      <c r="E783" s="1" t="str">
        <f>IF(AND(D783&gt;=1801, D783&lt;=1900), "19", IF(AND(D783&gt;=1901, D783&lt;=2000), "20", IF(D783&gt;=2001, "21")))</f>
        <v>20</v>
      </c>
      <c r="F783" s="1" t="s">
        <v>4982</v>
      </c>
      <c r="G783" t="s">
        <v>4983</v>
      </c>
      <c r="H783" t="s">
        <v>4984</v>
      </c>
      <c r="I783" s="1">
        <f>COUNTIF('Texts discussed'!$B$2:$B$9986,A783)+COUNTIF('Texts discussed'!$F$2:$F$9986,A783)+COUNTIF('Texts discussed'!$J$2:$J$9986,A783)+COUNTIF('Texts discussed'!$N$2:$N$9986,A783)+COUNTIF('Texts discussed'!$R$2:$R$9986,A783)</f>
        <v>1</v>
      </c>
      <c r="J783" s="1">
        <f>COUNTIF('Texts mentioned'!$B$2:$B$9989,A783)+COUNTIF('Texts mentioned'!$F$2:$F$9989,A783)+COUNTIF('Texts mentioned'!$J$2:$J$9989,A783)+COUNTIF('Texts mentioned'!$N$2:$N$9989,A783)+COUNTIF('Texts mentioned'!$R$2:$R$9989,A783)+COUNTIF('Texts mentioned'!$V$2:$V$9989,A783)+COUNTIF('Texts mentioned'!$Z$2:$Z$9989,A783)+COUNTIF('Texts mentioned'!$AD$2:$AD$9989,A783)+COUNTIF('Texts mentioned'!$AH$2:$AH$9989,A783)+COUNTIF('Texts mentioned'!$AL$2:$AL$9989,A783)</f>
        <v>0</v>
      </c>
      <c r="K783" t="s">
        <v>1412</v>
      </c>
      <c r="L783">
        <f>SUM(I783:J783)</f>
        <v>1</v>
      </c>
    </row>
    <row r="784" spans="1:12">
      <c r="A784" s="1" t="s">
        <v>4985</v>
      </c>
      <c r="B784" s="7" t="s">
        <v>4986</v>
      </c>
      <c r="C784" s="7" t="s">
        <v>4987</v>
      </c>
      <c r="D784">
        <v>2009</v>
      </c>
      <c r="E784" s="1" t="str">
        <f>IF(AND(D784&gt;=1801, D784&lt;=1900), "19", IF(AND(D784&gt;=1901, D784&lt;=2000), "20", IF(D784&gt;=2001, "21")))</f>
        <v>21</v>
      </c>
      <c r="F784" s="1" t="s">
        <v>4988</v>
      </c>
      <c r="G784" t="s">
        <v>1822</v>
      </c>
      <c r="H784" t="s">
        <v>4989</v>
      </c>
      <c r="I784" s="1">
        <f>COUNTIF('Texts discussed'!$B$2:$B$9986,A784)+COUNTIF('Texts discussed'!$F$2:$F$9986,A784)+COUNTIF('Texts discussed'!$J$2:$J$9986,A784)+COUNTIF('Texts discussed'!$N$2:$N$9986,A784)+COUNTIF('Texts discussed'!$R$2:$R$9986,A784)</f>
        <v>0</v>
      </c>
      <c r="J784" s="1">
        <f>COUNTIF('Texts mentioned'!$B$2:$B$9989,A784)+COUNTIF('Texts mentioned'!$F$2:$F$9989,A784)+COUNTIF('Texts mentioned'!$J$2:$J$9989,A784)+COUNTIF('Texts mentioned'!$N$2:$N$9989,A784)+COUNTIF('Texts mentioned'!$R$2:$R$9989,A784)+COUNTIF('Texts mentioned'!$V$2:$V$9989,A784)+COUNTIF('Texts mentioned'!$Z$2:$Z$9989,A784)+COUNTIF('Texts mentioned'!$AD$2:$AD$9989,A784)+COUNTIF('Texts mentioned'!$AH$2:$AH$9989,A784)+COUNTIF('Texts mentioned'!$AL$2:$AL$9989,A784)</f>
        <v>1</v>
      </c>
      <c r="K784" t="s">
        <v>1398</v>
      </c>
      <c r="L784">
        <f>SUM(I784:J784)</f>
        <v>1</v>
      </c>
    </row>
    <row r="785" spans="1:12">
      <c r="A785" s="1" t="s">
        <v>4990</v>
      </c>
      <c r="B785" s="7" t="s">
        <v>32</v>
      </c>
      <c r="C785" s="7" t="s">
        <v>4991</v>
      </c>
      <c r="D785">
        <v>2007</v>
      </c>
      <c r="E785" s="1" t="str">
        <f>IF(AND(D785&gt;=1801, D785&lt;=1900), "19", IF(AND(D785&gt;=1901, D785&lt;=2000), "20", IF(D785&gt;=2001, "21")))</f>
        <v>21</v>
      </c>
      <c r="F785" s="5" t="s">
        <v>2066</v>
      </c>
      <c r="G785" s="4" t="s">
        <v>2067</v>
      </c>
      <c r="H785" s="4" t="s">
        <v>2068</v>
      </c>
      <c r="I785" s="1">
        <f>COUNTIF('Texts discussed'!$B$2:$B$9986,A785)+COUNTIF('Texts discussed'!$F$2:$F$9986,A785)+COUNTIF('Texts discussed'!$J$2:$J$9986,A785)+COUNTIF('Texts discussed'!$N$2:$N$9986,A785)+COUNTIF('Texts discussed'!$R$2:$R$9986,A785)</f>
        <v>0</v>
      </c>
      <c r="J785" s="1">
        <f>COUNTIF('Texts mentioned'!$B$2:$B$9989,A785)+COUNTIF('Texts mentioned'!$F$2:$F$9989,A785)+COUNTIF('Texts mentioned'!$J$2:$J$9989,A785)+COUNTIF('Texts mentioned'!$N$2:$N$9989,A785)+COUNTIF('Texts mentioned'!$R$2:$R$9989,A785)+COUNTIF('Texts mentioned'!$V$2:$V$9989,A785)+COUNTIF('Texts mentioned'!$Z$2:$Z$9989,A785)+COUNTIF('Texts mentioned'!$AD$2:$AD$9989,A785)+COUNTIF('Texts mentioned'!$AH$2:$AH$9989,A785)+COUNTIF('Texts mentioned'!$AL$2:$AL$9989,A785)</f>
        <v>1</v>
      </c>
      <c r="K785" t="s">
        <v>1503</v>
      </c>
      <c r="L785">
        <f>SUM(I785:J785)</f>
        <v>1</v>
      </c>
    </row>
    <row r="786" spans="1:12">
      <c r="A786" s="1" t="s">
        <v>4992</v>
      </c>
      <c r="B786" s="7" t="s">
        <v>4993</v>
      </c>
      <c r="C786" s="7" t="s">
        <v>4994</v>
      </c>
      <c r="D786">
        <v>1974</v>
      </c>
      <c r="E786" s="1" t="str">
        <f>IF(AND(D786&gt;=1801, D786&lt;=1900), "19", IF(AND(D786&gt;=1901, D786&lt;=2000), "20", IF(D786&gt;=2001, "21")))</f>
        <v>20</v>
      </c>
      <c r="F786" s="1" t="s">
        <v>4995</v>
      </c>
      <c r="G786" t="s">
        <v>3503</v>
      </c>
      <c r="H786" t="s">
        <v>4996</v>
      </c>
      <c r="I786" s="1">
        <f>COUNTIF('Texts discussed'!$B$2:$B$9986,A786)+COUNTIF('Texts discussed'!$F$2:$F$9986,A786)+COUNTIF('Texts discussed'!$J$2:$J$9986,A786)+COUNTIF('Texts discussed'!$N$2:$N$9986,A786)+COUNTIF('Texts discussed'!$R$2:$R$9986,A786)</f>
        <v>0</v>
      </c>
      <c r="J786" s="1">
        <f>COUNTIF('Texts mentioned'!$B$2:$B$9989,A786)+COUNTIF('Texts mentioned'!$F$2:$F$9989,A786)+COUNTIF('Texts mentioned'!$J$2:$J$9989,A786)+COUNTIF('Texts mentioned'!$N$2:$N$9989,A786)+COUNTIF('Texts mentioned'!$R$2:$R$9989,A786)+COUNTIF('Texts mentioned'!$V$2:$V$9989,A786)+COUNTIF('Texts mentioned'!$Z$2:$Z$9989,A786)+COUNTIF('Texts mentioned'!$AD$2:$AD$9989,A786)+COUNTIF('Texts mentioned'!$AH$2:$AH$9989,A786)+COUNTIF('Texts mentioned'!$AL$2:$AL$9989,A786)</f>
        <v>1</v>
      </c>
      <c r="K786" t="s">
        <v>1412</v>
      </c>
      <c r="L786">
        <f>SUM(I786:J786)</f>
        <v>1</v>
      </c>
    </row>
    <row r="787" spans="1:12">
      <c r="A787" s="1" t="s">
        <v>4997</v>
      </c>
      <c r="B787" s="7" t="s">
        <v>4998</v>
      </c>
      <c r="C787" s="7" t="s">
        <v>4999</v>
      </c>
      <c r="D787" t="s">
        <v>5000</v>
      </c>
      <c r="E787" s="1" t="str">
        <f>IF(AND(D787&gt;=1801, D787&lt;=1900), "19", IF(AND(D787&gt;=1901, D787&lt;=2000), "20", IF(D787&gt;=2001, "21")))</f>
        <v>21</v>
      </c>
      <c r="F787" s="1" t="s">
        <v>5001</v>
      </c>
      <c r="G787" t="s">
        <v>5002</v>
      </c>
      <c r="H787" t="s">
        <v>5003</v>
      </c>
      <c r="I787" s="1">
        <f>COUNTIF('Texts discussed'!$B$2:$B$9986,A787)+COUNTIF('Texts discussed'!$F$2:$F$9986,A787)+COUNTIF('Texts discussed'!$J$2:$J$9986,A787)+COUNTIF('Texts discussed'!$N$2:$N$9986,A787)+COUNTIF('Texts discussed'!$R$2:$R$9986,A787)</f>
        <v>0</v>
      </c>
      <c r="J787" s="1">
        <f>COUNTIF('Texts mentioned'!$B$2:$B$9989,A787)+COUNTIF('Texts mentioned'!$F$2:$F$9989,A787)+COUNTIF('Texts mentioned'!$J$2:$J$9989,A787)+COUNTIF('Texts mentioned'!$N$2:$N$9989,A787)+COUNTIF('Texts mentioned'!$R$2:$R$9989,A787)+COUNTIF('Texts mentioned'!$V$2:$V$9989,A787)+COUNTIF('Texts mentioned'!$Z$2:$Z$9989,A787)+COUNTIF('Texts mentioned'!$AD$2:$AD$9989,A787)+COUNTIF('Texts mentioned'!$AH$2:$AH$9989,A787)+COUNTIF('Texts mentioned'!$AL$2:$AL$9989,A787)</f>
        <v>1</v>
      </c>
      <c r="K787" t="s">
        <v>1474</v>
      </c>
      <c r="L787">
        <f>SUM(I787:J787)</f>
        <v>1</v>
      </c>
    </row>
    <row r="788" spans="1:12">
      <c r="A788" s="1" t="s">
        <v>5004</v>
      </c>
      <c r="B788" s="7" t="s">
        <v>5005</v>
      </c>
      <c r="C788" s="7" t="s">
        <v>5006</v>
      </c>
      <c r="D788">
        <v>2008</v>
      </c>
      <c r="E788" s="1" t="str">
        <f>IF(AND(D788&gt;=1801, D788&lt;=1900), "19", IF(AND(D788&gt;=1901, D788&lt;=2000), "20", IF(D788&gt;=2001, "21")))</f>
        <v>21</v>
      </c>
      <c r="F788" s="1" t="s">
        <v>5007</v>
      </c>
      <c r="G788" t="s">
        <v>5008</v>
      </c>
      <c r="H788" t="s">
        <v>5009</v>
      </c>
      <c r="I788" s="1">
        <f>COUNTIF('Texts discussed'!$B$2:$B$9986,A788)+COUNTIF('Texts discussed'!$F$2:$F$9986,A788)+COUNTIF('Texts discussed'!$J$2:$J$9986,A788)+COUNTIF('Texts discussed'!$N$2:$N$9986,A788)+COUNTIF('Texts discussed'!$R$2:$R$9986,A788)</f>
        <v>3</v>
      </c>
      <c r="J788" s="1">
        <f>COUNTIF('Texts mentioned'!$B$2:$B$9989,A788)+COUNTIF('Texts mentioned'!$F$2:$F$9989,A788)+COUNTIF('Texts mentioned'!$J$2:$J$9989,A788)+COUNTIF('Texts mentioned'!$N$2:$N$9989,A788)+COUNTIF('Texts mentioned'!$R$2:$R$9989,A788)+COUNTIF('Texts mentioned'!$V$2:$V$9989,A788)+COUNTIF('Texts mentioned'!$Z$2:$Z$9989,A788)+COUNTIF('Texts mentioned'!$AD$2:$AD$9989,A788)+COUNTIF('Texts mentioned'!$AH$2:$AH$9989,A788)+COUNTIF('Texts mentioned'!$AL$2:$AL$9989,A788)</f>
        <v>1</v>
      </c>
      <c r="K788" t="s">
        <v>1412</v>
      </c>
      <c r="L788">
        <f>SUM(I788:J788)</f>
        <v>4</v>
      </c>
    </row>
    <row r="789" spans="1:12">
      <c r="A789" s="1" t="s">
        <v>5010</v>
      </c>
      <c r="B789" s="7" t="s">
        <v>5011</v>
      </c>
      <c r="C789" s="7" t="s">
        <v>5012</v>
      </c>
      <c r="D789">
        <v>2010</v>
      </c>
      <c r="E789" s="1" t="str">
        <f>IF(AND(D789&gt;=1801, D789&lt;=1900), "19", IF(AND(D789&gt;=1901, D789&lt;=2000), "20", IF(D789&gt;=2001, "21")))</f>
        <v>21</v>
      </c>
      <c r="F789" s="1" t="s">
        <v>5013</v>
      </c>
      <c r="G789" t="s">
        <v>5014</v>
      </c>
      <c r="H789" t="s">
        <v>5015</v>
      </c>
      <c r="I789" s="1">
        <f>COUNTIF('Texts discussed'!$B$2:$B$9986,A789)+COUNTIF('Texts discussed'!$F$2:$F$9986,A789)+COUNTIF('Texts discussed'!$J$2:$J$9986,A789)+COUNTIF('Texts discussed'!$N$2:$N$9986,A789)+COUNTIF('Texts discussed'!$R$2:$R$9986,A789)</f>
        <v>1</v>
      </c>
      <c r="J789" s="1">
        <f>COUNTIF('Texts mentioned'!$B$2:$B$9989,A789)+COUNTIF('Texts mentioned'!$F$2:$F$9989,A789)+COUNTIF('Texts mentioned'!$J$2:$J$9989,A789)+COUNTIF('Texts mentioned'!$N$2:$N$9989,A789)+COUNTIF('Texts mentioned'!$R$2:$R$9989,A789)+COUNTIF('Texts mentioned'!$V$2:$V$9989,A789)+COUNTIF('Texts mentioned'!$Z$2:$Z$9989,A789)+COUNTIF('Texts mentioned'!$AD$2:$AD$9989,A789)+COUNTIF('Texts mentioned'!$AH$2:$AH$9989,A789)+COUNTIF('Texts mentioned'!$AL$2:$AL$9989,A789)</f>
        <v>0</v>
      </c>
      <c r="K789" t="s">
        <v>1412</v>
      </c>
      <c r="L789">
        <f>SUM(I789:J789)</f>
        <v>1</v>
      </c>
    </row>
    <row r="790" spans="1:12">
      <c r="A790" s="1" t="s">
        <v>5016</v>
      </c>
      <c r="B790" s="7" t="s">
        <v>5017</v>
      </c>
      <c r="C790" s="7" t="s">
        <v>5018</v>
      </c>
      <c r="D790">
        <v>2021</v>
      </c>
      <c r="E790" s="1" t="str">
        <f>IF(AND(D790&gt;=1801, D790&lt;=1900), "19", IF(AND(D790&gt;=1901, D790&lt;=2000), "20", IF(D790&gt;=2001, "21")))</f>
        <v>21</v>
      </c>
      <c r="F790" s="5" t="s">
        <v>3835</v>
      </c>
      <c r="G790" s="4" t="s">
        <v>3836</v>
      </c>
      <c r="H790" s="4" t="s">
        <v>3837</v>
      </c>
      <c r="I790" s="1">
        <f>COUNTIF('Texts discussed'!$B$2:$B$9986,A790)+COUNTIF('Texts discussed'!$F$2:$F$9986,A790)+COUNTIF('Texts discussed'!$J$2:$J$9986,A790)+COUNTIF('Texts discussed'!$N$2:$N$9986,A790)+COUNTIF('Texts discussed'!$R$2:$R$9986,A790)</f>
        <v>4</v>
      </c>
      <c r="J790" s="1">
        <f>COUNTIF('Texts mentioned'!$B$2:$B$9989,A790)+COUNTIF('Texts mentioned'!$F$2:$F$9989,A790)+COUNTIF('Texts mentioned'!$J$2:$J$9989,A790)+COUNTIF('Texts mentioned'!$N$2:$N$9989,A790)+COUNTIF('Texts mentioned'!$R$2:$R$9989,A790)+COUNTIF('Texts mentioned'!$V$2:$V$9989,A790)+COUNTIF('Texts mentioned'!$Z$2:$Z$9989,A790)+COUNTIF('Texts mentioned'!$AD$2:$AD$9989,A790)+COUNTIF('Texts mentioned'!$AH$2:$AH$9989,A790)+COUNTIF('Texts mentioned'!$AL$2:$AL$9989,A790)</f>
        <v>2</v>
      </c>
      <c r="K790" t="s">
        <v>1412</v>
      </c>
      <c r="L790">
        <f>SUM(I790:J790)</f>
        <v>6</v>
      </c>
    </row>
    <row r="791" spans="1:12">
      <c r="A791" s="1" t="s">
        <v>5019</v>
      </c>
      <c r="B791" s="7" t="s">
        <v>5020</v>
      </c>
      <c r="C791" s="7" t="s">
        <v>5021</v>
      </c>
      <c r="D791">
        <v>1996</v>
      </c>
      <c r="E791" s="1" t="str">
        <f>IF(AND(D791&gt;=1801, D791&lt;=1900), "19", IF(AND(D791&gt;=1901, D791&lt;=2000), "20", IF(D791&gt;=2001, "21")))</f>
        <v>20</v>
      </c>
      <c r="F791" s="1" t="s">
        <v>5022</v>
      </c>
      <c r="G791" t="s">
        <v>2098</v>
      </c>
      <c r="H791" t="s">
        <v>5023</v>
      </c>
      <c r="I791" s="1">
        <f>COUNTIF('Texts discussed'!$B$2:$B$9986,A791)+COUNTIF('Texts discussed'!$F$2:$F$9986,A791)+COUNTIF('Texts discussed'!$J$2:$J$9986,A791)+COUNTIF('Texts discussed'!$N$2:$N$9986,A791)+COUNTIF('Texts discussed'!$R$2:$R$9986,A791)</f>
        <v>1</v>
      </c>
      <c r="J791" s="1">
        <f>COUNTIF('Texts mentioned'!$B$2:$B$9989,A791)+COUNTIF('Texts mentioned'!$F$2:$F$9989,A791)+COUNTIF('Texts mentioned'!$J$2:$J$9989,A791)+COUNTIF('Texts mentioned'!$N$2:$N$9989,A791)+COUNTIF('Texts mentioned'!$R$2:$R$9989,A791)+COUNTIF('Texts mentioned'!$V$2:$V$9989,A791)+COUNTIF('Texts mentioned'!$Z$2:$Z$9989,A791)+COUNTIF('Texts mentioned'!$AD$2:$AD$9989,A791)+COUNTIF('Texts mentioned'!$AH$2:$AH$9989,A791)+COUNTIF('Texts mentioned'!$AL$2:$AL$9989,A791)</f>
        <v>0</v>
      </c>
      <c r="K791" t="s">
        <v>2272</v>
      </c>
      <c r="L791">
        <f>SUM(I791:J791)</f>
        <v>1</v>
      </c>
    </row>
    <row r="792" spans="1:12">
      <c r="A792" s="1" t="s">
        <v>5024</v>
      </c>
      <c r="B792" s="7" t="s">
        <v>5025</v>
      </c>
      <c r="C792" s="7" t="s">
        <v>5026</v>
      </c>
      <c r="D792">
        <v>-400</v>
      </c>
      <c r="E792" s="1">
        <v>-4</v>
      </c>
      <c r="F792" s="1" t="s">
        <v>2270</v>
      </c>
      <c r="G792" t="s">
        <v>2271</v>
      </c>
      <c r="H792" t="s">
        <v>32</v>
      </c>
      <c r="I792" s="1">
        <f>COUNTIF('Texts discussed'!$B$2:$B$9986,A792)+COUNTIF('Texts discussed'!$F$2:$F$9986,A792)+COUNTIF('Texts discussed'!$J$2:$J$9986,A792)+COUNTIF('Texts discussed'!$N$2:$N$9986,A792)+COUNTIF('Texts discussed'!$R$2:$R$9986,A792)</f>
        <v>1</v>
      </c>
      <c r="J792" s="1">
        <f>COUNTIF('Texts mentioned'!$B$2:$B$9989,A792)+COUNTIF('Texts mentioned'!$F$2:$F$9989,A792)+COUNTIF('Texts mentioned'!$J$2:$J$9989,A792)+COUNTIF('Texts mentioned'!$N$2:$N$9989,A792)+COUNTIF('Texts mentioned'!$R$2:$R$9989,A792)+COUNTIF('Texts mentioned'!$V$2:$V$9989,A792)+COUNTIF('Texts mentioned'!$Z$2:$Z$9989,A792)+COUNTIF('Texts mentioned'!$AD$2:$AD$9989,A792)+COUNTIF('Texts mentioned'!$AH$2:$AH$9989,A792)+COUNTIF('Texts mentioned'!$AL$2:$AL$9989,A792)</f>
        <v>0</v>
      </c>
      <c r="K792" t="s">
        <v>2272</v>
      </c>
      <c r="L792">
        <f>SUM(I792:J792)</f>
        <v>1</v>
      </c>
    </row>
    <row r="793" spans="1:12">
      <c r="A793" s="1" t="s">
        <v>5027</v>
      </c>
      <c r="B793" s="7" t="s">
        <v>5028</v>
      </c>
      <c r="C793" s="7" t="s">
        <v>5029</v>
      </c>
      <c r="D793">
        <v>1995</v>
      </c>
      <c r="E793" s="1" t="str">
        <f>IF(AND(D793&gt;=1801, D793&lt;=1900), "19", IF(AND(D793&gt;=1901, D793&lt;=2000), "20", IF(D793&gt;=2001, "21")))</f>
        <v>20</v>
      </c>
      <c r="F793" s="1" t="s">
        <v>5030</v>
      </c>
      <c r="G793" t="s">
        <v>3217</v>
      </c>
      <c r="H793" t="s">
        <v>5031</v>
      </c>
      <c r="I793" s="1">
        <f>COUNTIF('Texts discussed'!$B$2:$B$9986,A793)+COUNTIF('Texts discussed'!$F$2:$F$9986,A793)+COUNTIF('Texts discussed'!$J$2:$J$9986,A793)+COUNTIF('Texts discussed'!$N$2:$N$9986,A793)+COUNTIF('Texts discussed'!$R$2:$R$9986,A793)</f>
        <v>1</v>
      </c>
      <c r="J793" s="1">
        <f>COUNTIF('Texts mentioned'!$B$2:$B$9989,A793)+COUNTIF('Texts mentioned'!$F$2:$F$9989,A793)+COUNTIF('Texts mentioned'!$J$2:$J$9989,A793)+COUNTIF('Texts mentioned'!$N$2:$N$9989,A793)+COUNTIF('Texts mentioned'!$R$2:$R$9989,A793)+COUNTIF('Texts mentioned'!$V$2:$V$9989,A793)+COUNTIF('Texts mentioned'!$Z$2:$Z$9989,A793)+COUNTIF('Texts mentioned'!$AD$2:$AD$9989,A793)+COUNTIF('Texts mentioned'!$AH$2:$AH$9989,A793)+COUNTIF('Texts mentioned'!$AL$2:$AL$9989,A793)</f>
        <v>0</v>
      </c>
      <c r="K793" t="s">
        <v>1412</v>
      </c>
      <c r="L793">
        <f>SUM(I793:J793)</f>
        <v>1</v>
      </c>
    </row>
    <row r="794" spans="1:12">
      <c r="A794" s="1" t="s">
        <v>5032</v>
      </c>
      <c r="B794" s="7" t="s">
        <v>5033</v>
      </c>
      <c r="C794" s="7" t="s">
        <v>5034</v>
      </c>
      <c r="D794">
        <v>2003</v>
      </c>
      <c r="E794" s="1" t="str">
        <f>IF(AND(D794&gt;=1801, D794&lt;=1900), "19", IF(AND(D794&gt;=1901, D794&lt;=2000), "20", IF(D794&gt;=2001, "21")))</f>
        <v>21</v>
      </c>
      <c r="F794" s="1" t="s">
        <v>5035</v>
      </c>
      <c r="G794" t="s">
        <v>5036</v>
      </c>
      <c r="H794" t="s">
        <v>5037</v>
      </c>
      <c r="I794" s="1">
        <f>COUNTIF('Texts discussed'!$B$2:$B$9986,A794)+COUNTIF('Texts discussed'!$F$2:$F$9986,A794)+COUNTIF('Texts discussed'!$J$2:$J$9986,A794)+COUNTIF('Texts discussed'!$N$2:$N$9986,A794)+COUNTIF('Texts discussed'!$R$2:$R$9986,A794)</f>
        <v>3</v>
      </c>
      <c r="J794" s="1">
        <f>COUNTIF('Texts mentioned'!$B$2:$B$9989,A794)+COUNTIF('Texts mentioned'!$F$2:$F$9989,A794)+COUNTIF('Texts mentioned'!$J$2:$J$9989,A794)+COUNTIF('Texts mentioned'!$N$2:$N$9989,A794)+COUNTIF('Texts mentioned'!$R$2:$R$9989,A794)+COUNTIF('Texts mentioned'!$V$2:$V$9989,A794)+COUNTIF('Texts mentioned'!$Z$2:$Z$9989,A794)+COUNTIF('Texts mentioned'!$AD$2:$AD$9989,A794)+COUNTIF('Texts mentioned'!$AH$2:$AH$9989,A794)+COUNTIF('Texts mentioned'!$AL$2:$AL$9989,A794)</f>
        <v>0</v>
      </c>
      <c r="K794" t="s">
        <v>1398</v>
      </c>
      <c r="L794">
        <f>SUM(I794:J794)</f>
        <v>3</v>
      </c>
    </row>
    <row r="795" spans="1:12">
      <c r="A795" s="1" t="s">
        <v>5038</v>
      </c>
      <c r="B795" s="7" t="s">
        <v>5039</v>
      </c>
      <c r="C795" s="7" t="s">
        <v>5040</v>
      </c>
      <c r="D795">
        <v>1985</v>
      </c>
      <c r="E795" s="1" t="str">
        <f>IF(AND(D795&gt;=1801, D795&lt;=1900), "19", IF(AND(D795&gt;=1901, D795&lt;=2000), "20", IF(D795&gt;=2001, "21")))</f>
        <v>20</v>
      </c>
      <c r="F795" s="5" t="s">
        <v>1526</v>
      </c>
      <c r="G795" s="4" t="s">
        <v>1527</v>
      </c>
      <c r="H795" s="4" t="s">
        <v>1528</v>
      </c>
      <c r="I795" s="1">
        <f>COUNTIF('Texts discussed'!$B$2:$B$9986,A795)+COUNTIF('Texts discussed'!$F$2:$F$9986,A795)+COUNTIF('Texts discussed'!$J$2:$J$9986,A795)+COUNTIF('Texts discussed'!$N$2:$N$9986,A795)+COUNTIF('Texts discussed'!$R$2:$R$9986,A795)</f>
        <v>1</v>
      </c>
      <c r="J795" s="1">
        <f>COUNTIF('Texts mentioned'!$B$2:$B$9989,A795)+COUNTIF('Texts mentioned'!$F$2:$F$9989,A795)+COUNTIF('Texts mentioned'!$J$2:$J$9989,A795)+COUNTIF('Texts mentioned'!$N$2:$N$9989,A795)+COUNTIF('Texts mentioned'!$R$2:$R$9989,A795)+COUNTIF('Texts mentioned'!$V$2:$V$9989,A795)+COUNTIF('Texts mentioned'!$Z$2:$Z$9989,A795)+COUNTIF('Texts mentioned'!$AD$2:$AD$9989,A795)+COUNTIF('Texts mentioned'!$AH$2:$AH$9989,A795)+COUNTIF('Texts mentioned'!$AL$2:$AL$9989,A795)</f>
        <v>0</v>
      </c>
      <c r="K795" t="s">
        <v>1412</v>
      </c>
      <c r="L795">
        <f>SUM(I795:J795)</f>
        <v>1</v>
      </c>
    </row>
    <row r="796" spans="1:12">
      <c r="A796" s="1" t="s">
        <v>5041</v>
      </c>
      <c r="B796" s="7" t="s">
        <v>5042</v>
      </c>
      <c r="C796" s="7" t="s">
        <v>5043</v>
      </c>
      <c r="D796">
        <v>1933</v>
      </c>
      <c r="E796" s="1" t="str">
        <f>IF(AND(D796&gt;=1801, D796&lt;=1900), "19", IF(AND(D796&gt;=1901, D796&lt;=2000), "20", IF(D796&gt;=2001, "21")))</f>
        <v>20</v>
      </c>
      <c r="F796" s="1" t="s">
        <v>1918</v>
      </c>
      <c r="G796" t="s">
        <v>1919</v>
      </c>
      <c r="H796" t="s">
        <v>1920</v>
      </c>
      <c r="I796" s="1">
        <f>COUNTIF('Texts discussed'!$B$2:$B$9986,A796)+COUNTIF('Texts discussed'!$F$2:$F$9986,A796)+COUNTIF('Texts discussed'!$J$2:$J$9986,A796)+COUNTIF('Texts discussed'!$N$2:$N$9986,A796)+COUNTIF('Texts discussed'!$R$2:$R$9986,A796)</f>
        <v>0</v>
      </c>
      <c r="J796" s="1">
        <f>COUNTIF('Texts mentioned'!$B$2:$B$9989,A796)+COUNTIF('Texts mentioned'!$F$2:$F$9989,A796)+COUNTIF('Texts mentioned'!$J$2:$J$9989,A796)+COUNTIF('Texts mentioned'!$N$2:$N$9989,A796)+COUNTIF('Texts mentioned'!$R$2:$R$9989,A796)+COUNTIF('Texts mentioned'!$V$2:$V$9989,A796)+COUNTIF('Texts mentioned'!$Z$2:$Z$9989,A796)+COUNTIF('Texts mentioned'!$AD$2:$AD$9989,A796)+COUNTIF('Texts mentioned'!$AH$2:$AH$9989,A796)+COUNTIF('Texts mentioned'!$AL$2:$AL$9989,A796)</f>
        <v>1</v>
      </c>
      <c r="K796" t="s">
        <v>2272</v>
      </c>
      <c r="L796">
        <f>SUM(I796:J796)</f>
        <v>1</v>
      </c>
    </row>
    <row r="797" spans="1:12">
      <c r="A797" s="1" t="s">
        <v>5044</v>
      </c>
      <c r="B797" s="7" t="s">
        <v>5045</v>
      </c>
      <c r="C797" s="7" t="s">
        <v>5046</v>
      </c>
      <c r="D797">
        <v>2016</v>
      </c>
      <c r="E797" s="1" t="str">
        <f>IF(AND(D797&gt;=1801, D797&lt;=1900), "19", IF(AND(D797&gt;=1901, D797&lt;=2000), "20", IF(D797&gt;=2001, "21")))</f>
        <v>21</v>
      </c>
      <c r="F797" s="1" t="s">
        <v>5047</v>
      </c>
      <c r="G797" t="s">
        <v>5048</v>
      </c>
      <c r="H797" t="s">
        <v>5049</v>
      </c>
      <c r="I797" s="1">
        <f>COUNTIF('Texts discussed'!$B$2:$B$9986,A797)+COUNTIF('Texts discussed'!$F$2:$F$9986,A797)+COUNTIF('Texts discussed'!$J$2:$J$9986,A797)+COUNTIF('Texts discussed'!$N$2:$N$9986,A797)+COUNTIF('Texts discussed'!$R$2:$R$9986,A797)</f>
        <v>1</v>
      </c>
      <c r="J797" s="1">
        <f>COUNTIF('Texts mentioned'!$B$2:$B$9989,A797)+COUNTIF('Texts mentioned'!$F$2:$F$9989,A797)+COUNTIF('Texts mentioned'!$J$2:$J$9989,A797)+COUNTIF('Texts mentioned'!$N$2:$N$9989,A797)+COUNTIF('Texts mentioned'!$R$2:$R$9989,A797)+COUNTIF('Texts mentioned'!$V$2:$V$9989,A797)+COUNTIF('Texts mentioned'!$Z$2:$Z$9989,A797)+COUNTIF('Texts mentioned'!$AD$2:$AD$9989,A797)+COUNTIF('Texts mentioned'!$AH$2:$AH$9989,A797)+COUNTIF('Texts mentioned'!$AL$2:$AL$9989,A797)</f>
        <v>0</v>
      </c>
      <c r="K797" t="s">
        <v>1412</v>
      </c>
      <c r="L797">
        <f>SUM(I797:J797)</f>
        <v>1</v>
      </c>
    </row>
    <row r="798" spans="1:12">
      <c r="A798" s="1" t="s">
        <v>5050</v>
      </c>
      <c r="B798" s="7" t="s">
        <v>5051</v>
      </c>
      <c r="C798" s="7" t="s">
        <v>5052</v>
      </c>
      <c r="D798">
        <v>2005</v>
      </c>
      <c r="E798" s="1" t="str">
        <f>IF(AND(D798&gt;=1801, D798&lt;=1900), "19", IF(AND(D798&gt;=1901, D798&lt;=2000), "20", IF(D798&gt;=2001, "21")))</f>
        <v>21</v>
      </c>
      <c r="F798" s="1" t="s">
        <v>5053</v>
      </c>
      <c r="G798" t="s">
        <v>5054</v>
      </c>
      <c r="H798" t="s">
        <v>5055</v>
      </c>
      <c r="I798" s="1">
        <f>COUNTIF('Texts discussed'!$B$2:$B$9986,A798)+COUNTIF('Texts discussed'!$F$2:$F$9986,A798)+COUNTIF('Texts discussed'!$J$2:$J$9986,A798)+COUNTIF('Texts discussed'!$N$2:$N$9986,A798)+COUNTIF('Texts discussed'!$R$2:$R$9986,A798)</f>
        <v>2</v>
      </c>
      <c r="J798" s="1">
        <f>COUNTIF('Texts mentioned'!$B$2:$B$9989,A798)+COUNTIF('Texts mentioned'!$F$2:$F$9989,A798)+COUNTIF('Texts mentioned'!$J$2:$J$9989,A798)+COUNTIF('Texts mentioned'!$N$2:$N$9989,A798)+COUNTIF('Texts mentioned'!$R$2:$R$9989,A798)+COUNTIF('Texts mentioned'!$V$2:$V$9989,A798)+COUNTIF('Texts mentioned'!$Z$2:$Z$9989,A798)+COUNTIF('Texts mentioned'!$AD$2:$AD$9989,A798)+COUNTIF('Texts mentioned'!$AH$2:$AH$9989,A798)+COUNTIF('Texts mentioned'!$AL$2:$AL$9989,A798)</f>
        <v>0</v>
      </c>
      <c r="K798" t="s">
        <v>1398</v>
      </c>
      <c r="L798">
        <f>SUM(I798:J798)</f>
        <v>2</v>
      </c>
    </row>
    <row r="799" spans="1:12">
      <c r="A799" s="1" t="s">
        <v>5056</v>
      </c>
      <c r="B799" s="7" t="s">
        <v>5057</v>
      </c>
      <c r="C799" s="7" t="s">
        <v>5058</v>
      </c>
      <c r="D799">
        <v>1979</v>
      </c>
      <c r="E799" s="1" t="str">
        <f>IF(AND(D799&gt;=1801, D799&lt;=1900), "19", IF(AND(D799&gt;=1901, D799&lt;=2000), "20", IF(D799&gt;=2001, "21")))</f>
        <v>20</v>
      </c>
      <c r="F799" s="1" t="s">
        <v>5059</v>
      </c>
      <c r="G799" t="s">
        <v>3170</v>
      </c>
      <c r="H799" t="s">
        <v>5060</v>
      </c>
      <c r="I799" s="1">
        <f>COUNTIF('Texts discussed'!$B$2:$B$9986,A799)+COUNTIF('Texts discussed'!$F$2:$F$9986,A799)+COUNTIF('Texts discussed'!$J$2:$J$9986,A799)+COUNTIF('Texts discussed'!$N$2:$N$9986,A799)+COUNTIF('Texts discussed'!$R$2:$R$9986,A799)</f>
        <v>2</v>
      </c>
      <c r="J799" s="1">
        <f>COUNTIF('Texts mentioned'!$B$2:$B$9989,A799)+COUNTIF('Texts mentioned'!$F$2:$F$9989,A799)+COUNTIF('Texts mentioned'!$J$2:$J$9989,A799)+COUNTIF('Texts mentioned'!$N$2:$N$9989,A799)+COUNTIF('Texts mentioned'!$R$2:$R$9989,A799)+COUNTIF('Texts mentioned'!$V$2:$V$9989,A799)+COUNTIF('Texts mentioned'!$Z$2:$Z$9989,A799)+COUNTIF('Texts mentioned'!$AD$2:$AD$9989,A799)+COUNTIF('Texts mentioned'!$AH$2:$AH$9989,A799)+COUNTIF('Texts mentioned'!$AL$2:$AL$9989,A799)</f>
        <v>0</v>
      </c>
      <c r="K799" t="s">
        <v>1474</v>
      </c>
      <c r="L799">
        <f>SUM(I799:J799)</f>
        <v>2</v>
      </c>
    </row>
    <row r="800" spans="1:12">
      <c r="A800" s="1" t="s">
        <v>5061</v>
      </c>
      <c r="B800" s="7" t="s">
        <v>5062</v>
      </c>
      <c r="C800" s="7" t="s">
        <v>5063</v>
      </c>
      <c r="D800" t="s">
        <v>5064</v>
      </c>
      <c r="E800" s="1" t="str">
        <f>IF(AND(D800&gt;=1801, D800&lt;=1900), "19", IF(AND(D800&gt;=1901, D800&lt;=2000), "20", IF(D800&gt;=2001, "21")))</f>
        <v>21</v>
      </c>
      <c r="F800" s="1" t="s">
        <v>5065</v>
      </c>
      <c r="G800" t="s">
        <v>5066</v>
      </c>
      <c r="H800" t="s">
        <v>5067</v>
      </c>
      <c r="I800" s="1">
        <f>COUNTIF('Texts discussed'!$B$2:$B$9986,A800)+COUNTIF('Texts discussed'!$F$2:$F$9986,A800)+COUNTIF('Texts discussed'!$J$2:$J$9986,A800)+COUNTIF('Texts discussed'!$N$2:$N$9986,A800)+COUNTIF('Texts discussed'!$R$2:$R$9986,A800)</f>
        <v>1</v>
      </c>
      <c r="J800" s="1">
        <f>COUNTIF('Texts mentioned'!$B$2:$B$9989,A800)+COUNTIF('Texts mentioned'!$F$2:$F$9989,A800)+COUNTIF('Texts mentioned'!$J$2:$J$9989,A800)+COUNTIF('Texts mentioned'!$N$2:$N$9989,A800)+COUNTIF('Texts mentioned'!$R$2:$R$9989,A800)+COUNTIF('Texts mentioned'!$V$2:$V$9989,A800)+COUNTIF('Texts mentioned'!$Z$2:$Z$9989,A800)+COUNTIF('Texts mentioned'!$AD$2:$AD$9989,A800)+COUNTIF('Texts mentioned'!$AH$2:$AH$9989,A800)+COUNTIF('Texts mentioned'!$AL$2:$AL$9989,A800)</f>
        <v>0</v>
      </c>
      <c r="K800" s="4" t="s">
        <v>1425</v>
      </c>
      <c r="L800">
        <f>SUM(I800:J800)</f>
        <v>1</v>
      </c>
    </row>
    <row r="801" spans="1:12">
      <c r="A801" s="1" t="s">
        <v>5068</v>
      </c>
      <c r="B801" s="7" t="s">
        <v>5069</v>
      </c>
      <c r="C801" s="7" t="s">
        <v>5070</v>
      </c>
      <c r="D801">
        <v>2000</v>
      </c>
      <c r="E801" s="1" t="str">
        <f>IF(AND(D801&gt;=1801, D801&lt;=1900), "19", IF(AND(D801&gt;=1901, D801&lt;=2000), "20", IF(D801&gt;=2001, "21")))</f>
        <v>20</v>
      </c>
      <c r="F801" s="1" t="s">
        <v>5071</v>
      </c>
      <c r="G801" t="s">
        <v>2518</v>
      </c>
      <c r="H801" t="s">
        <v>5072</v>
      </c>
      <c r="I801" s="1">
        <f>COUNTIF('Texts discussed'!$B$2:$B$9986,A801)+COUNTIF('Texts discussed'!$F$2:$F$9986,A801)+COUNTIF('Texts discussed'!$J$2:$J$9986,A801)+COUNTIF('Texts discussed'!$N$2:$N$9986,A801)+COUNTIF('Texts discussed'!$R$2:$R$9986,A801)</f>
        <v>0</v>
      </c>
      <c r="J801" s="1">
        <f>COUNTIF('Texts mentioned'!$B$2:$B$9989,A801)+COUNTIF('Texts mentioned'!$F$2:$F$9989,A801)+COUNTIF('Texts mentioned'!$J$2:$J$9989,A801)+COUNTIF('Texts mentioned'!$N$2:$N$9989,A801)+COUNTIF('Texts mentioned'!$R$2:$R$9989,A801)+COUNTIF('Texts mentioned'!$V$2:$V$9989,A801)+COUNTIF('Texts mentioned'!$Z$2:$Z$9989,A801)+COUNTIF('Texts mentioned'!$AD$2:$AD$9989,A801)+COUNTIF('Texts mentioned'!$AH$2:$AH$9989,A801)+COUNTIF('Texts mentioned'!$AL$2:$AL$9989,A801)</f>
        <v>2</v>
      </c>
      <c r="K801" t="s">
        <v>1404</v>
      </c>
      <c r="L801">
        <f>SUM(I801:J801)</f>
        <v>2</v>
      </c>
    </row>
    <row r="802" spans="1:12">
      <c r="A802" s="1" t="s">
        <v>5073</v>
      </c>
      <c r="B802" s="7" t="s">
        <v>5074</v>
      </c>
      <c r="C802" s="7" t="s">
        <v>32</v>
      </c>
      <c r="D802">
        <v>1975</v>
      </c>
      <c r="E802" s="1" t="str">
        <f>IF(AND(D802&gt;=1801, D802&lt;=1900), "19", IF(AND(D802&gt;=1901, D802&lt;=2000), "20", IF(D802&gt;=2001, "21")))</f>
        <v>20</v>
      </c>
      <c r="F802" s="5" t="s">
        <v>3368</v>
      </c>
      <c r="G802" s="4" t="s">
        <v>3369</v>
      </c>
      <c r="H802" s="4" t="s">
        <v>3370</v>
      </c>
      <c r="I802" s="1">
        <f>COUNTIF('Texts discussed'!$B$2:$B$9986,A802)+COUNTIF('Texts discussed'!$F$2:$F$9986,A802)+COUNTIF('Texts discussed'!$J$2:$J$9986,A802)+COUNTIF('Texts discussed'!$N$2:$N$9986,A802)+COUNTIF('Texts discussed'!$R$2:$R$9986,A802)</f>
        <v>0</v>
      </c>
      <c r="J802" s="1">
        <f>COUNTIF('Texts mentioned'!$B$2:$B$9989,A802)+COUNTIF('Texts mentioned'!$F$2:$F$9989,A802)+COUNTIF('Texts mentioned'!$J$2:$J$9989,A802)+COUNTIF('Texts mentioned'!$N$2:$N$9989,A802)+COUNTIF('Texts mentioned'!$R$2:$R$9989,A802)+COUNTIF('Texts mentioned'!$V$2:$V$9989,A802)+COUNTIF('Texts mentioned'!$Z$2:$Z$9989,A802)+COUNTIF('Texts mentioned'!$AD$2:$AD$9989,A802)+COUNTIF('Texts mentioned'!$AH$2:$AH$9989,A802)+COUNTIF('Texts mentioned'!$AL$2:$AL$9989,A802)</f>
        <v>1</v>
      </c>
      <c r="K802" s="4" t="s">
        <v>1425</v>
      </c>
      <c r="L802">
        <f>SUM(I802:J802)</f>
        <v>1</v>
      </c>
    </row>
    <row r="803" spans="1:12">
      <c r="A803" s="1" t="s">
        <v>5075</v>
      </c>
      <c r="B803" s="7" t="s">
        <v>5076</v>
      </c>
      <c r="C803" s="7" t="s">
        <v>5076</v>
      </c>
      <c r="D803">
        <v>1998</v>
      </c>
      <c r="E803" s="1" t="str">
        <f>IF(AND(D803&gt;=1801, D803&lt;=1900), "19", IF(AND(D803&gt;=1901, D803&lt;=2000), "20", IF(D803&gt;=2001, "21")))</f>
        <v>20</v>
      </c>
      <c r="F803" s="1" t="s">
        <v>5077</v>
      </c>
      <c r="G803" t="s">
        <v>5078</v>
      </c>
      <c r="H803" t="s">
        <v>5079</v>
      </c>
      <c r="I803" s="1">
        <f>COUNTIF('Texts discussed'!$B$2:$B$9986,A803)+COUNTIF('Texts discussed'!$F$2:$F$9986,A803)+COUNTIF('Texts discussed'!$J$2:$J$9986,A803)+COUNTIF('Texts discussed'!$N$2:$N$9986,A803)+COUNTIF('Texts discussed'!$R$2:$R$9986,A803)</f>
        <v>1</v>
      </c>
      <c r="J803" s="1">
        <f>COUNTIF('Texts mentioned'!$B$2:$B$9989,A803)+COUNTIF('Texts mentioned'!$F$2:$F$9989,A803)+COUNTIF('Texts mentioned'!$J$2:$J$9989,A803)+COUNTIF('Texts mentioned'!$N$2:$N$9989,A803)+COUNTIF('Texts mentioned'!$R$2:$R$9989,A803)+COUNTIF('Texts mentioned'!$V$2:$V$9989,A803)+COUNTIF('Texts mentioned'!$Z$2:$Z$9989,A803)+COUNTIF('Texts mentioned'!$AD$2:$AD$9989,A803)+COUNTIF('Texts mentioned'!$AH$2:$AH$9989,A803)+COUNTIF('Texts mentioned'!$AL$2:$AL$9989,A803)</f>
        <v>0</v>
      </c>
      <c r="K803" t="s">
        <v>2001</v>
      </c>
      <c r="L803">
        <f>SUM(I803:J803)</f>
        <v>1</v>
      </c>
    </row>
    <row r="804" spans="1:12">
      <c r="A804" s="1" t="s">
        <v>5080</v>
      </c>
      <c r="B804" s="7" t="s">
        <v>5081</v>
      </c>
      <c r="C804" s="7" t="s">
        <v>5082</v>
      </c>
      <c r="D804">
        <v>2002</v>
      </c>
      <c r="E804" s="1" t="str">
        <f>IF(AND(D804&gt;=1801, D804&lt;=1900), "19", IF(AND(D804&gt;=1901, D804&lt;=2000), "20", IF(D804&gt;=2001, "21")))</f>
        <v>21</v>
      </c>
      <c r="F804" s="1" t="s">
        <v>5083</v>
      </c>
      <c r="G804" t="s">
        <v>5084</v>
      </c>
      <c r="H804" t="s">
        <v>5085</v>
      </c>
      <c r="I804" s="1">
        <f>COUNTIF('Texts discussed'!$B$2:$B$9986,A804)+COUNTIF('Texts discussed'!$F$2:$F$9986,A804)+COUNTIF('Texts discussed'!$J$2:$J$9986,A804)+COUNTIF('Texts discussed'!$N$2:$N$9986,A804)+COUNTIF('Texts discussed'!$R$2:$R$9986,A804)</f>
        <v>1</v>
      </c>
      <c r="J804" s="1">
        <f>COUNTIF('Texts mentioned'!$B$2:$B$9989,A804)+COUNTIF('Texts mentioned'!$F$2:$F$9989,A804)+COUNTIF('Texts mentioned'!$J$2:$J$9989,A804)+COUNTIF('Texts mentioned'!$N$2:$N$9989,A804)+COUNTIF('Texts mentioned'!$R$2:$R$9989,A804)+COUNTIF('Texts mentioned'!$V$2:$V$9989,A804)+COUNTIF('Texts mentioned'!$Z$2:$Z$9989,A804)+COUNTIF('Texts mentioned'!$AD$2:$AD$9989,A804)+COUNTIF('Texts mentioned'!$AH$2:$AH$9989,A804)+COUNTIF('Texts mentioned'!$AL$2:$AL$9989,A804)</f>
        <v>0</v>
      </c>
      <c r="K804" t="s">
        <v>2001</v>
      </c>
      <c r="L804">
        <f>SUM(I804:J804)</f>
        <v>1</v>
      </c>
    </row>
    <row r="805" spans="1:12">
      <c r="A805" s="1" t="s">
        <v>5086</v>
      </c>
      <c r="B805" s="7" t="s">
        <v>5087</v>
      </c>
      <c r="C805" s="7" t="s">
        <v>5088</v>
      </c>
      <c r="D805">
        <v>2003</v>
      </c>
      <c r="E805" s="1" t="str">
        <f>IF(AND(D805&gt;=1801, D805&lt;=1900), "19", IF(AND(D805&gt;=1901, D805&lt;=2000), "20", IF(D805&gt;=2001, "21")))</f>
        <v>21</v>
      </c>
      <c r="F805" s="1" t="s">
        <v>4470</v>
      </c>
      <c r="G805" t="s">
        <v>4471</v>
      </c>
      <c r="H805" t="s">
        <v>4472</v>
      </c>
      <c r="I805" s="1">
        <f>COUNTIF('Texts discussed'!$B$2:$B$9986,A805)+COUNTIF('Texts discussed'!$F$2:$F$9986,A805)+COUNTIF('Texts discussed'!$J$2:$J$9986,A805)+COUNTIF('Texts discussed'!$N$2:$N$9986,A805)+COUNTIF('Texts discussed'!$R$2:$R$9986,A805)</f>
        <v>1</v>
      </c>
      <c r="J805" s="1">
        <f>COUNTIF('Texts mentioned'!$B$2:$B$9989,A805)+COUNTIF('Texts mentioned'!$F$2:$F$9989,A805)+COUNTIF('Texts mentioned'!$J$2:$J$9989,A805)+COUNTIF('Texts mentioned'!$N$2:$N$9989,A805)+COUNTIF('Texts mentioned'!$R$2:$R$9989,A805)+COUNTIF('Texts mentioned'!$V$2:$V$9989,A805)+COUNTIF('Texts mentioned'!$Z$2:$Z$9989,A805)+COUNTIF('Texts mentioned'!$AD$2:$AD$9989,A805)+COUNTIF('Texts mentioned'!$AH$2:$AH$9989,A805)+COUNTIF('Texts mentioned'!$AL$2:$AL$9989,A805)</f>
        <v>0</v>
      </c>
      <c r="K805" t="s">
        <v>1412</v>
      </c>
      <c r="L805">
        <f>SUM(I805:J805)</f>
        <v>1</v>
      </c>
    </row>
    <row r="806" spans="1:12">
      <c r="A806" s="1" t="s">
        <v>5089</v>
      </c>
      <c r="B806" s="7" t="s">
        <v>5090</v>
      </c>
      <c r="C806" s="7" t="s">
        <v>5090</v>
      </c>
      <c r="D806">
        <v>2015</v>
      </c>
      <c r="E806" s="1" t="str">
        <f>IF(AND(D806&gt;=1801, D806&lt;=1900), "19", IF(AND(D806&gt;=1901, D806&lt;=2000), "20", IF(D806&gt;=2001, "21")))</f>
        <v>21</v>
      </c>
      <c r="F806" s="5" t="s">
        <v>1562</v>
      </c>
      <c r="G806" s="4" t="s">
        <v>1563</v>
      </c>
      <c r="H806" s="4" t="s">
        <v>1564</v>
      </c>
      <c r="I806" s="1">
        <f>COUNTIF('Texts discussed'!$B$2:$B$9986,A806)+COUNTIF('Texts discussed'!$F$2:$F$9986,A806)+COUNTIF('Texts discussed'!$J$2:$J$9986,A806)+COUNTIF('Texts discussed'!$N$2:$N$9986,A806)+COUNTIF('Texts discussed'!$R$2:$R$9986,A806)</f>
        <v>0</v>
      </c>
      <c r="J806" s="1">
        <f>COUNTIF('Texts mentioned'!$B$2:$B$9989,A806)+COUNTIF('Texts mentioned'!$F$2:$F$9989,A806)+COUNTIF('Texts mentioned'!$J$2:$J$9989,A806)+COUNTIF('Texts mentioned'!$N$2:$N$9989,A806)+COUNTIF('Texts mentioned'!$R$2:$R$9989,A806)+COUNTIF('Texts mentioned'!$V$2:$V$9989,A806)+COUNTIF('Texts mentioned'!$Z$2:$Z$9989,A806)+COUNTIF('Texts mentioned'!$AD$2:$AD$9989,A806)+COUNTIF('Texts mentioned'!$AH$2:$AH$9989,A806)+COUNTIF('Texts mentioned'!$AL$2:$AL$9989,A806)</f>
        <v>1</v>
      </c>
      <c r="K806" t="s">
        <v>1398</v>
      </c>
      <c r="L806">
        <f>SUM(I806:J806)</f>
        <v>1</v>
      </c>
    </row>
    <row r="807" spans="1:12">
      <c r="E807" s="1" t="b">
        <f>IF(AND(D807&gt;=1801, D807&lt;=1900), "19", IF(AND(D807&gt;=1901, D807&lt;=2000), "20", IF(D807&gt;=2001, "21")))</f>
        <v>0</v>
      </c>
      <c r="F807" s="1" t="s">
        <v>5091</v>
      </c>
      <c r="G807" t="s">
        <v>5092</v>
      </c>
      <c r="H807" t="s">
        <v>5093</v>
      </c>
      <c r="I807" s="1">
        <f>COUNTIF('Texts discussed'!$B$2:$B$9986,A807)+COUNTIF('Texts discussed'!$F$2:$F$9986,A807)+COUNTIF('Texts discussed'!$J$2:$J$9986,A807)+COUNTIF('Texts discussed'!$N$2:$N$9986,A807)+COUNTIF('Texts discussed'!$R$2:$R$9986,A807)</f>
        <v>0</v>
      </c>
      <c r="J807" s="1">
        <f>COUNTIF('Texts mentioned'!$B$2:$B$9989,A807)+COUNTIF('Texts mentioned'!$F$2:$F$9989,A807)+COUNTIF('Texts mentioned'!$J$2:$J$9989,A807)+COUNTIF('Texts mentioned'!$N$2:$N$9989,A807)+COUNTIF('Texts mentioned'!$R$2:$R$9989,A807)+COUNTIF('Texts mentioned'!$V$2:$V$9989,A807)+COUNTIF('Texts mentioned'!$Z$2:$Z$9989,A807)+COUNTIF('Texts mentioned'!$AD$2:$AD$9989,A807)+COUNTIF('Texts mentioned'!$AH$2:$AH$9989,A807)+COUNTIF('Texts mentioned'!$AL$2:$AL$9989,A807)</f>
        <v>0</v>
      </c>
      <c r="K807" t="s">
        <v>2699</v>
      </c>
      <c r="L807">
        <f>SUM(I807:J807)</f>
        <v>0</v>
      </c>
    </row>
    <row r="808" spans="1:12">
      <c r="E808" s="1" t="b">
        <f>IF(AND(D808&gt;=1801, D808&lt;=1900), "19", IF(AND(D808&gt;=1901, D808&lt;=2000), "20", IF(D808&gt;=2001, "21")))</f>
        <v>0</v>
      </c>
      <c r="F808" s="1" t="s">
        <v>5094</v>
      </c>
      <c r="G808" t="s">
        <v>4226</v>
      </c>
      <c r="H808" t="s">
        <v>5095</v>
      </c>
      <c r="I808" s="1">
        <f>COUNTIF('Texts discussed'!$B$2:$B$9986,A808)+COUNTIF('Texts discussed'!$F$2:$F$9986,A808)+COUNTIF('Texts discussed'!$J$2:$J$9986,A808)+COUNTIF('Texts discussed'!$N$2:$N$9986,A808)+COUNTIF('Texts discussed'!$R$2:$R$9986,A808)</f>
        <v>0</v>
      </c>
      <c r="J808" s="1">
        <f>COUNTIF('Texts mentioned'!$B$2:$B$9989,A808)+COUNTIF('Texts mentioned'!$F$2:$F$9989,A808)+COUNTIF('Texts mentioned'!$J$2:$J$9989,A808)+COUNTIF('Texts mentioned'!$N$2:$N$9989,A808)+COUNTIF('Texts mentioned'!$R$2:$R$9989,A808)+COUNTIF('Texts mentioned'!$V$2:$V$9989,A808)+COUNTIF('Texts mentioned'!$Z$2:$Z$9989,A808)+COUNTIF('Texts mentioned'!$AD$2:$AD$9989,A808)+COUNTIF('Texts mentioned'!$AH$2:$AH$9989,A808)+COUNTIF('Texts mentioned'!$AL$2:$AL$9989,A808)</f>
        <v>0</v>
      </c>
      <c r="K808" t="s">
        <v>1490</v>
      </c>
      <c r="L808">
        <f>SUM(I808:J808)</f>
        <v>0</v>
      </c>
    </row>
    <row r="809" spans="1:12">
      <c r="E809" s="1" t="b">
        <f>IF(AND(D809&gt;=1801, D809&lt;=1900), "19", IF(AND(D809&gt;=1901, D809&lt;=2000), "20", IF(D809&gt;=2001, "21")))</f>
        <v>0</v>
      </c>
      <c r="F809" s="1" t="s">
        <v>5096</v>
      </c>
      <c r="G809" t="s">
        <v>2697</v>
      </c>
      <c r="H809" t="s">
        <v>5097</v>
      </c>
      <c r="I809" s="1">
        <f>COUNTIF('Texts discussed'!$B$2:$B$9986,A809)+COUNTIF('Texts discussed'!$F$2:$F$9986,A809)+COUNTIF('Texts discussed'!$J$2:$J$9986,A809)+COUNTIF('Texts discussed'!$N$2:$N$9986,A809)+COUNTIF('Texts discussed'!$R$2:$R$9986,A809)</f>
        <v>0</v>
      </c>
      <c r="J809" s="1">
        <f>COUNTIF('Texts mentioned'!$B$2:$B$9989,A809)+COUNTIF('Texts mentioned'!$F$2:$F$9989,A809)+COUNTIF('Texts mentioned'!$J$2:$J$9989,A809)+COUNTIF('Texts mentioned'!$N$2:$N$9989,A809)+COUNTIF('Texts mentioned'!$R$2:$R$9989,A809)+COUNTIF('Texts mentioned'!$V$2:$V$9989,A809)+COUNTIF('Texts mentioned'!$Z$2:$Z$9989,A809)+COUNTIF('Texts mentioned'!$AD$2:$AD$9989,A809)+COUNTIF('Texts mentioned'!$AH$2:$AH$9989,A809)+COUNTIF('Texts mentioned'!$AL$2:$AL$9989,A809)</f>
        <v>0</v>
      </c>
      <c r="K809" t="s">
        <v>1412</v>
      </c>
      <c r="L809">
        <f>SUM(I809:J809)</f>
        <v>0</v>
      </c>
    </row>
    <row r="810" spans="1:12">
      <c r="A810" s="1" t="s">
        <v>5098</v>
      </c>
      <c r="B810" s="7" t="s">
        <v>5099</v>
      </c>
      <c r="C810" s="7" t="s">
        <v>5100</v>
      </c>
      <c r="D810">
        <v>2013</v>
      </c>
      <c r="E810" s="1" t="str">
        <f>IF(AND(D810&gt;=1801, D810&lt;=1900), "19", IF(AND(D810&gt;=1901, D810&lt;=2000), "20", IF(D810&gt;=2001, "21")))</f>
        <v>21</v>
      </c>
      <c r="F810" s="1" t="s">
        <v>3194</v>
      </c>
      <c r="G810" t="s">
        <v>2299</v>
      </c>
      <c r="H810" t="s">
        <v>3195</v>
      </c>
      <c r="I810" s="1">
        <f>COUNTIF('Texts discussed'!$B$2:$B$9986,A810)+COUNTIF('Texts discussed'!$F$2:$F$9986,A810)+COUNTIF('Texts discussed'!$J$2:$J$9986,A810)+COUNTIF('Texts discussed'!$N$2:$N$9986,A810)+COUNTIF('Texts discussed'!$R$2:$R$9986,A810)</f>
        <v>1</v>
      </c>
      <c r="J810" s="1">
        <f>COUNTIF('Texts mentioned'!$B$2:$B$9989,A810)+COUNTIF('Texts mentioned'!$F$2:$F$9989,A810)+COUNTIF('Texts mentioned'!$J$2:$J$9989,A810)+COUNTIF('Texts mentioned'!$N$2:$N$9989,A810)+COUNTIF('Texts mentioned'!$R$2:$R$9989,A810)+COUNTIF('Texts mentioned'!$V$2:$V$9989,A810)+COUNTIF('Texts mentioned'!$Z$2:$Z$9989,A810)+COUNTIF('Texts mentioned'!$AD$2:$AD$9989,A810)+COUNTIF('Texts mentioned'!$AH$2:$AH$9989,A810)+COUNTIF('Texts mentioned'!$AL$2:$AL$9989,A810)</f>
        <v>1</v>
      </c>
      <c r="K810" t="s">
        <v>1398</v>
      </c>
      <c r="L810">
        <f>SUM(I810:J810)</f>
        <v>2</v>
      </c>
    </row>
    <row r="811" spans="1:12">
      <c r="A811" s="1" t="s">
        <v>5101</v>
      </c>
      <c r="B811" s="7" t="s">
        <v>5102</v>
      </c>
      <c r="C811" s="7" t="s">
        <v>5103</v>
      </c>
      <c r="D811">
        <v>1974</v>
      </c>
      <c r="E811" s="1" t="str">
        <f>IF(AND(D811&gt;=1801, D811&lt;=1900), "19", IF(AND(D811&gt;=1901, D811&lt;=2000), "20", IF(D811&gt;=2001, "21")))</f>
        <v>20</v>
      </c>
      <c r="F811" s="5" t="s">
        <v>2625</v>
      </c>
      <c r="G811" s="4" t="s">
        <v>2626</v>
      </c>
      <c r="H811" s="4" t="s">
        <v>2627</v>
      </c>
      <c r="I811" s="1">
        <f>COUNTIF('Texts discussed'!$B$2:$B$9986,A811)+COUNTIF('Texts discussed'!$F$2:$F$9986,A811)+COUNTIF('Texts discussed'!$J$2:$J$9986,A811)+COUNTIF('Texts discussed'!$N$2:$N$9986,A811)+COUNTIF('Texts discussed'!$R$2:$R$9986,A811)</f>
        <v>1</v>
      </c>
      <c r="J811" s="1">
        <f>COUNTIF('Texts mentioned'!$B$2:$B$9989,A811)+COUNTIF('Texts mentioned'!$F$2:$F$9989,A811)+COUNTIF('Texts mentioned'!$J$2:$J$9989,A811)+COUNTIF('Texts mentioned'!$N$2:$N$9989,A811)+COUNTIF('Texts mentioned'!$R$2:$R$9989,A811)+COUNTIF('Texts mentioned'!$V$2:$V$9989,A811)+COUNTIF('Texts mentioned'!$Z$2:$Z$9989,A811)+COUNTIF('Texts mentioned'!$AD$2:$AD$9989,A811)+COUNTIF('Texts mentioned'!$AH$2:$AH$9989,A811)+COUNTIF('Texts mentioned'!$AL$2:$AL$9989,A811)</f>
        <v>0</v>
      </c>
      <c r="K811" t="s">
        <v>1398</v>
      </c>
      <c r="L811">
        <f>SUM(I811:J811)</f>
        <v>1</v>
      </c>
    </row>
    <row r="812" spans="1:12">
      <c r="A812" s="1" t="s">
        <v>5104</v>
      </c>
      <c r="B812" s="7" t="s">
        <v>32</v>
      </c>
      <c r="C812" s="7" t="s">
        <v>5105</v>
      </c>
      <c r="D812">
        <v>2012</v>
      </c>
      <c r="E812" s="1" t="str">
        <f>IF(AND(D812&gt;=1801, D812&lt;=1900), "19", IF(AND(D812&gt;=1901, D812&lt;=2000), "20", IF(D812&gt;=2001, "21")))</f>
        <v>21</v>
      </c>
      <c r="F812" s="1" t="s">
        <v>5106</v>
      </c>
      <c r="G812" t="s">
        <v>5107</v>
      </c>
      <c r="H812" t="s">
        <v>5108</v>
      </c>
      <c r="I812" s="1">
        <f>COUNTIF('Texts discussed'!$B$2:$B$9986,A812)+COUNTIF('Texts discussed'!$F$2:$F$9986,A812)+COUNTIF('Texts discussed'!$J$2:$J$9986,A812)+COUNTIF('Texts discussed'!$N$2:$N$9986,A812)+COUNTIF('Texts discussed'!$R$2:$R$9986,A812)</f>
        <v>1</v>
      </c>
      <c r="J812" s="1">
        <f>COUNTIF('Texts mentioned'!$B$2:$B$9989,A812)+COUNTIF('Texts mentioned'!$F$2:$F$9989,A812)+COUNTIF('Texts mentioned'!$J$2:$J$9989,A812)+COUNTIF('Texts mentioned'!$N$2:$N$9989,A812)+COUNTIF('Texts mentioned'!$R$2:$R$9989,A812)+COUNTIF('Texts mentioned'!$V$2:$V$9989,A812)+COUNTIF('Texts mentioned'!$Z$2:$Z$9989,A812)+COUNTIF('Texts mentioned'!$AD$2:$AD$9989,A812)+COUNTIF('Texts mentioned'!$AH$2:$AH$9989,A812)+COUNTIF('Texts mentioned'!$AL$2:$AL$9989,A812)</f>
        <v>0</v>
      </c>
      <c r="K812" t="s">
        <v>2809</v>
      </c>
      <c r="L812">
        <f>SUM(I812:J812)</f>
        <v>1</v>
      </c>
    </row>
    <row r="813" spans="1:12">
      <c r="A813" s="1" t="s">
        <v>5109</v>
      </c>
      <c r="B813" s="7" t="s">
        <v>5110</v>
      </c>
      <c r="C813" s="7" t="s">
        <v>5111</v>
      </c>
      <c r="D813">
        <v>1954</v>
      </c>
      <c r="E813" s="1" t="str">
        <f>IF(AND(D813&gt;=1801, D813&lt;=1900), "19", IF(AND(D813&gt;=1901, D813&lt;=2000), "20", IF(D813&gt;=2001, "21")))</f>
        <v>20</v>
      </c>
      <c r="F813" s="5" t="s">
        <v>3152</v>
      </c>
      <c r="G813" s="4" t="s">
        <v>3153</v>
      </c>
      <c r="H813" s="4" t="s">
        <v>1540</v>
      </c>
      <c r="I813" s="1">
        <f>COUNTIF('Texts discussed'!$B$2:$B$9986,A813)+COUNTIF('Texts discussed'!$F$2:$F$9986,A813)+COUNTIF('Texts discussed'!$J$2:$J$9986,A813)+COUNTIF('Texts discussed'!$N$2:$N$9986,A813)+COUNTIF('Texts discussed'!$R$2:$R$9986,A813)</f>
        <v>0</v>
      </c>
      <c r="J813" s="1">
        <f>COUNTIF('Texts mentioned'!$B$2:$B$9989,A813)+COUNTIF('Texts mentioned'!$F$2:$F$9989,A813)+COUNTIF('Texts mentioned'!$J$2:$J$9989,A813)+COUNTIF('Texts mentioned'!$N$2:$N$9989,A813)+COUNTIF('Texts mentioned'!$R$2:$R$9989,A813)+COUNTIF('Texts mentioned'!$V$2:$V$9989,A813)+COUNTIF('Texts mentioned'!$Z$2:$Z$9989,A813)+COUNTIF('Texts mentioned'!$AD$2:$AD$9989,A813)+COUNTIF('Texts mentioned'!$AH$2:$AH$9989,A813)+COUNTIF('Texts mentioned'!$AL$2:$AL$9989,A813)</f>
        <v>2</v>
      </c>
      <c r="K813" t="s">
        <v>1412</v>
      </c>
      <c r="L813">
        <f>SUM(I813:J813)</f>
        <v>2</v>
      </c>
    </row>
    <row r="814" spans="1:12">
      <c r="A814" s="1" t="s">
        <v>5112</v>
      </c>
      <c r="B814" s="7" t="s">
        <v>5113</v>
      </c>
      <c r="C814" s="7" t="s">
        <v>32</v>
      </c>
      <c r="D814">
        <v>2018</v>
      </c>
      <c r="E814" s="1" t="str">
        <f>IF(AND(D814&gt;=1801, D814&lt;=1900), "19", IF(AND(D814&gt;=1901, D814&lt;=2000), "20", IF(D814&gt;=2001, "21")))</f>
        <v>21</v>
      </c>
      <c r="F814" s="1" t="s">
        <v>5114</v>
      </c>
      <c r="G814" t="s">
        <v>5115</v>
      </c>
      <c r="H814" t="s">
        <v>5116</v>
      </c>
      <c r="I814" s="1">
        <f>COUNTIF('Texts discussed'!$B$2:$B$9986,A814)+COUNTIF('Texts discussed'!$F$2:$F$9986,A814)+COUNTIF('Texts discussed'!$J$2:$J$9986,A814)+COUNTIF('Texts discussed'!$N$2:$N$9986,A814)+COUNTIF('Texts discussed'!$R$2:$R$9986,A814)</f>
        <v>1</v>
      </c>
      <c r="J814" s="1">
        <f>COUNTIF('Texts mentioned'!$B$2:$B$9989,A814)+COUNTIF('Texts mentioned'!$F$2:$F$9989,A814)+COUNTIF('Texts mentioned'!$J$2:$J$9989,A814)+COUNTIF('Texts mentioned'!$N$2:$N$9989,A814)+COUNTIF('Texts mentioned'!$R$2:$R$9989,A814)+COUNTIF('Texts mentioned'!$V$2:$V$9989,A814)+COUNTIF('Texts mentioned'!$Z$2:$Z$9989,A814)+COUNTIF('Texts mentioned'!$AD$2:$AD$9989,A814)+COUNTIF('Texts mentioned'!$AH$2:$AH$9989,A814)+COUNTIF('Texts mentioned'!$AL$2:$AL$9989,A814)</f>
        <v>0</v>
      </c>
      <c r="K814" t="s">
        <v>1496</v>
      </c>
      <c r="L814">
        <f>SUM(I814:J814)</f>
        <v>1</v>
      </c>
    </row>
    <row r="815" spans="1:12">
      <c r="A815" s="1" t="s">
        <v>5117</v>
      </c>
      <c r="B815" s="7" t="s">
        <v>5118</v>
      </c>
      <c r="C815" s="7" t="s">
        <v>5119</v>
      </c>
      <c r="D815">
        <v>2010</v>
      </c>
      <c r="E815" s="1" t="str">
        <f>IF(AND(D815&gt;=1801, D815&lt;=1900), "19", IF(AND(D815&gt;=1901, D815&lt;=2000), "20", IF(D815&gt;=2001, "21")))</f>
        <v>21</v>
      </c>
      <c r="F815" s="1" t="s">
        <v>5120</v>
      </c>
      <c r="G815" t="s">
        <v>5121</v>
      </c>
      <c r="H815" t="s">
        <v>2154</v>
      </c>
      <c r="I815" s="1">
        <f>COUNTIF('Texts discussed'!$B$2:$B$9986,A815)+COUNTIF('Texts discussed'!$F$2:$F$9986,A815)+COUNTIF('Texts discussed'!$J$2:$J$9986,A815)+COUNTIF('Texts discussed'!$N$2:$N$9986,A815)+COUNTIF('Texts discussed'!$R$2:$R$9986,A815)</f>
        <v>1</v>
      </c>
      <c r="J815" s="1">
        <f>COUNTIF('Texts mentioned'!$B$2:$B$9989,A815)+COUNTIF('Texts mentioned'!$F$2:$F$9989,A815)+COUNTIF('Texts mentioned'!$J$2:$J$9989,A815)+COUNTIF('Texts mentioned'!$N$2:$N$9989,A815)+COUNTIF('Texts mentioned'!$R$2:$R$9989,A815)+COUNTIF('Texts mentioned'!$V$2:$V$9989,A815)+COUNTIF('Texts mentioned'!$Z$2:$Z$9989,A815)+COUNTIF('Texts mentioned'!$AD$2:$AD$9989,A815)+COUNTIF('Texts mentioned'!$AH$2:$AH$9989,A815)+COUNTIF('Texts mentioned'!$AL$2:$AL$9989,A815)</f>
        <v>0</v>
      </c>
      <c r="K815" t="s">
        <v>1484</v>
      </c>
      <c r="L815">
        <f>SUM(I815:J815)</f>
        <v>1</v>
      </c>
    </row>
    <row r="816" spans="1:12">
      <c r="A816" s="1" t="s">
        <v>5122</v>
      </c>
      <c r="B816" s="7" t="s">
        <v>5123</v>
      </c>
      <c r="D816">
        <v>2013</v>
      </c>
      <c r="E816" s="1" t="str">
        <f>IF(AND(D816&gt;=1801, D816&lt;=1900), "19", IF(AND(D816&gt;=1901, D816&lt;=2000), "20", IF(D816&gt;=2001, "21")))</f>
        <v>21</v>
      </c>
      <c r="F816" s="1" t="s">
        <v>2806</v>
      </c>
      <c r="G816" t="s">
        <v>2807</v>
      </c>
      <c r="H816" t="s">
        <v>2808</v>
      </c>
      <c r="I816" s="1">
        <f>COUNTIF('Texts discussed'!$B$2:$B$9986,A816)+COUNTIF('Texts discussed'!$F$2:$F$9986,A816)+COUNTIF('Texts discussed'!$J$2:$J$9986,A816)+COUNTIF('Texts discussed'!$N$2:$N$9986,A816)+COUNTIF('Texts discussed'!$R$2:$R$9986,A816)</f>
        <v>0</v>
      </c>
      <c r="J816" s="1">
        <f>COUNTIF('Texts mentioned'!$B$2:$B$9989,A816)+COUNTIF('Texts mentioned'!$F$2:$F$9989,A816)+COUNTIF('Texts mentioned'!$J$2:$J$9989,A816)+COUNTIF('Texts mentioned'!$N$2:$N$9989,A816)+COUNTIF('Texts mentioned'!$R$2:$R$9989,A816)+COUNTIF('Texts mentioned'!$V$2:$V$9989,A816)+COUNTIF('Texts mentioned'!$Z$2:$Z$9989,A816)+COUNTIF('Texts mentioned'!$AD$2:$AD$9989,A816)+COUNTIF('Texts mentioned'!$AH$2:$AH$9989,A816)+COUNTIF('Texts mentioned'!$AL$2:$AL$9989,A816)</f>
        <v>1</v>
      </c>
      <c r="K816" t="s">
        <v>1484</v>
      </c>
      <c r="L816">
        <f>SUM(I816:J816)</f>
        <v>1</v>
      </c>
    </row>
    <row r="817" spans="1:12">
      <c r="A817" s="1" t="s">
        <v>5124</v>
      </c>
      <c r="B817" s="7" t="s">
        <v>32</v>
      </c>
      <c r="C817" s="7" t="s">
        <v>5125</v>
      </c>
      <c r="D817">
        <v>2019</v>
      </c>
      <c r="E817" s="1" t="str">
        <f>IF(AND(D817&gt;=1801, D817&lt;=1900), "19", IF(AND(D817&gt;=1901, D817&lt;=2000), "20", IF(D817&gt;=2001, "21")))</f>
        <v>21</v>
      </c>
      <c r="F817" s="1" t="s">
        <v>5120</v>
      </c>
      <c r="G817" t="s">
        <v>5121</v>
      </c>
      <c r="H817" t="s">
        <v>2154</v>
      </c>
      <c r="I817" s="1">
        <f>COUNTIF('Texts discussed'!$B$2:$B$9986,A817)+COUNTIF('Texts discussed'!$F$2:$F$9986,A817)+COUNTIF('Texts discussed'!$J$2:$J$9986,A817)+COUNTIF('Texts discussed'!$N$2:$N$9986,A817)+COUNTIF('Texts discussed'!$R$2:$R$9986,A817)</f>
        <v>0</v>
      </c>
      <c r="J817" s="1">
        <f>COUNTIF('Texts mentioned'!$B$2:$B$9989,A817)+COUNTIF('Texts mentioned'!$F$2:$F$9989,A817)+COUNTIF('Texts mentioned'!$J$2:$J$9989,A817)+COUNTIF('Texts mentioned'!$N$2:$N$9989,A817)+COUNTIF('Texts mentioned'!$R$2:$R$9989,A817)+COUNTIF('Texts mentioned'!$V$2:$V$9989,A817)+COUNTIF('Texts mentioned'!$Z$2:$Z$9989,A817)+COUNTIF('Texts mentioned'!$AD$2:$AD$9989,A817)+COUNTIF('Texts mentioned'!$AH$2:$AH$9989,A817)+COUNTIF('Texts mentioned'!$AL$2:$AL$9989,A817)</f>
        <v>1</v>
      </c>
      <c r="K817" t="s">
        <v>1484</v>
      </c>
      <c r="L817">
        <f>SUM(I817:J817)</f>
        <v>1</v>
      </c>
    </row>
    <row r="818" spans="1:12">
      <c r="E818" s="1" t="b">
        <f>IF(AND(D818&gt;=1801, D818&lt;=1900), "19", IF(AND(D818&gt;=1901, D818&lt;=2000), "20", IF(D818&gt;=2001, "21")))</f>
        <v>0</v>
      </c>
      <c r="F818" s="1" t="s">
        <v>5126</v>
      </c>
      <c r="G818" t="s">
        <v>5127</v>
      </c>
      <c r="H818" t="s">
        <v>4544</v>
      </c>
      <c r="I818" s="1">
        <f>COUNTIF('Texts discussed'!$B$2:$B$9986,A818)+COUNTIF('Texts discussed'!$F$2:$F$9986,A818)+COUNTIF('Texts discussed'!$J$2:$J$9986,A818)+COUNTIF('Texts discussed'!$N$2:$N$9986,A818)+COUNTIF('Texts discussed'!$R$2:$R$9986,A818)</f>
        <v>0</v>
      </c>
      <c r="J818" s="1">
        <f>COUNTIF('Texts mentioned'!$B$2:$B$9989,A818)+COUNTIF('Texts mentioned'!$F$2:$F$9989,A818)+COUNTIF('Texts mentioned'!$J$2:$J$9989,A818)+COUNTIF('Texts mentioned'!$N$2:$N$9989,A818)+COUNTIF('Texts mentioned'!$R$2:$R$9989,A818)+COUNTIF('Texts mentioned'!$V$2:$V$9989,A818)+COUNTIF('Texts mentioned'!$Z$2:$Z$9989,A818)+COUNTIF('Texts mentioned'!$AD$2:$AD$9989,A818)+COUNTIF('Texts mentioned'!$AH$2:$AH$9989,A818)+COUNTIF('Texts mentioned'!$AL$2:$AL$9989,A818)</f>
        <v>0</v>
      </c>
      <c r="K818" t="s">
        <v>1412</v>
      </c>
      <c r="L818">
        <f>SUM(I818:J818)</f>
        <v>0</v>
      </c>
    </row>
    <row r="819" spans="1:12">
      <c r="E819" s="1" t="b">
        <f>IF(AND(D819&gt;=1801, D819&lt;=1900), "19", IF(AND(D819&gt;=1901, D819&lt;=2000), "20", IF(D819&gt;=2001, "21")))</f>
        <v>0</v>
      </c>
      <c r="F819" s="1" t="s">
        <v>5128</v>
      </c>
      <c r="G819" t="s">
        <v>2594</v>
      </c>
      <c r="H819" t="s">
        <v>4544</v>
      </c>
      <c r="I819" s="1">
        <f>COUNTIF('Texts discussed'!$B$2:$B$9986,A819)+COUNTIF('Texts discussed'!$F$2:$F$9986,A819)+COUNTIF('Texts discussed'!$J$2:$J$9986,A819)+COUNTIF('Texts discussed'!$N$2:$N$9986,A819)+COUNTIF('Texts discussed'!$R$2:$R$9986,A819)</f>
        <v>0</v>
      </c>
      <c r="J819" s="1">
        <f>COUNTIF('Texts mentioned'!$B$2:$B$9989,A819)+COUNTIF('Texts mentioned'!$F$2:$F$9989,A819)+COUNTIF('Texts mentioned'!$J$2:$J$9989,A819)+COUNTIF('Texts mentioned'!$N$2:$N$9989,A819)+COUNTIF('Texts mentioned'!$R$2:$R$9989,A819)+COUNTIF('Texts mentioned'!$V$2:$V$9989,A819)+COUNTIF('Texts mentioned'!$Z$2:$Z$9989,A819)+COUNTIF('Texts mentioned'!$AD$2:$AD$9989,A819)+COUNTIF('Texts mentioned'!$AH$2:$AH$9989,A819)+COUNTIF('Texts mentioned'!$AL$2:$AL$9989,A819)</f>
        <v>0</v>
      </c>
      <c r="K819" t="s">
        <v>1412</v>
      </c>
      <c r="L819">
        <f>SUM(I819:J819)</f>
        <v>0</v>
      </c>
    </row>
    <row r="820" spans="1:12">
      <c r="A820" s="1" t="s">
        <v>5129</v>
      </c>
      <c r="B820" s="7" t="s">
        <v>5130</v>
      </c>
      <c r="C820" s="7" t="s">
        <v>5130</v>
      </c>
      <c r="D820">
        <v>1881</v>
      </c>
      <c r="E820" s="1" t="str">
        <f>IF(AND(D820&gt;=1801, D820&lt;=1900), "19", IF(AND(D820&gt;=1901, D820&lt;=2000), "20", IF(D820&gt;=2001, "21")))</f>
        <v>19</v>
      </c>
      <c r="F820" s="1" t="s">
        <v>5131</v>
      </c>
      <c r="G820" t="s">
        <v>5132</v>
      </c>
      <c r="H820" t="s">
        <v>5133</v>
      </c>
      <c r="I820" s="1">
        <f>COUNTIF('Texts discussed'!$B$2:$B$9986,A820)+COUNTIF('Texts discussed'!$F$2:$F$9986,A820)+COUNTIF('Texts discussed'!$J$2:$J$9986,A820)+COUNTIF('Texts discussed'!$N$2:$N$9986,A820)+COUNTIF('Texts discussed'!$R$2:$R$9986,A820)</f>
        <v>7</v>
      </c>
      <c r="J820" s="1">
        <f>COUNTIF('Texts mentioned'!$B$2:$B$9989,A820)+COUNTIF('Texts mentioned'!$F$2:$F$9989,A820)+COUNTIF('Texts mentioned'!$J$2:$J$9989,A820)+COUNTIF('Texts mentioned'!$N$2:$N$9989,A820)+COUNTIF('Texts mentioned'!$R$2:$R$9989,A820)+COUNTIF('Texts mentioned'!$V$2:$V$9989,A820)+COUNTIF('Texts mentioned'!$Z$2:$Z$9989,A820)+COUNTIF('Texts mentioned'!$AD$2:$AD$9989,A820)+COUNTIF('Texts mentioned'!$AH$2:$AH$9989,A820)+COUNTIF('Texts mentioned'!$AL$2:$AL$9989,A820)</f>
        <v>3</v>
      </c>
      <c r="K820" t="s">
        <v>1474</v>
      </c>
      <c r="L820">
        <f>SUM(I820:J820)</f>
        <v>10</v>
      </c>
    </row>
    <row r="821" spans="1:12">
      <c r="A821" s="1" t="s">
        <v>5134</v>
      </c>
      <c r="B821" s="7" t="s">
        <v>5135</v>
      </c>
      <c r="C821" s="7" t="s">
        <v>5136</v>
      </c>
      <c r="D821">
        <v>2002</v>
      </c>
      <c r="E821" s="1" t="str">
        <f>IF(AND(D821&gt;=1801, D821&lt;=1900), "19", IF(AND(D821&gt;=1901, D821&lt;=2000), "20", IF(D821&gt;=2001, "21")))</f>
        <v>21</v>
      </c>
      <c r="F821" s="1" t="s">
        <v>5137</v>
      </c>
      <c r="G821" t="s">
        <v>5138</v>
      </c>
      <c r="H821" t="s">
        <v>5139</v>
      </c>
      <c r="I821" s="1">
        <f>COUNTIF('Texts discussed'!$B$2:$B$9986,A821)+COUNTIF('Texts discussed'!$F$2:$F$9986,A821)+COUNTIF('Texts discussed'!$J$2:$J$9986,A821)+COUNTIF('Texts discussed'!$N$2:$N$9986,A821)+COUNTIF('Texts discussed'!$R$2:$R$9986,A821)</f>
        <v>1</v>
      </c>
      <c r="J821" s="1">
        <f>COUNTIF('Texts mentioned'!$B$2:$B$9989,A821)+COUNTIF('Texts mentioned'!$F$2:$F$9989,A821)+COUNTIF('Texts mentioned'!$J$2:$J$9989,A821)+COUNTIF('Texts mentioned'!$N$2:$N$9989,A821)+COUNTIF('Texts mentioned'!$R$2:$R$9989,A821)+COUNTIF('Texts mentioned'!$V$2:$V$9989,A821)+COUNTIF('Texts mentioned'!$Z$2:$Z$9989,A821)+COUNTIF('Texts mentioned'!$AD$2:$AD$9989,A821)+COUNTIF('Texts mentioned'!$AH$2:$AH$9989,A821)+COUNTIF('Texts mentioned'!$AL$2:$AL$9989,A821)</f>
        <v>0</v>
      </c>
      <c r="K821" s="4" t="s">
        <v>1425</v>
      </c>
      <c r="L821">
        <f>SUM(I821:J821)</f>
        <v>1</v>
      </c>
    </row>
    <row r="822" spans="1:12">
      <c r="A822" s="1" t="s">
        <v>5140</v>
      </c>
      <c r="B822" s="7" t="s">
        <v>5141</v>
      </c>
      <c r="C822" s="7" t="s">
        <v>5142</v>
      </c>
      <c r="D822">
        <v>2004</v>
      </c>
      <c r="E822" s="1" t="str">
        <f>IF(AND(D822&gt;=1801, D822&lt;=1900), "19", IF(AND(D822&gt;=1901, D822&lt;=2000), "20", IF(D822&gt;=2001, "21")))</f>
        <v>21</v>
      </c>
      <c r="F822" s="1" t="s">
        <v>5143</v>
      </c>
      <c r="G822" t="s">
        <v>5144</v>
      </c>
      <c r="H822" t="s">
        <v>5145</v>
      </c>
      <c r="I822" s="1">
        <f>COUNTIF('Texts discussed'!$B$2:$B$9986,A822)+COUNTIF('Texts discussed'!$F$2:$F$9986,A822)+COUNTIF('Texts discussed'!$J$2:$J$9986,A822)+COUNTIF('Texts discussed'!$N$2:$N$9986,A822)+COUNTIF('Texts discussed'!$R$2:$R$9986,A822)</f>
        <v>1</v>
      </c>
      <c r="J822" s="1">
        <f>COUNTIF('Texts mentioned'!$B$2:$B$9989,A822)+COUNTIF('Texts mentioned'!$F$2:$F$9989,A822)+COUNTIF('Texts mentioned'!$J$2:$J$9989,A822)+COUNTIF('Texts mentioned'!$N$2:$N$9989,A822)+COUNTIF('Texts mentioned'!$R$2:$R$9989,A822)+COUNTIF('Texts mentioned'!$V$2:$V$9989,A822)+COUNTIF('Texts mentioned'!$Z$2:$Z$9989,A822)+COUNTIF('Texts mentioned'!$AD$2:$AD$9989,A822)+COUNTIF('Texts mentioned'!$AH$2:$AH$9989,A822)+COUNTIF('Texts mentioned'!$AL$2:$AL$9989,A822)</f>
        <v>0</v>
      </c>
      <c r="K822" t="s">
        <v>1412</v>
      </c>
      <c r="L822">
        <f>SUM(I822:J822)</f>
        <v>1</v>
      </c>
    </row>
    <row r="823" spans="1:12">
      <c r="A823" s="1" t="s">
        <v>5146</v>
      </c>
      <c r="B823" s="7" t="s">
        <v>5147</v>
      </c>
      <c r="C823" s="7" t="s">
        <v>5148</v>
      </c>
      <c r="D823">
        <v>2007</v>
      </c>
      <c r="E823" s="1" t="str">
        <f>IF(AND(D823&gt;=1801, D823&lt;=1900), "19", IF(AND(D823&gt;=1901, D823&lt;=2000), "20", IF(D823&gt;=2001, "21")))</f>
        <v>21</v>
      </c>
      <c r="F823" s="1" t="s">
        <v>5149</v>
      </c>
      <c r="G823" t="s">
        <v>5150</v>
      </c>
      <c r="H823" t="s">
        <v>5151</v>
      </c>
      <c r="I823" s="1">
        <f>COUNTIF('Texts discussed'!$B$2:$B$9986,A823)+COUNTIF('Texts discussed'!$F$2:$F$9986,A823)+COUNTIF('Texts discussed'!$J$2:$J$9986,A823)+COUNTIF('Texts discussed'!$N$2:$N$9986,A823)+COUNTIF('Texts discussed'!$R$2:$R$9986,A823)</f>
        <v>1</v>
      </c>
      <c r="J823" s="1">
        <f>COUNTIF('Texts mentioned'!$B$2:$B$9989,A823)+COUNTIF('Texts mentioned'!$F$2:$F$9989,A823)+COUNTIF('Texts mentioned'!$J$2:$J$9989,A823)+COUNTIF('Texts mentioned'!$N$2:$N$9989,A823)+COUNTIF('Texts mentioned'!$R$2:$R$9989,A823)+COUNTIF('Texts mentioned'!$V$2:$V$9989,A823)+COUNTIF('Texts mentioned'!$Z$2:$Z$9989,A823)+COUNTIF('Texts mentioned'!$AD$2:$AD$9989,A823)+COUNTIF('Texts mentioned'!$AH$2:$AH$9989,A823)+COUNTIF('Texts mentioned'!$AL$2:$AL$9989,A823)</f>
        <v>0</v>
      </c>
      <c r="K823" s="4" t="s">
        <v>1425</v>
      </c>
      <c r="L823">
        <f>SUM(I823:J823)</f>
        <v>1</v>
      </c>
    </row>
    <row r="824" spans="1:12">
      <c r="A824" s="1" t="s">
        <v>5152</v>
      </c>
      <c r="B824" s="7" t="s">
        <v>5153</v>
      </c>
      <c r="C824" s="7" t="s">
        <v>5154</v>
      </c>
      <c r="D824">
        <v>1981</v>
      </c>
      <c r="E824" s="1" t="str">
        <f>IF(AND(D824&gt;=1801, D824&lt;=1900), "19", IF(AND(D824&gt;=1901, D824&lt;=2000), "20", IF(D824&gt;=2001, "21")))</f>
        <v>20</v>
      </c>
      <c r="F824" s="1" t="s">
        <v>5155</v>
      </c>
      <c r="G824" t="s">
        <v>5156</v>
      </c>
      <c r="H824" t="s">
        <v>1625</v>
      </c>
      <c r="I824" s="1">
        <f>COUNTIF('Texts discussed'!$B$2:$B$9986,A824)+COUNTIF('Texts discussed'!$F$2:$F$9986,A824)+COUNTIF('Texts discussed'!$J$2:$J$9986,A824)+COUNTIF('Texts discussed'!$N$2:$N$9986,A824)+COUNTIF('Texts discussed'!$R$2:$R$9986,A824)</f>
        <v>1</v>
      </c>
      <c r="J824" s="1">
        <f>COUNTIF('Texts mentioned'!$B$2:$B$9989,A824)+COUNTIF('Texts mentioned'!$F$2:$F$9989,A824)+COUNTIF('Texts mentioned'!$J$2:$J$9989,A824)+COUNTIF('Texts mentioned'!$N$2:$N$9989,A824)+COUNTIF('Texts mentioned'!$R$2:$R$9989,A824)+COUNTIF('Texts mentioned'!$V$2:$V$9989,A824)+COUNTIF('Texts mentioned'!$Z$2:$Z$9989,A824)+COUNTIF('Texts mentioned'!$AD$2:$AD$9989,A824)+COUNTIF('Texts mentioned'!$AH$2:$AH$9989,A824)+COUNTIF('Texts mentioned'!$AL$2:$AL$9989,A824)</f>
        <v>0</v>
      </c>
      <c r="K824" t="s">
        <v>1412</v>
      </c>
      <c r="L824">
        <f>SUM(I824:J824)</f>
        <v>1</v>
      </c>
    </row>
    <row r="825" spans="1:12">
      <c r="A825" s="1" t="s">
        <v>5157</v>
      </c>
      <c r="B825" s="7" t="s">
        <v>5158</v>
      </c>
      <c r="C825" s="7" t="s">
        <v>5159</v>
      </c>
      <c r="D825">
        <v>2003</v>
      </c>
      <c r="E825" s="1" t="str">
        <f>IF(AND(D825&gt;=1801, D825&lt;=1900), "19", IF(AND(D825&gt;=1901, D825&lt;=2000), "20", IF(D825&gt;=2001, "21")))</f>
        <v>21</v>
      </c>
      <c r="F825" s="1" t="s">
        <v>5143</v>
      </c>
      <c r="G825" t="s">
        <v>5144</v>
      </c>
      <c r="H825" t="s">
        <v>5145</v>
      </c>
      <c r="I825" s="1">
        <f>COUNTIF('Texts discussed'!$B$2:$B$9986,A825)+COUNTIF('Texts discussed'!$F$2:$F$9986,A825)+COUNTIF('Texts discussed'!$J$2:$J$9986,A825)+COUNTIF('Texts discussed'!$N$2:$N$9986,A825)+COUNTIF('Texts discussed'!$R$2:$R$9986,A825)</f>
        <v>0</v>
      </c>
      <c r="J825" s="1">
        <f>COUNTIF('Texts mentioned'!$B$2:$B$9989,A825)+COUNTIF('Texts mentioned'!$F$2:$F$9989,A825)+COUNTIF('Texts mentioned'!$J$2:$J$9989,A825)+COUNTIF('Texts mentioned'!$N$2:$N$9989,A825)+COUNTIF('Texts mentioned'!$R$2:$R$9989,A825)+COUNTIF('Texts mentioned'!$V$2:$V$9989,A825)+COUNTIF('Texts mentioned'!$Z$2:$Z$9989,A825)+COUNTIF('Texts mentioned'!$AD$2:$AD$9989,A825)+COUNTIF('Texts mentioned'!$AH$2:$AH$9989,A825)+COUNTIF('Texts mentioned'!$AL$2:$AL$9989,A825)</f>
        <v>1</v>
      </c>
      <c r="K825" t="s">
        <v>1412</v>
      </c>
      <c r="L825">
        <f>SUM(I825:J825)</f>
        <v>1</v>
      </c>
    </row>
    <row r="826" spans="1:12">
      <c r="A826" s="1" t="s">
        <v>5160</v>
      </c>
      <c r="B826" s="7" t="s">
        <v>5161</v>
      </c>
      <c r="C826" s="7" t="s">
        <v>5162</v>
      </c>
      <c r="D826">
        <v>2016</v>
      </c>
      <c r="E826" s="1" t="str">
        <f>IF(AND(D826&gt;=1801, D826&lt;=1900), "19", IF(AND(D826&gt;=1901, D826&lt;=2000), "20", IF(D826&gt;=2001, "21")))</f>
        <v>21</v>
      </c>
      <c r="F826" s="1" t="s">
        <v>5163</v>
      </c>
      <c r="G826" t="s">
        <v>5164</v>
      </c>
      <c r="H826" t="s">
        <v>5165</v>
      </c>
      <c r="I826" s="1">
        <f>COUNTIF('Texts discussed'!$B$2:$B$9986,A826)+COUNTIF('Texts discussed'!$F$2:$F$9986,A826)+COUNTIF('Texts discussed'!$J$2:$J$9986,A826)+COUNTIF('Texts discussed'!$N$2:$N$9986,A826)+COUNTIF('Texts discussed'!$R$2:$R$9986,A826)</f>
        <v>1</v>
      </c>
      <c r="J826" s="1">
        <f>COUNTIF('Texts mentioned'!$B$2:$B$9989,A826)+COUNTIF('Texts mentioned'!$F$2:$F$9989,A826)+COUNTIF('Texts mentioned'!$J$2:$J$9989,A826)+COUNTIF('Texts mentioned'!$N$2:$N$9989,A826)+COUNTIF('Texts mentioned'!$R$2:$R$9989,A826)+COUNTIF('Texts mentioned'!$V$2:$V$9989,A826)+COUNTIF('Texts mentioned'!$Z$2:$Z$9989,A826)+COUNTIF('Texts mentioned'!$AD$2:$AD$9989,A826)+COUNTIF('Texts mentioned'!$AH$2:$AH$9989,A826)+COUNTIF('Texts mentioned'!$AL$2:$AL$9989,A826)</f>
        <v>1</v>
      </c>
      <c r="K826" t="s">
        <v>1412</v>
      </c>
      <c r="L826">
        <f>SUM(I826:J826)</f>
        <v>2</v>
      </c>
    </row>
    <row r="827" spans="1:12">
      <c r="A827" s="1" t="s">
        <v>5166</v>
      </c>
      <c r="B827" s="7" t="s">
        <v>5167</v>
      </c>
      <c r="C827" s="7" t="s">
        <v>5167</v>
      </c>
      <c r="D827">
        <v>1932</v>
      </c>
      <c r="E827" s="1" t="str">
        <f>IF(AND(D827&gt;=1801, D827&lt;=1900), "19", IF(AND(D827&gt;=1901, D827&lt;=2000), "20", IF(D827&gt;=2001, "21")))</f>
        <v>20</v>
      </c>
      <c r="F827" s="1" t="s">
        <v>5168</v>
      </c>
      <c r="G827" t="s">
        <v>5169</v>
      </c>
      <c r="H827" t="s">
        <v>5170</v>
      </c>
      <c r="I827" s="1">
        <f>COUNTIF('Texts discussed'!$B$2:$B$9986,A827)+COUNTIF('Texts discussed'!$F$2:$F$9986,A827)+COUNTIF('Texts discussed'!$J$2:$J$9986,A827)+COUNTIF('Texts discussed'!$N$2:$N$9986,A827)+COUNTIF('Texts discussed'!$R$2:$R$9986,A827)</f>
        <v>1</v>
      </c>
      <c r="J827" s="1">
        <f>COUNTIF('Texts mentioned'!$B$2:$B$9989,A827)+COUNTIF('Texts mentioned'!$F$2:$F$9989,A827)+COUNTIF('Texts mentioned'!$J$2:$J$9989,A827)+COUNTIF('Texts mentioned'!$N$2:$N$9989,A827)+COUNTIF('Texts mentioned'!$R$2:$R$9989,A827)+COUNTIF('Texts mentioned'!$V$2:$V$9989,A827)+COUNTIF('Texts mentioned'!$Z$2:$Z$9989,A827)+COUNTIF('Texts mentioned'!$AD$2:$AD$9989,A827)+COUNTIF('Texts mentioned'!$AH$2:$AH$9989,A827)+COUNTIF('Texts mentioned'!$AL$2:$AL$9989,A827)</f>
        <v>0</v>
      </c>
      <c r="K827" t="s">
        <v>1510</v>
      </c>
      <c r="L827">
        <f>SUM(I827:J827)</f>
        <v>1</v>
      </c>
    </row>
    <row r="828" spans="1:12">
      <c r="A828" s="1" t="s">
        <v>5171</v>
      </c>
      <c r="B828" s="7" t="s">
        <v>5172</v>
      </c>
      <c r="C828" s="7" t="s">
        <v>5173</v>
      </c>
      <c r="D828">
        <v>1990</v>
      </c>
      <c r="E828" s="1" t="str">
        <f>IF(AND(D828&gt;=1801, D828&lt;=1900), "19", IF(AND(D828&gt;=1901, D828&lt;=2000), "20", IF(D828&gt;=2001, "21")))</f>
        <v>20</v>
      </c>
      <c r="F828" s="1" t="s">
        <v>5174</v>
      </c>
      <c r="G828" t="s">
        <v>5175</v>
      </c>
      <c r="H828" t="s">
        <v>5176</v>
      </c>
      <c r="I828" s="1">
        <f>COUNTIF('Texts discussed'!$B$2:$B$9986,A828)+COUNTIF('Texts discussed'!$F$2:$F$9986,A828)+COUNTIF('Texts discussed'!$J$2:$J$9986,A828)+COUNTIF('Texts discussed'!$N$2:$N$9986,A828)+COUNTIF('Texts discussed'!$R$2:$R$9986,A828)</f>
        <v>1</v>
      </c>
      <c r="J828" s="1">
        <f>COUNTIF('Texts mentioned'!$B$2:$B$9989,A828)+COUNTIF('Texts mentioned'!$F$2:$F$9989,A828)+COUNTIF('Texts mentioned'!$J$2:$J$9989,A828)+COUNTIF('Texts mentioned'!$N$2:$N$9989,A828)+COUNTIF('Texts mentioned'!$R$2:$R$9989,A828)+COUNTIF('Texts mentioned'!$V$2:$V$9989,A828)+COUNTIF('Texts mentioned'!$Z$2:$Z$9989,A828)+COUNTIF('Texts mentioned'!$AD$2:$AD$9989,A828)+COUNTIF('Texts mentioned'!$AH$2:$AH$9989,A828)+COUNTIF('Texts mentioned'!$AL$2:$AL$9989,A828)</f>
        <v>0</v>
      </c>
      <c r="K828" t="s">
        <v>1510</v>
      </c>
      <c r="L828">
        <f>SUM(I828:J828)</f>
        <v>1</v>
      </c>
    </row>
    <row r="829" spans="1:12">
      <c r="A829" s="1" t="s">
        <v>5177</v>
      </c>
      <c r="B829" s="7" t="s">
        <v>5178</v>
      </c>
      <c r="C829" s="7" t="s">
        <v>5179</v>
      </c>
      <c r="D829">
        <v>1939</v>
      </c>
      <c r="E829" s="1" t="str">
        <f>IF(AND(D829&gt;=1801, D829&lt;=1900), "19", IF(AND(D829&gt;=1901, D829&lt;=2000), "20", IF(D829&gt;=2001, "21")))</f>
        <v>20</v>
      </c>
      <c r="F829" s="5" t="s">
        <v>4255</v>
      </c>
      <c r="G829" s="4" t="s">
        <v>4256</v>
      </c>
      <c r="H829" s="4" t="s">
        <v>4257</v>
      </c>
      <c r="I829" s="1">
        <f>COUNTIF('Texts discussed'!$B$2:$B$9986,A829)+COUNTIF('Texts discussed'!$F$2:$F$9986,A829)+COUNTIF('Texts discussed'!$J$2:$J$9986,A829)+COUNTIF('Texts discussed'!$N$2:$N$9986,A829)+COUNTIF('Texts discussed'!$R$2:$R$9986,A829)</f>
        <v>3</v>
      </c>
      <c r="J829" s="1">
        <f>COUNTIF('Texts mentioned'!$B$2:$B$9989,A829)+COUNTIF('Texts mentioned'!$F$2:$F$9989,A829)+COUNTIF('Texts mentioned'!$J$2:$J$9989,A829)+COUNTIF('Texts mentioned'!$N$2:$N$9989,A829)+COUNTIF('Texts mentioned'!$R$2:$R$9989,A829)+COUNTIF('Texts mentioned'!$V$2:$V$9989,A829)+COUNTIF('Texts mentioned'!$Z$2:$Z$9989,A829)+COUNTIF('Texts mentioned'!$AD$2:$AD$9989,A829)+COUNTIF('Texts mentioned'!$AH$2:$AH$9989,A829)+COUNTIF('Texts mentioned'!$AL$2:$AL$9989,A829)</f>
        <v>1</v>
      </c>
      <c r="K829" t="s">
        <v>1415</v>
      </c>
      <c r="L829">
        <f>SUM(I829:J829)</f>
        <v>4</v>
      </c>
    </row>
    <row r="830" spans="1:12">
      <c r="A830" s="1" t="s">
        <v>5180</v>
      </c>
      <c r="B830" s="7" t="s">
        <v>5181</v>
      </c>
      <c r="C830" s="7" t="s">
        <v>5182</v>
      </c>
      <c r="D830">
        <v>1973</v>
      </c>
      <c r="E830" s="1" t="str">
        <f>IF(AND(D830&gt;=1801, D830&lt;=1900), "19", IF(AND(D830&gt;=1901, D830&lt;=2000), "20", IF(D830&gt;=2001, "21")))</f>
        <v>20</v>
      </c>
      <c r="F830" s="1" t="s">
        <v>5183</v>
      </c>
      <c r="G830" t="s">
        <v>4387</v>
      </c>
      <c r="H830" t="s">
        <v>5184</v>
      </c>
      <c r="I830" s="1">
        <f>COUNTIF('Texts discussed'!$B$2:$B$9986,A830)+COUNTIF('Texts discussed'!$F$2:$F$9986,A830)+COUNTIF('Texts discussed'!$J$2:$J$9986,A830)+COUNTIF('Texts discussed'!$N$2:$N$9986,A830)+COUNTIF('Texts discussed'!$R$2:$R$9986,A830)</f>
        <v>1</v>
      </c>
      <c r="J830" s="1">
        <f>COUNTIF('Texts mentioned'!$B$2:$B$9989,A830)+COUNTIF('Texts mentioned'!$F$2:$F$9989,A830)+COUNTIF('Texts mentioned'!$J$2:$J$9989,A830)+COUNTIF('Texts mentioned'!$N$2:$N$9989,A830)+COUNTIF('Texts mentioned'!$R$2:$R$9989,A830)+COUNTIF('Texts mentioned'!$V$2:$V$9989,A830)+COUNTIF('Texts mentioned'!$Z$2:$Z$9989,A830)+COUNTIF('Texts mentioned'!$AD$2:$AD$9989,A830)+COUNTIF('Texts mentioned'!$AH$2:$AH$9989,A830)+COUNTIF('Texts mentioned'!$AL$2:$AL$9989,A830)</f>
        <v>0</v>
      </c>
      <c r="K830" t="s">
        <v>1484</v>
      </c>
      <c r="L830">
        <f>SUM(I830:J830)</f>
        <v>1</v>
      </c>
    </row>
    <row r="831" spans="1:12">
      <c r="A831" s="1" t="s">
        <v>5185</v>
      </c>
      <c r="B831" s="7" t="s">
        <v>5186</v>
      </c>
      <c r="C831" s="7" t="s">
        <v>32</v>
      </c>
      <c r="D831">
        <v>2018</v>
      </c>
      <c r="E831" s="1" t="str">
        <f>IF(AND(D831&gt;=1801, D831&lt;=1900), "19", IF(AND(D831&gt;=1901, D831&lt;=2000), "20", IF(D831&gt;=2001, "21")))</f>
        <v>21</v>
      </c>
      <c r="F831" s="1" t="s">
        <v>5187</v>
      </c>
      <c r="G831" t="s">
        <v>5188</v>
      </c>
      <c r="H831" t="s">
        <v>5189</v>
      </c>
      <c r="I831" s="1">
        <f>COUNTIF('Texts discussed'!$B$2:$B$9986,A831)+COUNTIF('Texts discussed'!$F$2:$F$9986,A831)+COUNTIF('Texts discussed'!$J$2:$J$9986,A831)+COUNTIF('Texts discussed'!$N$2:$N$9986,A831)+COUNTIF('Texts discussed'!$R$2:$R$9986,A831)</f>
        <v>1</v>
      </c>
      <c r="J831" s="1">
        <f>COUNTIF('Texts mentioned'!$B$2:$B$9989,A831)+COUNTIF('Texts mentioned'!$F$2:$F$9989,A831)+COUNTIF('Texts mentioned'!$J$2:$J$9989,A831)+COUNTIF('Texts mentioned'!$N$2:$N$9989,A831)+COUNTIF('Texts mentioned'!$R$2:$R$9989,A831)+COUNTIF('Texts mentioned'!$V$2:$V$9989,A831)+COUNTIF('Texts mentioned'!$Z$2:$Z$9989,A831)+COUNTIF('Texts mentioned'!$AD$2:$AD$9989,A831)+COUNTIF('Texts mentioned'!$AH$2:$AH$9989,A831)+COUNTIF('Texts mentioned'!$AL$2:$AL$9989,A831)</f>
        <v>1</v>
      </c>
      <c r="K831" t="s">
        <v>1484</v>
      </c>
      <c r="L831">
        <f>SUM(I831:J831)</f>
        <v>2</v>
      </c>
    </row>
    <row r="832" spans="1:12">
      <c r="E832" s="1" t="b">
        <f>IF(AND(D832&gt;=1801, D832&lt;=1900), "19", IF(AND(D832&gt;=1901, D832&lt;=2000), "20", IF(D832&gt;=2001, "21")))</f>
        <v>0</v>
      </c>
      <c r="F832" s="1" t="s">
        <v>5190</v>
      </c>
      <c r="G832" t="s">
        <v>3945</v>
      </c>
      <c r="H832" t="s">
        <v>5191</v>
      </c>
      <c r="I832" s="1">
        <f>COUNTIF('Texts discussed'!$B$2:$B$9986,A832)+COUNTIF('Texts discussed'!$F$2:$F$9986,A832)+COUNTIF('Texts discussed'!$J$2:$J$9986,A832)+COUNTIF('Texts discussed'!$N$2:$N$9986,A832)+COUNTIF('Texts discussed'!$R$2:$R$9986,A832)</f>
        <v>0</v>
      </c>
      <c r="J832" s="1">
        <f>COUNTIF('Texts mentioned'!$B$2:$B$9989,A832)+COUNTIF('Texts mentioned'!$F$2:$F$9989,A832)+COUNTIF('Texts mentioned'!$J$2:$J$9989,A832)+COUNTIF('Texts mentioned'!$N$2:$N$9989,A832)+COUNTIF('Texts mentioned'!$R$2:$R$9989,A832)+COUNTIF('Texts mentioned'!$V$2:$V$9989,A832)+COUNTIF('Texts mentioned'!$Z$2:$Z$9989,A832)+COUNTIF('Texts mentioned'!$AD$2:$AD$9989,A832)+COUNTIF('Texts mentioned'!$AH$2:$AH$9989,A832)+COUNTIF('Texts mentioned'!$AL$2:$AL$9989,A832)</f>
        <v>0</v>
      </c>
      <c r="K832" t="s">
        <v>1490</v>
      </c>
      <c r="L832">
        <f>SUM(I832:J832)</f>
        <v>0</v>
      </c>
    </row>
    <row r="833" spans="1:12">
      <c r="A833" s="1" t="s">
        <v>5192</v>
      </c>
      <c r="B833" s="7" t="s">
        <v>5193</v>
      </c>
      <c r="C833" s="7" t="s">
        <v>5194</v>
      </c>
      <c r="D833">
        <v>1957</v>
      </c>
      <c r="E833" s="1" t="str">
        <f>IF(AND(D833&gt;=1801, D833&lt;=1900), "19", IF(AND(D833&gt;=1901, D833&lt;=2000), "20", IF(D833&gt;=2001, "21")))</f>
        <v>20</v>
      </c>
      <c r="F833" s="1" t="s">
        <v>5195</v>
      </c>
      <c r="G833" t="s">
        <v>5196</v>
      </c>
      <c r="H833" t="s">
        <v>5197</v>
      </c>
      <c r="I833" s="1">
        <f>COUNTIF('Texts discussed'!$B$2:$B$9986,A833)+COUNTIF('Texts discussed'!$F$2:$F$9986,A833)+COUNTIF('Texts discussed'!$J$2:$J$9986,A833)+COUNTIF('Texts discussed'!$N$2:$N$9986,A833)+COUNTIF('Texts discussed'!$R$2:$R$9986,A833)</f>
        <v>1</v>
      </c>
      <c r="J833" s="1">
        <f>COUNTIF('Texts mentioned'!$B$2:$B$9989,A833)+COUNTIF('Texts mentioned'!$F$2:$F$9989,A833)+COUNTIF('Texts mentioned'!$J$2:$J$9989,A833)+COUNTIF('Texts mentioned'!$N$2:$N$9989,A833)+COUNTIF('Texts mentioned'!$R$2:$R$9989,A833)+COUNTIF('Texts mentioned'!$V$2:$V$9989,A833)+COUNTIF('Texts mentioned'!$Z$2:$Z$9989,A833)+COUNTIF('Texts mentioned'!$AD$2:$AD$9989,A833)+COUNTIF('Texts mentioned'!$AH$2:$AH$9989,A833)+COUNTIF('Texts mentioned'!$AL$2:$AL$9989,A833)</f>
        <v>0</v>
      </c>
      <c r="K833" t="s">
        <v>1412</v>
      </c>
      <c r="L833">
        <f>SUM(I833:J833)</f>
        <v>1</v>
      </c>
    </row>
    <row r="834" spans="1:12">
      <c r="A834" s="1" t="s">
        <v>5198</v>
      </c>
      <c r="B834" s="7" t="s">
        <v>5199</v>
      </c>
      <c r="C834" s="7" t="s">
        <v>5200</v>
      </c>
      <c r="D834">
        <v>2018</v>
      </c>
      <c r="E834" s="1" t="str">
        <f>IF(AND(D834&gt;=1801, D834&lt;=1900), "19", IF(AND(D834&gt;=1901, D834&lt;=2000), "20", IF(D834&gt;=2001, "21")))</f>
        <v>21</v>
      </c>
      <c r="F834" s="1" t="s">
        <v>5201</v>
      </c>
      <c r="G834" t="s">
        <v>5202</v>
      </c>
      <c r="H834" t="s">
        <v>5203</v>
      </c>
      <c r="I834" s="1">
        <f>COUNTIF('Texts discussed'!$B$2:$B$9986,A834)+COUNTIF('Texts discussed'!$F$2:$F$9986,A834)+COUNTIF('Texts discussed'!$J$2:$J$9986,A834)+COUNTIF('Texts discussed'!$N$2:$N$9986,A834)+COUNTIF('Texts discussed'!$R$2:$R$9986,A834)</f>
        <v>1</v>
      </c>
      <c r="J834" s="1">
        <f>COUNTIF('Texts mentioned'!$B$2:$B$9989,A834)+COUNTIF('Texts mentioned'!$F$2:$F$9989,A834)+COUNTIF('Texts mentioned'!$J$2:$J$9989,A834)+COUNTIF('Texts mentioned'!$N$2:$N$9989,A834)+COUNTIF('Texts mentioned'!$R$2:$R$9989,A834)+COUNTIF('Texts mentioned'!$V$2:$V$9989,A834)+COUNTIF('Texts mentioned'!$Z$2:$Z$9989,A834)+COUNTIF('Texts mentioned'!$AD$2:$AD$9989,A834)+COUNTIF('Texts mentioned'!$AH$2:$AH$9989,A834)+COUNTIF('Texts mentioned'!$AL$2:$AL$9989,A834)</f>
        <v>0</v>
      </c>
      <c r="K834" t="s">
        <v>1412</v>
      </c>
      <c r="L834">
        <f>SUM(I834:J834)</f>
        <v>1</v>
      </c>
    </row>
    <row r="835" spans="1:12">
      <c r="A835" s="1" t="s">
        <v>5204</v>
      </c>
      <c r="B835" s="7" t="s">
        <v>5205</v>
      </c>
      <c r="C835" s="7" t="s">
        <v>5206</v>
      </c>
      <c r="D835">
        <v>2003</v>
      </c>
      <c r="E835" s="1" t="str">
        <f>IF(AND(D835&gt;=1801, D835&lt;=1900), "19", IF(AND(D835&gt;=1901, D835&lt;=2000), "20", IF(D835&gt;=2001, "21")))</f>
        <v>21</v>
      </c>
      <c r="F835" s="1" t="s">
        <v>5207</v>
      </c>
      <c r="G835" t="s">
        <v>5208</v>
      </c>
      <c r="H835" t="s">
        <v>32</v>
      </c>
      <c r="I835" s="1">
        <f>COUNTIF('Texts discussed'!$B$2:$B$9986,A835)+COUNTIF('Texts discussed'!$F$2:$F$9986,A835)+COUNTIF('Texts discussed'!$J$2:$J$9986,A835)+COUNTIF('Texts discussed'!$N$2:$N$9986,A835)+COUNTIF('Texts discussed'!$R$2:$R$9986,A835)</f>
        <v>0</v>
      </c>
      <c r="J835" s="1">
        <f>COUNTIF('Texts mentioned'!$B$2:$B$9989,A835)+COUNTIF('Texts mentioned'!$F$2:$F$9989,A835)+COUNTIF('Texts mentioned'!$J$2:$J$9989,A835)+COUNTIF('Texts mentioned'!$N$2:$N$9989,A835)+COUNTIF('Texts mentioned'!$R$2:$R$9989,A835)+COUNTIF('Texts mentioned'!$V$2:$V$9989,A835)+COUNTIF('Texts mentioned'!$Z$2:$Z$9989,A835)+COUNTIF('Texts mentioned'!$AD$2:$AD$9989,A835)+COUNTIF('Texts mentioned'!$AH$2:$AH$9989,A835)+COUNTIF('Texts mentioned'!$AL$2:$AL$9989,A835)</f>
        <v>1</v>
      </c>
      <c r="K835" t="s">
        <v>1510</v>
      </c>
      <c r="L835">
        <f>SUM(I835:J835)</f>
        <v>1</v>
      </c>
    </row>
    <row r="836" spans="1:12">
      <c r="A836" s="1" t="s">
        <v>5209</v>
      </c>
      <c r="B836" s="7" t="s">
        <v>5210</v>
      </c>
      <c r="C836" s="7" t="s">
        <v>5211</v>
      </c>
      <c r="D836">
        <v>2008</v>
      </c>
      <c r="E836" s="1" t="str">
        <f>IF(AND(D836&gt;=1801, D836&lt;=1900), "19", IF(AND(D836&gt;=1901, D836&lt;=2000), "20", IF(D836&gt;=2001, "21")))</f>
        <v>21</v>
      </c>
      <c r="F836" s="1" t="s">
        <v>5212</v>
      </c>
      <c r="G836" t="s">
        <v>3391</v>
      </c>
      <c r="H836" t="s">
        <v>5213</v>
      </c>
      <c r="I836" s="1">
        <f>COUNTIF('Texts discussed'!$B$2:$B$9986,A836)+COUNTIF('Texts discussed'!$F$2:$F$9986,A836)+COUNTIF('Texts discussed'!$J$2:$J$9986,A836)+COUNTIF('Texts discussed'!$N$2:$N$9986,A836)+COUNTIF('Texts discussed'!$R$2:$R$9986,A836)</f>
        <v>0</v>
      </c>
      <c r="J836" s="1">
        <f>COUNTIF('Texts mentioned'!$B$2:$B$9989,A836)+COUNTIF('Texts mentioned'!$F$2:$F$9989,A836)+COUNTIF('Texts mentioned'!$J$2:$J$9989,A836)+COUNTIF('Texts mentioned'!$N$2:$N$9989,A836)+COUNTIF('Texts mentioned'!$R$2:$R$9989,A836)+COUNTIF('Texts mentioned'!$V$2:$V$9989,A836)+COUNTIF('Texts mentioned'!$Z$2:$Z$9989,A836)+COUNTIF('Texts mentioned'!$AD$2:$AD$9989,A836)+COUNTIF('Texts mentioned'!$AH$2:$AH$9989,A836)+COUNTIF('Texts mentioned'!$AL$2:$AL$9989,A836)</f>
        <v>1</v>
      </c>
      <c r="K836" t="s">
        <v>1412</v>
      </c>
      <c r="L836">
        <f>SUM(I836:J836)</f>
        <v>1</v>
      </c>
    </row>
    <row r="837" spans="1:12">
      <c r="A837" s="1" t="s">
        <v>5214</v>
      </c>
      <c r="B837" s="7" t="s">
        <v>5215</v>
      </c>
      <c r="C837" s="7" t="s">
        <v>5216</v>
      </c>
      <c r="D837">
        <v>2002</v>
      </c>
      <c r="E837" s="1" t="str">
        <f>IF(AND(D837&gt;=1801, D837&lt;=1900), "19", IF(AND(D837&gt;=1901, D837&lt;=2000), "20", IF(D837&gt;=2001, "21")))</f>
        <v>21</v>
      </c>
      <c r="F837" s="1" t="s">
        <v>3304</v>
      </c>
      <c r="G837" t="s">
        <v>3305</v>
      </c>
      <c r="H837" t="s">
        <v>3306</v>
      </c>
      <c r="I837" s="1">
        <f>COUNTIF('Texts discussed'!$B$2:$B$9986,A837)+COUNTIF('Texts discussed'!$F$2:$F$9986,A837)+COUNTIF('Texts discussed'!$J$2:$J$9986,A837)+COUNTIF('Texts discussed'!$N$2:$N$9986,A837)+COUNTIF('Texts discussed'!$R$2:$R$9986,A837)</f>
        <v>1</v>
      </c>
      <c r="J837" s="1">
        <f>COUNTIF('Texts mentioned'!$B$2:$B$9989,A837)+COUNTIF('Texts mentioned'!$F$2:$F$9989,A837)+COUNTIF('Texts mentioned'!$J$2:$J$9989,A837)+COUNTIF('Texts mentioned'!$N$2:$N$9989,A837)+COUNTIF('Texts mentioned'!$R$2:$R$9989,A837)+COUNTIF('Texts mentioned'!$V$2:$V$9989,A837)+COUNTIF('Texts mentioned'!$Z$2:$Z$9989,A837)+COUNTIF('Texts mentioned'!$AD$2:$AD$9989,A837)+COUNTIF('Texts mentioned'!$AH$2:$AH$9989,A837)+COUNTIF('Texts mentioned'!$AL$2:$AL$9989,A837)</f>
        <v>0</v>
      </c>
      <c r="K837" t="s">
        <v>1415</v>
      </c>
      <c r="L837">
        <f>SUM(I837:J837)</f>
        <v>1</v>
      </c>
    </row>
    <row r="838" spans="1:12">
      <c r="A838" s="1" t="s">
        <v>5217</v>
      </c>
      <c r="B838" s="7" t="s">
        <v>5218</v>
      </c>
      <c r="C838" s="7" t="s">
        <v>5219</v>
      </c>
      <c r="D838">
        <v>2000</v>
      </c>
      <c r="E838" s="1" t="str">
        <f>IF(AND(D838&gt;=1801, D838&lt;=1900), "19", IF(AND(D838&gt;=1901, D838&lt;=2000), "20", IF(D838&gt;=2001, "21")))</f>
        <v>20</v>
      </c>
      <c r="F838" s="1" t="s">
        <v>3304</v>
      </c>
      <c r="G838" t="s">
        <v>3305</v>
      </c>
      <c r="H838" t="s">
        <v>3306</v>
      </c>
      <c r="I838" s="1">
        <f>COUNTIF('Texts discussed'!$B$2:$B$9986,A838)+COUNTIF('Texts discussed'!$F$2:$F$9986,A838)+COUNTIF('Texts discussed'!$J$2:$J$9986,A838)+COUNTIF('Texts discussed'!$N$2:$N$9986,A838)+COUNTIF('Texts discussed'!$R$2:$R$9986,A838)</f>
        <v>3</v>
      </c>
      <c r="J838" s="1">
        <f>COUNTIF('Texts mentioned'!$B$2:$B$9989,A838)+COUNTIF('Texts mentioned'!$F$2:$F$9989,A838)+COUNTIF('Texts mentioned'!$J$2:$J$9989,A838)+COUNTIF('Texts mentioned'!$N$2:$N$9989,A838)+COUNTIF('Texts mentioned'!$R$2:$R$9989,A838)+COUNTIF('Texts mentioned'!$V$2:$V$9989,A838)+COUNTIF('Texts mentioned'!$Z$2:$Z$9989,A838)+COUNTIF('Texts mentioned'!$AD$2:$AD$9989,A838)+COUNTIF('Texts mentioned'!$AH$2:$AH$9989,A838)+COUNTIF('Texts mentioned'!$AL$2:$AL$9989,A838)</f>
        <v>0</v>
      </c>
      <c r="K838" t="s">
        <v>1415</v>
      </c>
      <c r="L838">
        <f>SUM(I838:J838)</f>
        <v>3</v>
      </c>
    </row>
    <row r="839" spans="1:12">
      <c r="A839" s="1" t="s">
        <v>5220</v>
      </c>
      <c r="B839" s="7" t="s">
        <v>5221</v>
      </c>
      <c r="C839" s="7" t="s">
        <v>5222</v>
      </c>
      <c r="D839">
        <v>2003</v>
      </c>
      <c r="E839" s="1" t="str">
        <f>IF(AND(D839&gt;=1801, D839&lt;=1900), "19", IF(AND(D839&gt;=1901, D839&lt;=2000), "20", IF(D839&gt;=2001, "21")))</f>
        <v>21</v>
      </c>
      <c r="F839" s="1" t="s">
        <v>3304</v>
      </c>
      <c r="G839" t="s">
        <v>3305</v>
      </c>
      <c r="H839" t="s">
        <v>3306</v>
      </c>
      <c r="I839" s="1">
        <f>COUNTIF('Texts discussed'!$B$2:$B$9986,A839)+COUNTIF('Texts discussed'!$F$2:$F$9986,A839)+COUNTIF('Texts discussed'!$J$2:$J$9986,A839)+COUNTIF('Texts discussed'!$N$2:$N$9986,A839)+COUNTIF('Texts discussed'!$R$2:$R$9986,A839)</f>
        <v>0</v>
      </c>
      <c r="J839" s="1">
        <f>COUNTIF('Texts mentioned'!$B$2:$B$9989,A839)+COUNTIF('Texts mentioned'!$F$2:$F$9989,A839)+COUNTIF('Texts mentioned'!$J$2:$J$9989,A839)+COUNTIF('Texts mentioned'!$N$2:$N$9989,A839)+COUNTIF('Texts mentioned'!$R$2:$R$9989,A839)+COUNTIF('Texts mentioned'!$V$2:$V$9989,A839)+COUNTIF('Texts mentioned'!$Z$2:$Z$9989,A839)+COUNTIF('Texts mentioned'!$AD$2:$AD$9989,A839)+COUNTIF('Texts mentioned'!$AH$2:$AH$9989,A839)+COUNTIF('Texts mentioned'!$AL$2:$AL$9989,A839)</f>
        <v>1</v>
      </c>
      <c r="K839" t="s">
        <v>1415</v>
      </c>
      <c r="L839">
        <f>SUM(I839:J839)</f>
        <v>1</v>
      </c>
    </row>
    <row r="840" spans="1:12">
      <c r="A840" s="1" t="s">
        <v>5223</v>
      </c>
      <c r="B840" s="7" t="s">
        <v>5224</v>
      </c>
      <c r="C840" s="7" t="s">
        <v>5225</v>
      </c>
      <c r="D840">
        <v>1975</v>
      </c>
      <c r="E840" s="1" t="str">
        <f>IF(AND(D840&gt;=1801, D840&lt;=1900), "19", IF(AND(D840&gt;=1901, D840&lt;=2000), "20", IF(D840&gt;=2001, "21")))</f>
        <v>20</v>
      </c>
      <c r="F840" s="1" t="s">
        <v>1586</v>
      </c>
      <c r="G840" t="s">
        <v>1587</v>
      </c>
      <c r="H840" t="s">
        <v>1588</v>
      </c>
      <c r="I840" s="1">
        <f>COUNTIF('Texts discussed'!$B$2:$B$9986,A840)+COUNTIF('Texts discussed'!$F$2:$F$9986,A840)+COUNTIF('Texts discussed'!$J$2:$J$9986,A840)+COUNTIF('Texts discussed'!$N$2:$N$9986,A840)+COUNTIF('Texts discussed'!$R$2:$R$9986,A840)</f>
        <v>1</v>
      </c>
      <c r="J840" s="1">
        <f>COUNTIF('Texts mentioned'!$B$2:$B$9989,A840)+COUNTIF('Texts mentioned'!$F$2:$F$9989,A840)+COUNTIF('Texts mentioned'!$J$2:$J$9989,A840)+COUNTIF('Texts mentioned'!$N$2:$N$9989,A840)+COUNTIF('Texts mentioned'!$R$2:$R$9989,A840)+COUNTIF('Texts mentioned'!$V$2:$V$9989,A840)+COUNTIF('Texts mentioned'!$Z$2:$Z$9989,A840)+COUNTIF('Texts mentioned'!$AD$2:$AD$9989,A840)+COUNTIF('Texts mentioned'!$AH$2:$AH$9989,A840)+COUNTIF('Texts mentioned'!$AL$2:$AL$9989,A840)</f>
        <v>0</v>
      </c>
      <c r="K840" t="s">
        <v>1412</v>
      </c>
      <c r="L840">
        <f>SUM(I840:J840)</f>
        <v>1</v>
      </c>
    </row>
    <row r="841" spans="1:12">
      <c r="A841" s="1" t="s">
        <v>5226</v>
      </c>
      <c r="B841" s="7" t="s">
        <v>5227</v>
      </c>
      <c r="C841" s="7" t="s">
        <v>5228</v>
      </c>
      <c r="D841">
        <v>1982</v>
      </c>
      <c r="E841" s="1" t="str">
        <f>IF(AND(D841&gt;=1801, D841&lt;=1900), "19", IF(AND(D841&gt;=1901, D841&lt;=2000), "20", IF(D841&gt;=2001, "21")))</f>
        <v>20</v>
      </c>
      <c r="F841" s="1" t="s">
        <v>5229</v>
      </c>
      <c r="G841" t="s">
        <v>5230</v>
      </c>
      <c r="H841" t="s">
        <v>5231</v>
      </c>
      <c r="I841" s="1">
        <f>COUNTIF('Texts discussed'!$B$2:$B$9986,A841)+COUNTIF('Texts discussed'!$F$2:$F$9986,A841)+COUNTIF('Texts discussed'!$J$2:$J$9986,A841)+COUNTIF('Texts discussed'!$N$2:$N$9986,A841)+COUNTIF('Texts discussed'!$R$2:$R$9986,A841)</f>
        <v>2</v>
      </c>
      <c r="J841" s="1">
        <f>COUNTIF('Texts mentioned'!$B$2:$B$9989,A841)+COUNTIF('Texts mentioned'!$F$2:$F$9989,A841)+COUNTIF('Texts mentioned'!$J$2:$J$9989,A841)+COUNTIF('Texts mentioned'!$N$2:$N$9989,A841)+COUNTIF('Texts mentioned'!$R$2:$R$9989,A841)+COUNTIF('Texts mentioned'!$V$2:$V$9989,A841)+COUNTIF('Texts mentioned'!$Z$2:$Z$9989,A841)+COUNTIF('Texts mentioned'!$AD$2:$AD$9989,A841)+COUNTIF('Texts mentioned'!$AH$2:$AH$9989,A841)+COUNTIF('Texts mentioned'!$AL$2:$AL$9989,A841)</f>
        <v>0</v>
      </c>
      <c r="K841" t="s">
        <v>1412</v>
      </c>
      <c r="L841">
        <f>SUM(I841:J841)</f>
        <v>2</v>
      </c>
    </row>
    <row r="842" spans="1:12">
      <c r="A842" s="1" t="s">
        <v>5232</v>
      </c>
      <c r="B842" s="7" t="s">
        <v>5233</v>
      </c>
      <c r="C842" s="7" t="s">
        <v>5234</v>
      </c>
      <c r="D842">
        <v>1982</v>
      </c>
      <c r="E842" s="1" t="str">
        <f>IF(AND(D842&gt;=1801, D842&lt;=1900), "19", IF(AND(D842&gt;=1901, D842&lt;=2000), "20", IF(D842&gt;=2001, "21")))</f>
        <v>20</v>
      </c>
      <c r="F842" s="1" t="s">
        <v>5235</v>
      </c>
      <c r="G842" t="s">
        <v>5236</v>
      </c>
      <c r="H842" t="s">
        <v>5237</v>
      </c>
      <c r="I842" s="1">
        <f>COUNTIF('Texts discussed'!$B$2:$B$9986,A842)+COUNTIF('Texts discussed'!$F$2:$F$9986,A842)+COUNTIF('Texts discussed'!$J$2:$J$9986,A842)+COUNTIF('Texts discussed'!$N$2:$N$9986,A842)+COUNTIF('Texts discussed'!$R$2:$R$9986,A842)</f>
        <v>1</v>
      </c>
      <c r="J842" s="1">
        <f>COUNTIF('Texts mentioned'!$B$2:$B$9989,A842)+COUNTIF('Texts mentioned'!$F$2:$F$9989,A842)+COUNTIF('Texts mentioned'!$J$2:$J$9989,A842)+COUNTIF('Texts mentioned'!$N$2:$N$9989,A842)+COUNTIF('Texts mentioned'!$R$2:$R$9989,A842)+COUNTIF('Texts mentioned'!$V$2:$V$9989,A842)+COUNTIF('Texts mentioned'!$Z$2:$Z$9989,A842)+COUNTIF('Texts mentioned'!$AD$2:$AD$9989,A842)+COUNTIF('Texts mentioned'!$AH$2:$AH$9989,A842)+COUNTIF('Texts mentioned'!$AL$2:$AL$9989,A842)</f>
        <v>1</v>
      </c>
      <c r="K842" t="s">
        <v>1503</v>
      </c>
      <c r="L842">
        <f>SUM(I842:J842)</f>
        <v>2</v>
      </c>
    </row>
    <row r="843" spans="1:12">
      <c r="A843" s="1" t="s">
        <v>5238</v>
      </c>
      <c r="B843" s="7" t="s">
        <v>5239</v>
      </c>
      <c r="C843" s="7" t="s">
        <v>5240</v>
      </c>
      <c r="D843">
        <v>2016</v>
      </c>
      <c r="E843" s="1" t="str">
        <f>IF(AND(D843&gt;=1801, D843&lt;=1900), "19", IF(AND(D843&gt;=1901, D843&lt;=2000), "20", IF(D843&gt;=2001, "21")))</f>
        <v>21</v>
      </c>
      <c r="F843" s="1" t="s">
        <v>5241</v>
      </c>
      <c r="G843" t="s">
        <v>5242</v>
      </c>
      <c r="H843" t="s">
        <v>5243</v>
      </c>
      <c r="I843" s="1">
        <f>COUNTIF('Texts discussed'!$B$2:$B$9986,A843)+COUNTIF('Texts discussed'!$F$2:$F$9986,A843)+COUNTIF('Texts discussed'!$J$2:$J$9986,A843)+COUNTIF('Texts discussed'!$N$2:$N$9986,A843)+COUNTIF('Texts discussed'!$R$2:$R$9986,A843)</f>
        <v>1</v>
      </c>
      <c r="J843" s="1">
        <f>COUNTIF('Texts mentioned'!$B$2:$B$9989,A843)+COUNTIF('Texts mentioned'!$F$2:$F$9989,A843)+COUNTIF('Texts mentioned'!$J$2:$J$9989,A843)+COUNTIF('Texts mentioned'!$N$2:$N$9989,A843)+COUNTIF('Texts mentioned'!$R$2:$R$9989,A843)+COUNTIF('Texts mentioned'!$V$2:$V$9989,A843)+COUNTIF('Texts mentioned'!$Z$2:$Z$9989,A843)+COUNTIF('Texts mentioned'!$AD$2:$AD$9989,A843)+COUNTIF('Texts mentioned'!$AH$2:$AH$9989,A843)+COUNTIF('Texts mentioned'!$AL$2:$AL$9989,A843)</f>
        <v>0</v>
      </c>
      <c r="K843" t="s">
        <v>1412</v>
      </c>
      <c r="L843">
        <f>SUM(I843:J843)</f>
        <v>1</v>
      </c>
    </row>
    <row r="844" spans="1:12">
      <c r="A844" s="1" t="s">
        <v>5244</v>
      </c>
      <c r="B844" s="7" t="s">
        <v>5245</v>
      </c>
      <c r="C844" s="7" t="s">
        <v>5246</v>
      </c>
      <c r="D844">
        <v>2015</v>
      </c>
      <c r="E844" s="1" t="str">
        <f>IF(AND(D844&gt;=1801, D844&lt;=1900), "19", IF(AND(D844&gt;=1901, D844&lt;=2000), "20", IF(D844&gt;=2001, "21")))</f>
        <v>21</v>
      </c>
      <c r="F844" s="1" t="s">
        <v>5247</v>
      </c>
      <c r="G844" t="s">
        <v>5248</v>
      </c>
      <c r="H844" t="s">
        <v>5249</v>
      </c>
      <c r="I844" s="1">
        <f>COUNTIF('Texts discussed'!$B$2:$B$9986,A844)+COUNTIF('Texts discussed'!$F$2:$F$9986,A844)+COUNTIF('Texts discussed'!$J$2:$J$9986,A844)+COUNTIF('Texts discussed'!$N$2:$N$9986,A844)+COUNTIF('Texts discussed'!$R$2:$R$9986,A844)</f>
        <v>1</v>
      </c>
      <c r="J844" s="1">
        <f>COUNTIF('Texts mentioned'!$B$2:$B$9989,A844)+COUNTIF('Texts mentioned'!$F$2:$F$9989,A844)+COUNTIF('Texts mentioned'!$J$2:$J$9989,A844)+COUNTIF('Texts mentioned'!$N$2:$N$9989,A844)+COUNTIF('Texts mentioned'!$R$2:$R$9989,A844)+COUNTIF('Texts mentioned'!$V$2:$V$9989,A844)+COUNTIF('Texts mentioned'!$Z$2:$Z$9989,A844)+COUNTIF('Texts mentioned'!$AD$2:$AD$9989,A844)+COUNTIF('Texts mentioned'!$AH$2:$AH$9989,A844)+COUNTIF('Texts mentioned'!$AL$2:$AL$9989,A844)</f>
        <v>0</v>
      </c>
      <c r="K844" t="s">
        <v>1412</v>
      </c>
      <c r="L844">
        <f>SUM(I844:J844)</f>
        <v>1</v>
      </c>
    </row>
    <row r="845" spans="1:12">
      <c r="A845" s="1" t="s">
        <v>5250</v>
      </c>
      <c r="B845" s="7" t="s">
        <v>5251</v>
      </c>
      <c r="C845" s="7" t="s">
        <v>5252</v>
      </c>
      <c r="D845">
        <v>2017</v>
      </c>
      <c r="E845" s="1" t="str">
        <f>IF(AND(D845&gt;=1801, D845&lt;=1900), "19", IF(AND(D845&gt;=1901, D845&lt;=2000), "20", IF(D845&gt;=2001, "21")))</f>
        <v>21</v>
      </c>
      <c r="F845" s="1" t="s">
        <v>5253</v>
      </c>
      <c r="G845" t="s">
        <v>5254</v>
      </c>
      <c r="H845" t="s">
        <v>5255</v>
      </c>
      <c r="I845" s="1">
        <f>COUNTIF('Texts discussed'!$B$2:$B$9986,A845)+COUNTIF('Texts discussed'!$F$2:$F$9986,A845)+COUNTIF('Texts discussed'!$J$2:$J$9986,A845)+COUNTIF('Texts discussed'!$N$2:$N$9986,A845)+COUNTIF('Texts discussed'!$R$2:$R$9986,A845)</f>
        <v>1</v>
      </c>
      <c r="J845" s="1">
        <f>COUNTIF('Texts mentioned'!$B$2:$B$9989,A845)+COUNTIF('Texts mentioned'!$F$2:$F$9989,A845)+COUNTIF('Texts mentioned'!$J$2:$J$9989,A845)+COUNTIF('Texts mentioned'!$N$2:$N$9989,A845)+COUNTIF('Texts mentioned'!$R$2:$R$9989,A845)+COUNTIF('Texts mentioned'!$V$2:$V$9989,A845)+COUNTIF('Texts mentioned'!$Z$2:$Z$9989,A845)+COUNTIF('Texts mentioned'!$AD$2:$AD$9989,A845)+COUNTIF('Texts mentioned'!$AH$2:$AH$9989,A845)+COUNTIF('Texts mentioned'!$AL$2:$AL$9989,A845)</f>
        <v>0</v>
      </c>
      <c r="K845" t="s">
        <v>1412</v>
      </c>
      <c r="L845">
        <f>SUM(I845:J845)</f>
        <v>1</v>
      </c>
    </row>
    <row r="846" spans="1:12">
      <c r="A846" s="1" t="s">
        <v>5256</v>
      </c>
      <c r="B846" s="7" t="s">
        <v>5257</v>
      </c>
      <c r="C846" s="7" t="s">
        <v>5258</v>
      </c>
      <c r="D846">
        <v>1995</v>
      </c>
      <c r="E846" s="1" t="str">
        <f>IF(AND(D846&gt;=1801, D846&lt;=1900), "19", IF(AND(D846&gt;=1901, D846&lt;=2000), "20", IF(D846&gt;=2001, "21")))</f>
        <v>20</v>
      </c>
      <c r="F846" s="1" t="s">
        <v>5259</v>
      </c>
      <c r="G846" t="s">
        <v>5260</v>
      </c>
      <c r="H846" t="s">
        <v>5261</v>
      </c>
      <c r="I846" s="1">
        <f>COUNTIF('Texts discussed'!$B$2:$B$9986,A846)+COUNTIF('Texts discussed'!$F$2:$F$9986,A846)+COUNTIF('Texts discussed'!$J$2:$J$9986,A846)+COUNTIF('Texts discussed'!$N$2:$N$9986,A846)+COUNTIF('Texts discussed'!$R$2:$R$9986,A846)</f>
        <v>1</v>
      </c>
      <c r="J846" s="1">
        <f>COUNTIF('Texts mentioned'!$B$2:$B$9989,A846)+COUNTIF('Texts mentioned'!$F$2:$F$9989,A846)+COUNTIF('Texts mentioned'!$J$2:$J$9989,A846)+COUNTIF('Texts mentioned'!$N$2:$N$9989,A846)+COUNTIF('Texts mentioned'!$R$2:$R$9989,A846)+COUNTIF('Texts mentioned'!$V$2:$V$9989,A846)+COUNTIF('Texts mentioned'!$Z$2:$Z$9989,A846)+COUNTIF('Texts mentioned'!$AD$2:$AD$9989,A846)+COUNTIF('Texts mentioned'!$AH$2:$AH$9989,A846)+COUNTIF('Texts mentioned'!$AL$2:$AL$9989,A846)</f>
        <v>0</v>
      </c>
      <c r="K846" t="s">
        <v>1490</v>
      </c>
      <c r="L846">
        <f>SUM(I846:J846)</f>
        <v>1</v>
      </c>
    </row>
    <row r="847" spans="1:12">
      <c r="A847" s="1" t="s">
        <v>5262</v>
      </c>
      <c r="B847" s="7" t="s">
        <v>5263</v>
      </c>
      <c r="C847" s="7" t="s">
        <v>5264</v>
      </c>
      <c r="D847">
        <v>1959</v>
      </c>
      <c r="E847" s="1" t="str">
        <f>IF(AND(D847&gt;=1801, D847&lt;=1900), "19", IF(AND(D847&gt;=1901, D847&lt;=2000), "20", IF(D847&gt;=2001, "21")))</f>
        <v>20</v>
      </c>
      <c r="F847" s="1" t="s">
        <v>5265</v>
      </c>
      <c r="G847" t="s">
        <v>4681</v>
      </c>
      <c r="H847" t="s">
        <v>5266</v>
      </c>
      <c r="I847" s="1">
        <f>COUNTIF('Texts discussed'!$B$2:$B$9986,A847)+COUNTIF('Texts discussed'!$F$2:$F$9986,A847)+COUNTIF('Texts discussed'!$J$2:$J$9986,A847)+COUNTIF('Texts discussed'!$N$2:$N$9986,A847)+COUNTIF('Texts discussed'!$R$2:$R$9986,A847)</f>
        <v>1</v>
      </c>
      <c r="J847" s="1">
        <f>COUNTIF('Texts mentioned'!$B$2:$B$9989,A847)+COUNTIF('Texts mentioned'!$F$2:$F$9989,A847)+COUNTIF('Texts mentioned'!$J$2:$J$9989,A847)+COUNTIF('Texts mentioned'!$N$2:$N$9989,A847)+COUNTIF('Texts mentioned'!$R$2:$R$9989,A847)+COUNTIF('Texts mentioned'!$V$2:$V$9989,A847)+COUNTIF('Texts mentioned'!$Z$2:$Z$9989,A847)+COUNTIF('Texts mentioned'!$AD$2:$AD$9989,A847)+COUNTIF('Texts mentioned'!$AH$2:$AH$9989,A847)+COUNTIF('Texts mentioned'!$AL$2:$AL$9989,A847)</f>
        <v>1</v>
      </c>
      <c r="K847" t="s">
        <v>1490</v>
      </c>
      <c r="L847">
        <f>SUM(I847:J847)</f>
        <v>2</v>
      </c>
    </row>
    <row r="848" spans="1:12">
      <c r="A848" s="1" t="s">
        <v>5267</v>
      </c>
      <c r="B848" s="7" t="s">
        <v>5268</v>
      </c>
      <c r="C848" s="7" t="s">
        <v>5268</v>
      </c>
      <c r="D848">
        <v>1880</v>
      </c>
      <c r="E848" s="1" t="str">
        <f>IF(AND(D848&gt;=1801, D848&lt;=1900), "19", IF(AND(D848&gt;=1901, D848&lt;=2000), "20", IF(D848&gt;=2001, "21")))</f>
        <v>19</v>
      </c>
      <c r="F848" s="1" t="s">
        <v>1935</v>
      </c>
      <c r="G848" t="s">
        <v>1936</v>
      </c>
      <c r="H848" t="s">
        <v>1937</v>
      </c>
      <c r="I848" s="1">
        <f>COUNTIF('Texts discussed'!$B$2:$B$9986,A848)+COUNTIF('Texts discussed'!$F$2:$F$9986,A848)+COUNTIF('Texts discussed'!$J$2:$J$9986,A848)+COUNTIF('Texts discussed'!$N$2:$N$9986,A848)+COUNTIF('Texts discussed'!$R$2:$R$9986,A848)</f>
        <v>1</v>
      </c>
      <c r="J848" s="1">
        <f>COUNTIF('Texts mentioned'!$B$2:$B$9989,A848)+COUNTIF('Texts mentioned'!$F$2:$F$9989,A848)+COUNTIF('Texts mentioned'!$J$2:$J$9989,A848)+COUNTIF('Texts mentioned'!$N$2:$N$9989,A848)+COUNTIF('Texts mentioned'!$R$2:$R$9989,A848)+COUNTIF('Texts mentioned'!$V$2:$V$9989,A848)+COUNTIF('Texts mentioned'!$Z$2:$Z$9989,A848)+COUNTIF('Texts mentioned'!$AD$2:$AD$9989,A848)+COUNTIF('Texts mentioned'!$AH$2:$AH$9989,A848)+COUNTIF('Texts mentioned'!$AL$2:$AL$9989,A848)</f>
        <v>0</v>
      </c>
      <c r="K848" t="s">
        <v>1412</v>
      </c>
      <c r="L848">
        <f>SUM(I848:J848)</f>
        <v>1</v>
      </c>
    </row>
    <row r="849" spans="1:12">
      <c r="A849" s="1" t="s">
        <v>5269</v>
      </c>
      <c r="B849" s="7" t="s">
        <v>5270</v>
      </c>
      <c r="C849" s="7" t="s">
        <v>5271</v>
      </c>
      <c r="D849">
        <v>1881</v>
      </c>
      <c r="E849" s="1" t="str">
        <f>IF(AND(D849&gt;=1801, D849&lt;=1900), "19", IF(AND(D849&gt;=1901, D849&lt;=2000), "20", IF(D849&gt;=2001, "21")))</f>
        <v>19</v>
      </c>
      <c r="F849" s="1" t="s">
        <v>5272</v>
      </c>
      <c r="G849" t="s">
        <v>5273</v>
      </c>
      <c r="H849" t="s">
        <v>5274</v>
      </c>
      <c r="I849" s="1">
        <f>COUNTIF('Texts discussed'!$B$2:$B$9986,A849)+COUNTIF('Texts discussed'!$F$2:$F$9986,A849)+COUNTIF('Texts discussed'!$J$2:$J$9986,A849)+COUNTIF('Texts discussed'!$N$2:$N$9986,A849)+COUNTIF('Texts discussed'!$R$2:$R$9986,A849)</f>
        <v>3</v>
      </c>
      <c r="J849" s="1">
        <f>COUNTIF('Texts mentioned'!$B$2:$B$9989,A849)+COUNTIF('Texts mentioned'!$F$2:$F$9989,A849)+COUNTIF('Texts mentioned'!$J$2:$J$9989,A849)+COUNTIF('Texts mentioned'!$N$2:$N$9989,A849)+COUNTIF('Texts mentioned'!$R$2:$R$9989,A849)+COUNTIF('Texts mentioned'!$V$2:$V$9989,A849)+COUNTIF('Texts mentioned'!$Z$2:$Z$9989,A849)+COUNTIF('Texts mentioned'!$AD$2:$AD$9989,A849)+COUNTIF('Texts mentioned'!$AH$2:$AH$9989,A849)+COUNTIF('Texts mentioned'!$AL$2:$AL$9989,A849)</f>
        <v>0</v>
      </c>
      <c r="K849" t="s">
        <v>1474</v>
      </c>
      <c r="L849">
        <f>SUM(I849:J849)</f>
        <v>3</v>
      </c>
    </row>
    <row r="850" spans="1:12">
      <c r="A850" s="1" t="s">
        <v>5275</v>
      </c>
      <c r="B850" s="7" t="s">
        <v>5276</v>
      </c>
      <c r="C850" s="7" t="s">
        <v>5277</v>
      </c>
      <c r="D850">
        <v>2015</v>
      </c>
      <c r="E850" s="1" t="str">
        <f>IF(AND(D850&gt;=1801, D850&lt;=1900), "19", IF(AND(D850&gt;=1901, D850&lt;=2000), "20", IF(D850&gt;=2001, "21")))</f>
        <v>21</v>
      </c>
      <c r="F850" s="1" t="s">
        <v>5278</v>
      </c>
      <c r="G850" t="s">
        <v>5279</v>
      </c>
      <c r="H850" t="s">
        <v>5280</v>
      </c>
      <c r="I850" s="1">
        <f>COUNTIF('Texts discussed'!$B$2:$B$9986,A850)+COUNTIF('Texts discussed'!$F$2:$F$9986,A850)+COUNTIF('Texts discussed'!$J$2:$J$9986,A850)+COUNTIF('Texts discussed'!$N$2:$N$9986,A850)+COUNTIF('Texts discussed'!$R$2:$R$9986,A850)</f>
        <v>1</v>
      </c>
      <c r="J850" s="1">
        <f>COUNTIF('Texts mentioned'!$B$2:$B$9989,A850)+COUNTIF('Texts mentioned'!$F$2:$F$9989,A850)+COUNTIF('Texts mentioned'!$J$2:$J$9989,A850)+COUNTIF('Texts mentioned'!$N$2:$N$9989,A850)+COUNTIF('Texts mentioned'!$R$2:$R$9989,A850)+COUNTIF('Texts mentioned'!$V$2:$V$9989,A850)+COUNTIF('Texts mentioned'!$Z$2:$Z$9989,A850)+COUNTIF('Texts mentioned'!$AD$2:$AD$9989,A850)+COUNTIF('Texts mentioned'!$AH$2:$AH$9989,A850)+COUNTIF('Texts mentioned'!$AL$2:$AL$9989,A850)</f>
        <v>0</v>
      </c>
      <c r="K850" t="s">
        <v>1412</v>
      </c>
      <c r="L850">
        <f>SUM(I850:J850)</f>
        <v>1</v>
      </c>
    </row>
    <row r="851" spans="1:12">
      <c r="A851" s="1" t="s">
        <v>5281</v>
      </c>
      <c r="B851" s="7" t="s">
        <v>5282</v>
      </c>
      <c r="C851" s="7" t="s">
        <v>5283</v>
      </c>
      <c r="D851">
        <v>2008</v>
      </c>
      <c r="E851" s="1" t="str">
        <f>IF(AND(D851&gt;=1801, D851&lt;=1900), "19", IF(AND(D851&gt;=1901, D851&lt;=2000), "20", IF(D851&gt;=2001, "21")))</f>
        <v>21</v>
      </c>
      <c r="F851" s="1" t="s">
        <v>5284</v>
      </c>
      <c r="G851" t="s">
        <v>5285</v>
      </c>
      <c r="H851" t="s">
        <v>5286</v>
      </c>
      <c r="I851" s="1">
        <f>COUNTIF('Texts discussed'!$B$2:$B$9986,A851)+COUNTIF('Texts discussed'!$F$2:$F$9986,A851)+COUNTIF('Texts discussed'!$J$2:$J$9986,A851)+COUNTIF('Texts discussed'!$N$2:$N$9986,A851)+COUNTIF('Texts discussed'!$R$2:$R$9986,A851)</f>
        <v>1</v>
      </c>
      <c r="J851" s="1">
        <f>COUNTIF('Texts mentioned'!$B$2:$B$9989,A851)+COUNTIF('Texts mentioned'!$F$2:$F$9989,A851)+COUNTIF('Texts mentioned'!$J$2:$J$9989,A851)+COUNTIF('Texts mentioned'!$N$2:$N$9989,A851)+COUNTIF('Texts mentioned'!$R$2:$R$9989,A851)+COUNTIF('Texts mentioned'!$V$2:$V$9989,A851)+COUNTIF('Texts mentioned'!$Z$2:$Z$9989,A851)+COUNTIF('Texts mentioned'!$AD$2:$AD$9989,A851)+COUNTIF('Texts mentioned'!$AH$2:$AH$9989,A851)+COUNTIF('Texts mentioned'!$AL$2:$AL$9989,A851)</f>
        <v>0</v>
      </c>
      <c r="K851" t="s">
        <v>1425</v>
      </c>
      <c r="L851">
        <f>SUM(I851:J851)</f>
        <v>1</v>
      </c>
    </row>
    <row r="852" spans="1:12">
      <c r="A852" s="1" t="s">
        <v>5287</v>
      </c>
      <c r="B852" s="7" t="s">
        <v>5288</v>
      </c>
      <c r="C852" s="7" t="s">
        <v>32</v>
      </c>
      <c r="D852">
        <v>1982</v>
      </c>
      <c r="E852" s="1" t="str">
        <f>IF(AND(D852&gt;=1801, D852&lt;=1900), "19", IF(AND(D852&gt;=1901, D852&lt;=2000), "20", IF(D852&gt;=2001, "21")))</f>
        <v>20</v>
      </c>
      <c r="F852" s="1" t="s">
        <v>5289</v>
      </c>
      <c r="G852" t="s">
        <v>5290</v>
      </c>
      <c r="H852" t="s">
        <v>5291</v>
      </c>
      <c r="I852" s="1">
        <f>COUNTIF('Texts discussed'!$B$2:$B$9986,A852)+COUNTIF('Texts discussed'!$F$2:$F$9986,A852)+COUNTIF('Texts discussed'!$J$2:$J$9986,A852)+COUNTIF('Texts discussed'!$N$2:$N$9986,A852)+COUNTIF('Texts discussed'!$R$2:$R$9986,A852)</f>
        <v>1</v>
      </c>
      <c r="J852" s="1">
        <f>COUNTIF('Texts mentioned'!$B$2:$B$9989,A852)+COUNTIF('Texts mentioned'!$F$2:$F$9989,A852)+COUNTIF('Texts mentioned'!$J$2:$J$9989,A852)+COUNTIF('Texts mentioned'!$N$2:$N$9989,A852)+COUNTIF('Texts mentioned'!$R$2:$R$9989,A852)+COUNTIF('Texts mentioned'!$V$2:$V$9989,A852)+COUNTIF('Texts mentioned'!$Z$2:$Z$9989,A852)+COUNTIF('Texts mentioned'!$AD$2:$AD$9989,A852)+COUNTIF('Texts mentioned'!$AH$2:$AH$9989,A852)+COUNTIF('Texts mentioned'!$AL$2:$AL$9989,A852)</f>
        <v>0</v>
      </c>
      <c r="K852" t="s">
        <v>1438</v>
      </c>
      <c r="L852">
        <f>SUM(I852:J852)</f>
        <v>1</v>
      </c>
    </row>
    <row r="853" spans="1:12">
      <c r="A853" s="1" t="s">
        <v>5292</v>
      </c>
      <c r="B853" s="7" t="s">
        <v>5293</v>
      </c>
      <c r="C853" s="7" t="s">
        <v>5294</v>
      </c>
      <c r="D853">
        <v>2010</v>
      </c>
      <c r="E853" s="1" t="str">
        <f>IF(AND(D853&gt;=1801, D853&lt;=1900), "19", IF(AND(D853&gt;=1901, D853&lt;=2000), "20", IF(D853&gt;=2001, "21")))</f>
        <v>21</v>
      </c>
      <c r="F853" s="1" t="s">
        <v>5295</v>
      </c>
      <c r="G853" t="s">
        <v>5296</v>
      </c>
      <c r="H853" t="s">
        <v>5297</v>
      </c>
      <c r="I853" s="1">
        <f>COUNTIF('Texts discussed'!$B$2:$B$9986,A853)+COUNTIF('Texts discussed'!$F$2:$F$9986,A853)+COUNTIF('Texts discussed'!$J$2:$J$9986,A853)+COUNTIF('Texts discussed'!$N$2:$N$9986,A853)+COUNTIF('Texts discussed'!$R$2:$R$9986,A853)</f>
        <v>1</v>
      </c>
      <c r="J853" s="1">
        <f>COUNTIF('Texts mentioned'!$B$2:$B$9989,A853)+COUNTIF('Texts mentioned'!$F$2:$F$9989,A853)+COUNTIF('Texts mentioned'!$J$2:$J$9989,A853)+COUNTIF('Texts mentioned'!$N$2:$N$9989,A853)+COUNTIF('Texts mentioned'!$R$2:$R$9989,A853)+COUNTIF('Texts mentioned'!$V$2:$V$9989,A853)+COUNTIF('Texts mentioned'!$Z$2:$Z$9989,A853)+COUNTIF('Texts mentioned'!$AD$2:$AD$9989,A853)+COUNTIF('Texts mentioned'!$AH$2:$AH$9989,A853)+COUNTIF('Texts mentioned'!$AL$2:$AL$9989,A853)</f>
        <v>0</v>
      </c>
      <c r="K853" t="s">
        <v>1490</v>
      </c>
      <c r="L853">
        <f>SUM(I853:J853)</f>
        <v>1</v>
      </c>
    </row>
    <row r="854" spans="1:12">
      <c r="A854" s="1" t="s">
        <v>5298</v>
      </c>
      <c r="B854" s="7" t="s">
        <v>5299</v>
      </c>
      <c r="C854" s="7" t="s">
        <v>5300</v>
      </c>
      <c r="D854">
        <v>2011</v>
      </c>
      <c r="E854" s="1" t="str">
        <f>IF(AND(D854&gt;=1801, D854&lt;=1900), "19", IF(AND(D854&gt;=1901, D854&lt;=2000), "20", IF(D854&gt;=2001, "21")))</f>
        <v>21</v>
      </c>
      <c r="F854" s="1" t="s">
        <v>2437</v>
      </c>
      <c r="G854" t="s">
        <v>2438</v>
      </c>
      <c r="H854" t="s">
        <v>2439</v>
      </c>
      <c r="I854" s="1">
        <f>COUNTIF('Texts discussed'!$B$2:$B$9986,A854)+COUNTIF('Texts discussed'!$F$2:$F$9986,A854)+COUNTIF('Texts discussed'!$J$2:$J$9986,A854)+COUNTIF('Texts discussed'!$N$2:$N$9986,A854)+COUNTIF('Texts discussed'!$R$2:$R$9986,A854)</f>
        <v>0</v>
      </c>
      <c r="J854" s="1">
        <f>COUNTIF('Texts mentioned'!$B$2:$B$9989,A854)+COUNTIF('Texts mentioned'!$F$2:$F$9989,A854)+COUNTIF('Texts mentioned'!$J$2:$J$9989,A854)+COUNTIF('Texts mentioned'!$N$2:$N$9989,A854)+COUNTIF('Texts mentioned'!$R$2:$R$9989,A854)+COUNTIF('Texts mentioned'!$V$2:$V$9989,A854)+COUNTIF('Texts mentioned'!$Z$2:$Z$9989,A854)+COUNTIF('Texts mentioned'!$AD$2:$AD$9989,A854)+COUNTIF('Texts mentioned'!$AH$2:$AH$9989,A854)+COUNTIF('Texts mentioned'!$AL$2:$AL$9989,A854)</f>
        <v>2</v>
      </c>
      <c r="K854" t="s">
        <v>1404</v>
      </c>
      <c r="L854">
        <f>SUM(I854:J854)</f>
        <v>2</v>
      </c>
    </row>
    <row r="855" spans="1:12">
      <c r="A855" s="1" t="s">
        <v>5301</v>
      </c>
      <c r="B855" s="7" t="s">
        <v>5302</v>
      </c>
      <c r="C855" s="7" t="s">
        <v>5303</v>
      </c>
      <c r="D855">
        <v>1986</v>
      </c>
      <c r="E855" s="1" t="str">
        <f>IF(AND(D855&gt;=1801, D855&lt;=1900), "19", IF(AND(D855&gt;=1901, D855&lt;=2000), "20", IF(D855&gt;=2001, "21")))</f>
        <v>20</v>
      </c>
      <c r="F855" s="1" t="s">
        <v>5304</v>
      </c>
      <c r="G855" t="s">
        <v>5305</v>
      </c>
      <c r="H855" t="s">
        <v>5306</v>
      </c>
      <c r="I855" s="1">
        <f>COUNTIF('Texts discussed'!$B$2:$B$9986,A855)+COUNTIF('Texts discussed'!$F$2:$F$9986,A855)+COUNTIF('Texts discussed'!$J$2:$J$9986,A855)+COUNTIF('Texts discussed'!$N$2:$N$9986,A855)+COUNTIF('Texts discussed'!$R$2:$R$9986,A855)</f>
        <v>1</v>
      </c>
      <c r="J855" s="1">
        <f>COUNTIF('Texts mentioned'!$B$2:$B$9989,A855)+COUNTIF('Texts mentioned'!$F$2:$F$9989,A855)+COUNTIF('Texts mentioned'!$J$2:$J$9989,A855)+COUNTIF('Texts mentioned'!$N$2:$N$9989,A855)+COUNTIF('Texts mentioned'!$R$2:$R$9989,A855)+COUNTIF('Texts mentioned'!$V$2:$V$9989,A855)+COUNTIF('Texts mentioned'!$Z$2:$Z$9989,A855)+COUNTIF('Texts mentioned'!$AD$2:$AD$9989,A855)+COUNTIF('Texts mentioned'!$AH$2:$AH$9989,A855)+COUNTIF('Texts mentioned'!$AL$2:$AL$9989,A855)</f>
        <v>0</v>
      </c>
      <c r="K855" t="s">
        <v>1412</v>
      </c>
      <c r="L855">
        <f>SUM(I855:J855)</f>
        <v>1</v>
      </c>
    </row>
    <row r="856" spans="1:12">
      <c r="A856" s="1" t="s">
        <v>5307</v>
      </c>
      <c r="B856" s="7" t="s">
        <v>5308</v>
      </c>
      <c r="C856" s="7" t="s">
        <v>5309</v>
      </c>
      <c r="D856">
        <v>1999</v>
      </c>
      <c r="E856" s="1" t="str">
        <f>IF(AND(D856&gt;=1801, D856&lt;=1900), "19", IF(AND(D856&gt;=1901, D856&lt;=2000), "20", IF(D856&gt;=2001, "21")))</f>
        <v>20</v>
      </c>
      <c r="F856" s="1" t="s">
        <v>5310</v>
      </c>
      <c r="G856" t="s">
        <v>5311</v>
      </c>
      <c r="H856" t="s">
        <v>5312</v>
      </c>
      <c r="I856" s="1">
        <f>COUNTIF('Texts discussed'!$B$2:$B$9986,A856)+COUNTIF('Texts discussed'!$F$2:$F$9986,A856)+COUNTIF('Texts discussed'!$J$2:$J$9986,A856)+COUNTIF('Texts discussed'!$N$2:$N$9986,A856)+COUNTIF('Texts discussed'!$R$2:$R$9986,A856)</f>
        <v>1</v>
      </c>
      <c r="J856" s="1">
        <f>COUNTIF('Texts mentioned'!$B$2:$B$9989,A856)+COUNTIF('Texts mentioned'!$F$2:$F$9989,A856)+COUNTIF('Texts mentioned'!$J$2:$J$9989,A856)+COUNTIF('Texts mentioned'!$N$2:$N$9989,A856)+COUNTIF('Texts mentioned'!$R$2:$R$9989,A856)+COUNTIF('Texts mentioned'!$V$2:$V$9989,A856)+COUNTIF('Texts mentioned'!$Z$2:$Z$9989,A856)+COUNTIF('Texts mentioned'!$AD$2:$AD$9989,A856)+COUNTIF('Texts mentioned'!$AH$2:$AH$9989,A856)+COUNTIF('Texts mentioned'!$AL$2:$AL$9989,A856)</f>
        <v>0</v>
      </c>
      <c r="K856" t="s">
        <v>1503</v>
      </c>
      <c r="L856">
        <f>SUM(I856:J856)</f>
        <v>1</v>
      </c>
    </row>
    <row r="857" spans="1:12">
      <c r="A857" s="1" t="s">
        <v>5313</v>
      </c>
      <c r="B857" s="7" t="s">
        <v>5314</v>
      </c>
      <c r="C857" s="7" t="s">
        <v>5315</v>
      </c>
      <c r="D857">
        <v>1972</v>
      </c>
      <c r="E857" s="1" t="str">
        <f>IF(AND(D857&gt;=1801, D857&lt;=1900), "19", IF(AND(D857&gt;=1901, D857&lt;=2000), "20", IF(D857&gt;=2001, "21")))</f>
        <v>20</v>
      </c>
      <c r="F857" s="1" t="s">
        <v>5316</v>
      </c>
      <c r="G857" t="s">
        <v>5317</v>
      </c>
      <c r="H857" t="s">
        <v>5318</v>
      </c>
      <c r="I857" s="1">
        <f>COUNTIF('Texts discussed'!$B$2:$B$9986,A857)+COUNTIF('Texts discussed'!$F$2:$F$9986,A857)+COUNTIF('Texts discussed'!$J$2:$J$9986,A857)+COUNTIF('Texts discussed'!$N$2:$N$9986,A857)+COUNTIF('Texts discussed'!$R$2:$R$9986,A857)</f>
        <v>1</v>
      </c>
      <c r="J857" s="1">
        <f>COUNTIF('Texts mentioned'!$B$2:$B$9989,A857)+COUNTIF('Texts mentioned'!$F$2:$F$9989,A857)+COUNTIF('Texts mentioned'!$J$2:$J$9989,A857)+COUNTIF('Texts mentioned'!$N$2:$N$9989,A857)+COUNTIF('Texts mentioned'!$R$2:$R$9989,A857)+COUNTIF('Texts mentioned'!$V$2:$V$9989,A857)+COUNTIF('Texts mentioned'!$Z$2:$Z$9989,A857)+COUNTIF('Texts mentioned'!$AD$2:$AD$9989,A857)+COUNTIF('Texts mentioned'!$AH$2:$AH$9989,A857)+COUNTIF('Texts mentioned'!$AL$2:$AL$9989,A857)</f>
        <v>0</v>
      </c>
      <c r="K857" t="s">
        <v>1484</v>
      </c>
      <c r="L857">
        <f>SUM(I857:J857)</f>
        <v>1</v>
      </c>
    </row>
    <row r="858" spans="1:12">
      <c r="A858" s="1" t="s">
        <v>5319</v>
      </c>
      <c r="B858" s="7" t="s">
        <v>5320</v>
      </c>
      <c r="C858" s="7" t="s">
        <v>5321</v>
      </c>
      <c r="D858">
        <v>2000</v>
      </c>
      <c r="E858" s="1" t="str">
        <f>IF(AND(D858&gt;=1801, D858&lt;=1900), "19", IF(AND(D858&gt;=1901, D858&lt;=2000), "20", IF(D858&gt;=2001, "21")))</f>
        <v>20</v>
      </c>
      <c r="F858" s="1" t="s">
        <v>5322</v>
      </c>
      <c r="G858" t="s">
        <v>4143</v>
      </c>
      <c r="H858" t="s">
        <v>5323</v>
      </c>
      <c r="I858" s="1">
        <f>COUNTIF('Texts discussed'!$B$2:$B$9986,A858)+COUNTIF('Texts discussed'!$F$2:$F$9986,A858)+COUNTIF('Texts discussed'!$J$2:$J$9986,A858)+COUNTIF('Texts discussed'!$N$2:$N$9986,A858)+COUNTIF('Texts discussed'!$R$2:$R$9986,A858)</f>
        <v>1</v>
      </c>
      <c r="J858" s="1">
        <f>COUNTIF('Texts mentioned'!$B$2:$B$9989,A858)+COUNTIF('Texts mentioned'!$F$2:$F$9989,A858)+COUNTIF('Texts mentioned'!$J$2:$J$9989,A858)+COUNTIF('Texts mentioned'!$N$2:$N$9989,A858)+COUNTIF('Texts mentioned'!$R$2:$R$9989,A858)+COUNTIF('Texts mentioned'!$V$2:$V$9989,A858)+COUNTIF('Texts mentioned'!$Z$2:$Z$9989,A858)+COUNTIF('Texts mentioned'!$AD$2:$AD$9989,A858)+COUNTIF('Texts mentioned'!$AH$2:$AH$9989,A858)+COUNTIF('Texts mentioned'!$AL$2:$AL$9989,A858)</f>
        <v>0</v>
      </c>
      <c r="K858" t="s">
        <v>1503</v>
      </c>
      <c r="L858">
        <f>SUM(I858:J858)</f>
        <v>1</v>
      </c>
    </row>
    <row r="859" spans="1:12">
      <c r="A859" s="1" t="s">
        <v>5324</v>
      </c>
      <c r="B859" s="7" t="s">
        <v>5325</v>
      </c>
      <c r="C859" s="7" t="s">
        <v>5326</v>
      </c>
      <c r="D859">
        <v>2019</v>
      </c>
      <c r="E859" s="1" t="str">
        <f>IF(AND(D859&gt;=1801, D859&lt;=1900), "19", IF(AND(D859&gt;=1901, D859&lt;=2000), "20", IF(D859&gt;=2001, "21")))</f>
        <v>21</v>
      </c>
      <c r="F859" s="1" t="s">
        <v>5229</v>
      </c>
      <c r="G859" t="s">
        <v>5230</v>
      </c>
      <c r="H859" t="s">
        <v>5231</v>
      </c>
      <c r="I859" s="1">
        <f>COUNTIF('Texts discussed'!$B$2:$B$9986,A859)+COUNTIF('Texts discussed'!$F$2:$F$9986,A859)+COUNTIF('Texts discussed'!$J$2:$J$9986,A859)+COUNTIF('Texts discussed'!$N$2:$N$9986,A859)+COUNTIF('Texts discussed'!$R$2:$R$9986,A859)</f>
        <v>1</v>
      </c>
      <c r="J859" s="1">
        <f>COUNTIF('Texts mentioned'!$B$2:$B$9989,A859)+COUNTIF('Texts mentioned'!$F$2:$F$9989,A859)+COUNTIF('Texts mentioned'!$J$2:$J$9989,A859)+COUNTIF('Texts mentioned'!$N$2:$N$9989,A859)+COUNTIF('Texts mentioned'!$R$2:$R$9989,A859)+COUNTIF('Texts mentioned'!$V$2:$V$9989,A859)+COUNTIF('Texts mentioned'!$Z$2:$Z$9989,A859)+COUNTIF('Texts mentioned'!$AD$2:$AD$9989,A859)+COUNTIF('Texts mentioned'!$AH$2:$AH$9989,A859)+COUNTIF('Texts mentioned'!$AL$2:$AL$9989,A859)</f>
        <v>2</v>
      </c>
      <c r="K859" t="s">
        <v>1412</v>
      </c>
      <c r="L859">
        <f>SUM(I859:J859)</f>
        <v>3</v>
      </c>
    </row>
    <row r="860" spans="1:12">
      <c r="A860" s="1" t="s">
        <v>5327</v>
      </c>
      <c r="B860" s="7" t="s">
        <v>5328</v>
      </c>
      <c r="C860" s="7" t="s">
        <v>5329</v>
      </c>
      <c r="D860">
        <v>1980</v>
      </c>
      <c r="E860" s="1" t="str">
        <f>IF(AND(D860&gt;=1801, D860&lt;=1900), "19", IF(AND(D860&gt;=1901, D860&lt;=2000), "20", IF(D860&gt;=2001, "21")))</f>
        <v>20</v>
      </c>
      <c r="F860" s="1" t="s">
        <v>5235</v>
      </c>
      <c r="G860" t="s">
        <v>5236</v>
      </c>
      <c r="H860" t="s">
        <v>5237</v>
      </c>
      <c r="I860" s="1">
        <f>COUNTIF('Texts discussed'!$B$2:$B$9986,A860)+COUNTIF('Texts discussed'!$F$2:$F$9986,A860)+COUNTIF('Texts discussed'!$J$2:$J$9986,A860)+COUNTIF('Texts discussed'!$N$2:$N$9986,A860)+COUNTIF('Texts discussed'!$R$2:$R$9986,A860)</f>
        <v>2</v>
      </c>
      <c r="J860" s="1">
        <f>COUNTIF('Texts mentioned'!$B$2:$B$9989,A860)+COUNTIF('Texts mentioned'!$F$2:$F$9989,A860)+COUNTIF('Texts mentioned'!$J$2:$J$9989,A860)+COUNTIF('Texts mentioned'!$N$2:$N$9989,A860)+COUNTIF('Texts mentioned'!$R$2:$R$9989,A860)+COUNTIF('Texts mentioned'!$V$2:$V$9989,A860)+COUNTIF('Texts mentioned'!$Z$2:$Z$9989,A860)+COUNTIF('Texts mentioned'!$AD$2:$AD$9989,A860)+COUNTIF('Texts mentioned'!$AH$2:$AH$9989,A860)+COUNTIF('Texts mentioned'!$AL$2:$AL$9989,A860)</f>
        <v>2</v>
      </c>
      <c r="K860" t="s">
        <v>1503</v>
      </c>
      <c r="L860">
        <f>SUM(I860:J860)</f>
        <v>4</v>
      </c>
    </row>
    <row r="861" spans="1:12">
      <c r="A861" s="1" t="s">
        <v>5330</v>
      </c>
      <c r="B861" s="7" t="s">
        <v>5331</v>
      </c>
      <c r="C861" s="7" t="s">
        <v>32</v>
      </c>
      <c r="D861">
        <v>1924</v>
      </c>
      <c r="E861" s="1" t="str">
        <f>IF(AND(D861&gt;=1801, D861&lt;=1900), "19", IF(AND(D861&gt;=1901, D861&lt;=2000), "20", IF(D861&gt;=2001, "21")))</f>
        <v>20</v>
      </c>
      <c r="F861" s="1" t="s">
        <v>5332</v>
      </c>
      <c r="G861" t="s">
        <v>5333</v>
      </c>
      <c r="H861" t="s">
        <v>5334</v>
      </c>
      <c r="I861" s="1">
        <f>COUNTIF('Texts discussed'!$B$2:$B$9986,A861)+COUNTIF('Texts discussed'!$F$2:$F$9986,A861)+COUNTIF('Texts discussed'!$J$2:$J$9986,A861)+COUNTIF('Texts discussed'!$N$2:$N$9986,A861)+COUNTIF('Texts discussed'!$R$2:$R$9986,A861)</f>
        <v>0</v>
      </c>
      <c r="J861" s="1">
        <f>COUNTIF('Texts mentioned'!$B$2:$B$9989,A861)+COUNTIF('Texts mentioned'!$F$2:$F$9989,A861)+COUNTIF('Texts mentioned'!$J$2:$J$9989,A861)+COUNTIF('Texts mentioned'!$N$2:$N$9989,A861)+COUNTIF('Texts mentioned'!$R$2:$R$9989,A861)+COUNTIF('Texts mentioned'!$V$2:$V$9989,A861)+COUNTIF('Texts mentioned'!$Z$2:$Z$9989,A861)+COUNTIF('Texts mentioned'!$AD$2:$AD$9989,A861)+COUNTIF('Texts mentioned'!$AH$2:$AH$9989,A861)+COUNTIF('Texts mentioned'!$AL$2:$AL$9989,A861)</f>
        <v>1</v>
      </c>
      <c r="K861" t="s">
        <v>1474</v>
      </c>
      <c r="L861">
        <f>SUM(I861:J861)</f>
        <v>1</v>
      </c>
    </row>
    <row r="862" spans="1:12">
      <c r="A862" s="1" t="s">
        <v>5335</v>
      </c>
      <c r="B862" s="7" t="s">
        <v>5336</v>
      </c>
      <c r="C862" s="7" t="s">
        <v>5337</v>
      </c>
      <c r="D862">
        <v>2005</v>
      </c>
      <c r="E862" s="1" t="str">
        <f>IF(AND(D862&gt;=1801, D862&lt;=1900), "19", IF(AND(D862&gt;=1901, D862&lt;=2000), "20", IF(D862&gt;=2001, "21")))</f>
        <v>21</v>
      </c>
      <c r="F862" s="1" t="s">
        <v>5338</v>
      </c>
      <c r="G862" t="s">
        <v>5339</v>
      </c>
      <c r="H862" t="s">
        <v>5243</v>
      </c>
      <c r="I862" s="1">
        <f>COUNTIF('Texts discussed'!$B$2:$B$9986,A862)+COUNTIF('Texts discussed'!$F$2:$F$9986,A862)+COUNTIF('Texts discussed'!$J$2:$J$9986,A862)+COUNTIF('Texts discussed'!$N$2:$N$9986,A862)+COUNTIF('Texts discussed'!$R$2:$R$9986,A862)</f>
        <v>0</v>
      </c>
      <c r="J862" s="1">
        <f>COUNTIF('Texts mentioned'!$B$2:$B$9989,A862)+COUNTIF('Texts mentioned'!$F$2:$F$9989,A862)+COUNTIF('Texts mentioned'!$J$2:$J$9989,A862)+COUNTIF('Texts mentioned'!$N$2:$N$9989,A862)+COUNTIF('Texts mentioned'!$R$2:$R$9989,A862)+COUNTIF('Texts mentioned'!$V$2:$V$9989,A862)+COUNTIF('Texts mentioned'!$Z$2:$Z$9989,A862)+COUNTIF('Texts mentioned'!$AD$2:$AD$9989,A862)+COUNTIF('Texts mentioned'!$AH$2:$AH$9989,A862)+COUNTIF('Texts mentioned'!$AL$2:$AL$9989,A862)</f>
        <v>1</v>
      </c>
      <c r="K862" t="s">
        <v>1398</v>
      </c>
      <c r="L862">
        <f>SUM(I862:J862)</f>
        <v>1</v>
      </c>
    </row>
    <row r="863" spans="1:12">
      <c r="A863" s="1" t="s">
        <v>5340</v>
      </c>
      <c r="B863" s="7" t="s">
        <v>5341</v>
      </c>
      <c r="C863" s="7" t="s">
        <v>5342</v>
      </c>
      <c r="D863">
        <v>1991</v>
      </c>
      <c r="E863" s="1" t="str">
        <f>IF(AND(D863&gt;=1801, D863&lt;=1900), "19", IF(AND(D863&gt;=1901, D863&lt;=2000), "20", IF(D863&gt;=2001, "21")))</f>
        <v>20</v>
      </c>
      <c r="F863" s="1" t="s">
        <v>5343</v>
      </c>
      <c r="G863" t="s">
        <v>5344</v>
      </c>
      <c r="H863" t="s">
        <v>5345</v>
      </c>
      <c r="I863" s="1">
        <f>COUNTIF('Texts discussed'!$B$2:$B$9986,A863)+COUNTIF('Texts discussed'!$F$2:$F$9986,A863)+COUNTIF('Texts discussed'!$J$2:$J$9986,A863)+COUNTIF('Texts discussed'!$N$2:$N$9986,A863)+COUNTIF('Texts discussed'!$R$2:$R$9986,A863)</f>
        <v>4</v>
      </c>
      <c r="J863" s="1">
        <f>COUNTIF('Texts mentioned'!$B$2:$B$9989,A863)+COUNTIF('Texts mentioned'!$F$2:$F$9989,A863)+COUNTIF('Texts mentioned'!$J$2:$J$9989,A863)+COUNTIF('Texts mentioned'!$N$2:$N$9989,A863)+COUNTIF('Texts mentioned'!$R$2:$R$9989,A863)+COUNTIF('Texts mentioned'!$V$2:$V$9989,A863)+COUNTIF('Texts mentioned'!$Z$2:$Z$9989,A863)+COUNTIF('Texts mentioned'!$AD$2:$AD$9989,A863)+COUNTIF('Texts mentioned'!$AH$2:$AH$9989,A863)+COUNTIF('Texts mentioned'!$AL$2:$AL$9989,A863)</f>
        <v>0</v>
      </c>
      <c r="K863" t="s">
        <v>1412</v>
      </c>
      <c r="L863">
        <f>SUM(I863:J863)</f>
        <v>4</v>
      </c>
    </row>
    <row r="864" spans="1:12">
      <c r="A864" s="1" t="s">
        <v>5346</v>
      </c>
      <c r="B864" s="7" t="s">
        <v>5347</v>
      </c>
      <c r="C864" s="7" t="s">
        <v>5348</v>
      </c>
      <c r="D864">
        <v>950</v>
      </c>
      <c r="E864" s="1">
        <v>10</v>
      </c>
      <c r="F864" s="1" t="s">
        <v>1392</v>
      </c>
      <c r="G864" t="s">
        <v>1393</v>
      </c>
      <c r="H864" t="s">
        <v>1393</v>
      </c>
      <c r="I864" s="1">
        <f>COUNTIF('Texts discussed'!$B$2:$B$9986,A864)+COUNTIF('Texts discussed'!$F$2:$F$9986,A864)+COUNTIF('Texts discussed'!$J$2:$J$9986,A864)+COUNTIF('Texts discussed'!$N$2:$N$9986,A864)+COUNTIF('Texts discussed'!$R$2:$R$9986,A864)</f>
        <v>0</v>
      </c>
      <c r="J864" s="1">
        <f>COUNTIF('Texts mentioned'!$B$2:$B$9989,A864)+COUNTIF('Texts mentioned'!$F$2:$F$9989,A864)+COUNTIF('Texts mentioned'!$J$2:$J$9989,A864)+COUNTIF('Texts mentioned'!$N$2:$N$9989,A864)+COUNTIF('Texts mentioned'!$R$2:$R$9989,A864)+COUNTIF('Texts mentioned'!$V$2:$V$9989,A864)+COUNTIF('Texts mentioned'!$Z$2:$Z$9989,A864)+COUNTIF('Texts mentioned'!$AD$2:$AD$9989,A864)+COUNTIF('Texts mentioned'!$AH$2:$AH$9989,A864)+COUNTIF('Texts mentioned'!$AL$2:$AL$9989,A864)</f>
        <v>2</v>
      </c>
      <c r="K864" t="s">
        <v>2001</v>
      </c>
      <c r="L864">
        <f>SUM(I864:J864)</f>
        <v>2</v>
      </c>
    </row>
    <row r="865" spans="1:12">
      <c r="A865" s="1" t="s">
        <v>5349</v>
      </c>
      <c r="B865" s="7" t="s">
        <v>5350</v>
      </c>
      <c r="C865" s="7" t="s">
        <v>5350</v>
      </c>
      <c r="D865">
        <v>-150</v>
      </c>
      <c r="E865" s="1">
        <v>-2</v>
      </c>
      <c r="F865" s="1" t="s">
        <v>1392</v>
      </c>
      <c r="G865" t="s">
        <v>1393</v>
      </c>
      <c r="H865" t="s">
        <v>1393</v>
      </c>
      <c r="I865" s="1">
        <f>COUNTIF('Texts discussed'!$B$2:$B$9986,A865)+COUNTIF('Texts discussed'!$F$2:$F$9986,A865)+COUNTIF('Texts discussed'!$J$2:$J$9986,A865)+COUNTIF('Texts discussed'!$N$2:$N$9986,A865)+COUNTIF('Texts discussed'!$R$2:$R$9986,A865)</f>
        <v>0</v>
      </c>
      <c r="J865" s="1">
        <f>COUNTIF('Texts mentioned'!$B$2:$B$9989,A865)+COUNTIF('Texts mentioned'!$F$2:$F$9989,A865)+COUNTIF('Texts mentioned'!$J$2:$J$9989,A865)+COUNTIF('Texts mentioned'!$N$2:$N$9989,A865)+COUNTIF('Texts mentioned'!$R$2:$R$9989,A865)+COUNTIF('Texts mentioned'!$V$2:$V$9989,A865)+COUNTIF('Texts mentioned'!$Z$2:$Z$9989,A865)+COUNTIF('Texts mentioned'!$AD$2:$AD$9989,A865)+COUNTIF('Texts mentioned'!$AH$2:$AH$9989,A865)+COUNTIF('Texts mentioned'!$AL$2:$AL$9989,A865)</f>
        <v>1</v>
      </c>
      <c r="K865" t="s">
        <v>2001</v>
      </c>
      <c r="L865">
        <f>SUM(I865:J865)</f>
        <v>1</v>
      </c>
    </row>
    <row r="866" spans="1:12">
      <c r="A866" s="1" t="s">
        <v>5351</v>
      </c>
      <c r="B866" s="7" t="s">
        <v>5352</v>
      </c>
      <c r="C866" s="7" t="s">
        <v>5352</v>
      </c>
      <c r="D866">
        <v>2020</v>
      </c>
      <c r="E866" s="1" t="str">
        <f>IF(AND(D866&gt;=1801, D866&lt;=1900), "19", IF(AND(D866&gt;=1901, D866&lt;=2000), "20", IF(D866&gt;=2001, "21")))</f>
        <v>21</v>
      </c>
      <c r="F866" s="1" t="s">
        <v>3898</v>
      </c>
      <c r="G866" t="s">
        <v>2972</v>
      </c>
      <c r="H866" t="s">
        <v>3899</v>
      </c>
      <c r="I866" s="1">
        <f>COUNTIF('Texts discussed'!$B$2:$B$9986,A866)+COUNTIF('Texts discussed'!$F$2:$F$9986,A866)+COUNTIF('Texts discussed'!$J$2:$J$9986,A866)+COUNTIF('Texts discussed'!$N$2:$N$9986,A866)+COUNTIF('Texts discussed'!$R$2:$R$9986,A866)</f>
        <v>1</v>
      </c>
      <c r="J866" s="1">
        <f>COUNTIF('Texts mentioned'!$B$2:$B$9989,A866)+COUNTIF('Texts mentioned'!$F$2:$F$9989,A866)+COUNTIF('Texts mentioned'!$J$2:$J$9989,A866)+COUNTIF('Texts mentioned'!$N$2:$N$9989,A866)+COUNTIF('Texts mentioned'!$R$2:$R$9989,A866)+COUNTIF('Texts mentioned'!$V$2:$V$9989,A866)+COUNTIF('Texts mentioned'!$Z$2:$Z$9989,A866)+COUNTIF('Texts mentioned'!$AD$2:$AD$9989,A866)+COUNTIF('Texts mentioned'!$AH$2:$AH$9989,A866)+COUNTIF('Texts mentioned'!$AL$2:$AL$9989,A866)</f>
        <v>0</v>
      </c>
      <c r="K866" t="s">
        <v>1490</v>
      </c>
      <c r="L866">
        <f>SUM(I866:J866)</f>
        <v>1</v>
      </c>
    </row>
    <row r="867" spans="1:12">
      <c r="A867" s="1" t="s">
        <v>5353</v>
      </c>
      <c r="B867" s="7" t="s">
        <v>5354</v>
      </c>
      <c r="C867" s="7" t="s">
        <v>5355</v>
      </c>
      <c r="D867">
        <v>1966</v>
      </c>
      <c r="E867" s="1" t="str">
        <f>IF(AND(D867&gt;=1801, D867&lt;=1900), "19", IF(AND(D867&gt;=1901, D867&lt;=2000), "20", IF(D867&gt;=2001, "21")))</f>
        <v>20</v>
      </c>
      <c r="F867" s="5" t="s">
        <v>4053</v>
      </c>
      <c r="G867" s="4" t="s">
        <v>4054</v>
      </c>
      <c r="H867" s="4" t="s">
        <v>4055</v>
      </c>
      <c r="I867" s="1">
        <f>COUNTIF('Texts discussed'!$B$2:$B$9986,A867)+COUNTIF('Texts discussed'!$F$2:$F$9986,A867)+COUNTIF('Texts discussed'!$J$2:$J$9986,A867)+COUNTIF('Texts discussed'!$N$2:$N$9986,A867)+COUNTIF('Texts discussed'!$R$2:$R$9986,A867)</f>
        <v>1</v>
      </c>
      <c r="J867" s="1">
        <f>COUNTIF('Texts mentioned'!$B$2:$B$9989,A867)+COUNTIF('Texts mentioned'!$F$2:$F$9989,A867)+COUNTIF('Texts mentioned'!$J$2:$J$9989,A867)+COUNTIF('Texts mentioned'!$N$2:$N$9989,A867)+COUNTIF('Texts mentioned'!$R$2:$R$9989,A867)+COUNTIF('Texts mentioned'!$V$2:$V$9989,A867)+COUNTIF('Texts mentioned'!$Z$2:$Z$9989,A867)+COUNTIF('Texts mentioned'!$AD$2:$AD$9989,A867)+COUNTIF('Texts mentioned'!$AH$2:$AH$9989,A867)+COUNTIF('Texts mentioned'!$AL$2:$AL$9989,A867)</f>
        <v>0</v>
      </c>
      <c r="K867" t="s">
        <v>1412</v>
      </c>
      <c r="L867">
        <f>SUM(I867:J867)</f>
        <v>1</v>
      </c>
    </row>
    <row r="868" spans="1:12">
      <c r="A868" s="1" t="s">
        <v>5356</v>
      </c>
      <c r="B868" s="7" t="s">
        <v>1980</v>
      </c>
      <c r="C868" s="7" t="s">
        <v>5357</v>
      </c>
      <c r="D868">
        <v>1972</v>
      </c>
      <c r="E868" s="1" t="str">
        <f>IF(AND(D868&gt;=1801, D868&lt;=1900), "19", IF(AND(D868&gt;=1901, D868&lt;=2000), "20", IF(D868&gt;=2001, "21")))</f>
        <v>20</v>
      </c>
      <c r="F868" s="5" t="s">
        <v>3134</v>
      </c>
      <c r="G868" s="4" t="s">
        <v>1527</v>
      </c>
      <c r="H868" s="4" t="s">
        <v>2898</v>
      </c>
      <c r="I868" s="1">
        <f>COUNTIF('Texts discussed'!$B$2:$B$9986,A868)+COUNTIF('Texts discussed'!$F$2:$F$9986,A868)+COUNTIF('Texts discussed'!$J$2:$J$9986,A868)+COUNTIF('Texts discussed'!$N$2:$N$9986,A868)+COUNTIF('Texts discussed'!$R$2:$R$9986,A868)</f>
        <v>1</v>
      </c>
      <c r="J868" s="1">
        <f>COUNTIF('Texts mentioned'!$B$2:$B$9989,A868)+COUNTIF('Texts mentioned'!$F$2:$F$9989,A868)+COUNTIF('Texts mentioned'!$J$2:$J$9989,A868)+COUNTIF('Texts mentioned'!$N$2:$N$9989,A868)+COUNTIF('Texts mentioned'!$R$2:$R$9989,A868)+COUNTIF('Texts mentioned'!$V$2:$V$9989,A868)+COUNTIF('Texts mentioned'!$Z$2:$Z$9989,A868)+COUNTIF('Texts mentioned'!$AD$2:$AD$9989,A868)+COUNTIF('Texts mentioned'!$AH$2:$AH$9989,A868)+COUNTIF('Texts mentioned'!$AL$2:$AL$9989,A868)</f>
        <v>1</v>
      </c>
      <c r="K868" t="s">
        <v>1503</v>
      </c>
      <c r="L868">
        <f>SUM(I868:J868)</f>
        <v>2</v>
      </c>
    </row>
    <row r="869" spans="1:12">
      <c r="A869" s="1" t="s">
        <v>5358</v>
      </c>
      <c r="B869" s="7" t="s">
        <v>5359</v>
      </c>
      <c r="C869" s="7" t="s">
        <v>5360</v>
      </c>
      <c r="D869">
        <v>1983</v>
      </c>
      <c r="E869" s="1" t="str">
        <f>IF(AND(D869&gt;=1801, D869&lt;=1900), "19", IF(AND(D869&gt;=1901, D869&lt;=2000), "20", IF(D869&gt;=2001, "21")))</f>
        <v>20</v>
      </c>
      <c r="F869" s="1" t="s">
        <v>5361</v>
      </c>
      <c r="G869" t="s">
        <v>5362</v>
      </c>
      <c r="H869" t="s">
        <v>5363</v>
      </c>
      <c r="I869" s="1">
        <f>COUNTIF('Texts discussed'!$B$2:$B$9986,A869)+COUNTIF('Texts discussed'!$F$2:$F$9986,A869)+COUNTIF('Texts discussed'!$J$2:$J$9986,A869)+COUNTIF('Texts discussed'!$N$2:$N$9986,A869)+COUNTIF('Texts discussed'!$R$2:$R$9986,A869)</f>
        <v>1</v>
      </c>
      <c r="J869" s="1">
        <f>COUNTIF('Texts mentioned'!$B$2:$B$9989,A869)+COUNTIF('Texts mentioned'!$F$2:$F$9989,A869)+COUNTIF('Texts mentioned'!$J$2:$J$9989,A869)+COUNTIF('Texts mentioned'!$N$2:$N$9989,A869)+COUNTIF('Texts mentioned'!$R$2:$R$9989,A869)+COUNTIF('Texts mentioned'!$V$2:$V$9989,A869)+COUNTIF('Texts mentioned'!$Z$2:$Z$9989,A869)+COUNTIF('Texts mentioned'!$AD$2:$AD$9989,A869)+COUNTIF('Texts mentioned'!$AH$2:$AH$9989,A869)+COUNTIF('Texts mentioned'!$AL$2:$AL$9989,A869)</f>
        <v>1</v>
      </c>
      <c r="K869" t="s">
        <v>1412</v>
      </c>
      <c r="L869">
        <f>SUM(I869:J869)</f>
        <v>2</v>
      </c>
    </row>
    <row r="870" spans="1:12">
      <c r="A870" s="1" t="s">
        <v>5364</v>
      </c>
      <c r="B870" s="7" t="s">
        <v>5365</v>
      </c>
      <c r="C870" s="7" t="s">
        <v>5366</v>
      </c>
      <c r="D870">
        <v>1901</v>
      </c>
      <c r="E870" s="1" t="str">
        <f>IF(AND(D870&gt;=1801, D870&lt;=1900), "19", IF(AND(D870&gt;=1901, D870&lt;=2000), "20", IF(D870&gt;=2001, "21")))</f>
        <v>20</v>
      </c>
      <c r="F870" s="1" t="s">
        <v>3055</v>
      </c>
      <c r="G870" t="s">
        <v>3056</v>
      </c>
      <c r="H870" t="s">
        <v>3057</v>
      </c>
      <c r="I870" s="1">
        <f>COUNTIF('Texts discussed'!$B$2:$B$9986,A870)+COUNTIF('Texts discussed'!$F$2:$F$9986,A870)+COUNTIF('Texts discussed'!$J$2:$J$9986,A870)+COUNTIF('Texts discussed'!$N$2:$N$9986,A870)+COUNTIF('Texts discussed'!$R$2:$R$9986,A870)</f>
        <v>2</v>
      </c>
      <c r="J870" s="1">
        <f>COUNTIF('Texts mentioned'!$B$2:$B$9989,A870)+COUNTIF('Texts mentioned'!$F$2:$F$9989,A870)+COUNTIF('Texts mentioned'!$J$2:$J$9989,A870)+COUNTIF('Texts mentioned'!$N$2:$N$9989,A870)+COUNTIF('Texts mentioned'!$R$2:$R$9989,A870)+COUNTIF('Texts mentioned'!$V$2:$V$9989,A870)+COUNTIF('Texts mentioned'!$Z$2:$Z$9989,A870)+COUNTIF('Texts mentioned'!$AD$2:$AD$9989,A870)+COUNTIF('Texts mentioned'!$AH$2:$AH$9989,A870)+COUNTIF('Texts mentioned'!$AL$2:$AL$9989,A870)</f>
        <v>2</v>
      </c>
      <c r="K870" t="s">
        <v>2272</v>
      </c>
      <c r="L870">
        <f>SUM(I870:J870)</f>
        <v>4</v>
      </c>
    </row>
    <row r="871" spans="1:12">
      <c r="A871" s="1" t="s">
        <v>5367</v>
      </c>
      <c r="B871" s="7" t="s">
        <v>5368</v>
      </c>
      <c r="C871" s="7" t="s">
        <v>5369</v>
      </c>
      <c r="D871">
        <v>2017</v>
      </c>
      <c r="E871" s="1" t="str">
        <f>IF(AND(D871&gt;=1801, D871&lt;=1900), "19", IF(AND(D871&gt;=1901, D871&lt;=2000), "20", IF(D871&gt;=2001, "21")))</f>
        <v>21</v>
      </c>
      <c r="F871" s="1" t="s">
        <v>5370</v>
      </c>
      <c r="G871" t="s">
        <v>5371</v>
      </c>
      <c r="H871" t="s">
        <v>5372</v>
      </c>
      <c r="I871" s="1">
        <f>COUNTIF('Texts discussed'!$B$2:$B$9986,A871)+COUNTIF('Texts discussed'!$F$2:$F$9986,A871)+COUNTIF('Texts discussed'!$J$2:$J$9986,A871)+COUNTIF('Texts discussed'!$N$2:$N$9986,A871)+COUNTIF('Texts discussed'!$R$2:$R$9986,A871)</f>
        <v>3</v>
      </c>
      <c r="J871" s="1">
        <f>COUNTIF('Texts mentioned'!$B$2:$B$9989,A871)+COUNTIF('Texts mentioned'!$F$2:$F$9989,A871)+COUNTIF('Texts mentioned'!$J$2:$J$9989,A871)+COUNTIF('Texts mentioned'!$N$2:$N$9989,A871)+COUNTIF('Texts mentioned'!$R$2:$R$9989,A871)+COUNTIF('Texts mentioned'!$V$2:$V$9989,A871)+COUNTIF('Texts mentioned'!$Z$2:$Z$9989,A871)+COUNTIF('Texts mentioned'!$AD$2:$AD$9989,A871)+COUNTIF('Texts mentioned'!$AH$2:$AH$9989,A871)+COUNTIF('Texts mentioned'!$AL$2:$AL$9989,A871)</f>
        <v>0</v>
      </c>
      <c r="K871" t="s">
        <v>1412</v>
      </c>
      <c r="L871">
        <f>SUM(I871:J871)</f>
        <v>3</v>
      </c>
    </row>
    <row r="872" spans="1:12">
      <c r="A872" s="1" t="s">
        <v>5373</v>
      </c>
      <c r="B872" s="7" t="s">
        <v>5374</v>
      </c>
      <c r="C872" s="7" t="s">
        <v>5375</v>
      </c>
      <c r="D872">
        <v>2015</v>
      </c>
      <c r="E872" s="1" t="str">
        <f>IF(AND(D872&gt;=1801, D872&lt;=1900), "19", IF(AND(D872&gt;=1901, D872&lt;=2000), "20", IF(D872&gt;=2001, "21")))</f>
        <v>21</v>
      </c>
      <c r="F872" s="1" t="s">
        <v>5376</v>
      </c>
      <c r="G872" t="s">
        <v>5377</v>
      </c>
      <c r="H872" t="s">
        <v>5378</v>
      </c>
      <c r="I872" s="1">
        <f>COUNTIF('Texts discussed'!$B$2:$B$9986,A872)+COUNTIF('Texts discussed'!$F$2:$F$9986,A872)+COUNTIF('Texts discussed'!$J$2:$J$9986,A872)+COUNTIF('Texts discussed'!$N$2:$N$9986,A872)+COUNTIF('Texts discussed'!$R$2:$R$9986,A872)</f>
        <v>1</v>
      </c>
      <c r="J872" s="1">
        <f>COUNTIF('Texts mentioned'!$B$2:$B$9989,A872)+COUNTIF('Texts mentioned'!$F$2:$F$9989,A872)+COUNTIF('Texts mentioned'!$J$2:$J$9989,A872)+COUNTIF('Texts mentioned'!$N$2:$N$9989,A872)+COUNTIF('Texts mentioned'!$R$2:$R$9989,A872)+COUNTIF('Texts mentioned'!$V$2:$V$9989,A872)+COUNTIF('Texts mentioned'!$Z$2:$Z$9989,A872)+COUNTIF('Texts mentioned'!$AD$2:$AD$9989,A872)+COUNTIF('Texts mentioned'!$AH$2:$AH$9989,A872)+COUNTIF('Texts mentioned'!$AL$2:$AL$9989,A872)</f>
        <v>0</v>
      </c>
      <c r="K872" t="s">
        <v>1412</v>
      </c>
      <c r="L872">
        <f>SUM(I872:J872)</f>
        <v>1</v>
      </c>
    </row>
    <row r="873" spans="1:12">
      <c r="A873" s="1" t="s">
        <v>5379</v>
      </c>
      <c r="B873" s="7" t="s">
        <v>5380</v>
      </c>
      <c r="C873" s="7" t="s">
        <v>5381</v>
      </c>
      <c r="D873">
        <v>1962</v>
      </c>
      <c r="E873" s="1" t="str">
        <f>IF(AND(D873&gt;=1801, D873&lt;=1900), "19", IF(AND(D873&gt;=1901, D873&lt;=2000), "20", IF(D873&gt;=2001, "21")))</f>
        <v>20</v>
      </c>
      <c r="F873" s="1" t="s">
        <v>5382</v>
      </c>
      <c r="G873" t="s">
        <v>5383</v>
      </c>
      <c r="H873" t="s">
        <v>5384</v>
      </c>
      <c r="I873" s="1">
        <f>COUNTIF('Texts discussed'!$B$2:$B$9986,A873)+COUNTIF('Texts discussed'!$F$2:$F$9986,A873)+COUNTIF('Texts discussed'!$J$2:$J$9986,A873)+COUNTIF('Texts discussed'!$N$2:$N$9986,A873)+COUNTIF('Texts discussed'!$R$2:$R$9986,A873)</f>
        <v>1</v>
      </c>
      <c r="J873" s="1">
        <f>COUNTIF('Texts mentioned'!$B$2:$B$9989,A873)+COUNTIF('Texts mentioned'!$F$2:$F$9989,A873)+COUNTIF('Texts mentioned'!$J$2:$J$9989,A873)+COUNTIF('Texts mentioned'!$N$2:$N$9989,A873)+COUNTIF('Texts mentioned'!$R$2:$R$9989,A873)+COUNTIF('Texts mentioned'!$V$2:$V$9989,A873)+COUNTIF('Texts mentioned'!$Z$2:$Z$9989,A873)+COUNTIF('Texts mentioned'!$AD$2:$AD$9989,A873)+COUNTIF('Texts mentioned'!$AH$2:$AH$9989,A873)+COUNTIF('Texts mentioned'!$AL$2:$AL$9989,A873)</f>
        <v>0</v>
      </c>
      <c r="K873" t="s">
        <v>2809</v>
      </c>
      <c r="L873">
        <f>SUM(I873:J873)</f>
        <v>1</v>
      </c>
    </row>
    <row r="874" spans="1:12">
      <c r="A874" s="1" t="s">
        <v>5385</v>
      </c>
      <c r="B874" s="7" t="s">
        <v>5386</v>
      </c>
      <c r="C874" s="7" t="s">
        <v>5387</v>
      </c>
      <c r="D874">
        <v>2020</v>
      </c>
      <c r="E874" s="1" t="str">
        <f>IF(AND(D874&gt;=1801, D874&lt;=1900), "19", IF(AND(D874&gt;=1901, D874&lt;=2000), "20", IF(D874&gt;=2001, "21")))</f>
        <v>21</v>
      </c>
      <c r="F874" s="1" t="s">
        <v>5388</v>
      </c>
      <c r="G874" t="s">
        <v>5389</v>
      </c>
      <c r="H874" t="s">
        <v>5390</v>
      </c>
      <c r="I874" s="1">
        <f>COUNTIF('Texts discussed'!$B$2:$B$9986,A874)+COUNTIF('Texts discussed'!$F$2:$F$9986,A874)+COUNTIF('Texts discussed'!$J$2:$J$9986,A874)+COUNTIF('Texts discussed'!$N$2:$N$9986,A874)+COUNTIF('Texts discussed'!$R$2:$R$9986,A874)</f>
        <v>1</v>
      </c>
      <c r="J874" s="1">
        <f>COUNTIF('Texts mentioned'!$B$2:$B$9989,A874)+COUNTIF('Texts mentioned'!$F$2:$F$9989,A874)+COUNTIF('Texts mentioned'!$J$2:$J$9989,A874)+COUNTIF('Texts mentioned'!$N$2:$N$9989,A874)+COUNTIF('Texts mentioned'!$R$2:$R$9989,A874)+COUNTIF('Texts mentioned'!$V$2:$V$9989,A874)+COUNTIF('Texts mentioned'!$Z$2:$Z$9989,A874)+COUNTIF('Texts mentioned'!$AD$2:$AD$9989,A874)+COUNTIF('Texts mentioned'!$AH$2:$AH$9989,A874)+COUNTIF('Texts mentioned'!$AL$2:$AL$9989,A874)</f>
        <v>0</v>
      </c>
      <c r="K874" t="s">
        <v>1490</v>
      </c>
      <c r="L874">
        <f>SUM(I874:J874)</f>
        <v>1</v>
      </c>
    </row>
    <row r="875" spans="1:12">
      <c r="A875" s="1" t="s">
        <v>5391</v>
      </c>
      <c r="B875" s="7" t="s">
        <v>5392</v>
      </c>
      <c r="C875" s="7" t="s">
        <v>5393</v>
      </c>
      <c r="D875">
        <v>1992</v>
      </c>
      <c r="E875" s="1" t="str">
        <f>IF(AND(D875&gt;=1801, D875&lt;=1900), "19", IF(AND(D875&gt;=1901, D875&lt;=2000), "20", IF(D875&gt;=2001, "21")))</f>
        <v>20</v>
      </c>
      <c r="F875" s="5" t="s">
        <v>1851</v>
      </c>
      <c r="G875" s="4" t="s">
        <v>1852</v>
      </c>
      <c r="H875" s="4" t="s">
        <v>1853</v>
      </c>
      <c r="I875" s="1">
        <f>COUNTIF('Texts discussed'!$B$2:$B$9986,A875)+COUNTIF('Texts discussed'!$F$2:$F$9986,A875)+COUNTIF('Texts discussed'!$J$2:$J$9986,A875)+COUNTIF('Texts discussed'!$N$2:$N$9986,A875)+COUNTIF('Texts discussed'!$R$2:$R$9986,A875)</f>
        <v>1</v>
      </c>
      <c r="J875" s="1">
        <f>COUNTIF('Texts mentioned'!$B$2:$B$9989,A875)+COUNTIF('Texts mentioned'!$F$2:$F$9989,A875)+COUNTIF('Texts mentioned'!$J$2:$J$9989,A875)+COUNTIF('Texts mentioned'!$N$2:$N$9989,A875)+COUNTIF('Texts mentioned'!$R$2:$R$9989,A875)+COUNTIF('Texts mentioned'!$V$2:$V$9989,A875)+COUNTIF('Texts mentioned'!$Z$2:$Z$9989,A875)+COUNTIF('Texts mentioned'!$AD$2:$AD$9989,A875)+COUNTIF('Texts mentioned'!$AH$2:$AH$9989,A875)+COUNTIF('Texts mentioned'!$AL$2:$AL$9989,A875)</f>
        <v>1</v>
      </c>
      <c r="K875" t="s">
        <v>1412</v>
      </c>
      <c r="L875">
        <f>SUM(I875:J875)</f>
        <v>2</v>
      </c>
    </row>
    <row r="876" spans="1:12">
      <c r="A876" s="1" t="s">
        <v>5394</v>
      </c>
      <c r="B876" s="7" t="s">
        <v>5395</v>
      </c>
      <c r="C876" s="7" t="s">
        <v>5396</v>
      </c>
      <c r="D876">
        <v>1975</v>
      </c>
      <c r="E876" s="1" t="str">
        <f>IF(AND(D876&gt;=1801, D876&lt;=1900), "19", IF(AND(D876&gt;=1901, D876&lt;=2000), "20", IF(D876&gt;=2001, "21")))</f>
        <v>20</v>
      </c>
      <c r="F876" s="1" t="s">
        <v>5397</v>
      </c>
      <c r="G876" t="s">
        <v>5398</v>
      </c>
      <c r="H876" t="s">
        <v>5399</v>
      </c>
      <c r="I876" s="1">
        <f>COUNTIF('Texts discussed'!$B$2:$B$9986,A876)+COUNTIF('Texts discussed'!$F$2:$F$9986,A876)+COUNTIF('Texts discussed'!$J$2:$J$9986,A876)+COUNTIF('Texts discussed'!$N$2:$N$9986,A876)+COUNTIF('Texts discussed'!$R$2:$R$9986,A876)</f>
        <v>1</v>
      </c>
      <c r="J876" s="1">
        <f>COUNTIF('Texts mentioned'!$B$2:$B$9989,A876)+COUNTIF('Texts mentioned'!$F$2:$F$9989,A876)+COUNTIF('Texts mentioned'!$J$2:$J$9989,A876)+COUNTIF('Texts mentioned'!$N$2:$N$9989,A876)+COUNTIF('Texts mentioned'!$R$2:$R$9989,A876)+COUNTIF('Texts mentioned'!$V$2:$V$9989,A876)+COUNTIF('Texts mentioned'!$Z$2:$Z$9989,A876)+COUNTIF('Texts mentioned'!$AD$2:$AD$9989,A876)+COUNTIF('Texts mentioned'!$AH$2:$AH$9989,A876)+COUNTIF('Texts mentioned'!$AL$2:$AL$9989,A876)</f>
        <v>0</v>
      </c>
      <c r="K876" t="s">
        <v>1474</v>
      </c>
      <c r="L876">
        <f>SUM(I876:J876)</f>
        <v>1</v>
      </c>
    </row>
    <row r="877" spans="1:12">
      <c r="A877" s="1" t="s">
        <v>5400</v>
      </c>
      <c r="B877" s="7" t="s">
        <v>5401</v>
      </c>
      <c r="C877" s="7" t="s">
        <v>5402</v>
      </c>
      <c r="D877">
        <v>1597</v>
      </c>
      <c r="E877" s="1">
        <v>16</v>
      </c>
      <c r="F877" s="5" t="s">
        <v>2682</v>
      </c>
      <c r="G877" s="4" t="s">
        <v>2683</v>
      </c>
      <c r="H877" s="4" t="s">
        <v>2684</v>
      </c>
      <c r="I877" s="1">
        <f>COUNTIF('Texts discussed'!$B$2:$B$9986,A877)+COUNTIF('Texts discussed'!$F$2:$F$9986,A877)+COUNTIF('Texts discussed'!$J$2:$J$9986,A877)+COUNTIF('Texts discussed'!$N$2:$N$9986,A877)+COUNTIF('Texts discussed'!$R$2:$R$9986,A877)</f>
        <v>0</v>
      </c>
      <c r="J877" s="1">
        <f>COUNTIF('Texts mentioned'!$B$2:$B$9989,A877)+COUNTIF('Texts mentioned'!$F$2:$F$9989,A877)+COUNTIF('Texts mentioned'!$J$2:$J$9989,A877)+COUNTIF('Texts mentioned'!$N$2:$N$9989,A877)+COUNTIF('Texts mentioned'!$R$2:$R$9989,A877)+COUNTIF('Texts mentioned'!$V$2:$V$9989,A877)+COUNTIF('Texts mentioned'!$Z$2:$Z$9989,A877)+COUNTIF('Texts mentioned'!$AD$2:$AD$9989,A877)+COUNTIF('Texts mentioned'!$AH$2:$AH$9989,A877)+COUNTIF('Texts mentioned'!$AL$2:$AL$9989,A877)</f>
        <v>2</v>
      </c>
      <c r="K877" t="s">
        <v>2272</v>
      </c>
      <c r="L877">
        <f>SUM(I877:J877)</f>
        <v>2</v>
      </c>
    </row>
    <row r="878" spans="1:12">
      <c r="A878" s="1" t="s">
        <v>5403</v>
      </c>
      <c r="B878" s="7" t="s">
        <v>5404</v>
      </c>
      <c r="C878" s="7" t="s">
        <v>32</v>
      </c>
      <c r="D878">
        <v>2016</v>
      </c>
      <c r="E878" s="1" t="str">
        <f>IF(AND(D878&gt;=1801, D878&lt;=1900), "19", IF(AND(D878&gt;=1901, D878&lt;=2000), "20", IF(D878&gt;=2001, "21")))</f>
        <v>21</v>
      </c>
      <c r="F878" s="1" t="s">
        <v>1407</v>
      </c>
      <c r="G878" t="s">
        <v>1408</v>
      </c>
      <c r="H878" t="s">
        <v>1409</v>
      </c>
      <c r="I878" s="1">
        <f>COUNTIF('Texts discussed'!$B$2:$B$9986,A878)+COUNTIF('Texts discussed'!$F$2:$F$9986,A878)+COUNTIF('Texts discussed'!$J$2:$J$9986,A878)+COUNTIF('Texts discussed'!$N$2:$N$9986,A878)+COUNTIF('Texts discussed'!$R$2:$R$9986,A878)</f>
        <v>1</v>
      </c>
      <c r="J878" s="1">
        <f>COUNTIF('Texts mentioned'!$B$2:$B$9989,A878)+COUNTIF('Texts mentioned'!$F$2:$F$9989,A878)+COUNTIF('Texts mentioned'!$J$2:$J$9989,A878)+COUNTIF('Texts mentioned'!$N$2:$N$9989,A878)+COUNTIF('Texts mentioned'!$R$2:$R$9989,A878)+COUNTIF('Texts mentioned'!$V$2:$V$9989,A878)+COUNTIF('Texts mentioned'!$Z$2:$Z$9989,A878)+COUNTIF('Texts mentioned'!$AD$2:$AD$9989,A878)+COUNTIF('Texts mentioned'!$AH$2:$AH$9989,A878)+COUNTIF('Texts mentioned'!$AL$2:$AL$9989,A878)</f>
        <v>0</v>
      </c>
      <c r="K878" t="s">
        <v>1496</v>
      </c>
      <c r="L878">
        <f>SUM(I878:J878)</f>
        <v>1</v>
      </c>
    </row>
    <row r="879" spans="1:12">
      <c r="A879" s="1" t="s">
        <v>5405</v>
      </c>
      <c r="B879" s="7" t="s">
        <v>5406</v>
      </c>
      <c r="C879" s="7" t="s">
        <v>5407</v>
      </c>
      <c r="D879">
        <v>1990</v>
      </c>
      <c r="E879" s="1" t="str">
        <f>IF(AND(D879&gt;=1801, D879&lt;=1900), "19", IF(AND(D879&gt;=1901, D879&lt;=2000), "20", IF(D879&gt;=2001, "21")))</f>
        <v>20</v>
      </c>
      <c r="F879" s="1" t="s">
        <v>1407</v>
      </c>
      <c r="G879" t="s">
        <v>1408</v>
      </c>
      <c r="H879" t="s">
        <v>1409</v>
      </c>
      <c r="I879" s="1">
        <f>COUNTIF('Texts discussed'!$B$2:$B$9986,A879)+COUNTIF('Texts discussed'!$F$2:$F$9986,A879)+COUNTIF('Texts discussed'!$J$2:$J$9986,A879)+COUNTIF('Texts discussed'!$N$2:$N$9986,A879)+COUNTIF('Texts discussed'!$R$2:$R$9986,A879)</f>
        <v>2</v>
      </c>
      <c r="J879" s="1">
        <f>COUNTIF('Texts mentioned'!$B$2:$B$9989,A879)+COUNTIF('Texts mentioned'!$F$2:$F$9989,A879)+COUNTIF('Texts mentioned'!$J$2:$J$9989,A879)+COUNTIF('Texts mentioned'!$N$2:$N$9989,A879)+COUNTIF('Texts mentioned'!$R$2:$R$9989,A879)+COUNTIF('Texts mentioned'!$V$2:$V$9989,A879)+COUNTIF('Texts mentioned'!$Z$2:$Z$9989,A879)+COUNTIF('Texts mentioned'!$AD$2:$AD$9989,A879)+COUNTIF('Texts mentioned'!$AH$2:$AH$9989,A879)+COUNTIF('Texts mentioned'!$AL$2:$AL$9989,A879)</f>
        <v>1</v>
      </c>
      <c r="K879" t="s">
        <v>1496</v>
      </c>
      <c r="L879">
        <f>SUM(I879:J879)</f>
        <v>3</v>
      </c>
    </row>
    <row r="880" spans="1:12">
      <c r="A880" s="1" t="s">
        <v>5408</v>
      </c>
      <c r="B880" s="7" t="s">
        <v>5409</v>
      </c>
      <c r="C880" s="7" t="s">
        <v>32</v>
      </c>
      <c r="D880">
        <v>2010</v>
      </c>
      <c r="E880" s="1" t="str">
        <f>IF(AND(D880&gt;=1801, D880&lt;=1900), "19", IF(AND(D880&gt;=1901, D880&lt;=2000), "20", IF(D880&gt;=2001, "21")))</f>
        <v>21</v>
      </c>
      <c r="F880" s="1" t="s">
        <v>5410</v>
      </c>
      <c r="G880" t="s">
        <v>5411</v>
      </c>
      <c r="H880" t="s">
        <v>32</v>
      </c>
      <c r="I880" s="1">
        <f>COUNTIF('Texts discussed'!$B$2:$B$9986,A880)+COUNTIF('Texts discussed'!$F$2:$F$9986,A880)+COUNTIF('Texts discussed'!$J$2:$J$9986,A880)+COUNTIF('Texts discussed'!$N$2:$N$9986,A880)+COUNTIF('Texts discussed'!$R$2:$R$9986,A880)</f>
        <v>1</v>
      </c>
      <c r="J880" s="1">
        <f>COUNTIF('Texts mentioned'!$B$2:$B$9989,A880)+COUNTIF('Texts mentioned'!$F$2:$F$9989,A880)+COUNTIF('Texts mentioned'!$J$2:$J$9989,A880)+COUNTIF('Texts mentioned'!$N$2:$N$9989,A880)+COUNTIF('Texts mentioned'!$R$2:$R$9989,A880)+COUNTIF('Texts mentioned'!$V$2:$V$9989,A880)+COUNTIF('Texts mentioned'!$Z$2:$Z$9989,A880)+COUNTIF('Texts mentioned'!$AD$2:$AD$9989,A880)+COUNTIF('Texts mentioned'!$AH$2:$AH$9989,A880)+COUNTIF('Texts mentioned'!$AL$2:$AL$9989,A880)</f>
        <v>0</v>
      </c>
      <c r="K880" t="s">
        <v>1490</v>
      </c>
      <c r="L880">
        <f>SUM(I880:J880)</f>
        <v>1</v>
      </c>
    </row>
    <row r="881" spans="1:12">
      <c r="A881" s="1" t="s">
        <v>5412</v>
      </c>
      <c r="B881" s="7" t="s">
        <v>5413</v>
      </c>
      <c r="C881" s="7" t="s">
        <v>32</v>
      </c>
      <c r="D881">
        <v>1988</v>
      </c>
      <c r="E881" s="1" t="str">
        <f>IF(AND(D881&gt;=1801, D881&lt;=1900), "19", IF(AND(D881&gt;=1901, D881&lt;=2000), "20", IF(D881&gt;=2001, "21")))</f>
        <v>20</v>
      </c>
      <c r="F881" s="1" t="s">
        <v>5414</v>
      </c>
      <c r="G881" t="s">
        <v>3847</v>
      </c>
      <c r="H881" t="s">
        <v>5415</v>
      </c>
      <c r="I881" s="1">
        <f>COUNTIF('Texts discussed'!$B$2:$B$9986,A881)+COUNTIF('Texts discussed'!$F$2:$F$9986,A881)+COUNTIF('Texts discussed'!$J$2:$J$9986,A881)+COUNTIF('Texts discussed'!$N$2:$N$9986,A881)+COUNTIF('Texts discussed'!$R$2:$R$9986,A881)</f>
        <v>1</v>
      </c>
      <c r="J881" s="1">
        <f>COUNTIF('Texts mentioned'!$B$2:$B$9989,A881)+COUNTIF('Texts mentioned'!$F$2:$F$9989,A881)+COUNTIF('Texts mentioned'!$J$2:$J$9989,A881)+COUNTIF('Texts mentioned'!$N$2:$N$9989,A881)+COUNTIF('Texts mentioned'!$R$2:$R$9989,A881)+COUNTIF('Texts mentioned'!$V$2:$V$9989,A881)+COUNTIF('Texts mentioned'!$Z$2:$Z$9989,A881)+COUNTIF('Texts mentioned'!$AD$2:$AD$9989,A881)+COUNTIF('Texts mentioned'!$AH$2:$AH$9989,A881)+COUNTIF('Texts mentioned'!$AL$2:$AL$9989,A881)</f>
        <v>1</v>
      </c>
      <c r="K881" t="s">
        <v>1474</v>
      </c>
      <c r="L881">
        <f>SUM(I881:J881)</f>
        <v>2</v>
      </c>
    </row>
    <row r="882" spans="1:12">
      <c r="A882" s="1" t="s">
        <v>5416</v>
      </c>
      <c r="B882" s="7" t="s">
        <v>5417</v>
      </c>
      <c r="C882" s="7" t="s">
        <v>5418</v>
      </c>
      <c r="D882">
        <v>1921</v>
      </c>
      <c r="E882" s="1" t="str">
        <f>IF(AND(D882&gt;=1801, D882&lt;=1900), "19", IF(AND(D882&gt;=1901, D882&lt;=2000), "20", IF(D882&gt;=2001, "21")))</f>
        <v>20</v>
      </c>
      <c r="F882" s="1" t="s">
        <v>1918</v>
      </c>
      <c r="G882" t="s">
        <v>1919</v>
      </c>
      <c r="H882" t="s">
        <v>1920</v>
      </c>
      <c r="I882" s="1">
        <f>COUNTIF('Texts discussed'!$B$2:$B$9986,A882)+COUNTIF('Texts discussed'!$F$2:$F$9986,A882)+COUNTIF('Texts discussed'!$J$2:$J$9986,A882)+COUNTIF('Texts discussed'!$N$2:$N$9986,A882)+COUNTIF('Texts discussed'!$R$2:$R$9986,A882)</f>
        <v>4</v>
      </c>
      <c r="J882" s="1">
        <f>COUNTIF('Texts mentioned'!$B$2:$B$9989,A882)+COUNTIF('Texts mentioned'!$F$2:$F$9989,A882)+COUNTIF('Texts mentioned'!$J$2:$J$9989,A882)+COUNTIF('Texts mentioned'!$N$2:$N$9989,A882)+COUNTIF('Texts mentioned'!$R$2:$R$9989,A882)+COUNTIF('Texts mentioned'!$V$2:$V$9989,A882)+COUNTIF('Texts mentioned'!$Z$2:$Z$9989,A882)+COUNTIF('Texts mentioned'!$AD$2:$AD$9989,A882)+COUNTIF('Texts mentioned'!$AH$2:$AH$9989,A882)+COUNTIF('Texts mentioned'!$AL$2:$AL$9989,A882)</f>
        <v>7</v>
      </c>
      <c r="K882" t="s">
        <v>1425</v>
      </c>
      <c r="L882">
        <f>SUM(I882:J882)</f>
        <v>11</v>
      </c>
    </row>
    <row r="883" spans="1:12">
      <c r="A883" s="1" t="s">
        <v>5419</v>
      </c>
      <c r="B883" s="7" t="s">
        <v>5420</v>
      </c>
      <c r="C883" s="7" t="s">
        <v>5421</v>
      </c>
      <c r="D883">
        <v>1975</v>
      </c>
      <c r="E883" s="1" t="str">
        <f>IF(AND(D883&gt;=1801, D883&lt;=1900), "19", IF(AND(D883&gt;=1901, D883&lt;=2000), "20", IF(D883&gt;=2001, "21")))</f>
        <v>20</v>
      </c>
      <c r="F883" s="1" t="s">
        <v>5422</v>
      </c>
      <c r="G883" t="s">
        <v>5423</v>
      </c>
      <c r="H883" t="s">
        <v>5424</v>
      </c>
      <c r="I883" s="1">
        <f>COUNTIF('Texts discussed'!$B$2:$B$9986,A883)+COUNTIF('Texts discussed'!$F$2:$F$9986,A883)+COUNTIF('Texts discussed'!$J$2:$J$9986,A883)+COUNTIF('Texts discussed'!$N$2:$N$9986,A883)+COUNTIF('Texts discussed'!$R$2:$R$9986,A883)</f>
        <v>1</v>
      </c>
      <c r="J883" s="1">
        <f>COUNTIF('Texts mentioned'!$B$2:$B$9989,A883)+COUNTIF('Texts mentioned'!$F$2:$F$9989,A883)+COUNTIF('Texts mentioned'!$J$2:$J$9989,A883)+COUNTIF('Texts mentioned'!$N$2:$N$9989,A883)+COUNTIF('Texts mentioned'!$R$2:$R$9989,A883)+COUNTIF('Texts mentioned'!$V$2:$V$9989,A883)+COUNTIF('Texts mentioned'!$Z$2:$Z$9989,A883)+COUNTIF('Texts mentioned'!$AD$2:$AD$9989,A883)+COUNTIF('Texts mentioned'!$AH$2:$AH$9989,A883)+COUNTIF('Texts mentioned'!$AL$2:$AL$9989,A883)</f>
        <v>0</v>
      </c>
      <c r="K883" t="s">
        <v>1412</v>
      </c>
      <c r="L883">
        <f>SUM(I883:J883)</f>
        <v>1</v>
      </c>
    </row>
    <row r="884" spans="1:12">
      <c r="A884" s="1" t="s">
        <v>5425</v>
      </c>
      <c r="B884" s="7" t="s">
        <v>5426</v>
      </c>
      <c r="C884" s="7" t="s">
        <v>5427</v>
      </c>
      <c r="D884">
        <v>2009</v>
      </c>
      <c r="E884" s="1" t="str">
        <f>IF(AND(D884&gt;=1801, D884&lt;=1900), "19", IF(AND(D884&gt;=1901, D884&lt;=2000), "20", IF(D884&gt;=2001, "21")))</f>
        <v>21</v>
      </c>
      <c r="F884" s="1" t="s">
        <v>1562</v>
      </c>
      <c r="G884" t="s">
        <v>1563</v>
      </c>
      <c r="H884" t="s">
        <v>1564</v>
      </c>
      <c r="I884" s="1">
        <f>COUNTIF('Texts discussed'!$B$2:$B$9986,A884)+COUNTIF('Texts discussed'!$F$2:$F$9986,A884)+COUNTIF('Texts discussed'!$J$2:$J$9986,A884)+COUNTIF('Texts discussed'!$N$2:$N$9986,A884)+COUNTIF('Texts discussed'!$R$2:$R$9986,A884)</f>
        <v>1</v>
      </c>
      <c r="J884" s="1">
        <f>COUNTIF('Texts mentioned'!$B$2:$B$9989,A884)+COUNTIF('Texts mentioned'!$F$2:$F$9989,A884)+COUNTIF('Texts mentioned'!$J$2:$J$9989,A884)+COUNTIF('Texts mentioned'!$N$2:$N$9989,A884)+COUNTIF('Texts mentioned'!$R$2:$R$9989,A884)+COUNTIF('Texts mentioned'!$V$2:$V$9989,A884)+COUNTIF('Texts mentioned'!$Z$2:$Z$9989,A884)+COUNTIF('Texts mentioned'!$AD$2:$AD$9989,A884)+COUNTIF('Texts mentioned'!$AH$2:$AH$9989,A884)+COUNTIF('Texts mentioned'!$AL$2:$AL$9989,A884)</f>
        <v>0</v>
      </c>
      <c r="K884" t="s">
        <v>1412</v>
      </c>
      <c r="L884">
        <f>SUM(I884:J884)</f>
        <v>1</v>
      </c>
    </row>
    <row r="885" spans="1:12">
      <c r="A885" s="1" t="s">
        <v>5428</v>
      </c>
      <c r="B885" s="7" t="s">
        <v>5429</v>
      </c>
      <c r="C885" s="7" t="s">
        <v>5430</v>
      </c>
      <c r="D885">
        <v>2015</v>
      </c>
      <c r="E885" s="1" t="str">
        <f>IF(AND(D885&gt;=1801, D885&lt;=1900), "19", IF(AND(D885&gt;=1901, D885&lt;=2000), "20", IF(D885&gt;=2001, "21")))</f>
        <v>21</v>
      </c>
      <c r="F885" s="1" t="s">
        <v>5431</v>
      </c>
      <c r="G885" t="s">
        <v>2073</v>
      </c>
      <c r="H885" t="s">
        <v>5432</v>
      </c>
      <c r="I885" s="1">
        <f>COUNTIF('Texts discussed'!$B$2:$B$9986,A885)+COUNTIF('Texts discussed'!$F$2:$F$9986,A885)+COUNTIF('Texts discussed'!$J$2:$J$9986,A885)+COUNTIF('Texts discussed'!$N$2:$N$9986,A885)+COUNTIF('Texts discussed'!$R$2:$R$9986,A885)</f>
        <v>1</v>
      </c>
      <c r="J885" s="1">
        <f>COUNTIF('Texts mentioned'!$B$2:$B$9989,A885)+COUNTIF('Texts mentioned'!$F$2:$F$9989,A885)+COUNTIF('Texts mentioned'!$J$2:$J$9989,A885)+COUNTIF('Texts mentioned'!$N$2:$N$9989,A885)+COUNTIF('Texts mentioned'!$R$2:$R$9989,A885)+COUNTIF('Texts mentioned'!$V$2:$V$9989,A885)+COUNTIF('Texts mentioned'!$Z$2:$Z$9989,A885)+COUNTIF('Texts mentioned'!$AD$2:$AD$9989,A885)+COUNTIF('Texts mentioned'!$AH$2:$AH$9989,A885)+COUNTIF('Texts mentioned'!$AL$2:$AL$9989,A885)</f>
        <v>1</v>
      </c>
      <c r="K885" t="s">
        <v>1412</v>
      </c>
      <c r="L885">
        <f>SUM(I885:J885)</f>
        <v>2</v>
      </c>
    </row>
    <row r="886" spans="1:12">
      <c r="A886" s="1" t="s">
        <v>5433</v>
      </c>
      <c r="B886" s="7" t="s">
        <v>5434</v>
      </c>
      <c r="C886" s="7" t="s">
        <v>5435</v>
      </c>
      <c r="D886">
        <v>2020</v>
      </c>
      <c r="E886" s="1" t="str">
        <f>IF(AND(D886&gt;=1801, D886&lt;=1900), "19", IF(AND(D886&gt;=1901, D886&lt;=2000), "20", IF(D886&gt;=2001, "21")))</f>
        <v>21</v>
      </c>
      <c r="F886" s="1" t="s">
        <v>5436</v>
      </c>
      <c r="G886" t="s">
        <v>5437</v>
      </c>
      <c r="H886" t="s">
        <v>5438</v>
      </c>
      <c r="I886" s="1">
        <f>COUNTIF('Texts discussed'!$B$2:$B$9986,A886)+COUNTIF('Texts discussed'!$F$2:$F$9986,A886)+COUNTIF('Texts discussed'!$J$2:$J$9986,A886)+COUNTIF('Texts discussed'!$N$2:$N$9986,A886)+COUNTIF('Texts discussed'!$R$2:$R$9986,A886)</f>
        <v>5</v>
      </c>
      <c r="J886" s="1">
        <f>COUNTIF('Texts mentioned'!$B$2:$B$9989,A886)+COUNTIF('Texts mentioned'!$F$2:$F$9989,A886)+COUNTIF('Texts mentioned'!$J$2:$J$9989,A886)+COUNTIF('Texts mentioned'!$N$2:$N$9989,A886)+COUNTIF('Texts mentioned'!$R$2:$R$9989,A886)+COUNTIF('Texts mentioned'!$V$2:$V$9989,A886)+COUNTIF('Texts mentioned'!$Z$2:$Z$9989,A886)+COUNTIF('Texts mentioned'!$AD$2:$AD$9989,A886)+COUNTIF('Texts mentioned'!$AH$2:$AH$9989,A886)+COUNTIF('Texts mentioned'!$AL$2:$AL$9989,A886)</f>
        <v>0</v>
      </c>
      <c r="K886" t="s">
        <v>1510</v>
      </c>
      <c r="L886">
        <f>SUM(I886:J886)</f>
        <v>5</v>
      </c>
    </row>
    <row r="887" spans="1:12">
      <c r="A887" s="1" t="s">
        <v>5439</v>
      </c>
      <c r="B887" s="7" t="s">
        <v>5440</v>
      </c>
      <c r="C887" s="7" t="s">
        <v>5441</v>
      </c>
      <c r="D887">
        <v>1985</v>
      </c>
      <c r="E887" s="1" t="str">
        <f>IF(AND(D887&gt;=1801, D887&lt;=1900), "19", IF(AND(D887&gt;=1901, D887&lt;=2000), "20", IF(D887&gt;=2001, "21")))</f>
        <v>20</v>
      </c>
      <c r="F887" s="1" t="s">
        <v>5442</v>
      </c>
      <c r="G887" t="s">
        <v>3612</v>
      </c>
      <c r="H887" t="s">
        <v>5443</v>
      </c>
      <c r="I887" s="1">
        <f>COUNTIF('Texts discussed'!$B$2:$B$9986,A887)+COUNTIF('Texts discussed'!$F$2:$F$9986,A887)+COUNTIF('Texts discussed'!$J$2:$J$9986,A887)+COUNTIF('Texts discussed'!$N$2:$N$9986,A887)+COUNTIF('Texts discussed'!$R$2:$R$9986,A887)</f>
        <v>1</v>
      </c>
      <c r="J887" s="1">
        <f>COUNTIF('Texts mentioned'!$B$2:$B$9989,A887)+COUNTIF('Texts mentioned'!$F$2:$F$9989,A887)+COUNTIF('Texts mentioned'!$J$2:$J$9989,A887)+COUNTIF('Texts mentioned'!$N$2:$N$9989,A887)+COUNTIF('Texts mentioned'!$R$2:$R$9989,A887)+COUNTIF('Texts mentioned'!$V$2:$V$9989,A887)+COUNTIF('Texts mentioned'!$Z$2:$Z$9989,A887)+COUNTIF('Texts mentioned'!$AD$2:$AD$9989,A887)+COUNTIF('Texts mentioned'!$AH$2:$AH$9989,A887)+COUNTIF('Texts mentioned'!$AL$2:$AL$9989,A887)</f>
        <v>4</v>
      </c>
      <c r="K887" t="s">
        <v>1510</v>
      </c>
      <c r="L887">
        <f>SUM(I887:J887)</f>
        <v>5</v>
      </c>
    </row>
    <row r="888" spans="1:12">
      <c r="A888" s="1" t="s">
        <v>5444</v>
      </c>
      <c r="B888" s="7" t="s">
        <v>5445</v>
      </c>
      <c r="C888" s="7" t="s">
        <v>5446</v>
      </c>
      <c r="D888">
        <v>1992</v>
      </c>
      <c r="E888" s="1" t="str">
        <f>IF(AND(D888&gt;=1801, D888&lt;=1900), "19", IF(AND(D888&gt;=1901, D888&lt;=2000), "20", IF(D888&gt;=2001, "21")))</f>
        <v>20</v>
      </c>
      <c r="F888" s="1" t="s">
        <v>1586</v>
      </c>
      <c r="G888" t="s">
        <v>1587</v>
      </c>
      <c r="H888" t="s">
        <v>1588</v>
      </c>
      <c r="I888" s="1">
        <f>COUNTIF('Texts discussed'!$B$2:$B$9986,A888)+COUNTIF('Texts discussed'!$F$2:$F$9986,A888)+COUNTIF('Texts discussed'!$J$2:$J$9986,A888)+COUNTIF('Texts discussed'!$N$2:$N$9986,A888)+COUNTIF('Texts discussed'!$R$2:$R$9986,A888)</f>
        <v>2</v>
      </c>
      <c r="J888" s="1">
        <f>COUNTIF('Texts mentioned'!$B$2:$B$9989,A888)+COUNTIF('Texts mentioned'!$F$2:$F$9989,A888)+COUNTIF('Texts mentioned'!$J$2:$J$9989,A888)+COUNTIF('Texts mentioned'!$N$2:$N$9989,A888)+COUNTIF('Texts mentioned'!$R$2:$R$9989,A888)+COUNTIF('Texts mentioned'!$V$2:$V$9989,A888)+COUNTIF('Texts mentioned'!$Z$2:$Z$9989,A888)+COUNTIF('Texts mentioned'!$AD$2:$AD$9989,A888)+COUNTIF('Texts mentioned'!$AH$2:$AH$9989,A888)+COUNTIF('Texts mentioned'!$AL$2:$AL$9989,A888)</f>
        <v>0</v>
      </c>
      <c r="K888" t="s">
        <v>1425</v>
      </c>
      <c r="L888">
        <f>SUM(I888:J888)</f>
        <v>2</v>
      </c>
    </row>
    <row r="889" spans="1:12">
      <c r="A889" s="1" t="s">
        <v>5447</v>
      </c>
      <c r="B889" s="7" t="s">
        <v>5448</v>
      </c>
      <c r="C889" s="7" t="s">
        <v>5449</v>
      </c>
      <c r="D889">
        <v>1991</v>
      </c>
      <c r="E889" s="1" t="str">
        <f>IF(AND(D889&gt;=1801, D889&lt;=1900), "19", IF(AND(D889&gt;=1901, D889&lt;=2000), "20", IF(D889&gt;=2001, "21")))</f>
        <v>20</v>
      </c>
      <c r="F889" s="1" t="s">
        <v>5450</v>
      </c>
      <c r="G889" t="s">
        <v>1527</v>
      </c>
      <c r="H889" t="s">
        <v>5451</v>
      </c>
      <c r="I889" s="1">
        <f>COUNTIF('Texts discussed'!$B$2:$B$9986,A889)+COUNTIF('Texts discussed'!$F$2:$F$9986,A889)+COUNTIF('Texts discussed'!$J$2:$J$9986,A889)+COUNTIF('Texts discussed'!$N$2:$N$9986,A889)+COUNTIF('Texts discussed'!$R$2:$R$9986,A889)</f>
        <v>2</v>
      </c>
      <c r="J889" s="1">
        <f>COUNTIF('Texts mentioned'!$B$2:$B$9989,A889)+COUNTIF('Texts mentioned'!$F$2:$F$9989,A889)+COUNTIF('Texts mentioned'!$J$2:$J$9989,A889)+COUNTIF('Texts mentioned'!$N$2:$N$9989,A889)+COUNTIF('Texts mentioned'!$R$2:$R$9989,A889)+COUNTIF('Texts mentioned'!$V$2:$V$9989,A889)+COUNTIF('Texts mentioned'!$Z$2:$Z$9989,A889)+COUNTIF('Texts mentioned'!$AD$2:$AD$9989,A889)+COUNTIF('Texts mentioned'!$AH$2:$AH$9989,A889)+COUNTIF('Texts mentioned'!$AL$2:$AL$9989,A889)</f>
        <v>0</v>
      </c>
      <c r="K889" t="s">
        <v>1415</v>
      </c>
      <c r="L889">
        <f>SUM(I889:J889)</f>
        <v>2</v>
      </c>
    </row>
    <row r="890" spans="1:12">
      <c r="A890" s="1" t="s">
        <v>5452</v>
      </c>
      <c r="B890" s="7" t="s">
        <v>5453</v>
      </c>
      <c r="C890" s="7" t="s">
        <v>5454</v>
      </c>
      <c r="D890">
        <v>2016</v>
      </c>
      <c r="E890" s="1" t="str">
        <f>IF(AND(D890&gt;=1801, D890&lt;=1900), "19", IF(AND(D890&gt;=1901, D890&lt;=2000), "20", IF(D890&gt;=2001, "21")))</f>
        <v>21</v>
      </c>
      <c r="F890" s="1" t="s">
        <v>5455</v>
      </c>
      <c r="G890" t="s">
        <v>5456</v>
      </c>
      <c r="H890" t="s">
        <v>5457</v>
      </c>
      <c r="I890" s="1">
        <f>COUNTIF('Texts discussed'!$B$2:$B$9986,A890)+COUNTIF('Texts discussed'!$F$2:$F$9986,A890)+COUNTIF('Texts discussed'!$J$2:$J$9986,A890)+COUNTIF('Texts discussed'!$N$2:$N$9986,A890)+COUNTIF('Texts discussed'!$R$2:$R$9986,A890)</f>
        <v>1</v>
      </c>
      <c r="J890" s="1">
        <f>COUNTIF('Texts mentioned'!$B$2:$B$9989,A890)+COUNTIF('Texts mentioned'!$F$2:$F$9989,A890)+COUNTIF('Texts mentioned'!$J$2:$J$9989,A890)+COUNTIF('Texts mentioned'!$N$2:$N$9989,A890)+COUNTIF('Texts mentioned'!$R$2:$R$9989,A890)+COUNTIF('Texts mentioned'!$V$2:$V$9989,A890)+COUNTIF('Texts mentioned'!$Z$2:$Z$9989,A890)+COUNTIF('Texts mentioned'!$AD$2:$AD$9989,A890)+COUNTIF('Texts mentioned'!$AH$2:$AH$9989,A890)+COUNTIF('Texts mentioned'!$AL$2:$AL$9989,A890)</f>
        <v>0</v>
      </c>
      <c r="K890" t="s">
        <v>1415</v>
      </c>
      <c r="L890">
        <f>SUM(I890:J890)</f>
        <v>1</v>
      </c>
    </row>
    <row r="891" spans="1:12">
      <c r="A891" s="1" t="s">
        <v>5458</v>
      </c>
      <c r="B891" s="7" t="s">
        <v>5459</v>
      </c>
      <c r="C891" s="7" t="s">
        <v>5460</v>
      </c>
      <c r="D891">
        <v>2016</v>
      </c>
      <c r="E891" s="1" t="str">
        <f>IF(AND(D891&gt;=1801, D891&lt;=1900), "19", IF(AND(D891&gt;=1901, D891&lt;=2000), "20", IF(D891&gt;=2001, "21")))</f>
        <v>21</v>
      </c>
      <c r="F891" s="1" t="s">
        <v>5461</v>
      </c>
      <c r="G891" t="s">
        <v>1828</v>
      </c>
      <c r="H891" t="s">
        <v>5462</v>
      </c>
      <c r="I891" s="1">
        <f>COUNTIF('Texts discussed'!$B$2:$B$9986,A891)+COUNTIF('Texts discussed'!$F$2:$F$9986,A891)+COUNTIF('Texts discussed'!$J$2:$J$9986,A891)+COUNTIF('Texts discussed'!$N$2:$N$9986,A891)+COUNTIF('Texts discussed'!$R$2:$R$9986,A891)</f>
        <v>1</v>
      </c>
      <c r="J891" s="1">
        <f>COUNTIF('Texts mentioned'!$B$2:$B$9989,A891)+COUNTIF('Texts mentioned'!$F$2:$F$9989,A891)+COUNTIF('Texts mentioned'!$J$2:$J$9989,A891)+COUNTIF('Texts mentioned'!$N$2:$N$9989,A891)+COUNTIF('Texts mentioned'!$R$2:$R$9989,A891)+COUNTIF('Texts mentioned'!$V$2:$V$9989,A891)+COUNTIF('Texts mentioned'!$Z$2:$Z$9989,A891)+COUNTIF('Texts mentioned'!$AD$2:$AD$9989,A891)+COUNTIF('Texts mentioned'!$AH$2:$AH$9989,A891)+COUNTIF('Texts mentioned'!$AL$2:$AL$9989,A891)</f>
        <v>0</v>
      </c>
      <c r="K891" t="s">
        <v>1415</v>
      </c>
      <c r="L891">
        <f>SUM(I891:J891)</f>
        <v>1</v>
      </c>
    </row>
    <row r="892" spans="1:12">
      <c r="A892" s="1" t="s">
        <v>5463</v>
      </c>
      <c r="B892" s="7" t="s">
        <v>5464</v>
      </c>
      <c r="C892" s="7" t="s">
        <v>32</v>
      </c>
      <c r="D892">
        <v>1945</v>
      </c>
      <c r="E892" s="1" t="str">
        <f>IF(AND(D892&gt;=1801, D892&lt;=1900), "19", IF(AND(D892&gt;=1901, D892&lt;=2000), "20", IF(D892&gt;=2001, "21")))</f>
        <v>20</v>
      </c>
      <c r="F892" s="1" t="s">
        <v>1392</v>
      </c>
      <c r="G892" t="s">
        <v>1393</v>
      </c>
      <c r="H892" t="s">
        <v>1393</v>
      </c>
      <c r="I892" s="1">
        <f>COUNTIF('Texts discussed'!$B$2:$B$9986,A892)+COUNTIF('Texts discussed'!$F$2:$F$9986,A892)+COUNTIF('Texts discussed'!$J$2:$J$9986,A892)+COUNTIF('Texts discussed'!$N$2:$N$9986,A892)+COUNTIF('Texts discussed'!$R$2:$R$9986,A892)</f>
        <v>1</v>
      </c>
      <c r="J892" s="1">
        <f>COUNTIF('Texts mentioned'!$B$2:$B$9989,A892)+COUNTIF('Texts mentioned'!$F$2:$F$9989,A892)+COUNTIF('Texts mentioned'!$J$2:$J$9989,A892)+COUNTIF('Texts mentioned'!$N$2:$N$9989,A892)+COUNTIF('Texts mentioned'!$R$2:$R$9989,A892)+COUNTIF('Texts mentioned'!$V$2:$V$9989,A892)+COUNTIF('Texts mentioned'!$Z$2:$Z$9989,A892)+COUNTIF('Texts mentioned'!$AD$2:$AD$9989,A892)+COUNTIF('Texts mentioned'!$AH$2:$AH$9989,A892)+COUNTIF('Texts mentioned'!$AL$2:$AL$9989,A892)</f>
        <v>0</v>
      </c>
      <c r="K892" t="s">
        <v>1490</v>
      </c>
      <c r="L892">
        <f>SUM(I892:J892)</f>
        <v>1</v>
      </c>
    </row>
    <row r="893" spans="1:12">
      <c r="A893" s="1" t="s">
        <v>5465</v>
      </c>
      <c r="B893" s="7" t="s">
        <v>5466</v>
      </c>
      <c r="C893" s="7" t="s">
        <v>32</v>
      </c>
      <c r="D893">
        <v>1945</v>
      </c>
      <c r="E893" s="1" t="str">
        <f>IF(AND(D893&gt;=1801, D893&lt;=1900), "19", IF(AND(D893&gt;=1901, D893&lt;=2000), "20", IF(D893&gt;=2001, "21")))</f>
        <v>20</v>
      </c>
      <c r="F893" s="1" t="s">
        <v>5467</v>
      </c>
      <c r="G893" t="s">
        <v>5468</v>
      </c>
      <c r="H893" t="s">
        <v>5469</v>
      </c>
      <c r="I893" s="1">
        <f>COUNTIF('Texts discussed'!$B$2:$B$9986,A893)+COUNTIF('Texts discussed'!$F$2:$F$9986,A893)+COUNTIF('Texts discussed'!$J$2:$J$9986,A893)+COUNTIF('Texts discussed'!$N$2:$N$9986,A893)+COUNTIF('Texts discussed'!$R$2:$R$9986,A893)</f>
        <v>1</v>
      </c>
      <c r="J893" s="1">
        <f>COUNTIF('Texts mentioned'!$B$2:$B$9989,A893)+COUNTIF('Texts mentioned'!$F$2:$F$9989,A893)+COUNTIF('Texts mentioned'!$J$2:$J$9989,A893)+COUNTIF('Texts mentioned'!$N$2:$N$9989,A893)+COUNTIF('Texts mentioned'!$R$2:$R$9989,A893)+COUNTIF('Texts mentioned'!$V$2:$V$9989,A893)+COUNTIF('Texts mentioned'!$Z$2:$Z$9989,A893)+COUNTIF('Texts mentioned'!$AD$2:$AD$9989,A893)+COUNTIF('Texts mentioned'!$AH$2:$AH$9989,A893)+COUNTIF('Texts mentioned'!$AL$2:$AL$9989,A893)</f>
        <v>0</v>
      </c>
      <c r="K893" t="s">
        <v>1412</v>
      </c>
      <c r="L893">
        <f>SUM(I893:J893)</f>
        <v>1</v>
      </c>
    </row>
    <row r="894" spans="1:12">
      <c r="A894" s="1" t="s">
        <v>5470</v>
      </c>
      <c r="B894" s="7" t="s">
        <v>5471</v>
      </c>
      <c r="C894" s="7" t="s">
        <v>5472</v>
      </c>
      <c r="D894">
        <v>1965</v>
      </c>
      <c r="E894" s="1" t="str">
        <f>IF(AND(D894&gt;=1801, D894&lt;=1900), "19", IF(AND(D894&gt;=1901, D894&lt;=2000), "20", IF(D894&gt;=2001, "21")))</f>
        <v>20</v>
      </c>
      <c r="F894" s="5" t="s">
        <v>1716</v>
      </c>
      <c r="G894" s="4" t="s">
        <v>1717</v>
      </c>
      <c r="H894" s="4" t="s">
        <v>1718</v>
      </c>
      <c r="I894" s="1">
        <f>COUNTIF('Texts discussed'!$B$2:$B$9986,A894)+COUNTIF('Texts discussed'!$F$2:$F$9986,A894)+COUNTIF('Texts discussed'!$J$2:$J$9986,A894)+COUNTIF('Texts discussed'!$N$2:$N$9986,A894)+COUNTIF('Texts discussed'!$R$2:$R$9986,A894)</f>
        <v>1</v>
      </c>
      <c r="J894" s="1">
        <f>COUNTIF('Texts mentioned'!$B$2:$B$9989,A894)+COUNTIF('Texts mentioned'!$F$2:$F$9989,A894)+COUNTIF('Texts mentioned'!$J$2:$J$9989,A894)+COUNTIF('Texts mentioned'!$N$2:$N$9989,A894)+COUNTIF('Texts mentioned'!$R$2:$R$9989,A894)+COUNTIF('Texts mentioned'!$V$2:$V$9989,A894)+COUNTIF('Texts mentioned'!$Z$2:$Z$9989,A894)+COUNTIF('Texts mentioned'!$AD$2:$AD$9989,A894)+COUNTIF('Texts mentioned'!$AH$2:$AH$9989,A894)+COUNTIF('Texts mentioned'!$AL$2:$AL$9989,A894)</f>
        <v>0</v>
      </c>
      <c r="K894" t="s">
        <v>1398</v>
      </c>
      <c r="L894">
        <f>SUM(I894:J894)</f>
        <v>1</v>
      </c>
    </row>
    <row r="895" spans="1:12">
      <c r="A895" s="1" t="s">
        <v>5473</v>
      </c>
      <c r="B895" s="7" t="s">
        <v>5474</v>
      </c>
      <c r="C895" s="7" t="s">
        <v>5474</v>
      </c>
      <c r="D895">
        <v>1969</v>
      </c>
      <c r="E895" s="1" t="str">
        <f>IF(AND(D895&gt;=1801, D895&lt;=1900), "19", IF(AND(D895&gt;=1901, D895&lt;=2000), "20", IF(D895&gt;=2001, "21")))</f>
        <v>20</v>
      </c>
      <c r="F895" s="5" t="s">
        <v>1716</v>
      </c>
      <c r="G895" s="4" t="s">
        <v>1717</v>
      </c>
      <c r="H895" s="4" t="s">
        <v>1718</v>
      </c>
      <c r="I895" s="1">
        <f>COUNTIF('Texts discussed'!$B$2:$B$9986,A895)+COUNTIF('Texts discussed'!$F$2:$F$9986,A895)+COUNTIF('Texts discussed'!$J$2:$J$9986,A895)+COUNTIF('Texts discussed'!$N$2:$N$9986,A895)+COUNTIF('Texts discussed'!$R$2:$R$9986,A895)</f>
        <v>0</v>
      </c>
      <c r="J895" s="1">
        <f>COUNTIF('Texts mentioned'!$B$2:$B$9989,A895)+COUNTIF('Texts mentioned'!$F$2:$F$9989,A895)+COUNTIF('Texts mentioned'!$J$2:$J$9989,A895)+COUNTIF('Texts mentioned'!$N$2:$N$9989,A895)+COUNTIF('Texts mentioned'!$R$2:$R$9989,A895)+COUNTIF('Texts mentioned'!$V$2:$V$9989,A895)+COUNTIF('Texts mentioned'!$Z$2:$Z$9989,A895)+COUNTIF('Texts mentioned'!$AD$2:$AD$9989,A895)+COUNTIF('Texts mentioned'!$AH$2:$AH$9989,A895)+COUNTIF('Texts mentioned'!$AL$2:$AL$9989,A895)</f>
        <v>3</v>
      </c>
      <c r="K895" t="s">
        <v>1398</v>
      </c>
      <c r="L895">
        <f>SUM(I895:J895)</f>
        <v>3</v>
      </c>
    </row>
    <row r="896" spans="1:12">
      <c r="A896" s="1" t="s">
        <v>5475</v>
      </c>
      <c r="B896" s="7" t="s">
        <v>5476</v>
      </c>
      <c r="C896" s="7" t="s">
        <v>5477</v>
      </c>
      <c r="D896">
        <v>1965</v>
      </c>
      <c r="E896" s="1" t="str">
        <f>IF(AND(D896&gt;=1801, D896&lt;=1900), "19", IF(AND(D896&gt;=1901, D896&lt;=2000), "20", IF(D896&gt;=2001, "21")))</f>
        <v>20</v>
      </c>
      <c r="F896" s="5" t="s">
        <v>1869</v>
      </c>
      <c r="G896" s="4" t="s">
        <v>1545</v>
      </c>
      <c r="H896" s="4" t="s">
        <v>1870</v>
      </c>
      <c r="I896" s="1">
        <f>COUNTIF('Texts discussed'!$B$2:$B$9986,A896)+COUNTIF('Texts discussed'!$F$2:$F$9986,A896)+COUNTIF('Texts discussed'!$J$2:$J$9986,A896)+COUNTIF('Texts discussed'!$N$2:$N$9986,A896)+COUNTIF('Texts discussed'!$R$2:$R$9986,A896)</f>
        <v>1</v>
      </c>
      <c r="J896" s="1">
        <f>COUNTIF('Texts mentioned'!$B$2:$B$9989,A896)+COUNTIF('Texts mentioned'!$F$2:$F$9989,A896)+COUNTIF('Texts mentioned'!$J$2:$J$9989,A896)+COUNTIF('Texts mentioned'!$N$2:$N$9989,A896)+COUNTIF('Texts mentioned'!$R$2:$R$9989,A896)+COUNTIF('Texts mentioned'!$V$2:$V$9989,A896)+COUNTIF('Texts mentioned'!$Z$2:$Z$9989,A896)+COUNTIF('Texts mentioned'!$AD$2:$AD$9989,A896)+COUNTIF('Texts mentioned'!$AH$2:$AH$9989,A896)+COUNTIF('Texts mentioned'!$AL$2:$AL$9989,A896)</f>
        <v>0</v>
      </c>
      <c r="K896" t="s">
        <v>1412</v>
      </c>
      <c r="L896">
        <f>SUM(I896:J896)</f>
        <v>1</v>
      </c>
    </row>
    <row r="897" spans="1:12">
      <c r="A897" s="1" t="s">
        <v>5478</v>
      </c>
      <c r="B897" s="7" t="s">
        <v>5479</v>
      </c>
      <c r="C897" s="7" t="s">
        <v>5480</v>
      </c>
      <c r="D897">
        <v>1983</v>
      </c>
      <c r="E897" s="1" t="str">
        <f>IF(AND(D897&gt;=1801, D897&lt;=1900), "19", IF(AND(D897&gt;=1901, D897&lt;=2000), "20", IF(D897&gt;=2001, "21")))</f>
        <v>20</v>
      </c>
      <c r="F897" s="5" t="s">
        <v>1941</v>
      </c>
      <c r="G897" s="4" t="s">
        <v>1942</v>
      </c>
      <c r="H897" s="4" t="s">
        <v>1943</v>
      </c>
      <c r="I897" s="1">
        <f>COUNTIF('Texts discussed'!$B$2:$B$9986,A897)+COUNTIF('Texts discussed'!$F$2:$F$9986,A897)+COUNTIF('Texts discussed'!$J$2:$J$9986,A897)+COUNTIF('Texts discussed'!$N$2:$N$9986,A897)+COUNTIF('Texts discussed'!$R$2:$R$9986,A897)</f>
        <v>1</v>
      </c>
      <c r="J897" s="1">
        <f>COUNTIF('Texts mentioned'!$B$2:$B$9989,A897)+COUNTIF('Texts mentioned'!$F$2:$F$9989,A897)+COUNTIF('Texts mentioned'!$J$2:$J$9989,A897)+COUNTIF('Texts mentioned'!$N$2:$N$9989,A897)+COUNTIF('Texts mentioned'!$R$2:$R$9989,A897)+COUNTIF('Texts mentioned'!$V$2:$V$9989,A897)+COUNTIF('Texts mentioned'!$Z$2:$Z$9989,A897)+COUNTIF('Texts mentioned'!$AD$2:$AD$9989,A897)+COUNTIF('Texts mentioned'!$AH$2:$AH$9989,A897)+COUNTIF('Texts mentioned'!$AL$2:$AL$9989,A897)</f>
        <v>0</v>
      </c>
      <c r="K897" t="s">
        <v>1425</v>
      </c>
      <c r="L897">
        <f>SUM(I897:J897)</f>
        <v>1</v>
      </c>
    </row>
    <row r="898" spans="1:12">
      <c r="A898" s="1" t="s">
        <v>5481</v>
      </c>
      <c r="B898" s="7" t="s">
        <v>5482</v>
      </c>
      <c r="C898" s="7" t="s">
        <v>5483</v>
      </c>
      <c r="D898">
        <v>2013</v>
      </c>
      <c r="E898" s="1" t="str">
        <f>IF(AND(D898&gt;=1801, D898&lt;=1900), "19", IF(AND(D898&gt;=1901, D898&lt;=2000), "20", IF(D898&gt;=2001, "21")))</f>
        <v>21</v>
      </c>
      <c r="F898" s="1" t="s">
        <v>5484</v>
      </c>
      <c r="G898" t="s">
        <v>5485</v>
      </c>
      <c r="H898" t="s">
        <v>5486</v>
      </c>
      <c r="I898" s="1">
        <f>COUNTIF('Texts discussed'!$B$2:$B$9986,A898)+COUNTIF('Texts discussed'!$F$2:$F$9986,A898)+COUNTIF('Texts discussed'!$J$2:$J$9986,A898)+COUNTIF('Texts discussed'!$N$2:$N$9986,A898)+COUNTIF('Texts discussed'!$R$2:$R$9986,A898)</f>
        <v>0</v>
      </c>
      <c r="J898" s="1">
        <f>COUNTIF('Texts mentioned'!$B$2:$B$9989,A898)+COUNTIF('Texts mentioned'!$F$2:$F$9989,A898)+COUNTIF('Texts mentioned'!$J$2:$J$9989,A898)+COUNTIF('Texts mentioned'!$N$2:$N$9989,A898)+COUNTIF('Texts mentioned'!$R$2:$R$9989,A898)+COUNTIF('Texts mentioned'!$V$2:$V$9989,A898)+COUNTIF('Texts mentioned'!$Z$2:$Z$9989,A898)+COUNTIF('Texts mentioned'!$AD$2:$AD$9989,A898)+COUNTIF('Texts mentioned'!$AH$2:$AH$9989,A898)+COUNTIF('Texts mentioned'!$AL$2:$AL$9989,A898)</f>
        <v>1</v>
      </c>
      <c r="K898" t="s">
        <v>1412</v>
      </c>
      <c r="L898">
        <f>SUM(I898:J898)</f>
        <v>1</v>
      </c>
    </row>
    <row r="899" spans="1:12">
      <c r="A899" s="1" t="s">
        <v>5487</v>
      </c>
      <c r="B899" s="7" t="s">
        <v>5488</v>
      </c>
      <c r="C899" s="7" t="s">
        <v>32</v>
      </c>
      <c r="D899">
        <v>2021</v>
      </c>
      <c r="E899" s="1" t="str">
        <f>IF(AND(D899&gt;=1801, D899&lt;=1900), "19", IF(AND(D899&gt;=1901, D899&lt;=2000), "20", IF(D899&gt;=2001, "21")))</f>
        <v>21</v>
      </c>
      <c r="F899" s="1" t="s">
        <v>1392</v>
      </c>
      <c r="G899" t="s">
        <v>1393</v>
      </c>
      <c r="H899" t="s">
        <v>1393</v>
      </c>
      <c r="I899" s="1">
        <f>COUNTIF('Texts discussed'!$B$2:$B$9986,A899)+COUNTIF('Texts discussed'!$F$2:$F$9986,A899)+COUNTIF('Texts discussed'!$J$2:$J$9986,A899)+COUNTIF('Texts discussed'!$N$2:$N$9986,A899)+COUNTIF('Texts discussed'!$R$2:$R$9986,A899)</f>
        <v>0</v>
      </c>
      <c r="J899" s="1">
        <f>COUNTIF('Texts mentioned'!$B$2:$B$9989,A899)+COUNTIF('Texts mentioned'!$F$2:$F$9989,A899)+COUNTIF('Texts mentioned'!$J$2:$J$9989,A899)+COUNTIF('Texts mentioned'!$N$2:$N$9989,A899)+COUNTIF('Texts mentioned'!$R$2:$R$9989,A899)+COUNTIF('Texts mentioned'!$V$2:$V$9989,A899)+COUNTIF('Texts mentioned'!$Z$2:$Z$9989,A899)+COUNTIF('Texts mentioned'!$AD$2:$AD$9989,A899)+COUNTIF('Texts mentioned'!$AH$2:$AH$9989,A899)+COUNTIF('Texts mentioned'!$AL$2:$AL$9989,A899)</f>
        <v>1</v>
      </c>
      <c r="K899" t="s">
        <v>1490</v>
      </c>
      <c r="L899">
        <f>SUM(I899:J899)</f>
        <v>1</v>
      </c>
    </row>
    <row r="900" spans="1:12">
      <c r="A900" s="1" t="s">
        <v>5489</v>
      </c>
      <c r="B900" s="7" t="s">
        <v>5490</v>
      </c>
      <c r="C900" s="7" t="s">
        <v>5491</v>
      </c>
      <c r="D900">
        <v>2019</v>
      </c>
      <c r="E900" s="1" t="str">
        <f>IF(AND(D900&gt;=1801, D900&lt;=1900), "19", IF(AND(D900&gt;=1901, D900&lt;=2000), "20", IF(D900&gt;=2001, "21")))</f>
        <v>21</v>
      </c>
      <c r="F900" s="5" t="s">
        <v>3194</v>
      </c>
      <c r="G900" s="4" t="s">
        <v>2299</v>
      </c>
      <c r="H900" s="4" t="s">
        <v>3195</v>
      </c>
      <c r="I900" s="1">
        <f>COUNTIF('Texts discussed'!$B$2:$B$9986,A900)+COUNTIF('Texts discussed'!$F$2:$F$9986,A900)+COUNTIF('Texts discussed'!$J$2:$J$9986,A900)+COUNTIF('Texts discussed'!$N$2:$N$9986,A900)+COUNTIF('Texts discussed'!$R$2:$R$9986,A900)</f>
        <v>0</v>
      </c>
      <c r="J900" s="1">
        <f>COUNTIF('Texts mentioned'!$B$2:$B$9989,A900)+COUNTIF('Texts mentioned'!$F$2:$F$9989,A900)+COUNTIF('Texts mentioned'!$J$2:$J$9989,A900)+COUNTIF('Texts mentioned'!$N$2:$N$9989,A900)+COUNTIF('Texts mentioned'!$R$2:$R$9989,A900)+COUNTIF('Texts mentioned'!$V$2:$V$9989,A900)+COUNTIF('Texts mentioned'!$Z$2:$Z$9989,A900)+COUNTIF('Texts mentioned'!$AD$2:$AD$9989,A900)+COUNTIF('Texts mentioned'!$AH$2:$AH$9989,A900)+COUNTIF('Texts mentioned'!$AL$2:$AL$9989,A900)</f>
        <v>1</v>
      </c>
      <c r="K900" t="s">
        <v>1398</v>
      </c>
      <c r="L900">
        <f>SUM(I900:J900)</f>
        <v>1</v>
      </c>
    </row>
    <row r="901" spans="1:12">
      <c r="A901" s="1" t="s">
        <v>5492</v>
      </c>
      <c r="B901" s="7" t="s">
        <v>5493</v>
      </c>
      <c r="C901" s="7" t="s">
        <v>5494</v>
      </c>
      <c r="D901">
        <v>1972</v>
      </c>
      <c r="E901" s="1" t="str">
        <f>IF(AND(D901&gt;=1801, D901&lt;=1900), "19", IF(AND(D901&gt;=1901, D901&lt;=2000), "20", IF(D901&gt;=2001, "21")))</f>
        <v>20</v>
      </c>
      <c r="F901" s="5" t="s">
        <v>3194</v>
      </c>
      <c r="G901" s="4" t="s">
        <v>2299</v>
      </c>
      <c r="H901" s="4" t="s">
        <v>3195</v>
      </c>
      <c r="I901" s="1">
        <f>COUNTIF('Texts discussed'!$B$2:$B$9986,A901)+COUNTIF('Texts discussed'!$F$2:$F$9986,A901)+COUNTIF('Texts discussed'!$J$2:$J$9986,A901)+COUNTIF('Texts discussed'!$N$2:$N$9986,A901)+COUNTIF('Texts discussed'!$R$2:$R$9986,A901)</f>
        <v>0</v>
      </c>
      <c r="J901" s="1">
        <f>COUNTIF('Texts mentioned'!$B$2:$B$9989,A901)+COUNTIF('Texts mentioned'!$F$2:$F$9989,A901)+COUNTIF('Texts mentioned'!$J$2:$J$9989,A901)+COUNTIF('Texts mentioned'!$N$2:$N$9989,A901)+COUNTIF('Texts mentioned'!$R$2:$R$9989,A901)+COUNTIF('Texts mentioned'!$V$2:$V$9989,A901)+COUNTIF('Texts mentioned'!$Z$2:$Z$9989,A901)+COUNTIF('Texts mentioned'!$AD$2:$AD$9989,A901)+COUNTIF('Texts mentioned'!$AH$2:$AH$9989,A901)+COUNTIF('Texts mentioned'!$AL$2:$AL$9989,A901)</f>
        <v>1</v>
      </c>
      <c r="K901" t="s">
        <v>1398</v>
      </c>
      <c r="L901">
        <f>SUM(I901:J901)</f>
        <v>1</v>
      </c>
    </row>
    <row r="902" spans="1:12">
      <c r="A902" s="1" t="s">
        <v>5495</v>
      </c>
      <c r="B902" s="7" t="s">
        <v>5496</v>
      </c>
      <c r="C902" s="7" t="s">
        <v>5497</v>
      </c>
      <c r="D902">
        <v>1916</v>
      </c>
      <c r="E902" s="1" t="str">
        <f>IF(AND(D902&gt;=1801, D902&lt;=1900), "19", IF(AND(D902&gt;=1901, D902&lt;=2000), "20", IF(D902&gt;=2001, "21")))</f>
        <v>20</v>
      </c>
      <c r="F902" s="5" t="s">
        <v>2571</v>
      </c>
      <c r="G902" s="4" t="s">
        <v>1501</v>
      </c>
      <c r="H902" s="4" t="s">
        <v>2572</v>
      </c>
      <c r="I902" s="1">
        <f>COUNTIF('Texts discussed'!$B$2:$B$9986,A902)+COUNTIF('Texts discussed'!$F$2:$F$9986,A902)+COUNTIF('Texts discussed'!$J$2:$J$9986,A902)+COUNTIF('Texts discussed'!$N$2:$N$9986,A902)+COUNTIF('Texts discussed'!$R$2:$R$9986,A902)</f>
        <v>0</v>
      </c>
      <c r="J902" s="1">
        <f>COUNTIF('Texts mentioned'!$B$2:$B$9989,A902)+COUNTIF('Texts mentioned'!$F$2:$F$9989,A902)+COUNTIF('Texts mentioned'!$J$2:$J$9989,A902)+COUNTIF('Texts mentioned'!$N$2:$N$9989,A902)+COUNTIF('Texts mentioned'!$R$2:$R$9989,A902)+COUNTIF('Texts mentioned'!$V$2:$V$9989,A902)+COUNTIF('Texts mentioned'!$Z$2:$Z$9989,A902)+COUNTIF('Texts mentioned'!$AD$2:$AD$9989,A902)+COUNTIF('Texts mentioned'!$AH$2:$AH$9989,A902)+COUNTIF('Texts mentioned'!$AL$2:$AL$9989,A902)</f>
        <v>1</v>
      </c>
      <c r="K902" t="s">
        <v>1412</v>
      </c>
      <c r="L902">
        <f>SUM(I902:J902)</f>
        <v>1</v>
      </c>
    </row>
    <row r="903" spans="1:12">
      <c r="A903" s="1" t="s">
        <v>5498</v>
      </c>
      <c r="B903" s="7" t="s">
        <v>5499</v>
      </c>
      <c r="C903" s="7" t="s">
        <v>5500</v>
      </c>
      <c r="D903">
        <v>1957</v>
      </c>
      <c r="E903" s="1" t="str">
        <f>IF(AND(D903&gt;=1801, D903&lt;=1900), "19", IF(AND(D903&gt;=1901, D903&lt;=2000), "20", IF(D903&gt;=2001, "21")))</f>
        <v>20</v>
      </c>
      <c r="F903" s="5" t="s">
        <v>2965</v>
      </c>
      <c r="G903" s="4" t="s">
        <v>2966</v>
      </c>
      <c r="H903" s="4" t="s">
        <v>2967</v>
      </c>
      <c r="I903" s="1">
        <f>COUNTIF('Texts discussed'!$B$2:$B$9986,A903)+COUNTIF('Texts discussed'!$F$2:$F$9986,A903)+COUNTIF('Texts discussed'!$J$2:$J$9986,A903)+COUNTIF('Texts discussed'!$N$2:$N$9986,A903)+COUNTIF('Texts discussed'!$R$2:$R$9986,A903)</f>
        <v>1</v>
      </c>
      <c r="J903" s="1">
        <f>COUNTIF('Texts mentioned'!$B$2:$B$9989,A903)+COUNTIF('Texts mentioned'!$F$2:$F$9989,A903)+COUNTIF('Texts mentioned'!$J$2:$J$9989,A903)+COUNTIF('Texts mentioned'!$N$2:$N$9989,A903)+COUNTIF('Texts mentioned'!$R$2:$R$9989,A903)+COUNTIF('Texts mentioned'!$V$2:$V$9989,A903)+COUNTIF('Texts mentioned'!$Z$2:$Z$9989,A903)+COUNTIF('Texts mentioned'!$AD$2:$AD$9989,A903)+COUNTIF('Texts mentioned'!$AH$2:$AH$9989,A903)+COUNTIF('Texts mentioned'!$AL$2:$AL$9989,A903)</f>
        <v>0</v>
      </c>
      <c r="K903" t="s">
        <v>1412</v>
      </c>
      <c r="L903">
        <f>SUM(I903:J903)</f>
        <v>1</v>
      </c>
    </row>
    <row r="904" spans="1:12">
      <c r="A904" s="1" t="s">
        <v>5501</v>
      </c>
      <c r="B904" s="7" t="s">
        <v>5502</v>
      </c>
      <c r="C904" s="7" t="s">
        <v>5503</v>
      </c>
      <c r="D904">
        <v>1250</v>
      </c>
      <c r="E904" s="1">
        <v>13</v>
      </c>
      <c r="F904" s="1" t="s">
        <v>1392</v>
      </c>
      <c r="G904" t="s">
        <v>1393</v>
      </c>
      <c r="H904" t="s">
        <v>1393</v>
      </c>
      <c r="I904" s="1">
        <f>COUNTIF('Texts discussed'!$B$2:$B$9986,A904)+COUNTIF('Texts discussed'!$F$2:$F$9986,A904)+COUNTIF('Texts discussed'!$J$2:$J$9986,A904)+COUNTIF('Texts discussed'!$N$2:$N$9986,A904)+COUNTIF('Texts discussed'!$R$2:$R$9986,A904)</f>
        <v>1</v>
      </c>
      <c r="J904" s="1">
        <f>COUNTIF('Texts mentioned'!$B$2:$B$9989,A904)+COUNTIF('Texts mentioned'!$F$2:$F$9989,A904)+COUNTIF('Texts mentioned'!$J$2:$J$9989,A904)+COUNTIF('Texts mentioned'!$N$2:$N$9989,A904)+COUNTIF('Texts mentioned'!$R$2:$R$9989,A904)+COUNTIF('Texts mentioned'!$V$2:$V$9989,A904)+COUNTIF('Texts mentioned'!$Z$2:$Z$9989,A904)+COUNTIF('Texts mentioned'!$AD$2:$AD$9989,A904)+COUNTIF('Texts mentioned'!$AH$2:$AH$9989,A904)+COUNTIF('Texts mentioned'!$AL$2:$AL$9989,A904)</f>
        <v>0</v>
      </c>
      <c r="K904" t="s">
        <v>2384</v>
      </c>
      <c r="L904">
        <f>SUM(I904:J904)</f>
        <v>1</v>
      </c>
    </row>
    <row r="905" spans="1:12">
      <c r="A905" s="1" t="s">
        <v>5504</v>
      </c>
      <c r="B905" s="7" t="s">
        <v>5505</v>
      </c>
      <c r="C905" s="7" t="s">
        <v>5506</v>
      </c>
      <c r="D905">
        <v>1835</v>
      </c>
      <c r="E905" s="1" t="str">
        <f>IF(AND(D905&gt;=1801, D905&lt;=1900), "19", IF(AND(D905&gt;=1901, D905&lt;=2000), "20", IF(D905&gt;=2001, "21")))</f>
        <v>19</v>
      </c>
      <c r="F905" s="5" t="s">
        <v>3011</v>
      </c>
      <c r="G905" s="4" t="s">
        <v>2468</v>
      </c>
      <c r="H905" s="4" t="s">
        <v>3012</v>
      </c>
      <c r="I905" s="1">
        <f>COUNTIF('Texts discussed'!$B$2:$B$9986,A905)+COUNTIF('Texts discussed'!$F$2:$F$9986,A905)+COUNTIF('Texts discussed'!$J$2:$J$9986,A905)+COUNTIF('Texts discussed'!$N$2:$N$9986,A905)+COUNTIF('Texts discussed'!$R$2:$R$9986,A905)</f>
        <v>0</v>
      </c>
      <c r="J905" s="1">
        <f>COUNTIF('Texts mentioned'!$B$2:$B$9989,A905)+COUNTIF('Texts mentioned'!$F$2:$F$9989,A905)+COUNTIF('Texts mentioned'!$J$2:$J$9989,A905)+COUNTIF('Texts mentioned'!$N$2:$N$9989,A905)+COUNTIF('Texts mentioned'!$R$2:$R$9989,A905)+COUNTIF('Texts mentioned'!$V$2:$V$9989,A905)+COUNTIF('Texts mentioned'!$Z$2:$Z$9989,A905)+COUNTIF('Texts mentioned'!$AD$2:$AD$9989,A905)+COUNTIF('Texts mentioned'!$AH$2:$AH$9989,A905)+COUNTIF('Texts mentioned'!$AL$2:$AL$9989,A905)</f>
        <v>1</v>
      </c>
      <c r="K905" t="s">
        <v>1503</v>
      </c>
      <c r="L905">
        <f>SUM(I905:J905)</f>
        <v>1</v>
      </c>
    </row>
    <row r="906" spans="1:12">
      <c r="A906" s="1" t="s">
        <v>5507</v>
      </c>
      <c r="B906" s="7" t="s">
        <v>5508</v>
      </c>
      <c r="C906" s="7" t="s">
        <v>32</v>
      </c>
      <c r="D906">
        <v>1988</v>
      </c>
      <c r="E906" s="1" t="str">
        <f>IF(AND(D906&gt;=1801, D906&lt;=1900), "19", IF(AND(D906&gt;=1901, D906&lt;=2000), "20", IF(D906&gt;=2001, "21")))</f>
        <v>20</v>
      </c>
      <c r="F906" s="1" t="s">
        <v>5509</v>
      </c>
      <c r="G906" t="s">
        <v>5510</v>
      </c>
      <c r="H906" t="s">
        <v>5511</v>
      </c>
      <c r="I906" s="1">
        <f>COUNTIF('Texts discussed'!$B$2:$B$9986,A906)+COUNTIF('Texts discussed'!$F$2:$F$9986,A906)+COUNTIF('Texts discussed'!$J$2:$J$9986,A906)+COUNTIF('Texts discussed'!$N$2:$N$9986,A906)+COUNTIF('Texts discussed'!$R$2:$R$9986,A906)</f>
        <v>0</v>
      </c>
      <c r="J906" s="1">
        <f>COUNTIF('Texts mentioned'!$B$2:$B$9989,A906)+COUNTIF('Texts mentioned'!$F$2:$F$9989,A906)+COUNTIF('Texts mentioned'!$J$2:$J$9989,A906)+COUNTIF('Texts mentioned'!$N$2:$N$9989,A906)+COUNTIF('Texts mentioned'!$R$2:$R$9989,A906)+COUNTIF('Texts mentioned'!$V$2:$V$9989,A906)+COUNTIF('Texts mentioned'!$Z$2:$Z$9989,A906)+COUNTIF('Texts mentioned'!$AD$2:$AD$9989,A906)+COUNTIF('Texts mentioned'!$AH$2:$AH$9989,A906)+COUNTIF('Texts mentioned'!$AL$2:$AL$9989,A906)</f>
        <v>1</v>
      </c>
      <c r="K906" t="s">
        <v>1490</v>
      </c>
      <c r="L906">
        <f>SUM(I906:J906)</f>
        <v>1</v>
      </c>
    </row>
    <row r="907" spans="1:12">
      <c r="A907" s="1" t="s">
        <v>5512</v>
      </c>
      <c r="B907" s="7" t="s">
        <v>5513</v>
      </c>
      <c r="C907" s="7" t="s">
        <v>5514</v>
      </c>
      <c r="D907">
        <v>2019</v>
      </c>
      <c r="E907" s="1" t="str">
        <f>IF(AND(D907&gt;=1801, D907&lt;=1900), "19", IF(AND(D907&gt;=1901, D907&lt;=2000), "20", IF(D907&gt;=2001, "21")))</f>
        <v>21</v>
      </c>
      <c r="F907" s="1" t="s">
        <v>5515</v>
      </c>
      <c r="G907" t="s">
        <v>5516</v>
      </c>
      <c r="H907" t="s">
        <v>5517</v>
      </c>
      <c r="I907" s="1">
        <f>COUNTIF('Texts discussed'!$B$2:$B$9986,A907)+COUNTIF('Texts discussed'!$F$2:$F$9986,A907)+COUNTIF('Texts discussed'!$J$2:$J$9986,A907)+COUNTIF('Texts discussed'!$N$2:$N$9986,A907)+COUNTIF('Texts discussed'!$R$2:$R$9986,A907)</f>
        <v>0</v>
      </c>
      <c r="J907" s="1">
        <f>COUNTIF('Texts mentioned'!$B$2:$B$9989,A907)+COUNTIF('Texts mentioned'!$F$2:$F$9989,A907)+COUNTIF('Texts mentioned'!$J$2:$J$9989,A907)+COUNTIF('Texts mentioned'!$N$2:$N$9989,A907)+COUNTIF('Texts mentioned'!$R$2:$R$9989,A907)+COUNTIF('Texts mentioned'!$V$2:$V$9989,A907)+COUNTIF('Texts mentioned'!$Z$2:$Z$9989,A907)+COUNTIF('Texts mentioned'!$AD$2:$AD$9989,A907)+COUNTIF('Texts mentioned'!$AH$2:$AH$9989,A907)+COUNTIF('Texts mentioned'!$AL$2:$AL$9989,A907)</f>
        <v>1</v>
      </c>
      <c r="K907" t="s">
        <v>1404</v>
      </c>
      <c r="L907">
        <f>SUM(I907:J907)</f>
        <v>1</v>
      </c>
    </row>
    <row r="908" spans="1:12">
      <c r="A908" s="1" t="s">
        <v>5518</v>
      </c>
      <c r="B908" s="7" t="s">
        <v>5519</v>
      </c>
      <c r="C908" s="7" t="s">
        <v>5520</v>
      </c>
      <c r="D908">
        <v>2006</v>
      </c>
      <c r="E908" s="1" t="str">
        <f>IF(AND(D908&gt;=1801, D908&lt;=1900), "19", IF(AND(D908&gt;=1901, D908&lt;=2000), "20", IF(D908&gt;=2001, "21")))</f>
        <v>21</v>
      </c>
      <c r="F908" s="5" t="s">
        <v>2332</v>
      </c>
      <c r="G908" s="4" t="s">
        <v>2333</v>
      </c>
      <c r="H908" s="4" t="s">
        <v>2074</v>
      </c>
      <c r="I908" s="1">
        <f>COUNTIF('Texts discussed'!$B$2:$B$9986,A908)+COUNTIF('Texts discussed'!$F$2:$F$9986,A908)+COUNTIF('Texts discussed'!$J$2:$J$9986,A908)+COUNTIF('Texts discussed'!$N$2:$N$9986,A908)+COUNTIF('Texts discussed'!$R$2:$R$9986,A908)</f>
        <v>1</v>
      </c>
      <c r="J908" s="1">
        <f>COUNTIF('Texts mentioned'!$B$2:$B$9989,A908)+COUNTIF('Texts mentioned'!$F$2:$F$9989,A908)+COUNTIF('Texts mentioned'!$J$2:$J$9989,A908)+COUNTIF('Texts mentioned'!$N$2:$N$9989,A908)+COUNTIF('Texts mentioned'!$R$2:$R$9989,A908)+COUNTIF('Texts mentioned'!$V$2:$V$9989,A908)+COUNTIF('Texts mentioned'!$Z$2:$Z$9989,A908)+COUNTIF('Texts mentioned'!$AD$2:$AD$9989,A908)+COUNTIF('Texts mentioned'!$AH$2:$AH$9989,A908)+COUNTIF('Texts mentioned'!$AL$2:$AL$9989,A908)</f>
        <v>1</v>
      </c>
      <c r="K908" t="s">
        <v>1398</v>
      </c>
      <c r="L908">
        <f>SUM(I908:J908)</f>
        <v>2</v>
      </c>
    </row>
    <row r="909" spans="1:12">
      <c r="A909" s="1" t="s">
        <v>5521</v>
      </c>
      <c r="B909" s="7" t="s">
        <v>5522</v>
      </c>
      <c r="C909" s="7" t="s">
        <v>5522</v>
      </c>
      <c r="D909">
        <v>2006</v>
      </c>
      <c r="E909" s="1" t="str">
        <f>IF(AND(D909&gt;=1801, D909&lt;=1900), "19", IF(AND(D909&gt;=1901, D909&lt;=2000), "20", IF(D909&gt;=2001, "21")))</f>
        <v>21</v>
      </c>
      <c r="F909" s="1" t="s">
        <v>5523</v>
      </c>
      <c r="G909" t="s">
        <v>5524</v>
      </c>
      <c r="H909" t="s">
        <v>5525</v>
      </c>
      <c r="I909" s="1">
        <f>COUNTIF('Texts discussed'!$B$2:$B$9986,A909)+COUNTIF('Texts discussed'!$F$2:$F$9986,A909)+COUNTIF('Texts discussed'!$J$2:$J$9986,A909)+COUNTIF('Texts discussed'!$N$2:$N$9986,A909)+COUNTIF('Texts discussed'!$R$2:$R$9986,A909)</f>
        <v>0</v>
      </c>
      <c r="J909" s="1">
        <f>COUNTIF('Texts mentioned'!$B$2:$B$9989,A909)+COUNTIF('Texts mentioned'!$F$2:$F$9989,A909)+COUNTIF('Texts mentioned'!$J$2:$J$9989,A909)+COUNTIF('Texts mentioned'!$N$2:$N$9989,A909)+COUNTIF('Texts mentioned'!$R$2:$R$9989,A909)+COUNTIF('Texts mentioned'!$V$2:$V$9989,A909)+COUNTIF('Texts mentioned'!$Z$2:$Z$9989,A909)+COUNTIF('Texts mentioned'!$AD$2:$AD$9989,A909)+COUNTIF('Texts mentioned'!$AH$2:$AH$9989,A909)+COUNTIF('Texts mentioned'!$AL$2:$AL$9989,A909)</f>
        <v>1</v>
      </c>
      <c r="K909" t="s">
        <v>1412</v>
      </c>
      <c r="L909">
        <f>SUM(I909:J909)</f>
        <v>1</v>
      </c>
    </row>
    <row r="910" spans="1:12">
      <c r="E910" s="1" t="b">
        <f>IF(AND(D910&gt;=1801, D910&lt;=1900), "19", IF(AND(D910&gt;=1901, D910&lt;=2000), "20", IF(D910&gt;=2001, "21")))</f>
        <v>0</v>
      </c>
      <c r="F910" s="1" t="s">
        <v>5526</v>
      </c>
      <c r="G910" t="s">
        <v>5527</v>
      </c>
      <c r="H910" t="s">
        <v>5528</v>
      </c>
      <c r="I910" s="1">
        <f>COUNTIF('Texts discussed'!$B$2:$B$9986,A910)+COUNTIF('Texts discussed'!$F$2:$F$9986,A910)+COUNTIF('Texts discussed'!$J$2:$J$9986,A910)+COUNTIF('Texts discussed'!$N$2:$N$9986,A910)+COUNTIF('Texts discussed'!$R$2:$R$9986,A910)</f>
        <v>0</v>
      </c>
      <c r="J910" s="1">
        <f>COUNTIF('Texts mentioned'!$B$2:$B$9989,A910)+COUNTIF('Texts mentioned'!$F$2:$F$9989,A910)+COUNTIF('Texts mentioned'!$J$2:$J$9989,A910)+COUNTIF('Texts mentioned'!$N$2:$N$9989,A910)+COUNTIF('Texts mentioned'!$R$2:$R$9989,A910)+COUNTIF('Texts mentioned'!$V$2:$V$9989,A910)+COUNTIF('Texts mentioned'!$Z$2:$Z$9989,A910)+COUNTIF('Texts mentioned'!$AD$2:$AD$9989,A910)+COUNTIF('Texts mentioned'!$AH$2:$AH$9989,A910)+COUNTIF('Texts mentioned'!$AL$2:$AL$9989,A910)</f>
        <v>0</v>
      </c>
      <c r="K910" t="s">
        <v>1425</v>
      </c>
      <c r="L910">
        <f>SUM(I910:J910)</f>
        <v>0</v>
      </c>
    </row>
    <row r="911" spans="1:12">
      <c r="A911" s="1" t="s">
        <v>5529</v>
      </c>
      <c r="B911" s="7" t="s">
        <v>5530</v>
      </c>
      <c r="C911" s="7" t="s">
        <v>5531</v>
      </c>
      <c r="D911">
        <v>1914</v>
      </c>
      <c r="E911" s="1" t="str">
        <f>IF(AND(D911&gt;=1801, D911&lt;=1900), "19", IF(AND(D911&gt;=1901, D911&lt;=2000), "20", IF(D911&gt;=2001, "21")))</f>
        <v>20</v>
      </c>
      <c r="F911" s="5" t="s">
        <v>2571</v>
      </c>
      <c r="G911" s="4" t="s">
        <v>1501</v>
      </c>
      <c r="H911" s="4" t="s">
        <v>2572</v>
      </c>
      <c r="I911" s="1">
        <f>COUNTIF('Texts discussed'!$B$2:$B$9986,A911)+COUNTIF('Texts discussed'!$F$2:$F$9986,A911)+COUNTIF('Texts discussed'!$J$2:$J$9986,A911)+COUNTIF('Texts discussed'!$N$2:$N$9986,A911)+COUNTIF('Texts discussed'!$R$2:$R$9986,A911)</f>
        <v>1</v>
      </c>
      <c r="J911" s="1">
        <f>COUNTIF('Texts mentioned'!$B$2:$B$9989,A911)+COUNTIF('Texts mentioned'!$F$2:$F$9989,A911)+COUNTIF('Texts mentioned'!$J$2:$J$9989,A911)+COUNTIF('Texts mentioned'!$N$2:$N$9989,A911)+COUNTIF('Texts mentioned'!$R$2:$R$9989,A911)+COUNTIF('Texts mentioned'!$V$2:$V$9989,A911)+COUNTIF('Texts mentioned'!$Z$2:$Z$9989,A911)+COUNTIF('Texts mentioned'!$AD$2:$AD$9989,A911)+COUNTIF('Texts mentioned'!$AH$2:$AH$9989,A911)+COUNTIF('Texts mentioned'!$AL$2:$AL$9989,A911)</f>
        <v>1</v>
      </c>
      <c r="K911" t="s">
        <v>1425</v>
      </c>
      <c r="L911">
        <f>SUM(I911:J911)</f>
        <v>2</v>
      </c>
    </row>
    <row r="912" spans="1:12">
      <c r="A912" s="1" t="s">
        <v>5532</v>
      </c>
      <c r="B912" s="7" t="s">
        <v>32</v>
      </c>
      <c r="C912" s="7" t="s">
        <v>5533</v>
      </c>
      <c r="D912">
        <v>2019</v>
      </c>
      <c r="E912" s="1" t="str">
        <f>IF(AND(D912&gt;=1801, D912&lt;=1900), "19", IF(AND(D912&gt;=1901, D912&lt;=2000), "20", IF(D912&gt;=2001, "21")))</f>
        <v>21</v>
      </c>
      <c r="F912" s="1" t="s">
        <v>4927</v>
      </c>
      <c r="G912" t="s">
        <v>4928</v>
      </c>
      <c r="H912" t="s">
        <v>4929</v>
      </c>
      <c r="I912" s="1">
        <f>COUNTIF('Texts discussed'!$B$2:$B$9986,A912)+COUNTIF('Texts discussed'!$F$2:$F$9986,A912)+COUNTIF('Texts discussed'!$J$2:$J$9986,A912)+COUNTIF('Texts discussed'!$N$2:$N$9986,A912)+COUNTIF('Texts discussed'!$R$2:$R$9986,A912)</f>
        <v>1</v>
      </c>
      <c r="J912" s="1">
        <f>COUNTIF('Texts mentioned'!$B$2:$B$9989,A912)+COUNTIF('Texts mentioned'!$F$2:$F$9989,A912)+COUNTIF('Texts mentioned'!$J$2:$J$9989,A912)+COUNTIF('Texts mentioned'!$N$2:$N$9989,A912)+COUNTIF('Texts mentioned'!$R$2:$R$9989,A912)+COUNTIF('Texts mentioned'!$V$2:$V$9989,A912)+COUNTIF('Texts mentioned'!$Z$2:$Z$9989,A912)+COUNTIF('Texts mentioned'!$AD$2:$AD$9989,A912)+COUNTIF('Texts mentioned'!$AH$2:$AH$9989,A912)+COUNTIF('Texts mentioned'!$AL$2:$AL$9989,A912)</f>
        <v>0</v>
      </c>
      <c r="K912" t="s">
        <v>1398</v>
      </c>
      <c r="L912">
        <f>SUM(I912:J912)</f>
        <v>1</v>
      </c>
    </row>
    <row r="913" spans="1:12">
      <c r="A913" s="1" t="s">
        <v>5534</v>
      </c>
      <c r="B913" s="7" t="s">
        <v>32</v>
      </c>
      <c r="C913" s="7" t="s">
        <v>5535</v>
      </c>
      <c r="D913">
        <v>2004</v>
      </c>
      <c r="E913" s="1" t="str">
        <f>IF(AND(D913&gt;=1801, D913&lt;=1900), "19", IF(AND(D913&gt;=1901, D913&lt;=2000), "20", IF(D913&gt;=2001, "21")))</f>
        <v>21</v>
      </c>
      <c r="F913" s="1" t="s">
        <v>5536</v>
      </c>
      <c r="G913" t="s">
        <v>5537</v>
      </c>
      <c r="H913" t="s">
        <v>5538</v>
      </c>
      <c r="I913" s="1">
        <f>COUNTIF('Texts discussed'!$B$2:$B$9986,A913)+COUNTIF('Texts discussed'!$F$2:$F$9986,A913)+COUNTIF('Texts discussed'!$J$2:$J$9986,A913)+COUNTIF('Texts discussed'!$N$2:$N$9986,A913)+COUNTIF('Texts discussed'!$R$2:$R$9986,A913)</f>
        <v>1</v>
      </c>
      <c r="J913" s="1">
        <f>COUNTIF('Texts mentioned'!$B$2:$B$9989,A913)+COUNTIF('Texts mentioned'!$F$2:$F$9989,A913)+COUNTIF('Texts mentioned'!$J$2:$J$9989,A913)+COUNTIF('Texts mentioned'!$N$2:$N$9989,A913)+COUNTIF('Texts mentioned'!$R$2:$R$9989,A913)+COUNTIF('Texts mentioned'!$V$2:$V$9989,A913)+COUNTIF('Texts mentioned'!$Z$2:$Z$9989,A913)+COUNTIF('Texts mentioned'!$AD$2:$AD$9989,A913)+COUNTIF('Texts mentioned'!$AH$2:$AH$9989,A913)+COUNTIF('Texts mentioned'!$AL$2:$AL$9989,A913)</f>
        <v>0</v>
      </c>
      <c r="K913" t="s">
        <v>1490</v>
      </c>
      <c r="L913">
        <f>SUM(I913:J913)</f>
        <v>1</v>
      </c>
    </row>
    <row r="914" spans="1:12">
      <c r="A914" s="1" t="s">
        <v>5539</v>
      </c>
      <c r="B914" s="7" t="s">
        <v>5540</v>
      </c>
      <c r="C914" s="7" t="s">
        <v>5541</v>
      </c>
      <c r="D914">
        <v>1767</v>
      </c>
      <c r="E914" s="1">
        <v>18</v>
      </c>
      <c r="F914" s="1" t="s">
        <v>5542</v>
      </c>
      <c r="G914" t="s">
        <v>5543</v>
      </c>
      <c r="H914" t="s">
        <v>5544</v>
      </c>
      <c r="I914" s="1">
        <f>COUNTIF('Texts discussed'!$B$2:$B$9986,A914)+COUNTIF('Texts discussed'!$F$2:$F$9986,A914)+COUNTIF('Texts discussed'!$J$2:$J$9986,A914)+COUNTIF('Texts discussed'!$N$2:$N$9986,A914)+COUNTIF('Texts discussed'!$R$2:$R$9986,A914)</f>
        <v>0</v>
      </c>
      <c r="J914" s="1">
        <f>COUNTIF('Texts mentioned'!$B$2:$B$9989,A914)+COUNTIF('Texts mentioned'!$F$2:$F$9989,A914)+COUNTIF('Texts mentioned'!$J$2:$J$9989,A914)+COUNTIF('Texts mentioned'!$N$2:$N$9989,A914)+COUNTIF('Texts mentioned'!$R$2:$R$9989,A914)+COUNTIF('Texts mentioned'!$V$2:$V$9989,A914)+COUNTIF('Texts mentioned'!$Z$2:$Z$9989,A914)+COUNTIF('Texts mentioned'!$AD$2:$AD$9989,A914)+COUNTIF('Texts mentioned'!$AH$2:$AH$9989,A914)+COUNTIF('Texts mentioned'!$AL$2:$AL$9989,A914)</f>
        <v>1</v>
      </c>
      <c r="K914" t="s">
        <v>1412</v>
      </c>
      <c r="L914">
        <f>SUM(I914:J914)</f>
        <v>1</v>
      </c>
    </row>
    <row r="915" spans="1:12">
      <c r="A915" s="1" t="s">
        <v>5545</v>
      </c>
      <c r="B915" s="7" t="s">
        <v>5546</v>
      </c>
      <c r="C915" s="7" t="s">
        <v>32</v>
      </c>
      <c r="D915">
        <v>1970</v>
      </c>
      <c r="E915" s="1" t="str">
        <f>IF(AND(D915&gt;=1801, D915&lt;=1900), "19", IF(AND(D915&gt;=1901, D915&lt;=2000), "20", IF(D915&gt;=2001, "21")))</f>
        <v>20</v>
      </c>
      <c r="F915" s="1" t="s">
        <v>3368</v>
      </c>
      <c r="G915" t="s">
        <v>3369</v>
      </c>
      <c r="H915" t="s">
        <v>3370</v>
      </c>
      <c r="I915" s="1">
        <f>COUNTIF('Texts discussed'!$B$2:$B$9986,A915)+COUNTIF('Texts discussed'!$F$2:$F$9986,A915)+COUNTIF('Texts discussed'!$J$2:$J$9986,A915)+COUNTIF('Texts discussed'!$N$2:$N$9986,A915)+COUNTIF('Texts discussed'!$R$2:$R$9986,A915)</f>
        <v>1</v>
      </c>
      <c r="J915" s="1">
        <f>COUNTIF('Texts mentioned'!$B$2:$B$9989,A915)+COUNTIF('Texts mentioned'!$F$2:$F$9989,A915)+COUNTIF('Texts mentioned'!$J$2:$J$9989,A915)+COUNTIF('Texts mentioned'!$N$2:$N$9989,A915)+COUNTIF('Texts mentioned'!$R$2:$R$9989,A915)+COUNTIF('Texts mentioned'!$V$2:$V$9989,A915)+COUNTIF('Texts mentioned'!$Z$2:$Z$9989,A915)+COUNTIF('Texts mentioned'!$AD$2:$AD$9989,A915)+COUNTIF('Texts mentioned'!$AH$2:$AH$9989,A915)+COUNTIF('Texts mentioned'!$AL$2:$AL$9989,A915)</f>
        <v>0</v>
      </c>
      <c r="K915" t="s">
        <v>2272</v>
      </c>
      <c r="L915">
        <f>SUM(I915:J915)</f>
        <v>1</v>
      </c>
    </row>
    <row r="916" spans="1:12">
      <c r="A916" s="1" t="s">
        <v>5547</v>
      </c>
      <c r="B916" s="7" t="s">
        <v>5548</v>
      </c>
      <c r="C916" s="7" t="s">
        <v>32</v>
      </c>
      <c r="D916">
        <v>2019</v>
      </c>
      <c r="E916" s="1" t="str">
        <f>IF(AND(D916&gt;=1801, D916&lt;=1900), "19", IF(AND(D916&gt;=1901, D916&lt;=2000), "20", IF(D916&gt;=2001, "21")))</f>
        <v>21</v>
      </c>
      <c r="F916" s="1" t="s">
        <v>5549</v>
      </c>
      <c r="G916" t="s">
        <v>2506</v>
      </c>
      <c r="H916" t="s">
        <v>5550</v>
      </c>
      <c r="I916" s="1">
        <f>COUNTIF('Texts discussed'!$B$2:$B$9986,A916)+COUNTIF('Texts discussed'!$F$2:$F$9986,A916)+COUNTIF('Texts discussed'!$J$2:$J$9986,A916)+COUNTIF('Texts discussed'!$N$2:$N$9986,A916)+COUNTIF('Texts discussed'!$R$2:$R$9986,A916)</f>
        <v>1</v>
      </c>
      <c r="J916" s="1">
        <f>COUNTIF('Texts mentioned'!$B$2:$B$9989,A916)+COUNTIF('Texts mentioned'!$F$2:$F$9989,A916)+COUNTIF('Texts mentioned'!$J$2:$J$9989,A916)+COUNTIF('Texts mentioned'!$N$2:$N$9989,A916)+COUNTIF('Texts mentioned'!$R$2:$R$9989,A916)+COUNTIF('Texts mentioned'!$V$2:$V$9989,A916)+COUNTIF('Texts mentioned'!$Z$2:$Z$9989,A916)+COUNTIF('Texts mentioned'!$AD$2:$AD$9989,A916)+COUNTIF('Texts mentioned'!$AH$2:$AH$9989,A916)+COUNTIF('Texts mentioned'!$AL$2:$AL$9989,A916)</f>
        <v>0</v>
      </c>
      <c r="K916" t="s">
        <v>1490</v>
      </c>
      <c r="L916">
        <f>SUM(I916:J916)</f>
        <v>1</v>
      </c>
    </row>
    <row r="917" spans="1:12">
      <c r="A917" s="1" t="s">
        <v>5551</v>
      </c>
      <c r="B917" s="7" t="s">
        <v>5552</v>
      </c>
      <c r="C917" s="7" t="s">
        <v>32</v>
      </c>
      <c r="D917">
        <v>2005</v>
      </c>
      <c r="E917" s="1" t="str">
        <f>IF(AND(D917&gt;=1801, D917&lt;=1900), "19", IF(AND(D917&gt;=1901, D917&lt;=2000), "20", IF(D917&gt;=2001, "21")))</f>
        <v>21</v>
      </c>
      <c r="F917" s="1" t="s">
        <v>5549</v>
      </c>
      <c r="G917" t="s">
        <v>2506</v>
      </c>
      <c r="H917" t="s">
        <v>5550</v>
      </c>
      <c r="I917" s="1">
        <f>COUNTIF('Texts discussed'!$B$2:$B$9986,A917)+COUNTIF('Texts discussed'!$F$2:$F$9986,A917)+COUNTIF('Texts discussed'!$J$2:$J$9986,A917)+COUNTIF('Texts discussed'!$N$2:$N$9986,A917)+COUNTIF('Texts discussed'!$R$2:$R$9986,A917)</f>
        <v>0</v>
      </c>
      <c r="J917" s="1">
        <f>COUNTIF('Texts mentioned'!$B$2:$B$9989,A917)+COUNTIF('Texts mentioned'!$F$2:$F$9989,A917)+COUNTIF('Texts mentioned'!$J$2:$J$9989,A917)+COUNTIF('Texts mentioned'!$N$2:$N$9989,A917)+COUNTIF('Texts mentioned'!$R$2:$R$9989,A917)+COUNTIF('Texts mentioned'!$V$2:$V$9989,A917)+COUNTIF('Texts mentioned'!$Z$2:$Z$9989,A917)+COUNTIF('Texts mentioned'!$AD$2:$AD$9989,A917)+COUNTIF('Texts mentioned'!$AH$2:$AH$9989,A917)+COUNTIF('Texts mentioned'!$AL$2:$AL$9989,A917)</f>
        <v>1</v>
      </c>
      <c r="K917" t="s">
        <v>1438</v>
      </c>
      <c r="L917">
        <f>SUM(I917:J917)</f>
        <v>1</v>
      </c>
    </row>
    <row r="918" spans="1:12">
      <c r="A918" s="1" t="s">
        <v>5553</v>
      </c>
      <c r="B918" s="7" t="s">
        <v>5554</v>
      </c>
      <c r="C918" s="7" t="s">
        <v>32</v>
      </c>
      <c r="D918">
        <v>2005</v>
      </c>
      <c r="E918" s="1" t="str">
        <f>IF(AND(D918&gt;=1801, D918&lt;=1900), "19", IF(AND(D918&gt;=1901, D918&lt;=2000), "20", IF(D918&gt;=2001, "21")))</f>
        <v>21</v>
      </c>
      <c r="F918" s="1" t="s">
        <v>5549</v>
      </c>
      <c r="G918" t="s">
        <v>2506</v>
      </c>
      <c r="H918" t="s">
        <v>5550</v>
      </c>
      <c r="I918" s="1">
        <f>COUNTIF('Texts discussed'!$B$2:$B$9986,A918)+COUNTIF('Texts discussed'!$F$2:$F$9986,A918)+COUNTIF('Texts discussed'!$J$2:$J$9986,A918)+COUNTIF('Texts discussed'!$N$2:$N$9986,A918)+COUNTIF('Texts discussed'!$R$2:$R$9986,A918)</f>
        <v>0</v>
      </c>
      <c r="J918" s="1">
        <f>COUNTIF('Texts mentioned'!$B$2:$B$9989,A918)+COUNTIF('Texts mentioned'!$F$2:$F$9989,A918)+COUNTIF('Texts mentioned'!$J$2:$J$9989,A918)+COUNTIF('Texts mentioned'!$N$2:$N$9989,A918)+COUNTIF('Texts mentioned'!$R$2:$R$9989,A918)+COUNTIF('Texts mentioned'!$V$2:$V$9989,A918)+COUNTIF('Texts mentioned'!$Z$2:$Z$9989,A918)+COUNTIF('Texts mentioned'!$AD$2:$AD$9989,A918)+COUNTIF('Texts mentioned'!$AH$2:$AH$9989,A918)+COUNTIF('Texts mentioned'!$AL$2:$AL$9989,A918)</f>
        <v>1</v>
      </c>
      <c r="K918" t="s">
        <v>1412</v>
      </c>
      <c r="L918">
        <f>SUM(I918:J918)</f>
        <v>1</v>
      </c>
    </row>
    <row r="919" spans="1:12">
      <c r="A919" s="1" t="s">
        <v>5555</v>
      </c>
      <c r="B919" s="7" t="s">
        <v>5556</v>
      </c>
      <c r="C919" s="7" t="s">
        <v>32</v>
      </c>
      <c r="D919">
        <v>2021</v>
      </c>
      <c r="E919" s="1" t="str">
        <f>IF(AND(D919&gt;=1801, D919&lt;=1900), "19", IF(AND(D919&gt;=1901, D919&lt;=2000), "20", IF(D919&gt;=2001, "21")))</f>
        <v>21</v>
      </c>
      <c r="F919" s="1" t="s">
        <v>1392</v>
      </c>
      <c r="G919" t="s">
        <v>1393</v>
      </c>
      <c r="H919" t="s">
        <v>1393</v>
      </c>
      <c r="I919" s="1">
        <f>COUNTIF('Texts discussed'!$B$2:$B$9986,A919)+COUNTIF('Texts discussed'!$F$2:$F$9986,A919)+COUNTIF('Texts discussed'!$J$2:$J$9986,A919)+COUNTIF('Texts discussed'!$N$2:$N$9986,A919)+COUNTIF('Texts discussed'!$R$2:$R$9986,A919)</f>
        <v>1</v>
      </c>
      <c r="J919" s="1">
        <f>COUNTIF('Texts mentioned'!$B$2:$B$9989,A919)+COUNTIF('Texts mentioned'!$F$2:$F$9989,A919)+COUNTIF('Texts mentioned'!$J$2:$J$9989,A919)+COUNTIF('Texts mentioned'!$N$2:$N$9989,A919)+COUNTIF('Texts mentioned'!$R$2:$R$9989,A919)+COUNTIF('Texts mentioned'!$V$2:$V$9989,A919)+COUNTIF('Texts mentioned'!$Z$2:$Z$9989,A919)+COUNTIF('Texts mentioned'!$AD$2:$AD$9989,A919)+COUNTIF('Texts mentioned'!$AH$2:$AH$9989,A919)+COUNTIF('Texts mentioned'!$AL$2:$AL$9989,A919)</f>
        <v>0</v>
      </c>
      <c r="K919" t="s">
        <v>1490</v>
      </c>
      <c r="L919">
        <f>SUM(I919:J919)</f>
        <v>1</v>
      </c>
    </row>
    <row r="920" spans="1:12">
      <c r="A920" s="1" t="s">
        <v>5557</v>
      </c>
      <c r="B920" s="7" t="s">
        <v>5558</v>
      </c>
      <c r="C920" s="7" t="s">
        <v>5558</v>
      </c>
      <c r="D920">
        <v>1999</v>
      </c>
      <c r="E920" s="1" t="str">
        <f>IF(AND(D920&gt;=1801, D920&lt;=1900), "19", IF(AND(D920&gt;=1901, D920&lt;=2000), "20", IF(D920&gt;=2001, "21")))</f>
        <v>20</v>
      </c>
      <c r="F920" s="1" t="s">
        <v>4573</v>
      </c>
      <c r="G920" t="s">
        <v>3755</v>
      </c>
      <c r="H920" t="s">
        <v>4574</v>
      </c>
      <c r="I920" s="1">
        <f>COUNTIF('Texts discussed'!$B$2:$B$9986,A920)+COUNTIF('Texts discussed'!$F$2:$F$9986,A920)+COUNTIF('Texts discussed'!$J$2:$J$9986,A920)+COUNTIF('Texts discussed'!$N$2:$N$9986,A920)+COUNTIF('Texts discussed'!$R$2:$R$9986,A920)</f>
        <v>1</v>
      </c>
      <c r="J920" s="1">
        <f>COUNTIF('Texts mentioned'!$B$2:$B$9989,A920)+COUNTIF('Texts mentioned'!$F$2:$F$9989,A920)+COUNTIF('Texts mentioned'!$J$2:$J$9989,A920)+COUNTIF('Texts mentioned'!$N$2:$N$9989,A920)+COUNTIF('Texts mentioned'!$R$2:$R$9989,A920)+COUNTIF('Texts mentioned'!$V$2:$V$9989,A920)+COUNTIF('Texts mentioned'!$Z$2:$Z$9989,A920)+COUNTIF('Texts mentioned'!$AD$2:$AD$9989,A920)+COUNTIF('Texts mentioned'!$AH$2:$AH$9989,A920)+COUNTIF('Texts mentioned'!$AL$2:$AL$9989,A920)</f>
        <v>0</v>
      </c>
      <c r="K920" t="s">
        <v>1412</v>
      </c>
      <c r="L920">
        <f>SUM(I920:J920)</f>
        <v>1</v>
      </c>
    </row>
    <row r="921" spans="1:12">
      <c r="A921" s="1" t="s">
        <v>5559</v>
      </c>
      <c r="B921" s="7" t="s">
        <v>5560</v>
      </c>
      <c r="C921" s="7" t="s">
        <v>5561</v>
      </c>
      <c r="D921">
        <v>1995</v>
      </c>
      <c r="E921" s="1" t="str">
        <f>IF(AND(D921&gt;=1801, D921&lt;=1900), "19", IF(AND(D921&gt;=1901, D921&lt;=2000), "20", IF(D921&gt;=2001, "21")))</f>
        <v>20</v>
      </c>
      <c r="F921" s="1" t="s">
        <v>5562</v>
      </c>
      <c r="G921" t="s">
        <v>5563</v>
      </c>
      <c r="H921" t="s">
        <v>5564</v>
      </c>
      <c r="I921" s="1">
        <f>COUNTIF('Texts discussed'!$B$2:$B$9986,A921)+COUNTIF('Texts discussed'!$F$2:$F$9986,A921)+COUNTIF('Texts discussed'!$J$2:$J$9986,A921)+COUNTIF('Texts discussed'!$N$2:$N$9986,A921)+COUNTIF('Texts discussed'!$R$2:$R$9986,A921)</f>
        <v>2</v>
      </c>
      <c r="J921" s="1">
        <f>COUNTIF('Texts mentioned'!$B$2:$B$9989,A921)+COUNTIF('Texts mentioned'!$F$2:$F$9989,A921)+COUNTIF('Texts mentioned'!$J$2:$J$9989,A921)+COUNTIF('Texts mentioned'!$N$2:$N$9989,A921)+COUNTIF('Texts mentioned'!$R$2:$R$9989,A921)+COUNTIF('Texts mentioned'!$V$2:$V$9989,A921)+COUNTIF('Texts mentioned'!$Z$2:$Z$9989,A921)+COUNTIF('Texts mentioned'!$AD$2:$AD$9989,A921)+COUNTIF('Texts mentioned'!$AH$2:$AH$9989,A921)+COUNTIF('Texts mentioned'!$AL$2:$AL$9989,A921)</f>
        <v>0</v>
      </c>
      <c r="K921" t="s">
        <v>1412</v>
      </c>
      <c r="L921">
        <f>SUM(I921:J921)</f>
        <v>2</v>
      </c>
    </row>
    <row r="922" spans="1:12">
      <c r="A922" s="1" t="s">
        <v>5565</v>
      </c>
      <c r="B922" s="7" t="s">
        <v>5566</v>
      </c>
      <c r="C922" s="7" t="s">
        <v>5567</v>
      </c>
      <c r="D922">
        <v>1987</v>
      </c>
      <c r="E922" s="1" t="str">
        <f>IF(AND(D922&gt;=1801, D922&lt;=1900), "19", IF(AND(D922&gt;=1901, D922&lt;=2000), "20", IF(D922&gt;=2001, "21")))</f>
        <v>20</v>
      </c>
      <c r="F922" s="1" t="s">
        <v>5568</v>
      </c>
      <c r="G922" t="s">
        <v>4504</v>
      </c>
      <c r="H922" t="s">
        <v>5569</v>
      </c>
      <c r="I922" s="1">
        <f>COUNTIF('Texts discussed'!$B$2:$B$9986,A922)+COUNTIF('Texts discussed'!$F$2:$F$9986,A922)+COUNTIF('Texts discussed'!$J$2:$J$9986,A922)+COUNTIF('Texts discussed'!$N$2:$N$9986,A922)+COUNTIF('Texts discussed'!$R$2:$R$9986,A922)</f>
        <v>1</v>
      </c>
      <c r="J922" s="1">
        <f>COUNTIF('Texts mentioned'!$B$2:$B$9989,A922)+COUNTIF('Texts mentioned'!$F$2:$F$9989,A922)+COUNTIF('Texts mentioned'!$J$2:$J$9989,A922)+COUNTIF('Texts mentioned'!$N$2:$N$9989,A922)+COUNTIF('Texts mentioned'!$R$2:$R$9989,A922)+COUNTIF('Texts mentioned'!$V$2:$V$9989,A922)+COUNTIF('Texts mentioned'!$Z$2:$Z$9989,A922)+COUNTIF('Texts mentioned'!$AD$2:$AD$9989,A922)+COUNTIF('Texts mentioned'!$AH$2:$AH$9989,A922)+COUNTIF('Texts mentioned'!$AL$2:$AL$9989,A922)</f>
        <v>0</v>
      </c>
      <c r="K922" t="s">
        <v>1490</v>
      </c>
      <c r="L922">
        <f>SUM(I922:J922)</f>
        <v>1</v>
      </c>
    </row>
    <row r="923" spans="1:12">
      <c r="A923" s="1" t="s">
        <v>5570</v>
      </c>
      <c r="B923" s="7" t="s">
        <v>5571</v>
      </c>
      <c r="C923" s="7" t="s">
        <v>5572</v>
      </c>
      <c r="D923">
        <v>1993</v>
      </c>
      <c r="E923" s="1" t="str">
        <f>IF(AND(D923&gt;=1801, D923&lt;=1900), "19", IF(AND(D923&gt;=1901, D923&lt;=2000), "20", IF(D923&gt;=2001, "21")))</f>
        <v>20</v>
      </c>
      <c r="F923" s="1" t="s">
        <v>4573</v>
      </c>
      <c r="G923" t="s">
        <v>3755</v>
      </c>
      <c r="H923" t="s">
        <v>4574</v>
      </c>
      <c r="I923" s="1">
        <f>COUNTIF('Texts discussed'!$B$2:$B$9986,A923)+COUNTIF('Texts discussed'!$F$2:$F$9986,A923)+COUNTIF('Texts discussed'!$J$2:$J$9986,A923)+COUNTIF('Texts discussed'!$N$2:$N$9986,A923)+COUNTIF('Texts discussed'!$R$2:$R$9986,A923)</f>
        <v>1</v>
      </c>
      <c r="J923" s="1">
        <f>COUNTIF('Texts mentioned'!$B$2:$B$9989,A923)+COUNTIF('Texts mentioned'!$F$2:$F$9989,A923)+COUNTIF('Texts mentioned'!$J$2:$J$9989,A923)+COUNTIF('Texts mentioned'!$N$2:$N$9989,A923)+COUNTIF('Texts mentioned'!$R$2:$R$9989,A923)+COUNTIF('Texts mentioned'!$V$2:$V$9989,A923)+COUNTIF('Texts mentioned'!$Z$2:$Z$9989,A923)+COUNTIF('Texts mentioned'!$AD$2:$AD$9989,A923)+COUNTIF('Texts mentioned'!$AH$2:$AH$9989,A923)+COUNTIF('Texts mentioned'!$AL$2:$AL$9989,A923)</f>
        <v>1</v>
      </c>
      <c r="K923" t="s">
        <v>1412</v>
      </c>
      <c r="L923">
        <f>SUM(I923:J923)</f>
        <v>2</v>
      </c>
    </row>
    <row r="924" spans="1:12">
      <c r="A924" s="1" t="s">
        <v>5573</v>
      </c>
      <c r="B924" s="7" t="s">
        <v>5574</v>
      </c>
      <c r="C924" s="7" t="s">
        <v>32</v>
      </c>
      <c r="D924">
        <v>2009</v>
      </c>
      <c r="E924" s="1" t="str">
        <f>IF(AND(D924&gt;=1801, D924&lt;=1900), "19", IF(AND(D924&gt;=1901, D924&lt;=2000), "20", IF(D924&gt;=2001, "21")))</f>
        <v>21</v>
      </c>
      <c r="F924" s="1" t="s">
        <v>5575</v>
      </c>
      <c r="G924" t="s">
        <v>5576</v>
      </c>
      <c r="H924" t="s">
        <v>5577</v>
      </c>
      <c r="I924" s="1">
        <f>COUNTIF('Texts discussed'!$B$2:$B$9986,A924)+COUNTIF('Texts discussed'!$F$2:$F$9986,A924)+COUNTIF('Texts discussed'!$J$2:$J$9986,A924)+COUNTIF('Texts discussed'!$N$2:$N$9986,A924)+COUNTIF('Texts discussed'!$R$2:$R$9986,A924)</f>
        <v>0</v>
      </c>
      <c r="J924" s="1">
        <f>COUNTIF('Texts mentioned'!$B$2:$B$9989,A924)+COUNTIF('Texts mentioned'!$F$2:$F$9989,A924)+COUNTIF('Texts mentioned'!$J$2:$J$9989,A924)+COUNTIF('Texts mentioned'!$N$2:$N$9989,A924)+COUNTIF('Texts mentioned'!$R$2:$R$9989,A924)+COUNTIF('Texts mentioned'!$V$2:$V$9989,A924)+COUNTIF('Texts mentioned'!$Z$2:$Z$9989,A924)+COUNTIF('Texts mentioned'!$AD$2:$AD$9989,A924)+COUNTIF('Texts mentioned'!$AH$2:$AH$9989,A924)+COUNTIF('Texts mentioned'!$AL$2:$AL$9989,A924)</f>
        <v>1</v>
      </c>
      <c r="K924" t="s">
        <v>1490</v>
      </c>
      <c r="L924">
        <f>SUM(I924:J924)</f>
        <v>1</v>
      </c>
    </row>
    <row r="925" spans="1:12">
      <c r="A925" s="1" t="s">
        <v>5578</v>
      </c>
      <c r="B925" s="7" t="s">
        <v>5579</v>
      </c>
      <c r="C925" s="7" t="s">
        <v>32</v>
      </c>
      <c r="D925">
        <v>1978</v>
      </c>
      <c r="E925" s="1" t="str">
        <f>IF(AND(D925&gt;=1801, D925&lt;=1900), "19", IF(AND(D925&gt;=1901, D925&lt;=2000), "20", IF(D925&gt;=2001, "21")))</f>
        <v>20</v>
      </c>
      <c r="F925" s="1" t="s">
        <v>5091</v>
      </c>
      <c r="G925" t="s">
        <v>5092</v>
      </c>
      <c r="H925" t="s">
        <v>5093</v>
      </c>
      <c r="I925" s="1">
        <f>COUNTIF('Texts discussed'!$B$2:$B$9986,A925)+COUNTIF('Texts discussed'!$F$2:$F$9986,A925)+COUNTIF('Texts discussed'!$J$2:$J$9986,A925)+COUNTIF('Texts discussed'!$N$2:$N$9986,A925)+COUNTIF('Texts discussed'!$R$2:$R$9986,A925)</f>
        <v>0</v>
      </c>
      <c r="J925" s="1">
        <f>COUNTIF('Texts mentioned'!$B$2:$B$9989,A925)+COUNTIF('Texts mentioned'!$F$2:$F$9989,A925)+COUNTIF('Texts mentioned'!$J$2:$J$9989,A925)+COUNTIF('Texts mentioned'!$N$2:$N$9989,A925)+COUNTIF('Texts mentioned'!$R$2:$R$9989,A925)+COUNTIF('Texts mentioned'!$V$2:$V$9989,A925)+COUNTIF('Texts mentioned'!$Z$2:$Z$9989,A925)+COUNTIF('Texts mentioned'!$AD$2:$AD$9989,A925)+COUNTIF('Texts mentioned'!$AH$2:$AH$9989,A925)+COUNTIF('Texts mentioned'!$AL$2:$AL$9989,A925)</f>
        <v>1</v>
      </c>
      <c r="K925" t="s">
        <v>2699</v>
      </c>
      <c r="L925">
        <f>SUM(I925:J925)</f>
        <v>1</v>
      </c>
    </row>
    <row r="926" spans="1:12">
      <c r="A926" s="1" t="s">
        <v>5580</v>
      </c>
      <c r="B926" s="7" t="s">
        <v>5581</v>
      </c>
      <c r="C926" s="7" t="s">
        <v>32</v>
      </c>
      <c r="D926">
        <v>1968</v>
      </c>
      <c r="E926" s="1" t="str">
        <f>IF(AND(D926&gt;=1801, D926&lt;=1900), "19", IF(AND(D926&gt;=1901, D926&lt;=2000), "20", IF(D926&gt;=2001, "21")))</f>
        <v>20</v>
      </c>
      <c r="F926" s="1" t="s">
        <v>1392</v>
      </c>
      <c r="G926" t="s">
        <v>1393</v>
      </c>
      <c r="H926" t="s">
        <v>1393</v>
      </c>
      <c r="I926" s="1">
        <f>COUNTIF('Texts discussed'!$B$2:$B$9986,A926)+COUNTIF('Texts discussed'!$F$2:$F$9986,A926)+COUNTIF('Texts discussed'!$J$2:$J$9986,A926)+COUNTIF('Texts discussed'!$N$2:$N$9986,A926)+COUNTIF('Texts discussed'!$R$2:$R$9986,A926)</f>
        <v>1</v>
      </c>
      <c r="J926" s="1">
        <f>COUNTIF('Texts mentioned'!$B$2:$B$9989,A926)+COUNTIF('Texts mentioned'!$F$2:$F$9989,A926)+COUNTIF('Texts mentioned'!$J$2:$J$9989,A926)+COUNTIF('Texts mentioned'!$N$2:$N$9989,A926)+COUNTIF('Texts mentioned'!$R$2:$R$9989,A926)+COUNTIF('Texts mentioned'!$V$2:$V$9989,A926)+COUNTIF('Texts mentioned'!$Z$2:$Z$9989,A926)+COUNTIF('Texts mentioned'!$AD$2:$AD$9989,A926)+COUNTIF('Texts mentioned'!$AH$2:$AH$9989,A926)+COUNTIF('Texts mentioned'!$AL$2:$AL$9989,A926)</f>
        <v>0</v>
      </c>
      <c r="K926" t="s">
        <v>1438</v>
      </c>
      <c r="L926">
        <f>SUM(I926:J926)</f>
        <v>1</v>
      </c>
    </row>
    <row r="927" spans="1:12">
      <c r="A927" s="1" t="s">
        <v>5582</v>
      </c>
      <c r="B927" s="7" t="s">
        <v>5583</v>
      </c>
      <c r="C927" s="7" t="s">
        <v>5584</v>
      </c>
      <c r="D927">
        <v>1915</v>
      </c>
      <c r="E927" s="1" t="str">
        <f>IF(AND(D927&gt;=1801, D927&lt;=1900), "19", IF(AND(D927&gt;=1901, D927&lt;=2000), "20", IF(D927&gt;=2001, "21")))</f>
        <v>20</v>
      </c>
      <c r="F927" s="1" t="s">
        <v>4386</v>
      </c>
      <c r="G927" t="s">
        <v>4387</v>
      </c>
      <c r="H927" t="s">
        <v>4388</v>
      </c>
      <c r="I927" s="1">
        <f>COUNTIF('Texts discussed'!$B$2:$B$9986,A927)+COUNTIF('Texts discussed'!$F$2:$F$9986,A927)+COUNTIF('Texts discussed'!$J$2:$J$9986,A927)+COUNTIF('Texts discussed'!$N$2:$N$9986,A927)+COUNTIF('Texts discussed'!$R$2:$R$9986,A927)</f>
        <v>0</v>
      </c>
      <c r="J927" s="1">
        <f>COUNTIF('Texts mentioned'!$B$2:$B$9989,A927)+COUNTIF('Texts mentioned'!$F$2:$F$9989,A927)+COUNTIF('Texts mentioned'!$J$2:$J$9989,A927)+COUNTIF('Texts mentioned'!$N$2:$N$9989,A927)+COUNTIF('Texts mentioned'!$R$2:$R$9989,A927)+COUNTIF('Texts mentioned'!$V$2:$V$9989,A927)+COUNTIF('Texts mentioned'!$Z$2:$Z$9989,A927)+COUNTIF('Texts mentioned'!$AD$2:$AD$9989,A927)+COUNTIF('Texts mentioned'!$AH$2:$AH$9989,A927)+COUNTIF('Texts mentioned'!$AL$2:$AL$9989,A927)</f>
        <v>1</v>
      </c>
      <c r="K927" t="s">
        <v>2699</v>
      </c>
      <c r="L927">
        <f>SUM(I927:J927)</f>
        <v>1</v>
      </c>
    </row>
    <row r="928" spans="1:12">
      <c r="A928" s="1" t="s">
        <v>5585</v>
      </c>
      <c r="B928" s="7" t="s">
        <v>5586</v>
      </c>
      <c r="C928" s="7" t="s">
        <v>5587</v>
      </c>
      <c r="D928">
        <v>2008</v>
      </c>
      <c r="E928" s="1" t="str">
        <f>IF(AND(D928&gt;=1801, D928&lt;=1900), "19", IF(AND(D928&gt;=1901, D928&lt;=2000), "20", IF(D928&gt;=2001, "21")))</f>
        <v>21</v>
      </c>
      <c r="F928" s="1" t="s">
        <v>5588</v>
      </c>
      <c r="G928" t="s">
        <v>5589</v>
      </c>
      <c r="H928" t="s">
        <v>5590</v>
      </c>
      <c r="I928" s="1">
        <f>COUNTIF('Texts discussed'!$B$2:$B$9986,A928)+COUNTIF('Texts discussed'!$F$2:$F$9986,A928)+COUNTIF('Texts discussed'!$J$2:$J$9986,A928)+COUNTIF('Texts discussed'!$N$2:$N$9986,A928)+COUNTIF('Texts discussed'!$R$2:$R$9986,A928)</f>
        <v>2</v>
      </c>
      <c r="J928" s="1">
        <f>COUNTIF('Texts mentioned'!$B$2:$B$9989,A928)+COUNTIF('Texts mentioned'!$F$2:$F$9989,A928)+COUNTIF('Texts mentioned'!$J$2:$J$9989,A928)+COUNTIF('Texts mentioned'!$N$2:$N$9989,A928)+COUNTIF('Texts mentioned'!$R$2:$R$9989,A928)+COUNTIF('Texts mentioned'!$V$2:$V$9989,A928)+COUNTIF('Texts mentioned'!$Z$2:$Z$9989,A928)+COUNTIF('Texts mentioned'!$AD$2:$AD$9989,A928)+COUNTIF('Texts mentioned'!$AH$2:$AH$9989,A928)+COUNTIF('Texts mentioned'!$AL$2:$AL$9989,A928)</f>
        <v>0</v>
      </c>
      <c r="K928" t="s">
        <v>1503</v>
      </c>
      <c r="L928">
        <f>SUM(I928:J928)</f>
        <v>2</v>
      </c>
    </row>
    <row r="929" spans="1:12">
      <c r="A929" s="1" t="s">
        <v>5591</v>
      </c>
      <c r="B929" s="7" t="s">
        <v>5592</v>
      </c>
      <c r="C929" s="7" t="s">
        <v>5593</v>
      </c>
      <c r="D929">
        <v>1942</v>
      </c>
      <c r="E929" s="1" t="str">
        <f>IF(AND(D929&gt;=1801, D929&lt;=1900), "19", IF(AND(D929&gt;=1901, D929&lt;=2000), "20", IF(D929&gt;=2001, "21")))</f>
        <v>20</v>
      </c>
      <c r="F929" s="1" t="s">
        <v>5594</v>
      </c>
      <c r="G929" t="s">
        <v>5595</v>
      </c>
      <c r="H929" t="s">
        <v>5596</v>
      </c>
      <c r="I929" s="1">
        <f>COUNTIF('Texts discussed'!$B$2:$B$9986,A929)+COUNTIF('Texts discussed'!$F$2:$F$9986,A929)+COUNTIF('Texts discussed'!$J$2:$J$9986,A929)+COUNTIF('Texts discussed'!$N$2:$N$9986,A929)+COUNTIF('Texts discussed'!$R$2:$R$9986,A929)</f>
        <v>5</v>
      </c>
      <c r="J929" s="1">
        <f>COUNTIF('Texts mentioned'!$B$2:$B$9989,A929)+COUNTIF('Texts mentioned'!$F$2:$F$9989,A929)+COUNTIF('Texts mentioned'!$J$2:$J$9989,A929)+COUNTIF('Texts mentioned'!$N$2:$N$9989,A929)+COUNTIF('Texts mentioned'!$R$2:$R$9989,A929)+COUNTIF('Texts mentioned'!$V$2:$V$9989,A929)+COUNTIF('Texts mentioned'!$Z$2:$Z$9989,A929)+COUNTIF('Texts mentioned'!$AD$2:$AD$9989,A929)+COUNTIF('Texts mentioned'!$AH$2:$AH$9989,A929)+COUNTIF('Texts mentioned'!$AL$2:$AL$9989,A929)</f>
        <v>0</v>
      </c>
      <c r="K929" t="s">
        <v>1474</v>
      </c>
      <c r="L929">
        <f>SUM(I929:J929)</f>
        <v>5</v>
      </c>
    </row>
    <row r="930" spans="1:12">
      <c r="A930" s="1" t="s">
        <v>5597</v>
      </c>
      <c r="B930" s="7" t="s">
        <v>5598</v>
      </c>
      <c r="C930" s="7" t="s">
        <v>5599</v>
      </c>
      <c r="D930">
        <v>1953</v>
      </c>
      <c r="E930" s="1" t="str">
        <f>IF(AND(D930&gt;=1801, D930&lt;=1900), "19", IF(AND(D930&gt;=1901, D930&lt;=2000), "20", IF(D930&gt;=2001, "21")))</f>
        <v>20</v>
      </c>
      <c r="F930" s="5" t="s">
        <v>2102</v>
      </c>
      <c r="G930" s="4" t="s">
        <v>2103</v>
      </c>
      <c r="H930" s="4" t="s">
        <v>2104</v>
      </c>
      <c r="I930" s="1">
        <f>COUNTIF('Texts discussed'!$B$2:$B$9986,A930)+COUNTIF('Texts discussed'!$F$2:$F$9986,A930)+COUNTIF('Texts discussed'!$J$2:$J$9986,A930)+COUNTIF('Texts discussed'!$N$2:$N$9986,A930)+COUNTIF('Texts discussed'!$R$2:$R$9986,A930)</f>
        <v>1</v>
      </c>
      <c r="J930" s="1">
        <f>COUNTIF('Texts mentioned'!$B$2:$B$9989,A930)+COUNTIF('Texts mentioned'!$F$2:$F$9989,A930)+COUNTIF('Texts mentioned'!$J$2:$J$9989,A930)+COUNTIF('Texts mentioned'!$N$2:$N$9989,A930)+COUNTIF('Texts mentioned'!$R$2:$R$9989,A930)+COUNTIF('Texts mentioned'!$V$2:$V$9989,A930)+COUNTIF('Texts mentioned'!$Z$2:$Z$9989,A930)+COUNTIF('Texts mentioned'!$AD$2:$AD$9989,A930)+COUNTIF('Texts mentioned'!$AH$2:$AH$9989,A930)+COUNTIF('Texts mentioned'!$AL$2:$AL$9989,A930)</f>
        <v>0</v>
      </c>
      <c r="K930" t="s">
        <v>1425</v>
      </c>
      <c r="L930">
        <f>SUM(I930:J930)</f>
        <v>1</v>
      </c>
    </row>
    <row r="931" spans="1:12">
      <c r="A931" s="1" t="s">
        <v>5600</v>
      </c>
      <c r="B931" s="7" t="s">
        <v>5601</v>
      </c>
      <c r="C931" s="7" t="s">
        <v>5602</v>
      </c>
      <c r="D931">
        <v>1969</v>
      </c>
      <c r="E931" s="1" t="str">
        <f>IF(AND(D931&gt;=1801, D931&lt;=1900), "19", IF(AND(D931&gt;=1901, D931&lt;=2000), "20", IF(D931&gt;=2001, "21")))</f>
        <v>20</v>
      </c>
      <c r="F931" s="5" t="s">
        <v>2625</v>
      </c>
      <c r="G931" s="4" t="s">
        <v>2626</v>
      </c>
      <c r="H931" s="4" t="s">
        <v>2627</v>
      </c>
      <c r="I931" s="1">
        <f>COUNTIF('Texts discussed'!$B$2:$B$9986,A931)+COUNTIF('Texts discussed'!$F$2:$F$9986,A931)+COUNTIF('Texts discussed'!$J$2:$J$9986,A931)+COUNTIF('Texts discussed'!$N$2:$N$9986,A931)+COUNTIF('Texts discussed'!$R$2:$R$9986,A931)</f>
        <v>4</v>
      </c>
      <c r="J931" s="1">
        <f>COUNTIF('Texts mentioned'!$B$2:$B$9989,A931)+COUNTIF('Texts mentioned'!$F$2:$F$9989,A931)+COUNTIF('Texts mentioned'!$J$2:$J$9989,A931)+COUNTIF('Texts mentioned'!$N$2:$N$9989,A931)+COUNTIF('Texts mentioned'!$R$2:$R$9989,A931)+COUNTIF('Texts mentioned'!$V$2:$V$9989,A931)+COUNTIF('Texts mentioned'!$Z$2:$Z$9989,A931)+COUNTIF('Texts mentioned'!$AD$2:$AD$9989,A931)+COUNTIF('Texts mentioned'!$AH$2:$AH$9989,A931)+COUNTIF('Texts mentioned'!$AL$2:$AL$9989,A931)</f>
        <v>0</v>
      </c>
      <c r="K931" t="s">
        <v>1398</v>
      </c>
      <c r="L931">
        <f>SUM(I931:J931)</f>
        <v>4</v>
      </c>
    </row>
    <row r="932" spans="1:12">
      <c r="A932" s="1" t="s">
        <v>5603</v>
      </c>
      <c r="B932" s="7" t="s">
        <v>5604</v>
      </c>
      <c r="C932" s="7" t="s">
        <v>5605</v>
      </c>
      <c r="D932">
        <v>1820</v>
      </c>
      <c r="E932" s="1" t="str">
        <f>IF(AND(D932&gt;=1801, D932&lt;=1900), "19", IF(AND(D932&gt;=1901, D932&lt;=2000), "20", IF(D932&gt;=2001, "21")))</f>
        <v>19</v>
      </c>
      <c r="F932" s="1" t="s">
        <v>5606</v>
      </c>
      <c r="G932" t="s">
        <v>1527</v>
      </c>
      <c r="H932" t="s">
        <v>5607</v>
      </c>
      <c r="I932" s="1">
        <f>COUNTIF('Texts discussed'!$B$2:$B$9986,A932)+COUNTIF('Texts discussed'!$F$2:$F$9986,A932)+COUNTIF('Texts discussed'!$J$2:$J$9986,A932)+COUNTIF('Texts discussed'!$N$2:$N$9986,A932)+COUNTIF('Texts discussed'!$R$2:$R$9986,A932)</f>
        <v>1</v>
      </c>
      <c r="J932" s="1">
        <f>COUNTIF('Texts mentioned'!$B$2:$B$9989,A932)+COUNTIF('Texts mentioned'!$F$2:$F$9989,A932)+COUNTIF('Texts mentioned'!$J$2:$J$9989,A932)+COUNTIF('Texts mentioned'!$N$2:$N$9989,A932)+COUNTIF('Texts mentioned'!$R$2:$R$9989,A932)+COUNTIF('Texts mentioned'!$V$2:$V$9989,A932)+COUNTIF('Texts mentioned'!$Z$2:$Z$9989,A932)+COUNTIF('Texts mentioned'!$AD$2:$AD$9989,A932)+COUNTIF('Texts mentioned'!$AH$2:$AH$9989,A932)+COUNTIF('Texts mentioned'!$AL$2:$AL$9989,A932)</f>
        <v>0</v>
      </c>
      <c r="K932" t="s">
        <v>2699</v>
      </c>
      <c r="L932">
        <f>SUM(I932:J932)</f>
        <v>1</v>
      </c>
    </row>
    <row r="933" spans="1:12">
      <c r="A933" s="1" t="s">
        <v>5608</v>
      </c>
      <c r="B933" s="7" t="s">
        <v>32</v>
      </c>
      <c r="C933" s="7" t="s">
        <v>5609</v>
      </c>
      <c r="D933">
        <v>1975</v>
      </c>
      <c r="E933" s="1" t="str">
        <f>IF(AND(D933&gt;=1801, D933&lt;=1900), "19", IF(AND(D933&gt;=1901, D933&lt;=2000), "20", IF(D933&gt;=2001, "21")))</f>
        <v>20</v>
      </c>
      <c r="F933" s="1" t="s">
        <v>5610</v>
      </c>
      <c r="G933" t="s">
        <v>5611</v>
      </c>
      <c r="H933" t="s">
        <v>5612</v>
      </c>
      <c r="I933" s="1">
        <f>COUNTIF('Texts discussed'!$B$2:$B$9986,A933)+COUNTIF('Texts discussed'!$F$2:$F$9986,A933)+COUNTIF('Texts discussed'!$J$2:$J$9986,A933)+COUNTIF('Texts discussed'!$N$2:$N$9986,A933)+COUNTIF('Texts discussed'!$R$2:$R$9986,A933)</f>
        <v>1</v>
      </c>
      <c r="J933" s="1">
        <f>COUNTIF('Texts mentioned'!$B$2:$B$9989,A933)+COUNTIF('Texts mentioned'!$F$2:$F$9989,A933)+COUNTIF('Texts mentioned'!$J$2:$J$9989,A933)+COUNTIF('Texts mentioned'!$N$2:$N$9989,A933)+COUNTIF('Texts mentioned'!$R$2:$R$9989,A933)+COUNTIF('Texts mentioned'!$V$2:$V$9989,A933)+COUNTIF('Texts mentioned'!$Z$2:$Z$9989,A933)+COUNTIF('Texts mentioned'!$AD$2:$AD$9989,A933)+COUNTIF('Texts mentioned'!$AH$2:$AH$9989,A933)+COUNTIF('Texts mentioned'!$AL$2:$AL$9989,A933)</f>
        <v>0</v>
      </c>
      <c r="K933" t="s">
        <v>1398</v>
      </c>
      <c r="L933">
        <f>SUM(I933:J933)</f>
        <v>1</v>
      </c>
    </row>
    <row r="934" spans="1:12">
      <c r="A934" s="1" t="s">
        <v>5613</v>
      </c>
      <c r="B934" s="7" t="s">
        <v>5614</v>
      </c>
      <c r="C934" s="7" t="s">
        <v>5615</v>
      </c>
      <c r="D934">
        <v>1869</v>
      </c>
      <c r="E934" s="1" t="str">
        <f>IF(AND(D934&gt;=1801, D934&lt;=1900), "19", IF(AND(D934&gt;=1901, D934&lt;=2000), "20", IF(D934&gt;=2001, "21")))</f>
        <v>19</v>
      </c>
      <c r="F934" s="5" t="s">
        <v>2576</v>
      </c>
      <c r="G934" s="4" t="s">
        <v>2577</v>
      </c>
      <c r="H934" s="4" t="s">
        <v>2578</v>
      </c>
      <c r="I934" s="1">
        <f>COUNTIF('Texts discussed'!$B$2:$B$9986,A934)+COUNTIF('Texts discussed'!$F$2:$F$9986,A934)+COUNTIF('Texts discussed'!$J$2:$J$9986,A934)+COUNTIF('Texts discussed'!$N$2:$N$9986,A934)+COUNTIF('Texts discussed'!$R$2:$R$9986,A934)</f>
        <v>1</v>
      </c>
      <c r="J934" s="1">
        <f>COUNTIF('Texts mentioned'!$B$2:$B$9989,A934)+COUNTIF('Texts mentioned'!$F$2:$F$9989,A934)+COUNTIF('Texts mentioned'!$J$2:$J$9989,A934)+COUNTIF('Texts mentioned'!$N$2:$N$9989,A934)+COUNTIF('Texts mentioned'!$R$2:$R$9989,A934)+COUNTIF('Texts mentioned'!$V$2:$V$9989,A934)+COUNTIF('Texts mentioned'!$Z$2:$Z$9989,A934)+COUNTIF('Texts mentioned'!$AD$2:$AD$9989,A934)+COUNTIF('Texts mentioned'!$AH$2:$AH$9989,A934)+COUNTIF('Texts mentioned'!$AL$2:$AL$9989,A934)</f>
        <v>0</v>
      </c>
      <c r="K934" t="s">
        <v>1412</v>
      </c>
      <c r="L934">
        <f>SUM(I934:J934)</f>
        <v>1</v>
      </c>
    </row>
    <row r="935" spans="1:12">
      <c r="A935" s="1" t="s">
        <v>5616</v>
      </c>
      <c r="B935" s="7" t="s">
        <v>5617</v>
      </c>
      <c r="C935" s="7" t="s">
        <v>5618</v>
      </c>
      <c r="D935">
        <v>1979</v>
      </c>
      <c r="E935" s="1" t="str">
        <f>IF(AND(D935&gt;=1801, D935&lt;=1900), "19", IF(AND(D935&gt;=1901, D935&lt;=2000), "20", IF(D935&gt;=2001, "21")))</f>
        <v>20</v>
      </c>
      <c r="F935" s="1" t="s">
        <v>5619</v>
      </c>
      <c r="G935" t="s">
        <v>5620</v>
      </c>
      <c r="H935" t="s">
        <v>5621</v>
      </c>
      <c r="I935" s="1">
        <f>COUNTIF('Texts discussed'!$B$2:$B$9986,A935)+COUNTIF('Texts discussed'!$F$2:$F$9986,A935)+COUNTIF('Texts discussed'!$J$2:$J$9986,A935)+COUNTIF('Texts discussed'!$N$2:$N$9986,A935)+COUNTIF('Texts discussed'!$R$2:$R$9986,A935)</f>
        <v>0</v>
      </c>
      <c r="J935" s="1">
        <f>COUNTIF('Texts mentioned'!$B$2:$B$9989,A935)+COUNTIF('Texts mentioned'!$F$2:$F$9989,A935)+COUNTIF('Texts mentioned'!$J$2:$J$9989,A935)+COUNTIF('Texts mentioned'!$N$2:$N$9989,A935)+COUNTIF('Texts mentioned'!$R$2:$R$9989,A935)+COUNTIF('Texts mentioned'!$V$2:$V$9989,A935)+COUNTIF('Texts mentioned'!$Z$2:$Z$9989,A935)+COUNTIF('Texts mentioned'!$AD$2:$AD$9989,A935)+COUNTIF('Texts mentioned'!$AH$2:$AH$9989,A935)+COUNTIF('Texts mentioned'!$AL$2:$AL$9989,A935)</f>
        <v>1</v>
      </c>
      <c r="K935" t="s">
        <v>1412</v>
      </c>
      <c r="L935">
        <f>SUM(I935:J935)</f>
        <v>1</v>
      </c>
    </row>
    <row r="936" spans="1:12">
      <c r="A936" s="1" t="s">
        <v>5622</v>
      </c>
      <c r="B936" s="7" t="s">
        <v>5623</v>
      </c>
      <c r="C936" s="7" t="s">
        <v>5623</v>
      </c>
      <c r="D936">
        <v>2011</v>
      </c>
      <c r="E936" s="1" t="str">
        <f>IF(AND(D936&gt;=1801, D936&lt;=1900), "19", IF(AND(D936&gt;=1901, D936&lt;=2000), "20", IF(D936&gt;=2001, "21")))</f>
        <v>21</v>
      </c>
      <c r="F936" s="1" t="s">
        <v>4573</v>
      </c>
      <c r="G936" t="s">
        <v>3755</v>
      </c>
      <c r="H936" t="s">
        <v>4574</v>
      </c>
      <c r="I936" s="1">
        <f>COUNTIF('Texts discussed'!$B$2:$B$9986,A936)+COUNTIF('Texts discussed'!$F$2:$F$9986,A936)+COUNTIF('Texts discussed'!$J$2:$J$9986,A936)+COUNTIF('Texts discussed'!$N$2:$N$9986,A936)+COUNTIF('Texts discussed'!$R$2:$R$9986,A936)</f>
        <v>1</v>
      </c>
      <c r="J936" s="1">
        <f>COUNTIF('Texts mentioned'!$B$2:$B$9989,A936)+COUNTIF('Texts mentioned'!$F$2:$F$9989,A936)+COUNTIF('Texts mentioned'!$J$2:$J$9989,A936)+COUNTIF('Texts mentioned'!$N$2:$N$9989,A936)+COUNTIF('Texts mentioned'!$R$2:$R$9989,A936)+COUNTIF('Texts mentioned'!$V$2:$V$9989,A936)+COUNTIF('Texts mentioned'!$Z$2:$Z$9989,A936)+COUNTIF('Texts mentioned'!$AD$2:$AD$9989,A936)+COUNTIF('Texts mentioned'!$AH$2:$AH$9989,A936)+COUNTIF('Texts mentioned'!$AL$2:$AL$9989,A936)</f>
        <v>0</v>
      </c>
      <c r="K936" t="s">
        <v>1412</v>
      </c>
      <c r="L936">
        <f>SUM(I936:J936)</f>
        <v>1</v>
      </c>
    </row>
    <row r="937" spans="1:12">
      <c r="A937" s="1" t="s">
        <v>5624</v>
      </c>
      <c r="B937" s="7" t="s">
        <v>5625</v>
      </c>
      <c r="C937" s="7" t="s">
        <v>5626</v>
      </c>
      <c r="D937">
        <v>1962</v>
      </c>
      <c r="E937" s="1" t="str">
        <f>IF(AND(D937&gt;=1801, D937&lt;=1900), "19", IF(AND(D937&gt;=1901, D937&lt;=2000), "20", IF(D937&gt;=2001, "21")))</f>
        <v>20</v>
      </c>
      <c r="F937" s="1" t="s">
        <v>5627</v>
      </c>
      <c r="G937" t="s">
        <v>3112</v>
      </c>
      <c r="H937" t="s">
        <v>5628</v>
      </c>
      <c r="I937" s="1">
        <f>COUNTIF('Texts discussed'!$B$2:$B$9986,A937)+COUNTIF('Texts discussed'!$F$2:$F$9986,A937)+COUNTIF('Texts discussed'!$J$2:$J$9986,A937)+COUNTIF('Texts discussed'!$N$2:$N$9986,A937)+COUNTIF('Texts discussed'!$R$2:$R$9986,A937)</f>
        <v>1</v>
      </c>
      <c r="J937" s="1">
        <f>COUNTIF('Texts mentioned'!$B$2:$B$9989,A937)+COUNTIF('Texts mentioned'!$F$2:$F$9989,A937)+COUNTIF('Texts mentioned'!$J$2:$J$9989,A937)+COUNTIF('Texts mentioned'!$N$2:$N$9989,A937)+COUNTIF('Texts mentioned'!$R$2:$R$9989,A937)+COUNTIF('Texts mentioned'!$V$2:$V$9989,A937)+COUNTIF('Texts mentioned'!$Z$2:$Z$9989,A937)+COUNTIF('Texts mentioned'!$AD$2:$AD$9989,A937)+COUNTIF('Texts mentioned'!$AH$2:$AH$9989,A937)+COUNTIF('Texts mentioned'!$AL$2:$AL$9989,A937)</f>
        <v>1</v>
      </c>
      <c r="K937" t="s">
        <v>1398</v>
      </c>
      <c r="L937">
        <f>SUM(I937:J937)</f>
        <v>2</v>
      </c>
    </row>
    <row r="938" spans="1:12">
      <c r="A938" s="1" t="s">
        <v>5629</v>
      </c>
      <c r="B938" s="7" t="s">
        <v>5630</v>
      </c>
      <c r="C938" s="7" t="s">
        <v>5631</v>
      </c>
      <c r="D938">
        <v>1990</v>
      </c>
      <c r="E938" s="1" t="str">
        <f>IF(AND(D938&gt;=1801, D938&lt;=1900), "19", IF(AND(D938&gt;=1901, D938&lt;=2000), "20", IF(D938&gt;=2001, "21")))</f>
        <v>20</v>
      </c>
      <c r="F938" s="5" t="s">
        <v>1454</v>
      </c>
      <c r="G938" s="4" t="s">
        <v>1455</v>
      </c>
      <c r="H938" s="4" t="s">
        <v>1456</v>
      </c>
      <c r="I938" s="1">
        <f>COUNTIF('Texts discussed'!$B$2:$B$9986,A938)+COUNTIF('Texts discussed'!$F$2:$F$9986,A938)+COUNTIF('Texts discussed'!$J$2:$J$9986,A938)+COUNTIF('Texts discussed'!$N$2:$N$9986,A938)+COUNTIF('Texts discussed'!$R$2:$R$9986,A938)</f>
        <v>3</v>
      </c>
      <c r="J938" s="1">
        <f>COUNTIF('Texts mentioned'!$B$2:$B$9989,A938)+COUNTIF('Texts mentioned'!$F$2:$F$9989,A938)+COUNTIF('Texts mentioned'!$J$2:$J$9989,A938)+COUNTIF('Texts mentioned'!$N$2:$N$9989,A938)+COUNTIF('Texts mentioned'!$R$2:$R$9989,A938)+COUNTIF('Texts mentioned'!$V$2:$V$9989,A938)+COUNTIF('Texts mentioned'!$Z$2:$Z$9989,A938)+COUNTIF('Texts mentioned'!$AD$2:$AD$9989,A938)+COUNTIF('Texts mentioned'!$AH$2:$AH$9989,A938)+COUNTIF('Texts mentioned'!$AL$2:$AL$9989,A938)</f>
        <v>0</v>
      </c>
      <c r="K938" t="s">
        <v>1412</v>
      </c>
      <c r="L938">
        <f>SUM(I938:J938)</f>
        <v>3</v>
      </c>
    </row>
    <row r="939" spans="1:12">
      <c r="A939" s="1" t="s">
        <v>5632</v>
      </c>
      <c r="B939" s="7" t="s">
        <v>5633</v>
      </c>
      <c r="C939" s="7" t="s">
        <v>5633</v>
      </c>
      <c r="D939">
        <v>1975</v>
      </c>
      <c r="E939" s="1" t="str">
        <f>IF(AND(D939&gt;=1801, D939&lt;=1900), "19", IF(AND(D939&gt;=1901, D939&lt;=2000), "20", IF(D939&gt;=2001, "21")))</f>
        <v>20</v>
      </c>
      <c r="F939" s="1" t="s">
        <v>5634</v>
      </c>
      <c r="G939" t="s">
        <v>5635</v>
      </c>
      <c r="H939" t="s">
        <v>5636</v>
      </c>
      <c r="I939" s="1">
        <f>COUNTIF('Texts discussed'!$B$2:$B$9986,A939)+COUNTIF('Texts discussed'!$F$2:$F$9986,A939)+COUNTIF('Texts discussed'!$J$2:$J$9986,A939)+COUNTIF('Texts discussed'!$N$2:$N$9986,A939)+COUNTIF('Texts discussed'!$R$2:$R$9986,A939)</f>
        <v>1</v>
      </c>
      <c r="J939" s="1">
        <f>COUNTIF('Texts mentioned'!$B$2:$B$9989,A939)+COUNTIF('Texts mentioned'!$F$2:$F$9989,A939)+COUNTIF('Texts mentioned'!$J$2:$J$9989,A939)+COUNTIF('Texts mentioned'!$N$2:$N$9989,A939)+COUNTIF('Texts mentioned'!$R$2:$R$9989,A939)+COUNTIF('Texts mentioned'!$V$2:$V$9989,A939)+COUNTIF('Texts mentioned'!$Z$2:$Z$9989,A939)+COUNTIF('Texts mentioned'!$AD$2:$AD$9989,A939)+COUNTIF('Texts mentioned'!$AH$2:$AH$9989,A939)+COUNTIF('Texts mentioned'!$AL$2:$AL$9989,A939)</f>
        <v>0</v>
      </c>
      <c r="K939" t="s">
        <v>1503</v>
      </c>
      <c r="L939">
        <f>SUM(I939:J939)</f>
        <v>1</v>
      </c>
    </row>
    <row r="940" spans="1:12">
      <c r="A940" s="1" t="s">
        <v>5637</v>
      </c>
      <c r="B940" s="7" t="s">
        <v>5638</v>
      </c>
      <c r="C940" s="7" t="s">
        <v>5639</v>
      </c>
      <c r="D940" s="4">
        <v>-799</v>
      </c>
      <c r="E940" s="1">
        <v>-8</v>
      </c>
      <c r="F940" s="5" t="s">
        <v>2382</v>
      </c>
      <c r="G940" s="4" t="s">
        <v>2383</v>
      </c>
      <c r="H940" t="s">
        <v>32</v>
      </c>
      <c r="I940" s="1">
        <f>COUNTIF('Texts discussed'!$B$2:$B$9986,A940)+COUNTIF('Texts discussed'!$F$2:$F$9986,A940)+COUNTIF('Texts discussed'!$J$2:$J$9986,A940)+COUNTIF('Texts discussed'!$N$2:$N$9986,A940)+COUNTIF('Texts discussed'!$R$2:$R$9986,A940)</f>
        <v>0</v>
      </c>
      <c r="J940" s="1">
        <f>COUNTIF('Texts mentioned'!$B$2:$B$9989,A940)+COUNTIF('Texts mentioned'!$F$2:$F$9989,A940)+COUNTIF('Texts mentioned'!$J$2:$J$9989,A940)+COUNTIF('Texts mentioned'!$N$2:$N$9989,A940)+COUNTIF('Texts mentioned'!$R$2:$R$9989,A940)+COUNTIF('Texts mentioned'!$V$2:$V$9989,A940)+COUNTIF('Texts mentioned'!$Z$2:$Z$9989,A940)+COUNTIF('Texts mentioned'!$AD$2:$AD$9989,A940)+COUNTIF('Texts mentioned'!$AH$2:$AH$9989,A940)+COUNTIF('Texts mentioned'!$AL$2:$AL$9989,A940)</f>
        <v>8</v>
      </c>
      <c r="K940" t="s">
        <v>2384</v>
      </c>
      <c r="L940">
        <f>SUM(I940:J940)</f>
        <v>8</v>
      </c>
    </row>
    <row r="941" spans="1:12">
      <c r="A941" s="1" t="s">
        <v>5640</v>
      </c>
      <c r="B941" s="7" t="s">
        <v>5641</v>
      </c>
      <c r="C941" s="7" t="s">
        <v>5642</v>
      </c>
      <c r="D941">
        <v>1998</v>
      </c>
      <c r="E941" s="1" t="str">
        <f>IF(AND(D941&gt;=1801, D941&lt;=1900), "19", IF(AND(D941&gt;=1901, D941&lt;=2000), "20", IF(D941&gt;=2001, "21")))</f>
        <v>20</v>
      </c>
      <c r="F941" s="1" t="s">
        <v>5643</v>
      </c>
      <c r="G941" t="s">
        <v>5644</v>
      </c>
      <c r="H941" t="s">
        <v>5645</v>
      </c>
      <c r="I941" s="1">
        <f>COUNTIF('Texts discussed'!$B$2:$B$9986,A941)+COUNTIF('Texts discussed'!$F$2:$F$9986,A941)+COUNTIF('Texts discussed'!$J$2:$J$9986,A941)+COUNTIF('Texts discussed'!$N$2:$N$9986,A941)+COUNTIF('Texts discussed'!$R$2:$R$9986,A941)</f>
        <v>2</v>
      </c>
      <c r="J941" s="1">
        <f>COUNTIF('Texts mentioned'!$B$2:$B$9989,A941)+COUNTIF('Texts mentioned'!$F$2:$F$9989,A941)+COUNTIF('Texts mentioned'!$J$2:$J$9989,A941)+COUNTIF('Texts mentioned'!$N$2:$N$9989,A941)+COUNTIF('Texts mentioned'!$R$2:$R$9989,A941)+COUNTIF('Texts mentioned'!$V$2:$V$9989,A941)+COUNTIF('Texts mentioned'!$Z$2:$Z$9989,A941)+COUNTIF('Texts mentioned'!$AD$2:$AD$9989,A941)+COUNTIF('Texts mentioned'!$AH$2:$AH$9989,A941)+COUNTIF('Texts mentioned'!$AL$2:$AL$9989,A941)</f>
        <v>0</v>
      </c>
      <c r="K941" t="s">
        <v>1404</v>
      </c>
      <c r="L941">
        <f>SUM(I941:J941)</f>
        <v>2</v>
      </c>
    </row>
    <row r="942" spans="1:12">
      <c r="A942" s="1" t="s">
        <v>5646</v>
      </c>
      <c r="B942" s="7" t="s">
        <v>5647</v>
      </c>
      <c r="C942" s="7" t="s">
        <v>5648</v>
      </c>
      <c r="D942">
        <v>2021</v>
      </c>
      <c r="E942" s="1" t="str">
        <f>IF(AND(D942&gt;=1801, D942&lt;=1900), "19", IF(AND(D942&gt;=1901, D942&lt;=2000), "20", IF(D942&gt;=2001, "21")))</f>
        <v>21</v>
      </c>
      <c r="F942" s="1" t="s">
        <v>5649</v>
      </c>
      <c r="G942" t="s">
        <v>5650</v>
      </c>
      <c r="H942" t="s">
        <v>5651</v>
      </c>
      <c r="I942" s="1">
        <f>COUNTIF('Texts discussed'!$B$2:$B$9986,A942)+COUNTIF('Texts discussed'!$F$2:$F$9986,A942)+COUNTIF('Texts discussed'!$J$2:$J$9986,A942)+COUNTIF('Texts discussed'!$N$2:$N$9986,A942)+COUNTIF('Texts discussed'!$R$2:$R$9986,A942)</f>
        <v>1</v>
      </c>
      <c r="J942" s="1">
        <f>COUNTIF('Texts mentioned'!$B$2:$B$9989,A942)+COUNTIF('Texts mentioned'!$F$2:$F$9989,A942)+COUNTIF('Texts mentioned'!$J$2:$J$9989,A942)+COUNTIF('Texts mentioned'!$N$2:$N$9989,A942)+COUNTIF('Texts mentioned'!$R$2:$R$9989,A942)+COUNTIF('Texts mentioned'!$V$2:$V$9989,A942)+COUNTIF('Texts mentioned'!$Z$2:$Z$9989,A942)+COUNTIF('Texts mentioned'!$AD$2:$AD$9989,A942)+COUNTIF('Texts mentioned'!$AH$2:$AH$9989,A942)+COUNTIF('Texts mentioned'!$AL$2:$AL$9989,A942)</f>
        <v>0</v>
      </c>
      <c r="K942" t="s">
        <v>1490</v>
      </c>
      <c r="L942">
        <f>SUM(I942:J942)</f>
        <v>1</v>
      </c>
    </row>
    <row r="943" spans="1:12">
      <c r="A943" s="1" t="s">
        <v>5652</v>
      </c>
      <c r="B943" s="7" t="s">
        <v>5653</v>
      </c>
      <c r="C943" s="7" t="s">
        <v>32</v>
      </c>
      <c r="D943">
        <v>2009</v>
      </c>
      <c r="E943" s="1" t="str">
        <f>IF(AND(D943&gt;=1801, D943&lt;=1900), "19", IF(AND(D943&gt;=1901, D943&lt;=2000), "20", IF(D943&gt;=2001, "21")))</f>
        <v>21</v>
      </c>
      <c r="F943" s="1" t="s">
        <v>5654</v>
      </c>
      <c r="G943" t="s">
        <v>5655</v>
      </c>
      <c r="H943" t="s">
        <v>2389</v>
      </c>
      <c r="I943" s="1">
        <f>COUNTIF('Texts discussed'!$B$2:$B$9986,A943)+COUNTIF('Texts discussed'!$F$2:$F$9986,A943)+COUNTIF('Texts discussed'!$J$2:$J$9986,A943)+COUNTIF('Texts discussed'!$N$2:$N$9986,A943)+COUNTIF('Texts discussed'!$R$2:$R$9986,A943)</f>
        <v>1</v>
      </c>
      <c r="J943" s="1">
        <f>COUNTIF('Texts mentioned'!$B$2:$B$9989,A943)+COUNTIF('Texts mentioned'!$F$2:$F$9989,A943)+COUNTIF('Texts mentioned'!$J$2:$J$9989,A943)+COUNTIF('Texts mentioned'!$N$2:$N$9989,A943)+COUNTIF('Texts mentioned'!$R$2:$R$9989,A943)+COUNTIF('Texts mentioned'!$V$2:$V$9989,A943)+COUNTIF('Texts mentioned'!$Z$2:$Z$9989,A943)+COUNTIF('Texts mentioned'!$AD$2:$AD$9989,A943)+COUNTIF('Texts mentioned'!$AH$2:$AH$9989,A943)+COUNTIF('Texts mentioned'!$AL$2:$AL$9989,A943)</f>
        <v>0</v>
      </c>
      <c r="K943" t="s">
        <v>1503</v>
      </c>
      <c r="L943">
        <f>SUM(I943:J943)</f>
        <v>1</v>
      </c>
    </row>
    <row r="944" spans="1:12">
      <c r="A944" s="1" t="s">
        <v>5656</v>
      </c>
      <c r="B944" s="7" t="s">
        <v>5657</v>
      </c>
      <c r="C944" s="7" t="s">
        <v>32</v>
      </c>
      <c r="D944">
        <v>2011</v>
      </c>
      <c r="E944" s="1" t="str">
        <f>IF(AND(D944&gt;=1801, D944&lt;=1900), "19", IF(AND(D944&gt;=1901, D944&lt;=2000), "20", IF(D944&gt;=2001, "21")))</f>
        <v>21</v>
      </c>
      <c r="F944" s="1" t="s">
        <v>5654</v>
      </c>
      <c r="G944" t="s">
        <v>5655</v>
      </c>
      <c r="H944" t="s">
        <v>2389</v>
      </c>
      <c r="I944" s="1">
        <f>COUNTIF('Texts discussed'!$B$2:$B$9986,A944)+COUNTIF('Texts discussed'!$F$2:$F$9986,A944)+COUNTIF('Texts discussed'!$J$2:$J$9986,A944)+COUNTIF('Texts discussed'!$N$2:$N$9986,A944)+COUNTIF('Texts discussed'!$R$2:$R$9986,A944)</f>
        <v>0</v>
      </c>
      <c r="J944" s="1">
        <f>COUNTIF('Texts mentioned'!$B$2:$B$9989,A944)+COUNTIF('Texts mentioned'!$F$2:$F$9989,A944)+COUNTIF('Texts mentioned'!$J$2:$J$9989,A944)+COUNTIF('Texts mentioned'!$N$2:$N$9989,A944)+COUNTIF('Texts mentioned'!$R$2:$R$9989,A944)+COUNTIF('Texts mentioned'!$V$2:$V$9989,A944)+COUNTIF('Texts mentioned'!$Z$2:$Z$9989,A944)+COUNTIF('Texts mentioned'!$AD$2:$AD$9989,A944)+COUNTIF('Texts mentioned'!$AH$2:$AH$9989,A944)+COUNTIF('Texts mentioned'!$AL$2:$AL$9989,A944)</f>
        <v>1</v>
      </c>
      <c r="K944" t="s">
        <v>1412</v>
      </c>
      <c r="L944">
        <f>SUM(I944:J944)</f>
        <v>1</v>
      </c>
    </row>
    <row r="945" spans="1:12">
      <c r="A945" s="1" t="s">
        <v>5658</v>
      </c>
      <c r="B945" s="7" t="s">
        <v>5659</v>
      </c>
      <c r="C945" s="7" t="s">
        <v>5660</v>
      </c>
      <c r="D945">
        <v>1930</v>
      </c>
      <c r="E945" s="1" t="str">
        <f>IF(AND(D945&gt;=1801, D945&lt;=1900), "19", IF(AND(D945&gt;=1901, D945&lt;=2000), "20", IF(D945&gt;=2001, "21")))</f>
        <v>20</v>
      </c>
      <c r="F945" s="1" t="s">
        <v>3363</v>
      </c>
      <c r="G945" t="s">
        <v>1828</v>
      </c>
      <c r="H945" t="s">
        <v>3364</v>
      </c>
      <c r="I945" s="1">
        <f>COUNTIF('Texts discussed'!$B$2:$B$9986,A945)+COUNTIF('Texts discussed'!$F$2:$F$9986,A945)+COUNTIF('Texts discussed'!$J$2:$J$9986,A945)+COUNTIF('Texts discussed'!$N$2:$N$9986,A945)+COUNTIF('Texts discussed'!$R$2:$R$9986,A945)</f>
        <v>1</v>
      </c>
      <c r="J945" s="1">
        <f>COUNTIF('Texts mentioned'!$B$2:$B$9989,A945)+COUNTIF('Texts mentioned'!$F$2:$F$9989,A945)+COUNTIF('Texts mentioned'!$J$2:$J$9989,A945)+COUNTIF('Texts mentioned'!$N$2:$N$9989,A945)+COUNTIF('Texts mentioned'!$R$2:$R$9989,A945)+COUNTIF('Texts mentioned'!$V$2:$V$9989,A945)+COUNTIF('Texts mentioned'!$Z$2:$Z$9989,A945)+COUNTIF('Texts mentioned'!$AD$2:$AD$9989,A945)+COUNTIF('Texts mentioned'!$AH$2:$AH$9989,A945)+COUNTIF('Texts mentioned'!$AL$2:$AL$9989,A945)</f>
        <v>1</v>
      </c>
      <c r="K945" t="s">
        <v>1412</v>
      </c>
      <c r="L945">
        <f>SUM(I945:J945)</f>
        <v>2</v>
      </c>
    </row>
    <row r="946" spans="1:12">
      <c r="A946" s="1" t="s">
        <v>5661</v>
      </c>
      <c r="B946" s="7" t="s">
        <v>5662</v>
      </c>
      <c r="C946" s="7" t="s">
        <v>5663</v>
      </c>
      <c r="D946">
        <v>1968</v>
      </c>
      <c r="E946" s="1" t="str">
        <f>IF(AND(D946&gt;=1801, D946&lt;=1900), "19", IF(AND(D946&gt;=1901, D946&lt;=2000), "20", IF(D946&gt;=2001, "21")))</f>
        <v>20</v>
      </c>
      <c r="F946" s="1" t="s">
        <v>5664</v>
      </c>
      <c r="G946" t="s">
        <v>5665</v>
      </c>
      <c r="H946" t="s">
        <v>5666</v>
      </c>
      <c r="I946" s="1">
        <f>COUNTIF('Texts discussed'!$B$2:$B$9986,A946)+COUNTIF('Texts discussed'!$F$2:$F$9986,A946)+COUNTIF('Texts discussed'!$J$2:$J$9986,A946)+COUNTIF('Texts discussed'!$N$2:$N$9986,A946)+COUNTIF('Texts discussed'!$R$2:$R$9986,A946)</f>
        <v>1</v>
      </c>
      <c r="J946" s="1">
        <f>COUNTIF('Texts mentioned'!$B$2:$B$9989,A946)+COUNTIF('Texts mentioned'!$F$2:$F$9989,A946)+COUNTIF('Texts mentioned'!$J$2:$J$9989,A946)+COUNTIF('Texts mentioned'!$N$2:$N$9989,A946)+COUNTIF('Texts mentioned'!$R$2:$R$9989,A946)+COUNTIF('Texts mentioned'!$V$2:$V$9989,A946)+COUNTIF('Texts mentioned'!$Z$2:$Z$9989,A946)+COUNTIF('Texts mentioned'!$AD$2:$AD$9989,A946)+COUNTIF('Texts mentioned'!$AH$2:$AH$9989,A946)+COUNTIF('Texts mentioned'!$AL$2:$AL$9989,A946)</f>
        <v>0</v>
      </c>
      <c r="K946" t="s">
        <v>1490</v>
      </c>
      <c r="L946">
        <f>SUM(I946:J946)</f>
        <v>1</v>
      </c>
    </row>
    <row r="947" spans="1:12">
      <c r="A947" s="1" t="s">
        <v>5667</v>
      </c>
      <c r="B947" s="7" t="s">
        <v>5668</v>
      </c>
      <c r="C947" s="7" t="s">
        <v>5669</v>
      </c>
      <c r="D947">
        <v>2019</v>
      </c>
      <c r="E947" s="1" t="str">
        <f>IF(AND(D947&gt;=1801, D947&lt;=1900), "19", IF(AND(D947&gt;=1901, D947&lt;=2000), "20", IF(D947&gt;=2001, "21")))</f>
        <v>21</v>
      </c>
      <c r="F947" s="1" t="s">
        <v>5670</v>
      </c>
      <c r="G947" t="s">
        <v>5671</v>
      </c>
      <c r="H947" t="s">
        <v>5672</v>
      </c>
      <c r="I947" s="1">
        <f>COUNTIF('Texts discussed'!$B$2:$B$9986,A947)+COUNTIF('Texts discussed'!$F$2:$F$9986,A947)+COUNTIF('Texts discussed'!$J$2:$J$9986,A947)+COUNTIF('Texts discussed'!$N$2:$N$9986,A947)+COUNTIF('Texts discussed'!$R$2:$R$9986,A947)</f>
        <v>0</v>
      </c>
      <c r="J947" s="1">
        <f>COUNTIF('Texts mentioned'!$B$2:$B$9989,A947)+COUNTIF('Texts mentioned'!$F$2:$F$9989,A947)+COUNTIF('Texts mentioned'!$J$2:$J$9989,A947)+COUNTIF('Texts mentioned'!$N$2:$N$9989,A947)+COUNTIF('Texts mentioned'!$R$2:$R$9989,A947)+COUNTIF('Texts mentioned'!$V$2:$V$9989,A947)+COUNTIF('Texts mentioned'!$Z$2:$Z$9989,A947)+COUNTIF('Texts mentioned'!$AD$2:$AD$9989,A947)+COUNTIF('Texts mentioned'!$AH$2:$AH$9989,A947)+COUNTIF('Texts mentioned'!$AL$2:$AL$9989,A947)</f>
        <v>1</v>
      </c>
      <c r="K947" t="s">
        <v>1412</v>
      </c>
      <c r="L947">
        <f>SUM(I947:J947)</f>
        <v>1</v>
      </c>
    </row>
    <row r="948" spans="1:12">
      <c r="A948" s="1" t="s">
        <v>5673</v>
      </c>
      <c r="B948" s="7" t="s">
        <v>5674</v>
      </c>
      <c r="C948" s="7" t="s">
        <v>5675</v>
      </c>
      <c r="D948">
        <v>2004</v>
      </c>
      <c r="E948" s="1" t="str">
        <f>IF(AND(D948&gt;=1801, D948&lt;=1900), "19", IF(AND(D948&gt;=1901, D948&lt;=2000), "20", IF(D948&gt;=2001, "21")))</f>
        <v>21</v>
      </c>
      <c r="F948" s="1" t="s">
        <v>5676</v>
      </c>
      <c r="G948" t="s">
        <v>5677</v>
      </c>
      <c r="H948" t="s">
        <v>5678</v>
      </c>
      <c r="I948" s="1">
        <f>COUNTIF('Texts discussed'!$B$2:$B$9986,A948)+COUNTIF('Texts discussed'!$F$2:$F$9986,A948)+COUNTIF('Texts discussed'!$J$2:$J$9986,A948)+COUNTIF('Texts discussed'!$N$2:$N$9986,A948)+COUNTIF('Texts discussed'!$R$2:$R$9986,A948)</f>
        <v>2</v>
      </c>
      <c r="J948" s="1">
        <f>COUNTIF('Texts mentioned'!$B$2:$B$9989,A948)+COUNTIF('Texts mentioned'!$F$2:$F$9989,A948)+COUNTIF('Texts mentioned'!$J$2:$J$9989,A948)+COUNTIF('Texts mentioned'!$N$2:$N$9989,A948)+COUNTIF('Texts mentioned'!$R$2:$R$9989,A948)+COUNTIF('Texts mentioned'!$V$2:$V$9989,A948)+COUNTIF('Texts mentioned'!$Z$2:$Z$9989,A948)+COUNTIF('Texts mentioned'!$AD$2:$AD$9989,A948)+COUNTIF('Texts mentioned'!$AH$2:$AH$9989,A948)+COUNTIF('Texts mentioned'!$AL$2:$AL$9989,A948)</f>
        <v>0</v>
      </c>
      <c r="K948" t="s">
        <v>1490</v>
      </c>
      <c r="L948">
        <f>SUM(I948:J948)</f>
        <v>2</v>
      </c>
    </row>
    <row r="949" spans="1:12">
      <c r="A949" s="1" t="s">
        <v>5679</v>
      </c>
      <c r="B949" s="7" t="s">
        <v>5680</v>
      </c>
      <c r="C949" s="7" t="s">
        <v>5681</v>
      </c>
      <c r="D949">
        <v>1940</v>
      </c>
      <c r="E949" s="1" t="str">
        <f>IF(AND(D949&gt;=1801, D949&lt;=1900), "19", IF(AND(D949&gt;=1901, D949&lt;=2000), "20", IF(D949&gt;=2001, "21")))</f>
        <v>20</v>
      </c>
      <c r="F949" s="1" t="s">
        <v>5682</v>
      </c>
      <c r="G949" t="s">
        <v>5683</v>
      </c>
      <c r="H949" t="s">
        <v>5684</v>
      </c>
      <c r="I949" s="1">
        <f>COUNTIF('Texts discussed'!$B$2:$B$9986,A949)+COUNTIF('Texts discussed'!$F$2:$F$9986,A949)+COUNTIF('Texts discussed'!$J$2:$J$9986,A949)+COUNTIF('Texts discussed'!$N$2:$N$9986,A949)+COUNTIF('Texts discussed'!$R$2:$R$9986,A949)</f>
        <v>2</v>
      </c>
      <c r="J949" s="1">
        <f>COUNTIF('Texts mentioned'!$B$2:$B$9989,A949)+COUNTIF('Texts mentioned'!$F$2:$F$9989,A949)+COUNTIF('Texts mentioned'!$J$2:$J$9989,A949)+COUNTIF('Texts mentioned'!$N$2:$N$9989,A949)+COUNTIF('Texts mentioned'!$R$2:$R$9989,A949)+COUNTIF('Texts mentioned'!$V$2:$V$9989,A949)+COUNTIF('Texts mentioned'!$Z$2:$Z$9989,A949)+COUNTIF('Texts mentioned'!$AD$2:$AD$9989,A949)+COUNTIF('Texts mentioned'!$AH$2:$AH$9989,A949)+COUNTIF('Texts mentioned'!$AL$2:$AL$9989,A949)</f>
        <v>0</v>
      </c>
      <c r="K949" t="s">
        <v>1412</v>
      </c>
      <c r="L949">
        <f>SUM(I949:J949)</f>
        <v>2</v>
      </c>
    </row>
    <row r="950" spans="1:12">
      <c r="A950" s="1" t="s">
        <v>5685</v>
      </c>
      <c r="B950" s="7" t="s">
        <v>5686</v>
      </c>
      <c r="C950" s="7" t="s">
        <v>5687</v>
      </c>
      <c r="D950">
        <v>2010</v>
      </c>
      <c r="E950" s="1" t="str">
        <f>IF(AND(D950&gt;=1801, D950&lt;=1900), "19", IF(AND(D950&gt;=1901, D950&lt;=2000), "20", IF(D950&gt;=2001, "21")))</f>
        <v>21</v>
      </c>
      <c r="F950" s="1" t="s">
        <v>5688</v>
      </c>
      <c r="G950" t="s">
        <v>4275</v>
      </c>
      <c r="H950" t="s">
        <v>5689</v>
      </c>
      <c r="I950" s="1">
        <f>COUNTIF('Texts discussed'!$B$2:$B$9986,A950)+COUNTIF('Texts discussed'!$F$2:$F$9986,A950)+COUNTIF('Texts discussed'!$J$2:$J$9986,A950)+COUNTIF('Texts discussed'!$N$2:$N$9986,A950)+COUNTIF('Texts discussed'!$R$2:$R$9986,A950)</f>
        <v>1</v>
      </c>
      <c r="J950" s="1">
        <f>COUNTIF('Texts mentioned'!$B$2:$B$9989,A950)+COUNTIF('Texts mentioned'!$F$2:$F$9989,A950)+COUNTIF('Texts mentioned'!$J$2:$J$9989,A950)+COUNTIF('Texts mentioned'!$N$2:$N$9989,A950)+COUNTIF('Texts mentioned'!$R$2:$R$9989,A950)+COUNTIF('Texts mentioned'!$V$2:$V$9989,A950)+COUNTIF('Texts mentioned'!$Z$2:$Z$9989,A950)+COUNTIF('Texts mentioned'!$AD$2:$AD$9989,A950)+COUNTIF('Texts mentioned'!$AH$2:$AH$9989,A950)+COUNTIF('Texts mentioned'!$AL$2:$AL$9989,A950)</f>
        <v>0</v>
      </c>
      <c r="K950" t="s">
        <v>1490</v>
      </c>
      <c r="L950">
        <f>SUM(I950:J950)</f>
        <v>1</v>
      </c>
    </row>
    <row r="951" spans="1:12">
      <c r="A951" s="1" t="s">
        <v>5690</v>
      </c>
      <c r="B951" s="7" t="s">
        <v>5691</v>
      </c>
      <c r="C951" s="7" t="s">
        <v>5691</v>
      </c>
      <c r="D951">
        <v>1991</v>
      </c>
      <c r="E951" s="1" t="str">
        <f>IF(AND(D951&gt;=1801, D951&lt;=1900), "19", IF(AND(D951&gt;=1901, D951&lt;=2000), "20", IF(D951&gt;=2001, "21")))</f>
        <v>20</v>
      </c>
      <c r="F951" s="1" t="s">
        <v>5692</v>
      </c>
      <c r="G951" t="s">
        <v>5693</v>
      </c>
      <c r="H951" t="s">
        <v>5694</v>
      </c>
      <c r="I951" s="1">
        <f>COUNTIF('Texts discussed'!$B$2:$B$9986,A951)+COUNTIF('Texts discussed'!$F$2:$F$9986,A951)+COUNTIF('Texts discussed'!$J$2:$J$9986,A951)+COUNTIF('Texts discussed'!$N$2:$N$9986,A951)+COUNTIF('Texts discussed'!$R$2:$R$9986,A951)</f>
        <v>1</v>
      </c>
      <c r="J951" s="1">
        <f>COUNTIF('Texts mentioned'!$B$2:$B$9989,A951)+COUNTIF('Texts mentioned'!$F$2:$F$9989,A951)+COUNTIF('Texts mentioned'!$J$2:$J$9989,A951)+COUNTIF('Texts mentioned'!$N$2:$N$9989,A951)+COUNTIF('Texts mentioned'!$R$2:$R$9989,A951)+COUNTIF('Texts mentioned'!$V$2:$V$9989,A951)+COUNTIF('Texts mentioned'!$Z$2:$Z$9989,A951)+COUNTIF('Texts mentioned'!$AD$2:$AD$9989,A951)+COUNTIF('Texts mentioned'!$AH$2:$AH$9989,A951)+COUNTIF('Texts mentioned'!$AL$2:$AL$9989,A951)</f>
        <v>1</v>
      </c>
      <c r="K951" t="s">
        <v>1490</v>
      </c>
      <c r="L951">
        <f>SUM(I951:J951)</f>
        <v>2</v>
      </c>
    </row>
    <row r="952" spans="1:12">
      <c r="A952" s="1" t="s">
        <v>5695</v>
      </c>
      <c r="B952" s="7" t="s">
        <v>5696</v>
      </c>
      <c r="C952" s="7" t="s">
        <v>5697</v>
      </c>
      <c r="D952">
        <v>1847</v>
      </c>
      <c r="E952" s="1" t="str">
        <f>IF(AND(D952&gt;=1801, D952&lt;=1900), "19", IF(AND(D952&gt;=1901, D952&lt;=2000), "20", IF(D952&gt;=2001, "21")))</f>
        <v>19</v>
      </c>
      <c r="F952" s="1" t="s">
        <v>2677</v>
      </c>
      <c r="G952" t="s">
        <v>2678</v>
      </c>
      <c r="H952" t="s">
        <v>2679</v>
      </c>
      <c r="I952" s="1">
        <f>COUNTIF('Texts discussed'!$B$2:$B$9986,A952)+COUNTIF('Texts discussed'!$F$2:$F$9986,A952)+COUNTIF('Texts discussed'!$J$2:$J$9986,A952)+COUNTIF('Texts discussed'!$N$2:$N$9986,A952)+COUNTIF('Texts discussed'!$R$2:$R$9986,A952)</f>
        <v>0</v>
      </c>
      <c r="J952" s="1">
        <f>COUNTIF('Texts mentioned'!$B$2:$B$9989,A952)+COUNTIF('Texts mentioned'!$F$2:$F$9989,A952)+COUNTIF('Texts mentioned'!$J$2:$J$9989,A952)+COUNTIF('Texts mentioned'!$N$2:$N$9989,A952)+COUNTIF('Texts mentioned'!$R$2:$R$9989,A952)+COUNTIF('Texts mentioned'!$V$2:$V$9989,A952)+COUNTIF('Texts mentioned'!$Z$2:$Z$9989,A952)+COUNTIF('Texts mentioned'!$AD$2:$AD$9989,A952)+COUNTIF('Texts mentioned'!$AH$2:$AH$9989,A952)+COUNTIF('Texts mentioned'!$AL$2:$AL$9989,A952)</f>
        <v>1</v>
      </c>
      <c r="K952" t="s">
        <v>1412</v>
      </c>
      <c r="L952">
        <f>SUM(I952:J952)</f>
        <v>1</v>
      </c>
    </row>
    <row r="953" spans="1:12">
      <c r="A953" s="1" t="s">
        <v>5698</v>
      </c>
      <c r="B953" s="7" t="s">
        <v>5699</v>
      </c>
      <c r="C953" s="7" t="s">
        <v>5700</v>
      </c>
      <c r="D953">
        <v>2017</v>
      </c>
      <c r="E953" s="1" t="str">
        <f>IF(AND(D953&gt;=1801, D953&lt;=1900), "19", IF(AND(D953&gt;=1901, D953&lt;=2000), "20", IF(D953&gt;=2001, "21")))</f>
        <v>21</v>
      </c>
      <c r="F953" s="1" t="s">
        <v>5701</v>
      </c>
      <c r="G953" t="s">
        <v>5702</v>
      </c>
      <c r="H953" t="s">
        <v>5703</v>
      </c>
      <c r="I953" s="1">
        <f>COUNTIF('Texts discussed'!$B$2:$B$9986,A953)+COUNTIF('Texts discussed'!$F$2:$F$9986,A953)+COUNTIF('Texts discussed'!$J$2:$J$9986,A953)+COUNTIF('Texts discussed'!$N$2:$N$9986,A953)+COUNTIF('Texts discussed'!$R$2:$R$9986,A953)</f>
        <v>0</v>
      </c>
      <c r="J953" s="1">
        <f>COUNTIF('Texts mentioned'!$B$2:$B$9989,A953)+COUNTIF('Texts mentioned'!$F$2:$F$9989,A953)+COUNTIF('Texts mentioned'!$J$2:$J$9989,A953)+COUNTIF('Texts mentioned'!$N$2:$N$9989,A953)+COUNTIF('Texts mentioned'!$R$2:$R$9989,A953)+COUNTIF('Texts mentioned'!$V$2:$V$9989,A953)+COUNTIF('Texts mentioned'!$Z$2:$Z$9989,A953)+COUNTIF('Texts mentioned'!$AD$2:$AD$9989,A953)+COUNTIF('Texts mentioned'!$AH$2:$AH$9989,A953)+COUNTIF('Texts mentioned'!$AL$2:$AL$9989,A953)</f>
        <v>1</v>
      </c>
      <c r="K953" t="s">
        <v>2809</v>
      </c>
      <c r="L953">
        <f>SUM(I953:J953)</f>
        <v>1</v>
      </c>
    </row>
    <row r="954" spans="1:12">
      <c r="A954" s="1" t="s">
        <v>5704</v>
      </c>
      <c r="B954" s="7" t="s">
        <v>5705</v>
      </c>
      <c r="C954" s="7" t="s">
        <v>5706</v>
      </c>
      <c r="D954">
        <v>1945</v>
      </c>
      <c r="E954" s="1" t="str">
        <f>IF(AND(D954&gt;=1801, D954&lt;=1900), "19", IF(AND(D954&gt;=1901, D954&lt;=2000), "20", IF(D954&gt;=2001, "21")))</f>
        <v>20</v>
      </c>
      <c r="F954" s="1" t="s">
        <v>4098</v>
      </c>
      <c r="G954" t="s">
        <v>4099</v>
      </c>
      <c r="H954" t="s">
        <v>4100</v>
      </c>
      <c r="I954" s="1">
        <f>COUNTIF('Texts discussed'!$B$2:$B$9986,A954)+COUNTIF('Texts discussed'!$F$2:$F$9986,A954)+COUNTIF('Texts discussed'!$J$2:$J$9986,A954)+COUNTIF('Texts discussed'!$N$2:$N$9986,A954)+COUNTIF('Texts discussed'!$R$2:$R$9986,A954)</f>
        <v>1</v>
      </c>
      <c r="J954" s="1">
        <f>COUNTIF('Texts mentioned'!$B$2:$B$9989,A954)+COUNTIF('Texts mentioned'!$F$2:$F$9989,A954)+COUNTIF('Texts mentioned'!$J$2:$J$9989,A954)+COUNTIF('Texts mentioned'!$N$2:$N$9989,A954)+COUNTIF('Texts mentioned'!$R$2:$R$9989,A954)+COUNTIF('Texts mentioned'!$V$2:$V$9989,A954)+COUNTIF('Texts mentioned'!$Z$2:$Z$9989,A954)+COUNTIF('Texts mentioned'!$AD$2:$AD$9989,A954)+COUNTIF('Texts mentioned'!$AH$2:$AH$9989,A954)+COUNTIF('Texts mentioned'!$AL$2:$AL$9989,A954)</f>
        <v>0</v>
      </c>
      <c r="K954" t="s">
        <v>1412</v>
      </c>
      <c r="L954">
        <f>SUM(I954:J954)</f>
        <v>1</v>
      </c>
    </row>
    <row r="955" spans="1:12">
      <c r="A955" s="1" t="s">
        <v>5707</v>
      </c>
      <c r="B955" s="7" t="s">
        <v>5708</v>
      </c>
      <c r="C955" s="7" t="s">
        <v>5709</v>
      </c>
      <c r="D955">
        <v>2007</v>
      </c>
      <c r="E955" s="1" t="str">
        <f>IF(AND(D955&gt;=1801, D955&lt;=1900), "19", IF(AND(D955&gt;=1901, D955&lt;=2000), "20", IF(D955&gt;=2001, "21")))</f>
        <v>21</v>
      </c>
      <c r="F955" s="1" t="s">
        <v>5710</v>
      </c>
      <c r="G955" t="s">
        <v>5711</v>
      </c>
      <c r="H955" t="s">
        <v>5712</v>
      </c>
      <c r="I955" s="1">
        <f>COUNTIF('Texts discussed'!$B$2:$B$9986,A955)+COUNTIF('Texts discussed'!$F$2:$F$9986,A955)+COUNTIF('Texts discussed'!$J$2:$J$9986,A955)+COUNTIF('Texts discussed'!$N$2:$N$9986,A955)+COUNTIF('Texts discussed'!$R$2:$R$9986,A955)</f>
        <v>1</v>
      </c>
      <c r="J955" s="1">
        <f>COUNTIF('Texts mentioned'!$B$2:$B$9989,A955)+COUNTIF('Texts mentioned'!$F$2:$F$9989,A955)+COUNTIF('Texts mentioned'!$J$2:$J$9989,A955)+COUNTIF('Texts mentioned'!$N$2:$N$9989,A955)+COUNTIF('Texts mentioned'!$R$2:$R$9989,A955)+COUNTIF('Texts mentioned'!$V$2:$V$9989,A955)+COUNTIF('Texts mentioned'!$Z$2:$Z$9989,A955)+COUNTIF('Texts mentioned'!$AD$2:$AD$9989,A955)+COUNTIF('Texts mentioned'!$AH$2:$AH$9989,A955)+COUNTIF('Texts mentioned'!$AL$2:$AL$9989,A955)</f>
        <v>0</v>
      </c>
      <c r="K955" t="s">
        <v>1404</v>
      </c>
      <c r="L955">
        <f>SUM(I955:J955)</f>
        <v>1</v>
      </c>
    </row>
    <row r="956" spans="1:12">
      <c r="A956" s="1" t="s">
        <v>5713</v>
      </c>
      <c r="B956" s="7" t="s">
        <v>5714</v>
      </c>
      <c r="C956" s="7" t="s">
        <v>5715</v>
      </c>
      <c r="D956">
        <v>2021</v>
      </c>
      <c r="E956" s="1" t="str">
        <f>IF(AND(D956&gt;=1801, D956&lt;=1900), "19", IF(AND(D956&gt;=1901, D956&lt;=2000), "20", IF(D956&gt;=2001, "21")))</f>
        <v>21</v>
      </c>
      <c r="F956" s="1" t="s">
        <v>5716</v>
      </c>
      <c r="G956" t="s">
        <v>5717</v>
      </c>
      <c r="H956" t="s">
        <v>5718</v>
      </c>
      <c r="I956" s="1">
        <f>COUNTIF('Texts discussed'!$B$2:$B$9986,A956)+COUNTIF('Texts discussed'!$F$2:$F$9986,A956)+COUNTIF('Texts discussed'!$J$2:$J$9986,A956)+COUNTIF('Texts discussed'!$N$2:$N$9986,A956)+COUNTIF('Texts discussed'!$R$2:$R$9986,A956)</f>
        <v>1</v>
      </c>
      <c r="J956" s="1">
        <f>COUNTIF('Texts mentioned'!$B$2:$B$9989,A956)+COUNTIF('Texts mentioned'!$F$2:$F$9989,A956)+COUNTIF('Texts mentioned'!$J$2:$J$9989,A956)+COUNTIF('Texts mentioned'!$N$2:$N$9989,A956)+COUNTIF('Texts mentioned'!$R$2:$R$9989,A956)+COUNTIF('Texts mentioned'!$V$2:$V$9989,A956)+COUNTIF('Texts mentioned'!$Z$2:$Z$9989,A956)+COUNTIF('Texts mentioned'!$AD$2:$AD$9989,A956)+COUNTIF('Texts mentioned'!$AH$2:$AH$9989,A956)+COUNTIF('Texts mentioned'!$AL$2:$AL$9989,A956)</f>
        <v>0</v>
      </c>
      <c r="K956" t="s">
        <v>1510</v>
      </c>
      <c r="L956">
        <f>SUM(I956:J956)</f>
        <v>1</v>
      </c>
    </row>
    <row r="957" spans="1:12">
      <c r="E957" s="1" t="b">
        <f>IF(AND(D957&gt;=1801, D957&lt;=1900), "19", IF(AND(D957&gt;=1901, D957&lt;=2000), "20", IF(D957&gt;=2001, "21")))</f>
        <v>0</v>
      </c>
      <c r="F957" s="1" t="s">
        <v>5719</v>
      </c>
      <c r="G957" t="s">
        <v>5720</v>
      </c>
      <c r="H957" t="s">
        <v>5721</v>
      </c>
      <c r="I957" s="1">
        <f>COUNTIF('Texts discussed'!$B$2:$B$9986,A957)+COUNTIF('Texts discussed'!$F$2:$F$9986,A957)+COUNTIF('Texts discussed'!$J$2:$J$9986,A957)+COUNTIF('Texts discussed'!$N$2:$N$9986,A957)+COUNTIF('Texts discussed'!$R$2:$R$9986,A957)</f>
        <v>0</v>
      </c>
      <c r="J957" s="1">
        <f>COUNTIF('Texts mentioned'!$B$2:$B$9989,A957)+COUNTIF('Texts mentioned'!$F$2:$F$9989,A957)+COUNTIF('Texts mentioned'!$J$2:$J$9989,A957)+COUNTIF('Texts mentioned'!$N$2:$N$9989,A957)+COUNTIF('Texts mentioned'!$R$2:$R$9989,A957)+COUNTIF('Texts mentioned'!$V$2:$V$9989,A957)+COUNTIF('Texts mentioned'!$Z$2:$Z$9989,A957)+COUNTIF('Texts mentioned'!$AD$2:$AD$9989,A957)+COUNTIF('Texts mentioned'!$AH$2:$AH$9989,A957)+COUNTIF('Texts mentioned'!$AL$2:$AL$9989,A957)</f>
        <v>0</v>
      </c>
      <c r="K957" t="s">
        <v>1490</v>
      </c>
      <c r="L957">
        <f>SUM(I957:J957)</f>
        <v>0</v>
      </c>
    </row>
    <row r="958" spans="1:12">
      <c r="A958" s="1" t="s">
        <v>5722</v>
      </c>
      <c r="B958" s="7" t="s">
        <v>5723</v>
      </c>
      <c r="C958" s="7" t="s">
        <v>5724</v>
      </c>
      <c r="D958">
        <v>1977</v>
      </c>
      <c r="E958" s="1" t="str">
        <f>IF(AND(D958&gt;=1801, D958&lt;=1900), "19", IF(AND(D958&gt;=1901, D958&lt;=2000), "20", IF(D958&gt;=2001, "21")))</f>
        <v>20</v>
      </c>
      <c r="F958" s="1" t="s">
        <v>5725</v>
      </c>
      <c r="G958" t="s">
        <v>4722</v>
      </c>
      <c r="H958" t="s">
        <v>5726</v>
      </c>
      <c r="I958" s="1">
        <f>COUNTIF('Texts discussed'!$B$2:$B$9986,A958)+COUNTIF('Texts discussed'!$F$2:$F$9986,A958)+COUNTIF('Texts discussed'!$J$2:$J$9986,A958)+COUNTIF('Texts discussed'!$N$2:$N$9986,A958)+COUNTIF('Texts discussed'!$R$2:$R$9986,A958)</f>
        <v>0</v>
      </c>
      <c r="J958" s="1">
        <f>COUNTIF('Texts mentioned'!$B$2:$B$9989,A958)+COUNTIF('Texts mentioned'!$F$2:$F$9989,A958)+COUNTIF('Texts mentioned'!$J$2:$J$9989,A958)+COUNTIF('Texts mentioned'!$N$2:$N$9989,A958)+COUNTIF('Texts mentioned'!$R$2:$R$9989,A958)+COUNTIF('Texts mentioned'!$V$2:$V$9989,A958)+COUNTIF('Texts mentioned'!$Z$2:$Z$9989,A958)+COUNTIF('Texts mentioned'!$AD$2:$AD$9989,A958)+COUNTIF('Texts mentioned'!$AH$2:$AH$9989,A958)+COUNTIF('Texts mentioned'!$AL$2:$AL$9989,A958)</f>
        <v>2</v>
      </c>
      <c r="K958" t="s">
        <v>1412</v>
      </c>
      <c r="L958">
        <f>SUM(I958:J958)</f>
        <v>2</v>
      </c>
    </row>
    <row r="959" spans="1:12">
      <c r="A959" s="1" t="s">
        <v>5727</v>
      </c>
      <c r="B959" s="7" t="s">
        <v>5728</v>
      </c>
      <c r="C959" s="7" t="s">
        <v>32</v>
      </c>
      <c r="D959">
        <v>2009</v>
      </c>
      <c r="E959" s="1" t="str">
        <f>IF(AND(D959&gt;=1801, D959&lt;=1900), "19", IF(AND(D959&gt;=1901, D959&lt;=2000), "20", IF(D959&gt;=2001, "21")))</f>
        <v>21</v>
      </c>
      <c r="F959" s="1" t="s">
        <v>5729</v>
      </c>
      <c r="G959" t="s">
        <v>5730</v>
      </c>
      <c r="H959" t="s">
        <v>5731</v>
      </c>
      <c r="I959" s="1">
        <f>COUNTIF('Texts discussed'!$B$2:$B$9986,A959)+COUNTIF('Texts discussed'!$F$2:$F$9986,A959)+COUNTIF('Texts discussed'!$J$2:$J$9986,A959)+COUNTIF('Texts discussed'!$N$2:$N$9986,A959)+COUNTIF('Texts discussed'!$R$2:$R$9986,A959)</f>
        <v>1</v>
      </c>
      <c r="J959" s="1">
        <f>COUNTIF('Texts mentioned'!$B$2:$B$9989,A959)+COUNTIF('Texts mentioned'!$F$2:$F$9989,A959)+COUNTIF('Texts mentioned'!$J$2:$J$9989,A959)+COUNTIF('Texts mentioned'!$N$2:$N$9989,A959)+COUNTIF('Texts mentioned'!$R$2:$R$9989,A959)+COUNTIF('Texts mentioned'!$V$2:$V$9989,A959)+COUNTIF('Texts mentioned'!$Z$2:$Z$9989,A959)+COUNTIF('Texts mentioned'!$AD$2:$AD$9989,A959)+COUNTIF('Texts mentioned'!$AH$2:$AH$9989,A959)+COUNTIF('Texts mentioned'!$AL$2:$AL$9989,A959)</f>
        <v>0</v>
      </c>
      <c r="K959" t="s">
        <v>1438</v>
      </c>
      <c r="L959">
        <f>SUM(I959:J959)</f>
        <v>1</v>
      </c>
    </row>
    <row r="960" spans="1:12">
      <c r="A960" s="1" t="s">
        <v>5732</v>
      </c>
      <c r="B960" s="7" t="s">
        <v>5733</v>
      </c>
      <c r="C960" s="7" t="s">
        <v>5734</v>
      </c>
      <c r="D960">
        <v>1929</v>
      </c>
      <c r="E960" s="1" t="str">
        <f>IF(AND(D960&gt;=1801, D960&lt;=1900), "19", IF(AND(D960&gt;=1901, D960&lt;=2000), "20", IF(D960&gt;=2001, "21")))</f>
        <v>20</v>
      </c>
      <c r="F960" s="1" t="s">
        <v>3129</v>
      </c>
      <c r="G960" t="s">
        <v>3130</v>
      </c>
      <c r="H960" t="s">
        <v>3131</v>
      </c>
      <c r="I960" s="1">
        <f>COUNTIF('Texts discussed'!$B$2:$B$9986,A960)+COUNTIF('Texts discussed'!$F$2:$F$9986,A960)+COUNTIF('Texts discussed'!$J$2:$J$9986,A960)+COUNTIF('Texts discussed'!$N$2:$N$9986,A960)+COUNTIF('Texts discussed'!$R$2:$R$9986,A960)</f>
        <v>1</v>
      </c>
      <c r="J960" s="1">
        <f>COUNTIF('Texts mentioned'!$B$2:$B$9989,A960)+COUNTIF('Texts mentioned'!$F$2:$F$9989,A960)+COUNTIF('Texts mentioned'!$J$2:$J$9989,A960)+COUNTIF('Texts mentioned'!$N$2:$N$9989,A960)+COUNTIF('Texts mentioned'!$R$2:$R$9989,A960)+COUNTIF('Texts mentioned'!$V$2:$V$9989,A960)+COUNTIF('Texts mentioned'!$Z$2:$Z$9989,A960)+COUNTIF('Texts mentioned'!$AD$2:$AD$9989,A960)+COUNTIF('Texts mentioned'!$AH$2:$AH$9989,A960)+COUNTIF('Texts mentioned'!$AL$2:$AL$9989,A960)</f>
        <v>1</v>
      </c>
      <c r="K960" t="s">
        <v>1490</v>
      </c>
      <c r="L960">
        <f>SUM(I960:J960)</f>
        <v>2</v>
      </c>
    </row>
    <row r="961" spans="1:12">
      <c r="A961" s="1" t="s">
        <v>5735</v>
      </c>
      <c r="B961" s="7" t="s">
        <v>5736</v>
      </c>
      <c r="C961" s="7" t="s">
        <v>5737</v>
      </c>
      <c r="D961">
        <v>1888</v>
      </c>
      <c r="E961" s="1" t="str">
        <f>IF(AND(D961&gt;=1801, D961&lt;=1900), "19", IF(AND(D961&gt;=1901, D961&lt;=2000), "20", IF(D961&gt;=2001, "21")))</f>
        <v>19</v>
      </c>
      <c r="F961" s="1" t="s">
        <v>3019</v>
      </c>
      <c r="G961" t="s">
        <v>3020</v>
      </c>
      <c r="H961" t="s">
        <v>3021</v>
      </c>
      <c r="I961" s="1">
        <f>COUNTIF('Texts discussed'!$B$2:$B$9986,A961)+COUNTIF('Texts discussed'!$F$2:$F$9986,A961)+COUNTIF('Texts discussed'!$J$2:$J$9986,A961)+COUNTIF('Texts discussed'!$N$2:$N$9986,A961)+COUNTIF('Texts discussed'!$R$2:$R$9986,A961)</f>
        <v>2</v>
      </c>
      <c r="J961" s="1">
        <f>COUNTIF('Texts mentioned'!$B$2:$B$9989,A961)+COUNTIF('Texts mentioned'!$F$2:$F$9989,A961)+COUNTIF('Texts mentioned'!$J$2:$J$9989,A961)+COUNTIF('Texts mentioned'!$N$2:$N$9989,A961)+COUNTIF('Texts mentioned'!$R$2:$R$9989,A961)+COUNTIF('Texts mentioned'!$V$2:$V$9989,A961)+COUNTIF('Texts mentioned'!$Z$2:$Z$9989,A961)+COUNTIF('Texts mentioned'!$AD$2:$AD$9989,A961)+COUNTIF('Texts mentioned'!$AH$2:$AH$9989,A961)+COUNTIF('Texts mentioned'!$AL$2:$AL$9989,A961)</f>
        <v>1</v>
      </c>
      <c r="K961" t="s">
        <v>1425</v>
      </c>
      <c r="L961">
        <f>SUM(I961:J961)</f>
        <v>3</v>
      </c>
    </row>
    <row r="962" spans="1:12">
      <c r="A962" s="1" t="s">
        <v>5738</v>
      </c>
      <c r="B962" s="7" t="s">
        <v>5739</v>
      </c>
      <c r="C962" s="7" t="s">
        <v>5740</v>
      </c>
      <c r="D962">
        <v>2006</v>
      </c>
      <c r="E962" s="1" t="str">
        <f>IF(AND(D962&gt;=1801, D962&lt;=1900), "19", IF(AND(D962&gt;=1901, D962&lt;=2000), "20", IF(D962&gt;=2001, "21")))</f>
        <v>21</v>
      </c>
      <c r="F962" s="1" t="s">
        <v>5741</v>
      </c>
      <c r="G962" t="s">
        <v>5742</v>
      </c>
      <c r="H962" t="s">
        <v>5743</v>
      </c>
      <c r="I962" s="1">
        <f>COUNTIF('Texts discussed'!$B$2:$B$9986,A962)+COUNTIF('Texts discussed'!$F$2:$F$9986,A962)+COUNTIF('Texts discussed'!$J$2:$J$9986,A962)+COUNTIF('Texts discussed'!$N$2:$N$9986,A962)+COUNTIF('Texts discussed'!$R$2:$R$9986,A962)</f>
        <v>5</v>
      </c>
      <c r="J962" s="1">
        <f>COUNTIF('Texts mentioned'!$B$2:$B$9989,A962)+COUNTIF('Texts mentioned'!$F$2:$F$9989,A962)+COUNTIF('Texts mentioned'!$J$2:$J$9989,A962)+COUNTIF('Texts mentioned'!$N$2:$N$9989,A962)+COUNTIF('Texts mentioned'!$R$2:$R$9989,A962)+COUNTIF('Texts mentioned'!$V$2:$V$9989,A962)+COUNTIF('Texts mentioned'!$Z$2:$Z$9989,A962)+COUNTIF('Texts mentioned'!$AD$2:$AD$9989,A962)+COUNTIF('Texts mentioned'!$AH$2:$AH$9989,A962)+COUNTIF('Texts mentioned'!$AL$2:$AL$9989,A962)</f>
        <v>0</v>
      </c>
      <c r="K962" t="s">
        <v>1404</v>
      </c>
      <c r="L962">
        <f>SUM(I962:J962)</f>
        <v>5</v>
      </c>
    </row>
    <row r="963" spans="1:12">
      <c r="A963" s="1" t="s">
        <v>5744</v>
      </c>
      <c r="B963" s="7" t="s">
        <v>5745</v>
      </c>
      <c r="C963" s="7" t="s">
        <v>32</v>
      </c>
      <c r="D963">
        <v>2020</v>
      </c>
      <c r="E963" s="1" t="str">
        <f>IF(AND(D963&gt;=1801, D963&lt;=1900), "19", IF(AND(D963&gt;=1901, D963&lt;=2000), "20", IF(D963&gt;=2001, "21")))</f>
        <v>21</v>
      </c>
      <c r="F963" s="1" t="s">
        <v>5746</v>
      </c>
      <c r="G963" t="s">
        <v>5747</v>
      </c>
      <c r="H963" t="s">
        <v>5748</v>
      </c>
      <c r="I963" s="1">
        <f>COUNTIF('Texts discussed'!$B$2:$B$9986,A963)+COUNTIF('Texts discussed'!$F$2:$F$9986,A963)+COUNTIF('Texts discussed'!$J$2:$J$9986,A963)+COUNTIF('Texts discussed'!$N$2:$N$9986,A963)+COUNTIF('Texts discussed'!$R$2:$R$9986,A963)</f>
        <v>2</v>
      </c>
      <c r="J963" s="1">
        <f>COUNTIF('Texts mentioned'!$B$2:$B$9989,A963)+COUNTIF('Texts mentioned'!$F$2:$F$9989,A963)+COUNTIF('Texts mentioned'!$J$2:$J$9989,A963)+COUNTIF('Texts mentioned'!$N$2:$N$9989,A963)+COUNTIF('Texts mentioned'!$R$2:$R$9989,A963)+COUNTIF('Texts mentioned'!$V$2:$V$9989,A963)+COUNTIF('Texts mentioned'!$Z$2:$Z$9989,A963)+COUNTIF('Texts mentioned'!$AD$2:$AD$9989,A963)+COUNTIF('Texts mentioned'!$AH$2:$AH$9989,A963)+COUNTIF('Texts mentioned'!$AL$2:$AL$9989,A963)</f>
        <v>0</v>
      </c>
      <c r="K963" t="s">
        <v>1412</v>
      </c>
      <c r="L963">
        <f>SUM(I963:J963)</f>
        <v>2</v>
      </c>
    </row>
    <row r="964" spans="1:12">
      <c r="A964" s="1" t="s">
        <v>5749</v>
      </c>
      <c r="B964" s="7" t="s">
        <v>5750</v>
      </c>
      <c r="C964" s="7" t="s">
        <v>32</v>
      </c>
      <c r="D964">
        <v>2015</v>
      </c>
      <c r="E964" s="1" t="str">
        <f>IF(AND(D964&gt;=1801, D964&lt;=1900), "19", IF(AND(D964&gt;=1901, D964&lt;=2000), "20", IF(D964&gt;=2001, "21")))</f>
        <v>21</v>
      </c>
      <c r="F964" s="1" t="s">
        <v>5751</v>
      </c>
      <c r="G964" t="s">
        <v>5752</v>
      </c>
      <c r="H964" t="s">
        <v>5753</v>
      </c>
      <c r="I964" s="1">
        <f>COUNTIF('Texts discussed'!$B$2:$B$9986,A964)+COUNTIF('Texts discussed'!$F$2:$F$9986,A964)+COUNTIF('Texts discussed'!$J$2:$J$9986,A964)+COUNTIF('Texts discussed'!$N$2:$N$9986,A964)+COUNTIF('Texts discussed'!$R$2:$R$9986,A964)</f>
        <v>1</v>
      </c>
      <c r="J964" s="1">
        <f>COUNTIF('Texts mentioned'!$B$2:$B$9989,A964)+COUNTIF('Texts mentioned'!$F$2:$F$9989,A964)+COUNTIF('Texts mentioned'!$J$2:$J$9989,A964)+COUNTIF('Texts mentioned'!$N$2:$N$9989,A964)+COUNTIF('Texts mentioned'!$R$2:$R$9989,A964)+COUNTIF('Texts mentioned'!$V$2:$V$9989,A964)+COUNTIF('Texts mentioned'!$Z$2:$Z$9989,A964)+COUNTIF('Texts mentioned'!$AD$2:$AD$9989,A964)+COUNTIF('Texts mentioned'!$AH$2:$AH$9989,A964)+COUNTIF('Texts mentioned'!$AL$2:$AL$9989,A964)</f>
        <v>0</v>
      </c>
      <c r="K964" t="s">
        <v>1490</v>
      </c>
      <c r="L964">
        <f>SUM(I964:J964)</f>
        <v>1</v>
      </c>
    </row>
    <row r="965" spans="1:12">
      <c r="A965" s="1" t="s">
        <v>5754</v>
      </c>
      <c r="B965" s="7" t="s">
        <v>5755</v>
      </c>
      <c r="C965" s="7" t="s">
        <v>32</v>
      </c>
      <c r="D965">
        <v>1977</v>
      </c>
      <c r="E965" s="1" t="str">
        <f>IF(AND(D965&gt;=1801, D965&lt;=1900), "19", IF(AND(D965&gt;=1901, D965&lt;=2000), "20", IF(D965&gt;=2001, "21")))</f>
        <v>20</v>
      </c>
      <c r="F965" s="1" t="s">
        <v>5756</v>
      </c>
      <c r="G965" t="s">
        <v>1919</v>
      </c>
      <c r="H965" t="s">
        <v>5757</v>
      </c>
      <c r="I965" s="1">
        <f>COUNTIF('Texts discussed'!$B$2:$B$9986,A965)+COUNTIF('Texts discussed'!$F$2:$F$9986,A965)+COUNTIF('Texts discussed'!$J$2:$J$9986,A965)+COUNTIF('Texts discussed'!$N$2:$N$9986,A965)+COUNTIF('Texts discussed'!$R$2:$R$9986,A965)</f>
        <v>1</v>
      </c>
      <c r="J965" s="1">
        <f>COUNTIF('Texts mentioned'!$B$2:$B$9989,A965)+COUNTIF('Texts mentioned'!$F$2:$F$9989,A965)+COUNTIF('Texts mentioned'!$J$2:$J$9989,A965)+COUNTIF('Texts mentioned'!$N$2:$N$9989,A965)+COUNTIF('Texts mentioned'!$R$2:$R$9989,A965)+COUNTIF('Texts mentioned'!$V$2:$V$9989,A965)+COUNTIF('Texts mentioned'!$Z$2:$Z$9989,A965)+COUNTIF('Texts mentioned'!$AD$2:$AD$9989,A965)+COUNTIF('Texts mentioned'!$AH$2:$AH$9989,A965)+COUNTIF('Texts mentioned'!$AL$2:$AL$9989,A965)</f>
        <v>0</v>
      </c>
      <c r="K965" t="s">
        <v>1438</v>
      </c>
      <c r="L965">
        <f>SUM(I965:J965)</f>
        <v>1</v>
      </c>
    </row>
    <row r="966" spans="1:12">
      <c r="A966" s="1" t="s">
        <v>5758</v>
      </c>
      <c r="B966" s="7" t="s">
        <v>5759</v>
      </c>
      <c r="C966" s="7" t="s">
        <v>32</v>
      </c>
      <c r="D966">
        <v>2021</v>
      </c>
      <c r="E966" s="1" t="str">
        <f>IF(AND(D966&gt;=1801, D966&lt;=1900), "19", IF(AND(D966&gt;=1901, D966&lt;=2000), "20", IF(D966&gt;=2001, "21")))</f>
        <v>21</v>
      </c>
      <c r="F966" s="1" t="s">
        <v>5760</v>
      </c>
      <c r="G966" t="s">
        <v>1846</v>
      </c>
      <c r="H966" t="s">
        <v>5761</v>
      </c>
      <c r="I966" s="1">
        <f>COUNTIF('Texts discussed'!$B$2:$B$9986,A966)+COUNTIF('Texts discussed'!$F$2:$F$9986,A966)+COUNTIF('Texts discussed'!$J$2:$J$9986,A966)+COUNTIF('Texts discussed'!$N$2:$N$9986,A966)+COUNTIF('Texts discussed'!$R$2:$R$9986,A966)</f>
        <v>0</v>
      </c>
      <c r="J966" s="1">
        <f>COUNTIF('Texts mentioned'!$B$2:$B$9989,A966)+COUNTIF('Texts mentioned'!$F$2:$F$9989,A966)+COUNTIF('Texts mentioned'!$J$2:$J$9989,A966)+COUNTIF('Texts mentioned'!$N$2:$N$9989,A966)+COUNTIF('Texts mentioned'!$R$2:$R$9989,A966)+COUNTIF('Texts mentioned'!$V$2:$V$9989,A966)+COUNTIF('Texts mentioned'!$Z$2:$Z$9989,A966)+COUNTIF('Texts mentioned'!$AD$2:$AD$9989,A966)+COUNTIF('Texts mentioned'!$AH$2:$AH$9989,A966)+COUNTIF('Texts mentioned'!$AL$2:$AL$9989,A966)</f>
        <v>1</v>
      </c>
      <c r="K966" t="s">
        <v>1412</v>
      </c>
      <c r="L966">
        <f>SUM(I966:J966)</f>
        <v>1</v>
      </c>
    </row>
    <row r="967" spans="1:12">
      <c r="A967" s="1" t="s">
        <v>5762</v>
      </c>
      <c r="B967" s="7" t="s">
        <v>5763</v>
      </c>
      <c r="C967" s="7" t="s">
        <v>32</v>
      </c>
      <c r="D967">
        <v>2004</v>
      </c>
      <c r="E967" s="1" t="str">
        <f>IF(AND(D967&gt;=1801, D967&lt;=1900), "19", IF(AND(D967&gt;=1901, D967&lt;=2000), "20", IF(D967&gt;=2001, "21")))</f>
        <v>21</v>
      </c>
      <c r="F967" s="1" t="s">
        <v>1392</v>
      </c>
      <c r="G967" t="s">
        <v>1393</v>
      </c>
      <c r="H967" t="s">
        <v>1393</v>
      </c>
      <c r="I967" s="1">
        <f>COUNTIF('Texts discussed'!$B$2:$B$9986,A967)+COUNTIF('Texts discussed'!$F$2:$F$9986,A967)+COUNTIF('Texts discussed'!$J$2:$J$9986,A967)+COUNTIF('Texts discussed'!$N$2:$N$9986,A967)+COUNTIF('Texts discussed'!$R$2:$R$9986,A967)</f>
        <v>1</v>
      </c>
      <c r="J967" s="1">
        <f>COUNTIF('Texts mentioned'!$B$2:$B$9989,A967)+COUNTIF('Texts mentioned'!$F$2:$F$9989,A967)+COUNTIF('Texts mentioned'!$J$2:$J$9989,A967)+COUNTIF('Texts mentioned'!$N$2:$N$9989,A967)+COUNTIF('Texts mentioned'!$R$2:$R$9989,A967)+COUNTIF('Texts mentioned'!$V$2:$V$9989,A967)+COUNTIF('Texts mentioned'!$Z$2:$Z$9989,A967)+COUNTIF('Texts mentioned'!$AD$2:$AD$9989,A967)+COUNTIF('Texts mentioned'!$AH$2:$AH$9989,A967)+COUNTIF('Texts mentioned'!$AL$2:$AL$9989,A967)</f>
        <v>0</v>
      </c>
      <c r="K967" t="s">
        <v>1438</v>
      </c>
      <c r="L967">
        <f>SUM(I967:J967)</f>
        <v>1</v>
      </c>
    </row>
    <row r="968" spans="1:12">
      <c r="A968" s="1" t="s">
        <v>5764</v>
      </c>
      <c r="B968" s="7" t="s">
        <v>5765</v>
      </c>
      <c r="C968" s="7" t="s">
        <v>5766</v>
      </c>
      <c r="D968">
        <v>2012</v>
      </c>
      <c r="E968" s="1" t="str">
        <f>IF(AND(D968&gt;=1801, D968&lt;=1900), "19", IF(AND(D968&gt;=1901, D968&lt;=2000), "20", IF(D968&gt;=2001, "21")))</f>
        <v>21</v>
      </c>
      <c r="F968" s="1" t="s">
        <v>3944</v>
      </c>
      <c r="G968" t="s">
        <v>3945</v>
      </c>
      <c r="H968" t="s">
        <v>3946</v>
      </c>
      <c r="I968" s="1">
        <f>COUNTIF('Texts discussed'!$B$2:$B$9986,A968)+COUNTIF('Texts discussed'!$F$2:$F$9986,A968)+COUNTIF('Texts discussed'!$J$2:$J$9986,A968)+COUNTIF('Texts discussed'!$N$2:$N$9986,A968)+COUNTIF('Texts discussed'!$R$2:$R$9986,A968)</f>
        <v>2</v>
      </c>
      <c r="J968" s="1">
        <f>COUNTIF('Texts mentioned'!$B$2:$B$9989,A968)+COUNTIF('Texts mentioned'!$F$2:$F$9989,A968)+COUNTIF('Texts mentioned'!$J$2:$J$9989,A968)+COUNTIF('Texts mentioned'!$N$2:$N$9989,A968)+COUNTIF('Texts mentioned'!$R$2:$R$9989,A968)+COUNTIF('Texts mentioned'!$V$2:$V$9989,A968)+COUNTIF('Texts mentioned'!$Z$2:$Z$9989,A968)+COUNTIF('Texts mentioned'!$AD$2:$AD$9989,A968)+COUNTIF('Texts mentioned'!$AH$2:$AH$9989,A968)+COUNTIF('Texts mentioned'!$AL$2:$AL$9989,A968)</f>
        <v>0</v>
      </c>
      <c r="K968" t="s">
        <v>1484</v>
      </c>
      <c r="L968">
        <f>SUM(I968:J968)</f>
        <v>2</v>
      </c>
    </row>
    <row r="969" spans="1:12">
      <c r="A969" s="1" t="s">
        <v>5767</v>
      </c>
      <c r="B969" s="7" t="s">
        <v>5768</v>
      </c>
      <c r="C969" s="7" t="s">
        <v>5769</v>
      </c>
      <c r="D969">
        <v>2008</v>
      </c>
      <c r="E969" s="1" t="str">
        <f>IF(AND(D969&gt;=1801, D969&lt;=1900), "19", IF(AND(D969&gt;=1901, D969&lt;=2000), "20", IF(D969&gt;=2001, "21")))</f>
        <v>21</v>
      </c>
      <c r="F969" s="1" t="s">
        <v>5770</v>
      </c>
      <c r="G969" t="s">
        <v>5771</v>
      </c>
      <c r="H969" t="s">
        <v>5772</v>
      </c>
      <c r="I969" s="1">
        <f>COUNTIF('Texts discussed'!$B$2:$B$9986,A969)+COUNTIF('Texts discussed'!$F$2:$F$9986,A969)+COUNTIF('Texts discussed'!$J$2:$J$9986,A969)+COUNTIF('Texts discussed'!$N$2:$N$9986,A969)+COUNTIF('Texts discussed'!$R$2:$R$9986,A969)</f>
        <v>1</v>
      </c>
      <c r="J969" s="1">
        <f>COUNTIF('Texts mentioned'!$B$2:$B$9989,A969)+COUNTIF('Texts mentioned'!$F$2:$F$9989,A969)+COUNTIF('Texts mentioned'!$J$2:$J$9989,A969)+COUNTIF('Texts mentioned'!$N$2:$N$9989,A969)+COUNTIF('Texts mentioned'!$R$2:$R$9989,A969)+COUNTIF('Texts mentioned'!$V$2:$V$9989,A969)+COUNTIF('Texts mentioned'!$Z$2:$Z$9989,A969)+COUNTIF('Texts mentioned'!$AD$2:$AD$9989,A969)+COUNTIF('Texts mentioned'!$AH$2:$AH$9989,A969)+COUNTIF('Texts mentioned'!$AL$2:$AL$9989,A969)</f>
        <v>0</v>
      </c>
      <c r="K969" t="s">
        <v>1415</v>
      </c>
      <c r="L969">
        <f>SUM(I969:J969)</f>
        <v>1</v>
      </c>
    </row>
    <row r="970" spans="1:12">
      <c r="A970" s="1" t="s">
        <v>5773</v>
      </c>
      <c r="B970" s="7" t="s">
        <v>5774</v>
      </c>
      <c r="C970" s="7" t="s">
        <v>32</v>
      </c>
      <c r="D970">
        <v>2020</v>
      </c>
      <c r="E970" s="1" t="str">
        <f>IF(AND(D970&gt;=1801, D970&lt;=1900), "19", IF(AND(D970&gt;=1901, D970&lt;=2000), "20", IF(D970&gt;=2001, "21")))</f>
        <v>21</v>
      </c>
      <c r="F970" s="1" t="s">
        <v>5775</v>
      </c>
      <c r="G970" t="s">
        <v>5776</v>
      </c>
      <c r="H970" t="s">
        <v>5777</v>
      </c>
      <c r="I970" s="1">
        <f>COUNTIF('Texts discussed'!$B$2:$B$9986,A970)+COUNTIF('Texts discussed'!$F$2:$F$9986,A970)+COUNTIF('Texts discussed'!$J$2:$J$9986,A970)+COUNTIF('Texts discussed'!$N$2:$N$9986,A970)+COUNTIF('Texts discussed'!$R$2:$R$9986,A970)</f>
        <v>1</v>
      </c>
      <c r="J970" s="1">
        <f>COUNTIF('Texts mentioned'!$B$2:$B$9989,A970)+COUNTIF('Texts mentioned'!$F$2:$F$9989,A970)+COUNTIF('Texts mentioned'!$J$2:$J$9989,A970)+COUNTIF('Texts mentioned'!$N$2:$N$9989,A970)+COUNTIF('Texts mentioned'!$R$2:$R$9989,A970)+COUNTIF('Texts mentioned'!$V$2:$V$9989,A970)+COUNTIF('Texts mentioned'!$Z$2:$Z$9989,A970)+COUNTIF('Texts mentioned'!$AD$2:$AD$9989,A970)+COUNTIF('Texts mentioned'!$AH$2:$AH$9989,A970)+COUNTIF('Texts mentioned'!$AL$2:$AL$9989,A970)</f>
        <v>0</v>
      </c>
      <c r="K970" t="s">
        <v>2809</v>
      </c>
      <c r="L970">
        <f>SUM(I970:J970)</f>
        <v>1</v>
      </c>
    </row>
    <row r="971" spans="1:12">
      <c r="A971" s="1" t="s">
        <v>5778</v>
      </c>
      <c r="B971" s="7" t="s">
        <v>5779</v>
      </c>
      <c r="C971" s="7" t="s">
        <v>5780</v>
      </c>
      <c r="D971">
        <v>2008</v>
      </c>
      <c r="E971" s="1" t="str">
        <f>IF(AND(D971&gt;=1801, D971&lt;=1900), "19", IF(AND(D971&gt;=1901, D971&lt;=2000), "20", IF(D971&gt;=2001, "21")))</f>
        <v>21</v>
      </c>
      <c r="F971" s="5" t="s">
        <v>2961</v>
      </c>
      <c r="G971" s="4" t="s">
        <v>1527</v>
      </c>
      <c r="H971" s="4" t="s">
        <v>2962</v>
      </c>
      <c r="I971" s="1">
        <f>COUNTIF('Texts discussed'!$B$2:$B$9986,A971)+COUNTIF('Texts discussed'!$F$2:$F$9986,A971)+COUNTIF('Texts discussed'!$J$2:$J$9986,A971)+COUNTIF('Texts discussed'!$N$2:$N$9986,A971)+COUNTIF('Texts discussed'!$R$2:$R$9986,A971)</f>
        <v>1</v>
      </c>
      <c r="J971" s="1">
        <f>COUNTIF('Texts mentioned'!$B$2:$B$9989,A971)+COUNTIF('Texts mentioned'!$F$2:$F$9989,A971)+COUNTIF('Texts mentioned'!$J$2:$J$9989,A971)+COUNTIF('Texts mentioned'!$N$2:$N$9989,A971)+COUNTIF('Texts mentioned'!$R$2:$R$9989,A971)+COUNTIF('Texts mentioned'!$V$2:$V$9989,A971)+COUNTIF('Texts mentioned'!$Z$2:$Z$9989,A971)+COUNTIF('Texts mentioned'!$AD$2:$AD$9989,A971)+COUNTIF('Texts mentioned'!$AH$2:$AH$9989,A971)+COUNTIF('Texts mentioned'!$AL$2:$AL$9989,A971)</f>
        <v>0</v>
      </c>
      <c r="K971" t="s">
        <v>2809</v>
      </c>
      <c r="L971">
        <f>SUM(I971:J971)</f>
        <v>1</v>
      </c>
    </row>
    <row r="972" spans="1:12">
      <c r="A972" s="1" t="s">
        <v>5781</v>
      </c>
      <c r="B972" s="7" t="s">
        <v>5782</v>
      </c>
      <c r="C972" s="7" t="s">
        <v>5783</v>
      </c>
      <c r="D972">
        <v>2004</v>
      </c>
      <c r="E972" s="1" t="str">
        <f>IF(AND(D972&gt;=1801, D972&lt;=1900), "19", IF(AND(D972&gt;=1901, D972&lt;=2000), "20", IF(D972&gt;=2001, "21")))</f>
        <v>21</v>
      </c>
      <c r="F972" s="5" t="s">
        <v>2631</v>
      </c>
      <c r="G972" s="4" t="s">
        <v>2632</v>
      </c>
      <c r="H972" s="4" t="s">
        <v>2633</v>
      </c>
      <c r="I972" s="1">
        <f>COUNTIF('Texts discussed'!$B$2:$B$9986,A972)+COUNTIF('Texts discussed'!$F$2:$F$9986,A972)+COUNTIF('Texts discussed'!$J$2:$J$9986,A972)+COUNTIF('Texts discussed'!$N$2:$N$9986,A972)+COUNTIF('Texts discussed'!$R$2:$R$9986,A972)</f>
        <v>1</v>
      </c>
      <c r="J972" s="1">
        <f>COUNTIF('Texts mentioned'!$B$2:$B$9989,A972)+COUNTIF('Texts mentioned'!$F$2:$F$9989,A972)+COUNTIF('Texts mentioned'!$J$2:$J$9989,A972)+COUNTIF('Texts mentioned'!$N$2:$N$9989,A972)+COUNTIF('Texts mentioned'!$R$2:$R$9989,A972)+COUNTIF('Texts mentioned'!$V$2:$V$9989,A972)+COUNTIF('Texts mentioned'!$Z$2:$Z$9989,A972)+COUNTIF('Texts mentioned'!$AD$2:$AD$9989,A972)+COUNTIF('Texts mentioned'!$AH$2:$AH$9989,A972)+COUNTIF('Texts mentioned'!$AL$2:$AL$9989,A972)</f>
        <v>0</v>
      </c>
      <c r="K972" t="s">
        <v>1412</v>
      </c>
      <c r="L972">
        <f>SUM(I972:J972)</f>
        <v>1</v>
      </c>
    </row>
    <row r="973" spans="1:12">
      <c r="A973" s="1" t="s">
        <v>5784</v>
      </c>
      <c r="B973" s="7" t="s">
        <v>5785</v>
      </c>
      <c r="C973" s="7" t="s">
        <v>5786</v>
      </c>
      <c r="D973">
        <v>1846</v>
      </c>
      <c r="E973" s="1" t="str">
        <f>IF(AND(D973&gt;=1801, D973&lt;=1900), "19", IF(AND(D973&gt;=1901, D973&lt;=2000), "20", IF(D973&gt;=2001, "21")))</f>
        <v>19</v>
      </c>
      <c r="F973" s="1" t="s">
        <v>2868</v>
      </c>
      <c r="G973" t="s">
        <v>2869</v>
      </c>
      <c r="H973" t="s">
        <v>2870</v>
      </c>
      <c r="I973" s="1">
        <f>COUNTIF('Texts discussed'!$B$2:$B$9986,A973)+COUNTIF('Texts discussed'!$F$2:$F$9986,A973)+COUNTIF('Texts discussed'!$J$2:$J$9986,A973)+COUNTIF('Texts discussed'!$N$2:$N$9986,A973)+COUNTIF('Texts discussed'!$R$2:$R$9986,A973)</f>
        <v>5</v>
      </c>
      <c r="J973" s="1">
        <f>COUNTIF('Texts mentioned'!$B$2:$B$9989,A973)+COUNTIF('Texts mentioned'!$F$2:$F$9989,A973)+COUNTIF('Texts mentioned'!$J$2:$J$9989,A973)+COUNTIF('Texts mentioned'!$N$2:$N$9989,A973)+COUNTIF('Texts mentioned'!$R$2:$R$9989,A973)+COUNTIF('Texts mentioned'!$V$2:$V$9989,A973)+COUNTIF('Texts mentioned'!$Z$2:$Z$9989,A973)+COUNTIF('Texts mentioned'!$AD$2:$AD$9989,A973)+COUNTIF('Texts mentioned'!$AH$2:$AH$9989,A973)+COUNTIF('Texts mentioned'!$AL$2:$AL$9989,A973)</f>
        <v>4</v>
      </c>
      <c r="K973" t="s">
        <v>1412</v>
      </c>
      <c r="L973">
        <f>SUM(I973:J973)</f>
        <v>9</v>
      </c>
    </row>
    <row r="974" spans="1:12">
      <c r="A974" s="1" t="s">
        <v>5787</v>
      </c>
      <c r="B974" s="7" t="s">
        <v>5788</v>
      </c>
      <c r="C974" s="7" t="s">
        <v>5789</v>
      </c>
      <c r="D974">
        <v>2006</v>
      </c>
      <c r="E974" s="1" t="str">
        <f>IF(AND(D974&gt;=1801, D974&lt;=1900), "19", IF(AND(D974&gt;=1901, D974&lt;=2000), "20", IF(D974&gt;=2001, "21")))</f>
        <v>21</v>
      </c>
      <c r="F974" s="1" t="s">
        <v>5790</v>
      </c>
      <c r="G974" t="s">
        <v>1527</v>
      </c>
      <c r="H974" t="s">
        <v>5791</v>
      </c>
      <c r="I974" s="1">
        <f>COUNTIF('Texts discussed'!$B$2:$B$9986,A974)+COUNTIF('Texts discussed'!$F$2:$F$9986,A974)+COUNTIF('Texts discussed'!$J$2:$J$9986,A974)+COUNTIF('Texts discussed'!$N$2:$N$9986,A974)+COUNTIF('Texts discussed'!$R$2:$R$9986,A974)</f>
        <v>2</v>
      </c>
      <c r="J974" s="1">
        <f>COUNTIF('Texts mentioned'!$B$2:$B$9989,A974)+COUNTIF('Texts mentioned'!$F$2:$F$9989,A974)+COUNTIF('Texts mentioned'!$J$2:$J$9989,A974)+COUNTIF('Texts mentioned'!$N$2:$N$9989,A974)+COUNTIF('Texts mentioned'!$R$2:$R$9989,A974)+COUNTIF('Texts mentioned'!$V$2:$V$9989,A974)+COUNTIF('Texts mentioned'!$Z$2:$Z$9989,A974)+COUNTIF('Texts mentioned'!$AD$2:$AD$9989,A974)+COUNTIF('Texts mentioned'!$AH$2:$AH$9989,A974)+COUNTIF('Texts mentioned'!$AL$2:$AL$9989,A974)</f>
        <v>0</v>
      </c>
      <c r="K974" t="s">
        <v>1503</v>
      </c>
      <c r="L974">
        <f>SUM(I974:J974)</f>
        <v>2</v>
      </c>
    </row>
    <row r="975" spans="1:12">
      <c r="A975" s="1" t="s">
        <v>5792</v>
      </c>
      <c r="B975" s="7" t="s">
        <v>5793</v>
      </c>
      <c r="C975" s="7" t="s">
        <v>32</v>
      </c>
      <c r="D975">
        <v>1904</v>
      </c>
      <c r="E975" s="1" t="str">
        <f>IF(AND(D975&gt;=1801, D975&lt;=1900), "19", IF(AND(D975&gt;=1901, D975&lt;=2000), "20", IF(D975&gt;=2001, "21")))</f>
        <v>20</v>
      </c>
      <c r="F975" s="1" t="s">
        <v>1580</v>
      </c>
      <c r="G975" t="s">
        <v>1581</v>
      </c>
      <c r="H975" t="s">
        <v>1582</v>
      </c>
      <c r="I975" s="1">
        <f>COUNTIF('Texts discussed'!$B$2:$B$9986,A975)+COUNTIF('Texts discussed'!$F$2:$F$9986,A975)+COUNTIF('Texts discussed'!$J$2:$J$9986,A975)+COUNTIF('Texts discussed'!$N$2:$N$9986,A975)+COUNTIF('Texts discussed'!$R$2:$R$9986,A975)</f>
        <v>0</v>
      </c>
      <c r="J975" s="1">
        <f>COUNTIF('Texts mentioned'!$B$2:$B$9989,A975)+COUNTIF('Texts mentioned'!$F$2:$F$9989,A975)+COUNTIF('Texts mentioned'!$J$2:$J$9989,A975)+COUNTIF('Texts mentioned'!$N$2:$N$9989,A975)+COUNTIF('Texts mentioned'!$R$2:$R$9989,A975)+COUNTIF('Texts mentioned'!$V$2:$V$9989,A975)+COUNTIF('Texts mentioned'!$Z$2:$Z$9989,A975)+COUNTIF('Texts mentioned'!$AD$2:$AD$9989,A975)+COUNTIF('Texts mentioned'!$AH$2:$AH$9989,A975)+COUNTIF('Texts mentioned'!$AL$2:$AL$9989,A975)</f>
        <v>1</v>
      </c>
      <c r="K975" t="s">
        <v>1412</v>
      </c>
      <c r="L975">
        <f>SUM(I975:J975)</f>
        <v>1</v>
      </c>
    </row>
    <row r="976" spans="1:12">
      <c r="A976" s="1" t="s">
        <v>5794</v>
      </c>
      <c r="B976" s="7" t="s">
        <v>5795</v>
      </c>
      <c r="C976" s="7" t="s">
        <v>5796</v>
      </c>
      <c r="D976">
        <v>1895</v>
      </c>
      <c r="E976" s="1" t="str">
        <f>IF(AND(D976&gt;=1801, D976&lt;=1900), "19", IF(AND(D976&gt;=1901, D976&lt;=2000), "20", IF(D976&gt;=2001, "21")))</f>
        <v>19</v>
      </c>
      <c r="F976" s="1" t="s">
        <v>5797</v>
      </c>
      <c r="G976" t="s">
        <v>2356</v>
      </c>
      <c r="H976" t="s">
        <v>5798</v>
      </c>
      <c r="I976" s="1">
        <f>COUNTIF('Texts discussed'!$B$2:$B$9986,A976)+COUNTIF('Texts discussed'!$F$2:$F$9986,A976)+COUNTIF('Texts discussed'!$J$2:$J$9986,A976)+COUNTIF('Texts discussed'!$N$2:$N$9986,A976)+COUNTIF('Texts discussed'!$R$2:$R$9986,A976)</f>
        <v>2</v>
      </c>
      <c r="J976" s="1">
        <f>COUNTIF('Texts mentioned'!$B$2:$B$9989,A976)+COUNTIF('Texts mentioned'!$F$2:$F$9989,A976)+COUNTIF('Texts mentioned'!$J$2:$J$9989,A976)+COUNTIF('Texts mentioned'!$N$2:$N$9989,A976)+COUNTIF('Texts mentioned'!$R$2:$R$9989,A976)+COUNTIF('Texts mentioned'!$V$2:$V$9989,A976)+COUNTIF('Texts mentioned'!$Z$2:$Z$9989,A976)+COUNTIF('Texts mentioned'!$AD$2:$AD$9989,A976)+COUNTIF('Texts mentioned'!$AH$2:$AH$9989,A976)+COUNTIF('Texts mentioned'!$AL$2:$AL$9989,A976)</f>
        <v>0</v>
      </c>
      <c r="K976" t="s">
        <v>1490</v>
      </c>
      <c r="L976">
        <f>SUM(I976:J976)</f>
        <v>2</v>
      </c>
    </row>
    <row r="977" spans="1:12">
      <c r="A977" s="1" t="s">
        <v>5799</v>
      </c>
      <c r="B977" s="7" t="s">
        <v>5800</v>
      </c>
      <c r="C977" s="7" t="s">
        <v>5801</v>
      </c>
      <c r="D977">
        <v>1988</v>
      </c>
      <c r="E977" s="1" t="str">
        <f>IF(AND(D977&gt;=1801, D977&lt;=1900), "19", IF(AND(D977&gt;=1901, D977&lt;=2000), "20", IF(D977&gt;=2001, "21")))</f>
        <v>20</v>
      </c>
      <c r="F977" s="1" t="s">
        <v>1550</v>
      </c>
      <c r="G977" t="s">
        <v>1551</v>
      </c>
      <c r="H977" t="s">
        <v>1552</v>
      </c>
      <c r="I977" s="1">
        <f>COUNTIF('Texts discussed'!$B$2:$B$9986,A977)+COUNTIF('Texts discussed'!$F$2:$F$9986,A977)+COUNTIF('Texts discussed'!$J$2:$J$9986,A977)+COUNTIF('Texts discussed'!$N$2:$N$9986,A977)+COUNTIF('Texts discussed'!$R$2:$R$9986,A977)</f>
        <v>1</v>
      </c>
      <c r="J977" s="1">
        <f>COUNTIF('Texts mentioned'!$B$2:$B$9989,A977)+COUNTIF('Texts mentioned'!$F$2:$F$9989,A977)+COUNTIF('Texts mentioned'!$J$2:$J$9989,A977)+COUNTIF('Texts mentioned'!$N$2:$N$9989,A977)+COUNTIF('Texts mentioned'!$R$2:$R$9989,A977)+COUNTIF('Texts mentioned'!$V$2:$V$9989,A977)+COUNTIF('Texts mentioned'!$Z$2:$Z$9989,A977)+COUNTIF('Texts mentioned'!$AD$2:$AD$9989,A977)+COUNTIF('Texts mentioned'!$AH$2:$AH$9989,A977)+COUNTIF('Texts mentioned'!$AL$2:$AL$9989,A977)</f>
        <v>0</v>
      </c>
      <c r="K977" t="s">
        <v>1412</v>
      </c>
      <c r="L977">
        <f>SUM(I977:J977)</f>
        <v>1</v>
      </c>
    </row>
    <row r="978" spans="1:12">
      <c r="A978" s="1" t="s">
        <v>5802</v>
      </c>
      <c r="B978" s="7" t="s">
        <v>5803</v>
      </c>
      <c r="C978" s="7" t="s">
        <v>5804</v>
      </c>
      <c r="D978">
        <v>2015</v>
      </c>
      <c r="E978" s="1" t="str">
        <f>IF(AND(D978&gt;=1801, D978&lt;=1900), "19", IF(AND(D978&gt;=1901, D978&lt;=2000), "20", IF(D978&gt;=2001, "21")))</f>
        <v>21</v>
      </c>
      <c r="F978" s="5" t="s">
        <v>2517</v>
      </c>
      <c r="G978" s="4" t="s">
        <v>2518</v>
      </c>
      <c r="H978" s="4" t="s">
        <v>2519</v>
      </c>
      <c r="I978" s="1">
        <f>COUNTIF('Texts discussed'!$B$2:$B$9986,A978)+COUNTIF('Texts discussed'!$F$2:$F$9986,A978)+COUNTIF('Texts discussed'!$J$2:$J$9986,A978)+COUNTIF('Texts discussed'!$N$2:$N$9986,A978)+COUNTIF('Texts discussed'!$R$2:$R$9986,A978)</f>
        <v>1</v>
      </c>
      <c r="J978" s="1">
        <f>COUNTIF('Texts mentioned'!$B$2:$B$9989,A978)+COUNTIF('Texts mentioned'!$F$2:$F$9989,A978)+COUNTIF('Texts mentioned'!$J$2:$J$9989,A978)+COUNTIF('Texts mentioned'!$N$2:$N$9989,A978)+COUNTIF('Texts mentioned'!$R$2:$R$9989,A978)+COUNTIF('Texts mentioned'!$V$2:$V$9989,A978)+COUNTIF('Texts mentioned'!$Z$2:$Z$9989,A978)+COUNTIF('Texts mentioned'!$AD$2:$AD$9989,A978)+COUNTIF('Texts mentioned'!$AH$2:$AH$9989,A978)+COUNTIF('Texts mentioned'!$AL$2:$AL$9989,A978)</f>
        <v>1</v>
      </c>
      <c r="K978" t="s">
        <v>1412</v>
      </c>
      <c r="L978">
        <f>SUM(I978:J978)</f>
        <v>2</v>
      </c>
    </row>
    <row r="979" spans="1:12">
      <c r="A979" s="1" t="s">
        <v>5805</v>
      </c>
      <c r="B979" s="7" t="s">
        <v>5806</v>
      </c>
      <c r="C979" s="7" t="s">
        <v>5807</v>
      </c>
      <c r="D979">
        <v>2020</v>
      </c>
      <c r="E979" s="1" t="str">
        <f>IF(AND(D979&gt;=1801, D979&lt;=1900), "19", IF(AND(D979&gt;=1901, D979&lt;=2000), "20", IF(D979&gt;=2001, "21")))</f>
        <v>21</v>
      </c>
      <c r="F979" s="5" t="s">
        <v>3768</v>
      </c>
      <c r="G979" s="4" t="s">
        <v>3769</v>
      </c>
      <c r="H979" s="4" t="s">
        <v>3770</v>
      </c>
      <c r="I979" s="1">
        <f>COUNTIF('Texts discussed'!$B$2:$B$9986,A979)+COUNTIF('Texts discussed'!$F$2:$F$9986,A979)+COUNTIF('Texts discussed'!$J$2:$J$9986,A979)+COUNTIF('Texts discussed'!$N$2:$N$9986,A979)+COUNTIF('Texts discussed'!$R$2:$R$9986,A979)</f>
        <v>0</v>
      </c>
      <c r="J979" s="1">
        <f>COUNTIF('Texts mentioned'!$B$2:$B$9989,A979)+COUNTIF('Texts mentioned'!$F$2:$F$9989,A979)+COUNTIF('Texts mentioned'!$J$2:$J$9989,A979)+COUNTIF('Texts mentioned'!$N$2:$N$9989,A979)+COUNTIF('Texts mentioned'!$R$2:$R$9989,A979)+COUNTIF('Texts mentioned'!$V$2:$V$9989,A979)+COUNTIF('Texts mentioned'!$Z$2:$Z$9989,A979)+COUNTIF('Texts mentioned'!$AD$2:$AD$9989,A979)+COUNTIF('Texts mentioned'!$AH$2:$AH$9989,A979)+COUNTIF('Texts mentioned'!$AL$2:$AL$9989,A979)</f>
        <v>1</v>
      </c>
      <c r="K979" t="s">
        <v>1412</v>
      </c>
      <c r="L979">
        <f>SUM(I979:J979)</f>
        <v>1</v>
      </c>
    </row>
    <row r="980" spans="1:12">
      <c r="A980" s="1" t="s">
        <v>5808</v>
      </c>
      <c r="B980" s="7" t="s">
        <v>5809</v>
      </c>
      <c r="C980" s="7" t="s">
        <v>32</v>
      </c>
      <c r="D980">
        <v>2017</v>
      </c>
      <c r="E980" s="1" t="str">
        <f>IF(AND(D980&gt;=1801, D980&lt;=1900), "19", IF(AND(D980&gt;=1901, D980&lt;=2000), "20", IF(D980&gt;=2001, "21")))</f>
        <v>21</v>
      </c>
      <c r="F980" s="5" t="s">
        <v>3082</v>
      </c>
      <c r="G980" s="4" t="s">
        <v>3083</v>
      </c>
      <c r="H980" s="4" t="s">
        <v>3084</v>
      </c>
      <c r="I980" s="1">
        <f>COUNTIF('Texts discussed'!$B$2:$B$9986,A980)+COUNTIF('Texts discussed'!$F$2:$F$9986,A980)+COUNTIF('Texts discussed'!$J$2:$J$9986,A980)+COUNTIF('Texts discussed'!$N$2:$N$9986,A980)+COUNTIF('Texts discussed'!$R$2:$R$9986,A980)</f>
        <v>0</v>
      </c>
      <c r="J980" s="1">
        <f>COUNTIF('Texts mentioned'!$B$2:$B$9989,A980)+COUNTIF('Texts mentioned'!$F$2:$F$9989,A980)+COUNTIF('Texts mentioned'!$J$2:$J$9989,A980)+COUNTIF('Texts mentioned'!$N$2:$N$9989,A980)+COUNTIF('Texts mentioned'!$R$2:$R$9989,A980)+COUNTIF('Texts mentioned'!$V$2:$V$9989,A980)+COUNTIF('Texts mentioned'!$Z$2:$Z$9989,A980)+COUNTIF('Texts mentioned'!$AD$2:$AD$9989,A980)+COUNTIF('Texts mentioned'!$AH$2:$AH$9989,A980)+COUNTIF('Texts mentioned'!$AL$2:$AL$9989,A980)</f>
        <v>1</v>
      </c>
      <c r="K980" t="s">
        <v>1404</v>
      </c>
      <c r="L980">
        <f>SUM(I980:J980)</f>
        <v>1</v>
      </c>
    </row>
    <row r="981" spans="1:12">
      <c r="A981" s="1" t="s">
        <v>5810</v>
      </c>
      <c r="B981" s="7" t="s">
        <v>5811</v>
      </c>
      <c r="C981" s="7" t="s">
        <v>5812</v>
      </c>
      <c r="D981">
        <v>2011</v>
      </c>
      <c r="E981" s="1" t="str">
        <f>IF(AND(D981&gt;=1801, D981&lt;=1900), "19", IF(AND(D981&gt;=1901, D981&lt;=2000), "20", IF(D981&gt;=2001, "21")))</f>
        <v>21</v>
      </c>
      <c r="F981" s="1" t="s">
        <v>5813</v>
      </c>
      <c r="G981" t="s">
        <v>2287</v>
      </c>
      <c r="H981" t="s">
        <v>5814</v>
      </c>
      <c r="I981" s="1">
        <f>COUNTIF('Texts discussed'!$B$2:$B$9986,A981)+COUNTIF('Texts discussed'!$F$2:$F$9986,A981)+COUNTIF('Texts discussed'!$J$2:$J$9986,A981)+COUNTIF('Texts discussed'!$N$2:$N$9986,A981)+COUNTIF('Texts discussed'!$R$2:$R$9986,A981)</f>
        <v>0</v>
      </c>
      <c r="J981" s="1">
        <f>COUNTIF('Texts mentioned'!$B$2:$B$9989,A981)+COUNTIF('Texts mentioned'!$F$2:$F$9989,A981)+COUNTIF('Texts mentioned'!$J$2:$J$9989,A981)+COUNTIF('Texts mentioned'!$N$2:$N$9989,A981)+COUNTIF('Texts mentioned'!$R$2:$R$9989,A981)+COUNTIF('Texts mentioned'!$V$2:$V$9989,A981)+COUNTIF('Texts mentioned'!$Z$2:$Z$9989,A981)+COUNTIF('Texts mentioned'!$AD$2:$AD$9989,A981)+COUNTIF('Texts mentioned'!$AH$2:$AH$9989,A981)+COUNTIF('Texts mentioned'!$AL$2:$AL$9989,A981)</f>
        <v>1</v>
      </c>
      <c r="K981" t="s">
        <v>1404</v>
      </c>
      <c r="L981">
        <f>SUM(I981:J981)</f>
        <v>1</v>
      </c>
    </row>
    <row r="982" spans="1:12">
      <c r="A982" s="1" t="s">
        <v>5815</v>
      </c>
      <c r="B982" s="7" t="s">
        <v>5816</v>
      </c>
      <c r="C982" s="7" t="s">
        <v>5817</v>
      </c>
      <c r="D982">
        <v>2007</v>
      </c>
      <c r="E982" s="1" t="str">
        <f>IF(AND(D982&gt;=1801, D982&lt;=1900), "19", IF(AND(D982&gt;=1901, D982&lt;=2000), "20", IF(D982&gt;=2001, "21")))</f>
        <v>21</v>
      </c>
      <c r="F982" s="5" t="s">
        <v>2631</v>
      </c>
      <c r="G982" s="4" t="s">
        <v>2632</v>
      </c>
      <c r="H982" s="4" t="s">
        <v>2633</v>
      </c>
      <c r="I982" s="1">
        <f>COUNTIF('Texts discussed'!$B$2:$B$9986,A982)+COUNTIF('Texts discussed'!$F$2:$F$9986,A982)+COUNTIF('Texts discussed'!$J$2:$J$9986,A982)+COUNTIF('Texts discussed'!$N$2:$N$9986,A982)+COUNTIF('Texts discussed'!$R$2:$R$9986,A982)</f>
        <v>2</v>
      </c>
      <c r="J982" s="1">
        <f>COUNTIF('Texts mentioned'!$B$2:$B$9989,A982)+COUNTIF('Texts mentioned'!$F$2:$F$9989,A982)+COUNTIF('Texts mentioned'!$J$2:$J$9989,A982)+COUNTIF('Texts mentioned'!$N$2:$N$9989,A982)+COUNTIF('Texts mentioned'!$R$2:$R$9989,A982)+COUNTIF('Texts mentioned'!$V$2:$V$9989,A982)+COUNTIF('Texts mentioned'!$Z$2:$Z$9989,A982)+COUNTIF('Texts mentioned'!$AD$2:$AD$9989,A982)+COUNTIF('Texts mentioned'!$AH$2:$AH$9989,A982)+COUNTIF('Texts mentioned'!$AL$2:$AL$9989,A982)</f>
        <v>0</v>
      </c>
      <c r="K982" t="s">
        <v>1412</v>
      </c>
      <c r="L982">
        <f>SUM(I982:J982)</f>
        <v>2</v>
      </c>
    </row>
    <row r="983" spans="1:12">
      <c r="A983" s="1" t="s">
        <v>5818</v>
      </c>
      <c r="B983" s="7" t="s">
        <v>5819</v>
      </c>
      <c r="C983" s="7" t="s">
        <v>5820</v>
      </c>
      <c r="D983">
        <v>1985</v>
      </c>
      <c r="E983" s="1" t="str">
        <f>IF(AND(D983&gt;=1801, D983&lt;=1900), "19", IF(AND(D983&gt;=1901, D983&lt;=2000), "20", IF(D983&gt;=2001, "21")))</f>
        <v>20</v>
      </c>
      <c r="F983" s="1" t="s">
        <v>5821</v>
      </c>
      <c r="G983" t="s">
        <v>3482</v>
      </c>
      <c r="H983" t="s">
        <v>5822</v>
      </c>
      <c r="I983" s="1">
        <f>COUNTIF('Texts discussed'!$B$2:$B$9986,A983)+COUNTIF('Texts discussed'!$F$2:$F$9986,A983)+COUNTIF('Texts discussed'!$J$2:$J$9986,A983)+COUNTIF('Texts discussed'!$N$2:$N$9986,A983)+COUNTIF('Texts discussed'!$R$2:$R$9986,A983)</f>
        <v>1</v>
      </c>
      <c r="J983" s="1">
        <f>COUNTIF('Texts mentioned'!$B$2:$B$9989,A983)+COUNTIF('Texts mentioned'!$F$2:$F$9989,A983)+COUNTIF('Texts mentioned'!$J$2:$J$9989,A983)+COUNTIF('Texts mentioned'!$N$2:$N$9989,A983)+COUNTIF('Texts mentioned'!$R$2:$R$9989,A983)+COUNTIF('Texts mentioned'!$V$2:$V$9989,A983)+COUNTIF('Texts mentioned'!$Z$2:$Z$9989,A983)+COUNTIF('Texts mentioned'!$AD$2:$AD$9989,A983)+COUNTIF('Texts mentioned'!$AH$2:$AH$9989,A983)+COUNTIF('Texts mentioned'!$AL$2:$AL$9989,A983)</f>
        <v>0</v>
      </c>
      <c r="K983" t="s">
        <v>1484</v>
      </c>
      <c r="L983">
        <f>SUM(I983:J983)</f>
        <v>1</v>
      </c>
    </row>
    <row r="984" spans="1:12">
      <c r="A984" s="1" t="s">
        <v>5823</v>
      </c>
      <c r="B984" s="7" t="s">
        <v>32</v>
      </c>
      <c r="C984" s="7" t="s">
        <v>5824</v>
      </c>
      <c r="D984">
        <v>2020</v>
      </c>
      <c r="E984" s="1" t="str">
        <f>IF(AND(D984&gt;=1801, D984&lt;=1900), "19", IF(AND(D984&gt;=1901, D984&lt;=2000), "20", IF(D984&gt;=2001, "21")))</f>
        <v>21</v>
      </c>
      <c r="F984" s="1" t="s">
        <v>5825</v>
      </c>
      <c r="G984" t="s">
        <v>5826</v>
      </c>
      <c r="H984" t="s">
        <v>5827</v>
      </c>
      <c r="I984" s="1">
        <f>COUNTIF('Texts discussed'!$B$2:$B$9986,A984)+COUNTIF('Texts discussed'!$F$2:$F$9986,A984)+COUNTIF('Texts discussed'!$J$2:$J$9986,A984)+COUNTIF('Texts discussed'!$N$2:$N$9986,A984)+COUNTIF('Texts discussed'!$R$2:$R$9986,A984)</f>
        <v>1</v>
      </c>
      <c r="J984" s="1">
        <f>COUNTIF('Texts mentioned'!$B$2:$B$9989,A984)+COUNTIF('Texts mentioned'!$F$2:$F$9989,A984)+COUNTIF('Texts mentioned'!$J$2:$J$9989,A984)+COUNTIF('Texts mentioned'!$N$2:$N$9989,A984)+COUNTIF('Texts mentioned'!$R$2:$R$9989,A984)+COUNTIF('Texts mentioned'!$V$2:$V$9989,A984)+COUNTIF('Texts mentioned'!$Z$2:$Z$9989,A984)+COUNTIF('Texts mentioned'!$AD$2:$AD$9989,A984)+COUNTIF('Texts mentioned'!$AH$2:$AH$9989,A984)+COUNTIF('Texts mentioned'!$AL$2:$AL$9989,A984)</f>
        <v>0</v>
      </c>
      <c r="K984" t="s">
        <v>1503</v>
      </c>
      <c r="L984">
        <f>SUM(I984:J984)</f>
        <v>1</v>
      </c>
    </row>
    <row r="985" spans="1:12">
      <c r="A985" s="1" t="s">
        <v>5828</v>
      </c>
      <c r="B985" s="7" t="s">
        <v>5829</v>
      </c>
      <c r="C985" s="7" t="s">
        <v>5830</v>
      </c>
      <c r="D985">
        <v>2006</v>
      </c>
      <c r="E985" s="1" t="str">
        <f>IF(AND(D985&gt;=1801, D985&lt;=1900), "19", IF(AND(D985&gt;=1901, D985&lt;=2000), "20", IF(D985&gt;=2001, "21")))</f>
        <v>21</v>
      </c>
      <c r="F985" s="1" t="s">
        <v>5831</v>
      </c>
      <c r="G985" t="s">
        <v>3482</v>
      </c>
      <c r="H985" t="s">
        <v>5832</v>
      </c>
      <c r="I985" s="1">
        <f>COUNTIF('Texts discussed'!$B$2:$B$9986,A985)+COUNTIF('Texts discussed'!$F$2:$F$9986,A985)+COUNTIF('Texts discussed'!$J$2:$J$9986,A985)+COUNTIF('Texts discussed'!$N$2:$N$9986,A985)+COUNTIF('Texts discussed'!$R$2:$R$9986,A985)</f>
        <v>1</v>
      </c>
      <c r="J985" s="1">
        <f>COUNTIF('Texts mentioned'!$B$2:$B$9989,A985)+COUNTIF('Texts mentioned'!$F$2:$F$9989,A985)+COUNTIF('Texts mentioned'!$J$2:$J$9989,A985)+COUNTIF('Texts mentioned'!$N$2:$N$9989,A985)+COUNTIF('Texts mentioned'!$R$2:$R$9989,A985)+COUNTIF('Texts mentioned'!$V$2:$V$9989,A985)+COUNTIF('Texts mentioned'!$Z$2:$Z$9989,A985)+COUNTIF('Texts mentioned'!$AD$2:$AD$9989,A985)+COUNTIF('Texts mentioned'!$AH$2:$AH$9989,A985)+COUNTIF('Texts mentioned'!$AL$2:$AL$9989,A985)</f>
        <v>0</v>
      </c>
      <c r="K985" t="s">
        <v>2001</v>
      </c>
      <c r="L985">
        <f>SUM(I985:J985)</f>
        <v>1</v>
      </c>
    </row>
    <row r="986" spans="1:12">
      <c r="A986" s="1" t="s">
        <v>5833</v>
      </c>
      <c r="B986" s="7" t="s">
        <v>5834</v>
      </c>
      <c r="C986" s="7" t="s">
        <v>5834</v>
      </c>
      <c r="D986">
        <v>1992</v>
      </c>
      <c r="E986" s="1" t="str">
        <f>IF(AND(D986&gt;=1801, D986&lt;=1900), "19", IF(AND(D986&gt;=1901, D986&lt;=2000), "20", IF(D986&gt;=2001, "21")))</f>
        <v>20</v>
      </c>
      <c r="F986" s="1" t="s">
        <v>5835</v>
      </c>
      <c r="G986" t="s">
        <v>2141</v>
      </c>
      <c r="H986" t="s">
        <v>5772</v>
      </c>
      <c r="I986" s="1">
        <f>COUNTIF('Texts discussed'!$B$2:$B$9986,A986)+COUNTIF('Texts discussed'!$F$2:$F$9986,A986)+COUNTIF('Texts discussed'!$J$2:$J$9986,A986)+COUNTIF('Texts discussed'!$N$2:$N$9986,A986)+COUNTIF('Texts discussed'!$R$2:$R$9986,A986)</f>
        <v>1</v>
      </c>
      <c r="J986" s="1">
        <f>COUNTIF('Texts mentioned'!$B$2:$B$9989,A986)+COUNTIF('Texts mentioned'!$F$2:$F$9989,A986)+COUNTIF('Texts mentioned'!$J$2:$J$9989,A986)+COUNTIF('Texts mentioned'!$N$2:$N$9989,A986)+COUNTIF('Texts mentioned'!$R$2:$R$9989,A986)+COUNTIF('Texts mentioned'!$V$2:$V$9989,A986)+COUNTIF('Texts mentioned'!$Z$2:$Z$9989,A986)+COUNTIF('Texts mentioned'!$AD$2:$AD$9989,A986)+COUNTIF('Texts mentioned'!$AH$2:$AH$9989,A986)+COUNTIF('Texts mentioned'!$AL$2:$AL$9989,A986)</f>
        <v>0</v>
      </c>
      <c r="K986" t="s">
        <v>1510</v>
      </c>
      <c r="L986">
        <f>SUM(I986:J986)</f>
        <v>1</v>
      </c>
    </row>
    <row r="987" spans="1:12">
      <c r="A987" s="1" t="s">
        <v>5836</v>
      </c>
      <c r="B987" s="7" t="s">
        <v>5837</v>
      </c>
      <c r="C987" s="7" t="s">
        <v>32</v>
      </c>
      <c r="D987">
        <v>2021</v>
      </c>
      <c r="E987" s="1" t="str">
        <f>IF(AND(D987&gt;=1801, D987&lt;=1900), "19", IF(AND(D987&gt;=1901, D987&lt;=2000), "20", IF(D987&gt;=2001, "21")))</f>
        <v>21</v>
      </c>
      <c r="F987" s="1" t="s">
        <v>5838</v>
      </c>
      <c r="G987" t="s">
        <v>4885</v>
      </c>
      <c r="H987" t="s">
        <v>5839</v>
      </c>
      <c r="I987" s="1">
        <f>COUNTIF('Texts discussed'!$B$2:$B$9986,A987)+COUNTIF('Texts discussed'!$F$2:$F$9986,A987)+COUNTIF('Texts discussed'!$J$2:$J$9986,A987)+COUNTIF('Texts discussed'!$N$2:$N$9986,A987)+COUNTIF('Texts discussed'!$R$2:$R$9986,A987)</f>
        <v>4</v>
      </c>
      <c r="J987" s="1">
        <f>COUNTIF('Texts mentioned'!$B$2:$B$9989,A987)+COUNTIF('Texts mentioned'!$F$2:$F$9989,A987)+COUNTIF('Texts mentioned'!$J$2:$J$9989,A987)+COUNTIF('Texts mentioned'!$N$2:$N$9989,A987)+COUNTIF('Texts mentioned'!$R$2:$R$9989,A987)+COUNTIF('Texts mentioned'!$V$2:$V$9989,A987)+COUNTIF('Texts mentioned'!$Z$2:$Z$9989,A987)+COUNTIF('Texts mentioned'!$AD$2:$AD$9989,A987)+COUNTIF('Texts mentioned'!$AH$2:$AH$9989,A987)+COUNTIF('Texts mentioned'!$AL$2:$AL$9989,A987)</f>
        <v>0</v>
      </c>
      <c r="K987" t="s">
        <v>1484</v>
      </c>
      <c r="L987">
        <f>SUM(I987:J987)</f>
        <v>4</v>
      </c>
    </row>
    <row r="988" spans="1:12">
      <c r="A988" s="1" t="s">
        <v>5840</v>
      </c>
      <c r="B988" s="7" t="s">
        <v>5841</v>
      </c>
      <c r="C988" s="7" t="s">
        <v>5842</v>
      </c>
      <c r="D988">
        <v>1984</v>
      </c>
      <c r="E988" s="1" t="str">
        <f>IF(AND(D988&gt;=1801, D988&lt;=1900), "19", IF(AND(D988&gt;=1901, D988&lt;=2000), "20", IF(D988&gt;=2001, "21")))</f>
        <v>20</v>
      </c>
      <c r="F988" s="5" t="s">
        <v>2989</v>
      </c>
      <c r="G988" s="4" t="s">
        <v>2990</v>
      </c>
      <c r="H988" s="4" t="s">
        <v>2991</v>
      </c>
      <c r="I988" s="1">
        <f>COUNTIF('Texts discussed'!$B$2:$B$9986,A988)+COUNTIF('Texts discussed'!$F$2:$F$9986,A988)+COUNTIF('Texts discussed'!$J$2:$J$9986,A988)+COUNTIF('Texts discussed'!$N$2:$N$9986,A988)+COUNTIF('Texts discussed'!$R$2:$R$9986,A988)</f>
        <v>2</v>
      </c>
      <c r="J988" s="1">
        <f>COUNTIF('Texts mentioned'!$B$2:$B$9989,A988)+COUNTIF('Texts mentioned'!$F$2:$F$9989,A988)+COUNTIF('Texts mentioned'!$J$2:$J$9989,A988)+COUNTIF('Texts mentioned'!$N$2:$N$9989,A988)+COUNTIF('Texts mentioned'!$R$2:$R$9989,A988)+COUNTIF('Texts mentioned'!$V$2:$V$9989,A988)+COUNTIF('Texts mentioned'!$Z$2:$Z$9989,A988)+COUNTIF('Texts mentioned'!$AD$2:$AD$9989,A988)+COUNTIF('Texts mentioned'!$AH$2:$AH$9989,A988)+COUNTIF('Texts mentioned'!$AL$2:$AL$9989,A988)</f>
        <v>0</v>
      </c>
      <c r="K988" t="s">
        <v>1484</v>
      </c>
      <c r="L988">
        <f>SUM(I988:J988)</f>
        <v>2</v>
      </c>
    </row>
    <row r="989" spans="1:12">
      <c r="A989" s="1" t="s">
        <v>5843</v>
      </c>
      <c r="B989" s="7" t="s">
        <v>5844</v>
      </c>
      <c r="C989" s="7" t="s">
        <v>5845</v>
      </c>
      <c r="D989">
        <v>1991</v>
      </c>
      <c r="E989" s="1" t="str">
        <f>IF(AND(D989&gt;=1801, D989&lt;=1900), "19", IF(AND(D989&gt;=1901, D989&lt;=2000), "20", IF(D989&gt;=2001, "21")))</f>
        <v>20</v>
      </c>
      <c r="F989" s="5" t="s">
        <v>2989</v>
      </c>
      <c r="G989" s="4" t="s">
        <v>2990</v>
      </c>
      <c r="H989" s="4" t="s">
        <v>2991</v>
      </c>
      <c r="I989" s="1">
        <f>COUNTIF('Texts discussed'!$B$2:$B$9986,A989)+COUNTIF('Texts discussed'!$F$2:$F$9986,A989)+COUNTIF('Texts discussed'!$J$2:$J$9986,A989)+COUNTIF('Texts discussed'!$N$2:$N$9986,A989)+COUNTIF('Texts discussed'!$R$2:$R$9986,A989)</f>
        <v>0</v>
      </c>
      <c r="J989" s="1">
        <f>COUNTIF('Texts mentioned'!$B$2:$B$9989,A989)+COUNTIF('Texts mentioned'!$F$2:$F$9989,A989)+COUNTIF('Texts mentioned'!$J$2:$J$9989,A989)+COUNTIF('Texts mentioned'!$N$2:$N$9989,A989)+COUNTIF('Texts mentioned'!$R$2:$R$9989,A989)+COUNTIF('Texts mentioned'!$V$2:$V$9989,A989)+COUNTIF('Texts mentioned'!$Z$2:$Z$9989,A989)+COUNTIF('Texts mentioned'!$AD$2:$AD$9989,A989)+COUNTIF('Texts mentioned'!$AH$2:$AH$9989,A989)+COUNTIF('Texts mentioned'!$AL$2:$AL$9989,A989)</f>
        <v>3</v>
      </c>
      <c r="K989" t="s">
        <v>1484</v>
      </c>
      <c r="L989">
        <f>SUM(I989:J989)</f>
        <v>3</v>
      </c>
    </row>
    <row r="990" spans="1:12">
      <c r="A990" s="1" t="s">
        <v>5846</v>
      </c>
      <c r="B990" s="7" t="s">
        <v>5847</v>
      </c>
      <c r="C990" s="7" t="s">
        <v>32</v>
      </c>
      <c r="D990">
        <v>1986</v>
      </c>
      <c r="E990" s="1" t="str">
        <f>IF(AND(D990&gt;=1801, D990&lt;=1900), "19", IF(AND(D990&gt;=1901, D990&lt;=2000), "20", IF(D990&gt;=2001, "21")))</f>
        <v>20</v>
      </c>
      <c r="F990" s="1" t="s">
        <v>5848</v>
      </c>
      <c r="G990" t="s">
        <v>3518</v>
      </c>
      <c r="H990" t="s">
        <v>5849</v>
      </c>
      <c r="I990" s="1">
        <f>COUNTIF('Texts discussed'!$B$2:$B$9986,A990)+COUNTIF('Texts discussed'!$F$2:$F$9986,A990)+COUNTIF('Texts discussed'!$J$2:$J$9986,A990)+COUNTIF('Texts discussed'!$N$2:$N$9986,A990)+COUNTIF('Texts discussed'!$R$2:$R$9986,A990)</f>
        <v>1</v>
      </c>
      <c r="J990" s="1">
        <f>COUNTIF('Texts mentioned'!$B$2:$B$9989,A990)+COUNTIF('Texts mentioned'!$F$2:$F$9989,A990)+COUNTIF('Texts mentioned'!$J$2:$J$9989,A990)+COUNTIF('Texts mentioned'!$N$2:$N$9989,A990)+COUNTIF('Texts mentioned'!$R$2:$R$9989,A990)+COUNTIF('Texts mentioned'!$V$2:$V$9989,A990)+COUNTIF('Texts mentioned'!$Z$2:$Z$9989,A990)+COUNTIF('Texts mentioned'!$AD$2:$AD$9989,A990)+COUNTIF('Texts mentioned'!$AH$2:$AH$9989,A990)+COUNTIF('Texts mentioned'!$AL$2:$AL$9989,A990)</f>
        <v>0</v>
      </c>
      <c r="K990" t="s">
        <v>1474</v>
      </c>
      <c r="L990">
        <f>SUM(I990:J990)</f>
        <v>1</v>
      </c>
    </row>
    <row r="991" spans="1:12">
      <c r="A991" s="1" t="s">
        <v>5850</v>
      </c>
      <c r="B991" s="7" t="s">
        <v>5851</v>
      </c>
      <c r="C991" s="7" t="s">
        <v>5852</v>
      </c>
      <c r="D991">
        <v>2014</v>
      </c>
      <c r="E991" s="1" t="str">
        <f>IF(AND(D991&gt;=1801, D991&lt;=1900), "19", IF(AND(D991&gt;=1901, D991&lt;=2000), "20", IF(D991&gt;=2001, "21")))</f>
        <v>21</v>
      </c>
      <c r="F991" s="5" t="s">
        <v>1970</v>
      </c>
      <c r="G991" s="4" t="s">
        <v>1971</v>
      </c>
      <c r="H991" s="4" t="s">
        <v>1972</v>
      </c>
      <c r="I991" s="1">
        <f>COUNTIF('Texts discussed'!$B$2:$B$9986,A991)+COUNTIF('Texts discussed'!$F$2:$F$9986,A991)+COUNTIF('Texts discussed'!$J$2:$J$9986,A991)+COUNTIF('Texts discussed'!$N$2:$N$9986,A991)+COUNTIF('Texts discussed'!$R$2:$R$9986,A991)</f>
        <v>0</v>
      </c>
      <c r="J991" s="1">
        <f>COUNTIF('Texts mentioned'!$B$2:$B$9989,A991)+COUNTIF('Texts mentioned'!$F$2:$F$9989,A991)+COUNTIF('Texts mentioned'!$J$2:$J$9989,A991)+COUNTIF('Texts mentioned'!$N$2:$N$9989,A991)+COUNTIF('Texts mentioned'!$R$2:$R$9989,A991)+COUNTIF('Texts mentioned'!$V$2:$V$9989,A991)+COUNTIF('Texts mentioned'!$Z$2:$Z$9989,A991)+COUNTIF('Texts mentioned'!$AD$2:$AD$9989,A991)+COUNTIF('Texts mentioned'!$AH$2:$AH$9989,A991)+COUNTIF('Texts mentioned'!$AL$2:$AL$9989,A991)</f>
        <v>1</v>
      </c>
      <c r="K991" t="s">
        <v>1490</v>
      </c>
      <c r="L991">
        <f>SUM(I991:J991)</f>
        <v>1</v>
      </c>
    </row>
    <row r="992" spans="1:12">
      <c r="A992" s="1" t="s">
        <v>5853</v>
      </c>
      <c r="B992" s="7" t="s">
        <v>5854</v>
      </c>
      <c r="C992" s="7" t="s">
        <v>5854</v>
      </c>
      <c r="D992">
        <v>2020</v>
      </c>
      <c r="E992" s="1" t="str">
        <f>IF(AND(D992&gt;=1801, D992&lt;=1900), "19", IF(AND(D992&gt;=1901, D992&lt;=2000), "20", IF(D992&gt;=2001, "21")))</f>
        <v>21</v>
      </c>
      <c r="F992" s="1" t="s">
        <v>5855</v>
      </c>
      <c r="G992" t="s">
        <v>3375</v>
      </c>
      <c r="H992" t="s">
        <v>5856</v>
      </c>
      <c r="I992" s="1">
        <f>COUNTIF('Texts discussed'!$B$2:$B$9986,A992)+COUNTIF('Texts discussed'!$F$2:$F$9986,A992)+COUNTIF('Texts discussed'!$J$2:$J$9986,A992)+COUNTIF('Texts discussed'!$N$2:$N$9986,A992)+COUNTIF('Texts discussed'!$R$2:$R$9986,A992)</f>
        <v>1</v>
      </c>
      <c r="J992" s="1">
        <f>COUNTIF('Texts mentioned'!$B$2:$B$9989,A992)+COUNTIF('Texts mentioned'!$F$2:$F$9989,A992)+COUNTIF('Texts mentioned'!$J$2:$J$9989,A992)+COUNTIF('Texts mentioned'!$N$2:$N$9989,A992)+COUNTIF('Texts mentioned'!$R$2:$R$9989,A992)+COUNTIF('Texts mentioned'!$V$2:$V$9989,A992)+COUNTIF('Texts mentioned'!$Z$2:$Z$9989,A992)+COUNTIF('Texts mentioned'!$AD$2:$AD$9989,A992)+COUNTIF('Texts mentioned'!$AH$2:$AH$9989,A992)+COUNTIF('Texts mentioned'!$AL$2:$AL$9989,A992)</f>
        <v>2</v>
      </c>
      <c r="K992" t="s">
        <v>1484</v>
      </c>
      <c r="L992">
        <f>SUM(I992:J992)</f>
        <v>3</v>
      </c>
    </row>
    <row r="993" spans="1:12">
      <c r="A993" s="1" t="s">
        <v>5857</v>
      </c>
      <c r="B993" s="7" t="s">
        <v>5858</v>
      </c>
      <c r="C993" s="7" t="s">
        <v>32</v>
      </c>
      <c r="D993">
        <v>2021</v>
      </c>
      <c r="E993" s="1" t="str">
        <f>IF(AND(D993&gt;=1801, D993&lt;=1900), "19", IF(AND(D993&gt;=1901, D993&lt;=2000), "20", IF(D993&gt;=2001, "21")))</f>
        <v>21</v>
      </c>
      <c r="F993" s="1" t="s">
        <v>5859</v>
      </c>
      <c r="G993" t="s">
        <v>5860</v>
      </c>
      <c r="H993" t="s">
        <v>5861</v>
      </c>
      <c r="I993" s="1">
        <f>COUNTIF('Texts discussed'!$B$2:$B$9986,A993)+COUNTIF('Texts discussed'!$F$2:$F$9986,A993)+COUNTIF('Texts discussed'!$J$2:$J$9986,A993)+COUNTIF('Texts discussed'!$N$2:$N$9986,A993)+COUNTIF('Texts discussed'!$R$2:$R$9986,A993)</f>
        <v>1</v>
      </c>
      <c r="J993" s="1">
        <f>COUNTIF('Texts mentioned'!$B$2:$B$9989,A993)+COUNTIF('Texts mentioned'!$F$2:$F$9989,A993)+COUNTIF('Texts mentioned'!$J$2:$J$9989,A993)+COUNTIF('Texts mentioned'!$N$2:$N$9989,A993)+COUNTIF('Texts mentioned'!$R$2:$R$9989,A993)+COUNTIF('Texts mentioned'!$V$2:$V$9989,A993)+COUNTIF('Texts mentioned'!$Z$2:$Z$9989,A993)+COUNTIF('Texts mentioned'!$AD$2:$AD$9989,A993)+COUNTIF('Texts mentioned'!$AH$2:$AH$9989,A993)+COUNTIF('Texts mentioned'!$AL$2:$AL$9989,A993)</f>
        <v>0</v>
      </c>
      <c r="K993" t="s">
        <v>1412</v>
      </c>
      <c r="L993">
        <f>SUM(I993:J993)</f>
        <v>1</v>
      </c>
    </row>
    <row r="994" spans="1:12">
      <c r="A994" s="1" t="s">
        <v>5862</v>
      </c>
      <c r="B994" s="7" t="s">
        <v>5863</v>
      </c>
      <c r="C994" s="7" t="s">
        <v>5864</v>
      </c>
      <c r="D994">
        <v>1997</v>
      </c>
      <c r="E994" s="1" t="str">
        <f>IF(AND(D994&gt;=1801, D994&lt;=1900), "19", IF(AND(D994&gt;=1901, D994&lt;=2000), "20", IF(D994&gt;=2001, "21")))</f>
        <v>20</v>
      </c>
      <c r="F994" s="1" t="s">
        <v>5865</v>
      </c>
      <c r="G994" t="s">
        <v>5866</v>
      </c>
      <c r="H994" t="s">
        <v>5867</v>
      </c>
      <c r="I994" s="1">
        <f>COUNTIF('Texts discussed'!$B$2:$B$9986,A994)+COUNTIF('Texts discussed'!$F$2:$F$9986,A994)+COUNTIF('Texts discussed'!$J$2:$J$9986,A994)+COUNTIF('Texts discussed'!$N$2:$N$9986,A994)+COUNTIF('Texts discussed'!$R$2:$R$9986,A994)</f>
        <v>1</v>
      </c>
      <c r="J994" s="1">
        <f>COUNTIF('Texts mentioned'!$B$2:$B$9989,A994)+COUNTIF('Texts mentioned'!$F$2:$F$9989,A994)+COUNTIF('Texts mentioned'!$J$2:$J$9989,A994)+COUNTIF('Texts mentioned'!$N$2:$N$9989,A994)+COUNTIF('Texts mentioned'!$R$2:$R$9989,A994)+COUNTIF('Texts mentioned'!$V$2:$V$9989,A994)+COUNTIF('Texts mentioned'!$Z$2:$Z$9989,A994)+COUNTIF('Texts mentioned'!$AD$2:$AD$9989,A994)+COUNTIF('Texts mentioned'!$AH$2:$AH$9989,A994)+COUNTIF('Texts mentioned'!$AL$2:$AL$9989,A994)</f>
        <v>0</v>
      </c>
      <c r="K994" t="s">
        <v>1490</v>
      </c>
      <c r="L994">
        <f>SUM(I994:J994)</f>
        <v>1</v>
      </c>
    </row>
    <row r="995" spans="1:12">
      <c r="A995" s="1" t="s">
        <v>5868</v>
      </c>
      <c r="B995" s="7" t="s">
        <v>5869</v>
      </c>
      <c r="C995" s="7" t="s">
        <v>5870</v>
      </c>
      <c r="D995">
        <v>1996</v>
      </c>
      <c r="E995" s="1" t="str">
        <f>IF(AND(D995&gt;=1801, D995&lt;=1900), "19", IF(AND(D995&gt;=1901, D995&lt;=2000), "20", IF(D995&gt;=2001, "21")))</f>
        <v>20</v>
      </c>
      <c r="F995" s="1" t="s">
        <v>5871</v>
      </c>
      <c r="G995" t="s">
        <v>5872</v>
      </c>
      <c r="H995" t="s">
        <v>3709</v>
      </c>
      <c r="I995" s="1">
        <f>COUNTIF('Texts discussed'!$B$2:$B$9986,A995)+COUNTIF('Texts discussed'!$F$2:$F$9986,A995)+COUNTIF('Texts discussed'!$J$2:$J$9986,A995)+COUNTIF('Texts discussed'!$N$2:$N$9986,A995)+COUNTIF('Texts discussed'!$R$2:$R$9986,A995)</f>
        <v>1</v>
      </c>
      <c r="J995" s="1">
        <f>COUNTIF('Texts mentioned'!$B$2:$B$9989,A995)+COUNTIF('Texts mentioned'!$F$2:$F$9989,A995)+COUNTIF('Texts mentioned'!$J$2:$J$9989,A995)+COUNTIF('Texts mentioned'!$N$2:$N$9989,A995)+COUNTIF('Texts mentioned'!$R$2:$R$9989,A995)+COUNTIF('Texts mentioned'!$V$2:$V$9989,A995)+COUNTIF('Texts mentioned'!$Z$2:$Z$9989,A995)+COUNTIF('Texts mentioned'!$AD$2:$AD$9989,A995)+COUNTIF('Texts mentioned'!$AH$2:$AH$9989,A995)+COUNTIF('Texts mentioned'!$AL$2:$AL$9989,A995)</f>
        <v>0</v>
      </c>
      <c r="K995" t="s">
        <v>1490</v>
      </c>
      <c r="L995">
        <f>SUM(I995:J995)</f>
        <v>1</v>
      </c>
    </row>
    <row r="996" spans="1:12">
      <c r="A996" s="1" t="s">
        <v>5873</v>
      </c>
      <c r="B996" s="7" t="s">
        <v>32</v>
      </c>
      <c r="C996" s="7" t="s">
        <v>5874</v>
      </c>
      <c r="D996">
        <v>2008</v>
      </c>
      <c r="E996" s="1" t="str">
        <f>IF(AND(D996&gt;=1801, D996&lt;=1900), "19", IF(AND(D996&gt;=1901, D996&lt;=2000), "20", IF(D996&gt;=2001, "21")))</f>
        <v>21</v>
      </c>
      <c r="F996" s="1" t="s">
        <v>5875</v>
      </c>
      <c r="G996" t="s">
        <v>5876</v>
      </c>
      <c r="H996" t="s">
        <v>5877</v>
      </c>
      <c r="I996" s="1">
        <f>COUNTIF('Texts discussed'!$B$2:$B$9986,A996)+COUNTIF('Texts discussed'!$F$2:$F$9986,A996)+COUNTIF('Texts discussed'!$J$2:$J$9986,A996)+COUNTIF('Texts discussed'!$N$2:$N$9986,A996)+COUNTIF('Texts discussed'!$R$2:$R$9986,A996)</f>
        <v>1</v>
      </c>
      <c r="J996" s="1">
        <f>COUNTIF('Texts mentioned'!$B$2:$B$9989,A996)+COUNTIF('Texts mentioned'!$F$2:$F$9989,A996)+COUNTIF('Texts mentioned'!$J$2:$J$9989,A996)+COUNTIF('Texts mentioned'!$N$2:$N$9989,A996)+COUNTIF('Texts mentioned'!$R$2:$R$9989,A996)+COUNTIF('Texts mentioned'!$V$2:$V$9989,A996)+COUNTIF('Texts mentioned'!$Z$2:$Z$9989,A996)+COUNTIF('Texts mentioned'!$AD$2:$AD$9989,A996)+COUNTIF('Texts mentioned'!$AH$2:$AH$9989,A996)+COUNTIF('Texts mentioned'!$AL$2:$AL$9989,A996)</f>
        <v>0</v>
      </c>
      <c r="K996" t="s">
        <v>1490</v>
      </c>
      <c r="L996">
        <f>SUM(I996:J996)</f>
        <v>1</v>
      </c>
    </row>
    <row r="997" spans="1:12">
      <c r="A997" s="1" t="s">
        <v>5878</v>
      </c>
      <c r="B997" s="7" t="s">
        <v>5879</v>
      </c>
      <c r="C997" s="7" t="s">
        <v>5880</v>
      </c>
      <c r="D997">
        <v>1995</v>
      </c>
      <c r="E997" s="1" t="str">
        <f>IF(AND(D997&gt;=1801, D997&lt;=1900), "19", IF(AND(D997&gt;=1901, D997&lt;=2000), "20", IF(D997&gt;=2001, "21")))</f>
        <v>20</v>
      </c>
      <c r="F997" s="1" t="s">
        <v>5881</v>
      </c>
      <c r="G997" t="s">
        <v>3565</v>
      </c>
      <c r="H997" t="s">
        <v>5882</v>
      </c>
      <c r="I997" s="1">
        <f>COUNTIF('Texts discussed'!$B$2:$B$9986,A997)+COUNTIF('Texts discussed'!$F$2:$F$9986,A997)+COUNTIF('Texts discussed'!$J$2:$J$9986,A997)+COUNTIF('Texts discussed'!$N$2:$N$9986,A997)+COUNTIF('Texts discussed'!$R$2:$R$9986,A997)</f>
        <v>1</v>
      </c>
      <c r="J997" s="1">
        <f>COUNTIF('Texts mentioned'!$B$2:$B$9989,A997)+COUNTIF('Texts mentioned'!$F$2:$F$9989,A997)+COUNTIF('Texts mentioned'!$J$2:$J$9989,A997)+COUNTIF('Texts mentioned'!$N$2:$N$9989,A997)+COUNTIF('Texts mentioned'!$R$2:$R$9989,A997)+COUNTIF('Texts mentioned'!$V$2:$V$9989,A997)+COUNTIF('Texts mentioned'!$Z$2:$Z$9989,A997)+COUNTIF('Texts mentioned'!$AD$2:$AD$9989,A997)+COUNTIF('Texts mentioned'!$AH$2:$AH$9989,A997)+COUNTIF('Texts mentioned'!$AL$2:$AL$9989,A997)</f>
        <v>0</v>
      </c>
      <c r="K997" t="s">
        <v>1474</v>
      </c>
      <c r="L997">
        <f>SUM(I997:J997)</f>
        <v>1</v>
      </c>
    </row>
    <row r="998" spans="1:12">
      <c r="A998" s="1" t="s">
        <v>5883</v>
      </c>
      <c r="B998" s="7" t="s">
        <v>32</v>
      </c>
      <c r="C998" s="7" t="s">
        <v>5884</v>
      </c>
      <c r="D998">
        <v>2005</v>
      </c>
      <c r="E998" s="1" t="str">
        <f>IF(AND(D998&gt;=1801, D998&lt;=1900), "19", IF(AND(D998&gt;=1901, D998&lt;=2000), "20", IF(D998&gt;=2001, "21")))</f>
        <v>21</v>
      </c>
      <c r="F998" s="1" t="s">
        <v>5885</v>
      </c>
      <c r="G998" t="s">
        <v>2317</v>
      </c>
      <c r="H998" t="s">
        <v>5886</v>
      </c>
      <c r="I998" s="1">
        <f>COUNTIF('Texts discussed'!$B$2:$B$9986,A998)+COUNTIF('Texts discussed'!$F$2:$F$9986,A998)+COUNTIF('Texts discussed'!$J$2:$J$9986,A998)+COUNTIF('Texts discussed'!$N$2:$N$9986,A998)+COUNTIF('Texts discussed'!$R$2:$R$9986,A998)</f>
        <v>1</v>
      </c>
      <c r="J998" s="1">
        <f>COUNTIF('Texts mentioned'!$B$2:$B$9989,A998)+COUNTIF('Texts mentioned'!$F$2:$F$9989,A998)+COUNTIF('Texts mentioned'!$J$2:$J$9989,A998)+COUNTIF('Texts mentioned'!$N$2:$N$9989,A998)+COUNTIF('Texts mentioned'!$R$2:$R$9989,A998)+COUNTIF('Texts mentioned'!$V$2:$V$9989,A998)+COUNTIF('Texts mentioned'!$Z$2:$Z$9989,A998)+COUNTIF('Texts mentioned'!$AD$2:$AD$9989,A998)+COUNTIF('Texts mentioned'!$AH$2:$AH$9989,A998)+COUNTIF('Texts mentioned'!$AL$2:$AL$9989,A998)</f>
        <v>0</v>
      </c>
      <c r="K998" t="s">
        <v>1438</v>
      </c>
      <c r="L998">
        <f>SUM(I998:J998)</f>
        <v>1</v>
      </c>
    </row>
    <row r="999" spans="1:12">
      <c r="A999" s="1" t="s">
        <v>5887</v>
      </c>
      <c r="B999" s="7" t="s">
        <v>5888</v>
      </c>
      <c r="C999" s="7" t="s">
        <v>5889</v>
      </c>
      <c r="D999">
        <v>2020</v>
      </c>
      <c r="E999" s="1" t="str">
        <f>IF(AND(D999&gt;=1801, D999&lt;=1900), "19", IF(AND(D999&gt;=1901, D999&lt;=2000), "20", IF(D999&gt;=2001, "21")))</f>
        <v>21</v>
      </c>
      <c r="F999" s="1" t="s">
        <v>5890</v>
      </c>
      <c r="G999" t="s">
        <v>5683</v>
      </c>
      <c r="H999" t="s">
        <v>5891</v>
      </c>
      <c r="I999" s="1">
        <f>COUNTIF('Texts discussed'!$B$2:$B$9986,A999)+COUNTIF('Texts discussed'!$F$2:$F$9986,A999)+COUNTIF('Texts discussed'!$J$2:$J$9986,A999)+COUNTIF('Texts discussed'!$N$2:$N$9986,A999)+COUNTIF('Texts discussed'!$R$2:$R$9986,A999)</f>
        <v>3</v>
      </c>
      <c r="J999" s="1">
        <f>COUNTIF('Texts mentioned'!$B$2:$B$9989,A999)+COUNTIF('Texts mentioned'!$F$2:$F$9989,A999)+COUNTIF('Texts mentioned'!$J$2:$J$9989,A999)+COUNTIF('Texts mentioned'!$N$2:$N$9989,A999)+COUNTIF('Texts mentioned'!$R$2:$R$9989,A999)+COUNTIF('Texts mentioned'!$V$2:$V$9989,A999)+COUNTIF('Texts mentioned'!$Z$2:$Z$9989,A999)+COUNTIF('Texts mentioned'!$AD$2:$AD$9989,A999)+COUNTIF('Texts mentioned'!$AH$2:$AH$9989,A999)+COUNTIF('Texts mentioned'!$AL$2:$AL$9989,A999)</f>
        <v>0</v>
      </c>
      <c r="K999" t="s">
        <v>1412</v>
      </c>
      <c r="L999">
        <f>SUM(I999:J999)</f>
        <v>3</v>
      </c>
    </row>
    <row r="1000" spans="1:12">
      <c r="A1000" s="1" t="s">
        <v>5892</v>
      </c>
      <c r="B1000" s="7" t="s">
        <v>5893</v>
      </c>
      <c r="C1000" s="7" t="s">
        <v>5894</v>
      </c>
      <c r="D1000">
        <v>2000</v>
      </c>
      <c r="E1000" s="1" t="str">
        <f>IF(AND(D1000&gt;=1801, D1000&lt;=1900), "19", IF(AND(D1000&gt;=1901, D1000&lt;=2000), "20", IF(D1000&gt;=2001, "21")))</f>
        <v>20</v>
      </c>
      <c r="F1000" s="1" t="s">
        <v>5895</v>
      </c>
      <c r="G1000" t="s">
        <v>5896</v>
      </c>
      <c r="H1000" t="s">
        <v>5897</v>
      </c>
      <c r="I1000" s="1">
        <f>COUNTIF('Texts discussed'!$B$2:$B$9986,A1000)+COUNTIF('Texts discussed'!$F$2:$F$9986,A1000)+COUNTIF('Texts discussed'!$J$2:$J$9986,A1000)+COUNTIF('Texts discussed'!$N$2:$N$9986,A1000)+COUNTIF('Texts discussed'!$R$2:$R$9986,A1000)</f>
        <v>1</v>
      </c>
      <c r="J1000" s="1">
        <f>COUNTIF('Texts mentioned'!$B$2:$B$9989,A1000)+COUNTIF('Texts mentioned'!$F$2:$F$9989,A1000)+COUNTIF('Texts mentioned'!$J$2:$J$9989,A1000)+COUNTIF('Texts mentioned'!$N$2:$N$9989,A1000)+COUNTIF('Texts mentioned'!$R$2:$R$9989,A1000)+COUNTIF('Texts mentioned'!$V$2:$V$9989,A1000)+COUNTIF('Texts mentioned'!$Z$2:$Z$9989,A1000)+COUNTIF('Texts mentioned'!$AD$2:$AD$9989,A1000)+COUNTIF('Texts mentioned'!$AH$2:$AH$9989,A1000)+COUNTIF('Texts mentioned'!$AL$2:$AL$9989,A1000)</f>
        <v>0</v>
      </c>
      <c r="K1000" t="s">
        <v>1490</v>
      </c>
      <c r="L1000">
        <f>SUM(I1000:J1000)</f>
        <v>1</v>
      </c>
    </row>
    <row r="1001" spans="1:12">
      <c r="A1001" s="1" t="s">
        <v>5898</v>
      </c>
      <c r="B1001" s="7" t="s">
        <v>32</v>
      </c>
      <c r="C1001" s="7" t="s">
        <v>5899</v>
      </c>
      <c r="D1001">
        <v>2018</v>
      </c>
      <c r="E1001" s="1" t="str">
        <f>IF(AND(D1001&gt;=1801, D1001&lt;=1900), "19", IF(AND(D1001&gt;=1901, D1001&lt;=2000), "20", IF(D1001&gt;=2001, "21")))</f>
        <v>21</v>
      </c>
      <c r="F1001" s="1" t="s">
        <v>5900</v>
      </c>
      <c r="G1001" t="s">
        <v>5901</v>
      </c>
      <c r="H1001" t="s">
        <v>5902</v>
      </c>
      <c r="I1001" s="1">
        <f>COUNTIF('Texts discussed'!$B$2:$B$9986,A1001)+COUNTIF('Texts discussed'!$F$2:$F$9986,A1001)+COUNTIF('Texts discussed'!$J$2:$J$9986,A1001)+COUNTIF('Texts discussed'!$N$2:$N$9986,A1001)+COUNTIF('Texts discussed'!$R$2:$R$9986,A1001)</f>
        <v>1</v>
      </c>
      <c r="J1001" s="1">
        <f>COUNTIF('Texts mentioned'!$B$2:$B$9989,A1001)+COUNTIF('Texts mentioned'!$F$2:$F$9989,A1001)+COUNTIF('Texts mentioned'!$J$2:$J$9989,A1001)+COUNTIF('Texts mentioned'!$N$2:$N$9989,A1001)+COUNTIF('Texts mentioned'!$R$2:$R$9989,A1001)+COUNTIF('Texts mentioned'!$V$2:$V$9989,A1001)+COUNTIF('Texts mentioned'!$Z$2:$Z$9989,A1001)+COUNTIF('Texts mentioned'!$AD$2:$AD$9989,A1001)+COUNTIF('Texts mentioned'!$AH$2:$AH$9989,A1001)+COUNTIF('Texts mentioned'!$AL$2:$AL$9989,A1001)</f>
        <v>0</v>
      </c>
      <c r="K1001" t="s">
        <v>1490</v>
      </c>
      <c r="L1001">
        <f>SUM(I1001:J1001)</f>
        <v>1</v>
      </c>
    </row>
    <row r="1002" spans="1:12">
      <c r="A1002" s="1" t="s">
        <v>5903</v>
      </c>
      <c r="B1002" s="7" t="s">
        <v>5904</v>
      </c>
      <c r="C1002" s="7" t="s">
        <v>5905</v>
      </c>
      <c r="D1002">
        <v>1785</v>
      </c>
      <c r="E1002" s="1">
        <v>18</v>
      </c>
      <c r="F1002" s="1" t="s">
        <v>5906</v>
      </c>
      <c r="G1002" t="s">
        <v>5907</v>
      </c>
      <c r="H1002" t="s">
        <v>5908</v>
      </c>
      <c r="I1002" s="1">
        <f>COUNTIF('Texts discussed'!$B$2:$B$9986,A1002)+COUNTIF('Texts discussed'!$F$2:$F$9986,A1002)+COUNTIF('Texts discussed'!$J$2:$J$9986,A1002)+COUNTIF('Texts discussed'!$N$2:$N$9986,A1002)+COUNTIF('Texts discussed'!$R$2:$R$9986,A1002)</f>
        <v>0</v>
      </c>
      <c r="J1002" s="1">
        <f>COUNTIF('Texts mentioned'!$B$2:$B$9989,A1002)+COUNTIF('Texts mentioned'!$F$2:$F$9989,A1002)+COUNTIF('Texts mentioned'!$J$2:$J$9989,A1002)+COUNTIF('Texts mentioned'!$N$2:$N$9989,A1002)+COUNTIF('Texts mentioned'!$R$2:$R$9989,A1002)+COUNTIF('Texts mentioned'!$V$2:$V$9989,A1002)+COUNTIF('Texts mentioned'!$Z$2:$Z$9989,A1002)+COUNTIF('Texts mentioned'!$AD$2:$AD$9989,A1002)+COUNTIF('Texts mentioned'!$AH$2:$AH$9989,A1002)+COUNTIF('Texts mentioned'!$AL$2:$AL$9989,A1002)</f>
        <v>1</v>
      </c>
      <c r="K1002" t="s">
        <v>1412</v>
      </c>
      <c r="L1002">
        <f>SUM(I1002:J1002)</f>
        <v>1</v>
      </c>
    </row>
    <row r="1003" spans="1:12">
      <c r="E1003" s="1" t="b">
        <f>IF(AND(D1003&gt;=1801, D1003&lt;=1900), "19", IF(AND(D1003&gt;=1901, D1003&lt;=2000), "20", IF(D1003&gt;=2001, "21")))</f>
        <v>0</v>
      </c>
      <c r="F1003" s="1" t="s">
        <v>5909</v>
      </c>
      <c r="G1003" t="s">
        <v>5910</v>
      </c>
      <c r="H1003" t="s">
        <v>5911</v>
      </c>
      <c r="I1003" s="1">
        <f>COUNTIF('Texts discussed'!$B$2:$B$9986,A1003)+COUNTIF('Texts discussed'!$F$2:$F$9986,A1003)+COUNTIF('Texts discussed'!$J$2:$J$9986,A1003)+COUNTIF('Texts discussed'!$N$2:$N$9986,A1003)+COUNTIF('Texts discussed'!$R$2:$R$9986,A1003)</f>
        <v>0</v>
      </c>
      <c r="J1003" s="1">
        <f>COUNTIF('Texts mentioned'!$B$2:$B$9989,A1003)+COUNTIF('Texts mentioned'!$F$2:$F$9989,A1003)+COUNTIF('Texts mentioned'!$J$2:$J$9989,A1003)+COUNTIF('Texts mentioned'!$N$2:$N$9989,A1003)+COUNTIF('Texts mentioned'!$R$2:$R$9989,A1003)+COUNTIF('Texts mentioned'!$V$2:$V$9989,A1003)+COUNTIF('Texts mentioned'!$Z$2:$Z$9989,A1003)+COUNTIF('Texts mentioned'!$AD$2:$AD$9989,A1003)+COUNTIF('Texts mentioned'!$AH$2:$AH$9989,A1003)+COUNTIF('Texts mentioned'!$AL$2:$AL$9989,A1003)</f>
        <v>0</v>
      </c>
      <c r="K1003" t="s">
        <v>1490</v>
      </c>
      <c r="L1003">
        <f>SUM(I1003:J1003)</f>
        <v>0</v>
      </c>
    </row>
    <row r="1004" spans="1:12">
      <c r="A1004" s="1" t="s">
        <v>5912</v>
      </c>
      <c r="B1004" s="7" t="s">
        <v>5913</v>
      </c>
      <c r="C1004" s="7" t="s">
        <v>5914</v>
      </c>
      <c r="D1004">
        <v>1988</v>
      </c>
      <c r="E1004" s="1" t="str">
        <f>IF(AND(D1004&gt;=1801, D1004&lt;=1900), "19", IF(AND(D1004&gt;=1901, D1004&lt;=2000), "20", IF(D1004&gt;=2001, "21")))</f>
        <v>20</v>
      </c>
      <c r="F1004" s="5" t="s">
        <v>1851</v>
      </c>
      <c r="G1004" s="4" t="s">
        <v>1852</v>
      </c>
      <c r="H1004" s="4" t="s">
        <v>1853</v>
      </c>
      <c r="I1004" s="1">
        <f>COUNTIF('Texts discussed'!$B$2:$B$9986,A1004)+COUNTIF('Texts discussed'!$F$2:$F$9986,A1004)+COUNTIF('Texts discussed'!$J$2:$J$9986,A1004)+COUNTIF('Texts discussed'!$N$2:$N$9986,A1004)+COUNTIF('Texts discussed'!$R$2:$R$9986,A1004)</f>
        <v>1</v>
      </c>
      <c r="J1004" s="1">
        <f>COUNTIF('Texts mentioned'!$B$2:$B$9989,A1004)+COUNTIF('Texts mentioned'!$F$2:$F$9989,A1004)+COUNTIF('Texts mentioned'!$J$2:$J$9989,A1004)+COUNTIF('Texts mentioned'!$N$2:$N$9989,A1004)+COUNTIF('Texts mentioned'!$R$2:$R$9989,A1004)+COUNTIF('Texts mentioned'!$V$2:$V$9989,A1004)+COUNTIF('Texts mentioned'!$Z$2:$Z$9989,A1004)+COUNTIF('Texts mentioned'!$AD$2:$AD$9989,A1004)+COUNTIF('Texts mentioned'!$AH$2:$AH$9989,A1004)+COUNTIF('Texts mentioned'!$AL$2:$AL$9989,A1004)</f>
        <v>0</v>
      </c>
      <c r="K1004" t="s">
        <v>1412</v>
      </c>
      <c r="L1004">
        <f>SUM(I1004:J1004)</f>
        <v>1</v>
      </c>
    </row>
    <row r="1005" spans="1:12">
      <c r="A1005" s="1" t="s">
        <v>5915</v>
      </c>
      <c r="B1005" s="7" t="s">
        <v>5916</v>
      </c>
      <c r="C1005" s="7" t="s">
        <v>32</v>
      </c>
      <c r="D1005">
        <v>1999</v>
      </c>
      <c r="E1005" s="1" t="str">
        <f>IF(AND(D1005&gt;=1801, D1005&lt;=1900), "19", IF(AND(D1005&gt;=1901, D1005&lt;=2000), "20", IF(D1005&gt;=2001, "21")))</f>
        <v>20</v>
      </c>
      <c r="F1005" s="1" t="s">
        <v>5917</v>
      </c>
      <c r="G1005" t="s">
        <v>5918</v>
      </c>
      <c r="H1005" t="s">
        <v>5919</v>
      </c>
      <c r="I1005" s="1">
        <f>COUNTIF('Texts discussed'!$B$2:$B$9986,A1005)+COUNTIF('Texts discussed'!$F$2:$F$9986,A1005)+COUNTIF('Texts discussed'!$J$2:$J$9986,A1005)+COUNTIF('Texts discussed'!$N$2:$N$9986,A1005)+COUNTIF('Texts discussed'!$R$2:$R$9986,A1005)</f>
        <v>1</v>
      </c>
      <c r="J1005" s="1">
        <f>COUNTIF('Texts mentioned'!$B$2:$B$9989,A1005)+COUNTIF('Texts mentioned'!$F$2:$F$9989,A1005)+COUNTIF('Texts mentioned'!$J$2:$J$9989,A1005)+COUNTIF('Texts mentioned'!$N$2:$N$9989,A1005)+COUNTIF('Texts mentioned'!$R$2:$R$9989,A1005)+COUNTIF('Texts mentioned'!$V$2:$V$9989,A1005)+COUNTIF('Texts mentioned'!$Z$2:$Z$9989,A1005)+COUNTIF('Texts mentioned'!$AD$2:$AD$9989,A1005)+COUNTIF('Texts mentioned'!$AH$2:$AH$9989,A1005)+COUNTIF('Texts mentioned'!$AL$2:$AL$9989,A1005)</f>
        <v>0</v>
      </c>
      <c r="K1005" t="s">
        <v>1438</v>
      </c>
      <c r="L1005">
        <f>SUM(I1005:J1005)</f>
        <v>1</v>
      </c>
    </row>
    <row r="1006" spans="1:12">
      <c r="A1006" s="1" t="s">
        <v>5920</v>
      </c>
      <c r="B1006" s="7" t="s">
        <v>5921</v>
      </c>
      <c r="C1006" s="7" t="s">
        <v>5921</v>
      </c>
      <c r="D1006">
        <v>1990</v>
      </c>
      <c r="E1006" s="1" t="str">
        <f>IF(AND(D1006&gt;=1801, D1006&lt;=1900), "19", IF(AND(D1006&gt;=1901, D1006&lt;=2000), "20", IF(D1006&gt;=2001, "21")))</f>
        <v>20</v>
      </c>
      <c r="F1006" s="5" t="s">
        <v>1821</v>
      </c>
      <c r="G1006" s="4" t="s">
        <v>1822</v>
      </c>
      <c r="H1006" s="4" t="s">
        <v>1823</v>
      </c>
      <c r="I1006" s="1">
        <f>COUNTIF('Texts discussed'!$B$2:$B$9986,A1006)+COUNTIF('Texts discussed'!$F$2:$F$9986,A1006)+COUNTIF('Texts discussed'!$J$2:$J$9986,A1006)+COUNTIF('Texts discussed'!$N$2:$N$9986,A1006)+COUNTIF('Texts discussed'!$R$2:$R$9986,A1006)</f>
        <v>1</v>
      </c>
      <c r="J1006" s="1">
        <f>COUNTIF('Texts mentioned'!$B$2:$B$9989,A1006)+COUNTIF('Texts mentioned'!$F$2:$F$9989,A1006)+COUNTIF('Texts mentioned'!$J$2:$J$9989,A1006)+COUNTIF('Texts mentioned'!$N$2:$N$9989,A1006)+COUNTIF('Texts mentioned'!$R$2:$R$9989,A1006)+COUNTIF('Texts mentioned'!$V$2:$V$9989,A1006)+COUNTIF('Texts mentioned'!$Z$2:$Z$9989,A1006)+COUNTIF('Texts mentioned'!$AD$2:$AD$9989,A1006)+COUNTIF('Texts mentioned'!$AH$2:$AH$9989,A1006)+COUNTIF('Texts mentioned'!$AL$2:$AL$9989,A1006)</f>
        <v>0</v>
      </c>
      <c r="K1006" t="s">
        <v>1510</v>
      </c>
      <c r="L1006">
        <f>SUM(I1006:J1006)</f>
        <v>1</v>
      </c>
    </row>
    <row r="1007" spans="1:12">
      <c r="A1007" s="1" t="s">
        <v>5922</v>
      </c>
      <c r="B1007" s="7" t="s">
        <v>5923</v>
      </c>
      <c r="C1007" s="7" t="s">
        <v>5924</v>
      </c>
      <c r="D1007">
        <v>2010</v>
      </c>
      <c r="E1007" s="1" t="str">
        <f>IF(AND(D1007&gt;=1801, D1007&lt;=1900), "19", IF(AND(D1007&gt;=1901, D1007&lt;=2000), "20", IF(D1007&gt;=2001, "21")))</f>
        <v>21</v>
      </c>
      <c r="F1007" s="1" t="s">
        <v>5925</v>
      </c>
      <c r="G1007" t="s">
        <v>5926</v>
      </c>
      <c r="H1007" t="s">
        <v>5927</v>
      </c>
      <c r="I1007" s="1">
        <f>COUNTIF('Texts discussed'!$B$2:$B$9986,A1007)+COUNTIF('Texts discussed'!$F$2:$F$9986,A1007)+COUNTIF('Texts discussed'!$J$2:$J$9986,A1007)+COUNTIF('Texts discussed'!$N$2:$N$9986,A1007)+COUNTIF('Texts discussed'!$R$2:$R$9986,A1007)</f>
        <v>1</v>
      </c>
      <c r="J1007" s="1">
        <f>COUNTIF('Texts mentioned'!$B$2:$B$9989,A1007)+COUNTIF('Texts mentioned'!$F$2:$F$9989,A1007)+COUNTIF('Texts mentioned'!$J$2:$J$9989,A1007)+COUNTIF('Texts mentioned'!$N$2:$N$9989,A1007)+COUNTIF('Texts mentioned'!$R$2:$R$9989,A1007)+COUNTIF('Texts mentioned'!$V$2:$V$9989,A1007)+COUNTIF('Texts mentioned'!$Z$2:$Z$9989,A1007)+COUNTIF('Texts mentioned'!$AD$2:$AD$9989,A1007)+COUNTIF('Texts mentioned'!$AH$2:$AH$9989,A1007)+COUNTIF('Texts mentioned'!$AL$2:$AL$9989,A1007)</f>
        <v>0</v>
      </c>
      <c r="K1007" t="s">
        <v>1490</v>
      </c>
      <c r="L1007">
        <f>SUM(I1007:J1007)</f>
        <v>1</v>
      </c>
    </row>
    <row r="1008" spans="1:12">
      <c r="A1008" s="1" t="s">
        <v>5928</v>
      </c>
      <c r="B1008" s="7" t="s">
        <v>5929</v>
      </c>
      <c r="C1008" s="7" t="s">
        <v>5930</v>
      </c>
      <c r="D1008">
        <v>1972</v>
      </c>
      <c r="E1008" s="1" t="str">
        <f>IF(AND(D1008&gt;=1801, D1008&lt;=1900), "19", IF(AND(D1008&gt;=1901, D1008&lt;=2000), "20", IF(D1008&gt;=2001, "21")))</f>
        <v>20</v>
      </c>
      <c r="F1008" s="1" t="s">
        <v>5931</v>
      </c>
      <c r="G1008" t="s">
        <v>5932</v>
      </c>
      <c r="H1008" t="s">
        <v>5933</v>
      </c>
      <c r="I1008" s="1">
        <f>COUNTIF('Texts discussed'!$B$2:$B$9986,A1008)+COUNTIF('Texts discussed'!$F$2:$F$9986,A1008)+COUNTIF('Texts discussed'!$J$2:$J$9986,A1008)+COUNTIF('Texts discussed'!$N$2:$N$9986,A1008)+COUNTIF('Texts discussed'!$R$2:$R$9986,A1008)</f>
        <v>1</v>
      </c>
      <c r="J1008" s="1">
        <f>COUNTIF('Texts mentioned'!$B$2:$B$9989,A1008)+COUNTIF('Texts mentioned'!$F$2:$F$9989,A1008)+COUNTIF('Texts mentioned'!$J$2:$J$9989,A1008)+COUNTIF('Texts mentioned'!$N$2:$N$9989,A1008)+COUNTIF('Texts mentioned'!$R$2:$R$9989,A1008)+COUNTIF('Texts mentioned'!$V$2:$V$9989,A1008)+COUNTIF('Texts mentioned'!$Z$2:$Z$9989,A1008)+COUNTIF('Texts mentioned'!$AD$2:$AD$9989,A1008)+COUNTIF('Texts mentioned'!$AH$2:$AH$9989,A1008)+COUNTIF('Texts mentioned'!$AL$2:$AL$9989,A1008)</f>
        <v>0</v>
      </c>
      <c r="K1008" t="s">
        <v>1412</v>
      </c>
      <c r="L1008">
        <f>SUM(I1008:J1008)</f>
        <v>1</v>
      </c>
    </row>
    <row r="1009" spans="1:12">
      <c r="A1009" s="1" t="s">
        <v>5934</v>
      </c>
      <c r="B1009" s="7" t="s">
        <v>5935</v>
      </c>
      <c r="C1009" s="7" t="s">
        <v>5936</v>
      </c>
      <c r="D1009">
        <v>2010</v>
      </c>
      <c r="E1009" s="1" t="str">
        <f>IF(AND(D1009&gt;=1801, D1009&lt;=1900), "19", IF(AND(D1009&gt;=1901, D1009&lt;=2000), "20", IF(D1009&gt;=2001, "21")))</f>
        <v>21</v>
      </c>
      <c r="F1009" s="5" t="s">
        <v>3576</v>
      </c>
      <c r="G1009" s="4" t="s">
        <v>3577</v>
      </c>
      <c r="H1009" s="4" t="s">
        <v>3578</v>
      </c>
      <c r="I1009" s="1">
        <f>COUNTIF('Texts discussed'!$B$2:$B$9986,A1009)+COUNTIF('Texts discussed'!$F$2:$F$9986,A1009)+COUNTIF('Texts discussed'!$J$2:$J$9986,A1009)+COUNTIF('Texts discussed'!$N$2:$N$9986,A1009)+COUNTIF('Texts discussed'!$R$2:$R$9986,A1009)</f>
        <v>2</v>
      </c>
      <c r="J1009" s="1">
        <f>COUNTIF('Texts mentioned'!$B$2:$B$9989,A1009)+COUNTIF('Texts mentioned'!$F$2:$F$9989,A1009)+COUNTIF('Texts mentioned'!$J$2:$J$9989,A1009)+COUNTIF('Texts mentioned'!$N$2:$N$9989,A1009)+COUNTIF('Texts mentioned'!$R$2:$R$9989,A1009)+COUNTIF('Texts mentioned'!$V$2:$V$9989,A1009)+COUNTIF('Texts mentioned'!$Z$2:$Z$9989,A1009)+COUNTIF('Texts mentioned'!$AD$2:$AD$9989,A1009)+COUNTIF('Texts mentioned'!$AH$2:$AH$9989,A1009)+COUNTIF('Texts mentioned'!$AL$2:$AL$9989,A1009)</f>
        <v>0</v>
      </c>
      <c r="K1009" t="s">
        <v>1412</v>
      </c>
      <c r="L1009">
        <f>SUM(I1009:J1009)</f>
        <v>2</v>
      </c>
    </row>
    <row r="1010" spans="1:12">
      <c r="A1010" s="1" t="s">
        <v>5937</v>
      </c>
      <c r="B1010" s="7" t="s">
        <v>5938</v>
      </c>
      <c r="C1010" s="7" t="s">
        <v>5938</v>
      </c>
      <c r="D1010">
        <v>1928</v>
      </c>
      <c r="E1010" s="1" t="str">
        <f>IF(AND(D1010&gt;=1801, D1010&lt;=1900), "19", IF(AND(D1010&gt;=1901, D1010&lt;=2000), "20", IF(D1010&gt;=2001, "21")))</f>
        <v>20</v>
      </c>
      <c r="F1010" s="5" t="s">
        <v>3129</v>
      </c>
      <c r="G1010" s="4" t="s">
        <v>3130</v>
      </c>
      <c r="H1010" s="4" t="s">
        <v>3131</v>
      </c>
      <c r="I1010" s="1">
        <f>COUNTIF('Texts discussed'!$B$2:$B$9986,A1009)+COUNTIF('Texts discussed'!$F$2:$F$9986,A1009)+COUNTIF('Texts discussed'!$J$2:$J$9986,A1009)+COUNTIF('Texts discussed'!$N$2:$N$9986,A1009)+COUNTIF('Texts discussed'!$R$2:$R$9986,A1009)</f>
        <v>2</v>
      </c>
      <c r="J1010" s="1">
        <f>COUNTIF('Texts mentioned'!$B$2:$B$9989,A1009)+COUNTIF('Texts mentioned'!$F$2:$F$9989,A1009)+COUNTIF('Texts mentioned'!$J$2:$J$9989,A1009)+COUNTIF('Texts mentioned'!$N$2:$N$9989,A1009)+COUNTIF('Texts mentioned'!$R$2:$R$9989,A1009)+COUNTIF('Texts mentioned'!$V$2:$V$9989,A1009)+COUNTIF('Texts mentioned'!$Z$2:$Z$9989,A1009)+COUNTIF('Texts mentioned'!$AD$2:$AD$9989,A1009)+COUNTIF('Texts mentioned'!$AH$2:$AH$9989,A1009)+COUNTIF('Texts mentioned'!$AL$2:$AL$9989,A1009)</f>
        <v>0</v>
      </c>
      <c r="K1010" t="s">
        <v>1412</v>
      </c>
      <c r="L1010">
        <f>SUM(I1010:J1010)</f>
        <v>2</v>
      </c>
    </row>
    <row r="1011" spans="1:12">
      <c r="A1011" s="1" t="s">
        <v>5939</v>
      </c>
      <c r="B1011" s="7" t="s">
        <v>5940</v>
      </c>
      <c r="C1011" s="7" t="s">
        <v>32</v>
      </c>
      <c r="D1011">
        <v>1987</v>
      </c>
      <c r="E1011" s="1" t="str">
        <f>IF(AND(D1011&gt;=1801, D1011&lt;=1900), "19", IF(AND(D1011&gt;=1901, D1011&lt;=2000), "20", IF(D1011&gt;=2001, "21")))</f>
        <v>20</v>
      </c>
      <c r="F1011" s="1" t="s">
        <v>5941</v>
      </c>
      <c r="G1011" t="s">
        <v>5942</v>
      </c>
      <c r="H1011" t="s">
        <v>5943</v>
      </c>
      <c r="I1011" s="1">
        <f>COUNTIF('Texts discussed'!$B$2:$B$9986,A1011)+COUNTIF('Texts discussed'!$F$2:$F$9986,A1011)+COUNTIF('Texts discussed'!$J$2:$J$9986,A1011)+COUNTIF('Texts discussed'!$N$2:$N$9986,A1011)+COUNTIF('Texts discussed'!$R$2:$R$9986,A1011)</f>
        <v>1</v>
      </c>
      <c r="J1011" s="1">
        <f>COUNTIF('Texts mentioned'!$B$2:$B$9989,A1011)+COUNTIF('Texts mentioned'!$F$2:$F$9989,A1011)+COUNTIF('Texts mentioned'!$J$2:$J$9989,A1011)+COUNTIF('Texts mentioned'!$N$2:$N$9989,A1011)+COUNTIF('Texts mentioned'!$R$2:$R$9989,A1011)+COUNTIF('Texts mentioned'!$V$2:$V$9989,A1011)+COUNTIF('Texts mentioned'!$Z$2:$Z$9989,A1011)+COUNTIF('Texts mentioned'!$AD$2:$AD$9989,A1011)+COUNTIF('Texts mentioned'!$AH$2:$AH$9989,A1011)+COUNTIF('Texts mentioned'!$AL$2:$AL$9989,A1011)</f>
        <v>0</v>
      </c>
      <c r="K1011" t="s">
        <v>1490</v>
      </c>
      <c r="L1011">
        <f>SUM(I1011:J1011)</f>
        <v>1</v>
      </c>
    </row>
    <row r="1012" spans="1:12">
      <c r="A1012" s="1" t="s">
        <v>5944</v>
      </c>
      <c r="B1012" s="7" t="s">
        <v>5945</v>
      </c>
      <c r="C1012" s="7" t="s">
        <v>5946</v>
      </c>
      <c r="D1012">
        <v>-300</v>
      </c>
      <c r="E1012" s="1">
        <v>-4</v>
      </c>
      <c r="F1012" s="1" t="s">
        <v>5947</v>
      </c>
      <c r="G1012" t="s">
        <v>5948</v>
      </c>
      <c r="H1012" t="s">
        <v>32</v>
      </c>
      <c r="I1012" s="1">
        <f>COUNTIF('Texts discussed'!$B$2:$B$9986,A1012)+COUNTIF('Texts discussed'!$F$2:$F$9986,A1012)+COUNTIF('Texts discussed'!$J$2:$J$9986,A1012)+COUNTIF('Texts discussed'!$N$2:$N$9986,A1012)+COUNTIF('Texts discussed'!$R$2:$R$9986,A1012)</f>
        <v>1</v>
      </c>
      <c r="J1012" s="1">
        <f>COUNTIF('Texts mentioned'!$B$2:$B$9989,A1012)+COUNTIF('Texts mentioned'!$F$2:$F$9989,A1012)+COUNTIF('Texts mentioned'!$J$2:$J$9989,A1012)+COUNTIF('Texts mentioned'!$N$2:$N$9989,A1012)+COUNTIF('Texts mentioned'!$R$2:$R$9989,A1012)+COUNTIF('Texts mentioned'!$V$2:$V$9989,A1012)+COUNTIF('Texts mentioned'!$Z$2:$Z$9989,A1012)+COUNTIF('Texts mentioned'!$AD$2:$AD$9989,A1012)+COUNTIF('Texts mentioned'!$AH$2:$AH$9989,A1012)+COUNTIF('Texts mentioned'!$AL$2:$AL$9989,A1012)</f>
        <v>0</v>
      </c>
      <c r="K1012" t="s">
        <v>1490</v>
      </c>
      <c r="L1012">
        <f>SUM(I1012:J1012)</f>
        <v>1</v>
      </c>
    </row>
    <row r="1013" spans="1:12">
      <c r="A1013" s="1" t="s">
        <v>5949</v>
      </c>
      <c r="B1013" s="7" t="s">
        <v>5950</v>
      </c>
      <c r="C1013" s="7" t="s">
        <v>5951</v>
      </c>
      <c r="D1013">
        <v>1855</v>
      </c>
      <c r="E1013" s="1" t="str">
        <f>IF(AND(D1013&gt;=1801, D1013&lt;=1900), "19", IF(AND(D1013&gt;=1901, D1013&lt;=2000), "20", IF(D1013&gt;=2001, "21")))</f>
        <v>19</v>
      </c>
      <c r="F1013" s="1" t="s">
        <v>5952</v>
      </c>
      <c r="G1013" t="s">
        <v>5953</v>
      </c>
      <c r="H1013" t="s">
        <v>32</v>
      </c>
      <c r="I1013" s="1">
        <f>COUNTIF('Texts discussed'!$B$2:$B$9986,A1013)+COUNTIF('Texts discussed'!$F$2:$F$9986,A1013)+COUNTIF('Texts discussed'!$J$2:$J$9986,A1013)+COUNTIF('Texts discussed'!$N$2:$N$9986,A1013)+COUNTIF('Texts discussed'!$R$2:$R$9986,A1013)</f>
        <v>1</v>
      </c>
      <c r="J1013" s="1">
        <f>COUNTIF('Texts mentioned'!$B$2:$B$9989,A1013)+COUNTIF('Texts mentioned'!$F$2:$F$9989,A1013)+COUNTIF('Texts mentioned'!$J$2:$J$9989,A1013)+COUNTIF('Texts mentioned'!$N$2:$N$9989,A1013)+COUNTIF('Texts mentioned'!$R$2:$R$9989,A1013)+COUNTIF('Texts mentioned'!$V$2:$V$9989,A1013)+COUNTIF('Texts mentioned'!$Z$2:$Z$9989,A1013)+COUNTIF('Texts mentioned'!$AD$2:$AD$9989,A1013)+COUNTIF('Texts mentioned'!$AH$2:$AH$9989,A1013)+COUNTIF('Texts mentioned'!$AL$2:$AL$9989,A1013)</f>
        <v>0</v>
      </c>
      <c r="K1013" t="s">
        <v>1490</v>
      </c>
      <c r="L1013">
        <f>SUM(I1013:J1013)</f>
        <v>1</v>
      </c>
    </row>
    <row r="1014" spans="1:12">
      <c r="E1014" s="1" t="b">
        <f>IF(AND(D1014&gt;=1801, D1014&lt;=1900), "19", IF(AND(D1014&gt;=1901, D1014&lt;=2000), "20", IF(D1014&gt;=2001, "21")))</f>
        <v>0</v>
      </c>
      <c r="F1014" s="1" t="s">
        <v>5954</v>
      </c>
      <c r="G1014" t="s">
        <v>1501</v>
      </c>
      <c r="H1014" t="s">
        <v>5955</v>
      </c>
      <c r="I1014" s="1">
        <f>COUNTIF('Texts discussed'!$B$2:$B$9986,A1014)+COUNTIF('Texts discussed'!$F$2:$F$9986,A1014)+COUNTIF('Texts discussed'!$J$2:$J$9986,A1014)+COUNTIF('Texts discussed'!$N$2:$N$9986,A1014)+COUNTIF('Texts discussed'!$R$2:$R$9986,A1014)</f>
        <v>0</v>
      </c>
      <c r="J1014" s="1">
        <f>COUNTIF('Texts mentioned'!$B$2:$B$9989,A1014)+COUNTIF('Texts mentioned'!$F$2:$F$9989,A1014)+COUNTIF('Texts mentioned'!$J$2:$J$9989,A1014)+COUNTIF('Texts mentioned'!$N$2:$N$9989,A1014)+COUNTIF('Texts mentioned'!$R$2:$R$9989,A1014)+COUNTIF('Texts mentioned'!$V$2:$V$9989,A1014)+COUNTIF('Texts mentioned'!$Z$2:$Z$9989,A1014)+COUNTIF('Texts mentioned'!$AD$2:$AD$9989,A1014)+COUNTIF('Texts mentioned'!$AH$2:$AH$9989,A1014)+COUNTIF('Texts mentioned'!$AL$2:$AL$9989,A1014)</f>
        <v>0</v>
      </c>
      <c r="K1014" t="s">
        <v>1490</v>
      </c>
      <c r="L1014">
        <f>SUM(I1014:J1014)</f>
        <v>0</v>
      </c>
    </row>
    <row r="1015" spans="1:12">
      <c r="A1015" s="1" t="s">
        <v>5956</v>
      </c>
      <c r="B1015" s="7" t="s">
        <v>5957</v>
      </c>
      <c r="C1015" s="7" t="s">
        <v>32</v>
      </c>
      <c r="D1015">
        <v>2018</v>
      </c>
      <c r="E1015" s="1" t="str">
        <f>IF(AND(D1015&gt;=1801, D1015&lt;=1900), "19", IF(AND(D1015&gt;=1901, D1015&lt;=2000), "20", IF(D1015&gt;=2001, "21")))</f>
        <v>21</v>
      </c>
      <c r="F1015" s="1" t="s">
        <v>5958</v>
      </c>
      <c r="G1015" t="s">
        <v>3691</v>
      </c>
      <c r="H1015" t="s">
        <v>5959</v>
      </c>
      <c r="I1015" s="1">
        <f>COUNTIF('Texts discussed'!$B$2:$B$9986,A1015)+COUNTIF('Texts discussed'!$F$2:$F$9986,A1015)+COUNTIF('Texts discussed'!$J$2:$J$9986,A1015)+COUNTIF('Texts discussed'!$N$2:$N$9986,A1015)+COUNTIF('Texts discussed'!$R$2:$R$9986,A1015)</f>
        <v>0</v>
      </c>
      <c r="J1015" s="1">
        <f>COUNTIF('Texts mentioned'!$B$2:$B$9989,A1015)+COUNTIF('Texts mentioned'!$F$2:$F$9989,A1015)+COUNTIF('Texts mentioned'!$J$2:$J$9989,A1015)+COUNTIF('Texts mentioned'!$N$2:$N$9989,A1015)+COUNTIF('Texts mentioned'!$R$2:$R$9989,A1015)+COUNTIF('Texts mentioned'!$V$2:$V$9989,A1015)+COUNTIF('Texts mentioned'!$Z$2:$Z$9989,A1015)+COUNTIF('Texts mentioned'!$AD$2:$AD$9989,A1015)+COUNTIF('Texts mentioned'!$AH$2:$AH$9989,A1015)+COUNTIF('Texts mentioned'!$AL$2:$AL$9989,A1015)</f>
        <v>1</v>
      </c>
      <c r="K1015" t="s">
        <v>1490</v>
      </c>
      <c r="L1015">
        <f>SUM(I1015:J1015)</f>
        <v>1</v>
      </c>
    </row>
    <row r="1016" spans="1:12">
      <c r="A1016" s="1" t="s">
        <v>5960</v>
      </c>
      <c r="B1016" s="7" t="s">
        <v>5961</v>
      </c>
      <c r="C1016" s="7" t="s">
        <v>5962</v>
      </c>
      <c r="D1016">
        <v>2017</v>
      </c>
      <c r="E1016" s="1" t="str">
        <f>IF(AND(D1016&gt;=1801, D1016&lt;=1900), "19", IF(AND(D1016&gt;=1901, D1016&lt;=2000), "20", IF(D1016&gt;=2001, "21")))</f>
        <v>21</v>
      </c>
      <c r="F1016" s="1" t="s">
        <v>5963</v>
      </c>
      <c r="G1016" t="s">
        <v>5964</v>
      </c>
      <c r="H1016" t="s">
        <v>5965</v>
      </c>
      <c r="I1016" s="1">
        <f>COUNTIF('Texts discussed'!$B$2:$B$9986,A1016)+COUNTIF('Texts discussed'!$F$2:$F$9986,A1016)+COUNTIF('Texts discussed'!$J$2:$J$9986,A1016)+COUNTIF('Texts discussed'!$N$2:$N$9986,A1016)+COUNTIF('Texts discussed'!$R$2:$R$9986,A1016)</f>
        <v>0</v>
      </c>
      <c r="J1016" s="1">
        <f>COUNTIF('Texts mentioned'!$B$2:$B$9989,A1016)+COUNTIF('Texts mentioned'!$F$2:$F$9989,A1016)+COUNTIF('Texts mentioned'!$J$2:$J$9989,A1016)+COUNTIF('Texts mentioned'!$N$2:$N$9989,A1016)+COUNTIF('Texts mentioned'!$R$2:$R$9989,A1016)+COUNTIF('Texts mentioned'!$V$2:$V$9989,A1016)+COUNTIF('Texts mentioned'!$Z$2:$Z$9989,A1016)+COUNTIF('Texts mentioned'!$AD$2:$AD$9989,A1016)+COUNTIF('Texts mentioned'!$AH$2:$AH$9989,A1016)+COUNTIF('Texts mentioned'!$AL$2:$AL$9989,A1016)</f>
        <v>1</v>
      </c>
      <c r="K1016" t="s">
        <v>1503</v>
      </c>
      <c r="L1016">
        <f>SUM(I1016:J1016)</f>
        <v>1</v>
      </c>
    </row>
    <row r="1017" spans="1:12">
      <c r="A1017" s="1" t="s">
        <v>5966</v>
      </c>
      <c r="B1017" s="7" t="s">
        <v>5967</v>
      </c>
      <c r="C1017" s="7" t="s">
        <v>5968</v>
      </c>
      <c r="D1017">
        <v>2001</v>
      </c>
      <c r="E1017" s="1" t="str">
        <f>IF(AND(D1017&gt;=1801, D1017&lt;=1900), "19", IF(AND(D1017&gt;=1901, D1017&lt;=2000), "20", IF(D1017&gt;=2001, "21")))</f>
        <v>21</v>
      </c>
      <c r="F1017" s="1" t="s">
        <v>4832</v>
      </c>
      <c r="G1017" t="s">
        <v>4833</v>
      </c>
      <c r="H1017" t="s">
        <v>4834</v>
      </c>
      <c r="I1017" s="1">
        <f>COUNTIF('Texts discussed'!$B$2:$B$9986,A1017)+COUNTIF('Texts discussed'!$F$2:$F$9986,A1017)+COUNTIF('Texts discussed'!$J$2:$J$9986,A1017)+COUNTIF('Texts discussed'!$N$2:$N$9986,A1017)+COUNTIF('Texts discussed'!$R$2:$R$9986,A1017)</f>
        <v>1</v>
      </c>
      <c r="J1017" s="1">
        <f>COUNTIF('Texts mentioned'!$B$2:$B$9989,A1017)+COUNTIF('Texts mentioned'!$F$2:$F$9989,A1017)+COUNTIF('Texts mentioned'!$J$2:$J$9989,A1017)+COUNTIF('Texts mentioned'!$N$2:$N$9989,A1017)+COUNTIF('Texts mentioned'!$R$2:$R$9989,A1017)+COUNTIF('Texts mentioned'!$V$2:$V$9989,A1017)+COUNTIF('Texts mentioned'!$Z$2:$Z$9989,A1017)+COUNTIF('Texts mentioned'!$AD$2:$AD$9989,A1017)+COUNTIF('Texts mentioned'!$AH$2:$AH$9989,A1017)+COUNTIF('Texts mentioned'!$AL$2:$AL$9989,A1017)</f>
        <v>0</v>
      </c>
      <c r="K1017" t="s">
        <v>1496</v>
      </c>
      <c r="L1017">
        <f>SUM(I1017:J1017)</f>
        <v>1</v>
      </c>
    </row>
    <row r="1018" spans="1:12">
      <c r="A1018" s="1" t="s">
        <v>5969</v>
      </c>
      <c r="B1018" s="7" t="s">
        <v>5970</v>
      </c>
      <c r="C1018" s="7" t="s">
        <v>5971</v>
      </c>
      <c r="D1018">
        <v>2016</v>
      </c>
      <c r="E1018" s="1" t="str">
        <f>IF(AND(D1018&gt;=1801, D1018&lt;=1900), "19", IF(AND(D1018&gt;=1901, D1018&lt;=2000), "20", IF(D1018&gt;=2001, "21")))</f>
        <v>21</v>
      </c>
      <c r="F1018" s="1" t="s">
        <v>1821</v>
      </c>
      <c r="G1018" t="s">
        <v>5972</v>
      </c>
      <c r="H1018" t="s">
        <v>1823</v>
      </c>
      <c r="I1018" s="1">
        <f>COUNTIF('Texts discussed'!$B$2:$B$9986,A1018)+COUNTIF('Texts discussed'!$F$2:$F$9986,A1018)+COUNTIF('Texts discussed'!$J$2:$J$9986,A1018)+COUNTIF('Texts discussed'!$N$2:$N$9986,A1018)+COUNTIF('Texts discussed'!$R$2:$R$9986,A1018)</f>
        <v>0</v>
      </c>
      <c r="J1018" s="1">
        <f>COUNTIF('Texts mentioned'!$B$2:$B$9989,A1018)+COUNTIF('Texts mentioned'!$F$2:$F$9989,A1018)+COUNTIF('Texts mentioned'!$J$2:$J$9989,A1018)+COUNTIF('Texts mentioned'!$N$2:$N$9989,A1018)+COUNTIF('Texts mentioned'!$R$2:$R$9989,A1018)+COUNTIF('Texts mentioned'!$V$2:$V$9989,A1018)+COUNTIF('Texts mentioned'!$Z$2:$Z$9989,A1018)+COUNTIF('Texts mentioned'!$AD$2:$AD$9989,A1018)+COUNTIF('Texts mentioned'!$AH$2:$AH$9989,A1018)+COUNTIF('Texts mentioned'!$AL$2:$AL$9989,A1018)</f>
        <v>1</v>
      </c>
      <c r="K1018" t="s">
        <v>1503</v>
      </c>
      <c r="L1018">
        <f>SUM(I1018:J1018)</f>
        <v>1</v>
      </c>
    </row>
    <row r="1019" spans="1:12">
      <c r="A1019" s="1" t="s">
        <v>5973</v>
      </c>
      <c r="B1019" s="7" t="s">
        <v>2518</v>
      </c>
      <c r="C1019" s="7" t="s">
        <v>2518</v>
      </c>
      <c r="D1019">
        <v>1999</v>
      </c>
      <c r="E1019" s="1" t="str">
        <f>IF(AND(D1019&gt;=1801, D1019&lt;=1900), "19", IF(AND(D1019&gt;=1901, D1019&lt;=2000), "20", IF(D1019&gt;=2001, "21")))</f>
        <v>20</v>
      </c>
      <c r="F1019" s="1" t="s">
        <v>4832</v>
      </c>
      <c r="G1019" t="s">
        <v>4833</v>
      </c>
      <c r="H1019" t="s">
        <v>4834</v>
      </c>
      <c r="I1019" s="1">
        <f>COUNTIF('Texts discussed'!$B$2:$B$9986,A1019)+COUNTIF('Texts discussed'!$F$2:$F$9986,A1019)+COUNTIF('Texts discussed'!$J$2:$J$9986,A1019)+COUNTIF('Texts discussed'!$N$2:$N$9986,A1019)+COUNTIF('Texts discussed'!$R$2:$R$9986,A1019)</f>
        <v>0</v>
      </c>
      <c r="J1019" s="1">
        <f>COUNTIF('Texts mentioned'!$B$2:$B$9989,A1019)+COUNTIF('Texts mentioned'!$F$2:$F$9989,A1019)+COUNTIF('Texts mentioned'!$J$2:$J$9989,A1019)+COUNTIF('Texts mentioned'!$N$2:$N$9989,A1019)+COUNTIF('Texts mentioned'!$R$2:$R$9989,A1019)+COUNTIF('Texts mentioned'!$V$2:$V$9989,A1019)+COUNTIF('Texts mentioned'!$Z$2:$Z$9989,A1019)+COUNTIF('Texts mentioned'!$AD$2:$AD$9989,A1019)+COUNTIF('Texts mentioned'!$AH$2:$AH$9989,A1019)+COUNTIF('Texts mentioned'!$AL$2:$AL$9989,A1019)</f>
        <v>1</v>
      </c>
      <c r="K1019" t="s">
        <v>2809</v>
      </c>
      <c r="L1019">
        <f>SUM(I1019:J1019)</f>
        <v>1</v>
      </c>
    </row>
    <row r="1020" spans="1:12">
      <c r="A1020" s="1" t="s">
        <v>5974</v>
      </c>
      <c r="B1020" s="7" t="s">
        <v>5975</v>
      </c>
      <c r="C1020" s="7" t="s">
        <v>5976</v>
      </c>
      <c r="D1020">
        <v>1993</v>
      </c>
      <c r="E1020" s="1" t="str">
        <f>IF(AND(D1020&gt;=1801, D1020&lt;=1900), "19", IF(AND(D1020&gt;=1901, D1020&lt;=2000), "20", IF(D1020&gt;=2001, "21")))</f>
        <v>20</v>
      </c>
      <c r="F1020" s="1" t="s">
        <v>4832</v>
      </c>
      <c r="G1020" t="s">
        <v>4833</v>
      </c>
      <c r="H1020" t="s">
        <v>4834</v>
      </c>
      <c r="I1020" s="1">
        <f>COUNTIF('Texts discussed'!$B$2:$B$9986,A1020)+COUNTIF('Texts discussed'!$F$2:$F$9986,A1020)+COUNTIF('Texts discussed'!$J$2:$J$9986,A1020)+COUNTIF('Texts discussed'!$N$2:$N$9986,A1020)+COUNTIF('Texts discussed'!$R$2:$R$9986,A1020)</f>
        <v>0</v>
      </c>
      <c r="J1020" s="1">
        <f>COUNTIF('Texts mentioned'!$B$2:$B$9989,A1020)+COUNTIF('Texts mentioned'!$F$2:$F$9989,A1020)+COUNTIF('Texts mentioned'!$J$2:$J$9989,A1020)+COUNTIF('Texts mentioned'!$N$2:$N$9989,A1020)+COUNTIF('Texts mentioned'!$R$2:$R$9989,A1020)+COUNTIF('Texts mentioned'!$V$2:$V$9989,A1020)+COUNTIF('Texts mentioned'!$Z$2:$Z$9989,A1020)+COUNTIF('Texts mentioned'!$AD$2:$AD$9989,A1020)+COUNTIF('Texts mentioned'!$AH$2:$AH$9989,A1020)+COUNTIF('Texts mentioned'!$AL$2:$AL$9989,A1020)</f>
        <v>1</v>
      </c>
      <c r="K1020" t="s">
        <v>2809</v>
      </c>
      <c r="L1020">
        <f>SUM(I1020:J1020)</f>
        <v>1</v>
      </c>
    </row>
    <row r="1021" spans="1:12">
      <c r="A1021" s="1" t="s">
        <v>5977</v>
      </c>
      <c r="B1021" s="7" t="s">
        <v>5978</v>
      </c>
      <c r="C1021" s="7" t="s">
        <v>5978</v>
      </c>
      <c r="D1021">
        <v>2017</v>
      </c>
      <c r="E1021" s="1" t="str">
        <f>IF(AND(D1021&gt;=1801, D1021&lt;=1900), "19", IF(AND(D1021&gt;=1901, D1021&lt;=2000), "20", IF(D1021&gt;=2001, "21")))</f>
        <v>21</v>
      </c>
      <c r="F1021" s="1" t="s">
        <v>5979</v>
      </c>
      <c r="G1021" t="s">
        <v>5980</v>
      </c>
      <c r="H1021" t="s">
        <v>2463</v>
      </c>
      <c r="I1021" s="1">
        <f>COUNTIF('Texts discussed'!$B$2:$B$9986,A1021)+COUNTIF('Texts discussed'!$F$2:$F$9986,A1021)+COUNTIF('Texts discussed'!$J$2:$J$9986,A1021)+COUNTIF('Texts discussed'!$N$2:$N$9986,A1021)+COUNTIF('Texts discussed'!$R$2:$R$9986,A1021)</f>
        <v>1</v>
      </c>
      <c r="J1021" s="1">
        <f>COUNTIF('Texts mentioned'!$B$2:$B$9989,A1021)+COUNTIF('Texts mentioned'!$F$2:$F$9989,A1021)+COUNTIF('Texts mentioned'!$J$2:$J$9989,A1021)+COUNTIF('Texts mentioned'!$N$2:$N$9989,A1021)+COUNTIF('Texts mentioned'!$R$2:$R$9989,A1021)+COUNTIF('Texts mentioned'!$V$2:$V$9989,A1021)+COUNTIF('Texts mentioned'!$Z$2:$Z$9989,A1021)+COUNTIF('Texts mentioned'!$AD$2:$AD$9989,A1021)+COUNTIF('Texts mentioned'!$AH$2:$AH$9989,A1021)+COUNTIF('Texts mentioned'!$AL$2:$AL$9989,A1021)</f>
        <v>0</v>
      </c>
      <c r="K1021" t="s">
        <v>1412</v>
      </c>
      <c r="L1021">
        <f>SUM(I1021:J1021)</f>
        <v>1</v>
      </c>
    </row>
    <row r="1022" spans="1:12">
      <c r="A1022" s="1" t="s">
        <v>5981</v>
      </c>
      <c r="B1022" s="7" t="s">
        <v>5982</v>
      </c>
      <c r="C1022" s="7" t="s">
        <v>5983</v>
      </c>
      <c r="D1022">
        <v>1930</v>
      </c>
      <c r="E1022" s="1" t="str">
        <f>IF(AND(D1022&gt;=1801, D1022&lt;=1900), "19", IF(AND(D1022&gt;=1901, D1022&lt;=2000), "20", IF(D1022&gt;=2001, "21")))</f>
        <v>20</v>
      </c>
      <c r="F1022" s="5" t="s">
        <v>2228</v>
      </c>
      <c r="G1022" s="4" t="s">
        <v>2229</v>
      </c>
      <c r="H1022" s="4" t="s">
        <v>2230</v>
      </c>
      <c r="I1022" s="1">
        <f>COUNTIF('Texts discussed'!$B$2:$B$9986,A1022)+COUNTIF('Texts discussed'!$F$2:$F$9986,A1022)+COUNTIF('Texts discussed'!$J$2:$J$9986,A1022)+COUNTIF('Texts discussed'!$N$2:$N$9986,A1022)+COUNTIF('Texts discussed'!$R$2:$R$9986,A1022)</f>
        <v>4</v>
      </c>
      <c r="J1022" s="1">
        <f>COUNTIF('Texts mentioned'!$B$2:$B$9989,A1022)+COUNTIF('Texts mentioned'!$F$2:$F$9989,A1022)+COUNTIF('Texts mentioned'!$J$2:$J$9989,A1022)+COUNTIF('Texts mentioned'!$N$2:$N$9989,A1022)+COUNTIF('Texts mentioned'!$R$2:$R$9989,A1022)+COUNTIF('Texts mentioned'!$V$2:$V$9989,A1022)+COUNTIF('Texts mentioned'!$Z$2:$Z$9989,A1022)+COUNTIF('Texts mentioned'!$AD$2:$AD$9989,A1022)+COUNTIF('Texts mentioned'!$AH$2:$AH$9989,A1022)+COUNTIF('Texts mentioned'!$AL$2:$AL$9989,A1022)</f>
        <v>0</v>
      </c>
      <c r="K1022" t="s">
        <v>1412</v>
      </c>
      <c r="L1022">
        <f>SUM(I1022:J1022)</f>
        <v>4</v>
      </c>
    </row>
    <row r="1023" spans="1:12">
      <c r="A1023" s="1" t="s">
        <v>5984</v>
      </c>
      <c r="B1023" s="7" t="s">
        <v>5985</v>
      </c>
      <c r="C1023" s="7" t="s">
        <v>5986</v>
      </c>
      <c r="D1023">
        <v>1968</v>
      </c>
      <c r="E1023" s="1" t="str">
        <f>IF(AND(D1023&gt;=1801, D1023&lt;=1900), "19", IF(AND(D1023&gt;=1901, D1023&lt;=2000), "20", IF(D1023&gt;=2001, "21")))</f>
        <v>20</v>
      </c>
      <c r="F1023" s="5" t="s">
        <v>2625</v>
      </c>
      <c r="G1023" s="4" t="s">
        <v>2626</v>
      </c>
      <c r="H1023" s="4" t="s">
        <v>2627</v>
      </c>
      <c r="I1023" s="1">
        <f>COUNTIF('Texts discussed'!$B$2:$B$9986,A1023)+COUNTIF('Texts discussed'!$F$2:$F$9986,A1023)+COUNTIF('Texts discussed'!$J$2:$J$9986,A1023)+COUNTIF('Texts discussed'!$N$2:$N$9986,A1023)+COUNTIF('Texts discussed'!$R$2:$R$9986,A1023)</f>
        <v>0</v>
      </c>
      <c r="J1023" s="1">
        <f>COUNTIF('Texts mentioned'!$B$2:$B$9989,A1023)+COUNTIF('Texts mentioned'!$F$2:$F$9989,A1023)+COUNTIF('Texts mentioned'!$J$2:$J$9989,A1023)+COUNTIF('Texts mentioned'!$N$2:$N$9989,A1023)+COUNTIF('Texts mentioned'!$R$2:$R$9989,A1023)+COUNTIF('Texts mentioned'!$V$2:$V$9989,A1023)+COUNTIF('Texts mentioned'!$Z$2:$Z$9989,A1023)+COUNTIF('Texts mentioned'!$AD$2:$AD$9989,A1023)+COUNTIF('Texts mentioned'!$AH$2:$AH$9989,A1023)+COUNTIF('Texts mentioned'!$AL$2:$AL$9989,A1023)</f>
        <v>1</v>
      </c>
      <c r="K1023" t="s">
        <v>1398</v>
      </c>
      <c r="L1023">
        <f>SUM(I1023:J1023)</f>
        <v>1</v>
      </c>
    </row>
    <row r="1024" spans="1:12">
      <c r="A1024" s="1" t="s">
        <v>5987</v>
      </c>
      <c r="B1024" s="7" t="s">
        <v>5988</v>
      </c>
      <c r="C1024" s="7" t="s">
        <v>5989</v>
      </c>
      <c r="D1024">
        <v>2018</v>
      </c>
      <c r="E1024" s="1" t="str">
        <f>IF(AND(D1024&gt;=1801, D1024&lt;=1900), "19", IF(AND(D1024&gt;=1901, D1024&lt;=2000), "20", IF(D1024&gt;=2001, "21")))</f>
        <v>21</v>
      </c>
      <c r="F1024" s="1" t="s">
        <v>5890</v>
      </c>
      <c r="G1024" t="s">
        <v>5683</v>
      </c>
      <c r="H1024" t="s">
        <v>5891</v>
      </c>
      <c r="I1024" s="1">
        <f>COUNTIF('Texts discussed'!$B$2:$B$9986,A1024)+COUNTIF('Texts discussed'!$F$2:$F$9986,A1024)+COUNTIF('Texts discussed'!$J$2:$J$9986,A1024)+COUNTIF('Texts discussed'!$N$2:$N$9986,A1024)+COUNTIF('Texts discussed'!$R$2:$R$9986,A1024)</f>
        <v>0</v>
      </c>
      <c r="J1024" s="1">
        <f>COUNTIF('Texts mentioned'!$B$2:$B$9989,A1024)+COUNTIF('Texts mentioned'!$F$2:$F$9989,A1024)+COUNTIF('Texts mentioned'!$J$2:$J$9989,A1024)+COUNTIF('Texts mentioned'!$N$2:$N$9989,A1024)+COUNTIF('Texts mentioned'!$R$2:$R$9989,A1024)+COUNTIF('Texts mentioned'!$V$2:$V$9989,A1024)+COUNTIF('Texts mentioned'!$Z$2:$Z$9989,A1024)+COUNTIF('Texts mentioned'!$AD$2:$AD$9989,A1024)+COUNTIF('Texts mentioned'!$AH$2:$AH$9989,A1024)+COUNTIF('Texts mentioned'!$AL$2:$AL$9989,A1024)</f>
        <v>1</v>
      </c>
      <c r="K1024" t="s">
        <v>1412</v>
      </c>
      <c r="L1024">
        <f>SUM(I1024:J1024)</f>
        <v>1</v>
      </c>
    </row>
    <row r="1025" spans="1:12">
      <c r="A1025" s="1" t="s">
        <v>5990</v>
      </c>
      <c r="B1025" s="7" t="s">
        <v>5991</v>
      </c>
      <c r="C1025" s="7" t="s">
        <v>5992</v>
      </c>
      <c r="D1025">
        <v>2010</v>
      </c>
      <c r="E1025" s="1" t="str">
        <f>IF(AND(D1025&gt;=1801, D1025&lt;=1900), "19", IF(AND(D1025&gt;=1901, D1025&lt;=2000), "20", IF(D1025&gt;=2001, "21")))</f>
        <v>21</v>
      </c>
      <c r="F1025" s="1" t="s">
        <v>5993</v>
      </c>
      <c r="G1025" t="s">
        <v>5994</v>
      </c>
      <c r="H1025" t="s">
        <v>5995</v>
      </c>
      <c r="I1025" s="1">
        <f>COUNTIF('Texts discussed'!$B$2:$B$9986,A1025)+COUNTIF('Texts discussed'!$F$2:$F$9986,A1025)+COUNTIF('Texts discussed'!$J$2:$J$9986,A1025)+COUNTIF('Texts discussed'!$N$2:$N$9986,A1025)+COUNTIF('Texts discussed'!$R$2:$R$9986,A1025)</f>
        <v>2</v>
      </c>
      <c r="J1025" s="1">
        <f>COUNTIF('Texts mentioned'!$B$2:$B$9989,A1025)+COUNTIF('Texts mentioned'!$F$2:$F$9989,A1025)+COUNTIF('Texts mentioned'!$J$2:$J$9989,A1025)+COUNTIF('Texts mentioned'!$N$2:$N$9989,A1025)+COUNTIF('Texts mentioned'!$R$2:$R$9989,A1025)+COUNTIF('Texts mentioned'!$V$2:$V$9989,A1025)+COUNTIF('Texts mentioned'!$Z$2:$Z$9989,A1025)+COUNTIF('Texts mentioned'!$AD$2:$AD$9989,A1025)+COUNTIF('Texts mentioned'!$AH$2:$AH$9989,A1025)+COUNTIF('Texts mentioned'!$AL$2:$AL$9989,A1025)</f>
        <v>0</v>
      </c>
      <c r="K1025" t="s">
        <v>1490</v>
      </c>
      <c r="L1025">
        <f>SUM(I1025:J1025)</f>
        <v>2</v>
      </c>
    </row>
    <row r="1026" spans="1:12">
      <c r="A1026" s="1" t="s">
        <v>5996</v>
      </c>
      <c r="B1026" s="7" t="s">
        <v>5997</v>
      </c>
      <c r="C1026" s="7" t="s">
        <v>5998</v>
      </c>
      <c r="D1026">
        <v>2017</v>
      </c>
      <c r="E1026" s="1" t="str">
        <f>IF(AND(D1026&gt;=1801, D1026&lt;=1900), "19", IF(AND(D1026&gt;=1901, D1026&lt;=2000), "20", IF(D1026&gt;=2001, "21")))</f>
        <v>21</v>
      </c>
      <c r="F1026" s="1" t="s">
        <v>5999</v>
      </c>
      <c r="G1026" t="s">
        <v>6000</v>
      </c>
      <c r="H1026" t="s">
        <v>6001</v>
      </c>
      <c r="I1026" s="1">
        <f>COUNTIF('Texts discussed'!$B$2:$B$9986,A1026)+COUNTIF('Texts discussed'!$F$2:$F$9986,A1026)+COUNTIF('Texts discussed'!$J$2:$J$9986,A1026)+COUNTIF('Texts discussed'!$N$2:$N$9986,A1026)+COUNTIF('Texts discussed'!$R$2:$R$9986,A1026)</f>
        <v>3</v>
      </c>
      <c r="J1026" s="1">
        <f>COUNTIF('Texts mentioned'!$B$2:$B$9989,A1026)+COUNTIF('Texts mentioned'!$F$2:$F$9989,A1026)+COUNTIF('Texts mentioned'!$J$2:$J$9989,A1026)+COUNTIF('Texts mentioned'!$N$2:$N$9989,A1026)+COUNTIF('Texts mentioned'!$R$2:$R$9989,A1026)+COUNTIF('Texts mentioned'!$V$2:$V$9989,A1026)+COUNTIF('Texts mentioned'!$Z$2:$Z$9989,A1026)+COUNTIF('Texts mentioned'!$AD$2:$AD$9989,A1026)+COUNTIF('Texts mentioned'!$AH$2:$AH$9989,A1026)+COUNTIF('Texts mentioned'!$AL$2:$AL$9989,A1026)</f>
        <v>0</v>
      </c>
      <c r="K1026" t="s">
        <v>1490</v>
      </c>
      <c r="L1026">
        <f>SUM(I1026:J1026)</f>
        <v>3</v>
      </c>
    </row>
    <row r="1027" spans="1:12">
      <c r="A1027" s="1" t="s">
        <v>6002</v>
      </c>
      <c r="B1027" s="7" t="s">
        <v>5296</v>
      </c>
      <c r="C1027" s="7" t="s">
        <v>5296</v>
      </c>
      <c r="D1027">
        <v>2003</v>
      </c>
      <c r="E1027" s="1" t="str">
        <f>IF(AND(D1027&gt;=1801, D1027&lt;=1900), "19", IF(AND(D1027&gt;=1901, D1027&lt;=2000), "20", IF(D1027&gt;=2001, "21")))</f>
        <v>21</v>
      </c>
      <c r="F1027" s="1" t="s">
        <v>6003</v>
      </c>
      <c r="G1027" t="s">
        <v>3503</v>
      </c>
      <c r="H1027" t="s">
        <v>6004</v>
      </c>
      <c r="I1027" s="1">
        <f>COUNTIF('Texts discussed'!$B$2:$B$9986,A1027)+COUNTIF('Texts discussed'!$F$2:$F$9986,A1027)+COUNTIF('Texts discussed'!$J$2:$J$9986,A1027)+COUNTIF('Texts discussed'!$N$2:$N$9986,A1027)+COUNTIF('Texts discussed'!$R$2:$R$9986,A1027)</f>
        <v>1</v>
      </c>
      <c r="J1027" s="1">
        <f>COUNTIF('Texts mentioned'!$B$2:$B$9989,A1027)+COUNTIF('Texts mentioned'!$F$2:$F$9989,A1027)+COUNTIF('Texts mentioned'!$J$2:$J$9989,A1027)+COUNTIF('Texts mentioned'!$N$2:$N$9989,A1027)+COUNTIF('Texts mentioned'!$R$2:$R$9989,A1027)+COUNTIF('Texts mentioned'!$V$2:$V$9989,A1027)+COUNTIF('Texts mentioned'!$Z$2:$Z$9989,A1027)+COUNTIF('Texts mentioned'!$AD$2:$AD$9989,A1027)+COUNTIF('Texts mentioned'!$AH$2:$AH$9989,A1027)+COUNTIF('Texts mentioned'!$AL$2:$AL$9989,A1027)</f>
        <v>0</v>
      </c>
      <c r="K1027" t="s">
        <v>1474</v>
      </c>
      <c r="L1027">
        <f>SUM(I1027:J1027)</f>
        <v>1</v>
      </c>
    </row>
    <row r="1028" spans="1:12">
      <c r="A1028" s="1" t="s">
        <v>6005</v>
      </c>
      <c r="B1028" s="7" t="s">
        <v>6006</v>
      </c>
      <c r="C1028" s="7" t="s">
        <v>6007</v>
      </c>
      <c r="D1028">
        <v>1941</v>
      </c>
      <c r="E1028" s="1" t="str">
        <f>IF(AND(D1028&gt;=1801, D1028&lt;=1900), "19", IF(AND(D1028&gt;=1901, D1028&lt;=2000), "20", IF(D1028&gt;=2001, "21")))</f>
        <v>20</v>
      </c>
      <c r="F1028" s="1" t="s">
        <v>4252</v>
      </c>
      <c r="G1028" t="s">
        <v>4253</v>
      </c>
      <c r="H1028" t="s">
        <v>4254</v>
      </c>
      <c r="I1028" s="1">
        <f>COUNTIF('Texts discussed'!$B$2:$B$9986,A1028)+COUNTIF('Texts discussed'!$F$2:$F$9986,A1028)+COUNTIF('Texts discussed'!$J$2:$J$9986,A1028)+COUNTIF('Texts discussed'!$N$2:$N$9986,A1028)+COUNTIF('Texts discussed'!$R$2:$R$9986,A1028)</f>
        <v>1</v>
      </c>
      <c r="J1028" s="1">
        <f>COUNTIF('Texts mentioned'!$B$2:$B$9989,A1028)+COUNTIF('Texts mentioned'!$F$2:$F$9989,A1028)+COUNTIF('Texts mentioned'!$J$2:$J$9989,A1028)+COUNTIF('Texts mentioned'!$N$2:$N$9989,A1028)+COUNTIF('Texts mentioned'!$R$2:$R$9989,A1028)+COUNTIF('Texts mentioned'!$V$2:$V$9989,A1028)+COUNTIF('Texts mentioned'!$Z$2:$Z$9989,A1028)+COUNTIF('Texts mentioned'!$AD$2:$AD$9989,A1028)+COUNTIF('Texts mentioned'!$AH$2:$AH$9989,A1028)+COUNTIF('Texts mentioned'!$AL$2:$AL$9989,A1028)</f>
        <v>0</v>
      </c>
      <c r="K1028" t="s">
        <v>1412</v>
      </c>
      <c r="L1028">
        <f>SUM(I1028:J1028)</f>
        <v>1</v>
      </c>
    </row>
    <row r="1029" spans="1:12">
      <c r="A1029" s="1" t="s">
        <v>6008</v>
      </c>
      <c r="B1029" s="7" t="s">
        <v>6009</v>
      </c>
      <c r="C1029" s="7" t="s">
        <v>6010</v>
      </c>
      <c r="D1029">
        <v>1971</v>
      </c>
      <c r="E1029" s="1" t="str">
        <f>IF(AND(D1029&gt;=1801, D1029&lt;=1900), "19", IF(AND(D1029&gt;=1901, D1029&lt;=2000), "20", IF(D1029&gt;=2001, "21")))</f>
        <v>20</v>
      </c>
      <c r="F1029" s="1" t="s">
        <v>6011</v>
      </c>
      <c r="G1029" t="s">
        <v>2159</v>
      </c>
      <c r="H1029" t="s">
        <v>2204</v>
      </c>
      <c r="I1029" s="1">
        <f>COUNTIF('Texts discussed'!$B$2:$B$9986,A1029)+COUNTIF('Texts discussed'!$F$2:$F$9986,A1029)+COUNTIF('Texts discussed'!$J$2:$J$9986,A1029)+COUNTIF('Texts discussed'!$N$2:$N$9986,A1029)+COUNTIF('Texts discussed'!$R$2:$R$9986,A1029)</f>
        <v>1</v>
      </c>
      <c r="J1029" s="1">
        <f>COUNTIF('Texts mentioned'!$B$2:$B$9989,A1029)+COUNTIF('Texts mentioned'!$F$2:$F$9989,A1029)+COUNTIF('Texts mentioned'!$J$2:$J$9989,A1029)+COUNTIF('Texts mentioned'!$N$2:$N$9989,A1029)+COUNTIF('Texts mentioned'!$R$2:$R$9989,A1029)+COUNTIF('Texts mentioned'!$V$2:$V$9989,A1029)+COUNTIF('Texts mentioned'!$Z$2:$Z$9989,A1029)+COUNTIF('Texts mentioned'!$AD$2:$AD$9989,A1029)+COUNTIF('Texts mentioned'!$AH$2:$AH$9989,A1029)+COUNTIF('Texts mentioned'!$AL$2:$AL$9989,A1029)</f>
        <v>0</v>
      </c>
      <c r="K1029" t="s">
        <v>1412</v>
      </c>
      <c r="L1029">
        <f>SUM(I1029:J1029)</f>
        <v>1</v>
      </c>
    </row>
    <row r="1030" spans="1:12">
      <c r="A1030" s="1" t="s">
        <v>6012</v>
      </c>
      <c r="B1030" s="7" t="s">
        <v>6013</v>
      </c>
      <c r="C1030" s="7" t="s">
        <v>6014</v>
      </c>
      <c r="D1030">
        <v>2007</v>
      </c>
      <c r="E1030" s="1" t="str">
        <f>IF(AND(D1030&gt;=1801, D1030&lt;=1900), "19", IF(AND(D1030&gt;=1901, D1030&lt;=2000), "20", IF(D1030&gt;=2001, "21")))</f>
        <v>21</v>
      </c>
      <c r="F1030" s="1" t="s">
        <v>6015</v>
      </c>
      <c r="G1030" t="s">
        <v>6016</v>
      </c>
      <c r="H1030" t="s">
        <v>6017</v>
      </c>
      <c r="I1030" s="1">
        <f>COUNTIF('Texts discussed'!$B$2:$B$9986,A1030)+COUNTIF('Texts discussed'!$F$2:$F$9986,A1030)+COUNTIF('Texts discussed'!$J$2:$J$9986,A1030)+COUNTIF('Texts discussed'!$N$2:$N$9986,A1030)+COUNTIF('Texts discussed'!$R$2:$R$9986,A1030)</f>
        <v>3</v>
      </c>
      <c r="J1030" s="1">
        <f>COUNTIF('Texts mentioned'!$B$2:$B$9989,A1030)+COUNTIF('Texts mentioned'!$F$2:$F$9989,A1030)+COUNTIF('Texts mentioned'!$J$2:$J$9989,A1030)+COUNTIF('Texts mentioned'!$N$2:$N$9989,A1030)+COUNTIF('Texts mentioned'!$R$2:$R$9989,A1030)+COUNTIF('Texts mentioned'!$V$2:$V$9989,A1030)+COUNTIF('Texts mentioned'!$Z$2:$Z$9989,A1030)+COUNTIF('Texts mentioned'!$AD$2:$AD$9989,A1030)+COUNTIF('Texts mentioned'!$AH$2:$AH$9989,A1030)+COUNTIF('Texts mentioned'!$AL$2:$AL$9989,A1030)</f>
        <v>0</v>
      </c>
      <c r="K1030" t="s">
        <v>1412</v>
      </c>
      <c r="L1030">
        <f>SUM(I1030:J1030)</f>
        <v>3</v>
      </c>
    </row>
    <row r="1031" spans="1:12">
      <c r="A1031" s="1" t="s">
        <v>6018</v>
      </c>
      <c r="B1031" s="7" t="s">
        <v>6019</v>
      </c>
      <c r="C1031" s="7" t="s">
        <v>6020</v>
      </c>
      <c r="D1031">
        <v>2019</v>
      </c>
      <c r="E1031" s="1" t="str">
        <f>IF(AND(D1031&gt;=1801, D1031&lt;=1900), "19", IF(AND(D1031&gt;=1901, D1031&lt;=2000), "20", IF(D1031&gt;=2001, "21")))</f>
        <v>21</v>
      </c>
      <c r="F1031" s="1" t="s">
        <v>6021</v>
      </c>
      <c r="G1031" t="s">
        <v>6022</v>
      </c>
      <c r="H1031" t="s">
        <v>1587</v>
      </c>
      <c r="I1031" s="1">
        <f>COUNTIF('Texts discussed'!$B$2:$B$9986,A1031)+COUNTIF('Texts discussed'!$F$2:$F$9986,A1031)+COUNTIF('Texts discussed'!$J$2:$J$9986,A1031)+COUNTIF('Texts discussed'!$N$2:$N$9986,A1031)+COUNTIF('Texts discussed'!$R$2:$R$9986,A1031)</f>
        <v>1</v>
      </c>
      <c r="J1031" s="1">
        <f>COUNTIF('Texts mentioned'!$B$2:$B$9989,A1031)+COUNTIF('Texts mentioned'!$F$2:$F$9989,A1031)+COUNTIF('Texts mentioned'!$J$2:$J$9989,A1031)+COUNTIF('Texts mentioned'!$N$2:$N$9989,A1031)+COUNTIF('Texts mentioned'!$R$2:$R$9989,A1031)+COUNTIF('Texts mentioned'!$V$2:$V$9989,A1031)+COUNTIF('Texts mentioned'!$Z$2:$Z$9989,A1031)+COUNTIF('Texts mentioned'!$AD$2:$AD$9989,A1031)+COUNTIF('Texts mentioned'!$AH$2:$AH$9989,A1031)+COUNTIF('Texts mentioned'!$AL$2:$AL$9989,A1031)</f>
        <v>0</v>
      </c>
      <c r="K1031" t="s">
        <v>1503</v>
      </c>
      <c r="L1031">
        <f>SUM(I1031:J1031)</f>
        <v>1</v>
      </c>
    </row>
    <row r="1032" spans="1:12">
      <c r="A1032" s="1" t="s">
        <v>6023</v>
      </c>
      <c r="B1032" s="7" t="s">
        <v>6024</v>
      </c>
      <c r="C1032" s="7" t="s">
        <v>6025</v>
      </c>
      <c r="D1032">
        <v>1994</v>
      </c>
      <c r="E1032" s="1" t="str">
        <f>IF(AND(D1032&gt;=1801, D1032&lt;=1900), "19", IF(AND(D1032&gt;=1901, D1032&lt;=2000), "20", IF(D1032&gt;=2001, "21")))</f>
        <v>20</v>
      </c>
      <c r="F1032" s="1" t="s">
        <v>5895</v>
      </c>
      <c r="G1032" t="s">
        <v>5896</v>
      </c>
      <c r="H1032" t="s">
        <v>5897</v>
      </c>
      <c r="I1032" s="1">
        <f>COUNTIF('Texts discussed'!$B$2:$B$9986,A1032)+COUNTIF('Texts discussed'!$F$2:$F$9986,A1032)+COUNTIF('Texts discussed'!$J$2:$J$9986,A1032)+COUNTIF('Texts discussed'!$N$2:$N$9986,A1032)+COUNTIF('Texts discussed'!$R$2:$R$9986,A1032)</f>
        <v>2</v>
      </c>
      <c r="J1032" s="1">
        <f>COUNTIF('Texts mentioned'!$B$2:$B$9989,A1032)+COUNTIF('Texts mentioned'!$F$2:$F$9989,A1032)+COUNTIF('Texts mentioned'!$J$2:$J$9989,A1032)+COUNTIF('Texts mentioned'!$N$2:$N$9989,A1032)+COUNTIF('Texts mentioned'!$R$2:$R$9989,A1032)+COUNTIF('Texts mentioned'!$V$2:$V$9989,A1032)+COUNTIF('Texts mentioned'!$Z$2:$Z$9989,A1032)+COUNTIF('Texts mentioned'!$AD$2:$AD$9989,A1032)+COUNTIF('Texts mentioned'!$AH$2:$AH$9989,A1032)+COUNTIF('Texts mentioned'!$AL$2:$AL$9989,A1032)</f>
        <v>1</v>
      </c>
      <c r="K1032" t="s">
        <v>1490</v>
      </c>
      <c r="L1032">
        <f>SUM(I1032:J1032)</f>
        <v>3</v>
      </c>
    </row>
    <row r="1033" spans="1:12">
      <c r="A1033" s="1" t="s">
        <v>6026</v>
      </c>
      <c r="B1033" s="7" t="s">
        <v>6027</v>
      </c>
      <c r="C1033" s="7" t="s">
        <v>32</v>
      </c>
      <c r="D1033">
        <v>2010</v>
      </c>
      <c r="E1033" s="1" t="str">
        <f>IF(AND(D1033&gt;=1801, D1033&lt;=1900), "19", IF(AND(D1033&gt;=1901, D1033&lt;=2000), "20", IF(D1033&gt;=2001, "21")))</f>
        <v>21</v>
      </c>
      <c r="F1033" s="1" t="s">
        <v>6028</v>
      </c>
      <c r="G1033" t="s">
        <v>6029</v>
      </c>
      <c r="H1033" t="s">
        <v>6030</v>
      </c>
      <c r="I1033" s="1">
        <f>COUNTIF('Texts discussed'!$B$2:$B$9986,A1033)+COUNTIF('Texts discussed'!$F$2:$F$9986,A1033)+COUNTIF('Texts discussed'!$J$2:$J$9986,A1033)+COUNTIF('Texts discussed'!$N$2:$N$9986,A1033)+COUNTIF('Texts discussed'!$R$2:$R$9986,A1033)</f>
        <v>1</v>
      </c>
      <c r="J1033" s="1">
        <f>COUNTIF('Texts mentioned'!$B$2:$B$9989,A1033)+COUNTIF('Texts mentioned'!$F$2:$F$9989,A1033)+COUNTIF('Texts mentioned'!$J$2:$J$9989,A1033)+COUNTIF('Texts mentioned'!$N$2:$N$9989,A1033)+COUNTIF('Texts mentioned'!$R$2:$R$9989,A1033)+COUNTIF('Texts mentioned'!$V$2:$V$9989,A1033)+COUNTIF('Texts mentioned'!$Z$2:$Z$9989,A1033)+COUNTIF('Texts mentioned'!$AD$2:$AD$9989,A1033)+COUNTIF('Texts mentioned'!$AH$2:$AH$9989,A1033)+COUNTIF('Texts mentioned'!$AL$2:$AL$9989,A1033)</f>
        <v>0</v>
      </c>
      <c r="K1033" t="s">
        <v>1490</v>
      </c>
      <c r="L1033">
        <f>SUM(I1033:J1033)</f>
        <v>1</v>
      </c>
    </row>
    <row r="1034" spans="1:12">
      <c r="A1034" s="1" t="s">
        <v>6031</v>
      </c>
      <c r="B1034" s="7" t="s">
        <v>6032</v>
      </c>
      <c r="C1034" s="7" t="s">
        <v>6032</v>
      </c>
      <c r="D1034">
        <v>2013</v>
      </c>
      <c r="E1034" s="1" t="str">
        <f>IF(AND(D1034&gt;=1801, D1034&lt;=1900), "19", IF(AND(D1034&gt;=1901, D1034&lt;=2000), "20", IF(D1034&gt;=2001, "21")))</f>
        <v>21</v>
      </c>
      <c r="F1034" s="1" t="s">
        <v>6033</v>
      </c>
      <c r="G1034" t="s">
        <v>2067</v>
      </c>
      <c r="H1034" t="s">
        <v>6034</v>
      </c>
      <c r="I1034" s="1">
        <f>COUNTIF('Texts discussed'!$B$2:$B$9986,A1034)+COUNTIF('Texts discussed'!$F$2:$F$9986,A1034)+COUNTIF('Texts discussed'!$J$2:$J$9986,A1034)+COUNTIF('Texts discussed'!$N$2:$N$9986,A1034)+COUNTIF('Texts discussed'!$R$2:$R$9986,A1034)</f>
        <v>1</v>
      </c>
      <c r="J1034" s="1">
        <f>COUNTIF('Texts mentioned'!$B$2:$B$9989,A1034)+COUNTIF('Texts mentioned'!$F$2:$F$9989,A1034)+COUNTIF('Texts mentioned'!$J$2:$J$9989,A1034)+COUNTIF('Texts mentioned'!$N$2:$N$9989,A1034)+COUNTIF('Texts mentioned'!$R$2:$R$9989,A1034)+COUNTIF('Texts mentioned'!$V$2:$V$9989,A1034)+COUNTIF('Texts mentioned'!$Z$2:$Z$9989,A1034)+COUNTIF('Texts mentioned'!$AD$2:$AD$9989,A1034)+COUNTIF('Texts mentioned'!$AH$2:$AH$9989,A1034)+COUNTIF('Texts mentioned'!$AL$2:$AL$9989,A1034)</f>
        <v>1</v>
      </c>
      <c r="K1034" t="s">
        <v>1415</v>
      </c>
      <c r="L1034">
        <f>SUM(I1034:J1034)</f>
        <v>2</v>
      </c>
    </row>
    <row r="1035" spans="1:12">
      <c r="A1035" s="1" t="s">
        <v>6035</v>
      </c>
      <c r="B1035" s="7" t="s">
        <v>6036</v>
      </c>
      <c r="C1035" s="7" t="s">
        <v>6037</v>
      </c>
      <c r="D1035">
        <v>1992</v>
      </c>
      <c r="E1035" s="1" t="str">
        <f>IF(AND(D1035&gt;=1801, D1035&lt;=1900), "19", IF(AND(D1035&gt;=1901, D1035&lt;=2000), "20", IF(D1035&gt;=2001, "21")))</f>
        <v>20</v>
      </c>
      <c r="F1035" s="1" t="s">
        <v>6038</v>
      </c>
      <c r="G1035" t="s">
        <v>6039</v>
      </c>
      <c r="H1035" t="s">
        <v>6040</v>
      </c>
      <c r="I1035" s="1">
        <f>COUNTIF('Texts discussed'!$B$2:$B$9986,A1035)+COUNTIF('Texts discussed'!$F$2:$F$9986,A1035)+COUNTIF('Texts discussed'!$J$2:$J$9986,A1035)+COUNTIF('Texts discussed'!$N$2:$N$9986,A1035)+COUNTIF('Texts discussed'!$R$2:$R$9986,A1035)</f>
        <v>1</v>
      </c>
      <c r="J1035" s="1">
        <f>COUNTIF('Texts mentioned'!$B$2:$B$9989,A1035)+COUNTIF('Texts mentioned'!$F$2:$F$9989,A1035)+COUNTIF('Texts mentioned'!$J$2:$J$9989,A1035)+COUNTIF('Texts mentioned'!$N$2:$N$9989,A1035)+COUNTIF('Texts mentioned'!$R$2:$R$9989,A1035)+COUNTIF('Texts mentioned'!$V$2:$V$9989,A1035)+COUNTIF('Texts mentioned'!$Z$2:$Z$9989,A1035)+COUNTIF('Texts mentioned'!$AD$2:$AD$9989,A1035)+COUNTIF('Texts mentioned'!$AH$2:$AH$9989,A1035)+COUNTIF('Texts mentioned'!$AL$2:$AL$9989,A1035)</f>
        <v>1</v>
      </c>
      <c r="K1035" t="s">
        <v>1490</v>
      </c>
      <c r="L1035">
        <f>SUM(I1035:J1035)</f>
        <v>2</v>
      </c>
    </row>
    <row r="1036" spans="1:12">
      <c r="A1036" s="1" t="s">
        <v>6041</v>
      </c>
      <c r="B1036" s="7" t="s">
        <v>6042</v>
      </c>
      <c r="C1036" s="7" t="s">
        <v>6043</v>
      </c>
      <c r="D1036">
        <v>1984</v>
      </c>
      <c r="E1036" s="1" t="str">
        <f>IF(AND(D1036&gt;=1801, D1036&lt;=1900), "19", IF(AND(D1036&gt;=1901, D1036&lt;=2000), "20", IF(D1036&gt;=2001, "21")))</f>
        <v>20</v>
      </c>
      <c r="F1036" s="1" t="s">
        <v>6044</v>
      </c>
      <c r="G1036" t="s">
        <v>6045</v>
      </c>
      <c r="H1036" t="s">
        <v>6046</v>
      </c>
      <c r="I1036" s="1">
        <f>COUNTIF('Texts discussed'!$B$2:$B$9986,A1036)+COUNTIF('Texts discussed'!$F$2:$F$9986,A1036)+COUNTIF('Texts discussed'!$J$2:$J$9986,A1036)+COUNTIF('Texts discussed'!$N$2:$N$9986,A1036)+COUNTIF('Texts discussed'!$R$2:$R$9986,A1036)</f>
        <v>1</v>
      </c>
      <c r="J1036" s="1">
        <f>COUNTIF('Texts mentioned'!$B$2:$B$9989,A1036)+COUNTIF('Texts mentioned'!$F$2:$F$9989,A1036)+COUNTIF('Texts mentioned'!$J$2:$J$9989,A1036)+COUNTIF('Texts mentioned'!$N$2:$N$9989,A1036)+COUNTIF('Texts mentioned'!$R$2:$R$9989,A1036)+COUNTIF('Texts mentioned'!$V$2:$V$9989,A1036)+COUNTIF('Texts mentioned'!$Z$2:$Z$9989,A1036)+COUNTIF('Texts mentioned'!$AD$2:$AD$9989,A1036)+COUNTIF('Texts mentioned'!$AH$2:$AH$9989,A1036)+COUNTIF('Texts mentioned'!$AL$2:$AL$9989,A1036)</f>
        <v>0</v>
      </c>
      <c r="K1036" t="s">
        <v>1490</v>
      </c>
      <c r="L1036">
        <f>SUM(I1036:J1036)</f>
        <v>1</v>
      </c>
    </row>
    <row r="1037" spans="1:12">
      <c r="A1037" s="1" t="s">
        <v>6047</v>
      </c>
      <c r="B1037" s="7" t="s">
        <v>6048</v>
      </c>
      <c r="C1037" s="7" t="s">
        <v>32</v>
      </c>
      <c r="D1037">
        <v>1995</v>
      </c>
      <c r="E1037" s="1" t="str">
        <f>IF(AND(D1037&gt;=1801, D1037&lt;=1900), "19", IF(AND(D1037&gt;=1901, D1037&lt;=2000), "20", IF(D1037&gt;=2001, "21")))</f>
        <v>20</v>
      </c>
      <c r="F1037" s="1" t="s">
        <v>6049</v>
      </c>
      <c r="G1037" t="s">
        <v>6050</v>
      </c>
      <c r="H1037" t="s">
        <v>6051</v>
      </c>
      <c r="I1037" s="1">
        <f>COUNTIF('Texts discussed'!$B$2:$B$9986,A1037)+COUNTIF('Texts discussed'!$F$2:$F$9986,A1037)+COUNTIF('Texts discussed'!$J$2:$J$9986,A1037)+COUNTIF('Texts discussed'!$N$2:$N$9986,A1037)+COUNTIF('Texts discussed'!$R$2:$R$9986,A1037)</f>
        <v>1</v>
      </c>
      <c r="J1037" s="1">
        <f>COUNTIF('Texts mentioned'!$B$2:$B$9989,A1037)+COUNTIF('Texts mentioned'!$F$2:$F$9989,A1037)+COUNTIF('Texts mentioned'!$J$2:$J$9989,A1037)+COUNTIF('Texts mentioned'!$N$2:$N$9989,A1037)+COUNTIF('Texts mentioned'!$R$2:$R$9989,A1037)+COUNTIF('Texts mentioned'!$V$2:$V$9989,A1037)+COUNTIF('Texts mentioned'!$Z$2:$Z$9989,A1037)+COUNTIF('Texts mentioned'!$AD$2:$AD$9989,A1037)+COUNTIF('Texts mentioned'!$AH$2:$AH$9989,A1037)+COUNTIF('Texts mentioned'!$AL$2:$AL$9989,A1037)</f>
        <v>0</v>
      </c>
      <c r="K1037" t="s">
        <v>1474</v>
      </c>
      <c r="L1037">
        <f>SUM(I1037:J1037)</f>
        <v>1</v>
      </c>
    </row>
    <row r="1038" spans="1:12">
      <c r="A1038" s="1" t="s">
        <v>6052</v>
      </c>
      <c r="B1038" s="7" t="s">
        <v>6053</v>
      </c>
      <c r="C1038" s="7" t="s">
        <v>6054</v>
      </c>
      <c r="D1038">
        <v>2011</v>
      </c>
      <c r="E1038" s="1" t="str">
        <f>IF(AND(D1038&gt;=1801, D1038&lt;=1900), "19", IF(AND(D1038&gt;=1901, D1038&lt;=2000), "20", IF(D1038&gt;=2001, "21")))</f>
        <v>21</v>
      </c>
      <c r="F1038" s="1" t="s">
        <v>6055</v>
      </c>
      <c r="G1038" t="s">
        <v>6056</v>
      </c>
      <c r="H1038" t="s">
        <v>6057</v>
      </c>
      <c r="I1038" s="1">
        <f>COUNTIF('Texts discussed'!$B$2:$B$9986,A1038)+COUNTIF('Texts discussed'!$F$2:$F$9986,A1038)+COUNTIF('Texts discussed'!$J$2:$J$9986,A1038)+COUNTIF('Texts discussed'!$N$2:$N$9986,A1038)+COUNTIF('Texts discussed'!$R$2:$R$9986,A1038)</f>
        <v>1</v>
      </c>
      <c r="J1038" s="1">
        <f>COUNTIF('Texts mentioned'!$B$2:$B$9989,A1038)+COUNTIF('Texts mentioned'!$F$2:$F$9989,A1038)+COUNTIF('Texts mentioned'!$J$2:$J$9989,A1038)+COUNTIF('Texts mentioned'!$N$2:$N$9989,A1038)+COUNTIF('Texts mentioned'!$R$2:$R$9989,A1038)+COUNTIF('Texts mentioned'!$V$2:$V$9989,A1038)+COUNTIF('Texts mentioned'!$Z$2:$Z$9989,A1038)+COUNTIF('Texts mentioned'!$AD$2:$AD$9989,A1038)+COUNTIF('Texts mentioned'!$AH$2:$AH$9989,A1038)+COUNTIF('Texts mentioned'!$AL$2:$AL$9989,A1038)</f>
        <v>0</v>
      </c>
      <c r="K1038" t="s">
        <v>1404</v>
      </c>
      <c r="L1038">
        <f>SUM(I1038:J1038)</f>
        <v>1</v>
      </c>
    </row>
    <row r="1039" spans="1:12">
      <c r="A1039" s="1" t="s">
        <v>6058</v>
      </c>
      <c r="B1039" s="7" t="s">
        <v>6059</v>
      </c>
      <c r="C1039" s="7" t="s">
        <v>6059</v>
      </c>
      <c r="D1039">
        <v>1891</v>
      </c>
      <c r="E1039" s="1" t="str">
        <f>IF(AND(D1039&gt;=1801, D1039&lt;=1900), "19", IF(AND(D1039&gt;=1901, D1039&lt;=2000), "20", IF(D1039&gt;=2001, "21")))</f>
        <v>19</v>
      </c>
      <c r="F1039" s="1" t="s">
        <v>2764</v>
      </c>
      <c r="G1039" t="s">
        <v>2765</v>
      </c>
      <c r="H1039" t="s">
        <v>2766</v>
      </c>
      <c r="I1039" s="1">
        <f>COUNTIF('Texts discussed'!$B$2:$B$9986,A1039)+COUNTIF('Texts discussed'!$F$2:$F$9986,A1039)+COUNTIF('Texts discussed'!$J$2:$J$9986,A1039)+COUNTIF('Texts discussed'!$N$2:$N$9986,A1039)+COUNTIF('Texts discussed'!$R$2:$R$9986,A1039)</f>
        <v>0</v>
      </c>
      <c r="J1039" s="1">
        <f>COUNTIF('Texts mentioned'!$B$2:$B$9989,A1039)+COUNTIF('Texts mentioned'!$F$2:$F$9989,A1039)+COUNTIF('Texts mentioned'!$J$2:$J$9989,A1039)+COUNTIF('Texts mentioned'!$N$2:$N$9989,A1039)+COUNTIF('Texts mentioned'!$R$2:$R$9989,A1039)+COUNTIF('Texts mentioned'!$V$2:$V$9989,A1039)+COUNTIF('Texts mentioned'!$Z$2:$Z$9989,A1039)+COUNTIF('Texts mentioned'!$AD$2:$AD$9989,A1039)+COUNTIF('Texts mentioned'!$AH$2:$AH$9989,A1039)+COUNTIF('Texts mentioned'!$AL$2:$AL$9989,A1039)</f>
        <v>1</v>
      </c>
      <c r="K1039" t="s">
        <v>2272</v>
      </c>
      <c r="L1039">
        <f>SUM(I1039:J1039)</f>
        <v>1</v>
      </c>
    </row>
    <row r="1040" spans="1:12">
      <c r="A1040" s="1" t="s">
        <v>6060</v>
      </c>
      <c r="B1040" s="7" t="s">
        <v>6061</v>
      </c>
      <c r="C1040" s="7" t="s">
        <v>6062</v>
      </c>
      <c r="D1040">
        <v>1985</v>
      </c>
      <c r="E1040" s="1" t="str">
        <f>IF(AND(D1040&gt;=1801, D1040&lt;=1900), "19", IF(AND(D1040&gt;=1901, D1040&lt;=2000), "20", IF(D1040&gt;=2001, "21")))</f>
        <v>20</v>
      </c>
      <c r="F1040" s="1" t="s">
        <v>2332</v>
      </c>
      <c r="G1040" t="s">
        <v>2333</v>
      </c>
      <c r="H1040" t="s">
        <v>2074</v>
      </c>
      <c r="I1040" s="1">
        <f>COUNTIF('Texts discussed'!$B$2:$B$9986,A1040)+COUNTIF('Texts discussed'!$F$2:$F$9986,A1040)+COUNTIF('Texts discussed'!$J$2:$J$9986,A1040)+COUNTIF('Texts discussed'!$N$2:$N$9986,A1040)+COUNTIF('Texts discussed'!$R$2:$R$9986,A1040)</f>
        <v>0</v>
      </c>
      <c r="J1040" s="1">
        <f>COUNTIF('Texts mentioned'!$B$2:$B$9989,A1040)+COUNTIF('Texts mentioned'!$F$2:$F$9989,A1040)+COUNTIF('Texts mentioned'!$J$2:$J$9989,A1040)+COUNTIF('Texts mentioned'!$N$2:$N$9989,A1040)+COUNTIF('Texts mentioned'!$R$2:$R$9989,A1040)+COUNTIF('Texts mentioned'!$V$2:$V$9989,A1040)+COUNTIF('Texts mentioned'!$Z$2:$Z$9989,A1040)+COUNTIF('Texts mentioned'!$AD$2:$AD$9989,A1040)+COUNTIF('Texts mentioned'!$AH$2:$AH$9989,A1040)+COUNTIF('Texts mentioned'!$AL$2:$AL$9989,A1040)</f>
        <v>1</v>
      </c>
      <c r="K1040" t="s">
        <v>1412</v>
      </c>
      <c r="L1040">
        <f>SUM(I1040:J1040)</f>
        <v>1</v>
      </c>
    </row>
    <row r="1041" spans="1:12">
      <c r="A1041" s="1" t="s">
        <v>6063</v>
      </c>
      <c r="B1041" s="7" t="s">
        <v>6064</v>
      </c>
      <c r="C1041" s="7" t="s">
        <v>6065</v>
      </c>
      <c r="D1041">
        <v>2019</v>
      </c>
      <c r="E1041" s="1" t="str">
        <f>IF(AND(D1041&gt;=1801, D1041&lt;=1900), "19", IF(AND(D1041&gt;=1901, D1041&lt;=2000), "20", IF(D1041&gt;=2001, "21")))</f>
        <v>21</v>
      </c>
      <c r="F1041" s="1" t="s">
        <v>6066</v>
      </c>
      <c r="G1041" s="7" t="s">
        <v>6067</v>
      </c>
      <c r="H1041" t="s">
        <v>6068</v>
      </c>
      <c r="I1041" s="1">
        <f>COUNTIF('Texts discussed'!$B$2:$B$9986,A1041)+COUNTIF('Texts discussed'!$F$2:$F$9986,A1041)+COUNTIF('Texts discussed'!$J$2:$J$9986,A1041)+COUNTIF('Texts discussed'!$N$2:$N$9986,A1041)+COUNTIF('Texts discussed'!$R$2:$R$9986,A1041)</f>
        <v>1</v>
      </c>
      <c r="J1041" s="1">
        <f>COUNTIF('Texts mentioned'!$B$2:$B$9989,A1041)+COUNTIF('Texts mentioned'!$F$2:$F$9989,A1041)+COUNTIF('Texts mentioned'!$J$2:$J$9989,A1041)+COUNTIF('Texts mentioned'!$N$2:$N$9989,A1041)+COUNTIF('Texts mentioned'!$R$2:$R$9989,A1041)+COUNTIF('Texts mentioned'!$V$2:$V$9989,A1041)+COUNTIF('Texts mentioned'!$Z$2:$Z$9989,A1041)+COUNTIF('Texts mentioned'!$AD$2:$AD$9989,A1041)+COUNTIF('Texts mentioned'!$AH$2:$AH$9989,A1041)+COUNTIF('Texts mentioned'!$AL$2:$AL$9989,A1041)</f>
        <v>0</v>
      </c>
      <c r="K1041" t="s">
        <v>2809</v>
      </c>
      <c r="L1041">
        <f>SUM(I1041:J1041)</f>
        <v>1</v>
      </c>
    </row>
    <row r="1042" spans="1:12">
      <c r="A1042" s="1" t="s">
        <v>6069</v>
      </c>
      <c r="B1042" s="7" t="s">
        <v>6070</v>
      </c>
      <c r="C1042" s="7" t="s">
        <v>6071</v>
      </c>
      <c r="D1042">
        <v>2018</v>
      </c>
      <c r="E1042" s="1" t="str">
        <f>IF(AND(D1042&gt;=1801, D1042&lt;=1900), "19", IF(AND(D1042&gt;=1901, D1042&lt;=2000), "20", IF(D1042&gt;=2001, "21")))</f>
        <v>21</v>
      </c>
      <c r="F1042" s="1" t="s">
        <v>6072</v>
      </c>
      <c r="G1042" t="s">
        <v>6073</v>
      </c>
      <c r="H1042" t="s">
        <v>6074</v>
      </c>
      <c r="I1042" s="1">
        <f>COUNTIF('Texts discussed'!$B$2:$B$9986,A1042)+COUNTIF('Texts discussed'!$F$2:$F$9986,A1042)+COUNTIF('Texts discussed'!$J$2:$J$9986,A1042)+COUNTIF('Texts discussed'!$N$2:$N$9986,A1042)+COUNTIF('Texts discussed'!$R$2:$R$9986,A1042)</f>
        <v>3</v>
      </c>
      <c r="J1042" s="1">
        <f>COUNTIF('Texts mentioned'!$B$2:$B$9989,A1042)+COUNTIF('Texts mentioned'!$F$2:$F$9989,A1042)+COUNTIF('Texts mentioned'!$J$2:$J$9989,A1042)+COUNTIF('Texts mentioned'!$N$2:$N$9989,A1042)+COUNTIF('Texts mentioned'!$R$2:$R$9989,A1042)+COUNTIF('Texts mentioned'!$V$2:$V$9989,A1042)+COUNTIF('Texts mentioned'!$Z$2:$Z$9989,A1042)+COUNTIF('Texts mentioned'!$AD$2:$AD$9989,A1042)+COUNTIF('Texts mentioned'!$AH$2:$AH$9989,A1042)+COUNTIF('Texts mentioned'!$AL$2:$AL$9989,A1042)</f>
        <v>0</v>
      </c>
      <c r="K1042" t="s">
        <v>2809</v>
      </c>
      <c r="L1042">
        <f>SUM(I1042:J1042)</f>
        <v>3</v>
      </c>
    </row>
    <row r="1043" spans="1:12">
      <c r="A1043" s="1" t="s">
        <v>6075</v>
      </c>
      <c r="B1043" s="7" t="s">
        <v>6076</v>
      </c>
      <c r="C1043" s="7" t="s">
        <v>6077</v>
      </c>
      <c r="D1043">
        <v>2006</v>
      </c>
      <c r="E1043" s="1" t="str">
        <f>IF(AND(D1043&gt;=1801, D1043&lt;=1900), "19", IF(AND(D1043&gt;=1901, D1043&lt;=2000), "20", IF(D1043&gt;=2001, "21")))</f>
        <v>21</v>
      </c>
      <c r="F1043" s="1" t="s">
        <v>1970</v>
      </c>
      <c r="G1043" t="s">
        <v>1971</v>
      </c>
      <c r="H1043" t="s">
        <v>1972</v>
      </c>
      <c r="I1043" s="1">
        <f>COUNTIF('Texts discussed'!$B$2:$B$9986,A1043)+COUNTIF('Texts discussed'!$F$2:$F$9986,A1043)+COUNTIF('Texts discussed'!$J$2:$J$9986,A1043)+COUNTIF('Texts discussed'!$N$2:$N$9986,A1043)+COUNTIF('Texts discussed'!$R$2:$R$9986,A1043)</f>
        <v>1</v>
      </c>
      <c r="J1043" s="1">
        <f>COUNTIF('Texts mentioned'!$B$2:$B$9989,A1043)+COUNTIF('Texts mentioned'!$F$2:$F$9989,A1043)+COUNTIF('Texts mentioned'!$J$2:$J$9989,A1043)+COUNTIF('Texts mentioned'!$N$2:$N$9989,A1043)+COUNTIF('Texts mentioned'!$R$2:$R$9989,A1043)+COUNTIF('Texts mentioned'!$V$2:$V$9989,A1043)+COUNTIF('Texts mentioned'!$Z$2:$Z$9989,A1043)+COUNTIF('Texts mentioned'!$AD$2:$AD$9989,A1043)+COUNTIF('Texts mentioned'!$AH$2:$AH$9989,A1043)+COUNTIF('Texts mentioned'!$AL$2:$AL$9989,A1043)</f>
        <v>1</v>
      </c>
      <c r="K1043" t="s">
        <v>1412</v>
      </c>
      <c r="L1043">
        <f>SUM(I1043:J1043)</f>
        <v>2</v>
      </c>
    </row>
    <row r="1044" spans="1:12">
      <c r="A1044" s="1" t="s">
        <v>6078</v>
      </c>
      <c r="B1044" s="7" t="s">
        <v>6079</v>
      </c>
      <c r="C1044" s="7" t="s">
        <v>32</v>
      </c>
      <c r="D1044">
        <v>2009</v>
      </c>
      <c r="E1044" s="1" t="str">
        <f>IF(AND(D1044&gt;=1801, D1044&lt;=1900), "19", IF(AND(D1044&gt;=1901, D1044&lt;=2000), "20", IF(D1044&gt;=2001, "21")))</f>
        <v>21</v>
      </c>
      <c r="F1044" s="1" t="s">
        <v>5775</v>
      </c>
      <c r="G1044" t="s">
        <v>5776</v>
      </c>
      <c r="H1044" t="s">
        <v>5777</v>
      </c>
      <c r="I1044" s="1">
        <f>COUNTIF('Texts discussed'!$B$2:$B$9986,A1044)+COUNTIF('Texts discussed'!$F$2:$F$9986,A1044)+COUNTIF('Texts discussed'!$J$2:$J$9986,A1044)+COUNTIF('Texts discussed'!$N$2:$N$9986,A1044)+COUNTIF('Texts discussed'!$R$2:$R$9986,A1044)</f>
        <v>4</v>
      </c>
      <c r="J1044" s="1">
        <f>COUNTIF('Texts mentioned'!$B$2:$B$9989,A1044)+COUNTIF('Texts mentioned'!$F$2:$F$9989,A1044)+COUNTIF('Texts mentioned'!$J$2:$J$9989,A1044)+COUNTIF('Texts mentioned'!$N$2:$N$9989,A1044)+COUNTIF('Texts mentioned'!$R$2:$R$9989,A1044)+COUNTIF('Texts mentioned'!$V$2:$V$9989,A1044)+COUNTIF('Texts mentioned'!$Z$2:$Z$9989,A1044)+COUNTIF('Texts mentioned'!$AD$2:$AD$9989,A1044)+COUNTIF('Texts mentioned'!$AH$2:$AH$9989,A1044)+COUNTIF('Texts mentioned'!$AL$2:$AL$9989,A1044)</f>
        <v>1</v>
      </c>
      <c r="K1044" t="s">
        <v>1503</v>
      </c>
      <c r="L1044">
        <f>SUM(I1044:J1044)</f>
        <v>5</v>
      </c>
    </row>
    <row r="1045" spans="1:12">
      <c r="A1045" s="1" t="s">
        <v>6080</v>
      </c>
      <c r="B1045" s="7" t="s">
        <v>6081</v>
      </c>
      <c r="C1045" s="7" t="s">
        <v>6082</v>
      </c>
      <c r="D1045">
        <v>2003</v>
      </c>
      <c r="E1045" s="1" t="str">
        <f>IF(AND(D1045&gt;=1801, D1045&lt;=1900), "19", IF(AND(D1045&gt;=1901, D1045&lt;=2000), "20", IF(D1045&gt;=2001, "21")))</f>
        <v>21</v>
      </c>
      <c r="F1045" s="1" t="s">
        <v>6033</v>
      </c>
      <c r="G1045" t="s">
        <v>2067</v>
      </c>
      <c r="H1045" t="s">
        <v>6034</v>
      </c>
      <c r="I1045" s="1">
        <f>COUNTIF('Texts discussed'!$B$2:$B$9986,A1045)+COUNTIF('Texts discussed'!$F$2:$F$9986,A1045)+COUNTIF('Texts discussed'!$J$2:$J$9986,A1045)+COUNTIF('Texts discussed'!$N$2:$N$9986,A1045)+COUNTIF('Texts discussed'!$R$2:$R$9986,A1045)</f>
        <v>3</v>
      </c>
      <c r="J1045" s="1">
        <f>COUNTIF('Texts mentioned'!$B$2:$B$9989,A1045)+COUNTIF('Texts mentioned'!$F$2:$F$9989,A1045)+COUNTIF('Texts mentioned'!$J$2:$J$9989,A1045)+COUNTIF('Texts mentioned'!$N$2:$N$9989,A1045)+COUNTIF('Texts mentioned'!$R$2:$R$9989,A1045)+COUNTIF('Texts mentioned'!$V$2:$V$9989,A1045)+COUNTIF('Texts mentioned'!$Z$2:$Z$9989,A1045)+COUNTIF('Texts mentioned'!$AD$2:$AD$9989,A1045)+COUNTIF('Texts mentioned'!$AH$2:$AH$9989,A1045)+COUNTIF('Texts mentioned'!$AL$2:$AL$9989,A1045)</f>
        <v>2</v>
      </c>
      <c r="K1045" t="s">
        <v>1415</v>
      </c>
      <c r="L1045">
        <f>SUM(I1045:J1045)</f>
        <v>5</v>
      </c>
    </row>
    <row r="1046" spans="1:12">
      <c r="A1046" s="1" t="s">
        <v>6083</v>
      </c>
      <c r="B1046" s="7" t="s">
        <v>6084</v>
      </c>
      <c r="C1046" s="7" t="s">
        <v>6085</v>
      </c>
      <c r="D1046">
        <v>2021</v>
      </c>
      <c r="E1046" s="1" t="str">
        <f>IF(AND(D1046&gt;=1801, D1046&lt;=1900), "19", IF(AND(D1046&gt;=1901, D1046&lt;=2000), "20", IF(D1046&gt;=2001, "21")))</f>
        <v>21</v>
      </c>
      <c r="F1046" s="1" t="s">
        <v>5436</v>
      </c>
      <c r="G1046" t="s">
        <v>5437</v>
      </c>
      <c r="H1046" t="s">
        <v>5438</v>
      </c>
      <c r="I1046" s="1">
        <f>COUNTIF('Texts discussed'!$B$2:$B$9986,A1046)+COUNTIF('Texts discussed'!$F$2:$F$9986,A1046)+COUNTIF('Texts discussed'!$J$2:$J$9986,A1046)+COUNTIF('Texts discussed'!$N$2:$N$9986,A1046)+COUNTIF('Texts discussed'!$R$2:$R$9986,A1046)</f>
        <v>2</v>
      </c>
      <c r="J1046" s="1">
        <f>COUNTIF('Texts mentioned'!$B$2:$B$9989,A1046)+COUNTIF('Texts mentioned'!$F$2:$F$9989,A1046)+COUNTIF('Texts mentioned'!$J$2:$J$9989,A1046)+COUNTIF('Texts mentioned'!$N$2:$N$9989,A1046)+COUNTIF('Texts mentioned'!$R$2:$R$9989,A1046)+COUNTIF('Texts mentioned'!$V$2:$V$9989,A1046)+COUNTIF('Texts mentioned'!$Z$2:$Z$9989,A1046)+COUNTIF('Texts mentioned'!$AD$2:$AD$9989,A1046)+COUNTIF('Texts mentioned'!$AH$2:$AH$9989,A1046)+COUNTIF('Texts mentioned'!$AL$2:$AL$9989,A1046)</f>
        <v>0</v>
      </c>
      <c r="K1046" t="s">
        <v>1490</v>
      </c>
      <c r="L1046">
        <f>SUM(I1046:J1046)</f>
        <v>2</v>
      </c>
    </row>
    <row r="1047" spans="1:12">
      <c r="A1047" s="1" t="s">
        <v>6086</v>
      </c>
      <c r="B1047" s="7" t="s">
        <v>6087</v>
      </c>
      <c r="C1047" s="7" t="s">
        <v>6088</v>
      </c>
      <c r="D1047">
        <v>2020</v>
      </c>
      <c r="E1047" s="1" t="str">
        <f>IF(AND(D1047&gt;=1801, D1047&lt;=1900), "19", IF(AND(D1047&gt;=1901, D1047&lt;=2000), "20", IF(D1047&gt;=2001, "21")))</f>
        <v>21</v>
      </c>
      <c r="F1047" s="1" t="s">
        <v>6089</v>
      </c>
      <c r="G1047" t="s">
        <v>6090</v>
      </c>
      <c r="H1047" t="s">
        <v>6091</v>
      </c>
      <c r="I1047" s="1">
        <f>COUNTIF('Texts discussed'!$B$2:$B$9986,A1047)+COUNTIF('Texts discussed'!$F$2:$F$9986,A1047)+COUNTIF('Texts discussed'!$J$2:$J$9986,A1047)+COUNTIF('Texts discussed'!$N$2:$N$9986,A1047)+COUNTIF('Texts discussed'!$R$2:$R$9986,A1047)</f>
        <v>2</v>
      </c>
      <c r="J1047" s="1">
        <f>COUNTIF('Texts mentioned'!$B$2:$B$9989,A1047)+COUNTIF('Texts mentioned'!$F$2:$F$9989,A1047)+COUNTIF('Texts mentioned'!$J$2:$J$9989,A1047)+COUNTIF('Texts mentioned'!$N$2:$N$9989,A1047)+COUNTIF('Texts mentioned'!$R$2:$R$9989,A1047)+COUNTIF('Texts mentioned'!$V$2:$V$9989,A1047)+COUNTIF('Texts mentioned'!$Z$2:$Z$9989,A1047)+COUNTIF('Texts mentioned'!$AD$2:$AD$9989,A1047)+COUNTIF('Texts mentioned'!$AH$2:$AH$9989,A1047)+COUNTIF('Texts mentioned'!$AL$2:$AL$9989,A1047)</f>
        <v>0</v>
      </c>
      <c r="K1047" t="s">
        <v>1490</v>
      </c>
      <c r="L1047">
        <f>SUM(I1047:J1047)</f>
        <v>2</v>
      </c>
    </row>
    <row r="1048" spans="1:12">
      <c r="A1048" s="1" t="s">
        <v>6092</v>
      </c>
      <c r="B1048" s="7" t="s">
        <v>6093</v>
      </c>
      <c r="C1048" s="7" t="s">
        <v>6093</v>
      </c>
      <c r="D1048">
        <v>1606</v>
      </c>
      <c r="E1048" s="1">
        <v>17</v>
      </c>
      <c r="F1048" s="1" t="s">
        <v>2682</v>
      </c>
      <c r="G1048" t="s">
        <v>2683</v>
      </c>
      <c r="H1048" t="s">
        <v>2684</v>
      </c>
      <c r="I1048" s="1">
        <f>COUNTIF('Texts discussed'!$B$2:$B$9986,A1048)+COUNTIF('Texts discussed'!$F$2:$F$9986,A1048)+COUNTIF('Texts discussed'!$J$2:$J$9986,A1048)+COUNTIF('Texts discussed'!$N$2:$N$9986,A1048)+COUNTIF('Texts discussed'!$R$2:$R$9986,A1048)</f>
        <v>2</v>
      </c>
      <c r="J1048" s="1">
        <f>COUNTIF('Texts mentioned'!$B$2:$B$9989,A1048)+COUNTIF('Texts mentioned'!$F$2:$F$9989,A1048)+COUNTIF('Texts mentioned'!$J$2:$J$9989,A1048)+COUNTIF('Texts mentioned'!$N$2:$N$9989,A1048)+COUNTIF('Texts mentioned'!$R$2:$R$9989,A1048)+COUNTIF('Texts mentioned'!$V$2:$V$9989,A1048)+COUNTIF('Texts mentioned'!$Z$2:$Z$9989,A1048)+COUNTIF('Texts mentioned'!$AD$2:$AD$9989,A1048)+COUNTIF('Texts mentioned'!$AH$2:$AH$9989,A1048)+COUNTIF('Texts mentioned'!$AL$2:$AL$9989,A1048)</f>
        <v>0</v>
      </c>
      <c r="K1048" t="s">
        <v>2272</v>
      </c>
      <c r="L1048">
        <f>SUM(I1048:J1048)</f>
        <v>2</v>
      </c>
    </row>
    <row r="1049" spans="1:12">
      <c r="A1049" s="1" t="s">
        <v>6094</v>
      </c>
      <c r="B1049" s="7" t="s">
        <v>6095</v>
      </c>
      <c r="C1049" s="7" t="s">
        <v>32</v>
      </c>
      <c r="D1049">
        <v>2016</v>
      </c>
      <c r="E1049" s="1" t="str">
        <f>IF(AND(D1049&gt;=1801, D1049&lt;=1900), "19", IF(AND(D1049&gt;=1901, D1049&lt;=2000), "20", IF(D1049&gt;=2001, "21")))</f>
        <v>21</v>
      </c>
      <c r="F1049" s="1" t="s">
        <v>6096</v>
      </c>
      <c r="G1049" t="s">
        <v>6097</v>
      </c>
      <c r="H1049" t="s">
        <v>6098</v>
      </c>
      <c r="I1049" s="1">
        <f>COUNTIF('Texts discussed'!$B$2:$B$9986,A1049)+COUNTIF('Texts discussed'!$F$2:$F$9986,A1049)+COUNTIF('Texts discussed'!$J$2:$J$9986,A1049)+COUNTIF('Texts discussed'!$N$2:$N$9986,A1049)+COUNTIF('Texts discussed'!$R$2:$R$9986,A1049)</f>
        <v>1</v>
      </c>
      <c r="J1049" s="1">
        <f>COUNTIF('Texts mentioned'!$B$2:$B$9989,A1049)+COUNTIF('Texts mentioned'!$F$2:$F$9989,A1049)+COUNTIF('Texts mentioned'!$J$2:$J$9989,A1049)+COUNTIF('Texts mentioned'!$N$2:$N$9989,A1049)+COUNTIF('Texts mentioned'!$R$2:$R$9989,A1049)+COUNTIF('Texts mentioned'!$V$2:$V$9989,A1049)+COUNTIF('Texts mentioned'!$Z$2:$Z$9989,A1049)+COUNTIF('Texts mentioned'!$AD$2:$AD$9989,A1049)+COUNTIF('Texts mentioned'!$AH$2:$AH$9989,A1049)+COUNTIF('Texts mentioned'!$AL$2:$AL$9989,A1049)</f>
        <v>0</v>
      </c>
      <c r="K1049" t="s">
        <v>1490</v>
      </c>
      <c r="L1049">
        <f>SUM(I1049:J1049)</f>
        <v>1</v>
      </c>
    </row>
    <row r="1050" spans="1:12">
      <c r="A1050" s="1" t="s">
        <v>6099</v>
      </c>
      <c r="B1050" s="7" t="s">
        <v>6100</v>
      </c>
      <c r="C1050" s="7" t="s">
        <v>6101</v>
      </c>
      <c r="D1050">
        <v>1916</v>
      </c>
      <c r="E1050" s="1" t="str">
        <f>IF(AND(D1050&gt;=1801, D1050&lt;=1900), "19", IF(AND(D1050&gt;=1901, D1050&lt;=2000), "20", IF(D1050&gt;=2001, "21")))</f>
        <v>20</v>
      </c>
      <c r="F1050" s="5" t="s">
        <v>1735</v>
      </c>
      <c r="G1050" s="4" t="s">
        <v>1736</v>
      </c>
      <c r="H1050" s="4" t="s">
        <v>1737</v>
      </c>
      <c r="I1050" s="1">
        <f>COUNTIF('Texts discussed'!$B$2:$B$9986,A1050)+COUNTIF('Texts discussed'!$F$2:$F$9986,A1050)+COUNTIF('Texts discussed'!$J$2:$J$9986,A1050)+COUNTIF('Texts discussed'!$N$2:$N$9986,A1050)+COUNTIF('Texts discussed'!$R$2:$R$9986,A1050)</f>
        <v>1</v>
      </c>
      <c r="J1050" s="1">
        <f>COUNTIF('Texts mentioned'!$B$2:$B$9989,A1050)+COUNTIF('Texts mentioned'!$F$2:$F$9989,A1050)+COUNTIF('Texts mentioned'!$J$2:$J$9989,A1050)+COUNTIF('Texts mentioned'!$N$2:$N$9989,A1050)+COUNTIF('Texts mentioned'!$R$2:$R$9989,A1050)+COUNTIF('Texts mentioned'!$V$2:$V$9989,A1050)+COUNTIF('Texts mentioned'!$Z$2:$Z$9989,A1050)+COUNTIF('Texts mentioned'!$AD$2:$AD$9989,A1050)+COUNTIF('Texts mentioned'!$AH$2:$AH$9989,A1050)+COUNTIF('Texts mentioned'!$AL$2:$AL$9989,A1050)</f>
        <v>0</v>
      </c>
      <c r="K1050" t="s">
        <v>1474</v>
      </c>
      <c r="L1050">
        <f>SUM(I1050:J1050)</f>
        <v>1</v>
      </c>
    </row>
    <row r="1051" spans="1:12">
      <c r="A1051" s="1" t="s">
        <v>6102</v>
      </c>
      <c r="B1051" s="7" t="s">
        <v>6103</v>
      </c>
      <c r="C1051" s="7" t="s">
        <v>6104</v>
      </c>
      <c r="D1051">
        <v>2018</v>
      </c>
      <c r="E1051" s="1" t="str">
        <f>IF(AND(D1051&gt;=1801, D1051&lt;=1900), "19", IF(AND(D1051&gt;=1901, D1051&lt;=2000), "20", IF(D1051&gt;=2001, "21")))</f>
        <v>21</v>
      </c>
      <c r="F1051" s="1" t="s">
        <v>4664</v>
      </c>
      <c r="G1051" t="s">
        <v>4665</v>
      </c>
      <c r="H1051" t="s">
        <v>4666</v>
      </c>
      <c r="I1051" s="1">
        <f>COUNTIF('Texts discussed'!$B$2:$B$9986,A1051)+COUNTIF('Texts discussed'!$F$2:$F$9986,A1051)+COUNTIF('Texts discussed'!$J$2:$J$9986,A1051)+COUNTIF('Texts discussed'!$N$2:$N$9986,A1051)+COUNTIF('Texts discussed'!$R$2:$R$9986,A1051)</f>
        <v>1</v>
      </c>
      <c r="J1051" s="1">
        <f>COUNTIF('Texts mentioned'!$B$2:$B$9989,A1051)+COUNTIF('Texts mentioned'!$F$2:$F$9989,A1051)+COUNTIF('Texts mentioned'!$J$2:$J$9989,A1051)+COUNTIF('Texts mentioned'!$N$2:$N$9989,A1051)+COUNTIF('Texts mentioned'!$R$2:$R$9989,A1051)+COUNTIF('Texts mentioned'!$V$2:$V$9989,A1051)+COUNTIF('Texts mentioned'!$Z$2:$Z$9989,A1051)+COUNTIF('Texts mentioned'!$AD$2:$AD$9989,A1051)+COUNTIF('Texts mentioned'!$AH$2:$AH$9989,A1051)+COUNTIF('Texts mentioned'!$AL$2:$AL$9989,A1051)</f>
        <v>0</v>
      </c>
      <c r="K1051" t="s">
        <v>1490</v>
      </c>
      <c r="L1051">
        <f>SUM(I1051:J1051)</f>
        <v>1</v>
      </c>
    </row>
    <row r="1052" spans="1:12">
      <c r="A1052" s="1" t="s">
        <v>6105</v>
      </c>
      <c r="B1052" s="7" t="s">
        <v>6106</v>
      </c>
      <c r="C1052" s="7" t="s">
        <v>6107</v>
      </c>
      <c r="D1052">
        <v>2020</v>
      </c>
      <c r="E1052" s="1" t="str">
        <f>IF(AND(D1052&gt;=1801, D1052&lt;=1900), "19", IF(AND(D1052&gt;=1901, D1052&lt;=2000), "20", IF(D1052&gt;=2001, "21")))</f>
        <v>21</v>
      </c>
      <c r="F1052" s="1" t="s">
        <v>6108</v>
      </c>
      <c r="G1052" t="s">
        <v>6109</v>
      </c>
      <c r="H1052" t="s">
        <v>6110</v>
      </c>
      <c r="I1052" s="1">
        <f>COUNTIF('Texts discussed'!$B$2:$B$9986,A1052)+COUNTIF('Texts discussed'!$F$2:$F$9986,A1052)+COUNTIF('Texts discussed'!$J$2:$J$9986,A1052)+COUNTIF('Texts discussed'!$N$2:$N$9986,A1052)+COUNTIF('Texts discussed'!$R$2:$R$9986,A1052)</f>
        <v>3</v>
      </c>
      <c r="J1052" s="1">
        <f>COUNTIF('Texts mentioned'!$B$2:$B$9989,A1052)+COUNTIF('Texts mentioned'!$F$2:$F$9989,A1052)+COUNTIF('Texts mentioned'!$J$2:$J$9989,A1052)+COUNTIF('Texts mentioned'!$N$2:$N$9989,A1052)+COUNTIF('Texts mentioned'!$R$2:$R$9989,A1052)+COUNTIF('Texts mentioned'!$V$2:$V$9989,A1052)+COUNTIF('Texts mentioned'!$Z$2:$Z$9989,A1052)+COUNTIF('Texts mentioned'!$AD$2:$AD$9989,A1052)+COUNTIF('Texts mentioned'!$AH$2:$AH$9989,A1052)+COUNTIF('Texts mentioned'!$AL$2:$AL$9989,A1052)</f>
        <v>0</v>
      </c>
      <c r="K1052" t="s">
        <v>1412</v>
      </c>
      <c r="L1052">
        <f>SUM(I1052:J1052)</f>
        <v>3</v>
      </c>
    </row>
    <row r="1053" spans="1:12">
      <c r="A1053" s="1" t="s">
        <v>6111</v>
      </c>
      <c r="B1053" s="7" t="s">
        <v>6112</v>
      </c>
      <c r="C1053" s="7" t="s">
        <v>6113</v>
      </c>
      <c r="D1053">
        <v>2014</v>
      </c>
      <c r="E1053" s="1" t="str">
        <f>IF(AND(D1053&gt;=1801, D1053&lt;=1900), "19", IF(AND(D1053&gt;=1901, D1053&lt;=2000), "20", IF(D1053&gt;=2001, "21")))</f>
        <v>21</v>
      </c>
      <c r="F1053" s="1" t="s">
        <v>6114</v>
      </c>
      <c r="G1053" t="s">
        <v>3612</v>
      </c>
      <c r="H1053" t="s">
        <v>6115</v>
      </c>
      <c r="I1053" s="1">
        <f>COUNTIF('Texts discussed'!$B$2:$B$9986,A1053)+COUNTIF('Texts discussed'!$F$2:$F$9986,A1053)+COUNTIF('Texts discussed'!$J$2:$J$9986,A1053)+COUNTIF('Texts discussed'!$N$2:$N$9986,A1053)+COUNTIF('Texts discussed'!$R$2:$R$9986,A1053)</f>
        <v>1</v>
      </c>
      <c r="J1053" s="1">
        <f>COUNTIF('Texts mentioned'!$B$2:$B$9989,A1053)+COUNTIF('Texts mentioned'!$F$2:$F$9989,A1053)+COUNTIF('Texts mentioned'!$J$2:$J$9989,A1053)+COUNTIF('Texts mentioned'!$N$2:$N$9989,A1053)+COUNTIF('Texts mentioned'!$R$2:$R$9989,A1053)+COUNTIF('Texts mentioned'!$V$2:$V$9989,A1053)+COUNTIF('Texts mentioned'!$Z$2:$Z$9989,A1053)+COUNTIF('Texts mentioned'!$AD$2:$AD$9989,A1053)+COUNTIF('Texts mentioned'!$AH$2:$AH$9989,A1053)+COUNTIF('Texts mentioned'!$AL$2:$AL$9989,A1053)</f>
        <v>0</v>
      </c>
      <c r="K1053" t="s">
        <v>1415</v>
      </c>
      <c r="L1053">
        <f>SUM(I1053:J1053)</f>
        <v>1</v>
      </c>
    </row>
    <row r="1054" spans="1:12">
      <c r="A1054" s="1" t="s">
        <v>6116</v>
      </c>
      <c r="B1054" s="7" t="s">
        <v>6117</v>
      </c>
      <c r="C1054" s="7" t="s">
        <v>32</v>
      </c>
      <c r="D1054">
        <v>2014</v>
      </c>
      <c r="E1054" s="1" t="str">
        <f>IF(AND(D1054&gt;=1801, D1054&lt;=1900), "19", IF(AND(D1054&gt;=1901, D1054&lt;=2000), "20", IF(D1054&gt;=2001, "21")))</f>
        <v>21</v>
      </c>
      <c r="F1054" s="1" t="s">
        <v>6118</v>
      </c>
      <c r="G1054" t="s">
        <v>6119</v>
      </c>
      <c r="H1054" t="s">
        <v>6120</v>
      </c>
      <c r="I1054" s="1">
        <f>COUNTIF('Texts discussed'!$B$2:$B$9986,A1054)+COUNTIF('Texts discussed'!$F$2:$F$9986,A1054)+COUNTIF('Texts discussed'!$J$2:$J$9986,A1054)+COUNTIF('Texts discussed'!$N$2:$N$9986,A1054)+COUNTIF('Texts discussed'!$R$2:$R$9986,A1054)</f>
        <v>2</v>
      </c>
      <c r="J1054" s="1">
        <f>COUNTIF('Texts mentioned'!$B$2:$B$9989,A1054)+COUNTIF('Texts mentioned'!$F$2:$F$9989,A1054)+COUNTIF('Texts mentioned'!$J$2:$J$9989,A1054)+COUNTIF('Texts mentioned'!$N$2:$N$9989,A1054)+COUNTIF('Texts mentioned'!$R$2:$R$9989,A1054)+COUNTIF('Texts mentioned'!$V$2:$V$9989,A1054)+COUNTIF('Texts mentioned'!$Z$2:$Z$9989,A1054)+COUNTIF('Texts mentioned'!$AD$2:$AD$9989,A1054)+COUNTIF('Texts mentioned'!$AH$2:$AH$9989,A1054)+COUNTIF('Texts mentioned'!$AL$2:$AL$9989,A1054)</f>
        <v>0</v>
      </c>
      <c r="K1054" t="s">
        <v>1415</v>
      </c>
      <c r="L1054">
        <f>SUM(I1054:J1054)</f>
        <v>2</v>
      </c>
    </row>
    <row r="1055" spans="1:12">
      <c r="E1055" s="1" t="b">
        <f>IF(AND(D1055&gt;=1801, D1055&lt;=1900), "19", IF(AND(D1055&gt;=1901, D1055&lt;=2000), "20", IF(D1055&gt;=2001, "21")))</f>
        <v>0</v>
      </c>
      <c r="F1055" s="1" t="s">
        <v>6121</v>
      </c>
      <c r="G1055" t="s">
        <v>5720</v>
      </c>
      <c r="H1055" t="s">
        <v>6122</v>
      </c>
      <c r="I1055" s="1">
        <f>COUNTIF('Texts discussed'!$B$2:$B$9986,A1055)+COUNTIF('Texts discussed'!$F$2:$F$9986,A1055)+COUNTIF('Texts discussed'!$J$2:$J$9986,A1055)+COUNTIF('Texts discussed'!$N$2:$N$9986,A1055)+COUNTIF('Texts discussed'!$R$2:$R$9986,A1055)</f>
        <v>0</v>
      </c>
      <c r="J1055" s="1">
        <f>COUNTIF('Texts mentioned'!$B$2:$B$9989,A1055)+COUNTIF('Texts mentioned'!$F$2:$F$9989,A1055)+COUNTIF('Texts mentioned'!$J$2:$J$9989,A1055)+COUNTIF('Texts mentioned'!$N$2:$N$9989,A1055)+COUNTIF('Texts mentioned'!$R$2:$R$9989,A1055)+COUNTIF('Texts mentioned'!$V$2:$V$9989,A1055)+COUNTIF('Texts mentioned'!$Z$2:$Z$9989,A1055)+COUNTIF('Texts mentioned'!$AD$2:$AD$9989,A1055)+COUNTIF('Texts mentioned'!$AH$2:$AH$9989,A1055)+COUNTIF('Texts mentioned'!$AL$2:$AL$9989,A1055)</f>
        <v>0</v>
      </c>
      <c r="K1055" t="s">
        <v>1412</v>
      </c>
      <c r="L1055">
        <f>SUM(I1055:J1055)</f>
        <v>0</v>
      </c>
    </row>
    <row r="1056" spans="1:12">
      <c r="A1056" s="1" t="s">
        <v>6123</v>
      </c>
      <c r="B1056" s="7" t="s">
        <v>6124</v>
      </c>
      <c r="C1056" s="7" t="s">
        <v>6125</v>
      </c>
      <c r="D1056">
        <v>1931</v>
      </c>
      <c r="E1056" s="1" t="str">
        <f>IF(AND(D1056&gt;=1801, D1056&lt;=1900), "19", IF(AND(D1056&gt;=1901, D1056&lt;=2000), "20", IF(D1056&gt;=2001, "21")))</f>
        <v>20</v>
      </c>
      <c r="F1056" s="1" t="s">
        <v>6126</v>
      </c>
      <c r="G1056" t="s">
        <v>5665</v>
      </c>
      <c r="H1056" t="s">
        <v>6127</v>
      </c>
      <c r="I1056" s="1">
        <f>COUNTIF('Texts discussed'!$B$2:$B$9986,A1056)+COUNTIF('Texts discussed'!$F$2:$F$9986,A1056)+COUNTIF('Texts discussed'!$J$2:$J$9986,A1056)+COUNTIF('Texts discussed'!$N$2:$N$9986,A1056)+COUNTIF('Texts discussed'!$R$2:$R$9986,A1056)</f>
        <v>2</v>
      </c>
      <c r="J1056" s="1">
        <f>COUNTIF('Texts mentioned'!$B$2:$B$9989,A1056)+COUNTIF('Texts mentioned'!$F$2:$F$9989,A1056)+COUNTIF('Texts mentioned'!$J$2:$J$9989,A1056)+COUNTIF('Texts mentioned'!$N$2:$N$9989,A1056)+COUNTIF('Texts mentioned'!$R$2:$R$9989,A1056)+COUNTIF('Texts mentioned'!$V$2:$V$9989,A1056)+COUNTIF('Texts mentioned'!$Z$2:$Z$9989,A1056)+COUNTIF('Texts mentioned'!$AD$2:$AD$9989,A1056)+COUNTIF('Texts mentioned'!$AH$2:$AH$9989,A1056)+COUNTIF('Texts mentioned'!$AL$2:$AL$9989,A1056)</f>
        <v>0</v>
      </c>
      <c r="K1056" t="s">
        <v>1474</v>
      </c>
      <c r="L1056">
        <f>SUM(I1056:J1056)</f>
        <v>2</v>
      </c>
    </row>
    <row r="1057" spans="1:12">
      <c r="A1057" s="1" t="s">
        <v>6128</v>
      </c>
      <c r="B1057" s="7" t="s">
        <v>6129</v>
      </c>
      <c r="C1057" s="7" t="s">
        <v>32</v>
      </c>
      <c r="D1057">
        <v>2015</v>
      </c>
      <c r="E1057" s="1" t="str">
        <f>IF(AND(D1057&gt;=1801, D1057&lt;=1900), "19", IF(AND(D1057&gt;=1901, D1057&lt;=2000), "20", IF(D1057&gt;=2001, "21")))</f>
        <v>21</v>
      </c>
      <c r="F1057" s="1" t="s">
        <v>6130</v>
      </c>
      <c r="G1057" t="s">
        <v>6131</v>
      </c>
      <c r="H1057" t="s">
        <v>6132</v>
      </c>
      <c r="I1057" s="1">
        <f>COUNTIF('Texts discussed'!$B$2:$B$9986,A1057)+COUNTIF('Texts discussed'!$F$2:$F$9986,A1057)+COUNTIF('Texts discussed'!$J$2:$J$9986,A1057)+COUNTIF('Texts discussed'!$N$2:$N$9986,A1057)+COUNTIF('Texts discussed'!$R$2:$R$9986,A1057)</f>
        <v>2</v>
      </c>
      <c r="J1057" s="1">
        <f>COUNTIF('Texts mentioned'!$B$2:$B$9989,A1057)+COUNTIF('Texts mentioned'!$F$2:$F$9989,A1057)+COUNTIF('Texts mentioned'!$J$2:$J$9989,A1057)+COUNTIF('Texts mentioned'!$N$2:$N$9989,A1057)+COUNTIF('Texts mentioned'!$R$2:$R$9989,A1057)+COUNTIF('Texts mentioned'!$V$2:$V$9989,A1057)+COUNTIF('Texts mentioned'!$Z$2:$Z$9989,A1057)+COUNTIF('Texts mentioned'!$AD$2:$AD$9989,A1057)+COUNTIF('Texts mentioned'!$AH$2:$AH$9989,A1057)+COUNTIF('Texts mentioned'!$AL$2:$AL$9989,A1057)</f>
        <v>0</v>
      </c>
      <c r="K1057" t="s">
        <v>1490</v>
      </c>
      <c r="L1057">
        <f>SUM(I1057:J1057)</f>
        <v>2</v>
      </c>
    </row>
    <row r="1058" spans="1:12">
      <c r="A1058" s="1" t="s">
        <v>6133</v>
      </c>
      <c r="B1058" s="7" t="s">
        <v>6134</v>
      </c>
      <c r="C1058" s="7" t="s">
        <v>32</v>
      </c>
      <c r="D1058">
        <v>1980</v>
      </c>
      <c r="E1058" s="1" t="str">
        <f>IF(AND(D1058&gt;=1801, D1058&lt;=1900), "19", IF(AND(D1058&gt;=1901, D1058&lt;=2000), "20", IF(D1058&gt;=2001, "21")))</f>
        <v>20</v>
      </c>
      <c r="F1058" s="1" t="s">
        <v>1471</v>
      </c>
      <c r="G1058" t="s">
        <v>1472</v>
      </c>
      <c r="H1058" t="s">
        <v>1473</v>
      </c>
      <c r="I1058" s="1">
        <f>COUNTIF('Texts discussed'!$B$2:$B$9986,A1058)+COUNTIF('Texts discussed'!$F$2:$F$9986,A1058)+COUNTIF('Texts discussed'!$J$2:$J$9986,A1058)+COUNTIF('Texts discussed'!$N$2:$N$9986,A1058)+COUNTIF('Texts discussed'!$R$2:$R$9986,A1058)</f>
        <v>2</v>
      </c>
      <c r="J1058" s="1">
        <f>COUNTIF('Texts mentioned'!$B$2:$B$9989,A1058)+COUNTIF('Texts mentioned'!$F$2:$F$9989,A1058)+COUNTIF('Texts mentioned'!$J$2:$J$9989,A1058)+COUNTIF('Texts mentioned'!$N$2:$N$9989,A1058)+COUNTIF('Texts mentioned'!$R$2:$R$9989,A1058)+COUNTIF('Texts mentioned'!$V$2:$V$9989,A1058)+COUNTIF('Texts mentioned'!$Z$2:$Z$9989,A1058)+COUNTIF('Texts mentioned'!$AD$2:$AD$9989,A1058)+COUNTIF('Texts mentioned'!$AH$2:$AH$9989,A1058)+COUNTIF('Texts mentioned'!$AL$2:$AL$9989,A1058)</f>
        <v>0</v>
      </c>
      <c r="K1058" t="s">
        <v>2809</v>
      </c>
      <c r="L1058">
        <f>SUM(I1058:J1058)</f>
        <v>2</v>
      </c>
    </row>
    <row r="1059" spans="1:12">
      <c r="A1059" s="1" t="s">
        <v>6135</v>
      </c>
      <c r="B1059" s="7" t="s">
        <v>6136</v>
      </c>
      <c r="C1059" s="7" t="s">
        <v>6137</v>
      </c>
      <c r="D1059" t="s">
        <v>6138</v>
      </c>
      <c r="E1059" s="1">
        <v>20</v>
      </c>
      <c r="F1059" s="1" t="s">
        <v>6139</v>
      </c>
      <c r="G1059" t="s">
        <v>6140</v>
      </c>
      <c r="H1059" t="s">
        <v>6141</v>
      </c>
      <c r="I1059" s="1">
        <f>COUNTIF('Texts discussed'!$B$2:$B$9986,A1059)+COUNTIF('Texts discussed'!$F$2:$F$9986,A1059)+COUNTIF('Texts discussed'!$J$2:$J$9986,A1059)+COUNTIF('Texts discussed'!$N$2:$N$9986,A1059)+COUNTIF('Texts discussed'!$R$2:$R$9986,A1059)</f>
        <v>1</v>
      </c>
      <c r="J1059" s="1">
        <f>COUNTIF('Texts mentioned'!$B$2:$B$9989,A1059)+COUNTIF('Texts mentioned'!$F$2:$F$9989,A1059)+COUNTIF('Texts mentioned'!$J$2:$J$9989,A1059)+COUNTIF('Texts mentioned'!$N$2:$N$9989,A1059)+COUNTIF('Texts mentioned'!$R$2:$R$9989,A1059)+COUNTIF('Texts mentioned'!$V$2:$V$9989,A1059)+COUNTIF('Texts mentioned'!$Z$2:$Z$9989,A1059)+COUNTIF('Texts mentioned'!$AD$2:$AD$9989,A1059)+COUNTIF('Texts mentioned'!$AH$2:$AH$9989,A1059)+COUNTIF('Texts mentioned'!$AL$2:$AL$9989,A1059)</f>
        <v>0</v>
      </c>
      <c r="K1059" t="s">
        <v>1398</v>
      </c>
      <c r="L1059">
        <f>SUM(I1059:J1059)</f>
        <v>1</v>
      </c>
    </row>
    <row r="1060" spans="1:12">
      <c r="A1060" s="1" t="s">
        <v>6142</v>
      </c>
      <c r="B1060" s="7" t="s">
        <v>6143</v>
      </c>
      <c r="C1060" s="7" t="s">
        <v>6144</v>
      </c>
      <c r="D1060">
        <v>2019</v>
      </c>
      <c r="E1060" s="1" t="str">
        <f>IF(AND(D1060&gt;=1801, D1060&lt;=1900), "19", IF(AND(D1060&gt;=1901, D1060&lt;=2000), "20", IF(D1060&gt;=2001, "21")))</f>
        <v>21</v>
      </c>
      <c r="F1060" s="1" t="s">
        <v>6145</v>
      </c>
      <c r="G1060" t="s">
        <v>3498</v>
      </c>
      <c r="H1060" t="s">
        <v>6146</v>
      </c>
      <c r="I1060" s="1">
        <f>COUNTIF('Texts discussed'!$B$2:$B$9986,A1060)+COUNTIF('Texts discussed'!$F$2:$F$9986,A1060)+COUNTIF('Texts discussed'!$J$2:$J$9986,A1060)+COUNTIF('Texts discussed'!$N$2:$N$9986,A1060)+COUNTIF('Texts discussed'!$R$2:$R$9986,A1060)</f>
        <v>1</v>
      </c>
      <c r="J1060" s="1">
        <f>COUNTIF('Texts mentioned'!$B$2:$B$9989,A1060)+COUNTIF('Texts mentioned'!$F$2:$F$9989,A1060)+COUNTIF('Texts mentioned'!$J$2:$J$9989,A1060)+COUNTIF('Texts mentioned'!$N$2:$N$9989,A1060)+COUNTIF('Texts mentioned'!$R$2:$R$9989,A1060)+COUNTIF('Texts mentioned'!$V$2:$V$9989,A1060)+COUNTIF('Texts mentioned'!$Z$2:$Z$9989,A1060)+COUNTIF('Texts mentioned'!$AD$2:$AD$9989,A1060)+COUNTIF('Texts mentioned'!$AH$2:$AH$9989,A1060)+COUNTIF('Texts mentioned'!$AL$2:$AL$9989,A1060)</f>
        <v>0</v>
      </c>
      <c r="K1060" t="s">
        <v>1490</v>
      </c>
      <c r="L1060">
        <f>SUM(I1060:J1060)</f>
        <v>1</v>
      </c>
    </row>
    <row r="1061" spans="1:12">
      <c r="A1061" s="1" t="s">
        <v>6147</v>
      </c>
      <c r="B1061" s="7" t="s">
        <v>6148</v>
      </c>
      <c r="C1061" s="7" t="s">
        <v>6149</v>
      </c>
      <c r="D1061">
        <v>2015</v>
      </c>
      <c r="E1061" s="1" t="str">
        <f>IF(AND(D1061&gt;=1801, D1061&lt;=1900), "19", IF(AND(D1061&gt;=1901, D1061&lt;=2000), "20", IF(D1061&gt;=2001, "21")))</f>
        <v>21</v>
      </c>
      <c r="F1061" s="1" t="s">
        <v>6150</v>
      </c>
      <c r="G1061" t="s">
        <v>1539</v>
      </c>
      <c r="H1061" t="s">
        <v>6151</v>
      </c>
      <c r="I1061" s="1">
        <f>COUNTIF('Texts discussed'!$B$2:$B$9986,A1061)+COUNTIF('Texts discussed'!$F$2:$F$9986,A1061)+COUNTIF('Texts discussed'!$J$2:$J$9986,A1061)+COUNTIF('Texts discussed'!$N$2:$N$9986,A1061)+COUNTIF('Texts discussed'!$R$2:$R$9986,A1061)</f>
        <v>3</v>
      </c>
      <c r="J1061" s="1">
        <f>COUNTIF('Texts mentioned'!$B$2:$B$9989,A1061)+COUNTIF('Texts mentioned'!$F$2:$F$9989,A1061)+COUNTIF('Texts mentioned'!$J$2:$J$9989,A1061)+COUNTIF('Texts mentioned'!$N$2:$N$9989,A1061)+COUNTIF('Texts mentioned'!$R$2:$R$9989,A1061)+COUNTIF('Texts mentioned'!$V$2:$V$9989,A1061)+COUNTIF('Texts mentioned'!$Z$2:$Z$9989,A1061)+COUNTIF('Texts mentioned'!$AD$2:$AD$9989,A1061)+COUNTIF('Texts mentioned'!$AH$2:$AH$9989,A1061)+COUNTIF('Texts mentioned'!$AL$2:$AL$9989,A1061)</f>
        <v>0</v>
      </c>
      <c r="K1061" t="s">
        <v>1503</v>
      </c>
      <c r="L1061">
        <f>SUM(I1061:J1061)</f>
        <v>3</v>
      </c>
    </row>
    <row r="1062" spans="1:12">
      <c r="A1062" s="1" t="s">
        <v>6152</v>
      </c>
      <c r="B1062" s="7" t="s">
        <v>6153</v>
      </c>
      <c r="C1062" s="7" t="s">
        <v>32</v>
      </c>
      <c r="D1062">
        <v>2020</v>
      </c>
      <c r="E1062" s="1" t="str">
        <f>IF(AND(D1062&gt;=1801, D1062&lt;=1900), "19", IF(AND(D1062&gt;=1901, D1062&lt;=2000), "20", IF(D1062&gt;=2001, "21")))</f>
        <v>21</v>
      </c>
      <c r="F1062" s="1" t="s">
        <v>6154</v>
      </c>
      <c r="G1062" t="s">
        <v>6155</v>
      </c>
      <c r="H1062" t="s">
        <v>3865</v>
      </c>
      <c r="I1062" s="1">
        <f>COUNTIF('Texts discussed'!$B$2:$B$9986,A1062)+COUNTIF('Texts discussed'!$F$2:$F$9986,A1062)+COUNTIF('Texts discussed'!$J$2:$J$9986,A1062)+COUNTIF('Texts discussed'!$N$2:$N$9986,A1062)+COUNTIF('Texts discussed'!$R$2:$R$9986,A1062)</f>
        <v>1</v>
      </c>
      <c r="J1062" s="1">
        <f>COUNTIF('Texts mentioned'!$B$2:$B$9989,A1062)+COUNTIF('Texts mentioned'!$F$2:$F$9989,A1062)+COUNTIF('Texts mentioned'!$J$2:$J$9989,A1062)+COUNTIF('Texts mentioned'!$N$2:$N$9989,A1062)+COUNTIF('Texts mentioned'!$R$2:$R$9989,A1062)+COUNTIF('Texts mentioned'!$V$2:$V$9989,A1062)+COUNTIF('Texts mentioned'!$Z$2:$Z$9989,A1062)+COUNTIF('Texts mentioned'!$AD$2:$AD$9989,A1062)+COUNTIF('Texts mentioned'!$AH$2:$AH$9989,A1062)+COUNTIF('Texts mentioned'!$AL$2:$AL$9989,A1062)</f>
        <v>0</v>
      </c>
      <c r="K1062" t="s">
        <v>1490</v>
      </c>
      <c r="L1062">
        <f>SUM(I1062:J1062)</f>
        <v>1</v>
      </c>
    </row>
    <row r="1063" spans="1:12">
      <c r="A1063" s="1" t="s">
        <v>6156</v>
      </c>
      <c r="B1063" s="7" t="s">
        <v>6157</v>
      </c>
      <c r="C1063" s="7" t="s">
        <v>6158</v>
      </c>
      <c r="D1063">
        <v>2010</v>
      </c>
      <c r="E1063" s="1" t="str">
        <f>IF(AND(D1063&gt;=1801, D1063&lt;=1900), "19", IF(AND(D1063&gt;=1901, D1063&lt;=2000), "20", IF(D1063&gt;=2001, "21")))</f>
        <v>21</v>
      </c>
      <c r="F1063" s="1" t="s">
        <v>6159</v>
      </c>
      <c r="G1063" t="s">
        <v>6160</v>
      </c>
      <c r="H1063" t="s">
        <v>6161</v>
      </c>
      <c r="I1063" s="1">
        <f>COUNTIF('Texts discussed'!$B$2:$B$9986,A1063)+COUNTIF('Texts discussed'!$F$2:$F$9986,A1063)+COUNTIF('Texts discussed'!$J$2:$J$9986,A1063)+COUNTIF('Texts discussed'!$N$2:$N$9986,A1063)+COUNTIF('Texts discussed'!$R$2:$R$9986,A1063)</f>
        <v>1</v>
      </c>
      <c r="J1063" s="1">
        <f>COUNTIF('Texts mentioned'!$B$2:$B$9989,A1063)+COUNTIF('Texts mentioned'!$F$2:$F$9989,A1063)+COUNTIF('Texts mentioned'!$J$2:$J$9989,A1063)+COUNTIF('Texts mentioned'!$N$2:$N$9989,A1063)+COUNTIF('Texts mentioned'!$R$2:$R$9989,A1063)+COUNTIF('Texts mentioned'!$V$2:$V$9989,A1063)+COUNTIF('Texts mentioned'!$Z$2:$Z$9989,A1063)+COUNTIF('Texts mentioned'!$AD$2:$AD$9989,A1063)+COUNTIF('Texts mentioned'!$AH$2:$AH$9989,A1063)+COUNTIF('Texts mentioned'!$AL$2:$AL$9989,A1063)</f>
        <v>0</v>
      </c>
      <c r="K1063" t="s">
        <v>1404</v>
      </c>
      <c r="L1063">
        <f>SUM(I1063:J1063)</f>
        <v>1</v>
      </c>
    </row>
    <row r="1064" spans="1:12">
      <c r="A1064" s="1" t="s">
        <v>6162</v>
      </c>
      <c r="B1064" s="7" t="s">
        <v>6163</v>
      </c>
      <c r="C1064" s="7" t="s">
        <v>32</v>
      </c>
      <c r="D1064">
        <v>2016</v>
      </c>
      <c r="E1064" s="1" t="str">
        <f>IF(AND(D1064&gt;=1801, D1064&lt;=1900), "19", IF(AND(D1064&gt;=1901, D1064&lt;=2000), "20", IF(D1064&gt;=2001, "21")))</f>
        <v>21</v>
      </c>
      <c r="F1064" s="1" t="s">
        <v>6164</v>
      </c>
      <c r="G1064" t="s">
        <v>6165</v>
      </c>
      <c r="H1064" t="s">
        <v>6166</v>
      </c>
      <c r="I1064" s="1">
        <f>COUNTIF('Texts discussed'!$B$2:$B$9986,A1064)+COUNTIF('Texts discussed'!$F$2:$F$9986,A1064)+COUNTIF('Texts discussed'!$J$2:$J$9986,A1064)+COUNTIF('Texts discussed'!$N$2:$N$9986,A1064)+COUNTIF('Texts discussed'!$R$2:$R$9986,A1064)</f>
        <v>1</v>
      </c>
      <c r="J1064" s="1">
        <f>COUNTIF('Texts mentioned'!$B$2:$B$9989,A1064)+COUNTIF('Texts mentioned'!$F$2:$F$9989,A1064)+COUNTIF('Texts mentioned'!$J$2:$J$9989,A1064)+COUNTIF('Texts mentioned'!$N$2:$N$9989,A1064)+COUNTIF('Texts mentioned'!$R$2:$R$9989,A1064)+COUNTIF('Texts mentioned'!$V$2:$V$9989,A1064)+COUNTIF('Texts mentioned'!$Z$2:$Z$9989,A1064)+COUNTIF('Texts mentioned'!$AD$2:$AD$9989,A1064)+COUNTIF('Texts mentioned'!$AH$2:$AH$9989,A1064)+COUNTIF('Texts mentioned'!$AL$2:$AL$9989,A1064)</f>
        <v>0</v>
      </c>
      <c r="K1064" t="s">
        <v>1490</v>
      </c>
      <c r="L1064">
        <f>SUM(I1064:J1064)</f>
        <v>1</v>
      </c>
    </row>
    <row r="1065" spans="1:12">
      <c r="A1065" s="1" t="s">
        <v>6167</v>
      </c>
      <c r="B1065" s="7" t="s">
        <v>6168</v>
      </c>
      <c r="C1065" s="7" t="s">
        <v>6169</v>
      </c>
      <c r="D1065">
        <v>2015</v>
      </c>
      <c r="E1065" s="1" t="str">
        <f>IF(AND(D1065&gt;=1801, D1065&lt;=1900), "19", IF(AND(D1065&gt;=1901, D1065&lt;=2000), "20", IF(D1065&gt;=2001, "21")))</f>
        <v>21</v>
      </c>
      <c r="F1065" s="1" t="s">
        <v>6170</v>
      </c>
      <c r="G1065" t="s">
        <v>6171</v>
      </c>
      <c r="H1065" t="s">
        <v>6172</v>
      </c>
      <c r="I1065" s="1">
        <f>COUNTIF('Texts discussed'!$B$2:$B$9986,A1065)+COUNTIF('Texts discussed'!$F$2:$F$9986,A1065)+COUNTIF('Texts discussed'!$J$2:$J$9986,A1065)+COUNTIF('Texts discussed'!$N$2:$N$9986,A1065)+COUNTIF('Texts discussed'!$R$2:$R$9986,A1065)</f>
        <v>2</v>
      </c>
      <c r="J1065" s="1">
        <f>COUNTIF('Texts mentioned'!$B$2:$B$9989,A1065)+COUNTIF('Texts mentioned'!$F$2:$F$9989,A1065)+COUNTIF('Texts mentioned'!$J$2:$J$9989,A1065)+COUNTIF('Texts mentioned'!$N$2:$N$9989,A1065)+COUNTIF('Texts mentioned'!$R$2:$R$9989,A1065)+COUNTIF('Texts mentioned'!$V$2:$V$9989,A1065)+COUNTIF('Texts mentioned'!$Z$2:$Z$9989,A1065)+COUNTIF('Texts mentioned'!$AD$2:$AD$9989,A1065)+COUNTIF('Texts mentioned'!$AH$2:$AH$9989,A1065)+COUNTIF('Texts mentioned'!$AL$2:$AL$9989,A1065)</f>
        <v>1</v>
      </c>
      <c r="K1065" t="s">
        <v>1496</v>
      </c>
      <c r="L1065">
        <f>SUM(I1065:J1065)</f>
        <v>3</v>
      </c>
    </row>
    <row r="1066" spans="1:12">
      <c r="A1066" s="1" t="s">
        <v>6173</v>
      </c>
      <c r="B1066" s="7" t="s">
        <v>6174</v>
      </c>
      <c r="C1066" s="7" t="s">
        <v>6175</v>
      </c>
      <c r="D1066">
        <v>2002</v>
      </c>
      <c r="E1066" s="1" t="str">
        <f>IF(AND(D1066&gt;=1801, D1066&lt;=1900), "19", IF(AND(D1066&gt;=1901, D1066&lt;=2000), "20", IF(D1066&gt;=2001, "21")))</f>
        <v>21</v>
      </c>
      <c r="F1066" s="1" t="s">
        <v>6176</v>
      </c>
      <c r="G1066" t="s">
        <v>3089</v>
      </c>
      <c r="H1066" t="s">
        <v>6177</v>
      </c>
      <c r="I1066" s="1">
        <f>COUNTIF('Texts discussed'!$B$2:$B$9986,A1066)+COUNTIF('Texts discussed'!$F$2:$F$9986,A1066)+COUNTIF('Texts discussed'!$J$2:$J$9986,A1066)+COUNTIF('Texts discussed'!$N$2:$N$9986,A1066)+COUNTIF('Texts discussed'!$R$2:$R$9986,A1066)</f>
        <v>0</v>
      </c>
      <c r="J1066" s="1">
        <f>COUNTIF('Texts mentioned'!$B$2:$B$9989,A1066)+COUNTIF('Texts mentioned'!$F$2:$F$9989,A1066)+COUNTIF('Texts mentioned'!$J$2:$J$9989,A1066)+COUNTIF('Texts mentioned'!$N$2:$N$9989,A1066)+COUNTIF('Texts mentioned'!$R$2:$R$9989,A1066)+COUNTIF('Texts mentioned'!$V$2:$V$9989,A1066)+COUNTIF('Texts mentioned'!$Z$2:$Z$9989,A1066)+COUNTIF('Texts mentioned'!$AD$2:$AD$9989,A1066)+COUNTIF('Texts mentioned'!$AH$2:$AH$9989,A1066)+COUNTIF('Texts mentioned'!$AL$2:$AL$9989,A1066)</f>
        <v>1</v>
      </c>
      <c r="K1066" t="s">
        <v>1412</v>
      </c>
      <c r="L1066">
        <f>SUM(I1066:J1066)</f>
        <v>1</v>
      </c>
    </row>
    <row r="1067" spans="1:12">
      <c r="A1067" s="1" t="s">
        <v>6178</v>
      </c>
      <c r="B1067" s="7" t="s">
        <v>6179</v>
      </c>
      <c r="C1067" s="7" t="s">
        <v>6180</v>
      </c>
      <c r="D1067">
        <v>1951</v>
      </c>
      <c r="E1067" s="1" t="str">
        <f>IF(AND(D1067&gt;=1801, D1067&lt;=1900), "19", IF(AND(D1067&gt;=1901, D1067&lt;=2000), "20", IF(D1067&gt;=2001, "21")))</f>
        <v>20</v>
      </c>
      <c r="F1067" s="1" t="s">
        <v>6181</v>
      </c>
      <c r="G1067" t="s">
        <v>6182</v>
      </c>
      <c r="H1067" t="s">
        <v>6183</v>
      </c>
      <c r="I1067" s="1">
        <f>COUNTIF('Texts discussed'!$B$2:$B$9986,A1067)+COUNTIF('Texts discussed'!$F$2:$F$9986,A1067)+COUNTIF('Texts discussed'!$J$2:$J$9986,A1067)+COUNTIF('Texts discussed'!$N$2:$N$9986,A1067)+COUNTIF('Texts discussed'!$R$2:$R$9986,A1067)</f>
        <v>1</v>
      </c>
      <c r="J1067" s="1">
        <f>COUNTIF('Texts mentioned'!$B$2:$B$9989,A1067)+COUNTIF('Texts mentioned'!$F$2:$F$9989,A1067)+COUNTIF('Texts mentioned'!$J$2:$J$9989,A1067)+COUNTIF('Texts mentioned'!$N$2:$N$9989,A1067)+COUNTIF('Texts mentioned'!$R$2:$R$9989,A1067)+COUNTIF('Texts mentioned'!$V$2:$V$9989,A1067)+COUNTIF('Texts mentioned'!$Z$2:$Z$9989,A1067)+COUNTIF('Texts mentioned'!$AD$2:$AD$9989,A1067)+COUNTIF('Texts mentioned'!$AH$2:$AH$9989,A1067)+COUNTIF('Texts mentioned'!$AL$2:$AL$9989,A1067)</f>
        <v>0</v>
      </c>
      <c r="K1067" t="s">
        <v>1503</v>
      </c>
      <c r="L1067">
        <f>SUM(I1067:J1067)</f>
        <v>1</v>
      </c>
    </row>
    <row r="1068" spans="1:12">
      <c r="A1068" s="1" t="s">
        <v>6184</v>
      </c>
      <c r="B1068" s="7" t="s">
        <v>6185</v>
      </c>
      <c r="C1068" s="7" t="s">
        <v>6186</v>
      </c>
      <c r="D1068">
        <v>2018</v>
      </c>
      <c r="E1068" s="1" t="str">
        <f>IF(AND(D1068&gt;=1801, D1068&lt;=1900), "19", IF(AND(D1068&gt;=1901, D1068&lt;=2000), "20", IF(D1068&gt;=2001, "21")))</f>
        <v>21</v>
      </c>
      <c r="F1068" s="1" t="s">
        <v>4864</v>
      </c>
      <c r="G1068" t="s">
        <v>4865</v>
      </c>
      <c r="H1068" t="s">
        <v>4866</v>
      </c>
      <c r="I1068" s="1">
        <f>COUNTIF('Texts discussed'!$B$2:$B$9986,A1068)+COUNTIF('Texts discussed'!$F$2:$F$9986,A1068)+COUNTIF('Texts discussed'!$J$2:$J$9986,A1068)+COUNTIF('Texts discussed'!$N$2:$N$9986,A1068)+COUNTIF('Texts discussed'!$R$2:$R$9986,A1068)</f>
        <v>2</v>
      </c>
      <c r="J1068" s="1">
        <f>COUNTIF('Texts mentioned'!$B$2:$B$9989,A1068)+COUNTIF('Texts mentioned'!$F$2:$F$9989,A1068)+COUNTIF('Texts mentioned'!$J$2:$J$9989,A1068)+COUNTIF('Texts mentioned'!$N$2:$N$9989,A1068)+COUNTIF('Texts mentioned'!$R$2:$R$9989,A1068)+COUNTIF('Texts mentioned'!$V$2:$V$9989,A1068)+COUNTIF('Texts mentioned'!$Z$2:$Z$9989,A1068)+COUNTIF('Texts mentioned'!$AD$2:$AD$9989,A1068)+COUNTIF('Texts mentioned'!$AH$2:$AH$9989,A1068)+COUNTIF('Texts mentioned'!$AL$2:$AL$9989,A1068)</f>
        <v>0</v>
      </c>
      <c r="K1068" t="s">
        <v>1412</v>
      </c>
      <c r="L1068">
        <f>SUM(I1068:J1068)</f>
        <v>2</v>
      </c>
    </row>
    <row r="1069" spans="1:12">
      <c r="A1069" s="1" t="s">
        <v>6187</v>
      </c>
      <c r="B1069" s="7" t="s">
        <v>6188</v>
      </c>
      <c r="C1069" s="7" t="s">
        <v>32</v>
      </c>
      <c r="D1069">
        <v>2013</v>
      </c>
      <c r="E1069" s="1" t="str">
        <f>IF(AND(D1069&gt;=1801, D1069&lt;=1900), "19", IF(AND(D1069&gt;=1901, D1069&lt;=2000), "20", IF(D1069&gt;=2001, "21")))</f>
        <v>21</v>
      </c>
      <c r="F1069" s="1" t="s">
        <v>6189</v>
      </c>
      <c r="G1069" t="s">
        <v>6190</v>
      </c>
      <c r="H1069" t="s">
        <v>6191</v>
      </c>
      <c r="I1069" s="1">
        <f>COUNTIF('Texts discussed'!$B$2:$B$9986,A1069)+COUNTIF('Texts discussed'!$F$2:$F$9986,A1069)+COUNTIF('Texts discussed'!$J$2:$J$9986,A1069)+COUNTIF('Texts discussed'!$N$2:$N$9986,A1069)+COUNTIF('Texts discussed'!$R$2:$R$9986,A1069)</f>
        <v>1</v>
      </c>
      <c r="J1069" s="1">
        <f>COUNTIF('Texts mentioned'!$B$2:$B$9989,A1069)+COUNTIF('Texts mentioned'!$F$2:$F$9989,A1069)+COUNTIF('Texts mentioned'!$J$2:$J$9989,A1069)+COUNTIF('Texts mentioned'!$N$2:$N$9989,A1069)+COUNTIF('Texts mentioned'!$R$2:$R$9989,A1069)+COUNTIF('Texts mentioned'!$V$2:$V$9989,A1069)+COUNTIF('Texts mentioned'!$Z$2:$Z$9989,A1069)+COUNTIF('Texts mentioned'!$AD$2:$AD$9989,A1069)+COUNTIF('Texts mentioned'!$AH$2:$AH$9989,A1069)+COUNTIF('Texts mentioned'!$AL$2:$AL$9989,A1069)</f>
        <v>0</v>
      </c>
      <c r="K1069" t="s">
        <v>2001</v>
      </c>
      <c r="L1069">
        <f>SUM(I1069:J1069)</f>
        <v>1</v>
      </c>
    </row>
    <row r="1070" spans="1:12">
      <c r="A1070" s="1" t="s">
        <v>6192</v>
      </c>
      <c r="B1070" s="7" t="s">
        <v>6193</v>
      </c>
      <c r="C1070" s="7" t="s">
        <v>6194</v>
      </c>
      <c r="D1070">
        <v>2001</v>
      </c>
      <c r="E1070" s="1" t="str">
        <f>IF(AND(D1070&gt;=1801, D1070&lt;=1900), "19", IF(AND(D1070&gt;=1901, D1070&lt;=2000), "20", IF(D1070&gt;=2001, "21")))</f>
        <v>21</v>
      </c>
      <c r="F1070" s="1" t="s">
        <v>6195</v>
      </c>
      <c r="G1070" t="s">
        <v>6196</v>
      </c>
      <c r="H1070" t="s">
        <v>5590</v>
      </c>
      <c r="I1070" s="1">
        <f>COUNTIF('Texts discussed'!$B$2:$B$9986,A1070)+COUNTIF('Texts discussed'!$F$2:$F$9986,A1070)+COUNTIF('Texts discussed'!$J$2:$J$9986,A1070)+COUNTIF('Texts discussed'!$N$2:$N$9986,A1070)+COUNTIF('Texts discussed'!$R$2:$R$9986,A1070)</f>
        <v>1</v>
      </c>
      <c r="J1070" s="1">
        <f>COUNTIF('Texts mentioned'!$B$2:$B$9989,A1070)+COUNTIF('Texts mentioned'!$F$2:$F$9989,A1070)+COUNTIF('Texts mentioned'!$J$2:$J$9989,A1070)+COUNTIF('Texts mentioned'!$N$2:$N$9989,A1070)+COUNTIF('Texts mentioned'!$R$2:$R$9989,A1070)+COUNTIF('Texts mentioned'!$V$2:$V$9989,A1070)+COUNTIF('Texts mentioned'!$Z$2:$Z$9989,A1070)+COUNTIF('Texts mentioned'!$AD$2:$AD$9989,A1070)+COUNTIF('Texts mentioned'!$AH$2:$AH$9989,A1070)+COUNTIF('Texts mentioned'!$AL$2:$AL$9989,A1070)</f>
        <v>0</v>
      </c>
      <c r="K1070" t="s">
        <v>1412</v>
      </c>
      <c r="L1070">
        <f>SUM(I1070:J1070)</f>
        <v>1</v>
      </c>
    </row>
    <row r="1071" spans="1:12">
      <c r="A1071" s="1" t="s">
        <v>6197</v>
      </c>
      <c r="B1071" s="7" t="s">
        <v>6198</v>
      </c>
      <c r="C1071" s="7" t="s">
        <v>6199</v>
      </c>
      <c r="D1071">
        <v>2007</v>
      </c>
      <c r="E1071" s="1" t="str">
        <f>IF(AND(D1071&gt;=1801, D1071&lt;=1900), "19", IF(AND(D1071&gt;=1901, D1071&lt;=2000), "20", IF(D1071&gt;=2001, "21")))</f>
        <v>21</v>
      </c>
      <c r="F1071" s="1" t="s">
        <v>6200</v>
      </c>
      <c r="G1071" t="s">
        <v>3487</v>
      </c>
      <c r="H1071" t="s">
        <v>6201</v>
      </c>
      <c r="I1071" s="1">
        <f>COUNTIF('Texts discussed'!$B$2:$B$9986,A1071)+COUNTIF('Texts discussed'!$F$2:$F$9986,A1071)+COUNTIF('Texts discussed'!$J$2:$J$9986,A1071)+COUNTIF('Texts discussed'!$N$2:$N$9986,A1071)+COUNTIF('Texts discussed'!$R$2:$R$9986,A1071)</f>
        <v>1</v>
      </c>
      <c r="J1071" s="1">
        <f>COUNTIF('Texts mentioned'!$B$2:$B$9989,A1071)+COUNTIF('Texts mentioned'!$F$2:$F$9989,A1071)+COUNTIF('Texts mentioned'!$J$2:$J$9989,A1071)+COUNTIF('Texts mentioned'!$N$2:$N$9989,A1071)+COUNTIF('Texts mentioned'!$R$2:$R$9989,A1071)+COUNTIF('Texts mentioned'!$V$2:$V$9989,A1071)+COUNTIF('Texts mentioned'!$Z$2:$Z$9989,A1071)+COUNTIF('Texts mentioned'!$AD$2:$AD$9989,A1071)+COUNTIF('Texts mentioned'!$AH$2:$AH$9989,A1071)+COUNTIF('Texts mentioned'!$AL$2:$AL$9989,A1071)</f>
        <v>0</v>
      </c>
      <c r="K1071" t="s">
        <v>2272</v>
      </c>
      <c r="L1071">
        <f>SUM(I1071:J1071)</f>
        <v>1</v>
      </c>
    </row>
    <row r="1072" spans="1:12">
      <c r="A1072" s="1" t="s">
        <v>6202</v>
      </c>
      <c r="B1072" s="7" t="s">
        <v>6203</v>
      </c>
      <c r="C1072" s="4" t="s">
        <v>6203</v>
      </c>
      <c r="D1072">
        <v>1847</v>
      </c>
      <c r="E1072" s="1" t="str">
        <f>IF(AND(D1072&gt;=1801, D1072&lt;=1900), "19", IF(AND(D1072&gt;=1901, D1072&lt;=2000), "20", IF(D1072&gt;=2001, "21")))</f>
        <v>19</v>
      </c>
      <c r="F1072" s="1" t="s">
        <v>5126</v>
      </c>
      <c r="G1072" t="s">
        <v>5127</v>
      </c>
      <c r="H1072" t="s">
        <v>4544</v>
      </c>
      <c r="I1072" s="1">
        <f>COUNTIF('Texts discussed'!$B$2:$B$9986,A1072)+COUNTIF('Texts discussed'!$F$2:$F$9986,A1072)+COUNTIF('Texts discussed'!$J$2:$J$9986,A1072)+COUNTIF('Texts discussed'!$N$2:$N$9986,A1072)+COUNTIF('Texts discussed'!$R$2:$R$9986,A1072)</f>
        <v>2</v>
      </c>
      <c r="J1072" s="1">
        <f>COUNTIF('Texts mentioned'!$B$2:$B$9989,A1072)+COUNTIF('Texts mentioned'!$F$2:$F$9989,A1072)+COUNTIF('Texts mentioned'!$J$2:$J$9989,A1072)+COUNTIF('Texts mentioned'!$N$2:$N$9989,A1072)+COUNTIF('Texts mentioned'!$R$2:$R$9989,A1072)+COUNTIF('Texts mentioned'!$V$2:$V$9989,A1072)+COUNTIF('Texts mentioned'!$Z$2:$Z$9989,A1072)+COUNTIF('Texts mentioned'!$AD$2:$AD$9989,A1072)+COUNTIF('Texts mentioned'!$AH$2:$AH$9989,A1072)+COUNTIF('Texts mentioned'!$AL$2:$AL$9989,A1072)</f>
        <v>0</v>
      </c>
      <c r="K1072" t="s">
        <v>1412</v>
      </c>
      <c r="L1072">
        <f>SUM(I1072:J1072)</f>
        <v>2</v>
      </c>
    </row>
    <row r="1073" spans="1:12">
      <c r="A1073" s="1" t="s">
        <v>6204</v>
      </c>
      <c r="B1073" s="7" t="s">
        <v>6205</v>
      </c>
      <c r="C1073" s="7" t="s">
        <v>32</v>
      </c>
      <c r="D1073">
        <v>1908</v>
      </c>
      <c r="E1073" s="1" t="str">
        <f>IF(AND(D1073&gt;=1801, D1073&lt;=1900), "19", IF(AND(D1073&gt;=1901, D1073&lt;=2000), "20", IF(D1073&gt;=2001, "21")))</f>
        <v>20</v>
      </c>
      <c r="F1073" s="1" t="s">
        <v>1803</v>
      </c>
      <c r="G1073" t="s">
        <v>1804</v>
      </c>
      <c r="H1073" t="s">
        <v>1805</v>
      </c>
      <c r="I1073" s="1">
        <f>COUNTIF('Texts discussed'!$B$2:$B$9986,A1073)+COUNTIF('Texts discussed'!$F$2:$F$9986,A1073)+COUNTIF('Texts discussed'!$J$2:$J$9986,A1073)+COUNTIF('Texts discussed'!$N$2:$N$9986,A1073)+COUNTIF('Texts discussed'!$R$2:$R$9986,A1073)</f>
        <v>0</v>
      </c>
      <c r="J1073" s="1">
        <f>COUNTIF('Texts mentioned'!$B$2:$B$9989,A1073)+COUNTIF('Texts mentioned'!$F$2:$F$9989,A1073)+COUNTIF('Texts mentioned'!$J$2:$J$9989,A1073)+COUNTIF('Texts mentioned'!$N$2:$N$9989,A1073)+COUNTIF('Texts mentioned'!$R$2:$R$9989,A1073)+COUNTIF('Texts mentioned'!$V$2:$V$9989,A1073)+COUNTIF('Texts mentioned'!$Z$2:$Z$9989,A1073)+COUNTIF('Texts mentioned'!$AD$2:$AD$9989,A1073)+COUNTIF('Texts mentioned'!$AH$2:$AH$9989,A1073)+COUNTIF('Texts mentioned'!$AL$2:$AL$9989,A1073)</f>
        <v>2</v>
      </c>
      <c r="K1073" t="s">
        <v>1425</v>
      </c>
      <c r="L1073">
        <f>SUM(I1073:J1073)</f>
        <v>2</v>
      </c>
    </row>
    <row r="1074" spans="1:12">
      <c r="A1074" s="1" t="s">
        <v>6206</v>
      </c>
      <c r="B1074" s="7" t="s">
        <v>6207</v>
      </c>
      <c r="C1074" s="7" t="s">
        <v>6208</v>
      </c>
      <c r="D1074">
        <v>2016</v>
      </c>
      <c r="E1074" s="1" t="str">
        <f>IF(AND(D1074&gt;=1801, D1074&lt;=1900), "19", IF(AND(D1074&gt;=1901, D1074&lt;=2000), "20", IF(D1074&gt;=2001, "21")))</f>
        <v>21</v>
      </c>
      <c r="F1074" s="1" t="s">
        <v>6209</v>
      </c>
      <c r="G1074" t="s">
        <v>6210</v>
      </c>
      <c r="H1074" t="s">
        <v>6211</v>
      </c>
      <c r="I1074" s="1">
        <f>COUNTIF('Texts discussed'!$B$2:$B$9986,A1074)+COUNTIF('Texts discussed'!$F$2:$F$9986,A1074)+COUNTIF('Texts discussed'!$J$2:$J$9986,A1074)+COUNTIF('Texts discussed'!$N$2:$N$9986,A1074)+COUNTIF('Texts discussed'!$R$2:$R$9986,A1074)</f>
        <v>2</v>
      </c>
      <c r="J1074" s="1">
        <f>COUNTIF('Texts mentioned'!$B$2:$B$9989,A1074)+COUNTIF('Texts mentioned'!$F$2:$F$9989,A1074)+COUNTIF('Texts mentioned'!$J$2:$J$9989,A1074)+COUNTIF('Texts mentioned'!$N$2:$N$9989,A1074)+COUNTIF('Texts mentioned'!$R$2:$R$9989,A1074)+COUNTIF('Texts mentioned'!$V$2:$V$9989,A1074)+COUNTIF('Texts mentioned'!$Z$2:$Z$9989,A1074)+COUNTIF('Texts mentioned'!$AD$2:$AD$9989,A1074)+COUNTIF('Texts mentioned'!$AH$2:$AH$9989,A1074)+COUNTIF('Texts mentioned'!$AL$2:$AL$9989,A1074)</f>
        <v>0</v>
      </c>
      <c r="K1074" t="s">
        <v>1503</v>
      </c>
      <c r="L1074">
        <f>SUM(I1074:J1074)</f>
        <v>2</v>
      </c>
    </row>
    <row r="1075" spans="1:12">
      <c r="A1075" s="1" t="s">
        <v>6212</v>
      </c>
      <c r="B1075" s="7" t="s">
        <v>6213</v>
      </c>
      <c r="C1075" s="7" t="s">
        <v>6214</v>
      </c>
      <c r="D1075">
        <v>2017</v>
      </c>
      <c r="E1075" s="1" t="str">
        <f>IF(AND(D1075&gt;=1801, D1075&lt;=1900), "19", IF(AND(D1075&gt;=1901, D1075&lt;=2000), "20", IF(D1075&gt;=2001, "21")))</f>
        <v>21</v>
      </c>
      <c r="F1075" s="1" t="s">
        <v>2055</v>
      </c>
      <c r="G1075" t="s">
        <v>2056</v>
      </c>
      <c r="H1075" t="s">
        <v>2057</v>
      </c>
      <c r="I1075" s="1">
        <f>COUNTIF('Texts discussed'!$B$2:$B$9986,A1075)+COUNTIF('Texts discussed'!$F$2:$F$9986,A1075)+COUNTIF('Texts discussed'!$J$2:$J$9986,A1075)+COUNTIF('Texts discussed'!$N$2:$N$9986,A1075)+COUNTIF('Texts discussed'!$R$2:$R$9986,A1075)</f>
        <v>6</v>
      </c>
      <c r="J1075" s="1">
        <f>COUNTIF('Texts mentioned'!$B$2:$B$9989,A1075)+COUNTIF('Texts mentioned'!$F$2:$F$9989,A1075)+COUNTIF('Texts mentioned'!$J$2:$J$9989,A1075)+COUNTIF('Texts mentioned'!$N$2:$N$9989,A1075)+COUNTIF('Texts mentioned'!$R$2:$R$9989,A1075)+COUNTIF('Texts mentioned'!$V$2:$V$9989,A1075)+COUNTIF('Texts mentioned'!$Z$2:$Z$9989,A1075)+COUNTIF('Texts mentioned'!$AD$2:$AD$9989,A1075)+COUNTIF('Texts mentioned'!$AH$2:$AH$9989,A1075)+COUNTIF('Texts mentioned'!$AL$2:$AL$9989,A1075)</f>
        <v>0</v>
      </c>
      <c r="K1075" t="s">
        <v>1412</v>
      </c>
      <c r="L1075">
        <f>SUM(I1075:J1075)</f>
        <v>6</v>
      </c>
    </row>
    <row r="1076" spans="1:12">
      <c r="A1076" s="1" t="s">
        <v>6215</v>
      </c>
      <c r="B1076" s="7" t="s">
        <v>6216</v>
      </c>
      <c r="C1076" s="7" t="s">
        <v>6217</v>
      </c>
      <c r="D1076">
        <v>2004</v>
      </c>
      <c r="E1076" s="1" t="str">
        <f>IF(AND(D1076&gt;=1801, D1076&lt;=1900), "19", IF(AND(D1076&gt;=1901, D1076&lt;=2000), "20", IF(D1076&gt;=2001, "21")))</f>
        <v>21</v>
      </c>
      <c r="F1076" s="1" t="s">
        <v>6218</v>
      </c>
      <c r="G1076" t="s">
        <v>5156</v>
      </c>
      <c r="H1076" t="s">
        <v>6219</v>
      </c>
      <c r="I1076" s="1">
        <f>COUNTIF('Texts discussed'!$B$2:$B$9986,A1076)+COUNTIF('Texts discussed'!$F$2:$F$9986,A1076)+COUNTIF('Texts discussed'!$J$2:$J$9986,A1076)+COUNTIF('Texts discussed'!$N$2:$N$9986,A1076)+COUNTIF('Texts discussed'!$R$2:$R$9986,A1076)</f>
        <v>2</v>
      </c>
      <c r="J1076" s="1">
        <f>COUNTIF('Texts mentioned'!$B$2:$B$9989,A1076)+COUNTIF('Texts mentioned'!$F$2:$F$9989,A1076)+COUNTIF('Texts mentioned'!$J$2:$J$9989,A1076)+COUNTIF('Texts mentioned'!$N$2:$N$9989,A1076)+COUNTIF('Texts mentioned'!$R$2:$R$9989,A1076)+COUNTIF('Texts mentioned'!$V$2:$V$9989,A1076)+COUNTIF('Texts mentioned'!$Z$2:$Z$9989,A1076)+COUNTIF('Texts mentioned'!$AD$2:$AD$9989,A1076)+COUNTIF('Texts mentioned'!$AH$2:$AH$9989,A1076)+COUNTIF('Texts mentioned'!$AL$2:$AL$9989,A1076)</f>
        <v>1</v>
      </c>
      <c r="K1076" t="s">
        <v>1412</v>
      </c>
      <c r="L1076">
        <f>SUM(I1076:J1076)</f>
        <v>3</v>
      </c>
    </row>
    <row r="1077" spans="1:12">
      <c r="A1077" s="1" t="s">
        <v>6220</v>
      </c>
      <c r="B1077" s="7" t="s">
        <v>6221</v>
      </c>
      <c r="C1077" s="7" t="s">
        <v>6222</v>
      </c>
      <c r="D1077">
        <v>2011</v>
      </c>
      <c r="E1077" s="1" t="str">
        <f>IF(AND(D1077&gt;=1801, D1077&lt;=1900), "19", IF(AND(D1077&gt;=1901, D1077&lt;=2000), "20", IF(D1077&gt;=2001, "21")))</f>
        <v>21</v>
      </c>
      <c r="F1077" s="1" t="s">
        <v>6223</v>
      </c>
      <c r="G1077" t="s">
        <v>6224</v>
      </c>
      <c r="H1077" t="s">
        <v>6225</v>
      </c>
      <c r="I1077" s="1">
        <f>COUNTIF('Texts discussed'!$B$2:$B$9986,A1077)+COUNTIF('Texts discussed'!$F$2:$F$9986,A1077)+COUNTIF('Texts discussed'!$J$2:$J$9986,A1077)+COUNTIF('Texts discussed'!$N$2:$N$9986,A1077)+COUNTIF('Texts discussed'!$R$2:$R$9986,A1077)</f>
        <v>1</v>
      </c>
      <c r="J1077" s="1">
        <f>COUNTIF('Texts mentioned'!$B$2:$B$9989,A1077)+COUNTIF('Texts mentioned'!$F$2:$F$9989,A1077)+COUNTIF('Texts mentioned'!$J$2:$J$9989,A1077)+COUNTIF('Texts mentioned'!$N$2:$N$9989,A1077)+COUNTIF('Texts mentioned'!$R$2:$R$9989,A1077)+COUNTIF('Texts mentioned'!$V$2:$V$9989,A1077)+COUNTIF('Texts mentioned'!$Z$2:$Z$9989,A1077)+COUNTIF('Texts mentioned'!$AD$2:$AD$9989,A1077)+COUNTIF('Texts mentioned'!$AH$2:$AH$9989,A1077)+COUNTIF('Texts mentioned'!$AL$2:$AL$9989,A1077)</f>
        <v>0</v>
      </c>
      <c r="K1077" t="s">
        <v>1490</v>
      </c>
      <c r="L1077">
        <f>SUM(I1077:J1077)</f>
        <v>1</v>
      </c>
    </row>
    <row r="1078" spans="1:12">
      <c r="A1078" s="1" t="s">
        <v>6226</v>
      </c>
      <c r="B1078" s="7" t="s">
        <v>6227</v>
      </c>
      <c r="C1078" s="7" t="s">
        <v>6227</v>
      </c>
      <c r="D1078">
        <v>1997</v>
      </c>
      <c r="E1078" s="1" t="str">
        <f>IF(AND(D1078&gt;=1801, D1078&lt;=1900), "19", IF(AND(D1078&gt;=1901, D1078&lt;=2000), "20", IF(D1078&gt;=2001, "21")))</f>
        <v>20</v>
      </c>
      <c r="F1078" s="1" t="s">
        <v>6228</v>
      </c>
      <c r="G1078" t="s">
        <v>2463</v>
      </c>
      <c r="H1078" t="s">
        <v>6229</v>
      </c>
      <c r="I1078" s="1">
        <f>COUNTIF('Texts discussed'!$B$2:$B$9986,A1078)+COUNTIF('Texts discussed'!$F$2:$F$9986,A1078)+COUNTIF('Texts discussed'!$J$2:$J$9986,A1078)+COUNTIF('Texts discussed'!$N$2:$N$9986,A1078)+COUNTIF('Texts discussed'!$R$2:$R$9986,A1078)</f>
        <v>1</v>
      </c>
      <c r="J1078" s="1">
        <f>COUNTIF('Texts mentioned'!$B$2:$B$9989,A1078)+COUNTIF('Texts mentioned'!$F$2:$F$9989,A1078)+COUNTIF('Texts mentioned'!$J$2:$J$9989,A1078)+COUNTIF('Texts mentioned'!$N$2:$N$9989,A1078)+COUNTIF('Texts mentioned'!$R$2:$R$9989,A1078)+COUNTIF('Texts mentioned'!$V$2:$V$9989,A1078)+COUNTIF('Texts mentioned'!$Z$2:$Z$9989,A1078)+COUNTIF('Texts mentioned'!$AD$2:$AD$9989,A1078)+COUNTIF('Texts mentioned'!$AH$2:$AH$9989,A1078)+COUNTIF('Texts mentioned'!$AL$2:$AL$9989,A1078)</f>
        <v>0</v>
      </c>
      <c r="K1078" t="s">
        <v>1415</v>
      </c>
      <c r="L1078">
        <f>SUM(I1078:J1078)</f>
        <v>1</v>
      </c>
    </row>
    <row r="1079" spans="1:12">
      <c r="A1079" s="1" t="s">
        <v>6230</v>
      </c>
      <c r="B1079" s="7" t="s">
        <v>6231</v>
      </c>
      <c r="C1079" s="7" t="s">
        <v>6232</v>
      </c>
      <c r="D1079">
        <v>2008</v>
      </c>
      <c r="E1079" s="1" t="str">
        <f>IF(AND(D1079&gt;=1801, D1079&lt;=1900), "19", IF(AND(D1079&gt;=1901, D1079&lt;=2000), "20", IF(D1079&gt;=2001, "21")))</f>
        <v>21</v>
      </c>
      <c r="F1079" s="1" t="s">
        <v>6233</v>
      </c>
      <c r="G1079" t="s">
        <v>6234</v>
      </c>
      <c r="H1079" t="s">
        <v>6235</v>
      </c>
      <c r="I1079" s="1">
        <f>COUNTIF('Texts discussed'!$B$2:$B$9986,A1079)+COUNTIF('Texts discussed'!$F$2:$F$9986,A1079)+COUNTIF('Texts discussed'!$J$2:$J$9986,A1079)+COUNTIF('Texts discussed'!$N$2:$N$9986,A1079)+COUNTIF('Texts discussed'!$R$2:$R$9986,A1079)</f>
        <v>1</v>
      </c>
      <c r="J1079" s="1">
        <f>COUNTIF('Texts mentioned'!$B$2:$B$9989,A1079)+COUNTIF('Texts mentioned'!$F$2:$F$9989,A1079)+COUNTIF('Texts mentioned'!$J$2:$J$9989,A1079)+COUNTIF('Texts mentioned'!$N$2:$N$9989,A1079)+COUNTIF('Texts mentioned'!$R$2:$R$9989,A1079)+COUNTIF('Texts mentioned'!$V$2:$V$9989,A1079)+COUNTIF('Texts mentioned'!$Z$2:$Z$9989,A1079)+COUNTIF('Texts mentioned'!$AD$2:$AD$9989,A1079)+COUNTIF('Texts mentioned'!$AH$2:$AH$9989,A1079)+COUNTIF('Texts mentioned'!$AL$2:$AL$9989,A1079)</f>
        <v>0</v>
      </c>
      <c r="K1079" t="s">
        <v>1503</v>
      </c>
      <c r="L1079">
        <f>SUM(I1079:J1079)</f>
        <v>1</v>
      </c>
    </row>
    <row r="1080" spans="1:12">
      <c r="A1080" s="1" t="s">
        <v>6236</v>
      </c>
      <c r="B1080" s="7" t="s">
        <v>6237</v>
      </c>
      <c r="C1080" s="7" t="s">
        <v>6238</v>
      </c>
      <c r="D1080">
        <v>1960</v>
      </c>
      <c r="E1080" s="1" t="str">
        <f>IF(AND(D1080&gt;=1801, D1080&lt;=1900), "19", IF(AND(D1080&gt;=1901, D1080&lt;=2000), "20", IF(D1080&gt;=2001, "21")))</f>
        <v>20</v>
      </c>
      <c r="F1080" s="1" t="s">
        <v>6239</v>
      </c>
      <c r="G1080" t="s">
        <v>6240</v>
      </c>
      <c r="H1080" t="s">
        <v>6241</v>
      </c>
      <c r="I1080" s="1">
        <f>COUNTIF('Texts discussed'!$B$2:$B$9986,A1080)+COUNTIF('Texts discussed'!$F$2:$F$9986,A1080)+COUNTIF('Texts discussed'!$J$2:$J$9986,A1080)+COUNTIF('Texts discussed'!$N$2:$N$9986,A1080)+COUNTIF('Texts discussed'!$R$2:$R$9986,A1080)</f>
        <v>2</v>
      </c>
      <c r="J1080" s="1">
        <f>COUNTIF('Texts mentioned'!$B$2:$B$9989,A1080)+COUNTIF('Texts mentioned'!$F$2:$F$9989,A1080)+COUNTIF('Texts mentioned'!$J$2:$J$9989,A1080)+COUNTIF('Texts mentioned'!$N$2:$N$9989,A1080)+COUNTIF('Texts mentioned'!$R$2:$R$9989,A1080)+COUNTIF('Texts mentioned'!$V$2:$V$9989,A1080)+COUNTIF('Texts mentioned'!$Z$2:$Z$9989,A1080)+COUNTIF('Texts mentioned'!$AD$2:$AD$9989,A1080)+COUNTIF('Texts mentioned'!$AH$2:$AH$9989,A1080)+COUNTIF('Texts mentioned'!$AL$2:$AL$9989,A1080)</f>
        <v>0</v>
      </c>
      <c r="K1080" t="s">
        <v>1503</v>
      </c>
      <c r="L1080">
        <f>SUM(I1080:J1080)</f>
        <v>2</v>
      </c>
    </row>
    <row r="1081" spans="1:12">
      <c r="A1081" s="1" t="s">
        <v>6242</v>
      </c>
      <c r="B1081" s="7" t="s">
        <v>6243</v>
      </c>
      <c r="C1081" s="7" t="s">
        <v>6244</v>
      </c>
      <c r="D1081">
        <v>2009</v>
      </c>
      <c r="E1081" s="1" t="str">
        <f>IF(AND(D1081&gt;=1801, D1081&lt;=1900), "19", IF(AND(D1081&gt;=1901, D1081&lt;=2000), "20", IF(D1081&gt;=2001, "21")))</f>
        <v>21</v>
      </c>
      <c r="F1081" s="1" t="s">
        <v>6245</v>
      </c>
      <c r="G1081" t="s">
        <v>3565</v>
      </c>
      <c r="H1081" t="s">
        <v>6246</v>
      </c>
      <c r="I1081" s="1">
        <f>COUNTIF('Texts discussed'!$B$2:$B$9986,A1081)+COUNTIF('Texts discussed'!$F$2:$F$9986,A1081)+COUNTIF('Texts discussed'!$J$2:$J$9986,A1081)+COUNTIF('Texts discussed'!$N$2:$N$9986,A1081)+COUNTIF('Texts discussed'!$R$2:$R$9986,A1081)</f>
        <v>1</v>
      </c>
      <c r="J1081" s="1">
        <f>COUNTIF('Texts mentioned'!$B$2:$B$9989,A1081)+COUNTIF('Texts mentioned'!$F$2:$F$9989,A1081)+COUNTIF('Texts mentioned'!$J$2:$J$9989,A1081)+COUNTIF('Texts mentioned'!$N$2:$N$9989,A1081)+COUNTIF('Texts mentioned'!$R$2:$R$9989,A1081)+COUNTIF('Texts mentioned'!$V$2:$V$9989,A1081)+COUNTIF('Texts mentioned'!$Z$2:$Z$9989,A1081)+COUNTIF('Texts mentioned'!$AD$2:$AD$9989,A1081)+COUNTIF('Texts mentioned'!$AH$2:$AH$9989,A1081)+COUNTIF('Texts mentioned'!$AL$2:$AL$9989,A1081)</f>
        <v>2</v>
      </c>
      <c r="K1081" t="s">
        <v>1503</v>
      </c>
      <c r="L1081">
        <f>SUM(I1081:J1081)</f>
        <v>3</v>
      </c>
    </row>
    <row r="1082" spans="1:12">
      <c r="A1082" s="1" t="s">
        <v>6247</v>
      </c>
      <c r="B1082" s="7" t="s">
        <v>6248</v>
      </c>
      <c r="C1082" s="7" t="s">
        <v>6249</v>
      </c>
      <c r="D1082">
        <v>2006</v>
      </c>
      <c r="E1082" s="1" t="str">
        <f>IF(AND(D1082&gt;=1801, D1082&lt;=1900), "19", IF(AND(D1082&gt;=1901, D1082&lt;=2000), "20", IF(D1082&gt;=2001, "21")))</f>
        <v>21</v>
      </c>
      <c r="F1082" s="1" t="s">
        <v>6250</v>
      </c>
      <c r="G1082" t="s">
        <v>6251</v>
      </c>
      <c r="H1082" t="s">
        <v>6252</v>
      </c>
      <c r="I1082" s="1">
        <f>COUNTIF('Texts discussed'!$B$2:$B$9986,A1082)+COUNTIF('Texts discussed'!$F$2:$F$9986,A1082)+COUNTIF('Texts discussed'!$J$2:$J$9986,A1082)+COUNTIF('Texts discussed'!$N$2:$N$9986,A1082)+COUNTIF('Texts discussed'!$R$2:$R$9986,A1082)</f>
        <v>1</v>
      </c>
      <c r="J1082" s="1">
        <f>COUNTIF('Texts mentioned'!$B$2:$B$9989,A1082)+COUNTIF('Texts mentioned'!$F$2:$F$9989,A1082)+COUNTIF('Texts mentioned'!$J$2:$J$9989,A1082)+COUNTIF('Texts mentioned'!$N$2:$N$9989,A1082)+COUNTIF('Texts mentioned'!$R$2:$R$9989,A1082)+COUNTIF('Texts mentioned'!$V$2:$V$9989,A1082)+COUNTIF('Texts mentioned'!$Z$2:$Z$9989,A1082)+COUNTIF('Texts mentioned'!$AD$2:$AD$9989,A1082)+COUNTIF('Texts mentioned'!$AH$2:$AH$9989,A1082)+COUNTIF('Texts mentioned'!$AL$2:$AL$9989,A1082)</f>
        <v>0</v>
      </c>
      <c r="K1082" t="s">
        <v>1412</v>
      </c>
      <c r="L1082">
        <f>SUM(I1082:J1082)</f>
        <v>1</v>
      </c>
    </row>
    <row r="1083" spans="1:12">
      <c r="A1083" s="1" t="s">
        <v>6253</v>
      </c>
      <c r="B1083" s="7" t="s">
        <v>6254</v>
      </c>
      <c r="C1083" s="7" t="s">
        <v>6255</v>
      </c>
      <c r="D1083" t="s">
        <v>6256</v>
      </c>
      <c r="E1083" s="1">
        <v>20</v>
      </c>
      <c r="F1083" s="1" t="s">
        <v>6257</v>
      </c>
      <c r="G1083" t="s">
        <v>6258</v>
      </c>
      <c r="H1083" t="s">
        <v>3498</v>
      </c>
      <c r="I1083" s="1">
        <f>COUNTIF('Texts discussed'!$B$2:$B$9986,A1083)+COUNTIF('Texts discussed'!$F$2:$F$9986,A1083)+COUNTIF('Texts discussed'!$J$2:$J$9986,A1083)+COUNTIF('Texts discussed'!$N$2:$N$9986,A1083)+COUNTIF('Texts discussed'!$R$2:$R$9986,A1083)</f>
        <v>1</v>
      </c>
      <c r="J1083" s="1">
        <f>COUNTIF('Texts mentioned'!$B$2:$B$9989,A1083)+COUNTIF('Texts mentioned'!$F$2:$F$9989,A1083)+COUNTIF('Texts mentioned'!$J$2:$J$9989,A1083)+COUNTIF('Texts mentioned'!$N$2:$N$9989,A1083)+COUNTIF('Texts mentioned'!$R$2:$R$9989,A1083)+COUNTIF('Texts mentioned'!$V$2:$V$9989,A1083)+COUNTIF('Texts mentioned'!$Z$2:$Z$9989,A1083)+COUNTIF('Texts mentioned'!$AD$2:$AD$9989,A1083)+COUNTIF('Texts mentioned'!$AH$2:$AH$9989,A1083)+COUNTIF('Texts mentioned'!$AL$2:$AL$9989,A1083)</f>
        <v>0</v>
      </c>
      <c r="K1083" t="s">
        <v>1510</v>
      </c>
      <c r="L1083">
        <f>SUM(I1083:J1083)</f>
        <v>1</v>
      </c>
    </row>
    <row r="1084" spans="1:12">
      <c r="A1084" s="1" t="s">
        <v>6259</v>
      </c>
      <c r="B1084" s="7" t="s">
        <v>6260</v>
      </c>
      <c r="C1084" s="7" t="s">
        <v>6261</v>
      </c>
      <c r="D1084">
        <v>2003</v>
      </c>
      <c r="E1084" s="1" t="str">
        <f>IF(AND(D1084&gt;=1801, D1084&lt;=1900), "19", IF(AND(D1084&gt;=1901, D1084&lt;=2000), "20", IF(D1084&gt;=2001, "21")))</f>
        <v>21</v>
      </c>
      <c r="F1084" s="1" t="s">
        <v>6262</v>
      </c>
      <c r="G1084" t="s">
        <v>6263</v>
      </c>
      <c r="H1084" t="s">
        <v>6264</v>
      </c>
      <c r="I1084" s="1">
        <f>COUNTIF('Texts discussed'!$B$2:$B$9986,A1084)+COUNTIF('Texts discussed'!$F$2:$F$9986,A1084)+COUNTIF('Texts discussed'!$J$2:$J$9986,A1084)+COUNTIF('Texts discussed'!$N$2:$N$9986,A1084)+COUNTIF('Texts discussed'!$R$2:$R$9986,A1084)</f>
        <v>1</v>
      </c>
      <c r="J1084" s="1">
        <f>COUNTIF('Texts mentioned'!$B$2:$B$9989,A1084)+COUNTIF('Texts mentioned'!$F$2:$F$9989,A1084)+COUNTIF('Texts mentioned'!$J$2:$J$9989,A1084)+COUNTIF('Texts mentioned'!$N$2:$N$9989,A1084)+COUNTIF('Texts mentioned'!$R$2:$R$9989,A1084)+COUNTIF('Texts mentioned'!$V$2:$V$9989,A1084)+COUNTIF('Texts mentioned'!$Z$2:$Z$9989,A1084)+COUNTIF('Texts mentioned'!$AD$2:$AD$9989,A1084)+COUNTIF('Texts mentioned'!$AH$2:$AH$9989,A1084)+COUNTIF('Texts mentioned'!$AL$2:$AL$9989,A1084)</f>
        <v>0</v>
      </c>
      <c r="K1084" t="s">
        <v>1412</v>
      </c>
      <c r="L1084">
        <f>SUM(I1084:J1084)</f>
        <v>1</v>
      </c>
    </row>
    <row r="1085" spans="1:12">
      <c r="A1085" s="1" t="s">
        <v>6265</v>
      </c>
      <c r="B1085" s="7" t="s">
        <v>6266</v>
      </c>
      <c r="C1085" s="7" t="s">
        <v>6267</v>
      </c>
      <c r="D1085">
        <v>1791</v>
      </c>
      <c r="E1085" s="1">
        <v>18</v>
      </c>
      <c r="F1085" s="1" t="s">
        <v>6268</v>
      </c>
      <c r="G1085" t="s">
        <v>6269</v>
      </c>
      <c r="H1085" t="s">
        <v>6270</v>
      </c>
      <c r="I1085" s="1">
        <f>COUNTIF('Texts discussed'!$B$2:$B$9986,A1085)+COUNTIF('Texts discussed'!$F$2:$F$9986,A1085)+COUNTIF('Texts discussed'!$J$2:$J$9986,A1085)+COUNTIF('Texts discussed'!$N$2:$N$9986,A1085)+COUNTIF('Texts discussed'!$R$2:$R$9986,A1085)</f>
        <v>1</v>
      </c>
      <c r="J1085" s="1">
        <f>COUNTIF('Texts mentioned'!$B$2:$B$9989,A1085)+COUNTIF('Texts mentioned'!$F$2:$F$9989,A1085)+COUNTIF('Texts mentioned'!$J$2:$J$9989,A1085)+COUNTIF('Texts mentioned'!$N$2:$N$9989,A1085)+COUNTIF('Texts mentioned'!$R$2:$R$9989,A1085)+COUNTIF('Texts mentioned'!$V$2:$V$9989,A1085)+COUNTIF('Texts mentioned'!$Z$2:$Z$9989,A1085)+COUNTIF('Texts mentioned'!$AD$2:$AD$9989,A1085)+COUNTIF('Texts mentioned'!$AH$2:$AH$9989,A1085)+COUNTIF('Texts mentioned'!$AL$2:$AL$9989,A1085)</f>
        <v>0</v>
      </c>
      <c r="K1085" t="s">
        <v>1412</v>
      </c>
      <c r="L1085">
        <f>SUM(I1085:J1085)</f>
        <v>1</v>
      </c>
    </row>
    <row r="1086" spans="1:12">
      <c r="A1086" s="1" t="s">
        <v>6271</v>
      </c>
      <c r="B1086" s="7" t="s">
        <v>6272</v>
      </c>
      <c r="C1086" s="7" t="s">
        <v>32</v>
      </c>
      <c r="D1086">
        <v>1996</v>
      </c>
      <c r="E1086" s="1" t="str">
        <f>IF(AND(D1086&gt;=1801, D1086&lt;=1900), "19", IF(AND(D1086&gt;=1901, D1086&lt;=2000), "20", IF(D1086&gt;=2001, "21")))</f>
        <v>20</v>
      </c>
      <c r="F1086" s="1" t="s">
        <v>2040</v>
      </c>
      <c r="G1086" t="s">
        <v>2041</v>
      </c>
      <c r="H1086" t="s">
        <v>2042</v>
      </c>
      <c r="I1086" s="1">
        <f>COUNTIF('Texts discussed'!$B$2:$B$9986,A1086)+COUNTIF('Texts discussed'!$F$2:$F$9986,A1086)+COUNTIF('Texts discussed'!$J$2:$J$9986,A1086)+COUNTIF('Texts discussed'!$N$2:$N$9986,A1086)+COUNTIF('Texts discussed'!$R$2:$R$9986,A1086)</f>
        <v>1</v>
      </c>
      <c r="J1086" s="1">
        <f>COUNTIF('Texts mentioned'!$B$2:$B$9989,A1086)+COUNTIF('Texts mentioned'!$F$2:$F$9989,A1086)+COUNTIF('Texts mentioned'!$J$2:$J$9989,A1086)+COUNTIF('Texts mentioned'!$N$2:$N$9989,A1086)+COUNTIF('Texts mentioned'!$R$2:$R$9989,A1086)+COUNTIF('Texts mentioned'!$V$2:$V$9989,A1086)+COUNTIF('Texts mentioned'!$Z$2:$Z$9989,A1086)+COUNTIF('Texts mentioned'!$AD$2:$AD$9989,A1086)+COUNTIF('Texts mentioned'!$AH$2:$AH$9989,A1086)+COUNTIF('Texts mentioned'!$AL$2:$AL$9989,A1086)</f>
        <v>0</v>
      </c>
      <c r="K1086" t="s">
        <v>2809</v>
      </c>
      <c r="L1086">
        <f>SUM(I1086:J1086)</f>
        <v>1</v>
      </c>
    </row>
    <row r="1087" spans="1:12">
      <c r="A1087" s="1" t="s">
        <v>6273</v>
      </c>
      <c r="B1087" s="7" t="s">
        <v>6274</v>
      </c>
      <c r="C1087" s="7" t="s">
        <v>6275</v>
      </c>
      <c r="D1087">
        <v>1943</v>
      </c>
      <c r="E1087" s="1" t="str">
        <f>IF(AND(D1087&gt;=1801, D1087&lt;=1900), "19", IF(AND(D1087&gt;=1901, D1087&lt;=2000), "20", IF(D1087&gt;=2001, "21")))</f>
        <v>20</v>
      </c>
      <c r="F1087" s="1" t="s">
        <v>6276</v>
      </c>
      <c r="G1087" t="s">
        <v>5014</v>
      </c>
      <c r="H1087" t="s">
        <v>6277</v>
      </c>
      <c r="I1087" s="1">
        <f>COUNTIF('Texts discussed'!$B$2:$B$9986,A1087)+COUNTIF('Texts discussed'!$F$2:$F$9986,A1087)+COUNTIF('Texts discussed'!$J$2:$J$9986,A1087)+COUNTIF('Texts discussed'!$N$2:$N$9986,A1087)+COUNTIF('Texts discussed'!$R$2:$R$9986,A1087)</f>
        <v>0</v>
      </c>
      <c r="J1087" s="1">
        <f>COUNTIF('Texts mentioned'!$B$2:$B$9989,A1087)+COUNTIF('Texts mentioned'!$F$2:$F$9989,A1087)+COUNTIF('Texts mentioned'!$J$2:$J$9989,A1087)+COUNTIF('Texts mentioned'!$N$2:$N$9989,A1087)+COUNTIF('Texts mentioned'!$R$2:$R$9989,A1087)+COUNTIF('Texts mentioned'!$V$2:$V$9989,A1087)+COUNTIF('Texts mentioned'!$Z$2:$Z$9989,A1087)+COUNTIF('Texts mentioned'!$AD$2:$AD$9989,A1087)+COUNTIF('Texts mentioned'!$AH$2:$AH$9989,A1087)+COUNTIF('Texts mentioned'!$AL$2:$AL$9989,A1087)</f>
        <v>1</v>
      </c>
      <c r="K1087" t="s">
        <v>1412</v>
      </c>
      <c r="L1087">
        <f>SUM(I1087:J1087)</f>
        <v>1</v>
      </c>
    </row>
    <row r="1088" spans="1:12">
      <c r="A1088" s="1" t="s">
        <v>6278</v>
      </c>
      <c r="B1088" s="7" t="s">
        <v>6279</v>
      </c>
      <c r="C1088" s="7" t="s">
        <v>6280</v>
      </c>
      <c r="D1088">
        <v>2004</v>
      </c>
      <c r="E1088" s="1" t="str">
        <f>IF(AND(D1088&gt;=1801, D1088&lt;=1900), "19", IF(AND(D1088&gt;=1901, D1088&lt;=2000), "20", IF(D1088&gt;=2001, "21")))</f>
        <v>21</v>
      </c>
      <c r="F1088" s="1" t="s">
        <v>6281</v>
      </c>
      <c r="G1088" t="s">
        <v>5398</v>
      </c>
      <c r="H1088" t="s">
        <v>6282</v>
      </c>
      <c r="I1088" s="1">
        <f>COUNTIF('Texts discussed'!$B$2:$B$9986,A1088)+COUNTIF('Texts discussed'!$F$2:$F$9986,A1088)+COUNTIF('Texts discussed'!$J$2:$J$9986,A1088)+COUNTIF('Texts discussed'!$N$2:$N$9986,A1088)+COUNTIF('Texts discussed'!$R$2:$R$9986,A1088)</f>
        <v>1</v>
      </c>
      <c r="J1088" s="1">
        <f>COUNTIF('Texts mentioned'!$B$2:$B$9989,A1088)+COUNTIF('Texts mentioned'!$F$2:$F$9989,A1088)+COUNTIF('Texts mentioned'!$J$2:$J$9989,A1088)+COUNTIF('Texts mentioned'!$N$2:$N$9989,A1088)+COUNTIF('Texts mentioned'!$R$2:$R$9989,A1088)+COUNTIF('Texts mentioned'!$V$2:$V$9989,A1088)+COUNTIF('Texts mentioned'!$Z$2:$Z$9989,A1088)+COUNTIF('Texts mentioned'!$AD$2:$AD$9989,A1088)+COUNTIF('Texts mentioned'!$AH$2:$AH$9989,A1088)+COUNTIF('Texts mentioned'!$AL$2:$AL$9989,A1088)</f>
        <v>0</v>
      </c>
      <c r="K1088" t="s">
        <v>1503</v>
      </c>
      <c r="L1088">
        <f>SUM(I1088:J1088)</f>
        <v>1</v>
      </c>
    </row>
    <row r="1089" spans="1:12">
      <c r="A1089" s="1" t="s">
        <v>6283</v>
      </c>
      <c r="B1089" s="7" t="s">
        <v>6284</v>
      </c>
      <c r="C1089" s="7" t="s">
        <v>6285</v>
      </c>
      <c r="D1089">
        <v>2018</v>
      </c>
      <c r="E1089" s="1" t="str">
        <f>IF(AND(D1089&gt;=1801, D1089&lt;=1900), "19", IF(AND(D1089&gt;=1901, D1089&lt;=2000), "20", IF(D1089&gt;=2001, "21")))</f>
        <v>21</v>
      </c>
      <c r="F1089" s="1" t="s">
        <v>6286</v>
      </c>
      <c r="G1089" t="s">
        <v>5296</v>
      </c>
      <c r="H1089" t="s">
        <v>6287</v>
      </c>
      <c r="I1089" s="1">
        <f>COUNTIF('Texts discussed'!$B$2:$B$9986,A1089)+COUNTIF('Texts discussed'!$F$2:$F$9986,A1089)+COUNTIF('Texts discussed'!$J$2:$J$9986,A1089)+COUNTIF('Texts discussed'!$N$2:$N$9986,A1089)+COUNTIF('Texts discussed'!$R$2:$R$9986,A1089)</f>
        <v>1</v>
      </c>
      <c r="J1089" s="1">
        <f>COUNTIF('Texts mentioned'!$B$2:$B$9989,A1089)+COUNTIF('Texts mentioned'!$F$2:$F$9989,A1089)+COUNTIF('Texts mentioned'!$J$2:$J$9989,A1089)+COUNTIF('Texts mentioned'!$N$2:$N$9989,A1089)+COUNTIF('Texts mentioned'!$R$2:$R$9989,A1089)+COUNTIF('Texts mentioned'!$V$2:$V$9989,A1089)+COUNTIF('Texts mentioned'!$Z$2:$Z$9989,A1089)+COUNTIF('Texts mentioned'!$AD$2:$AD$9989,A1089)+COUNTIF('Texts mentioned'!$AH$2:$AH$9989,A1089)+COUNTIF('Texts mentioned'!$AL$2:$AL$9989,A1089)</f>
        <v>0</v>
      </c>
      <c r="K1089" t="s">
        <v>1510</v>
      </c>
      <c r="L1089">
        <f>SUM(I1089:J1089)</f>
        <v>1</v>
      </c>
    </row>
    <row r="1090" spans="1:12">
      <c r="A1090" s="1" t="s">
        <v>6288</v>
      </c>
      <c r="B1090" s="7" t="s">
        <v>6289</v>
      </c>
      <c r="C1090" s="7" t="s">
        <v>6290</v>
      </c>
      <c r="D1090">
        <v>2019</v>
      </c>
      <c r="E1090" s="1" t="str">
        <f>IF(AND(D1090&gt;=1801, D1090&lt;=1900), "19", IF(AND(D1090&gt;=1901, D1090&lt;=2000), "20", IF(D1090&gt;=2001, "21")))</f>
        <v>21</v>
      </c>
      <c r="F1090" s="1" t="s">
        <v>6291</v>
      </c>
      <c r="G1090" t="s">
        <v>6292</v>
      </c>
      <c r="H1090" t="s">
        <v>6293</v>
      </c>
      <c r="I1090" s="1">
        <f>COUNTIF('Texts discussed'!$B$2:$B$9986,A1090)+COUNTIF('Texts discussed'!$F$2:$F$9986,A1090)+COUNTIF('Texts discussed'!$J$2:$J$9986,A1090)+COUNTIF('Texts discussed'!$N$2:$N$9986,A1090)+COUNTIF('Texts discussed'!$R$2:$R$9986,A1090)</f>
        <v>1</v>
      </c>
      <c r="J1090" s="1">
        <f>COUNTIF('Texts mentioned'!$B$2:$B$9989,A1090)+COUNTIF('Texts mentioned'!$F$2:$F$9989,A1090)+COUNTIF('Texts mentioned'!$J$2:$J$9989,A1090)+COUNTIF('Texts mentioned'!$N$2:$N$9989,A1090)+COUNTIF('Texts mentioned'!$R$2:$R$9989,A1090)+COUNTIF('Texts mentioned'!$V$2:$V$9989,A1090)+COUNTIF('Texts mentioned'!$Z$2:$Z$9989,A1090)+COUNTIF('Texts mentioned'!$AD$2:$AD$9989,A1090)+COUNTIF('Texts mentioned'!$AH$2:$AH$9989,A1090)+COUNTIF('Texts mentioned'!$AL$2:$AL$9989,A1090)</f>
        <v>0</v>
      </c>
      <c r="K1090" t="s">
        <v>1510</v>
      </c>
      <c r="L1090">
        <f>SUM(I1090:J1090)</f>
        <v>1</v>
      </c>
    </row>
    <row r="1091" spans="1:12">
      <c r="A1091" s="1" t="s">
        <v>6294</v>
      </c>
      <c r="B1091" s="7" t="s">
        <v>6295</v>
      </c>
      <c r="C1091" s="7" t="s">
        <v>6296</v>
      </c>
      <c r="D1091" t="s">
        <v>6297</v>
      </c>
      <c r="E1091" s="1" t="str">
        <f>IF(AND(D1091&gt;=1801, D1091&lt;=1900), "19", IF(AND(D1091&gt;=1901, D1091&lt;=2000), "20", IF(D1091&gt;=2001, "21")))</f>
        <v>21</v>
      </c>
      <c r="F1091" s="1" t="s">
        <v>6298</v>
      </c>
      <c r="G1091" t="s">
        <v>6299</v>
      </c>
      <c r="H1091" t="s">
        <v>6300</v>
      </c>
      <c r="I1091" s="1">
        <f>COUNTIF('Texts discussed'!$B$2:$B$9986,A1091)+COUNTIF('Texts discussed'!$F$2:$F$9986,A1091)+COUNTIF('Texts discussed'!$J$2:$J$9986,A1091)+COUNTIF('Texts discussed'!$N$2:$N$9986,A1091)+COUNTIF('Texts discussed'!$R$2:$R$9986,A1091)</f>
        <v>1</v>
      </c>
      <c r="J1091" s="1">
        <f>COUNTIF('Texts mentioned'!$B$2:$B$9989,A1091)+COUNTIF('Texts mentioned'!$F$2:$F$9989,A1091)+COUNTIF('Texts mentioned'!$J$2:$J$9989,A1091)+COUNTIF('Texts mentioned'!$N$2:$N$9989,A1091)+COUNTIF('Texts mentioned'!$R$2:$R$9989,A1091)+COUNTIF('Texts mentioned'!$V$2:$V$9989,A1091)+COUNTIF('Texts mentioned'!$Z$2:$Z$9989,A1091)+COUNTIF('Texts mentioned'!$AD$2:$AD$9989,A1091)+COUNTIF('Texts mentioned'!$AH$2:$AH$9989,A1091)+COUNTIF('Texts mentioned'!$AL$2:$AL$9989,A1091)</f>
        <v>0</v>
      </c>
      <c r="K1091" t="s">
        <v>1510</v>
      </c>
      <c r="L1091">
        <f>SUM(I1091:J1091)</f>
        <v>1</v>
      </c>
    </row>
    <row r="1092" spans="1:12">
      <c r="A1092" s="1" t="s">
        <v>6301</v>
      </c>
      <c r="B1092" s="7" t="s">
        <v>6302</v>
      </c>
      <c r="C1092" s="7" t="s">
        <v>6303</v>
      </c>
      <c r="D1092">
        <v>2021</v>
      </c>
      <c r="E1092" s="1" t="str">
        <f>IF(AND(D1092&gt;=1801, D1092&lt;=1900), "19", IF(AND(D1092&gt;=1901, D1092&lt;=2000), "20", IF(D1092&gt;=2001, "21")))</f>
        <v>21</v>
      </c>
      <c r="F1092" s="1" t="s">
        <v>6304</v>
      </c>
      <c r="G1092" t="s">
        <v>3245</v>
      </c>
      <c r="H1092" t="s">
        <v>6305</v>
      </c>
      <c r="I1092" s="1">
        <f>COUNTIF('Texts discussed'!$B$2:$B$9986,A1092)+COUNTIF('Texts discussed'!$F$2:$F$9986,A1092)+COUNTIF('Texts discussed'!$J$2:$J$9986,A1092)+COUNTIF('Texts discussed'!$N$2:$N$9986,A1092)+COUNTIF('Texts discussed'!$R$2:$R$9986,A1092)</f>
        <v>1</v>
      </c>
      <c r="J1092" s="1">
        <f>COUNTIF('Texts mentioned'!$B$2:$B$9989,A1092)+COUNTIF('Texts mentioned'!$F$2:$F$9989,A1092)+COUNTIF('Texts mentioned'!$J$2:$J$9989,A1092)+COUNTIF('Texts mentioned'!$N$2:$N$9989,A1092)+COUNTIF('Texts mentioned'!$R$2:$R$9989,A1092)+COUNTIF('Texts mentioned'!$V$2:$V$9989,A1092)+COUNTIF('Texts mentioned'!$Z$2:$Z$9989,A1092)+COUNTIF('Texts mentioned'!$AD$2:$AD$9989,A1092)+COUNTIF('Texts mentioned'!$AH$2:$AH$9989,A1092)+COUNTIF('Texts mentioned'!$AL$2:$AL$9989,A1092)</f>
        <v>0</v>
      </c>
      <c r="K1092" t="s">
        <v>1412</v>
      </c>
      <c r="L1092">
        <f>SUM(I1092:J1092)</f>
        <v>1</v>
      </c>
    </row>
    <row r="1093" spans="1:12">
      <c r="A1093" s="1" t="s">
        <v>6306</v>
      </c>
      <c r="B1093" s="7" t="s">
        <v>6307</v>
      </c>
      <c r="C1093" s="7" t="s">
        <v>32</v>
      </c>
      <c r="D1093">
        <v>2021</v>
      </c>
      <c r="E1093" s="1" t="str">
        <f>IF(AND(D1093&gt;=1801, D1093&lt;=1900), "19", IF(AND(D1093&gt;=1901, D1093&lt;=2000), "20", IF(D1093&gt;=2001, "21")))</f>
        <v>21</v>
      </c>
      <c r="F1093" s="1" t="s">
        <v>6308</v>
      </c>
      <c r="G1093" t="s">
        <v>2828</v>
      </c>
      <c r="H1093" t="s">
        <v>6309</v>
      </c>
      <c r="I1093" s="1">
        <f>COUNTIF('Texts discussed'!$B$2:$B$9986,A1093)+COUNTIF('Texts discussed'!$F$2:$F$9986,A1093)+COUNTIF('Texts discussed'!$J$2:$J$9986,A1093)+COUNTIF('Texts discussed'!$N$2:$N$9986,A1093)+COUNTIF('Texts discussed'!$R$2:$R$9986,A1093)</f>
        <v>1</v>
      </c>
      <c r="J1093" s="1">
        <f>COUNTIF('Texts mentioned'!$B$2:$B$9989,A1093)+COUNTIF('Texts mentioned'!$F$2:$F$9989,A1093)+COUNTIF('Texts mentioned'!$J$2:$J$9989,A1093)+COUNTIF('Texts mentioned'!$N$2:$N$9989,A1093)+COUNTIF('Texts mentioned'!$R$2:$R$9989,A1093)+COUNTIF('Texts mentioned'!$V$2:$V$9989,A1093)+COUNTIF('Texts mentioned'!$Z$2:$Z$9989,A1093)+COUNTIF('Texts mentioned'!$AD$2:$AD$9989,A1093)+COUNTIF('Texts mentioned'!$AH$2:$AH$9989,A1093)+COUNTIF('Texts mentioned'!$AL$2:$AL$9989,A1093)</f>
        <v>1</v>
      </c>
      <c r="K1093" t="s">
        <v>1510</v>
      </c>
      <c r="L1093">
        <f>SUM(I1093:J1093)</f>
        <v>2</v>
      </c>
    </row>
    <row r="1094" spans="1:12">
      <c r="A1094" s="1" t="s">
        <v>6310</v>
      </c>
      <c r="B1094" s="7" t="s">
        <v>6311</v>
      </c>
      <c r="C1094" s="7" t="s">
        <v>6312</v>
      </c>
      <c r="D1094">
        <v>2012</v>
      </c>
      <c r="E1094" s="1" t="str">
        <f>IF(AND(D1094&gt;=1801, D1094&lt;=1900), "19", IF(AND(D1094&gt;=1901, D1094&lt;=2000), "20", IF(D1094&gt;=2001, "21")))</f>
        <v>21</v>
      </c>
      <c r="F1094" s="1" t="s">
        <v>6262</v>
      </c>
      <c r="G1094" t="s">
        <v>6263</v>
      </c>
      <c r="H1094" t="s">
        <v>6264</v>
      </c>
      <c r="I1094" s="1">
        <f>COUNTIF('Texts discussed'!$B$2:$B$9986,A1094)+COUNTIF('Texts discussed'!$F$2:$F$9986,A1094)+COUNTIF('Texts discussed'!$J$2:$J$9986,A1094)+COUNTIF('Texts discussed'!$N$2:$N$9986,A1094)+COUNTIF('Texts discussed'!$R$2:$R$9986,A1094)</f>
        <v>1</v>
      </c>
      <c r="J1094" s="1">
        <f>COUNTIF('Texts mentioned'!$B$2:$B$9989,A1094)+COUNTIF('Texts mentioned'!$F$2:$F$9989,A1094)+COUNTIF('Texts mentioned'!$J$2:$J$9989,A1094)+COUNTIF('Texts mentioned'!$N$2:$N$9989,A1094)+COUNTIF('Texts mentioned'!$R$2:$R$9989,A1094)+COUNTIF('Texts mentioned'!$V$2:$V$9989,A1094)+COUNTIF('Texts mentioned'!$Z$2:$Z$9989,A1094)+COUNTIF('Texts mentioned'!$AD$2:$AD$9989,A1094)+COUNTIF('Texts mentioned'!$AH$2:$AH$9989,A1094)+COUNTIF('Texts mentioned'!$AL$2:$AL$9989,A1094)</f>
        <v>0</v>
      </c>
      <c r="K1094" t="s">
        <v>1510</v>
      </c>
      <c r="L1094">
        <f>SUM(I1094:J1094)</f>
        <v>1</v>
      </c>
    </row>
    <row r="1095" spans="1:12">
      <c r="A1095" s="1" t="s">
        <v>6313</v>
      </c>
      <c r="B1095" s="7" t="s">
        <v>6314</v>
      </c>
      <c r="C1095" s="7" t="s">
        <v>6315</v>
      </c>
      <c r="D1095">
        <v>2015</v>
      </c>
      <c r="E1095" s="1" t="str">
        <f>IF(AND(D1095&gt;=1801, D1095&lt;=1900), "19", IF(AND(D1095&gt;=1901, D1095&lt;=2000), "20", IF(D1095&gt;=2001, "21")))</f>
        <v>21</v>
      </c>
      <c r="F1095" s="1" t="s">
        <v>6316</v>
      </c>
      <c r="G1095" t="s">
        <v>3124</v>
      </c>
      <c r="H1095" t="s">
        <v>6317</v>
      </c>
      <c r="I1095" s="1">
        <f>COUNTIF('Texts discussed'!$B$2:$B$9986,A1095)+COUNTIF('Texts discussed'!$F$2:$F$9986,A1095)+COUNTIF('Texts discussed'!$J$2:$J$9986,A1095)+COUNTIF('Texts discussed'!$N$2:$N$9986,A1095)+COUNTIF('Texts discussed'!$R$2:$R$9986,A1095)</f>
        <v>2</v>
      </c>
      <c r="J1095" s="1">
        <f>COUNTIF('Texts mentioned'!$B$2:$B$9989,A1095)+COUNTIF('Texts mentioned'!$F$2:$F$9989,A1095)+COUNTIF('Texts mentioned'!$J$2:$J$9989,A1095)+COUNTIF('Texts mentioned'!$N$2:$N$9989,A1095)+COUNTIF('Texts mentioned'!$R$2:$R$9989,A1095)+COUNTIF('Texts mentioned'!$V$2:$V$9989,A1095)+COUNTIF('Texts mentioned'!$Z$2:$Z$9989,A1095)+COUNTIF('Texts mentioned'!$AD$2:$AD$9989,A1095)+COUNTIF('Texts mentioned'!$AH$2:$AH$9989,A1095)+COUNTIF('Texts mentioned'!$AL$2:$AL$9989,A1095)</f>
        <v>1</v>
      </c>
      <c r="K1095" t="s">
        <v>1415</v>
      </c>
      <c r="L1095">
        <f>SUM(I1095:J1095)</f>
        <v>3</v>
      </c>
    </row>
    <row r="1096" spans="1:12">
      <c r="A1096" s="1" t="s">
        <v>6318</v>
      </c>
      <c r="B1096" s="7" t="s">
        <v>6319</v>
      </c>
      <c r="C1096" s="7" t="s">
        <v>6320</v>
      </c>
      <c r="D1096">
        <v>2010</v>
      </c>
      <c r="E1096" s="1" t="str">
        <f>IF(AND(D1096&gt;=1801, D1096&lt;=1900), "19", IF(AND(D1096&gt;=1901, D1096&lt;=2000), "20", IF(D1096&gt;=2001, "21")))</f>
        <v>21</v>
      </c>
      <c r="F1096" s="1" t="s">
        <v>6321</v>
      </c>
      <c r="G1096" t="s">
        <v>6322</v>
      </c>
      <c r="H1096" t="s">
        <v>6172</v>
      </c>
      <c r="I1096" s="1">
        <f>COUNTIF('Texts discussed'!$B$2:$B$9986,A1096)+COUNTIF('Texts discussed'!$F$2:$F$9986,A1096)+COUNTIF('Texts discussed'!$J$2:$J$9986,A1096)+COUNTIF('Texts discussed'!$N$2:$N$9986,A1096)+COUNTIF('Texts discussed'!$R$2:$R$9986,A1096)</f>
        <v>0</v>
      </c>
      <c r="J1096" s="1">
        <f>COUNTIF('Texts mentioned'!$B$2:$B$9989,A1096)+COUNTIF('Texts mentioned'!$F$2:$F$9989,A1096)+COUNTIF('Texts mentioned'!$J$2:$J$9989,A1096)+COUNTIF('Texts mentioned'!$N$2:$N$9989,A1096)+COUNTIF('Texts mentioned'!$R$2:$R$9989,A1096)+COUNTIF('Texts mentioned'!$V$2:$V$9989,A1096)+COUNTIF('Texts mentioned'!$Z$2:$Z$9989,A1096)+COUNTIF('Texts mentioned'!$AD$2:$AD$9989,A1096)+COUNTIF('Texts mentioned'!$AH$2:$AH$9989,A1096)+COUNTIF('Texts mentioned'!$AL$2:$AL$9989,A1096)</f>
        <v>1</v>
      </c>
      <c r="K1096" t="s">
        <v>2809</v>
      </c>
      <c r="L1096">
        <f>SUM(I1096:J1096)</f>
        <v>1</v>
      </c>
    </row>
    <row r="1097" spans="1:12">
      <c r="A1097" s="1" t="s">
        <v>6323</v>
      </c>
      <c r="B1097" s="7" t="s">
        <v>6324</v>
      </c>
      <c r="C1097" s="7" t="s">
        <v>6325</v>
      </c>
      <c r="D1097">
        <v>2018</v>
      </c>
      <c r="E1097" s="1" t="str">
        <f>IF(AND(D1097&gt;=1801, D1097&lt;=1900), "19", IF(AND(D1097&gt;=1901, D1097&lt;=2000), "20", IF(D1097&gt;=2001, "21")))</f>
        <v>21</v>
      </c>
      <c r="F1097" s="1" t="s">
        <v>6326</v>
      </c>
      <c r="G1097" t="s">
        <v>6327</v>
      </c>
      <c r="H1097" t="s">
        <v>6328</v>
      </c>
      <c r="I1097" s="1">
        <f>COUNTIF('Texts discussed'!$B$2:$B$9986,A1097)+COUNTIF('Texts discussed'!$F$2:$F$9986,A1097)+COUNTIF('Texts discussed'!$J$2:$J$9986,A1097)+COUNTIF('Texts discussed'!$N$2:$N$9986,A1097)+COUNTIF('Texts discussed'!$R$2:$R$9986,A1097)</f>
        <v>1</v>
      </c>
      <c r="J1097" s="1">
        <f>COUNTIF('Texts mentioned'!$B$2:$B$9989,A1097)+COUNTIF('Texts mentioned'!$F$2:$F$9989,A1097)+COUNTIF('Texts mentioned'!$J$2:$J$9989,A1097)+COUNTIF('Texts mentioned'!$N$2:$N$9989,A1097)+COUNTIF('Texts mentioned'!$R$2:$R$9989,A1097)+COUNTIF('Texts mentioned'!$V$2:$V$9989,A1097)+COUNTIF('Texts mentioned'!$Z$2:$Z$9989,A1097)+COUNTIF('Texts mentioned'!$AD$2:$AD$9989,A1097)+COUNTIF('Texts mentioned'!$AH$2:$AH$9989,A1097)+COUNTIF('Texts mentioned'!$AL$2:$AL$9989,A1097)</f>
        <v>0</v>
      </c>
      <c r="K1097" t="s">
        <v>1503</v>
      </c>
      <c r="L1097">
        <f>SUM(I1097:J1097)</f>
        <v>1</v>
      </c>
    </row>
    <row r="1098" spans="1:12">
      <c r="A1098" s="1" t="s">
        <v>6329</v>
      </c>
      <c r="B1098" s="7" t="s">
        <v>6330</v>
      </c>
      <c r="C1098" s="7" t="s">
        <v>6331</v>
      </c>
      <c r="D1098">
        <v>1966</v>
      </c>
      <c r="E1098" s="1" t="str">
        <f>IF(AND(D1098&gt;=1801, D1098&lt;=1900), "19", IF(AND(D1098&gt;=1901, D1098&lt;=2000), "20", IF(D1098&gt;=2001, "21")))</f>
        <v>20</v>
      </c>
      <c r="F1098" s="1" t="s">
        <v>6332</v>
      </c>
      <c r="G1098" t="s">
        <v>6333</v>
      </c>
      <c r="H1098" t="s">
        <v>6334</v>
      </c>
      <c r="I1098" s="1">
        <f>COUNTIF('Texts discussed'!$B$2:$B$9986,A1098)+COUNTIF('Texts discussed'!$F$2:$F$9986,A1098)+COUNTIF('Texts discussed'!$J$2:$J$9986,A1098)+COUNTIF('Texts discussed'!$N$2:$N$9986,A1098)+COUNTIF('Texts discussed'!$R$2:$R$9986,A1098)</f>
        <v>1</v>
      </c>
      <c r="J1098" s="1">
        <f>COUNTIF('Texts mentioned'!$B$2:$B$9989,A1098)+COUNTIF('Texts mentioned'!$F$2:$F$9989,A1098)+COUNTIF('Texts mentioned'!$J$2:$J$9989,A1098)+COUNTIF('Texts mentioned'!$N$2:$N$9989,A1098)+COUNTIF('Texts mentioned'!$R$2:$R$9989,A1098)+COUNTIF('Texts mentioned'!$V$2:$V$9989,A1098)+COUNTIF('Texts mentioned'!$Z$2:$Z$9989,A1098)+COUNTIF('Texts mentioned'!$AD$2:$AD$9989,A1098)+COUNTIF('Texts mentioned'!$AH$2:$AH$9989,A1098)+COUNTIF('Texts mentioned'!$AL$2:$AL$9989,A1098)</f>
        <v>0</v>
      </c>
      <c r="K1098" t="s">
        <v>1412</v>
      </c>
      <c r="L1098">
        <f>SUM(I1098:J1098)</f>
        <v>1</v>
      </c>
    </row>
    <row r="1099" spans="1:12">
      <c r="A1099" s="1" t="s">
        <v>6335</v>
      </c>
      <c r="B1099" s="7" t="s">
        <v>6336</v>
      </c>
      <c r="C1099" s="7" t="s">
        <v>6337</v>
      </c>
      <c r="D1099">
        <v>1984</v>
      </c>
      <c r="E1099" s="1" t="str">
        <f>IF(AND(D1099&gt;=1801, D1099&lt;=1900), "19", IF(AND(D1099&gt;=1901, D1099&lt;=2000), "20", IF(D1099&gt;=2001, "21")))</f>
        <v>20</v>
      </c>
      <c r="F1099" s="1" t="s">
        <v>6338</v>
      </c>
      <c r="G1099" t="s">
        <v>2029</v>
      </c>
      <c r="H1099" t="s">
        <v>6339</v>
      </c>
      <c r="I1099" s="1">
        <f>COUNTIF('Texts discussed'!$B$2:$B$9986,A1099)+COUNTIF('Texts discussed'!$F$2:$F$9986,A1099)+COUNTIF('Texts discussed'!$J$2:$J$9986,A1099)+COUNTIF('Texts discussed'!$N$2:$N$9986,A1099)+COUNTIF('Texts discussed'!$R$2:$R$9986,A1099)</f>
        <v>1</v>
      </c>
      <c r="J1099" s="1">
        <f>COUNTIF('Texts mentioned'!$B$2:$B$9989,A1099)+COUNTIF('Texts mentioned'!$F$2:$F$9989,A1099)+COUNTIF('Texts mentioned'!$J$2:$J$9989,A1099)+COUNTIF('Texts mentioned'!$N$2:$N$9989,A1099)+COUNTIF('Texts mentioned'!$R$2:$R$9989,A1099)+COUNTIF('Texts mentioned'!$V$2:$V$9989,A1099)+COUNTIF('Texts mentioned'!$Z$2:$Z$9989,A1099)+COUNTIF('Texts mentioned'!$AD$2:$AD$9989,A1099)+COUNTIF('Texts mentioned'!$AH$2:$AH$9989,A1099)+COUNTIF('Texts mentioned'!$AL$2:$AL$9989,A1099)</f>
        <v>0</v>
      </c>
      <c r="K1099" t="s">
        <v>1415</v>
      </c>
      <c r="L1099">
        <f>SUM(I1099:J1099)</f>
        <v>1</v>
      </c>
    </row>
    <row r="1100" spans="1:12">
      <c r="A1100" s="1" t="s">
        <v>6340</v>
      </c>
      <c r="B1100" s="7" t="s">
        <v>6341</v>
      </c>
      <c r="C1100" s="7" t="s">
        <v>6342</v>
      </c>
      <c r="D1100">
        <v>1868</v>
      </c>
      <c r="E1100" s="1" t="str">
        <f>IF(AND(D1100&gt;=1801, D1100&lt;=1900), "19", IF(AND(D1100&gt;=1901, D1100&lt;=2000), "20", IF(D1100&gt;=2001, "21")))</f>
        <v>19</v>
      </c>
      <c r="F1100" s="1" t="s">
        <v>6343</v>
      </c>
      <c r="G1100" t="s">
        <v>6344</v>
      </c>
      <c r="H1100" t="s">
        <v>6345</v>
      </c>
      <c r="I1100" s="1">
        <f>COUNTIF('Texts discussed'!$B$2:$B$9986,A1100)+COUNTIF('Texts discussed'!$F$2:$F$9986,A1100)+COUNTIF('Texts discussed'!$J$2:$J$9986,A1100)+COUNTIF('Texts discussed'!$N$2:$N$9986,A1100)+COUNTIF('Texts discussed'!$R$2:$R$9986,A1100)</f>
        <v>4</v>
      </c>
      <c r="J1100" s="1">
        <f>COUNTIF('Texts mentioned'!$B$2:$B$9989,A1100)+COUNTIF('Texts mentioned'!$F$2:$F$9989,A1100)+COUNTIF('Texts mentioned'!$J$2:$J$9989,A1100)+COUNTIF('Texts mentioned'!$N$2:$N$9989,A1100)+COUNTIF('Texts mentioned'!$R$2:$R$9989,A1100)+COUNTIF('Texts mentioned'!$V$2:$V$9989,A1100)+COUNTIF('Texts mentioned'!$Z$2:$Z$9989,A1100)+COUNTIF('Texts mentioned'!$AD$2:$AD$9989,A1100)+COUNTIF('Texts mentioned'!$AH$2:$AH$9989,A1100)+COUNTIF('Texts mentioned'!$AL$2:$AL$9989,A1100)</f>
        <v>0</v>
      </c>
      <c r="K1100" t="s">
        <v>1412</v>
      </c>
      <c r="L1100">
        <f>SUM(I1100:J1100)</f>
        <v>4</v>
      </c>
    </row>
    <row r="1101" spans="1:12">
      <c r="A1101" s="1" t="s">
        <v>6346</v>
      </c>
      <c r="B1101" s="7" t="s">
        <v>6347</v>
      </c>
      <c r="C1101" s="7" t="s">
        <v>6348</v>
      </c>
      <c r="D1101">
        <v>1969</v>
      </c>
      <c r="E1101" s="1" t="str">
        <f>IF(AND(D1101&gt;=1801, D1101&lt;=1900), "19", IF(AND(D1101&gt;=1901, D1101&lt;=2000), "20", IF(D1101&gt;=2001, "21")))</f>
        <v>20</v>
      </c>
      <c r="F1101" s="1" t="s">
        <v>6338</v>
      </c>
      <c r="G1101" t="s">
        <v>2029</v>
      </c>
      <c r="H1101" t="s">
        <v>6339</v>
      </c>
      <c r="I1101" s="1">
        <f>COUNTIF('Texts discussed'!$B$2:$B$9986,A1101)+COUNTIF('Texts discussed'!$F$2:$F$9986,A1101)+COUNTIF('Texts discussed'!$J$2:$J$9986,A1101)+COUNTIF('Texts discussed'!$N$2:$N$9986,A1101)+COUNTIF('Texts discussed'!$R$2:$R$9986,A1101)</f>
        <v>0</v>
      </c>
      <c r="J1101" s="1">
        <f>COUNTIF('Texts mentioned'!$B$2:$B$9989,A1101)+COUNTIF('Texts mentioned'!$F$2:$F$9989,A1101)+COUNTIF('Texts mentioned'!$J$2:$J$9989,A1101)+COUNTIF('Texts mentioned'!$N$2:$N$9989,A1101)+COUNTIF('Texts mentioned'!$R$2:$R$9989,A1101)+COUNTIF('Texts mentioned'!$V$2:$V$9989,A1101)+COUNTIF('Texts mentioned'!$Z$2:$Z$9989,A1101)+COUNTIF('Texts mentioned'!$AD$2:$AD$9989,A1101)+COUNTIF('Texts mentioned'!$AH$2:$AH$9989,A1101)+COUNTIF('Texts mentioned'!$AL$2:$AL$9989,A1101)</f>
        <v>2</v>
      </c>
      <c r="K1101" t="s">
        <v>1415</v>
      </c>
      <c r="L1101">
        <f>SUM(I1101:J1101)</f>
        <v>2</v>
      </c>
    </row>
    <row r="1102" spans="1:12">
      <c r="A1102" s="1" t="s">
        <v>6349</v>
      </c>
      <c r="B1102" s="7" t="s">
        <v>6350</v>
      </c>
      <c r="C1102" s="7" t="s">
        <v>6351</v>
      </c>
      <c r="D1102">
        <v>2004</v>
      </c>
      <c r="E1102" s="1" t="str">
        <f>IF(AND(D1102&gt;=1801, D1102&lt;=1900), "19", IF(AND(D1102&gt;=1901, D1102&lt;=2000), "20", IF(D1102&gt;=2001, "21")))</f>
        <v>21</v>
      </c>
      <c r="F1102" s="1" t="s">
        <v>6352</v>
      </c>
      <c r="G1102" t="s">
        <v>6353</v>
      </c>
      <c r="H1102" t="s">
        <v>6354</v>
      </c>
      <c r="I1102" s="1">
        <f>COUNTIF('Texts discussed'!$B$2:$B$9986,A1102)+COUNTIF('Texts discussed'!$F$2:$F$9986,A1102)+COUNTIF('Texts discussed'!$J$2:$J$9986,A1102)+COUNTIF('Texts discussed'!$N$2:$N$9986,A1102)+COUNTIF('Texts discussed'!$R$2:$R$9986,A1102)</f>
        <v>1</v>
      </c>
      <c r="J1102" s="1">
        <f>COUNTIF('Texts mentioned'!$B$2:$B$9989,A1102)+COUNTIF('Texts mentioned'!$F$2:$F$9989,A1102)+COUNTIF('Texts mentioned'!$J$2:$J$9989,A1102)+COUNTIF('Texts mentioned'!$N$2:$N$9989,A1102)+COUNTIF('Texts mentioned'!$R$2:$R$9989,A1102)+COUNTIF('Texts mentioned'!$V$2:$V$9989,A1102)+COUNTIF('Texts mentioned'!$Z$2:$Z$9989,A1102)+COUNTIF('Texts mentioned'!$AD$2:$AD$9989,A1102)+COUNTIF('Texts mentioned'!$AH$2:$AH$9989,A1102)+COUNTIF('Texts mentioned'!$AL$2:$AL$9989,A1102)</f>
        <v>0</v>
      </c>
      <c r="K1102" t="s">
        <v>1412</v>
      </c>
      <c r="L1102">
        <f>SUM(I1102:J1102)</f>
        <v>1</v>
      </c>
    </row>
    <row r="1103" spans="1:12">
      <c r="A1103" s="1" t="s">
        <v>6355</v>
      </c>
      <c r="B1103" s="7" t="s">
        <v>32</v>
      </c>
      <c r="C1103" s="7" t="s">
        <v>6356</v>
      </c>
      <c r="D1103">
        <v>2012</v>
      </c>
      <c r="E1103" s="1" t="str">
        <f>IF(AND(D1103&gt;=1801, D1103&lt;=1900), "19", IF(AND(D1103&gt;=1901, D1103&lt;=2000), "20", IF(D1103&gt;=2001, "21")))</f>
        <v>21</v>
      </c>
      <c r="F1103" s="1" t="s">
        <v>6357</v>
      </c>
      <c r="G1103" t="s">
        <v>6358</v>
      </c>
      <c r="H1103" t="s">
        <v>6359</v>
      </c>
      <c r="I1103" s="1">
        <f>COUNTIF('Texts discussed'!$B$2:$B$9986,A1103)+COUNTIF('Texts discussed'!$F$2:$F$9986,A1103)+COUNTIF('Texts discussed'!$J$2:$J$9986,A1103)+COUNTIF('Texts discussed'!$N$2:$N$9986,A1103)+COUNTIF('Texts discussed'!$R$2:$R$9986,A1103)</f>
        <v>1</v>
      </c>
      <c r="J1103" s="1">
        <f>COUNTIF('Texts mentioned'!$B$2:$B$9989,A1103)+COUNTIF('Texts mentioned'!$F$2:$F$9989,A1103)+COUNTIF('Texts mentioned'!$J$2:$J$9989,A1103)+COUNTIF('Texts mentioned'!$N$2:$N$9989,A1103)+COUNTIF('Texts mentioned'!$R$2:$R$9989,A1103)+COUNTIF('Texts mentioned'!$V$2:$V$9989,A1103)+COUNTIF('Texts mentioned'!$Z$2:$Z$9989,A1103)+COUNTIF('Texts mentioned'!$AD$2:$AD$9989,A1103)+COUNTIF('Texts mentioned'!$AH$2:$AH$9989,A1103)+COUNTIF('Texts mentioned'!$AL$2:$AL$9989,A1103)</f>
        <v>0</v>
      </c>
      <c r="K1103" t="s">
        <v>1412</v>
      </c>
      <c r="L1103">
        <f>SUM(I1103:J1103)</f>
        <v>1</v>
      </c>
    </row>
    <row r="1104" spans="1:12">
      <c r="A1104" s="1" t="s">
        <v>6360</v>
      </c>
      <c r="B1104" s="7" t="s">
        <v>6361</v>
      </c>
      <c r="C1104" s="7" t="s">
        <v>6362</v>
      </c>
      <c r="D1104">
        <v>2010</v>
      </c>
      <c r="E1104" s="1" t="str">
        <f>IF(AND(D1104&gt;=1801, D1104&lt;=1900), "19", IF(AND(D1104&gt;=1901, D1104&lt;=2000), "20", IF(D1104&gt;=2001, "21")))</f>
        <v>21</v>
      </c>
      <c r="F1104" s="1" t="s">
        <v>6363</v>
      </c>
      <c r="G1104" t="s">
        <v>6364</v>
      </c>
      <c r="H1104" t="s">
        <v>6365</v>
      </c>
      <c r="I1104" s="1">
        <f>COUNTIF('Texts discussed'!$B$2:$B$9986,A1104)+COUNTIF('Texts discussed'!$F$2:$F$9986,A1104)+COUNTIF('Texts discussed'!$J$2:$J$9986,A1104)+COUNTIF('Texts discussed'!$N$2:$N$9986,A1104)+COUNTIF('Texts discussed'!$R$2:$R$9986,A1104)</f>
        <v>0</v>
      </c>
      <c r="J1104" s="1">
        <f>COUNTIF('Texts mentioned'!$B$2:$B$9989,A1104)+COUNTIF('Texts mentioned'!$F$2:$F$9989,A1104)+COUNTIF('Texts mentioned'!$J$2:$J$9989,A1104)+COUNTIF('Texts mentioned'!$N$2:$N$9989,A1104)+COUNTIF('Texts mentioned'!$R$2:$R$9989,A1104)+COUNTIF('Texts mentioned'!$V$2:$V$9989,A1104)+COUNTIF('Texts mentioned'!$Z$2:$Z$9989,A1104)+COUNTIF('Texts mentioned'!$AD$2:$AD$9989,A1104)+COUNTIF('Texts mentioned'!$AH$2:$AH$9989,A1104)+COUNTIF('Texts mentioned'!$AL$2:$AL$9989,A1104)</f>
        <v>1</v>
      </c>
      <c r="K1104" t="s">
        <v>1496</v>
      </c>
      <c r="L1104">
        <f>SUM(I1104:J1104)</f>
        <v>1</v>
      </c>
    </row>
    <row r="1105" spans="1:12">
      <c r="A1105" s="1" t="s">
        <v>6366</v>
      </c>
      <c r="B1105" s="7" t="s">
        <v>6367</v>
      </c>
      <c r="C1105" s="7" t="s">
        <v>6368</v>
      </c>
      <c r="D1105">
        <v>1942</v>
      </c>
      <c r="E1105" s="1" t="str">
        <f>IF(AND(D1105&gt;=1801, D1105&lt;=1900), "19", IF(AND(D1105&gt;=1901, D1105&lt;=2000), "20", IF(D1105&gt;=2001, "21")))</f>
        <v>20</v>
      </c>
      <c r="F1105" s="5" t="s">
        <v>3390</v>
      </c>
      <c r="G1105" s="4" t="s">
        <v>3391</v>
      </c>
      <c r="H1105" s="4" t="s">
        <v>3392</v>
      </c>
      <c r="I1105" s="1">
        <f>COUNTIF('Texts discussed'!$B$2:$B$9986,A1105)+COUNTIF('Texts discussed'!$F$2:$F$9986,A1105)+COUNTIF('Texts discussed'!$J$2:$J$9986,A1105)+COUNTIF('Texts discussed'!$N$2:$N$9986,A1105)+COUNTIF('Texts discussed'!$R$2:$R$9986,A1105)</f>
        <v>5</v>
      </c>
      <c r="J1105" s="1">
        <f>COUNTIF('Texts mentioned'!$B$2:$B$9989,A1105)+COUNTIF('Texts mentioned'!$F$2:$F$9989,A1105)+COUNTIF('Texts mentioned'!$J$2:$J$9989,A1105)+COUNTIF('Texts mentioned'!$N$2:$N$9989,A1105)+COUNTIF('Texts mentioned'!$R$2:$R$9989,A1105)+COUNTIF('Texts mentioned'!$V$2:$V$9989,A1105)+COUNTIF('Texts mentioned'!$Z$2:$Z$9989,A1105)+COUNTIF('Texts mentioned'!$AD$2:$AD$9989,A1105)+COUNTIF('Texts mentioned'!$AH$2:$AH$9989,A1105)+COUNTIF('Texts mentioned'!$AL$2:$AL$9989,A1105)</f>
        <v>1</v>
      </c>
      <c r="K1105" t="s">
        <v>1398</v>
      </c>
      <c r="L1105">
        <f>SUM(I1105:J1105)</f>
        <v>6</v>
      </c>
    </row>
    <row r="1106" spans="1:12">
      <c r="A1106" s="1" t="s">
        <v>6369</v>
      </c>
      <c r="B1106" s="7" t="s">
        <v>6370</v>
      </c>
      <c r="C1106" s="7" t="s">
        <v>32</v>
      </c>
      <c r="D1106">
        <v>1958</v>
      </c>
      <c r="E1106" s="1" t="str">
        <f>IF(AND(D1106&gt;=1801, D1106&lt;=1900), "19", IF(AND(D1106&gt;=1901, D1106&lt;=2000), "20", IF(D1106&gt;=2001, "21")))</f>
        <v>20</v>
      </c>
      <c r="F1106" s="1" t="s">
        <v>6371</v>
      </c>
      <c r="G1106" t="s">
        <v>1455</v>
      </c>
      <c r="H1106" t="s">
        <v>6372</v>
      </c>
      <c r="I1106" s="1">
        <f>COUNTIF('Texts discussed'!$B$2:$B$9986,A1106)+COUNTIF('Texts discussed'!$F$2:$F$9986,A1106)+COUNTIF('Texts discussed'!$J$2:$J$9986,A1106)+COUNTIF('Texts discussed'!$N$2:$N$9986,A1106)+COUNTIF('Texts discussed'!$R$2:$R$9986,A1106)</f>
        <v>1</v>
      </c>
      <c r="J1106" s="1">
        <f>COUNTIF('Texts mentioned'!$B$2:$B$9989,A1106)+COUNTIF('Texts mentioned'!$F$2:$F$9989,A1106)+COUNTIF('Texts mentioned'!$J$2:$J$9989,A1106)+COUNTIF('Texts mentioned'!$N$2:$N$9989,A1106)+COUNTIF('Texts mentioned'!$R$2:$R$9989,A1106)+COUNTIF('Texts mentioned'!$V$2:$V$9989,A1106)+COUNTIF('Texts mentioned'!$Z$2:$Z$9989,A1106)+COUNTIF('Texts mentioned'!$AD$2:$AD$9989,A1106)+COUNTIF('Texts mentioned'!$AH$2:$AH$9989,A1106)+COUNTIF('Texts mentioned'!$AL$2:$AL$9989,A1106)</f>
        <v>0</v>
      </c>
      <c r="K1106" t="s">
        <v>1496</v>
      </c>
      <c r="L1106">
        <f>SUM(I1106:J1106)</f>
        <v>1</v>
      </c>
    </row>
    <row r="1107" spans="1:12">
      <c r="A1107" s="1" t="s">
        <v>6373</v>
      </c>
      <c r="B1107" s="7" t="s">
        <v>6374</v>
      </c>
      <c r="C1107" s="7" t="s">
        <v>6375</v>
      </c>
      <c r="D1107">
        <v>1986</v>
      </c>
      <c r="E1107" s="1" t="str">
        <f>IF(AND(D1107&gt;=1801, D1107&lt;=1900), "19", IF(AND(D1107&gt;=1901, D1107&lt;=2000), "20", IF(D1107&gt;=2001, "21")))</f>
        <v>20</v>
      </c>
      <c r="F1107" s="1" t="s">
        <v>3263</v>
      </c>
      <c r="G1107" t="s">
        <v>4155</v>
      </c>
      <c r="H1107" t="s">
        <v>3265</v>
      </c>
      <c r="I1107" s="1">
        <f>COUNTIF('Texts discussed'!$B$2:$B$9986,A1107)+COUNTIF('Texts discussed'!$F$2:$F$9986,A1107)+COUNTIF('Texts discussed'!$J$2:$J$9986,A1107)+COUNTIF('Texts discussed'!$N$2:$N$9986,A1107)+COUNTIF('Texts discussed'!$R$2:$R$9986,A1107)</f>
        <v>2</v>
      </c>
      <c r="J1107" s="1">
        <f>COUNTIF('Texts mentioned'!$B$2:$B$9989,A1107)+COUNTIF('Texts mentioned'!$F$2:$F$9989,A1107)+COUNTIF('Texts mentioned'!$J$2:$J$9989,A1107)+COUNTIF('Texts mentioned'!$N$2:$N$9989,A1107)+COUNTIF('Texts mentioned'!$R$2:$R$9989,A1107)+COUNTIF('Texts mentioned'!$V$2:$V$9989,A1107)+COUNTIF('Texts mentioned'!$Z$2:$Z$9989,A1107)+COUNTIF('Texts mentioned'!$AD$2:$AD$9989,A1107)+COUNTIF('Texts mentioned'!$AH$2:$AH$9989,A1107)+COUNTIF('Texts mentioned'!$AL$2:$AL$9989,A1107)</f>
        <v>2</v>
      </c>
      <c r="K1107" t="s">
        <v>1496</v>
      </c>
      <c r="L1107">
        <f>SUM(I1107:J1107)</f>
        <v>4</v>
      </c>
    </row>
    <row r="1108" spans="1:12">
      <c r="A1108" s="1" t="s">
        <v>6376</v>
      </c>
      <c r="B1108" s="7" t="s">
        <v>6377</v>
      </c>
      <c r="C1108" s="7" t="s">
        <v>6378</v>
      </c>
      <c r="D1108">
        <v>2003</v>
      </c>
      <c r="E1108" s="1" t="str">
        <f>IF(AND(D1108&gt;=1801, D1108&lt;=1900), "19", IF(AND(D1108&gt;=1901, D1108&lt;=2000), "20", IF(D1108&gt;=2001, "21")))</f>
        <v>21</v>
      </c>
      <c r="F1108" s="1" t="s">
        <v>2022</v>
      </c>
      <c r="G1108" t="s">
        <v>6379</v>
      </c>
      <c r="H1108" t="s">
        <v>2024</v>
      </c>
      <c r="I1108" s="1">
        <f>COUNTIF('Texts discussed'!$B$2:$B$9986,A1108)+COUNTIF('Texts discussed'!$F$2:$F$9986,A1108)+COUNTIF('Texts discussed'!$J$2:$J$9986,A1108)+COUNTIF('Texts discussed'!$N$2:$N$9986,A1108)+COUNTIF('Texts discussed'!$R$2:$R$9986,A1108)</f>
        <v>1</v>
      </c>
      <c r="J1108" s="1">
        <f>COUNTIF('Texts mentioned'!$B$2:$B$9989,A1108)+COUNTIF('Texts mentioned'!$F$2:$F$9989,A1108)+COUNTIF('Texts mentioned'!$J$2:$J$9989,A1108)+COUNTIF('Texts mentioned'!$N$2:$N$9989,A1108)+COUNTIF('Texts mentioned'!$R$2:$R$9989,A1108)+COUNTIF('Texts mentioned'!$V$2:$V$9989,A1108)+COUNTIF('Texts mentioned'!$Z$2:$Z$9989,A1108)+COUNTIF('Texts mentioned'!$AD$2:$AD$9989,A1108)+COUNTIF('Texts mentioned'!$AH$2:$AH$9989,A1108)+COUNTIF('Texts mentioned'!$AL$2:$AL$9989,A1108)</f>
        <v>0</v>
      </c>
      <c r="K1108" t="s">
        <v>1474</v>
      </c>
      <c r="L1108">
        <f>SUM(I1108:J1108)</f>
        <v>1</v>
      </c>
    </row>
    <row r="1109" spans="1:12">
      <c r="A1109" s="1" t="s">
        <v>6380</v>
      </c>
      <c r="B1109" s="7" t="s">
        <v>6381</v>
      </c>
      <c r="C1109" s="7" t="s">
        <v>32</v>
      </c>
      <c r="D1109">
        <v>2004</v>
      </c>
      <c r="E1109" s="1" t="str">
        <f>IF(AND(D1109&gt;=1801, D1109&lt;=1900), "19", IF(AND(D1109&gt;=1901, D1109&lt;=2000), "20", IF(D1109&gt;=2001, "21")))</f>
        <v>21</v>
      </c>
      <c r="F1109" s="1" t="s">
        <v>2040</v>
      </c>
      <c r="G1109" t="s">
        <v>2041</v>
      </c>
      <c r="H1109" t="s">
        <v>2042</v>
      </c>
      <c r="I1109" s="1">
        <f>COUNTIF('Texts discussed'!$B$2:$B$9986,A1109)+COUNTIF('Texts discussed'!$F$2:$F$9986,A1109)+COUNTIF('Texts discussed'!$J$2:$J$9986,A1109)+COUNTIF('Texts discussed'!$N$2:$N$9986,A1109)+COUNTIF('Texts discussed'!$R$2:$R$9986,A1109)</f>
        <v>1</v>
      </c>
      <c r="J1109" s="1">
        <f>COUNTIF('Texts mentioned'!$B$2:$B$9989,A1109)+COUNTIF('Texts mentioned'!$F$2:$F$9989,A1109)+COUNTIF('Texts mentioned'!$J$2:$J$9989,A1109)+COUNTIF('Texts mentioned'!$N$2:$N$9989,A1109)+COUNTIF('Texts mentioned'!$R$2:$R$9989,A1109)+COUNTIF('Texts mentioned'!$V$2:$V$9989,A1109)+COUNTIF('Texts mentioned'!$Z$2:$Z$9989,A1109)+COUNTIF('Texts mentioned'!$AD$2:$AD$9989,A1109)+COUNTIF('Texts mentioned'!$AH$2:$AH$9989,A1109)+COUNTIF('Texts mentioned'!$AL$2:$AL$9989,A1109)</f>
        <v>0</v>
      </c>
      <c r="K1109" t="s">
        <v>1412</v>
      </c>
      <c r="L1109">
        <f>SUM(I1109:J1109)</f>
        <v>1</v>
      </c>
    </row>
    <row r="1110" spans="1:12">
      <c r="A1110" s="1" t="s">
        <v>6382</v>
      </c>
      <c r="B1110" s="7" t="s">
        <v>6383</v>
      </c>
      <c r="C1110" s="7" t="s">
        <v>32</v>
      </c>
      <c r="D1110">
        <v>2015</v>
      </c>
      <c r="E1110" s="1" t="str">
        <f>IF(AND(D1110&gt;=1801, D1110&lt;=1900), "19", IF(AND(D1110&gt;=1901, D1110&lt;=2000), "20", IF(D1110&gt;=2001, "21")))</f>
        <v>21</v>
      </c>
      <c r="F1110" s="1" t="s">
        <v>6384</v>
      </c>
      <c r="G1110" t="s">
        <v>6385</v>
      </c>
      <c r="H1110" t="s">
        <v>6386</v>
      </c>
      <c r="I1110" s="1">
        <f>COUNTIF('Texts discussed'!$B$2:$B$9986,A1110)+COUNTIF('Texts discussed'!$F$2:$F$9986,A1110)+COUNTIF('Texts discussed'!$J$2:$J$9986,A1110)+COUNTIF('Texts discussed'!$N$2:$N$9986,A1110)+COUNTIF('Texts discussed'!$R$2:$R$9986,A1110)</f>
        <v>0</v>
      </c>
      <c r="J1110" s="1">
        <f>COUNTIF('Texts mentioned'!$B$2:$B$9989,A1110)+COUNTIF('Texts mentioned'!$F$2:$F$9989,A1110)+COUNTIF('Texts mentioned'!$J$2:$J$9989,A1110)+COUNTIF('Texts mentioned'!$N$2:$N$9989,A1110)+COUNTIF('Texts mentioned'!$R$2:$R$9989,A1110)+COUNTIF('Texts mentioned'!$V$2:$V$9989,A1110)+COUNTIF('Texts mentioned'!$Z$2:$Z$9989,A1110)+COUNTIF('Texts mentioned'!$AD$2:$AD$9989,A1110)+COUNTIF('Texts mentioned'!$AH$2:$AH$9989,A1110)+COUNTIF('Texts mentioned'!$AL$2:$AL$9989,A1110)</f>
        <v>1</v>
      </c>
      <c r="K1110" t="s">
        <v>2001</v>
      </c>
      <c r="L1110">
        <f>SUM(I1110:J1110)</f>
        <v>1</v>
      </c>
    </row>
    <row r="1111" spans="1:12">
      <c r="A1111" s="1" t="s">
        <v>6387</v>
      </c>
      <c r="B1111" s="7" t="s">
        <v>6388</v>
      </c>
      <c r="C1111" s="7" t="s">
        <v>6389</v>
      </c>
      <c r="D1111">
        <v>2007</v>
      </c>
      <c r="E1111" s="1" t="str">
        <f>IF(AND(D1111&gt;=1801, D1111&lt;=1900), "19", IF(AND(D1111&gt;=1901, D1111&lt;=2000), "20", IF(D1111&gt;=2001, "21")))</f>
        <v>21</v>
      </c>
      <c r="F1111" s="1" t="s">
        <v>4647</v>
      </c>
      <c r="G1111" t="s">
        <v>3612</v>
      </c>
      <c r="H1111" t="s">
        <v>4648</v>
      </c>
      <c r="I1111" s="1">
        <f>COUNTIF('Texts discussed'!$B$2:$B$9986,A1111)+COUNTIF('Texts discussed'!$F$2:$F$9986,A1111)+COUNTIF('Texts discussed'!$J$2:$J$9986,A1111)+COUNTIF('Texts discussed'!$N$2:$N$9986,A1111)+COUNTIF('Texts discussed'!$R$2:$R$9986,A1111)</f>
        <v>1</v>
      </c>
      <c r="J1111" s="1">
        <f>COUNTIF('Texts mentioned'!$B$2:$B$9989,A1111)+COUNTIF('Texts mentioned'!$F$2:$F$9989,A1111)+COUNTIF('Texts mentioned'!$J$2:$J$9989,A1111)+COUNTIF('Texts mentioned'!$N$2:$N$9989,A1111)+COUNTIF('Texts mentioned'!$R$2:$R$9989,A1111)+COUNTIF('Texts mentioned'!$V$2:$V$9989,A1111)+COUNTIF('Texts mentioned'!$Z$2:$Z$9989,A1111)+COUNTIF('Texts mentioned'!$AD$2:$AD$9989,A1111)+COUNTIF('Texts mentioned'!$AH$2:$AH$9989,A1111)+COUNTIF('Texts mentioned'!$AL$2:$AL$9989,A1111)</f>
        <v>0</v>
      </c>
      <c r="K1111" t="s">
        <v>1510</v>
      </c>
      <c r="L1111">
        <f>SUM(I1111:J1111)</f>
        <v>1</v>
      </c>
    </row>
    <row r="1112" spans="1:12">
      <c r="A1112" s="1" t="s">
        <v>6390</v>
      </c>
      <c r="B1112" s="7" t="s">
        <v>32</v>
      </c>
      <c r="C1112" s="7" t="s">
        <v>6391</v>
      </c>
      <c r="D1112">
        <v>2018</v>
      </c>
      <c r="E1112" s="1" t="str">
        <f>IF(AND(D1112&gt;=1801, D1112&lt;=1900), "19", IF(AND(D1112&gt;=1901, D1112&lt;=2000), "20", IF(D1112&gt;=2001, "21")))</f>
        <v>21</v>
      </c>
      <c r="F1112" s="1" t="s">
        <v>6392</v>
      </c>
      <c r="G1112" t="s">
        <v>6393</v>
      </c>
      <c r="H1112" t="s">
        <v>6394</v>
      </c>
      <c r="I1112" s="1">
        <f>COUNTIF('Texts discussed'!$B$2:$B$9986,A1112)+COUNTIF('Texts discussed'!$F$2:$F$9986,A1112)+COUNTIF('Texts discussed'!$J$2:$J$9986,A1112)+COUNTIF('Texts discussed'!$N$2:$N$9986,A1112)+COUNTIF('Texts discussed'!$R$2:$R$9986,A1112)</f>
        <v>1</v>
      </c>
      <c r="J1112" s="1">
        <f>COUNTIF('Texts mentioned'!$B$2:$B$9989,A1112)+COUNTIF('Texts mentioned'!$F$2:$F$9989,A1112)+COUNTIF('Texts mentioned'!$J$2:$J$9989,A1112)+COUNTIF('Texts mentioned'!$N$2:$N$9989,A1112)+COUNTIF('Texts mentioned'!$R$2:$R$9989,A1112)+COUNTIF('Texts mentioned'!$V$2:$V$9989,A1112)+COUNTIF('Texts mentioned'!$Z$2:$Z$9989,A1112)+COUNTIF('Texts mentioned'!$AD$2:$AD$9989,A1112)+COUNTIF('Texts mentioned'!$AH$2:$AH$9989,A1112)+COUNTIF('Texts mentioned'!$AL$2:$AL$9989,A1112)</f>
        <v>0</v>
      </c>
      <c r="K1112" t="s">
        <v>1510</v>
      </c>
      <c r="L1112">
        <f>SUM(I1112:J1112)</f>
        <v>1</v>
      </c>
    </row>
    <row r="1113" spans="1:12">
      <c r="A1113" s="1" t="s">
        <v>6395</v>
      </c>
      <c r="B1113" s="7" t="s">
        <v>32</v>
      </c>
      <c r="C1113" s="7" t="s">
        <v>6396</v>
      </c>
      <c r="D1113">
        <v>2012</v>
      </c>
      <c r="E1113" s="1" t="str">
        <f>IF(AND(D1113&gt;=1801, D1113&lt;=1900), "19", IF(AND(D1113&gt;=1901, D1113&lt;=2000), "20", IF(D1113&gt;=2001, "21")))</f>
        <v>21</v>
      </c>
      <c r="F1113" s="1" t="s">
        <v>6397</v>
      </c>
      <c r="G1113" t="s">
        <v>6398</v>
      </c>
      <c r="H1113" t="s">
        <v>6399</v>
      </c>
      <c r="I1113" s="1">
        <f>COUNTIF('Texts discussed'!$B$2:$B$9986,A1113)+COUNTIF('Texts discussed'!$F$2:$F$9986,A1113)+COUNTIF('Texts discussed'!$J$2:$J$9986,A1113)+COUNTIF('Texts discussed'!$N$2:$N$9986,A1113)+COUNTIF('Texts discussed'!$R$2:$R$9986,A1113)</f>
        <v>1</v>
      </c>
      <c r="J1113" s="1">
        <f>COUNTIF('Texts mentioned'!$B$2:$B$9989,A1113)+COUNTIF('Texts mentioned'!$F$2:$F$9989,A1113)+COUNTIF('Texts mentioned'!$J$2:$J$9989,A1113)+COUNTIF('Texts mentioned'!$N$2:$N$9989,A1113)+COUNTIF('Texts mentioned'!$R$2:$R$9989,A1113)+COUNTIF('Texts mentioned'!$V$2:$V$9989,A1113)+COUNTIF('Texts mentioned'!$Z$2:$Z$9989,A1113)+COUNTIF('Texts mentioned'!$AD$2:$AD$9989,A1113)+COUNTIF('Texts mentioned'!$AH$2:$AH$9989,A1113)+COUNTIF('Texts mentioned'!$AL$2:$AL$9989,A1113)</f>
        <v>0</v>
      </c>
      <c r="K1113" t="s">
        <v>1490</v>
      </c>
      <c r="L1113">
        <f>SUM(I1113:J1113)</f>
        <v>1</v>
      </c>
    </row>
    <row r="1114" spans="1:12">
      <c r="A1114" s="1" t="s">
        <v>6400</v>
      </c>
      <c r="B1114" s="7" t="s">
        <v>6401</v>
      </c>
      <c r="C1114" s="7" t="s">
        <v>6402</v>
      </c>
      <c r="D1114">
        <v>2010</v>
      </c>
      <c r="E1114" s="1" t="str">
        <f>IF(AND(D1114&gt;=1801, D1114&lt;=1900), "19", IF(AND(D1114&gt;=1901, D1114&lt;=2000), "20", IF(D1114&gt;=2001, "21")))</f>
        <v>21</v>
      </c>
      <c r="F1114" s="1" t="s">
        <v>2028</v>
      </c>
      <c r="G1114" t="s">
        <v>2029</v>
      </c>
      <c r="H1114" t="s">
        <v>2030</v>
      </c>
      <c r="I1114" s="1">
        <f>COUNTIF('Texts discussed'!$B$2:$B$9986,A1114)+COUNTIF('Texts discussed'!$F$2:$F$9986,A1114)+COUNTIF('Texts discussed'!$J$2:$J$9986,A1114)+COUNTIF('Texts discussed'!$N$2:$N$9986,A1114)+COUNTIF('Texts discussed'!$R$2:$R$9986,A1114)</f>
        <v>1</v>
      </c>
      <c r="J1114" s="1">
        <f>COUNTIF('Texts mentioned'!$B$2:$B$9989,A1114)+COUNTIF('Texts mentioned'!$F$2:$F$9989,A1114)+COUNTIF('Texts mentioned'!$J$2:$J$9989,A1114)+COUNTIF('Texts mentioned'!$N$2:$N$9989,A1114)+COUNTIF('Texts mentioned'!$R$2:$R$9989,A1114)+COUNTIF('Texts mentioned'!$V$2:$V$9989,A1114)+COUNTIF('Texts mentioned'!$Z$2:$Z$9989,A1114)+COUNTIF('Texts mentioned'!$AD$2:$AD$9989,A1114)+COUNTIF('Texts mentioned'!$AH$2:$AH$9989,A1114)+COUNTIF('Texts mentioned'!$AL$2:$AL$9989,A1114)</f>
        <v>0</v>
      </c>
      <c r="K1114" t="s">
        <v>1503</v>
      </c>
      <c r="L1114">
        <f>SUM(I1114:J1114)</f>
        <v>1</v>
      </c>
    </row>
    <row r="1115" spans="1:12">
      <c r="A1115" s="1" t="s">
        <v>6403</v>
      </c>
      <c r="B1115" s="7" t="s">
        <v>6404</v>
      </c>
      <c r="C1115" s="7" t="s">
        <v>6405</v>
      </c>
      <c r="D1115">
        <v>2019</v>
      </c>
      <c r="E1115" s="1" t="str">
        <f>IF(AND(D1115&gt;=1801, D1115&lt;=1900), "19", IF(AND(D1115&gt;=1901, D1115&lt;=2000), "20", IF(D1115&gt;=2001, "21")))</f>
        <v>21</v>
      </c>
      <c r="F1115" s="1" t="s">
        <v>6406</v>
      </c>
      <c r="G1115" t="s">
        <v>3170</v>
      </c>
      <c r="H1115" t="s">
        <v>6407</v>
      </c>
      <c r="I1115" s="1">
        <f>COUNTIF('Texts discussed'!$B$2:$B$9986,A1115)+COUNTIF('Texts discussed'!$F$2:$F$9986,A1115)+COUNTIF('Texts discussed'!$J$2:$J$9986,A1115)+COUNTIF('Texts discussed'!$N$2:$N$9986,A1115)+COUNTIF('Texts discussed'!$R$2:$R$9986,A1115)</f>
        <v>1</v>
      </c>
      <c r="J1115" s="1">
        <f>COUNTIF('Texts mentioned'!$B$2:$B$9989,A1115)+COUNTIF('Texts mentioned'!$F$2:$F$9989,A1115)+COUNTIF('Texts mentioned'!$J$2:$J$9989,A1115)+COUNTIF('Texts mentioned'!$N$2:$N$9989,A1115)+COUNTIF('Texts mentioned'!$R$2:$R$9989,A1115)+COUNTIF('Texts mentioned'!$V$2:$V$9989,A1115)+COUNTIF('Texts mentioned'!$Z$2:$Z$9989,A1115)+COUNTIF('Texts mentioned'!$AD$2:$AD$9989,A1115)+COUNTIF('Texts mentioned'!$AH$2:$AH$9989,A1115)+COUNTIF('Texts mentioned'!$AL$2:$AL$9989,A1115)</f>
        <v>1</v>
      </c>
      <c r="K1115" t="s">
        <v>1490</v>
      </c>
      <c r="L1115">
        <f>SUM(I1115:J1115)</f>
        <v>2</v>
      </c>
    </row>
    <row r="1116" spans="1:12">
      <c r="A1116" s="1" t="s">
        <v>6408</v>
      </c>
      <c r="B1116" s="7" t="s">
        <v>6409</v>
      </c>
      <c r="C1116" s="7" t="s">
        <v>6410</v>
      </c>
      <c r="D1116">
        <v>1967</v>
      </c>
      <c r="E1116" s="1" t="str">
        <f>IF(AND(D1116&gt;=1801, D1116&lt;=1900), "19", IF(AND(D1116&gt;=1901, D1116&lt;=2000), "20", IF(D1116&gt;=2001, "21")))</f>
        <v>20</v>
      </c>
      <c r="F1116" s="1" t="s">
        <v>6411</v>
      </c>
      <c r="G1116" t="s">
        <v>6412</v>
      </c>
      <c r="H1116" t="s">
        <v>6413</v>
      </c>
      <c r="I1116" s="1">
        <f>COUNTIF('Texts discussed'!$B$2:$B$9986,A1116)+COUNTIF('Texts discussed'!$F$2:$F$9986,A1116)+COUNTIF('Texts discussed'!$J$2:$J$9986,A1116)+COUNTIF('Texts discussed'!$N$2:$N$9986,A1116)+COUNTIF('Texts discussed'!$R$2:$R$9986,A1116)</f>
        <v>1</v>
      </c>
      <c r="J1116" s="1">
        <f>COUNTIF('Texts mentioned'!$B$2:$B$9989,A1116)+COUNTIF('Texts mentioned'!$F$2:$F$9989,A1116)+COUNTIF('Texts mentioned'!$J$2:$J$9989,A1116)+COUNTIF('Texts mentioned'!$N$2:$N$9989,A1116)+COUNTIF('Texts mentioned'!$R$2:$R$9989,A1116)+COUNTIF('Texts mentioned'!$V$2:$V$9989,A1116)+COUNTIF('Texts mentioned'!$Z$2:$Z$9989,A1116)+COUNTIF('Texts mentioned'!$AD$2:$AD$9989,A1116)+COUNTIF('Texts mentioned'!$AH$2:$AH$9989,A1116)+COUNTIF('Texts mentioned'!$AL$2:$AL$9989,A1116)</f>
        <v>0</v>
      </c>
      <c r="K1116" t="s">
        <v>1484</v>
      </c>
      <c r="L1116">
        <f>SUM(I1116:J1116)</f>
        <v>1</v>
      </c>
    </row>
    <row r="1117" spans="1:12">
      <c r="A1117" s="1" t="s">
        <v>6414</v>
      </c>
      <c r="B1117" s="7" t="s">
        <v>6415</v>
      </c>
      <c r="C1117" s="7" t="s">
        <v>6416</v>
      </c>
      <c r="D1117">
        <v>1972</v>
      </c>
      <c r="E1117" s="1" t="str">
        <f>IF(AND(D1117&gt;=1801, D1117&lt;=1900), "19", IF(AND(D1117&gt;=1901, D1117&lt;=2000), "20", IF(D1117&gt;=2001, "21")))</f>
        <v>20</v>
      </c>
      <c r="F1117" s="1" t="s">
        <v>6417</v>
      </c>
      <c r="G1117" t="s">
        <v>3503</v>
      </c>
      <c r="H1117" t="s">
        <v>6418</v>
      </c>
      <c r="I1117" s="1">
        <f>COUNTIF('Texts discussed'!$B$2:$B$9986,A1117)+COUNTIF('Texts discussed'!$F$2:$F$9986,A1117)+COUNTIF('Texts discussed'!$J$2:$J$9986,A1117)+COUNTIF('Texts discussed'!$N$2:$N$9986,A1117)+COUNTIF('Texts discussed'!$R$2:$R$9986,A1117)</f>
        <v>0</v>
      </c>
      <c r="J1117" s="1">
        <f>COUNTIF('Texts mentioned'!$B$2:$B$9989,A1117)+COUNTIF('Texts mentioned'!$F$2:$F$9989,A1117)+COUNTIF('Texts mentioned'!$J$2:$J$9989,A1117)+COUNTIF('Texts mentioned'!$N$2:$N$9989,A1117)+COUNTIF('Texts mentioned'!$R$2:$R$9989,A1117)+COUNTIF('Texts mentioned'!$V$2:$V$9989,A1117)+COUNTIF('Texts mentioned'!$Z$2:$Z$9989,A1117)+COUNTIF('Texts mentioned'!$AD$2:$AD$9989,A1117)+COUNTIF('Texts mentioned'!$AH$2:$AH$9989,A1117)+COUNTIF('Texts mentioned'!$AL$2:$AL$9989,A1117)</f>
        <v>1</v>
      </c>
      <c r="K1117" t="s">
        <v>1425</v>
      </c>
      <c r="L1117">
        <f>SUM(I1117:J1117)</f>
        <v>1</v>
      </c>
    </row>
    <row r="1118" spans="1:12">
      <c r="A1118" s="1" t="s">
        <v>6419</v>
      </c>
      <c r="B1118" s="7" t="s">
        <v>6420</v>
      </c>
      <c r="C1118" s="7" t="s">
        <v>6421</v>
      </c>
      <c r="D1118">
        <v>1971</v>
      </c>
      <c r="E1118" s="1" t="str">
        <f>IF(AND(D1118&gt;=1801, D1118&lt;=1900), "19", IF(AND(D1118&gt;=1901, D1118&lt;=2000), "20", IF(D1118&gt;=2001, "21")))</f>
        <v>20</v>
      </c>
      <c r="F1118" s="1" t="s">
        <v>6422</v>
      </c>
      <c r="G1118" t="s">
        <v>6423</v>
      </c>
      <c r="H1118" t="s">
        <v>6424</v>
      </c>
      <c r="I1118" s="1">
        <f>COUNTIF('Texts discussed'!$B$2:$B$9986,A1118)+COUNTIF('Texts discussed'!$F$2:$F$9986,A1118)+COUNTIF('Texts discussed'!$J$2:$J$9986,A1118)+COUNTIF('Texts discussed'!$N$2:$N$9986,A1118)+COUNTIF('Texts discussed'!$R$2:$R$9986,A1118)</f>
        <v>0</v>
      </c>
      <c r="J1118" s="1">
        <f>COUNTIF('Texts mentioned'!$B$2:$B$9989,A1118)+COUNTIF('Texts mentioned'!$F$2:$F$9989,A1118)+COUNTIF('Texts mentioned'!$J$2:$J$9989,A1118)+COUNTIF('Texts mentioned'!$N$2:$N$9989,A1118)+COUNTIF('Texts mentioned'!$R$2:$R$9989,A1118)+COUNTIF('Texts mentioned'!$V$2:$V$9989,A1118)+COUNTIF('Texts mentioned'!$Z$2:$Z$9989,A1118)+COUNTIF('Texts mentioned'!$AD$2:$AD$9989,A1118)+COUNTIF('Texts mentioned'!$AH$2:$AH$9989,A1118)+COUNTIF('Texts mentioned'!$AL$2:$AL$9989,A1118)</f>
        <v>1</v>
      </c>
      <c r="K1118" t="s">
        <v>1490</v>
      </c>
      <c r="L1118">
        <f>SUM(I1118:J1118)</f>
        <v>1</v>
      </c>
    </row>
    <row r="1119" spans="1:12">
      <c r="E1119" s="1" t="b">
        <f>IF(AND(D1119&gt;=1801, D1119&lt;=1900), "19", IF(AND(D1119&gt;=1901, D1119&lt;=2000), "20", IF(D1119&gt;=2001, "21")))</f>
        <v>0</v>
      </c>
      <c r="F1119" s="1" t="s">
        <v>6425</v>
      </c>
      <c r="G1119" t="s">
        <v>6426</v>
      </c>
      <c r="H1119" t="s">
        <v>6427</v>
      </c>
      <c r="I1119" s="1">
        <f>COUNTIF('Texts discussed'!$B$2:$B$9986,A1119)+COUNTIF('Texts discussed'!$F$2:$F$9986,A1119)+COUNTIF('Texts discussed'!$J$2:$J$9986,A1119)+COUNTIF('Texts discussed'!$N$2:$N$9986,A1119)+COUNTIF('Texts discussed'!$R$2:$R$9986,A1119)</f>
        <v>0</v>
      </c>
      <c r="J1119" s="1">
        <f>COUNTIF('Texts mentioned'!$B$2:$B$9989,A1119)+COUNTIF('Texts mentioned'!$F$2:$F$9989,A1119)+COUNTIF('Texts mentioned'!$J$2:$J$9989,A1119)+COUNTIF('Texts mentioned'!$N$2:$N$9989,A1119)+COUNTIF('Texts mentioned'!$R$2:$R$9989,A1119)+COUNTIF('Texts mentioned'!$V$2:$V$9989,A1119)+COUNTIF('Texts mentioned'!$Z$2:$Z$9989,A1119)+COUNTIF('Texts mentioned'!$AD$2:$AD$9989,A1119)+COUNTIF('Texts mentioned'!$AH$2:$AH$9989,A1119)+COUNTIF('Texts mentioned'!$AL$2:$AL$9989,A1119)</f>
        <v>0</v>
      </c>
      <c r="K1119" t="s">
        <v>1412</v>
      </c>
      <c r="L1119">
        <f>SUM(I1119:J1119)</f>
        <v>0</v>
      </c>
    </row>
    <row r="1120" spans="1:12">
      <c r="A1120" s="1" t="s">
        <v>6428</v>
      </c>
      <c r="B1120" s="7" t="s">
        <v>6429</v>
      </c>
      <c r="C1120" s="7" t="s">
        <v>6430</v>
      </c>
      <c r="D1120">
        <v>1957</v>
      </c>
      <c r="E1120" s="1" t="str">
        <f>IF(AND(D1120&gt;=1801, D1120&lt;=1900), "19", IF(AND(D1120&gt;=1901, D1120&lt;=2000), "20", IF(D1120&gt;=2001, "21")))</f>
        <v>20</v>
      </c>
      <c r="F1120" s="5" t="s">
        <v>3351</v>
      </c>
      <c r="G1120" s="4" t="s">
        <v>3352</v>
      </c>
      <c r="H1120" s="4" t="s">
        <v>3353</v>
      </c>
      <c r="I1120" s="1">
        <f>COUNTIF('Texts discussed'!$B$2:$B$9986,A1120)+COUNTIF('Texts discussed'!$F$2:$F$9986,A1120)+COUNTIF('Texts discussed'!$J$2:$J$9986,A1120)+COUNTIF('Texts discussed'!$N$2:$N$9986,A1120)+COUNTIF('Texts discussed'!$R$2:$R$9986,A1120)</f>
        <v>4</v>
      </c>
      <c r="J1120" s="1">
        <f>COUNTIF('Texts mentioned'!$B$2:$B$9989,A1120)+COUNTIF('Texts mentioned'!$F$2:$F$9989,A1120)+COUNTIF('Texts mentioned'!$J$2:$J$9989,A1120)+COUNTIF('Texts mentioned'!$N$2:$N$9989,A1120)+COUNTIF('Texts mentioned'!$R$2:$R$9989,A1120)+COUNTIF('Texts mentioned'!$V$2:$V$9989,A1120)+COUNTIF('Texts mentioned'!$Z$2:$Z$9989,A1120)+COUNTIF('Texts mentioned'!$AD$2:$AD$9989,A1120)+COUNTIF('Texts mentioned'!$AH$2:$AH$9989,A1120)+COUNTIF('Texts mentioned'!$AL$2:$AL$9989,A1120)</f>
        <v>0</v>
      </c>
      <c r="K1120" t="s">
        <v>1412</v>
      </c>
      <c r="L1120">
        <f>SUM(I1120:J1120)</f>
        <v>4</v>
      </c>
    </row>
    <row r="1121" spans="1:12">
      <c r="A1121" s="1" t="s">
        <v>6431</v>
      </c>
      <c r="B1121" s="7" t="s">
        <v>6432</v>
      </c>
      <c r="C1121" s="7" t="s">
        <v>6433</v>
      </c>
      <c r="D1121">
        <v>2019</v>
      </c>
      <c r="E1121" s="1" t="str">
        <f>IF(AND(D1121&gt;=1801, D1121&lt;=1900), "19", IF(AND(D1121&gt;=1901, D1121&lt;=2000), "20", IF(D1121&gt;=2001, "21")))</f>
        <v>21</v>
      </c>
      <c r="F1121" s="1" t="s">
        <v>6434</v>
      </c>
      <c r="G1121" t="s">
        <v>6435</v>
      </c>
      <c r="H1121" t="s">
        <v>6436</v>
      </c>
      <c r="I1121" s="1">
        <f>COUNTIF('Texts discussed'!$B$2:$B$9986,A1121)+COUNTIF('Texts discussed'!$F$2:$F$9986,A1121)+COUNTIF('Texts discussed'!$J$2:$J$9986,A1121)+COUNTIF('Texts discussed'!$N$2:$N$9986,A1121)+COUNTIF('Texts discussed'!$R$2:$R$9986,A1121)</f>
        <v>1</v>
      </c>
      <c r="J1121" s="1">
        <f>COUNTIF('Texts mentioned'!$B$2:$B$9989,A1121)+COUNTIF('Texts mentioned'!$F$2:$F$9989,A1121)+COUNTIF('Texts mentioned'!$J$2:$J$9989,A1121)+COUNTIF('Texts mentioned'!$N$2:$N$9989,A1121)+COUNTIF('Texts mentioned'!$R$2:$R$9989,A1121)+COUNTIF('Texts mentioned'!$V$2:$V$9989,A1121)+COUNTIF('Texts mentioned'!$Z$2:$Z$9989,A1121)+COUNTIF('Texts mentioned'!$AD$2:$AD$9989,A1121)+COUNTIF('Texts mentioned'!$AH$2:$AH$9989,A1121)+COUNTIF('Texts mentioned'!$AL$2:$AL$9989,A1121)</f>
        <v>0</v>
      </c>
      <c r="K1121" t="s">
        <v>1404</v>
      </c>
      <c r="L1121">
        <f>SUM(I1121:J1121)</f>
        <v>1</v>
      </c>
    </row>
    <row r="1122" spans="1:12">
      <c r="A1122" s="1" t="s">
        <v>6437</v>
      </c>
      <c r="B1122" s="7" t="s">
        <v>6438</v>
      </c>
      <c r="C1122" s="7" t="s">
        <v>32</v>
      </c>
      <c r="D1122">
        <v>1979</v>
      </c>
      <c r="E1122" s="1" t="str">
        <f>IF(AND(D1122&gt;=1801, D1122&lt;=1900), "19", IF(AND(D1122&gt;=1901, D1122&lt;=2000), "20", IF(D1122&gt;=2001, "21")))</f>
        <v>20</v>
      </c>
      <c r="F1122" s="1" t="s">
        <v>6439</v>
      </c>
      <c r="G1122" t="s">
        <v>6440</v>
      </c>
      <c r="H1122" t="s">
        <v>6441</v>
      </c>
      <c r="I1122" s="1">
        <f>COUNTIF('Texts discussed'!$B$2:$B$9986,A1122)+COUNTIF('Texts discussed'!$F$2:$F$9986,A1122)+COUNTIF('Texts discussed'!$J$2:$J$9986,A1122)+COUNTIF('Texts discussed'!$N$2:$N$9986,A1122)+COUNTIF('Texts discussed'!$R$2:$R$9986,A1122)</f>
        <v>2</v>
      </c>
      <c r="J1122" s="1">
        <f>COUNTIF('Texts mentioned'!$B$2:$B$9989,A1122)+COUNTIF('Texts mentioned'!$F$2:$F$9989,A1122)+COUNTIF('Texts mentioned'!$J$2:$J$9989,A1122)+COUNTIF('Texts mentioned'!$N$2:$N$9989,A1122)+COUNTIF('Texts mentioned'!$R$2:$R$9989,A1122)+COUNTIF('Texts mentioned'!$V$2:$V$9989,A1122)+COUNTIF('Texts mentioned'!$Z$2:$Z$9989,A1122)+COUNTIF('Texts mentioned'!$AD$2:$AD$9989,A1122)+COUNTIF('Texts mentioned'!$AH$2:$AH$9989,A1122)+COUNTIF('Texts mentioned'!$AL$2:$AL$9989,A1122)</f>
        <v>0</v>
      </c>
      <c r="K1122" t="s">
        <v>1438</v>
      </c>
      <c r="L1122">
        <f>SUM(I1122:J1122)</f>
        <v>2</v>
      </c>
    </row>
    <row r="1123" spans="1:12">
      <c r="A1123" s="1" t="s">
        <v>6442</v>
      </c>
      <c r="B1123" s="7" t="s">
        <v>6443</v>
      </c>
      <c r="C1123" s="7" t="s">
        <v>6444</v>
      </c>
      <c r="D1123">
        <v>1999</v>
      </c>
      <c r="E1123" s="1" t="str">
        <f>IF(AND(D1123&gt;=1801, D1123&lt;=1900), "19", IF(AND(D1123&gt;=1901, D1123&lt;=2000), "20", IF(D1123&gt;=2001, "21")))</f>
        <v>20</v>
      </c>
      <c r="F1123" s="5" t="s">
        <v>2258</v>
      </c>
      <c r="G1123" s="4" t="s">
        <v>2259</v>
      </c>
      <c r="H1123" s="4" t="s">
        <v>2260</v>
      </c>
      <c r="I1123" s="1">
        <f>COUNTIF('Texts discussed'!$B$2:$B$9986,A1123)+COUNTIF('Texts discussed'!$F$2:$F$9986,A1123)+COUNTIF('Texts discussed'!$J$2:$J$9986,A1123)+COUNTIF('Texts discussed'!$N$2:$N$9986,A1123)+COUNTIF('Texts discussed'!$R$2:$R$9986,A1123)</f>
        <v>1</v>
      </c>
      <c r="J1123" s="1">
        <f>COUNTIF('Texts mentioned'!$B$2:$B$9989,A1123)+COUNTIF('Texts mentioned'!$F$2:$F$9989,A1123)+COUNTIF('Texts mentioned'!$J$2:$J$9989,A1123)+COUNTIF('Texts mentioned'!$N$2:$N$9989,A1123)+COUNTIF('Texts mentioned'!$R$2:$R$9989,A1123)+COUNTIF('Texts mentioned'!$V$2:$V$9989,A1123)+COUNTIF('Texts mentioned'!$Z$2:$Z$9989,A1123)+COUNTIF('Texts mentioned'!$AD$2:$AD$9989,A1123)+COUNTIF('Texts mentioned'!$AH$2:$AH$9989,A1123)+COUNTIF('Texts mentioned'!$AL$2:$AL$9989,A1123)</f>
        <v>0</v>
      </c>
      <c r="K1123" t="s">
        <v>1412</v>
      </c>
      <c r="L1123">
        <f>SUM(I1123:J1123)</f>
        <v>1</v>
      </c>
    </row>
    <row r="1124" spans="1:12">
      <c r="A1124" s="1" t="s">
        <v>6445</v>
      </c>
      <c r="B1124" s="7" t="s">
        <v>6446</v>
      </c>
      <c r="C1124" s="7" t="s">
        <v>6447</v>
      </c>
      <c r="D1124">
        <v>1983</v>
      </c>
      <c r="E1124" s="1" t="str">
        <f>IF(AND(D1124&gt;=1801, D1124&lt;=1900), "19", IF(AND(D1124&gt;=1901, D1124&lt;=2000), "20", IF(D1124&gt;=2001, "21")))</f>
        <v>20</v>
      </c>
      <c r="F1124" s="1" t="s">
        <v>6448</v>
      </c>
      <c r="G1124" t="s">
        <v>6449</v>
      </c>
      <c r="H1124" t="s">
        <v>6450</v>
      </c>
      <c r="I1124" s="1">
        <f>COUNTIF('Texts discussed'!$B$2:$B$9986,A1124)+COUNTIF('Texts discussed'!$F$2:$F$9986,A1124)+COUNTIF('Texts discussed'!$J$2:$J$9986,A1124)+COUNTIF('Texts discussed'!$N$2:$N$9986,A1124)+COUNTIF('Texts discussed'!$R$2:$R$9986,A1124)</f>
        <v>0</v>
      </c>
      <c r="J1124" s="1">
        <f>COUNTIF('Texts mentioned'!$B$2:$B$9989,A1124)+COUNTIF('Texts mentioned'!$F$2:$F$9989,A1124)+COUNTIF('Texts mentioned'!$J$2:$J$9989,A1124)+COUNTIF('Texts mentioned'!$N$2:$N$9989,A1124)+COUNTIF('Texts mentioned'!$R$2:$R$9989,A1124)+COUNTIF('Texts mentioned'!$V$2:$V$9989,A1124)+COUNTIF('Texts mentioned'!$Z$2:$Z$9989,A1124)+COUNTIF('Texts mentioned'!$AD$2:$AD$9989,A1124)+COUNTIF('Texts mentioned'!$AH$2:$AH$9989,A1124)+COUNTIF('Texts mentioned'!$AL$2:$AL$9989,A1124)</f>
        <v>1</v>
      </c>
      <c r="K1124" t="s">
        <v>1412</v>
      </c>
      <c r="L1124">
        <f>SUM(I1124:J1124)</f>
        <v>1</v>
      </c>
    </row>
    <row r="1125" spans="1:12">
      <c r="A1125" s="1" t="s">
        <v>6451</v>
      </c>
      <c r="B1125" s="7" t="s">
        <v>6452</v>
      </c>
      <c r="C1125" s="7" t="s">
        <v>6453</v>
      </c>
      <c r="D1125">
        <v>2015</v>
      </c>
      <c r="E1125" s="1" t="str">
        <f>IF(AND(D1125&gt;=1801, D1125&lt;=1900), "19", IF(AND(D1125&gt;=1901, D1125&lt;=2000), "20", IF(D1125&gt;=2001, "21")))</f>
        <v>21</v>
      </c>
      <c r="F1125" s="1" t="s">
        <v>6454</v>
      </c>
      <c r="G1125" t="s">
        <v>6455</v>
      </c>
      <c r="H1125" t="s">
        <v>6456</v>
      </c>
      <c r="I1125" s="1">
        <f>COUNTIF('Texts discussed'!$B$2:$B$9986,A1125)+COUNTIF('Texts discussed'!$F$2:$F$9986,A1125)+COUNTIF('Texts discussed'!$J$2:$J$9986,A1125)+COUNTIF('Texts discussed'!$N$2:$N$9986,A1125)+COUNTIF('Texts discussed'!$R$2:$R$9986,A1125)</f>
        <v>0</v>
      </c>
      <c r="J1125" s="1">
        <f>COUNTIF('Texts mentioned'!$B$2:$B$9989,A1125)+COUNTIF('Texts mentioned'!$F$2:$F$9989,A1125)+COUNTIF('Texts mentioned'!$J$2:$J$9989,A1125)+COUNTIF('Texts mentioned'!$N$2:$N$9989,A1125)+COUNTIF('Texts mentioned'!$R$2:$R$9989,A1125)+COUNTIF('Texts mentioned'!$V$2:$V$9989,A1125)+COUNTIF('Texts mentioned'!$Z$2:$Z$9989,A1125)+COUNTIF('Texts mentioned'!$AD$2:$AD$9989,A1125)+COUNTIF('Texts mentioned'!$AH$2:$AH$9989,A1125)+COUNTIF('Texts mentioned'!$AL$2:$AL$9989,A1125)</f>
        <v>1</v>
      </c>
      <c r="K1125" t="s">
        <v>1412</v>
      </c>
      <c r="L1125">
        <f>SUM(I1125:J1125)</f>
        <v>1</v>
      </c>
    </row>
    <row r="1126" spans="1:12">
      <c r="A1126" s="1" t="s">
        <v>6457</v>
      </c>
      <c r="B1126" s="7" t="s">
        <v>6458</v>
      </c>
      <c r="C1126" s="7" t="s">
        <v>32</v>
      </c>
      <c r="D1126">
        <v>2020</v>
      </c>
      <c r="E1126" s="1" t="str">
        <f>IF(AND(D1126&gt;=1801, D1126&lt;=1900), "19", IF(AND(D1126&gt;=1901, D1126&lt;=2000), "20", IF(D1126&gt;=2001, "21")))</f>
        <v>21</v>
      </c>
      <c r="F1126" s="1" t="s">
        <v>6459</v>
      </c>
      <c r="G1126" t="s">
        <v>3041</v>
      </c>
      <c r="H1126" t="s">
        <v>6460</v>
      </c>
      <c r="I1126" s="1">
        <f>COUNTIF('Texts discussed'!$B$2:$B$9986,A1126)+COUNTIF('Texts discussed'!$F$2:$F$9986,A1126)+COUNTIF('Texts discussed'!$J$2:$J$9986,A1126)+COUNTIF('Texts discussed'!$N$2:$N$9986,A1126)+COUNTIF('Texts discussed'!$R$2:$R$9986,A1126)</f>
        <v>1</v>
      </c>
      <c r="J1126" s="1">
        <f>COUNTIF('Texts mentioned'!$B$2:$B$9989,A1126)+COUNTIF('Texts mentioned'!$F$2:$F$9989,A1126)+COUNTIF('Texts mentioned'!$J$2:$J$9989,A1126)+COUNTIF('Texts mentioned'!$N$2:$N$9989,A1126)+COUNTIF('Texts mentioned'!$R$2:$R$9989,A1126)+COUNTIF('Texts mentioned'!$V$2:$V$9989,A1126)+COUNTIF('Texts mentioned'!$Z$2:$Z$9989,A1126)+COUNTIF('Texts mentioned'!$AD$2:$AD$9989,A1126)+COUNTIF('Texts mentioned'!$AH$2:$AH$9989,A1126)+COUNTIF('Texts mentioned'!$AL$2:$AL$9989,A1126)</f>
        <v>0</v>
      </c>
      <c r="K1126" t="s">
        <v>1412</v>
      </c>
      <c r="L1126">
        <f>SUM(I1126:J1126)</f>
        <v>1</v>
      </c>
    </row>
    <row r="1127" spans="1:12">
      <c r="A1127" s="1" t="s">
        <v>6461</v>
      </c>
      <c r="B1127" s="7" t="s">
        <v>6462</v>
      </c>
      <c r="C1127" s="7" t="s">
        <v>6463</v>
      </c>
      <c r="D1127">
        <v>1532</v>
      </c>
      <c r="E1127" s="1">
        <v>16</v>
      </c>
      <c r="F1127" s="5" t="s">
        <v>2901</v>
      </c>
      <c r="G1127" s="4" t="s">
        <v>1563</v>
      </c>
      <c r="H1127" s="4" t="s">
        <v>2902</v>
      </c>
      <c r="I1127" s="1">
        <f>COUNTIF('Texts discussed'!$B$2:$B$9986,A1127)+COUNTIF('Texts discussed'!$F$2:$F$9986,A1127)+COUNTIF('Texts discussed'!$J$2:$J$9986,A1127)+COUNTIF('Texts discussed'!$N$2:$N$9986,A1127)+COUNTIF('Texts discussed'!$R$2:$R$9986,A1127)</f>
        <v>1</v>
      </c>
      <c r="J1127" s="1">
        <f>COUNTIF('Texts mentioned'!$B$2:$B$9989,A1127)+COUNTIF('Texts mentioned'!$F$2:$F$9989,A1127)+COUNTIF('Texts mentioned'!$J$2:$J$9989,A1127)+COUNTIF('Texts mentioned'!$N$2:$N$9989,A1127)+COUNTIF('Texts mentioned'!$R$2:$R$9989,A1127)+COUNTIF('Texts mentioned'!$V$2:$V$9989,A1127)+COUNTIF('Texts mentioned'!$Z$2:$Z$9989,A1127)+COUNTIF('Texts mentioned'!$AD$2:$AD$9989,A1127)+COUNTIF('Texts mentioned'!$AH$2:$AH$9989,A1127)+COUNTIF('Texts mentioned'!$AL$2:$AL$9989,A1127)</f>
        <v>1</v>
      </c>
      <c r="K1127" t="s">
        <v>1490</v>
      </c>
      <c r="L1127">
        <f>SUM(I1127:J1127)</f>
        <v>2</v>
      </c>
    </row>
    <row r="1128" spans="1:12">
      <c r="A1128" s="1" t="s">
        <v>6464</v>
      </c>
      <c r="B1128" s="7" t="s">
        <v>6465</v>
      </c>
      <c r="C1128" s="7" t="s">
        <v>32</v>
      </c>
      <c r="D1128">
        <v>2015</v>
      </c>
      <c r="E1128" s="1" t="str">
        <f>IF(AND(D1128&gt;=1801, D1128&lt;=1900), "19", IF(AND(D1128&gt;=1901, D1128&lt;=2000), "20", IF(D1128&gt;=2001, "21")))</f>
        <v>21</v>
      </c>
      <c r="F1128" s="1" t="s">
        <v>6459</v>
      </c>
      <c r="G1128" t="s">
        <v>3041</v>
      </c>
      <c r="H1128" t="s">
        <v>6460</v>
      </c>
      <c r="I1128" s="1">
        <f>COUNTIF('Texts discussed'!$B$2:$B$9986,A1128)+COUNTIF('Texts discussed'!$F$2:$F$9986,A1128)+COUNTIF('Texts discussed'!$J$2:$J$9986,A1128)+COUNTIF('Texts discussed'!$N$2:$N$9986,A1128)+COUNTIF('Texts discussed'!$R$2:$R$9986,A1128)</f>
        <v>0</v>
      </c>
      <c r="J1128" s="1">
        <f>COUNTIF('Texts mentioned'!$B$2:$B$9989,A1128)+COUNTIF('Texts mentioned'!$F$2:$F$9989,A1128)+COUNTIF('Texts mentioned'!$J$2:$J$9989,A1128)+COUNTIF('Texts mentioned'!$N$2:$N$9989,A1128)+COUNTIF('Texts mentioned'!$R$2:$R$9989,A1128)+COUNTIF('Texts mentioned'!$V$2:$V$9989,A1128)+COUNTIF('Texts mentioned'!$Z$2:$Z$9989,A1128)+COUNTIF('Texts mentioned'!$AD$2:$AD$9989,A1128)+COUNTIF('Texts mentioned'!$AH$2:$AH$9989,A1128)+COUNTIF('Texts mentioned'!$AL$2:$AL$9989,A1128)</f>
        <v>1</v>
      </c>
      <c r="K1128" t="s">
        <v>1438</v>
      </c>
      <c r="L1128">
        <f>SUM(I1128:J1128)</f>
        <v>1</v>
      </c>
    </row>
    <row r="1129" spans="1:12">
      <c r="A1129" s="1" t="s">
        <v>6466</v>
      </c>
      <c r="B1129" s="7" t="s">
        <v>6467</v>
      </c>
      <c r="C1129" s="7" t="s">
        <v>6468</v>
      </c>
      <c r="D1129">
        <v>1978</v>
      </c>
      <c r="E1129" s="1" t="str">
        <f>IF(AND(D1129&gt;=1801, D1129&lt;=1900), "19", IF(AND(D1129&gt;=1901, D1129&lt;=2000), "20", IF(D1129&gt;=2001, "21")))</f>
        <v>20</v>
      </c>
      <c r="F1129" s="1" t="s">
        <v>6469</v>
      </c>
      <c r="G1129" t="s">
        <v>6470</v>
      </c>
      <c r="H1129" t="s">
        <v>6471</v>
      </c>
      <c r="I1129" s="1">
        <f>COUNTIF('Texts discussed'!$B$2:$B$9986,A1129)+COUNTIF('Texts discussed'!$F$2:$F$9986,A1129)+COUNTIF('Texts discussed'!$J$2:$J$9986,A1129)+COUNTIF('Texts discussed'!$N$2:$N$9986,A1129)+COUNTIF('Texts discussed'!$R$2:$R$9986,A1129)</f>
        <v>1</v>
      </c>
      <c r="J1129" s="1">
        <f>COUNTIF('Texts mentioned'!$B$2:$B$9989,A1129)+COUNTIF('Texts mentioned'!$F$2:$F$9989,A1129)+COUNTIF('Texts mentioned'!$J$2:$J$9989,A1129)+COUNTIF('Texts mentioned'!$N$2:$N$9989,A1129)+COUNTIF('Texts mentioned'!$R$2:$R$9989,A1129)+COUNTIF('Texts mentioned'!$V$2:$V$9989,A1129)+COUNTIF('Texts mentioned'!$Z$2:$Z$9989,A1129)+COUNTIF('Texts mentioned'!$AD$2:$AD$9989,A1129)+COUNTIF('Texts mentioned'!$AH$2:$AH$9989,A1129)+COUNTIF('Texts mentioned'!$AL$2:$AL$9989,A1129)</f>
        <v>1</v>
      </c>
      <c r="K1129" t="s">
        <v>1490</v>
      </c>
      <c r="L1129">
        <f>SUM(I1129:J1129)</f>
        <v>2</v>
      </c>
    </row>
    <row r="1130" spans="1:12">
      <c r="A1130" s="1" t="s">
        <v>6472</v>
      </c>
      <c r="B1130" s="7" t="s">
        <v>6473</v>
      </c>
      <c r="C1130" s="7" t="s">
        <v>6474</v>
      </c>
      <c r="D1130">
        <v>1983</v>
      </c>
      <c r="E1130" s="1" t="str">
        <f>IF(AND(D1130&gt;=1801, D1130&lt;=1900), "19", IF(AND(D1130&gt;=1901, D1130&lt;=2000), "20", IF(D1130&gt;=2001, "21")))</f>
        <v>20</v>
      </c>
      <c r="F1130" s="1" t="s">
        <v>6469</v>
      </c>
      <c r="G1130" t="s">
        <v>6470</v>
      </c>
      <c r="H1130" t="s">
        <v>6471</v>
      </c>
      <c r="I1130" s="1">
        <f>COUNTIF('Texts discussed'!$B$2:$B$9986,A1130)+COUNTIF('Texts discussed'!$F$2:$F$9986,A1130)+COUNTIF('Texts discussed'!$J$2:$J$9986,A1130)+COUNTIF('Texts discussed'!$N$2:$N$9986,A1130)+COUNTIF('Texts discussed'!$R$2:$R$9986,A1130)</f>
        <v>1</v>
      </c>
      <c r="J1130" s="1">
        <f>COUNTIF('Texts mentioned'!$B$2:$B$9989,A1130)+COUNTIF('Texts mentioned'!$F$2:$F$9989,A1130)+COUNTIF('Texts mentioned'!$J$2:$J$9989,A1130)+COUNTIF('Texts mentioned'!$N$2:$N$9989,A1130)+COUNTIF('Texts mentioned'!$R$2:$R$9989,A1130)+COUNTIF('Texts mentioned'!$V$2:$V$9989,A1130)+COUNTIF('Texts mentioned'!$Z$2:$Z$9989,A1130)+COUNTIF('Texts mentioned'!$AD$2:$AD$9989,A1130)+COUNTIF('Texts mentioned'!$AH$2:$AH$9989,A1130)+COUNTIF('Texts mentioned'!$AL$2:$AL$9989,A1130)</f>
        <v>0</v>
      </c>
      <c r="K1130" t="s">
        <v>1490</v>
      </c>
      <c r="L1130">
        <f>SUM(I1130:J1130)</f>
        <v>1</v>
      </c>
    </row>
    <row r="1131" spans="1:12">
      <c r="A1131" s="1" t="s">
        <v>6475</v>
      </c>
      <c r="B1131" s="7" t="s">
        <v>6476</v>
      </c>
      <c r="C1131" s="7" t="s">
        <v>32</v>
      </c>
      <c r="D1131">
        <v>1965</v>
      </c>
      <c r="E1131" s="1" t="str">
        <f>IF(AND(D1131&gt;=1801, D1131&lt;=1900), "19", IF(AND(D1131&gt;=1901, D1131&lt;=2000), "20", IF(D1131&gt;=2001, "21")))</f>
        <v>20</v>
      </c>
      <c r="F1131" s="1" t="s">
        <v>1947</v>
      </c>
      <c r="G1131" t="s">
        <v>1948</v>
      </c>
      <c r="H1131" t="s">
        <v>1949</v>
      </c>
      <c r="I1131" s="1">
        <f>COUNTIF('Texts discussed'!$B$2:$B$9986,A1131)+COUNTIF('Texts discussed'!$F$2:$F$9986,A1131)+COUNTIF('Texts discussed'!$J$2:$J$9986,A1131)+COUNTIF('Texts discussed'!$N$2:$N$9986,A1131)+COUNTIF('Texts discussed'!$R$2:$R$9986,A1131)</f>
        <v>1</v>
      </c>
      <c r="J1131" s="1">
        <f>COUNTIF('Texts mentioned'!$B$2:$B$9989,A1131)+COUNTIF('Texts mentioned'!$F$2:$F$9989,A1131)+COUNTIF('Texts mentioned'!$J$2:$J$9989,A1131)+COUNTIF('Texts mentioned'!$N$2:$N$9989,A1131)+COUNTIF('Texts mentioned'!$R$2:$R$9989,A1131)+COUNTIF('Texts mentioned'!$V$2:$V$9989,A1131)+COUNTIF('Texts mentioned'!$Z$2:$Z$9989,A1131)+COUNTIF('Texts mentioned'!$AD$2:$AD$9989,A1131)+COUNTIF('Texts mentioned'!$AH$2:$AH$9989,A1131)+COUNTIF('Texts mentioned'!$AL$2:$AL$9989,A1131)</f>
        <v>0</v>
      </c>
      <c r="K1131" t="s">
        <v>1425</v>
      </c>
      <c r="L1131">
        <f>SUM(I1131:J1131)</f>
        <v>1</v>
      </c>
    </row>
    <row r="1132" spans="1:12">
      <c r="A1132" s="1" t="s">
        <v>6477</v>
      </c>
      <c r="B1132" s="7" t="s">
        <v>6478</v>
      </c>
      <c r="C1132" s="7" t="s">
        <v>6479</v>
      </c>
      <c r="D1132">
        <v>2009</v>
      </c>
      <c r="E1132" s="1" t="str">
        <f>IF(AND(D1132&gt;=1801, D1132&lt;=1900), "19", IF(AND(D1132&gt;=1901, D1132&lt;=2000), "20", IF(D1132&gt;=2001, "21")))</f>
        <v>21</v>
      </c>
      <c r="F1132" s="1" t="s">
        <v>6480</v>
      </c>
      <c r="G1132" t="s">
        <v>6481</v>
      </c>
      <c r="H1132" t="s">
        <v>6482</v>
      </c>
      <c r="I1132" s="1">
        <f>COUNTIF('Texts discussed'!$B$2:$B$9986,A1132)+COUNTIF('Texts discussed'!$F$2:$F$9986,A1132)+COUNTIF('Texts discussed'!$J$2:$J$9986,A1132)+COUNTIF('Texts discussed'!$N$2:$N$9986,A1132)+COUNTIF('Texts discussed'!$R$2:$R$9986,A1132)</f>
        <v>1</v>
      </c>
      <c r="J1132" s="1">
        <f>COUNTIF('Texts mentioned'!$B$2:$B$9989,A1132)+COUNTIF('Texts mentioned'!$F$2:$F$9989,A1132)+COUNTIF('Texts mentioned'!$J$2:$J$9989,A1132)+COUNTIF('Texts mentioned'!$N$2:$N$9989,A1132)+COUNTIF('Texts mentioned'!$R$2:$R$9989,A1132)+COUNTIF('Texts mentioned'!$V$2:$V$9989,A1132)+COUNTIF('Texts mentioned'!$Z$2:$Z$9989,A1132)+COUNTIF('Texts mentioned'!$AD$2:$AD$9989,A1132)+COUNTIF('Texts mentioned'!$AH$2:$AH$9989,A1132)+COUNTIF('Texts mentioned'!$AL$2:$AL$9989,A1132)</f>
        <v>0</v>
      </c>
      <c r="K1132" t="s">
        <v>1490</v>
      </c>
      <c r="L1132">
        <f>SUM(I1132:J1132)</f>
        <v>1</v>
      </c>
    </row>
    <row r="1133" spans="1:12">
      <c r="A1133" s="1" t="s">
        <v>6483</v>
      </c>
      <c r="B1133" s="7" t="s">
        <v>6484</v>
      </c>
      <c r="C1133" s="7" t="s">
        <v>32</v>
      </c>
      <c r="D1133">
        <v>2021</v>
      </c>
      <c r="E1133" s="1" t="str">
        <f>IF(AND(D1133&gt;=1801, D1133&lt;=1900), "19", IF(AND(D1133&gt;=1901, D1133&lt;=2000), "20", IF(D1133&gt;=2001, "21")))</f>
        <v>21</v>
      </c>
      <c r="F1133" s="1" t="s">
        <v>6485</v>
      </c>
      <c r="G1133" t="s">
        <v>6486</v>
      </c>
      <c r="H1133" t="s">
        <v>6487</v>
      </c>
      <c r="I1133" s="1">
        <f>COUNTIF('Texts discussed'!$B$2:$B$9986,A1133)+COUNTIF('Texts discussed'!$F$2:$F$9986,A1133)+COUNTIF('Texts discussed'!$J$2:$J$9986,A1133)+COUNTIF('Texts discussed'!$N$2:$N$9986,A1133)+COUNTIF('Texts discussed'!$R$2:$R$9986,A1133)</f>
        <v>1</v>
      </c>
      <c r="J1133" s="1">
        <f>COUNTIF('Texts mentioned'!$B$2:$B$9989,A1133)+COUNTIF('Texts mentioned'!$F$2:$F$9989,A1133)+COUNTIF('Texts mentioned'!$J$2:$J$9989,A1133)+COUNTIF('Texts mentioned'!$N$2:$N$9989,A1133)+COUNTIF('Texts mentioned'!$R$2:$R$9989,A1133)+COUNTIF('Texts mentioned'!$V$2:$V$9989,A1133)+COUNTIF('Texts mentioned'!$Z$2:$Z$9989,A1133)+COUNTIF('Texts mentioned'!$AD$2:$AD$9989,A1133)+COUNTIF('Texts mentioned'!$AH$2:$AH$9989,A1133)+COUNTIF('Texts mentioned'!$AL$2:$AL$9989,A1133)</f>
        <v>0</v>
      </c>
      <c r="K1133" t="s">
        <v>1412</v>
      </c>
      <c r="L1133">
        <f>SUM(I1133:J1133)</f>
        <v>1</v>
      </c>
    </row>
    <row r="1134" spans="1:12">
      <c r="A1134" s="1" t="s">
        <v>6488</v>
      </c>
      <c r="B1134" s="7" t="s">
        <v>6489</v>
      </c>
      <c r="C1134" s="7" t="s">
        <v>6490</v>
      </c>
      <c r="D1134">
        <v>2020</v>
      </c>
      <c r="E1134" s="1" t="str">
        <f>IF(AND(D1134&gt;=1801, D1134&lt;=1900), "19", IF(AND(D1134&gt;=1901, D1134&lt;=2000), "20", IF(D1134&gt;=2001, "21")))</f>
        <v>21</v>
      </c>
      <c r="F1134" s="1" t="s">
        <v>5229</v>
      </c>
      <c r="G1134" t="s">
        <v>5230</v>
      </c>
      <c r="H1134" t="s">
        <v>5231</v>
      </c>
      <c r="I1134" s="1">
        <f>COUNTIF('Texts discussed'!$B$2:$B$9986,A1134)+COUNTIF('Texts discussed'!$F$2:$F$9986,A1134)+COUNTIF('Texts discussed'!$J$2:$J$9986,A1134)+COUNTIF('Texts discussed'!$N$2:$N$9986,A1134)+COUNTIF('Texts discussed'!$R$2:$R$9986,A1134)</f>
        <v>2</v>
      </c>
      <c r="J1134" s="1">
        <f>COUNTIF('Texts mentioned'!$B$2:$B$9989,A1134)+COUNTIF('Texts mentioned'!$F$2:$F$9989,A1134)+COUNTIF('Texts mentioned'!$J$2:$J$9989,A1134)+COUNTIF('Texts mentioned'!$N$2:$N$9989,A1134)+COUNTIF('Texts mentioned'!$R$2:$R$9989,A1134)+COUNTIF('Texts mentioned'!$V$2:$V$9989,A1134)+COUNTIF('Texts mentioned'!$Z$2:$Z$9989,A1134)+COUNTIF('Texts mentioned'!$AD$2:$AD$9989,A1134)+COUNTIF('Texts mentioned'!$AH$2:$AH$9989,A1134)+COUNTIF('Texts mentioned'!$AL$2:$AL$9989,A1134)</f>
        <v>0</v>
      </c>
      <c r="K1134" t="s">
        <v>1404</v>
      </c>
      <c r="L1134">
        <f>SUM(I1134:J1134)</f>
        <v>2</v>
      </c>
    </row>
    <row r="1135" spans="1:12">
      <c r="A1135" s="1" t="s">
        <v>6491</v>
      </c>
      <c r="B1135" s="7" t="s">
        <v>6492</v>
      </c>
      <c r="C1135" s="7" t="s">
        <v>6493</v>
      </c>
      <c r="D1135">
        <v>2006</v>
      </c>
      <c r="E1135" s="1" t="str">
        <f>IF(AND(D1135&gt;=1801, D1135&lt;=1900), "19", IF(AND(D1135&gt;=1901, D1135&lt;=2000), "20", IF(D1135&gt;=2001, "21")))</f>
        <v>21</v>
      </c>
      <c r="F1135" s="1" t="s">
        <v>3835</v>
      </c>
      <c r="G1135" t="s">
        <v>3836</v>
      </c>
      <c r="H1135" t="s">
        <v>3837</v>
      </c>
      <c r="I1135" s="1">
        <f>COUNTIF('Texts discussed'!$B$2:$B$9986,A1135)+COUNTIF('Texts discussed'!$F$2:$F$9986,A1135)+COUNTIF('Texts discussed'!$J$2:$J$9986,A1135)+COUNTIF('Texts discussed'!$N$2:$N$9986,A1135)+COUNTIF('Texts discussed'!$R$2:$R$9986,A1135)</f>
        <v>1</v>
      </c>
      <c r="J1135" s="1">
        <f>COUNTIF('Texts mentioned'!$B$2:$B$9989,A1135)+COUNTIF('Texts mentioned'!$F$2:$F$9989,A1135)+COUNTIF('Texts mentioned'!$J$2:$J$9989,A1135)+COUNTIF('Texts mentioned'!$N$2:$N$9989,A1135)+COUNTIF('Texts mentioned'!$R$2:$R$9989,A1135)+COUNTIF('Texts mentioned'!$V$2:$V$9989,A1135)+COUNTIF('Texts mentioned'!$Z$2:$Z$9989,A1135)+COUNTIF('Texts mentioned'!$AD$2:$AD$9989,A1135)+COUNTIF('Texts mentioned'!$AH$2:$AH$9989,A1135)+COUNTIF('Texts mentioned'!$AL$2:$AL$9989,A1135)</f>
        <v>2</v>
      </c>
      <c r="K1135" t="s">
        <v>1412</v>
      </c>
      <c r="L1135">
        <f>SUM(I1135:J1135)</f>
        <v>3</v>
      </c>
    </row>
    <row r="1136" spans="1:12">
      <c r="A1136" s="1" t="s">
        <v>6494</v>
      </c>
      <c r="B1136" s="7" t="s">
        <v>6495</v>
      </c>
      <c r="C1136" s="7" t="s">
        <v>6496</v>
      </c>
      <c r="D1136">
        <v>1940</v>
      </c>
      <c r="E1136" s="1" t="str">
        <f>IF(AND(D1136&gt;=1801, D1136&lt;=1900), "19", IF(AND(D1136&gt;=1901, D1136&lt;=2000), "20", IF(D1136&gt;=2001, "21")))</f>
        <v>20</v>
      </c>
      <c r="F1136" s="1" t="s">
        <v>1815</v>
      </c>
      <c r="G1136" t="s">
        <v>1816</v>
      </c>
      <c r="H1136" t="s">
        <v>1817</v>
      </c>
      <c r="I1136" s="1">
        <f>COUNTIF('Texts discussed'!$B$2:$B$9986,A1136)+COUNTIF('Texts discussed'!$F$2:$F$9986,A1136)+COUNTIF('Texts discussed'!$J$2:$J$9986,A1136)+COUNTIF('Texts discussed'!$N$2:$N$9986,A1136)+COUNTIF('Texts discussed'!$R$2:$R$9986,A1136)</f>
        <v>1</v>
      </c>
      <c r="J1136" s="1">
        <f>COUNTIF('Texts mentioned'!$B$2:$B$9989,A1136)+COUNTIF('Texts mentioned'!$F$2:$F$9989,A1136)+COUNTIF('Texts mentioned'!$J$2:$J$9989,A1136)+COUNTIF('Texts mentioned'!$N$2:$N$9989,A1136)+COUNTIF('Texts mentioned'!$R$2:$R$9989,A1136)+COUNTIF('Texts mentioned'!$V$2:$V$9989,A1136)+COUNTIF('Texts mentioned'!$Z$2:$Z$9989,A1136)+COUNTIF('Texts mentioned'!$AD$2:$AD$9989,A1136)+COUNTIF('Texts mentioned'!$AH$2:$AH$9989,A1136)+COUNTIF('Texts mentioned'!$AL$2:$AL$9989,A1136)</f>
        <v>0</v>
      </c>
      <c r="K1136" t="s">
        <v>1412</v>
      </c>
      <c r="L1136">
        <f>SUM(I1136:J1136)</f>
        <v>1</v>
      </c>
    </row>
    <row r="1137" spans="1:12">
      <c r="A1137" s="1" t="s">
        <v>6497</v>
      </c>
      <c r="B1137" s="7" t="s">
        <v>6498</v>
      </c>
      <c r="C1137" s="7" t="s">
        <v>6499</v>
      </c>
      <c r="D1137">
        <v>1949</v>
      </c>
      <c r="E1137" s="1" t="str">
        <f>IF(AND(D1137&gt;=1801, D1137&lt;=1900), "19", IF(AND(D1137&gt;=1901, D1137&lt;=2000), "20", IF(D1137&gt;=2001, "21")))</f>
        <v>20</v>
      </c>
      <c r="F1137" s="1" t="s">
        <v>6500</v>
      </c>
      <c r="G1137" t="s">
        <v>6501</v>
      </c>
      <c r="H1137" t="s">
        <v>6502</v>
      </c>
      <c r="I1137" s="1">
        <f>COUNTIF('Texts discussed'!$B$2:$B$9986,A1137)+COUNTIF('Texts discussed'!$F$2:$F$9986,A1137)+COUNTIF('Texts discussed'!$J$2:$J$9986,A1137)+COUNTIF('Texts discussed'!$N$2:$N$9986,A1137)+COUNTIF('Texts discussed'!$R$2:$R$9986,A1137)</f>
        <v>1</v>
      </c>
      <c r="J1137" s="1">
        <f>COUNTIF('Texts mentioned'!$B$2:$B$9989,A1137)+COUNTIF('Texts mentioned'!$F$2:$F$9989,A1137)+COUNTIF('Texts mentioned'!$J$2:$J$9989,A1137)+COUNTIF('Texts mentioned'!$N$2:$N$9989,A1137)+COUNTIF('Texts mentioned'!$R$2:$R$9989,A1137)+COUNTIF('Texts mentioned'!$V$2:$V$9989,A1137)+COUNTIF('Texts mentioned'!$Z$2:$Z$9989,A1137)+COUNTIF('Texts mentioned'!$AD$2:$AD$9989,A1137)+COUNTIF('Texts mentioned'!$AH$2:$AH$9989,A1137)+COUNTIF('Texts mentioned'!$AL$2:$AL$9989,A1137)</f>
        <v>0</v>
      </c>
      <c r="K1137" t="s">
        <v>1490</v>
      </c>
      <c r="L1137">
        <f>SUM(I1137:J1137)</f>
        <v>1</v>
      </c>
    </row>
    <row r="1138" spans="1:12">
      <c r="A1138" s="1" t="s">
        <v>6503</v>
      </c>
      <c r="B1138" s="7" t="s">
        <v>6504</v>
      </c>
      <c r="C1138" s="7" t="s">
        <v>32</v>
      </c>
      <c r="D1138">
        <v>1976</v>
      </c>
      <c r="E1138" s="1" t="str">
        <f>IF(AND(D1138&gt;=1801, D1138&lt;=1900), "19", IF(AND(D1138&gt;=1901, D1138&lt;=2000), "20", IF(D1138&gt;=2001, "21")))</f>
        <v>20</v>
      </c>
      <c r="F1138" s="1" t="s">
        <v>1407</v>
      </c>
      <c r="G1138" t="s">
        <v>1408</v>
      </c>
      <c r="H1138" t="s">
        <v>1409</v>
      </c>
      <c r="I1138" s="1">
        <f>COUNTIF('Texts discussed'!$B$2:$B$9986,A1138)+COUNTIF('Texts discussed'!$F$2:$F$9986,A1138)+COUNTIF('Texts discussed'!$J$2:$J$9986,A1138)+COUNTIF('Texts discussed'!$N$2:$N$9986,A1138)+COUNTIF('Texts discussed'!$R$2:$R$9986,A1138)</f>
        <v>2</v>
      </c>
      <c r="J1138" s="1">
        <f>COUNTIF('Texts mentioned'!$B$2:$B$9989,A1138)+COUNTIF('Texts mentioned'!$F$2:$F$9989,A1138)+COUNTIF('Texts mentioned'!$J$2:$J$9989,A1138)+COUNTIF('Texts mentioned'!$N$2:$N$9989,A1138)+COUNTIF('Texts mentioned'!$R$2:$R$9989,A1138)+COUNTIF('Texts mentioned'!$V$2:$V$9989,A1138)+COUNTIF('Texts mentioned'!$Z$2:$Z$9989,A1138)+COUNTIF('Texts mentioned'!$AD$2:$AD$9989,A1138)+COUNTIF('Texts mentioned'!$AH$2:$AH$9989,A1138)+COUNTIF('Texts mentioned'!$AL$2:$AL$9989,A1138)</f>
        <v>2</v>
      </c>
      <c r="K1138" t="s">
        <v>1425</v>
      </c>
      <c r="L1138">
        <f>SUM(I1138:J1138)</f>
        <v>4</v>
      </c>
    </row>
    <row r="1139" spans="1:12">
      <c r="A1139" s="1" t="s">
        <v>6505</v>
      </c>
      <c r="B1139" s="7" t="s">
        <v>6506</v>
      </c>
      <c r="C1139" s="7" t="s">
        <v>6507</v>
      </c>
      <c r="D1139">
        <v>1901</v>
      </c>
      <c r="E1139" s="1" t="str">
        <f>IF(AND(D1139&gt;=1801, D1139&lt;=1900), "19", IF(AND(D1139&gt;=1901, D1139&lt;=2000), "20", IF(D1139&gt;=2001, "21")))</f>
        <v>20</v>
      </c>
      <c r="F1139" s="1" t="s">
        <v>1544</v>
      </c>
      <c r="G1139" t="s">
        <v>1545</v>
      </c>
      <c r="H1139" t="s">
        <v>1546</v>
      </c>
      <c r="I1139" s="1">
        <f>COUNTIF('Texts discussed'!$B$2:$B$9986,A1139)+COUNTIF('Texts discussed'!$F$2:$F$9986,A1139)+COUNTIF('Texts discussed'!$J$2:$J$9986,A1139)+COUNTIF('Texts discussed'!$N$2:$N$9986,A1139)+COUNTIF('Texts discussed'!$R$2:$R$9986,A1139)</f>
        <v>3</v>
      </c>
      <c r="J1139" s="1">
        <f>COUNTIF('Texts mentioned'!$B$2:$B$9989,A1139)+COUNTIF('Texts mentioned'!$F$2:$F$9989,A1139)+COUNTIF('Texts mentioned'!$J$2:$J$9989,A1139)+COUNTIF('Texts mentioned'!$N$2:$N$9989,A1139)+COUNTIF('Texts mentioned'!$R$2:$R$9989,A1139)+COUNTIF('Texts mentioned'!$V$2:$V$9989,A1139)+COUNTIF('Texts mentioned'!$Z$2:$Z$9989,A1139)+COUNTIF('Texts mentioned'!$AD$2:$AD$9989,A1139)+COUNTIF('Texts mentioned'!$AH$2:$AH$9989,A1139)+COUNTIF('Texts mentioned'!$AL$2:$AL$9989,A1139)</f>
        <v>4</v>
      </c>
      <c r="K1139" t="s">
        <v>1503</v>
      </c>
      <c r="L1139">
        <f>SUM(I1139:J1139)</f>
        <v>7</v>
      </c>
    </row>
    <row r="1140" spans="1:12">
      <c r="A1140" s="1" t="s">
        <v>6508</v>
      </c>
      <c r="B1140" s="7" t="s">
        <v>6509</v>
      </c>
      <c r="C1140" s="7" t="s">
        <v>6510</v>
      </c>
      <c r="D1140">
        <v>1912</v>
      </c>
      <c r="E1140" s="1" t="str">
        <f>IF(AND(D1140&gt;=1801, D1140&lt;=1900), "19", IF(AND(D1140&gt;=1901, D1140&lt;=2000), "20", IF(D1140&gt;=2001, "21")))</f>
        <v>20</v>
      </c>
      <c r="F1140" s="1" t="s">
        <v>1544</v>
      </c>
      <c r="G1140" t="s">
        <v>1545</v>
      </c>
      <c r="H1140" t="s">
        <v>1546</v>
      </c>
      <c r="I1140" s="1">
        <f>COUNTIF('Texts discussed'!$B$2:$B$9986,A1140)+COUNTIF('Texts discussed'!$F$2:$F$9986,A1140)+COUNTIF('Texts discussed'!$J$2:$J$9986,A1140)+COUNTIF('Texts discussed'!$N$2:$N$9986,A1140)+COUNTIF('Texts discussed'!$R$2:$R$9986,A1140)</f>
        <v>1</v>
      </c>
      <c r="J1140" s="1">
        <f>COUNTIF('Texts mentioned'!$B$2:$B$9989,A1140)+COUNTIF('Texts mentioned'!$F$2:$F$9989,A1140)+COUNTIF('Texts mentioned'!$J$2:$J$9989,A1140)+COUNTIF('Texts mentioned'!$N$2:$N$9989,A1140)+COUNTIF('Texts mentioned'!$R$2:$R$9989,A1140)+COUNTIF('Texts mentioned'!$V$2:$V$9989,A1140)+COUNTIF('Texts mentioned'!$Z$2:$Z$9989,A1140)+COUNTIF('Texts mentioned'!$AD$2:$AD$9989,A1140)+COUNTIF('Texts mentioned'!$AH$2:$AH$9989,A1140)+COUNTIF('Texts mentioned'!$AL$2:$AL$9989,A1140)</f>
        <v>2</v>
      </c>
      <c r="K1140" t="s">
        <v>1425</v>
      </c>
      <c r="L1140">
        <f>SUM(I1140:J1140)</f>
        <v>3</v>
      </c>
    </row>
    <row r="1141" spans="1:12">
      <c r="A1141" s="1" t="s">
        <v>6511</v>
      </c>
      <c r="B1141" s="7" t="s">
        <v>6512</v>
      </c>
      <c r="C1141" s="7" t="s">
        <v>6513</v>
      </c>
      <c r="D1141">
        <v>2017</v>
      </c>
      <c r="E1141" s="1" t="str">
        <f>IF(AND(D1141&gt;=1801, D1141&lt;=1900), "19", IF(AND(D1141&gt;=1901, D1141&lt;=2000), "20", IF(D1141&gt;=2001, "21")))</f>
        <v>21</v>
      </c>
      <c r="F1141" s="1" t="s">
        <v>5229</v>
      </c>
      <c r="G1141" t="s">
        <v>5230</v>
      </c>
      <c r="H1141" t="s">
        <v>5231</v>
      </c>
      <c r="I1141" s="1">
        <f>COUNTIF('Texts discussed'!$B$2:$B$9986,A1141)+COUNTIF('Texts discussed'!$F$2:$F$9986,A1141)+COUNTIF('Texts discussed'!$J$2:$J$9986,A1141)+COUNTIF('Texts discussed'!$N$2:$N$9986,A1141)+COUNTIF('Texts discussed'!$R$2:$R$9986,A1141)</f>
        <v>0</v>
      </c>
      <c r="J1141" s="1">
        <f>COUNTIF('Texts mentioned'!$B$2:$B$9989,A1141)+COUNTIF('Texts mentioned'!$F$2:$F$9989,A1141)+COUNTIF('Texts mentioned'!$J$2:$J$9989,A1141)+COUNTIF('Texts mentioned'!$N$2:$N$9989,A1141)+COUNTIF('Texts mentioned'!$R$2:$R$9989,A1141)+COUNTIF('Texts mentioned'!$V$2:$V$9989,A1141)+COUNTIF('Texts mentioned'!$Z$2:$Z$9989,A1141)+COUNTIF('Texts mentioned'!$AD$2:$AD$9989,A1141)+COUNTIF('Texts mentioned'!$AH$2:$AH$9989,A1141)+COUNTIF('Texts mentioned'!$AL$2:$AL$9989,A1141)</f>
        <v>1</v>
      </c>
      <c r="K1141" t="s">
        <v>1412</v>
      </c>
      <c r="L1141">
        <f>SUM(I1141:J1141)</f>
        <v>1</v>
      </c>
    </row>
    <row r="1142" spans="1:12">
      <c r="A1142" s="1" t="s">
        <v>6514</v>
      </c>
      <c r="B1142" s="7" t="s">
        <v>6515</v>
      </c>
      <c r="C1142" s="7" t="s">
        <v>32</v>
      </c>
      <c r="D1142">
        <v>2018</v>
      </c>
      <c r="E1142" s="1" t="str">
        <f>IF(AND(D1142&gt;=1801, D1142&lt;=1900), "19", IF(AND(D1142&gt;=1901, D1142&lt;=2000), "20", IF(D1142&gt;=2001, "21")))</f>
        <v>21</v>
      </c>
      <c r="F1142" s="1" t="s">
        <v>1407</v>
      </c>
      <c r="G1142" t="s">
        <v>1408</v>
      </c>
      <c r="H1142" t="s">
        <v>1409</v>
      </c>
      <c r="I1142" s="1">
        <f>COUNTIF('Texts discussed'!$B$2:$B$9986,A1142)+COUNTIF('Texts discussed'!$F$2:$F$9986,A1142)+COUNTIF('Texts discussed'!$J$2:$J$9986,A1142)+COUNTIF('Texts discussed'!$N$2:$N$9986,A1142)+COUNTIF('Texts discussed'!$R$2:$R$9986,A1142)</f>
        <v>2</v>
      </c>
      <c r="J1142" s="1">
        <f>COUNTIF('Texts mentioned'!$B$2:$B$9989,A1142)+COUNTIF('Texts mentioned'!$F$2:$F$9989,A1142)+COUNTIF('Texts mentioned'!$J$2:$J$9989,A1142)+COUNTIF('Texts mentioned'!$N$2:$N$9989,A1142)+COUNTIF('Texts mentioned'!$R$2:$R$9989,A1142)+COUNTIF('Texts mentioned'!$V$2:$V$9989,A1142)+COUNTIF('Texts mentioned'!$Z$2:$Z$9989,A1142)+COUNTIF('Texts mentioned'!$AD$2:$AD$9989,A1142)+COUNTIF('Texts mentioned'!$AH$2:$AH$9989,A1142)+COUNTIF('Texts mentioned'!$AL$2:$AL$9989,A1142)</f>
        <v>1</v>
      </c>
      <c r="K1142" t="s">
        <v>1415</v>
      </c>
      <c r="L1142">
        <f>SUM(I1142:J1142)</f>
        <v>3</v>
      </c>
    </row>
    <row r="1143" spans="1:12">
      <c r="A1143" s="1" t="s">
        <v>6516</v>
      </c>
      <c r="B1143" s="7" t="s">
        <v>6171</v>
      </c>
      <c r="C1143" s="7" t="s">
        <v>6171</v>
      </c>
      <c r="D1143">
        <v>1994</v>
      </c>
      <c r="E1143" s="1" t="str">
        <f>IF(AND(D1143&gt;=1801, D1143&lt;=1900), "19", IF(AND(D1143&gt;=1901, D1143&lt;=2000), "20", IF(D1143&gt;=2001, "21")))</f>
        <v>20</v>
      </c>
      <c r="F1143" s="1" t="s">
        <v>5229</v>
      </c>
      <c r="G1143" t="s">
        <v>5230</v>
      </c>
      <c r="H1143" t="s">
        <v>5231</v>
      </c>
      <c r="I1143" s="1">
        <f>COUNTIF('Texts discussed'!$B$2:$B$9986,A1143)+COUNTIF('Texts discussed'!$F$2:$F$9986,A1143)+COUNTIF('Texts discussed'!$J$2:$J$9986,A1143)+COUNTIF('Texts discussed'!$N$2:$N$9986,A1143)+COUNTIF('Texts discussed'!$R$2:$R$9986,A1143)</f>
        <v>0</v>
      </c>
      <c r="J1143" s="1">
        <f>COUNTIF('Texts mentioned'!$B$2:$B$9989,A1143)+COUNTIF('Texts mentioned'!$F$2:$F$9989,A1143)+COUNTIF('Texts mentioned'!$J$2:$J$9989,A1143)+COUNTIF('Texts mentioned'!$N$2:$N$9989,A1143)+COUNTIF('Texts mentioned'!$R$2:$R$9989,A1143)+COUNTIF('Texts mentioned'!$V$2:$V$9989,A1143)+COUNTIF('Texts mentioned'!$Z$2:$Z$9989,A1143)+COUNTIF('Texts mentioned'!$AD$2:$AD$9989,A1143)+COUNTIF('Texts mentioned'!$AH$2:$AH$9989,A1143)+COUNTIF('Texts mentioned'!$AL$2:$AL$9989,A1143)</f>
        <v>1</v>
      </c>
      <c r="K1143" t="s">
        <v>1404</v>
      </c>
      <c r="L1143">
        <f>SUM(I1143:J1143)</f>
        <v>1</v>
      </c>
    </row>
    <row r="1144" spans="1:12">
      <c r="A1144" s="1" t="s">
        <v>6517</v>
      </c>
      <c r="B1144" s="7" t="s">
        <v>6518</v>
      </c>
      <c r="C1144" s="7" t="s">
        <v>6519</v>
      </c>
      <c r="D1144">
        <v>1925</v>
      </c>
      <c r="E1144" s="1" t="str">
        <f>IF(AND(D1144&gt;=1801, D1144&lt;=1900), "19", IF(AND(D1144&gt;=1901, D1144&lt;=2000), "20", IF(D1144&gt;=2001, "21")))</f>
        <v>20</v>
      </c>
      <c r="F1144" s="1" t="s">
        <v>6520</v>
      </c>
      <c r="G1144" t="s">
        <v>6521</v>
      </c>
      <c r="H1144" t="s">
        <v>6522</v>
      </c>
      <c r="I1144" s="1">
        <f>COUNTIF('Texts discussed'!$B$2:$B$9986,A1144)+COUNTIF('Texts discussed'!$F$2:$F$9986,A1144)+COUNTIF('Texts discussed'!$J$2:$J$9986,A1144)+COUNTIF('Texts discussed'!$N$2:$N$9986,A1144)+COUNTIF('Texts discussed'!$R$2:$R$9986,A1144)</f>
        <v>0</v>
      </c>
      <c r="J1144" s="1">
        <f>COUNTIF('Texts mentioned'!$B$2:$B$9989,A1144)+COUNTIF('Texts mentioned'!$F$2:$F$9989,A1144)+COUNTIF('Texts mentioned'!$J$2:$J$9989,A1144)+COUNTIF('Texts mentioned'!$N$2:$N$9989,A1144)+COUNTIF('Texts mentioned'!$R$2:$R$9989,A1144)+COUNTIF('Texts mentioned'!$V$2:$V$9989,A1144)+COUNTIF('Texts mentioned'!$Z$2:$Z$9989,A1144)+COUNTIF('Texts mentioned'!$AD$2:$AD$9989,A1144)+COUNTIF('Texts mentioned'!$AH$2:$AH$9989,A1144)+COUNTIF('Texts mentioned'!$AL$2:$AL$9989,A1144)</f>
        <v>2</v>
      </c>
      <c r="K1144" t="s">
        <v>1412</v>
      </c>
      <c r="L1144">
        <f>SUM(I1144:J1144)</f>
        <v>2</v>
      </c>
    </row>
    <row r="1145" spans="1:12">
      <c r="A1145" s="1" t="s">
        <v>6523</v>
      </c>
      <c r="B1145" s="7" t="s">
        <v>6524</v>
      </c>
      <c r="C1145" s="7" t="s">
        <v>6525</v>
      </c>
      <c r="D1145">
        <v>2013</v>
      </c>
      <c r="E1145" s="1" t="str">
        <f>IF(AND(D1145&gt;=1801, D1145&lt;=1900), "19", IF(AND(D1145&gt;=1901, D1145&lt;=2000), "20", IF(D1145&gt;=2001, "21")))</f>
        <v>21</v>
      </c>
      <c r="F1145" s="1" t="s">
        <v>6526</v>
      </c>
      <c r="G1145" t="s">
        <v>1521</v>
      </c>
      <c r="H1145" t="s">
        <v>6527</v>
      </c>
      <c r="I1145" s="1">
        <f>COUNTIF('Texts discussed'!$B$2:$B$9986,A1145)+COUNTIF('Texts discussed'!$F$2:$F$9986,A1145)+COUNTIF('Texts discussed'!$J$2:$J$9986,A1145)+COUNTIF('Texts discussed'!$N$2:$N$9986,A1145)+COUNTIF('Texts discussed'!$R$2:$R$9986,A1145)</f>
        <v>1</v>
      </c>
      <c r="J1145" s="1">
        <f>COUNTIF('Texts mentioned'!$B$2:$B$9989,A1145)+COUNTIF('Texts mentioned'!$F$2:$F$9989,A1145)+COUNTIF('Texts mentioned'!$J$2:$J$9989,A1145)+COUNTIF('Texts mentioned'!$N$2:$N$9989,A1145)+COUNTIF('Texts mentioned'!$R$2:$R$9989,A1145)+COUNTIF('Texts mentioned'!$V$2:$V$9989,A1145)+COUNTIF('Texts mentioned'!$Z$2:$Z$9989,A1145)+COUNTIF('Texts mentioned'!$AD$2:$AD$9989,A1145)+COUNTIF('Texts mentioned'!$AH$2:$AH$9989,A1145)+COUNTIF('Texts mentioned'!$AL$2:$AL$9989,A1145)</f>
        <v>0</v>
      </c>
      <c r="K1145" t="s">
        <v>1484</v>
      </c>
      <c r="L1145">
        <f>SUM(I1145:J1145)</f>
        <v>1</v>
      </c>
    </row>
    <row r="1146" spans="1:12">
      <c r="A1146" s="1" t="s">
        <v>6528</v>
      </c>
      <c r="B1146" s="7" t="s">
        <v>6529</v>
      </c>
      <c r="C1146" s="7" t="s">
        <v>6530</v>
      </c>
      <c r="D1146">
        <v>2018</v>
      </c>
      <c r="E1146" s="1" t="str">
        <f>IF(AND(D1146&gt;=1801, D1146&lt;=1900), "19", IF(AND(D1146&gt;=1901, D1146&lt;=2000), "20", IF(D1146&gt;=2001, "21")))</f>
        <v>21</v>
      </c>
      <c r="F1146" s="1" t="s">
        <v>6531</v>
      </c>
      <c r="G1146" t="s">
        <v>3482</v>
      </c>
      <c r="H1146" t="s">
        <v>6532</v>
      </c>
      <c r="I1146" s="1">
        <f>COUNTIF('Texts discussed'!$B$2:$B$9986,A1146)+COUNTIF('Texts discussed'!$F$2:$F$9986,A1146)+COUNTIF('Texts discussed'!$J$2:$J$9986,A1146)+COUNTIF('Texts discussed'!$N$2:$N$9986,A1146)+COUNTIF('Texts discussed'!$R$2:$R$9986,A1146)</f>
        <v>1</v>
      </c>
      <c r="J1146" s="1">
        <f>COUNTIF('Texts mentioned'!$B$2:$B$9989,A1146)+COUNTIF('Texts mentioned'!$F$2:$F$9989,A1146)+COUNTIF('Texts mentioned'!$J$2:$J$9989,A1146)+COUNTIF('Texts mentioned'!$N$2:$N$9989,A1146)+COUNTIF('Texts mentioned'!$R$2:$R$9989,A1146)+COUNTIF('Texts mentioned'!$V$2:$V$9989,A1146)+COUNTIF('Texts mentioned'!$Z$2:$Z$9989,A1146)+COUNTIF('Texts mentioned'!$AD$2:$AD$9989,A1146)+COUNTIF('Texts mentioned'!$AH$2:$AH$9989,A1146)+COUNTIF('Texts mentioned'!$AL$2:$AL$9989,A1146)</f>
        <v>0</v>
      </c>
      <c r="K1146" t="s">
        <v>1490</v>
      </c>
      <c r="L1146">
        <f>SUM(I1146:J1146)</f>
        <v>1</v>
      </c>
    </row>
    <row r="1147" spans="1:12">
      <c r="A1147" s="1" t="s">
        <v>6533</v>
      </c>
      <c r="B1147" s="7" t="s">
        <v>6534</v>
      </c>
      <c r="C1147" s="7" t="s">
        <v>32</v>
      </c>
      <c r="D1147">
        <v>2012</v>
      </c>
      <c r="E1147" s="1" t="str">
        <f>IF(AND(D1147&gt;=1801, D1147&lt;=1900), "19", IF(AND(D1147&gt;=1901, D1147&lt;=2000), "20", IF(D1147&gt;=2001, "21")))</f>
        <v>21</v>
      </c>
      <c r="F1147" s="1" t="s">
        <v>6535</v>
      </c>
      <c r="G1147" t="s">
        <v>3518</v>
      </c>
      <c r="H1147" t="s">
        <v>6536</v>
      </c>
      <c r="I1147" s="1">
        <f>COUNTIF('Texts discussed'!$B$2:$B$9986,A1147)+COUNTIF('Texts discussed'!$F$2:$F$9986,A1147)+COUNTIF('Texts discussed'!$J$2:$J$9986,A1147)+COUNTIF('Texts discussed'!$N$2:$N$9986,A1147)+COUNTIF('Texts discussed'!$R$2:$R$9986,A1147)</f>
        <v>1</v>
      </c>
      <c r="J1147" s="1">
        <f>COUNTIF('Texts mentioned'!$B$2:$B$9989,A1147)+COUNTIF('Texts mentioned'!$F$2:$F$9989,A1147)+COUNTIF('Texts mentioned'!$J$2:$J$9989,A1147)+COUNTIF('Texts mentioned'!$N$2:$N$9989,A1147)+COUNTIF('Texts mentioned'!$R$2:$R$9989,A1147)+COUNTIF('Texts mentioned'!$V$2:$V$9989,A1147)+COUNTIF('Texts mentioned'!$Z$2:$Z$9989,A1147)+COUNTIF('Texts mentioned'!$AD$2:$AD$9989,A1147)+COUNTIF('Texts mentioned'!$AH$2:$AH$9989,A1147)+COUNTIF('Texts mentioned'!$AL$2:$AL$9989,A1147)</f>
        <v>0</v>
      </c>
      <c r="K1147" t="s">
        <v>1490</v>
      </c>
      <c r="L1147">
        <f>SUM(I1147:J1147)</f>
        <v>1</v>
      </c>
    </row>
    <row r="1148" spans="1:12">
      <c r="A1148" s="1" t="s">
        <v>6537</v>
      </c>
      <c r="B1148" s="7" t="s">
        <v>6538</v>
      </c>
      <c r="C1148" s="7" t="s">
        <v>6539</v>
      </c>
      <c r="D1148">
        <v>2021</v>
      </c>
      <c r="E1148" s="1" t="str">
        <f>IF(AND(D1148&gt;=1801, D1148&lt;=1900), "19", IF(AND(D1148&gt;=1901, D1148&lt;=2000), "20", IF(D1148&gt;=2001, "21")))</f>
        <v>21</v>
      </c>
      <c r="F1148" s="1" t="s">
        <v>6540</v>
      </c>
      <c r="G1148" t="s">
        <v>6541</v>
      </c>
      <c r="H1148" t="s">
        <v>6122</v>
      </c>
      <c r="I1148" s="1">
        <f>COUNTIF('Texts discussed'!$B$2:$B$9986,A1148)+COUNTIF('Texts discussed'!$F$2:$F$9986,A1148)+COUNTIF('Texts discussed'!$J$2:$J$9986,A1148)+COUNTIF('Texts discussed'!$N$2:$N$9986,A1148)+COUNTIF('Texts discussed'!$R$2:$R$9986,A1148)</f>
        <v>1</v>
      </c>
      <c r="J1148" s="1">
        <f>COUNTIF('Texts mentioned'!$B$2:$B$9989,A1148)+COUNTIF('Texts mentioned'!$F$2:$F$9989,A1148)+COUNTIF('Texts mentioned'!$J$2:$J$9989,A1148)+COUNTIF('Texts mentioned'!$N$2:$N$9989,A1148)+COUNTIF('Texts mentioned'!$R$2:$R$9989,A1148)+COUNTIF('Texts mentioned'!$V$2:$V$9989,A1148)+COUNTIF('Texts mentioned'!$Z$2:$Z$9989,A1148)+COUNTIF('Texts mentioned'!$AD$2:$AD$9989,A1148)+COUNTIF('Texts mentioned'!$AH$2:$AH$9989,A1148)+COUNTIF('Texts mentioned'!$AL$2:$AL$9989,A1148)</f>
        <v>0</v>
      </c>
      <c r="K1148" t="s">
        <v>1490</v>
      </c>
      <c r="L1148">
        <f>SUM(I1148:J1148)</f>
        <v>1</v>
      </c>
    </row>
    <row r="1149" spans="1:12">
      <c r="A1149" s="1" t="s">
        <v>6542</v>
      </c>
      <c r="B1149" s="7" t="s">
        <v>6543</v>
      </c>
      <c r="C1149" s="7" t="s">
        <v>32</v>
      </c>
      <c r="D1149">
        <v>2003</v>
      </c>
      <c r="E1149" s="1" t="str">
        <f>IF(AND(D1149&gt;=1801, D1149&lt;=1900), "19", IF(AND(D1149&gt;=1901, D1149&lt;=2000), "20", IF(D1149&gt;=2001, "21")))</f>
        <v>21</v>
      </c>
      <c r="F1149" s="1" t="s">
        <v>4169</v>
      </c>
      <c r="G1149" t="s">
        <v>1948</v>
      </c>
      <c r="H1149" t="s">
        <v>4170</v>
      </c>
      <c r="I1149" s="1">
        <f>COUNTIF('Texts discussed'!$B$2:$B$9986,A1149)+COUNTIF('Texts discussed'!$F$2:$F$9986,A1149)+COUNTIF('Texts discussed'!$J$2:$J$9986,A1149)+COUNTIF('Texts discussed'!$N$2:$N$9986,A1149)+COUNTIF('Texts discussed'!$R$2:$R$9986,A1149)</f>
        <v>1</v>
      </c>
      <c r="J1149" s="1">
        <f>COUNTIF('Texts mentioned'!$B$2:$B$9989,A1149)+COUNTIF('Texts mentioned'!$F$2:$F$9989,A1149)+COUNTIF('Texts mentioned'!$J$2:$J$9989,A1149)+COUNTIF('Texts mentioned'!$N$2:$N$9989,A1149)+COUNTIF('Texts mentioned'!$R$2:$R$9989,A1149)+COUNTIF('Texts mentioned'!$V$2:$V$9989,A1149)+COUNTIF('Texts mentioned'!$Z$2:$Z$9989,A1149)+COUNTIF('Texts mentioned'!$AD$2:$AD$9989,A1149)+COUNTIF('Texts mentioned'!$AH$2:$AH$9989,A1149)+COUNTIF('Texts mentioned'!$AL$2:$AL$9989,A1149)</f>
        <v>0</v>
      </c>
      <c r="K1149" t="s">
        <v>1510</v>
      </c>
      <c r="L1149">
        <f>SUM(I1149:J1149)</f>
        <v>1</v>
      </c>
    </row>
    <row r="1150" spans="1:12">
      <c r="A1150" s="1" t="s">
        <v>6544</v>
      </c>
      <c r="B1150" s="7" t="s">
        <v>6545</v>
      </c>
      <c r="C1150" s="7" t="s">
        <v>6546</v>
      </c>
      <c r="D1150">
        <v>2015</v>
      </c>
      <c r="E1150" s="1" t="str">
        <f>IF(AND(D1150&gt;=1801, D1150&lt;=1900), "19", IF(AND(D1150&gt;=1901, D1150&lt;=2000), "20", IF(D1150&gt;=2001, "21")))</f>
        <v>21</v>
      </c>
      <c r="F1150" s="1" t="s">
        <v>6547</v>
      </c>
      <c r="G1150" t="s">
        <v>6548</v>
      </c>
      <c r="H1150" t="s">
        <v>6549</v>
      </c>
      <c r="I1150" s="1">
        <f>COUNTIF('Texts discussed'!$B$2:$B$9986,A1150)+COUNTIF('Texts discussed'!$F$2:$F$9986,A1150)+COUNTIF('Texts discussed'!$J$2:$J$9986,A1150)+COUNTIF('Texts discussed'!$N$2:$N$9986,A1150)+COUNTIF('Texts discussed'!$R$2:$R$9986,A1150)</f>
        <v>1</v>
      </c>
      <c r="J1150" s="1">
        <f>COUNTIF('Texts mentioned'!$B$2:$B$9989,A1150)+COUNTIF('Texts mentioned'!$F$2:$F$9989,A1150)+COUNTIF('Texts mentioned'!$J$2:$J$9989,A1150)+COUNTIF('Texts mentioned'!$N$2:$N$9989,A1150)+COUNTIF('Texts mentioned'!$R$2:$R$9989,A1150)+COUNTIF('Texts mentioned'!$V$2:$V$9989,A1150)+COUNTIF('Texts mentioned'!$Z$2:$Z$9989,A1150)+COUNTIF('Texts mentioned'!$AD$2:$AD$9989,A1150)+COUNTIF('Texts mentioned'!$AH$2:$AH$9989,A1150)+COUNTIF('Texts mentioned'!$AL$2:$AL$9989,A1150)</f>
        <v>1</v>
      </c>
      <c r="K1150" t="s">
        <v>1412</v>
      </c>
      <c r="L1150">
        <f>SUM(I1150:J1150)</f>
        <v>2</v>
      </c>
    </row>
    <row r="1151" spans="1:12">
      <c r="A1151" s="1" t="s">
        <v>6550</v>
      </c>
      <c r="B1151" s="7" t="s">
        <v>6551</v>
      </c>
      <c r="C1151" s="7" t="s">
        <v>32</v>
      </c>
      <c r="D1151">
        <v>1985</v>
      </c>
      <c r="E1151" s="1" t="str">
        <f>IF(AND(D1151&gt;=1801, D1151&lt;=1900), "19", IF(AND(D1151&gt;=1901, D1151&lt;=2000), "20", IF(D1151&gt;=2001, "21")))</f>
        <v>20</v>
      </c>
      <c r="F1151" s="1" t="s">
        <v>6552</v>
      </c>
      <c r="G1151" t="s">
        <v>6553</v>
      </c>
      <c r="H1151" t="s">
        <v>2389</v>
      </c>
      <c r="I1151" s="1">
        <f>COUNTIF('Texts discussed'!$B$2:$B$9986,A1151)+COUNTIF('Texts discussed'!$F$2:$F$9986,A1151)+COUNTIF('Texts discussed'!$J$2:$J$9986,A1151)+COUNTIF('Texts discussed'!$N$2:$N$9986,A1151)+COUNTIF('Texts discussed'!$R$2:$R$9986,A1151)</f>
        <v>1</v>
      </c>
      <c r="J1151" s="1">
        <f>COUNTIF('Texts mentioned'!$B$2:$B$9989,A1151)+COUNTIF('Texts mentioned'!$F$2:$F$9989,A1151)+COUNTIF('Texts mentioned'!$J$2:$J$9989,A1151)+COUNTIF('Texts mentioned'!$N$2:$N$9989,A1151)+COUNTIF('Texts mentioned'!$R$2:$R$9989,A1151)+COUNTIF('Texts mentioned'!$V$2:$V$9989,A1151)+COUNTIF('Texts mentioned'!$Z$2:$Z$9989,A1151)+COUNTIF('Texts mentioned'!$AD$2:$AD$9989,A1151)+COUNTIF('Texts mentioned'!$AH$2:$AH$9989,A1151)+COUNTIF('Texts mentioned'!$AL$2:$AL$9989,A1151)</f>
        <v>0</v>
      </c>
      <c r="K1151" t="s">
        <v>2809</v>
      </c>
      <c r="L1151">
        <f>SUM(I1151:J1151)</f>
        <v>1</v>
      </c>
    </row>
    <row r="1152" spans="1:12">
      <c r="A1152" s="1" t="s">
        <v>6554</v>
      </c>
      <c r="B1152" s="7" t="s">
        <v>6555</v>
      </c>
      <c r="C1152" s="7" t="s">
        <v>6556</v>
      </c>
      <c r="D1152">
        <v>2020</v>
      </c>
      <c r="E1152" s="1" t="str">
        <f>IF(AND(D1152&gt;=1801, D1152&lt;=1900), "19", IF(AND(D1152&gt;=1901, D1152&lt;=2000), "20", IF(D1152&gt;=2001, "21")))</f>
        <v>21</v>
      </c>
      <c r="F1152" s="1" t="s">
        <v>6557</v>
      </c>
      <c r="G1152" t="s">
        <v>1501</v>
      </c>
      <c r="H1152" t="s">
        <v>6558</v>
      </c>
      <c r="I1152" s="1">
        <f>COUNTIF('Texts discussed'!$B$2:$B$9986,A1152)+COUNTIF('Texts discussed'!$F$2:$F$9986,A1152)+COUNTIF('Texts discussed'!$J$2:$J$9986,A1152)+COUNTIF('Texts discussed'!$N$2:$N$9986,A1152)+COUNTIF('Texts discussed'!$R$2:$R$9986,A1152)</f>
        <v>4</v>
      </c>
      <c r="J1152" s="1">
        <f>COUNTIF('Texts mentioned'!$B$2:$B$9989,A1152)+COUNTIF('Texts mentioned'!$F$2:$F$9989,A1152)+COUNTIF('Texts mentioned'!$J$2:$J$9989,A1152)+COUNTIF('Texts mentioned'!$N$2:$N$9989,A1152)+COUNTIF('Texts mentioned'!$R$2:$R$9989,A1152)+COUNTIF('Texts mentioned'!$V$2:$V$9989,A1152)+COUNTIF('Texts mentioned'!$Z$2:$Z$9989,A1152)+COUNTIF('Texts mentioned'!$AD$2:$AD$9989,A1152)+COUNTIF('Texts mentioned'!$AH$2:$AH$9989,A1152)+COUNTIF('Texts mentioned'!$AL$2:$AL$9989,A1152)</f>
        <v>0</v>
      </c>
      <c r="K1152" t="s">
        <v>1490</v>
      </c>
      <c r="L1152">
        <f>SUM(I1152:J1152)</f>
        <v>4</v>
      </c>
    </row>
    <row r="1153" spans="1:12">
      <c r="A1153" s="1" t="s">
        <v>6559</v>
      </c>
      <c r="B1153" s="7" t="s">
        <v>6560</v>
      </c>
      <c r="C1153" s="7" t="s">
        <v>32</v>
      </c>
      <c r="D1153">
        <v>1973</v>
      </c>
      <c r="E1153" s="1" t="str">
        <f>IF(AND(D1153&gt;=1801, D1153&lt;=1900), "19", IF(AND(D1153&gt;=1901, D1153&lt;=2000), "20", IF(D1153&gt;=2001, "21")))</f>
        <v>20</v>
      </c>
      <c r="F1153" s="1" t="s">
        <v>6552</v>
      </c>
      <c r="G1153" t="s">
        <v>6553</v>
      </c>
      <c r="H1153" t="s">
        <v>2389</v>
      </c>
      <c r="I1153" s="1">
        <f>COUNTIF('Texts discussed'!$B$2:$B$9986,A1153)+COUNTIF('Texts discussed'!$F$2:$F$9986,A1153)+COUNTIF('Texts discussed'!$J$2:$J$9986,A1153)+COUNTIF('Texts discussed'!$N$2:$N$9986,A1153)+COUNTIF('Texts discussed'!$R$2:$R$9986,A1153)</f>
        <v>0</v>
      </c>
      <c r="J1153" s="1">
        <f>COUNTIF('Texts mentioned'!$B$2:$B$9989,A1153)+COUNTIF('Texts mentioned'!$F$2:$F$9989,A1153)+COUNTIF('Texts mentioned'!$J$2:$J$9989,A1153)+COUNTIF('Texts mentioned'!$N$2:$N$9989,A1153)+COUNTIF('Texts mentioned'!$R$2:$R$9989,A1153)+COUNTIF('Texts mentioned'!$V$2:$V$9989,A1153)+COUNTIF('Texts mentioned'!$Z$2:$Z$9989,A1153)+COUNTIF('Texts mentioned'!$AD$2:$AD$9989,A1153)+COUNTIF('Texts mentioned'!$AH$2:$AH$9989,A1153)+COUNTIF('Texts mentioned'!$AL$2:$AL$9989,A1153)</f>
        <v>1</v>
      </c>
      <c r="K1153" t="s">
        <v>1404</v>
      </c>
      <c r="L1153">
        <f>SUM(I1153:J1153)</f>
        <v>1</v>
      </c>
    </row>
    <row r="1154" spans="1:12">
      <c r="A1154" s="1" t="s">
        <v>6561</v>
      </c>
      <c r="B1154" s="7" t="s">
        <v>6562</v>
      </c>
      <c r="C1154" s="7" t="s">
        <v>6562</v>
      </c>
      <c r="D1154" t="s">
        <v>6563</v>
      </c>
      <c r="E1154" s="1" t="str">
        <f>IF(AND(D1154&gt;=1801, D1154&lt;=1900), "19", IF(AND(D1154&gt;=1901, D1154&lt;=2000), "20", IF(D1154&gt;=2001, "21")))</f>
        <v>21</v>
      </c>
      <c r="F1154" s="1" t="s">
        <v>6564</v>
      </c>
      <c r="G1154" t="s">
        <v>6565</v>
      </c>
      <c r="H1154" t="s">
        <v>5772</v>
      </c>
      <c r="I1154" s="1">
        <f>COUNTIF('Texts discussed'!$B$2:$B$9986,A1154)+COUNTIF('Texts discussed'!$F$2:$F$9986,A1154)+COUNTIF('Texts discussed'!$J$2:$J$9986,A1154)+COUNTIF('Texts discussed'!$N$2:$N$9986,A1154)+COUNTIF('Texts discussed'!$R$2:$R$9986,A1154)</f>
        <v>4</v>
      </c>
      <c r="J1154" s="1">
        <f>COUNTIF('Texts mentioned'!$B$2:$B$9989,A1154)+COUNTIF('Texts mentioned'!$F$2:$F$9989,A1154)+COUNTIF('Texts mentioned'!$J$2:$J$9989,A1154)+COUNTIF('Texts mentioned'!$N$2:$N$9989,A1154)+COUNTIF('Texts mentioned'!$R$2:$R$9989,A1154)+COUNTIF('Texts mentioned'!$V$2:$V$9989,A1154)+COUNTIF('Texts mentioned'!$Z$2:$Z$9989,A1154)+COUNTIF('Texts mentioned'!$AD$2:$AD$9989,A1154)+COUNTIF('Texts mentioned'!$AH$2:$AH$9989,A1154)+COUNTIF('Texts mentioned'!$AL$2:$AL$9989,A1154)</f>
        <v>0</v>
      </c>
      <c r="K1154" t="s">
        <v>1503</v>
      </c>
      <c r="L1154">
        <f>SUM(I1154:J1154)</f>
        <v>4</v>
      </c>
    </row>
    <row r="1155" spans="1:12">
      <c r="A1155" s="1" t="s">
        <v>6566</v>
      </c>
      <c r="B1155" s="7" t="s">
        <v>6567</v>
      </c>
      <c r="C1155" s="7" t="s">
        <v>6568</v>
      </c>
      <c r="D1155">
        <v>1956</v>
      </c>
      <c r="E1155" s="1" t="str">
        <f>IF(AND(D1155&gt;=1801, D1155&lt;=1900), "19", IF(AND(D1155&gt;=1901, D1155&lt;=2000), "20", IF(D1155&gt;=2001, "21")))</f>
        <v>20</v>
      </c>
      <c r="F1155" s="5" t="s">
        <v>4098</v>
      </c>
      <c r="G1155" s="4" t="s">
        <v>4099</v>
      </c>
      <c r="H1155" s="4" t="s">
        <v>4100</v>
      </c>
      <c r="I1155" s="1">
        <f>COUNTIF('Texts discussed'!$B$2:$B$9986,A1155)+COUNTIF('Texts discussed'!$F$2:$F$9986,A1155)+COUNTIF('Texts discussed'!$J$2:$J$9986,A1155)+COUNTIF('Texts discussed'!$N$2:$N$9986,A1155)+COUNTIF('Texts discussed'!$R$2:$R$9986,A1155)</f>
        <v>2</v>
      </c>
      <c r="J1155" s="1">
        <f>COUNTIF('Texts mentioned'!$B$2:$B$9989,A1155)+COUNTIF('Texts mentioned'!$F$2:$F$9989,A1155)+COUNTIF('Texts mentioned'!$J$2:$J$9989,A1155)+COUNTIF('Texts mentioned'!$N$2:$N$9989,A1155)+COUNTIF('Texts mentioned'!$R$2:$R$9989,A1155)+COUNTIF('Texts mentioned'!$V$2:$V$9989,A1155)+COUNTIF('Texts mentioned'!$Z$2:$Z$9989,A1155)+COUNTIF('Texts mentioned'!$AD$2:$AD$9989,A1155)+COUNTIF('Texts mentioned'!$AH$2:$AH$9989,A1155)+COUNTIF('Texts mentioned'!$AL$2:$AL$9989,A1155)</f>
        <v>0</v>
      </c>
      <c r="K1155" t="s">
        <v>1412</v>
      </c>
      <c r="L1155">
        <f>SUM(I1155:J1155)</f>
        <v>2</v>
      </c>
    </row>
    <row r="1156" spans="1:12">
      <c r="A1156" s="1" t="s">
        <v>6569</v>
      </c>
      <c r="B1156" s="7" t="s">
        <v>6570</v>
      </c>
      <c r="C1156" s="7" t="s">
        <v>6571</v>
      </c>
      <c r="D1156">
        <v>1887</v>
      </c>
      <c r="E1156" s="1" t="str">
        <f>IF(AND(D1156&gt;=1801, D1156&lt;=1900), "19", IF(AND(D1156&gt;=1901, D1156&lt;=2000), "20", IF(D1156&gt;=2001, "21")))</f>
        <v>19</v>
      </c>
      <c r="F1156" s="1" t="s">
        <v>6572</v>
      </c>
      <c r="G1156" t="s">
        <v>6573</v>
      </c>
      <c r="H1156" t="s">
        <v>6574</v>
      </c>
      <c r="I1156" s="1">
        <f>COUNTIF('Texts discussed'!$B$2:$B$9986,A1156)+COUNTIF('Texts discussed'!$F$2:$F$9986,A1156)+COUNTIF('Texts discussed'!$J$2:$J$9986,A1156)+COUNTIF('Texts discussed'!$N$2:$N$9986,A1156)+COUNTIF('Texts discussed'!$R$2:$R$9986,A1156)</f>
        <v>1</v>
      </c>
      <c r="J1156" s="1">
        <f>COUNTIF('Texts mentioned'!$B$2:$B$9989,A1156)+COUNTIF('Texts mentioned'!$F$2:$F$9989,A1156)+COUNTIF('Texts mentioned'!$J$2:$J$9989,A1156)+COUNTIF('Texts mentioned'!$N$2:$N$9989,A1156)+COUNTIF('Texts mentioned'!$R$2:$R$9989,A1156)+COUNTIF('Texts mentioned'!$V$2:$V$9989,A1156)+COUNTIF('Texts mentioned'!$Z$2:$Z$9989,A1156)+COUNTIF('Texts mentioned'!$AD$2:$AD$9989,A1156)+COUNTIF('Texts mentioned'!$AH$2:$AH$9989,A1156)+COUNTIF('Texts mentioned'!$AL$2:$AL$9989,A1156)</f>
        <v>0</v>
      </c>
      <c r="K1156" t="s">
        <v>1412</v>
      </c>
      <c r="L1156">
        <f>SUM(I1156:J1156)</f>
        <v>1</v>
      </c>
    </row>
    <row r="1157" spans="1:12">
      <c r="A1157" s="1" t="s">
        <v>6575</v>
      </c>
      <c r="B1157" s="7" t="s">
        <v>6576</v>
      </c>
      <c r="C1157" s="7" t="s">
        <v>6577</v>
      </c>
      <c r="D1157">
        <v>1952</v>
      </c>
      <c r="E1157" s="1" t="str">
        <f>IF(AND(D1157&gt;=1801, D1157&lt;=1900), "19", IF(AND(D1157&gt;=1901, D1157&lt;=2000), "20", IF(D1157&gt;=2001, "21")))</f>
        <v>20</v>
      </c>
      <c r="F1157" s="5" t="s">
        <v>1958</v>
      </c>
      <c r="G1157" s="4" t="s">
        <v>1959</v>
      </c>
      <c r="H1157" s="4" t="s">
        <v>1960</v>
      </c>
      <c r="I1157" s="1">
        <f>COUNTIF('Texts discussed'!$B$2:$B$9986,A1157)+COUNTIF('Texts discussed'!$F$2:$F$9986,A1157)+COUNTIF('Texts discussed'!$J$2:$J$9986,A1157)+COUNTIF('Texts discussed'!$N$2:$N$9986,A1157)+COUNTIF('Texts discussed'!$R$2:$R$9986,A1157)</f>
        <v>0</v>
      </c>
      <c r="J1157" s="1">
        <f>COUNTIF('Texts mentioned'!$B$2:$B$9989,A1157)+COUNTIF('Texts mentioned'!$F$2:$F$9989,A1157)+COUNTIF('Texts mentioned'!$J$2:$J$9989,A1157)+COUNTIF('Texts mentioned'!$N$2:$N$9989,A1157)+COUNTIF('Texts mentioned'!$R$2:$R$9989,A1157)+COUNTIF('Texts mentioned'!$V$2:$V$9989,A1157)+COUNTIF('Texts mentioned'!$Z$2:$Z$9989,A1157)+COUNTIF('Texts mentioned'!$AD$2:$AD$9989,A1157)+COUNTIF('Texts mentioned'!$AH$2:$AH$9989,A1157)+COUNTIF('Texts mentioned'!$AL$2:$AL$9989,A1157)</f>
        <v>1</v>
      </c>
      <c r="K1157" t="s">
        <v>1404</v>
      </c>
      <c r="L1157">
        <f>SUM(I1157:J1157)</f>
        <v>1</v>
      </c>
    </row>
    <row r="1158" spans="1:12">
      <c r="E1158" s="1" t="b">
        <f>IF(AND(D1158&gt;=1801, D1158&lt;=1900), "19", IF(AND(D1158&gt;=1901, D1158&lt;=2000), "20", IF(D1158&gt;=2001, "21")))</f>
        <v>0</v>
      </c>
      <c r="F1158" s="1" t="s">
        <v>6578</v>
      </c>
      <c r="G1158" t="s">
        <v>6579</v>
      </c>
      <c r="H1158" t="s">
        <v>6580</v>
      </c>
      <c r="I1158" s="1">
        <f>COUNTIF('Texts discussed'!$B$2:$B$9986,A1158)+COUNTIF('Texts discussed'!$F$2:$F$9986,A1158)+COUNTIF('Texts discussed'!$J$2:$J$9986,A1158)+COUNTIF('Texts discussed'!$N$2:$N$9986,A1158)+COUNTIF('Texts discussed'!$R$2:$R$9986,A1158)</f>
        <v>0</v>
      </c>
      <c r="J1158" s="1">
        <f>COUNTIF('Texts mentioned'!$B$2:$B$9989,A1158)+COUNTIF('Texts mentioned'!$F$2:$F$9989,A1158)+COUNTIF('Texts mentioned'!$J$2:$J$9989,A1158)+COUNTIF('Texts mentioned'!$N$2:$N$9989,A1158)+COUNTIF('Texts mentioned'!$R$2:$R$9989,A1158)+COUNTIF('Texts mentioned'!$V$2:$V$9989,A1158)+COUNTIF('Texts mentioned'!$Z$2:$Z$9989,A1158)+COUNTIF('Texts mentioned'!$AD$2:$AD$9989,A1158)+COUNTIF('Texts mentioned'!$AH$2:$AH$9989,A1158)+COUNTIF('Texts mentioned'!$AL$2:$AL$9989,A1158)</f>
        <v>0</v>
      </c>
      <c r="K1158" t="s">
        <v>1484</v>
      </c>
      <c r="L1158">
        <f>SUM(I1158:J1158)</f>
        <v>0</v>
      </c>
    </row>
    <row r="1159" spans="1:12">
      <c r="A1159" s="1" t="s">
        <v>6581</v>
      </c>
      <c r="B1159" s="7" t="s">
        <v>6582</v>
      </c>
      <c r="C1159" s="7" t="s">
        <v>6583</v>
      </c>
      <c r="D1159">
        <v>2011</v>
      </c>
      <c r="E1159" s="1" t="str">
        <f>IF(AND(D1159&gt;=1801, D1159&lt;=1900), "19", IF(AND(D1159&gt;=1901, D1159&lt;=2000), "20", IF(D1159&gt;=2001, "21")))</f>
        <v>21</v>
      </c>
      <c r="F1159" s="1" t="s">
        <v>6584</v>
      </c>
      <c r="G1159" t="s">
        <v>2418</v>
      </c>
      <c r="H1159" t="s">
        <v>6585</v>
      </c>
      <c r="I1159" s="1">
        <f>COUNTIF('Texts discussed'!$B$2:$B$9986,A1159)+COUNTIF('Texts discussed'!$F$2:$F$9986,A1159)+COUNTIF('Texts discussed'!$J$2:$J$9986,A1159)+COUNTIF('Texts discussed'!$N$2:$N$9986,A1159)+COUNTIF('Texts discussed'!$R$2:$R$9986,A1159)</f>
        <v>2</v>
      </c>
      <c r="J1159" s="1">
        <f>COUNTIF('Texts mentioned'!$B$2:$B$9989,A1159)+COUNTIF('Texts mentioned'!$F$2:$F$9989,A1159)+COUNTIF('Texts mentioned'!$J$2:$J$9989,A1159)+COUNTIF('Texts mentioned'!$N$2:$N$9989,A1159)+COUNTIF('Texts mentioned'!$R$2:$R$9989,A1159)+COUNTIF('Texts mentioned'!$V$2:$V$9989,A1159)+COUNTIF('Texts mentioned'!$Z$2:$Z$9989,A1159)+COUNTIF('Texts mentioned'!$AD$2:$AD$9989,A1159)+COUNTIF('Texts mentioned'!$AH$2:$AH$9989,A1159)+COUNTIF('Texts mentioned'!$AL$2:$AL$9989,A1159)</f>
        <v>0</v>
      </c>
      <c r="K1159" t="s">
        <v>1496</v>
      </c>
      <c r="L1159">
        <f>SUM(I1159:J1159)</f>
        <v>2</v>
      </c>
    </row>
    <row r="1160" spans="1:12">
      <c r="A1160" s="1" t="s">
        <v>6586</v>
      </c>
      <c r="B1160" s="7" t="s">
        <v>6587</v>
      </c>
      <c r="C1160" s="7" t="s">
        <v>6588</v>
      </c>
      <c r="D1160">
        <v>2015</v>
      </c>
      <c r="E1160" s="1" t="str">
        <f>IF(AND(D1160&gt;=1801, D1160&lt;=1900), "19", IF(AND(D1160&gt;=1901, D1160&lt;=2000), "20", IF(D1160&gt;=2001, "21")))</f>
        <v>21</v>
      </c>
      <c r="F1160" s="1" t="s">
        <v>6589</v>
      </c>
      <c r="G1160" t="s">
        <v>6590</v>
      </c>
      <c r="H1160" t="s">
        <v>5371</v>
      </c>
      <c r="I1160" s="1">
        <f>COUNTIF('Texts discussed'!$B$2:$B$9986,A1160)+COUNTIF('Texts discussed'!$F$2:$F$9986,A1160)+COUNTIF('Texts discussed'!$J$2:$J$9986,A1160)+COUNTIF('Texts discussed'!$N$2:$N$9986,A1160)+COUNTIF('Texts discussed'!$R$2:$R$9986,A1160)</f>
        <v>1</v>
      </c>
      <c r="J1160" s="1">
        <f>COUNTIF('Texts mentioned'!$B$2:$B$9989,A1160)+COUNTIF('Texts mentioned'!$F$2:$F$9989,A1160)+COUNTIF('Texts mentioned'!$J$2:$J$9989,A1160)+COUNTIF('Texts mentioned'!$N$2:$N$9989,A1160)+COUNTIF('Texts mentioned'!$R$2:$R$9989,A1160)+COUNTIF('Texts mentioned'!$V$2:$V$9989,A1160)+COUNTIF('Texts mentioned'!$Z$2:$Z$9989,A1160)+COUNTIF('Texts mentioned'!$AD$2:$AD$9989,A1160)+COUNTIF('Texts mentioned'!$AH$2:$AH$9989,A1160)+COUNTIF('Texts mentioned'!$AL$2:$AL$9989,A1160)</f>
        <v>0</v>
      </c>
      <c r="K1160" t="s">
        <v>1496</v>
      </c>
      <c r="L1160">
        <f>SUM(I1160:J1160)</f>
        <v>1</v>
      </c>
    </row>
    <row r="1161" spans="1:12">
      <c r="A1161" s="1" t="s">
        <v>6591</v>
      </c>
      <c r="B1161" s="7" t="s">
        <v>6592</v>
      </c>
      <c r="C1161" s="7" t="s">
        <v>6593</v>
      </c>
      <c r="D1161">
        <v>1992</v>
      </c>
      <c r="E1161" s="1" t="str">
        <f>IF(AND(D1161&gt;=1801, D1161&lt;=1900), "19", IF(AND(D1161&gt;=1901, D1161&lt;=2000), "20", IF(D1161&gt;=2001, "21")))</f>
        <v>20</v>
      </c>
      <c r="F1161" s="5" t="s">
        <v>2146</v>
      </c>
      <c r="G1161" s="4" t="s">
        <v>2147</v>
      </c>
      <c r="H1161" s="4" t="s">
        <v>2148</v>
      </c>
      <c r="I1161" s="1">
        <f>COUNTIF('Texts discussed'!$B$2:$B$9986,A1161)+COUNTIF('Texts discussed'!$F$2:$F$9986,A1161)+COUNTIF('Texts discussed'!$J$2:$J$9986,A1161)+COUNTIF('Texts discussed'!$N$2:$N$9986,A1161)+COUNTIF('Texts discussed'!$R$2:$R$9986,A1161)</f>
        <v>1</v>
      </c>
      <c r="J1161" s="1">
        <f>COUNTIF('Texts mentioned'!$B$2:$B$9989,A1161)+COUNTIF('Texts mentioned'!$F$2:$F$9989,A1161)+COUNTIF('Texts mentioned'!$J$2:$J$9989,A1161)+COUNTIF('Texts mentioned'!$N$2:$N$9989,A1161)+COUNTIF('Texts mentioned'!$R$2:$R$9989,A1161)+COUNTIF('Texts mentioned'!$V$2:$V$9989,A1161)+COUNTIF('Texts mentioned'!$Z$2:$Z$9989,A1161)+COUNTIF('Texts mentioned'!$AD$2:$AD$9989,A1161)+COUNTIF('Texts mentioned'!$AH$2:$AH$9989,A1161)+COUNTIF('Texts mentioned'!$AL$2:$AL$9989,A1161)</f>
        <v>0</v>
      </c>
      <c r="K1161" t="s">
        <v>1412</v>
      </c>
      <c r="L1161">
        <f>SUM(I1161:J1161)</f>
        <v>1</v>
      </c>
    </row>
    <row r="1162" spans="1:12">
      <c r="A1162" s="1" t="s">
        <v>6594</v>
      </c>
      <c r="B1162" s="7" t="s">
        <v>6595</v>
      </c>
      <c r="C1162" s="7" t="s">
        <v>6596</v>
      </c>
      <c r="D1162">
        <v>2000</v>
      </c>
      <c r="E1162" s="1" t="str">
        <f>IF(AND(D1162&gt;=1801, D1162&lt;=1900), "19", IF(AND(D1162&gt;=1901, D1162&lt;=2000), "20", IF(D1162&gt;=2001, "21")))</f>
        <v>20</v>
      </c>
      <c r="F1162" s="1" t="s">
        <v>6597</v>
      </c>
      <c r="G1162" t="s">
        <v>6598</v>
      </c>
      <c r="H1162" t="s">
        <v>6599</v>
      </c>
      <c r="I1162" s="1">
        <f>COUNTIF('Texts discussed'!$B$2:$B$9986,A1162)+COUNTIF('Texts discussed'!$F$2:$F$9986,A1162)+COUNTIF('Texts discussed'!$J$2:$J$9986,A1162)+COUNTIF('Texts discussed'!$N$2:$N$9986,A1162)+COUNTIF('Texts discussed'!$R$2:$R$9986,A1162)</f>
        <v>1</v>
      </c>
      <c r="J1162" s="1">
        <f>COUNTIF('Texts mentioned'!$B$2:$B$9989,A1162)+COUNTIF('Texts mentioned'!$F$2:$F$9989,A1162)+COUNTIF('Texts mentioned'!$J$2:$J$9989,A1162)+COUNTIF('Texts mentioned'!$N$2:$N$9989,A1162)+COUNTIF('Texts mentioned'!$R$2:$R$9989,A1162)+COUNTIF('Texts mentioned'!$V$2:$V$9989,A1162)+COUNTIF('Texts mentioned'!$Z$2:$Z$9989,A1162)+COUNTIF('Texts mentioned'!$AD$2:$AD$9989,A1162)+COUNTIF('Texts mentioned'!$AH$2:$AH$9989,A1162)+COUNTIF('Texts mentioned'!$AL$2:$AL$9989,A1162)</f>
        <v>1</v>
      </c>
      <c r="K1162" t="s">
        <v>1474</v>
      </c>
      <c r="L1162">
        <f>SUM(I1162:J1162)</f>
        <v>2</v>
      </c>
    </row>
    <row r="1163" spans="1:12">
      <c r="A1163" s="1" t="s">
        <v>6600</v>
      </c>
      <c r="B1163" s="7" t="s">
        <v>6601</v>
      </c>
      <c r="C1163" s="7" t="s">
        <v>6602</v>
      </c>
      <c r="D1163">
        <v>1852</v>
      </c>
      <c r="E1163" s="1" t="str">
        <f>IF(AND(D1163&gt;=1801, D1163&lt;=1900), "19", IF(AND(D1163&gt;=1901, D1163&lt;=2000), "20", IF(D1163&gt;=2001, "21")))</f>
        <v>19</v>
      </c>
      <c r="F1163" s="5" t="s">
        <v>2868</v>
      </c>
      <c r="G1163" s="4" t="s">
        <v>2869</v>
      </c>
      <c r="H1163" s="4" t="s">
        <v>2870</v>
      </c>
      <c r="I1163" s="1">
        <f>COUNTIF('Texts discussed'!$B$2:$B$9986,A1163)+COUNTIF('Texts discussed'!$F$2:$F$9986,A1163)+COUNTIF('Texts discussed'!$J$2:$J$9986,A1163)+COUNTIF('Texts discussed'!$N$2:$N$9986,A1163)+COUNTIF('Texts discussed'!$R$2:$R$9986,A1163)</f>
        <v>1</v>
      </c>
      <c r="J1163" s="1">
        <f>COUNTIF('Texts mentioned'!$B$2:$B$9989,A1163)+COUNTIF('Texts mentioned'!$F$2:$F$9989,A1163)+COUNTIF('Texts mentioned'!$J$2:$J$9989,A1163)+COUNTIF('Texts mentioned'!$N$2:$N$9989,A1163)+COUNTIF('Texts mentioned'!$R$2:$R$9989,A1163)+COUNTIF('Texts mentioned'!$V$2:$V$9989,A1163)+COUNTIF('Texts mentioned'!$Z$2:$Z$9989,A1163)+COUNTIF('Texts mentioned'!$AD$2:$AD$9989,A1163)+COUNTIF('Texts mentioned'!$AH$2:$AH$9989,A1163)+COUNTIF('Texts mentioned'!$AL$2:$AL$9989,A1163)</f>
        <v>1</v>
      </c>
      <c r="K1163" t="s">
        <v>1412</v>
      </c>
      <c r="L1163">
        <f>SUM(I1163:J1163)</f>
        <v>2</v>
      </c>
    </row>
    <row r="1164" spans="1:12">
      <c r="A1164" s="1" t="s">
        <v>6603</v>
      </c>
      <c r="B1164" s="7" t="s">
        <v>6604</v>
      </c>
      <c r="C1164" s="7" t="s">
        <v>6605</v>
      </c>
      <c r="D1164">
        <v>1963</v>
      </c>
      <c r="E1164" s="1" t="str">
        <f>IF(AND(D1164&gt;=1801, D1164&lt;=1900), "19", IF(AND(D1164&gt;=1901, D1164&lt;=2000), "20", IF(D1164&gt;=2001, "21")))</f>
        <v>20</v>
      </c>
      <c r="F1164" s="1" t="s">
        <v>6606</v>
      </c>
      <c r="G1164" t="s">
        <v>6607</v>
      </c>
      <c r="H1164" t="s">
        <v>6608</v>
      </c>
      <c r="I1164" s="1">
        <f>COUNTIF('Texts discussed'!$B$2:$B$9986,A1164)+COUNTIF('Texts discussed'!$F$2:$F$9986,A1164)+COUNTIF('Texts discussed'!$J$2:$J$9986,A1164)+COUNTIF('Texts discussed'!$N$2:$N$9986,A1164)+COUNTIF('Texts discussed'!$R$2:$R$9986,A1164)</f>
        <v>3</v>
      </c>
      <c r="J1164" s="1">
        <f>COUNTIF('Texts mentioned'!$B$2:$B$9989,A1164)+COUNTIF('Texts mentioned'!$F$2:$F$9989,A1164)+COUNTIF('Texts mentioned'!$J$2:$J$9989,A1164)+COUNTIF('Texts mentioned'!$N$2:$N$9989,A1164)+COUNTIF('Texts mentioned'!$R$2:$R$9989,A1164)+COUNTIF('Texts mentioned'!$V$2:$V$9989,A1164)+COUNTIF('Texts mentioned'!$Z$2:$Z$9989,A1164)+COUNTIF('Texts mentioned'!$AD$2:$AD$9989,A1164)+COUNTIF('Texts mentioned'!$AH$2:$AH$9989,A1164)+COUNTIF('Texts mentioned'!$AL$2:$AL$9989,A1164)</f>
        <v>0</v>
      </c>
      <c r="K1164" t="s">
        <v>1490</v>
      </c>
      <c r="L1164">
        <f>SUM(I1164:J1164)</f>
        <v>3</v>
      </c>
    </row>
    <row r="1165" spans="1:12">
      <c r="A1165" s="1" t="s">
        <v>6609</v>
      </c>
      <c r="B1165" s="7" t="s">
        <v>6610</v>
      </c>
      <c r="C1165" s="7" t="s">
        <v>6611</v>
      </c>
      <c r="D1165">
        <v>2003</v>
      </c>
      <c r="E1165" s="1" t="str">
        <f>IF(AND(D1165&gt;=1801, D1165&lt;=1900), "19", IF(AND(D1165&gt;=1901, D1165&lt;=2000), "20", IF(D1165&gt;=2001, "21")))</f>
        <v>21</v>
      </c>
      <c r="F1165" s="1" t="s">
        <v>6612</v>
      </c>
      <c r="G1165" t="s">
        <v>1501</v>
      </c>
      <c r="H1165" t="s">
        <v>6613</v>
      </c>
      <c r="I1165" s="1">
        <f>COUNTIF('Texts discussed'!$B$2:$B$9986,A1165)+COUNTIF('Texts discussed'!$F$2:$F$9986,A1165)+COUNTIF('Texts discussed'!$J$2:$J$9986,A1165)+COUNTIF('Texts discussed'!$N$2:$N$9986,A1165)+COUNTIF('Texts discussed'!$R$2:$R$9986,A1165)</f>
        <v>2</v>
      </c>
      <c r="J1165" s="1">
        <f>COUNTIF('Texts mentioned'!$B$2:$B$9989,A1165)+COUNTIF('Texts mentioned'!$F$2:$F$9989,A1165)+COUNTIF('Texts mentioned'!$J$2:$J$9989,A1165)+COUNTIF('Texts mentioned'!$N$2:$N$9989,A1165)+COUNTIF('Texts mentioned'!$R$2:$R$9989,A1165)+COUNTIF('Texts mentioned'!$V$2:$V$9989,A1165)+COUNTIF('Texts mentioned'!$Z$2:$Z$9989,A1165)+COUNTIF('Texts mentioned'!$AD$2:$AD$9989,A1165)+COUNTIF('Texts mentioned'!$AH$2:$AH$9989,A1165)+COUNTIF('Texts mentioned'!$AL$2:$AL$9989,A1165)</f>
        <v>0</v>
      </c>
      <c r="K1165" t="s">
        <v>1404</v>
      </c>
      <c r="L1165">
        <f>SUM(I1165:J1165)</f>
        <v>2</v>
      </c>
    </row>
    <row r="1166" spans="1:12">
      <c r="A1166" s="1" t="s">
        <v>6614</v>
      </c>
      <c r="B1166" s="7" t="s">
        <v>6615</v>
      </c>
      <c r="C1166" s="7" t="s">
        <v>6616</v>
      </c>
      <c r="D1166">
        <v>2006</v>
      </c>
      <c r="E1166" s="1" t="str">
        <f>IF(AND(D1166&gt;=1801, D1166&lt;=1900), "19", IF(AND(D1166&gt;=1901, D1166&lt;=2000), "20", IF(D1166&gt;=2001, "21")))</f>
        <v>21</v>
      </c>
      <c r="F1166" s="5" t="s">
        <v>3263</v>
      </c>
      <c r="G1166" s="4" t="s">
        <v>3264</v>
      </c>
      <c r="H1166" s="4" t="s">
        <v>3265</v>
      </c>
      <c r="I1166" s="1">
        <f>COUNTIF('Texts discussed'!$B$2:$B$9986,A1166)+COUNTIF('Texts discussed'!$F$2:$F$9986,A1166)+COUNTIF('Texts discussed'!$J$2:$J$9986,A1166)+COUNTIF('Texts discussed'!$N$2:$N$9986,A1166)+COUNTIF('Texts discussed'!$R$2:$R$9986,A1166)</f>
        <v>1</v>
      </c>
      <c r="J1166" s="1">
        <f>COUNTIF('Texts mentioned'!$B$2:$B$9989,A1166)+COUNTIF('Texts mentioned'!$F$2:$F$9989,A1166)+COUNTIF('Texts mentioned'!$J$2:$J$9989,A1166)+COUNTIF('Texts mentioned'!$N$2:$N$9989,A1166)+COUNTIF('Texts mentioned'!$R$2:$R$9989,A1166)+COUNTIF('Texts mentioned'!$V$2:$V$9989,A1166)+COUNTIF('Texts mentioned'!$Z$2:$Z$9989,A1166)+COUNTIF('Texts mentioned'!$AD$2:$AD$9989,A1166)+COUNTIF('Texts mentioned'!$AH$2:$AH$9989,A1166)+COUNTIF('Texts mentioned'!$AL$2:$AL$9989,A1166)</f>
        <v>0</v>
      </c>
      <c r="K1166" t="s">
        <v>1496</v>
      </c>
      <c r="L1166">
        <f>SUM(I1166:J1166)</f>
        <v>1</v>
      </c>
    </row>
    <row r="1167" spans="1:12">
      <c r="A1167" s="1" t="s">
        <v>6617</v>
      </c>
      <c r="B1167" s="7" t="s">
        <v>6618</v>
      </c>
      <c r="C1167" s="7" t="s">
        <v>6619</v>
      </c>
      <c r="D1167">
        <v>2020</v>
      </c>
      <c r="E1167" s="1" t="str">
        <f>IF(AND(D1167&gt;=1801, D1167&lt;=1900), "19", IF(AND(D1167&gt;=1901, D1167&lt;=2000), "20", IF(D1167&gt;=2001, "21")))</f>
        <v>21</v>
      </c>
      <c r="F1167" s="1" t="s">
        <v>6620</v>
      </c>
      <c r="G1167" t="s">
        <v>6621</v>
      </c>
      <c r="H1167" t="s">
        <v>6622</v>
      </c>
      <c r="I1167" s="1">
        <f>COUNTIF('Texts discussed'!$B$2:$B$9986,A1167)+COUNTIF('Texts discussed'!$F$2:$F$9986,A1167)+COUNTIF('Texts discussed'!$J$2:$J$9986,A1167)+COUNTIF('Texts discussed'!$N$2:$N$9986,A1167)+COUNTIF('Texts discussed'!$R$2:$R$9986,A1167)</f>
        <v>1</v>
      </c>
      <c r="J1167" s="1">
        <f>COUNTIF('Texts mentioned'!$B$2:$B$9989,A1167)+COUNTIF('Texts mentioned'!$F$2:$F$9989,A1167)+COUNTIF('Texts mentioned'!$J$2:$J$9989,A1167)+COUNTIF('Texts mentioned'!$N$2:$N$9989,A1167)+COUNTIF('Texts mentioned'!$R$2:$R$9989,A1167)+COUNTIF('Texts mentioned'!$V$2:$V$9989,A1167)+COUNTIF('Texts mentioned'!$Z$2:$Z$9989,A1167)+COUNTIF('Texts mentioned'!$AD$2:$AD$9989,A1167)+COUNTIF('Texts mentioned'!$AH$2:$AH$9989,A1167)+COUNTIF('Texts mentioned'!$AL$2:$AL$9989,A1167)</f>
        <v>0</v>
      </c>
      <c r="K1167" t="s">
        <v>1490</v>
      </c>
      <c r="L1167">
        <f>SUM(I1167:J1167)</f>
        <v>1</v>
      </c>
    </row>
    <row r="1168" spans="1:12">
      <c r="A1168" s="1" t="s">
        <v>6623</v>
      </c>
      <c r="B1168" s="7" t="s">
        <v>6624</v>
      </c>
      <c r="C1168" s="7" t="s">
        <v>32</v>
      </c>
      <c r="D1168">
        <v>1981</v>
      </c>
      <c r="E1168" s="1" t="str">
        <f>IF(AND(D1168&gt;=1801, D1168&lt;=1900), "19", IF(AND(D1168&gt;=1901, D1168&lt;=2000), "20", IF(D1168&gt;=2001, "21")))</f>
        <v>20</v>
      </c>
      <c r="F1168" s="1" t="s">
        <v>6625</v>
      </c>
      <c r="G1168" t="s">
        <v>6626</v>
      </c>
      <c r="H1168" t="s">
        <v>6627</v>
      </c>
      <c r="I1168" s="1">
        <f>COUNTIF('Texts discussed'!$B$2:$B$9986,A1168)+COUNTIF('Texts discussed'!$F$2:$F$9986,A1168)+COUNTIF('Texts discussed'!$J$2:$J$9986,A1168)+COUNTIF('Texts discussed'!$N$2:$N$9986,A1168)+COUNTIF('Texts discussed'!$R$2:$R$9986,A1168)</f>
        <v>2</v>
      </c>
      <c r="J1168" s="1">
        <f>COUNTIF('Texts mentioned'!$B$2:$B$9989,A1168)+COUNTIF('Texts mentioned'!$F$2:$F$9989,A1168)+COUNTIF('Texts mentioned'!$J$2:$J$9989,A1168)+COUNTIF('Texts mentioned'!$N$2:$N$9989,A1168)+COUNTIF('Texts mentioned'!$R$2:$R$9989,A1168)+COUNTIF('Texts mentioned'!$V$2:$V$9989,A1168)+COUNTIF('Texts mentioned'!$Z$2:$Z$9989,A1168)+COUNTIF('Texts mentioned'!$AD$2:$AD$9989,A1168)+COUNTIF('Texts mentioned'!$AH$2:$AH$9989,A1168)+COUNTIF('Texts mentioned'!$AL$2:$AL$9989,A1168)</f>
        <v>0</v>
      </c>
      <c r="K1168" t="s">
        <v>1404</v>
      </c>
      <c r="L1168">
        <f>SUM(I1168:J1168)</f>
        <v>2</v>
      </c>
    </row>
    <row r="1169" spans="1:12">
      <c r="A1169" s="1" t="s">
        <v>6628</v>
      </c>
      <c r="B1169" s="7" t="s">
        <v>6629</v>
      </c>
      <c r="C1169" s="7" t="s">
        <v>6629</v>
      </c>
      <c r="D1169">
        <v>1987</v>
      </c>
      <c r="E1169" s="1" t="str">
        <f>IF(AND(D1169&gt;=1801, D1169&lt;=1900), "19", IF(AND(D1169&gt;=1901, D1169&lt;=2000), "20", IF(D1169&gt;=2001, "21")))</f>
        <v>20</v>
      </c>
      <c r="F1169" s="5" t="s">
        <v>3396</v>
      </c>
      <c r="G1169" s="4" t="s">
        <v>3397</v>
      </c>
      <c r="H1169" s="4" t="s">
        <v>3398</v>
      </c>
      <c r="I1169" s="1">
        <f>COUNTIF('Texts discussed'!$B$2:$B$9986,A1169)+COUNTIF('Texts discussed'!$F$2:$F$9986,A1169)+COUNTIF('Texts discussed'!$J$2:$J$9986,A1169)+COUNTIF('Texts discussed'!$N$2:$N$9986,A1169)+COUNTIF('Texts discussed'!$R$2:$R$9986,A1169)</f>
        <v>1</v>
      </c>
      <c r="J1169" s="1">
        <f>COUNTIF('Texts mentioned'!$B$2:$B$9989,A1169)+COUNTIF('Texts mentioned'!$F$2:$F$9989,A1169)+COUNTIF('Texts mentioned'!$J$2:$J$9989,A1169)+COUNTIF('Texts mentioned'!$N$2:$N$9989,A1169)+COUNTIF('Texts mentioned'!$R$2:$R$9989,A1169)+COUNTIF('Texts mentioned'!$V$2:$V$9989,A1169)+COUNTIF('Texts mentioned'!$Z$2:$Z$9989,A1169)+COUNTIF('Texts mentioned'!$AD$2:$AD$9989,A1169)+COUNTIF('Texts mentioned'!$AH$2:$AH$9989,A1169)+COUNTIF('Texts mentioned'!$AL$2:$AL$9989,A1169)</f>
        <v>0</v>
      </c>
      <c r="K1169" t="s">
        <v>1398</v>
      </c>
      <c r="L1169">
        <f>SUM(I1169:J1169)</f>
        <v>1</v>
      </c>
    </row>
    <row r="1170" spans="1:12">
      <c r="A1170" s="1" t="s">
        <v>6630</v>
      </c>
      <c r="B1170" s="7" t="s">
        <v>6631</v>
      </c>
      <c r="C1170" s="7" t="s">
        <v>6632</v>
      </c>
      <c r="D1170">
        <v>1961</v>
      </c>
      <c r="E1170" s="1" t="str">
        <f>IF(AND(D1170&gt;=1801, D1170&lt;=1900), "19", IF(AND(D1170&gt;=1901, D1170&lt;=2000), "20", IF(D1170&gt;=2001, "21")))</f>
        <v>20</v>
      </c>
      <c r="F1170" s="1" t="s">
        <v>6633</v>
      </c>
      <c r="G1170" t="s">
        <v>6607</v>
      </c>
      <c r="H1170" t="s">
        <v>6634</v>
      </c>
      <c r="I1170" s="1">
        <f>COUNTIF('Texts discussed'!$B$2:$B$9986,A1170)+COUNTIF('Texts discussed'!$F$2:$F$9986,A1170)+COUNTIF('Texts discussed'!$J$2:$J$9986,A1170)+COUNTIF('Texts discussed'!$N$2:$N$9986,A1170)+COUNTIF('Texts discussed'!$R$2:$R$9986,A1170)</f>
        <v>4</v>
      </c>
      <c r="J1170" s="1">
        <f>COUNTIF('Texts mentioned'!$B$2:$B$9989,A1170)+COUNTIF('Texts mentioned'!$F$2:$F$9989,A1170)+COUNTIF('Texts mentioned'!$J$2:$J$9989,A1170)+COUNTIF('Texts mentioned'!$N$2:$N$9989,A1170)+COUNTIF('Texts mentioned'!$R$2:$R$9989,A1170)+COUNTIF('Texts mentioned'!$V$2:$V$9989,A1170)+COUNTIF('Texts mentioned'!$Z$2:$Z$9989,A1170)+COUNTIF('Texts mentioned'!$AD$2:$AD$9989,A1170)+COUNTIF('Texts mentioned'!$AH$2:$AH$9989,A1170)+COUNTIF('Texts mentioned'!$AL$2:$AL$9989,A1170)</f>
        <v>1</v>
      </c>
      <c r="K1170" t="s">
        <v>1503</v>
      </c>
      <c r="L1170">
        <f>SUM(I1170:J1170)</f>
        <v>5</v>
      </c>
    </row>
    <row r="1171" spans="1:12">
      <c r="A1171" s="1" t="s">
        <v>6635</v>
      </c>
      <c r="B1171" s="7" t="s">
        <v>6636</v>
      </c>
      <c r="C1171" s="7" t="s">
        <v>6637</v>
      </c>
      <c r="D1171">
        <v>2017</v>
      </c>
      <c r="E1171" s="1" t="str">
        <f>IF(AND(D1171&gt;=1801, D1171&lt;=1900), "19", IF(AND(D1171&gt;=1901, D1171&lt;=2000), "20", IF(D1171&gt;=2001, "21")))</f>
        <v>21</v>
      </c>
      <c r="F1171" s="1" t="s">
        <v>6638</v>
      </c>
      <c r="G1171" t="s">
        <v>6639</v>
      </c>
      <c r="H1171" t="s">
        <v>6640</v>
      </c>
      <c r="I1171" s="1">
        <f>COUNTIF('Texts discussed'!$B$2:$B$9986,A1171)+COUNTIF('Texts discussed'!$F$2:$F$9986,A1171)+COUNTIF('Texts discussed'!$J$2:$J$9986,A1171)+COUNTIF('Texts discussed'!$N$2:$N$9986,A1171)+COUNTIF('Texts discussed'!$R$2:$R$9986,A1171)</f>
        <v>1</v>
      </c>
      <c r="J1171" s="1">
        <f>COUNTIF('Texts mentioned'!$B$2:$B$9989,A1171)+COUNTIF('Texts mentioned'!$F$2:$F$9989,A1171)+COUNTIF('Texts mentioned'!$J$2:$J$9989,A1171)+COUNTIF('Texts mentioned'!$N$2:$N$9989,A1171)+COUNTIF('Texts mentioned'!$R$2:$R$9989,A1171)+COUNTIF('Texts mentioned'!$V$2:$V$9989,A1171)+COUNTIF('Texts mentioned'!$Z$2:$Z$9989,A1171)+COUNTIF('Texts mentioned'!$AD$2:$AD$9989,A1171)+COUNTIF('Texts mentioned'!$AH$2:$AH$9989,A1171)+COUNTIF('Texts mentioned'!$AL$2:$AL$9989,A1171)</f>
        <v>0</v>
      </c>
      <c r="K1171" t="s">
        <v>1490</v>
      </c>
      <c r="L1171">
        <f>SUM(I1171:J1171)</f>
        <v>1</v>
      </c>
    </row>
    <row r="1172" spans="1:12">
      <c r="A1172" s="1" t="s">
        <v>6641</v>
      </c>
      <c r="B1172" s="7" t="s">
        <v>32</v>
      </c>
      <c r="C1172" s="7" t="s">
        <v>6642</v>
      </c>
      <c r="D1172">
        <v>2021</v>
      </c>
      <c r="E1172" s="1" t="str">
        <f>IF(AND(D1172&gt;=1801, D1172&lt;=1900), "19", IF(AND(D1172&gt;=1901, D1172&lt;=2000), "20", IF(D1172&gt;=2001, "21")))</f>
        <v>21</v>
      </c>
      <c r="F1172" s="1" t="s">
        <v>6643</v>
      </c>
      <c r="G1172" t="s">
        <v>6644</v>
      </c>
      <c r="H1172" t="s">
        <v>6645</v>
      </c>
      <c r="I1172" s="1">
        <f>COUNTIF('Texts discussed'!$B$2:$B$9986,A1172)+COUNTIF('Texts discussed'!$F$2:$F$9986,A1172)+COUNTIF('Texts discussed'!$J$2:$J$9986,A1172)+COUNTIF('Texts discussed'!$N$2:$N$9986,A1172)+COUNTIF('Texts discussed'!$R$2:$R$9986,A1172)</f>
        <v>1</v>
      </c>
      <c r="J1172" s="1">
        <f>COUNTIF('Texts mentioned'!$B$2:$B$9989,A1172)+COUNTIF('Texts mentioned'!$F$2:$F$9989,A1172)+COUNTIF('Texts mentioned'!$J$2:$J$9989,A1172)+COUNTIF('Texts mentioned'!$N$2:$N$9989,A1172)+COUNTIF('Texts mentioned'!$R$2:$R$9989,A1172)+COUNTIF('Texts mentioned'!$V$2:$V$9989,A1172)+COUNTIF('Texts mentioned'!$Z$2:$Z$9989,A1172)+COUNTIF('Texts mentioned'!$AD$2:$AD$9989,A1172)+COUNTIF('Texts mentioned'!$AH$2:$AH$9989,A1172)+COUNTIF('Texts mentioned'!$AL$2:$AL$9989,A1172)</f>
        <v>0</v>
      </c>
      <c r="K1172" t="s">
        <v>1490</v>
      </c>
      <c r="L1172">
        <f>SUM(I1172:J1172)</f>
        <v>1</v>
      </c>
    </row>
    <row r="1173" spans="1:12">
      <c r="A1173" s="1" t="s">
        <v>6646</v>
      </c>
      <c r="B1173" s="7" t="s">
        <v>6647</v>
      </c>
      <c r="C1173" s="7" t="s">
        <v>6648</v>
      </c>
      <c r="D1173" t="s">
        <v>6649</v>
      </c>
      <c r="E1173" s="1" t="str">
        <f>IF(AND(D1173&gt;=1801, D1173&lt;=1900), "19", IF(AND(D1173&gt;=1901, D1173&lt;=2000), "20", IF(D1173&gt;=2001, "21")))</f>
        <v>21</v>
      </c>
      <c r="F1173" s="1" t="s">
        <v>6650</v>
      </c>
      <c r="G1173" t="s">
        <v>6651</v>
      </c>
      <c r="H1173" t="s">
        <v>1501</v>
      </c>
      <c r="I1173" s="1">
        <f>COUNTIF('Texts discussed'!$B$2:$B$9986,A1173)+COUNTIF('Texts discussed'!$F$2:$F$9986,A1173)+COUNTIF('Texts discussed'!$J$2:$J$9986,A1173)+COUNTIF('Texts discussed'!$N$2:$N$9986,A1173)+COUNTIF('Texts discussed'!$R$2:$R$9986,A1173)</f>
        <v>2</v>
      </c>
      <c r="J1173" s="1">
        <f>COUNTIF('Texts mentioned'!$B$2:$B$9989,A1173)+COUNTIF('Texts mentioned'!$F$2:$F$9989,A1173)+COUNTIF('Texts mentioned'!$J$2:$J$9989,A1173)+COUNTIF('Texts mentioned'!$N$2:$N$9989,A1173)+COUNTIF('Texts mentioned'!$R$2:$R$9989,A1173)+COUNTIF('Texts mentioned'!$V$2:$V$9989,A1173)+COUNTIF('Texts mentioned'!$Z$2:$Z$9989,A1173)+COUNTIF('Texts mentioned'!$AD$2:$AD$9989,A1173)+COUNTIF('Texts mentioned'!$AH$2:$AH$9989,A1173)+COUNTIF('Texts mentioned'!$AL$2:$AL$9989,A1173)</f>
        <v>0</v>
      </c>
      <c r="K1173" t="s">
        <v>1412</v>
      </c>
      <c r="L1173">
        <f>SUM(I1173:J1173)</f>
        <v>2</v>
      </c>
    </row>
    <row r="1174" spans="1:12">
      <c r="A1174" s="1" t="s">
        <v>6652</v>
      </c>
      <c r="B1174" s="7" t="s">
        <v>6653</v>
      </c>
      <c r="C1174" s="7" t="s">
        <v>6654</v>
      </c>
      <c r="D1174" t="s">
        <v>6655</v>
      </c>
      <c r="E1174" s="1" t="str">
        <f>IF(AND(D1174&gt;=1801, D1174&lt;=1900), "19", IF(AND(D1174&gt;=1901, D1174&lt;=2000), "20", IF(D1174&gt;=2001, "21")))</f>
        <v>21</v>
      </c>
      <c r="F1174" s="1" t="s">
        <v>6656</v>
      </c>
      <c r="G1174" t="s">
        <v>6657</v>
      </c>
      <c r="H1174" t="s">
        <v>6658</v>
      </c>
      <c r="I1174" s="1">
        <f>COUNTIF('Texts discussed'!$B$2:$B$9986,A1174)+COUNTIF('Texts discussed'!$F$2:$F$9986,A1174)+COUNTIF('Texts discussed'!$J$2:$J$9986,A1174)+COUNTIF('Texts discussed'!$N$2:$N$9986,A1174)+COUNTIF('Texts discussed'!$R$2:$R$9986,A1174)</f>
        <v>1</v>
      </c>
      <c r="J1174" s="1">
        <f>COUNTIF('Texts mentioned'!$B$2:$B$9989,A1174)+COUNTIF('Texts mentioned'!$F$2:$F$9989,A1174)+COUNTIF('Texts mentioned'!$J$2:$J$9989,A1174)+COUNTIF('Texts mentioned'!$N$2:$N$9989,A1174)+COUNTIF('Texts mentioned'!$R$2:$R$9989,A1174)+COUNTIF('Texts mentioned'!$V$2:$V$9989,A1174)+COUNTIF('Texts mentioned'!$Z$2:$Z$9989,A1174)+COUNTIF('Texts mentioned'!$AD$2:$AD$9989,A1174)+COUNTIF('Texts mentioned'!$AH$2:$AH$9989,A1174)+COUNTIF('Texts mentioned'!$AL$2:$AL$9989,A1174)</f>
        <v>0</v>
      </c>
      <c r="K1174" t="s">
        <v>1503</v>
      </c>
      <c r="L1174">
        <f>SUM(I1174:J1174)</f>
        <v>1</v>
      </c>
    </row>
    <row r="1175" spans="1:12">
      <c r="A1175" s="1" t="s">
        <v>6659</v>
      </c>
      <c r="B1175" s="7" t="s">
        <v>6660</v>
      </c>
      <c r="C1175" s="7" t="s">
        <v>6661</v>
      </c>
      <c r="D1175">
        <v>2016</v>
      </c>
      <c r="E1175" s="1" t="str">
        <f>IF(AND(D1175&gt;=1801, D1175&lt;=1900), "19", IF(AND(D1175&gt;=1901, D1175&lt;=2000), "20", IF(D1175&gt;=2001, "21")))</f>
        <v>21</v>
      </c>
      <c r="F1175" s="1" t="s">
        <v>6662</v>
      </c>
      <c r="G1175" t="s">
        <v>6663</v>
      </c>
      <c r="H1175" t="s">
        <v>6664</v>
      </c>
      <c r="I1175" s="1">
        <f>COUNTIF('Texts discussed'!$B$2:$B$9986,A1175)+COUNTIF('Texts discussed'!$F$2:$F$9986,A1175)+COUNTIF('Texts discussed'!$J$2:$J$9986,A1175)+COUNTIF('Texts discussed'!$N$2:$N$9986,A1175)+COUNTIF('Texts discussed'!$R$2:$R$9986,A1175)</f>
        <v>1</v>
      </c>
      <c r="J1175" s="1">
        <f>COUNTIF('Texts mentioned'!$B$2:$B$9989,A1175)+COUNTIF('Texts mentioned'!$F$2:$F$9989,A1175)+COUNTIF('Texts mentioned'!$J$2:$J$9989,A1175)+COUNTIF('Texts mentioned'!$N$2:$N$9989,A1175)+COUNTIF('Texts mentioned'!$R$2:$R$9989,A1175)+COUNTIF('Texts mentioned'!$V$2:$V$9989,A1175)+COUNTIF('Texts mentioned'!$Z$2:$Z$9989,A1175)+COUNTIF('Texts mentioned'!$AD$2:$AD$9989,A1175)+COUNTIF('Texts mentioned'!$AH$2:$AH$9989,A1175)+COUNTIF('Texts mentioned'!$AL$2:$AL$9989,A1175)</f>
        <v>0</v>
      </c>
      <c r="K1175" t="s">
        <v>1412</v>
      </c>
      <c r="L1175">
        <f>SUM(I1175:J1175)</f>
        <v>1</v>
      </c>
    </row>
    <row r="1176" spans="1:12">
      <c r="A1176" s="1" t="s">
        <v>6665</v>
      </c>
      <c r="B1176" s="7" t="s">
        <v>6666</v>
      </c>
      <c r="C1176" s="7" t="s">
        <v>6667</v>
      </c>
      <c r="D1176">
        <v>2014</v>
      </c>
      <c r="E1176" s="1" t="str">
        <f>IF(AND(D1176&gt;=1801, D1176&lt;=1900), "19", IF(AND(D1176&gt;=1901, D1176&lt;=2000), "20", IF(D1176&gt;=2001, "21")))</f>
        <v>21</v>
      </c>
      <c r="F1176" s="1" t="s">
        <v>5370</v>
      </c>
      <c r="G1176" t="s">
        <v>5371</v>
      </c>
      <c r="H1176" t="s">
        <v>5372</v>
      </c>
      <c r="I1176" s="1">
        <f>COUNTIF('Texts discussed'!$B$2:$B$9986,A1176)+COUNTIF('Texts discussed'!$F$2:$F$9986,A1176)+COUNTIF('Texts discussed'!$J$2:$J$9986,A1176)+COUNTIF('Texts discussed'!$N$2:$N$9986,A1176)+COUNTIF('Texts discussed'!$R$2:$R$9986,A1176)</f>
        <v>1</v>
      </c>
      <c r="J1176" s="1">
        <f>COUNTIF('Texts mentioned'!$B$2:$B$9989,A1176)+COUNTIF('Texts mentioned'!$F$2:$F$9989,A1176)+COUNTIF('Texts mentioned'!$J$2:$J$9989,A1176)+COUNTIF('Texts mentioned'!$N$2:$N$9989,A1176)+COUNTIF('Texts mentioned'!$R$2:$R$9989,A1176)+COUNTIF('Texts mentioned'!$V$2:$V$9989,A1176)+COUNTIF('Texts mentioned'!$Z$2:$Z$9989,A1176)+COUNTIF('Texts mentioned'!$AD$2:$AD$9989,A1176)+COUNTIF('Texts mentioned'!$AH$2:$AH$9989,A1176)+COUNTIF('Texts mentioned'!$AL$2:$AL$9989,A1176)</f>
        <v>0</v>
      </c>
      <c r="K1176" t="s">
        <v>1412</v>
      </c>
      <c r="L1176">
        <f>SUM(I1176:J1176)</f>
        <v>1</v>
      </c>
    </row>
    <row r="1177" spans="1:12">
      <c r="A1177" s="1" t="s">
        <v>6668</v>
      </c>
      <c r="B1177" s="7" t="s">
        <v>6669</v>
      </c>
      <c r="C1177" s="7" t="s">
        <v>6670</v>
      </c>
      <c r="D1177">
        <v>2013</v>
      </c>
      <c r="E1177" s="1" t="str">
        <f>IF(AND(D1177&gt;=1801, D1177&lt;=1900), "19", IF(AND(D1177&gt;=1901, D1177&lt;=2000), "20", IF(D1177&gt;=2001, "21")))</f>
        <v>21</v>
      </c>
      <c r="F1177" s="1" t="s">
        <v>6671</v>
      </c>
      <c r="G1177" t="s">
        <v>1545</v>
      </c>
      <c r="H1177" t="s">
        <v>6672</v>
      </c>
      <c r="I1177" s="1">
        <f>COUNTIF('Texts discussed'!$B$2:$B$9986,A1177)+COUNTIF('Texts discussed'!$F$2:$F$9986,A1177)+COUNTIF('Texts discussed'!$J$2:$J$9986,A1177)+COUNTIF('Texts discussed'!$N$2:$N$9986,A1177)+COUNTIF('Texts discussed'!$R$2:$R$9986,A1177)</f>
        <v>1</v>
      </c>
      <c r="J1177" s="1">
        <f>COUNTIF('Texts mentioned'!$B$2:$B$9989,A1177)+COUNTIF('Texts mentioned'!$F$2:$F$9989,A1177)+COUNTIF('Texts mentioned'!$J$2:$J$9989,A1177)+COUNTIF('Texts mentioned'!$N$2:$N$9989,A1177)+COUNTIF('Texts mentioned'!$R$2:$R$9989,A1177)+COUNTIF('Texts mentioned'!$V$2:$V$9989,A1177)+COUNTIF('Texts mentioned'!$Z$2:$Z$9989,A1177)+COUNTIF('Texts mentioned'!$AD$2:$AD$9989,A1177)+COUNTIF('Texts mentioned'!$AH$2:$AH$9989,A1177)+COUNTIF('Texts mentioned'!$AL$2:$AL$9989,A1177)</f>
        <v>0</v>
      </c>
      <c r="K1177" t="s">
        <v>1415</v>
      </c>
      <c r="L1177">
        <f>SUM(I1177:J1177)</f>
        <v>1</v>
      </c>
    </row>
    <row r="1178" spans="1:12">
      <c r="A1178" s="1" t="s">
        <v>6673</v>
      </c>
      <c r="B1178" s="7" t="s">
        <v>6674</v>
      </c>
      <c r="C1178" s="7" t="s">
        <v>6675</v>
      </c>
      <c r="D1178">
        <v>2020</v>
      </c>
      <c r="E1178" s="1" t="str">
        <f>IF(AND(D1178&gt;=1801, D1178&lt;=1900), "19", IF(AND(D1178&gt;=1901, D1178&lt;=2000), "20", IF(D1178&gt;=2001, "21")))</f>
        <v>21</v>
      </c>
      <c r="F1178" s="1" t="s">
        <v>3304</v>
      </c>
      <c r="G1178" t="s">
        <v>3305</v>
      </c>
      <c r="H1178" t="s">
        <v>3306</v>
      </c>
      <c r="I1178" s="1">
        <f>COUNTIF('Texts discussed'!$B$2:$B$9986,A1178)+COUNTIF('Texts discussed'!$F$2:$F$9986,A1178)+COUNTIF('Texts discussed'!$J$2:$J$9986,A1178)+COUNTIF('Texts discussed'!$N$2:$N$9986,A1178)+COUNTIF('Texts discussed'!$R$2:$R$9986,A1178)</f>
        <v>1</v>
      </c>
      <c r="J1178" s="1">
        <f>COUNTIF('Texts mentioned'!$B$2:$B$9989,A1178)+COUNTIF('Texts mentioned'!$F$2:$F$9989,A1178)+COUNTIF('Texts mentioned'!$J$2:$J$9989,A1178)+COUNTIF('Texts mentioned'!$N$2:$N$9989,A1178)+COUNTIF('Texts mentioned'!$R$2:$R$9989,A1178)+COUNTIF('Texts mentioned'!$V$2:$V$9989,A1178)+COUNTIF('Texts mentioned'!$Z$2:$Z$9989,A1178)+COUNTIF('Texts mentioned'!$AD$2:$AD$9989,A1178)+COUNTIF('Texts mentioned'!$AH$2:$AH$9989,A1178)+COUNTIF('Texts mentioned'!$AL$2:$AL$9989,A1178)</f>
        <v>0</v>
      </c>
      <c r="K1178" t="s">
        <v>1415</v>
      </c>
      <c r="L1178">
        <f>SUM(I1178:J1178)</f>
        <v>1</v>
      </c>
    </row>
    <row r="1179" spans="1:12">
      <c r="A1179" s="1" t="s">
        <v>6676</v>
      </c>
      <c r="B1179" s="7" t="s">
        <v>6677</v>
      </c>
      <c r="C1179" s="7" t="s">
        <v>6678</v>
      </c>
      <c r="D1179">
        <v>2011</v>
      </c>
      <c r="E1179" s="1" t="str">
        <f>IF(AND(D1179&gt;=1801, D1179&lt;=1900), "19", IF(AND(D1179&gt;=1901, D1179&lt;=2000), "20", IF(D1179&gt;=2001, "21")))</f>
        <v>21</v>
      </c>
      <c r="F1179" s="1" t="s">
        <v>6679</v>
      </c>
      <c r="G1179" t="s">
        <v>3755</v>
      </c>
      <c r="H1179" t="s">
        <v>6680</v>
      </c>
      <c r="I1179" s="1">
        <f>COUNTIF('Texts discussed'!$B$2:$B$9986,A1179)+COUNTIF('Texts discussed'!$F$2:$F$9986,A1179)+COUNTIF('Texts discussed'!$J$2:$J$9986,A1179)+COUNTIF('Texts discussed'!$N$2:$N$9986,A1179)+COUNTIF('Texts discussed'!$R$2:$R$9986,A1179)</f>
        <v>1</v>
      </c>
      <c r="J1179" s="1">
        <f>COUNTIF('Texts mentioned'!$B$2:$B$9989,A1179)+COUNTIF('Texts mentioned'!$F$2:$F$9989,A1179)+COUNTIF('Texts mentioned'!$J$2:$J$9989,A1179)+COUNTIF('Texts mentioned'!$N$2:$N$9989,A1179)+COUNTIF('Texts mentioned'!$R$2:$R$9989,A1179)+COUNTIF('Texts mentioned'!$V$2:$V$9989,A1179)+COUNTIF('Texts mentioned'!$Z$2:$Z$9989,A1179)+COUNTIF('Texts mentioned'!$AD$2:$AD$9989,A1179)+COUNTIF('Texts mentioned'!$AH$2:$AH$9989,A1179)+COUNTIF('Texts mentioned'!$AL$2:$AL$9989,A1179)</f>
        <v>0</v>
      </c>
      <c r="K1179" t="s">
        <v>2809</v>
      </c>
      <c r="L1179">
        <f>SUM(I1179:J1179)</f>
        <v>1</v>
      </c>
    </row>
    <row r="1180" spans="1:12">
      <c r="A1180" s="1" t="s">
        <v>6681</v>
      </c>
      <c r="B1180" s="7" t="s">
        <v>6682</v>
      </c>
      <c r="C1180" s="7" t="s">
        <v>6683</v>
      </c>
      <c r="D1180">
        <v>2018</v>
      </c>
      <c r="E1180" s="1" t="str">
        <f>IF(AND(D1180&gt;=1801, D1180&lt;=1900), "19", IF(AND(D1180&gt;=1901, D1180&lt;=2000), "20", IF(D1180&gt;=2001, "21")))</f>
        <v>21</v>
      </c>
      <c r="F1180" s="1" t="s">
        <v>6684</v>
      </c>
      <c r="G1180" t="s">
        <v>6685</v>
      </c>
      <c r="H1180" t="s">
        <v>4493</v>
      </c>
      <c r="I1180" s="1">
        <f>COUNTIF('Texts discussed'!$B$2:$B$9986,A1180)+COUNTIF('Texts discussed'!$F$2:$F$9986,A1180)+COUNTIF('Texts discussed'!$J$2:$J$9986,A1180)+COUNTIF('Texts discussed'!$N$2:$N$9986,A1180)+COUNTIF('Texts discussed'!$R$2:$R$9986,A1180)</f>
        <v>1</v>
      </c>
      <c r="J1180" s="1">
        <f>COUNTIF('Texts mentioned'!$B$2:$B$9989,A1180)+COUNTIF('Texts mentioned'!$F$2:$F$9989,A1180)+COUNTIF('Texts mentioned'!$J$2:$J$9989,A1180)+COUNTIF('Texts mentioned'!$N$2:$N$9989,A1180)+COUNTIF('Texts mentioned'!$R$2:$R$9989,A1180)+COUNTIF('Texts mentioned'!$V$2:$V$9989,A1180)+COUNTIF('Texts mentioned'!$Z$2:$Z$9989,A1180)+COUNTIF('Texts mentioned'!$AD$2:$AD$9989,A1180)+COUNTIF('Texts mentioned'!$AH$2:$AH$9989,A1180)+COUNTIF('Texts mentioned'!$AL$2:$AL$9989,A1180)</f>
        <v>0</v>
      </c>
      <c r="K1180" t="s">
        <v>1415</v>
      </c>
      <c r="L1180">
        <f>SUM(I1180:J1180)</f>
        <v>1</v>
      </c>
    </row>
    <row r="1181" spans="1:12">
      <c r="A1181" s="1" t="s">
        <v>6686</v>
      </c>
      <c r="B1181" s="7" t="s">
        <v>6687</v>
      </c>
      <c r="C1181" s="7" t="s">
        <v>6688</v>
      </c>
      <c r="D1181">
        <v>1952</v>
      </c>
      <c r="E1181" s="1" t="str">
        <f>IF(AND(D1181&gt;=1801, D1181&lt;=1900), "19", IF(AND(D1181&gt;=1901, D1181&lt;=2000), "20", IF(D1181&gt;=2001, "21")))</f>
        <v>20</v>
      </c>
      <c r="F1181" s="1" t="s">
        <v>6689</v>
      </c>
      <c r="G1181" t="s">
        <v>6690</v>
      </c>
      <c r="H1181" t="s">
        <v>6691</v>
      </c>
      <c r="I1181" s="1">
        <f>COUNTIF('Texts discussed'!$B$2:$B$9986,A1181)+COUNTIF('Texts discussed'!$F$2:$F$9986,A1181)+COUNTIF('Texts discussed'!$J$2:$J$9986,A1181)+COUNTIF('Texts discussed'!$N$2:$N$9986,A1181)+COUNTIF('Texts discussed'!$R$2:$R$9986,A1181)</f>
        <v>1</v>
      </c>
      <c r="J1181" s="1">
        <f>COUNTIF('Texts mentioned'!$B$2:$B$9989,A1181)+COUNTIF('Texts mentioned'!$F$2:$F$9989,A1181)+COUNTIF('Texts mentioned'!$J$2:$J$9989,A1181)+COUNTIF('Texts mentioned'!$N$2:$N$9989,A1181)+COUNTIF('Texts mentioned'!$R$2:$R$9989,A1181)+COUNTIF('Texts mentioned'!$V$2:$V$9989,A1181)+COUNTIF('Texts mentioned'!$Z$2:$Z$9989,A1181)+COUNTIF('Texts mentioned'!$AD$2:$AD$9989,A1181)+COUNTIF('Texts mentioned'!$AH$2:$AH$9989,A1181)+COUNTIF('Texts mentioned'!$AL$2:$AL$9989,A1181)</f>
        <v>0</v>
      </c>
      <c r="K1181" t="s">
        <v>1474</v>
      </c>
      <c r="L1181">
        <f>SUM(I1181:J1181)</f>
        <v>1</v>
      </c>
    </row>
    <row r="1182" spans="1:12">
      <c r="A1182" s="1" t="s">
        <v>6692</v>
      </c>
      <c r="B1182" s="7" t="s">
        <v>6693</v>
      </c>
      <c r="C1182" s="7" t="s">
        <v>6694</v>
      </c>
      <c r="D1182">
        <v>2011</v>
      </c>
      <c r="E1182" s="1" t="str">
        <f>IF(AND(D1182&gt;=1801, D1182&lt;=1900), "19", IF(AND(D1182&gt;=1901, D1182&lt;=2000), "20", IF(D1182&gt;=2001, "21")))</f>
        <v>21</v>
      </c>
      <c r="F1182" s="1" t="s">
        <v>2286</v>
      </c>
      <c r="G1182" t="s">
        <v>2287</v>
      </c>
      <c r="H1182" t="s">
        <v>2288</v>
      </c>
      <c r="I1182" s="1">
        <f>COUNTIF('Texts discussed'!$B$2:$B$9986,A1182)+COUNTIF('Texts discussed'!$F$2:$F$9986,A1182)+COUNTIF('Texts discussed'!$J$2:$J$9986,A1182)+COUNTIF('Texts discussed'!$N$2:$N$9986,A1182)+COUNTIF('Texts discussed'!$R$2:$R$9986,A1182)</f>
        <v>1</v>
      </c>
      <c r="J1182" s="1">
        <f>COUNTIF('Texts mentioned'!$B$2:$B$9989,A1182)+COUNTIF('Texts mentioned'!$F$2:$F$9989,A1182)+COUNTIF('Texts mentioned'!$J$2:$J$9989,A1182)+COUNTIF('Texts mentioned'!$N$2:$N$9989,A1182)+COUNTIF('Texts mentioned'!$R$2:$R$9989,A1182)+COUNTIF('Texts mentioned'!$V$2:$V$9989,A1182)+COUNTIF('Texts mentioned'!$Z$2:$Z$9989,A1182)+COUNTIF('Texts mentioned'!$AD$2:$AD$9989,A1182)+COUNTIF('Texts mentioned'!$AH$2:$AH$9989,A1182)+COUNTIF('Texts mentioned'!$AL$2:$AL$9989,A1182)</f>
        <v>0</v>
      </c>
      <c r="K1182" t="s">
        <v>1474</v>
      </c>
      <c r="L1182">
        <f>SUM(I1182:J1182)</f>
        <v>1</v>
      </c>
    </row>
    <row r="1183" spans="1:12">
      <c r="A1183" s="1" t="s">
        <v>6695</v>
      </c>
      <c r="B1183" s="7" t="s">
        <v>6696</v>
      </c>
      <c r="C1183" s="7" t="s">
        <v>32</v>
      </c>
      <c r="D1183">
        <v>2008</v>
      </c>
      <c r="E1183" s="1" t="str">
        <f>IF(AND(D1183&gt;=1801, D1183&lt;=1900), "19", IF(AND(D1183&gt;=1901, D1183&lt;=2000), "20", IF(D1183&gt;=2001, "21")))</f>
        <v>21</v>
      </c>
      <c r="F1183" s="1" t="s">
        <v>4355</v>
      </c>
      <c r="G1183" t="s">
        <v>4356</v>
      </c>
      <c r="H1183" t="s">
        <v>4357</v>
      </c>
      <c r="I1183" s="1">
        <f>COUNTIF('Texts discussed'!$B$2:$B$9986,A1183)+COUNTIF('Texts discussed'!$F$2:$F$9986,A1183)+COUNTIF('Texts discussed'!$J$2:$J$9986,A1183)+COUNTIF('Texts discussed'!$N$2:$N$9986,A1183)+COUNTIF('Texts discussed'!$R$2:$R$9986,A1183)</f>
        <v>1</v>
      </c>
      <c r="J1183" s="1">
        <f>COUNTIF('Texts mentioned'!$B$2:$B$9989,A1183)+COUNTIF('Texts mentioned'!$F$2:$F$9989,A1183)+COUNTIF('Texts mentioned'!$J$2:$J$9989,A1183)+COUNTIF('Texts mentioned'!$N$2:$N$9989,A1183)+COUNTIF('Texts mentioned'!$R$2:$R$9989,A1183)+COUNTIF('Texts mentioned'!$V$2:$V$9989,A1183)+COUNTIF('Texts mentioned'!$Z$2:$Z$9989,A1183)+COUNTIF('Texts mentioned'!$AD$2:$AD$9989,A1183)+COUNTIF('Texts mentioned'!$AH$2:$AH$9989,A1183)+COUNTIF('Texts mentioned'!$AL$2:$AL$9989,A1183)</f>
        <v>0</v>
      </c>
      <c r="K1183" t="s">
        <v>1425</v>
      </c>
      <c r="L1183">
        <f>SUM(I1183:J1183)</f>
        <v>1</v>
      </c>
    </row>
    <row r="1184" spans="1:12">
      <c r="A1184" s="1" t="s">
        <v>6697</v>
      </c>
      <c r="B1184" s="7" t="s">
        <v>6698</v>
      </c>
      <c r="C1184" s="7" t="s">
        <v>6699</v>
      </c>
      <c r="D1184">
        <v>2016</v>
      </c>
      <c r="E1184" s="1" t="str">
        <f>IF(AND(D1184&gt;=1801, D1184&lt;=1900), "19", IF(AND(D1184&gt;=1901, D1184&lt;=2000), "20", IF(D1184&gt;=2001, "21")))</f>
        <v>21</v>
      </c>
      <c r="F1184" s="1" t="s">
        <v>6700</v>
      </c>
      <c r="G1184" t="s">
        <v>6701</v>
      </c>
      <c r="H1184" t="s">
        <v>32</v>
      </c>
      <c r="I1184" s="1">
        <f>COUNTIF('Texts discussed'!$B$2:$B$9986,A1184)+COUNTIF('Texts discussed'!$F$2:$F$9986,A1184)+COUNTIF('Texts discussed'!$J$2:$J$9986,A1184)+COUNTIF('Texts discussed'!$N$2:$N$9986,A1184)+COUNTIF('Texts discussed'!$R$2:$R$9986,A1184)</f>
        <v>1</v>
      </c>
      <c r="J1184" s="1">
        <f>COUNTIF('Texts mentioned'!$B$2:$B$9989,A1184)+COUNTIF('Texts mentioned'!$F$2:$F$9989,A1184)+COUNTIF('Texts mentioned'!$J$2:$J$9989,A1184)+COUNTIF('Texts mentioned'!$N$2:$N$9989,A1184)+COUNTIF('Texts mentioned'!$R$2:$R$9989,A1184)+COUNTIF('Texts mentioned'!$V$2:$V$9989,A1184)+COUNTIF('Texts mentioned'!$Z$2:$Z$9989,A1184)+COUNTIF('Texts mentioned'!$AD$2:$AD$9989,A1184)+COUNTIF('Texts mentioned'!$AH$2:$AH$9989,A1184)+COUNTIF('Texts mentioned'!$AL$2:$AL$9989,A1184)</f>
        <v>0</v>
      </c>
      <c r="K1184" t="s">
        <v>1425</v>
      </c>
      <c r="L1184">
        <f>SUM(I1184:J1184)</f>
        <v>1</v>
      </c>
    </row>
    <row r="1185" spans="1:12">
      <c r="A1185" s="1" t="s">
        <v>6702</v>
      </c>
      <c r="B1185" s="7" t="s">
        <v>6703</v>
      </c>
      <c r="C1185" s="7" t="s">
        <v>6704</v>
      </c>
      <c r="D1185">
        <v>1991</v>
      </c>
      <c r="E1185" s="1" t="str">
        <f>IF(AND(D1185&gt;=1801, D1185&lt;=1900), "19", IF(AND(D1185&gt;=1901, D1185&lt;=2000), "20", IF(D1185&gt;=2001, "21")))</f>
        <v>20</v>
      </c>
      <c r="F1185" s="1" t="s">
        <v>6705</v>
      </c>
      <c r="G1185" t="s">
        <v>6706</v>
      </c>
      <c r="H1185" t="s">
        <v>6707</v>
      </c>
      <c r="I1185" s="1">
        <f>COUNTIF('Texts discussed'!$B$2:$B$9986,A1185)+COUNTIF('Texts discussed'!$F$2:$F$9986,A1185)+COUNTIF('Texts discussed'!$J$2:$J$9986,A1185)+COUNTIF('Texts discussed'!$N$2:$N$9986,A1185)+COUNTIF('Texts discussed'!$R$2:$R$9986,A1185)</f>
        <v>1</v>
      </c>
      <c r="J1185" s="1">
        <f>COUNTIF('Texts mentioned'!$B$2:$B$9989,A1185)+COUNTIF('Texts mentioned'!$F$2:$F$9989,A1185)+COUNTIF('Texts mentioned'!$J$2:$J$9989,A1185)+COUNTIF('Texts mentioned'!$N$2:$N$9989,A1185)+COUNTIF('Texts mentioned'!$R$2:$R$9989,A1185)+COUNTIF('Texts mentioned'!$V$2:$V$9989,A1185)+COUNTIF('Texts mentioned'!$Z$2:$Z$9989,A1185)+COUNTIF('Texts mentioned'!$AD$2:$AD$9989,A1185)+COUNTIF('Texts mentioned'!$AH$2:$AH$9989,A1185)+COUNTIF('Texts mentioned'!$AL$2:$AL$9989,A1185)</f>
        <v>0</v>
      </c>
      <c r="K1185" t="s">
        <v>1503</v>
      </c>
      <c r="L1185">
        <f>SUM(I1185:J1185)</f>
        <v>1</v>
      </c>
    </row>
    <row r="1186" spans="1:12">
      <c r="A1186" s="1" t="s">
        <v>6708</v>
      </c>
      <c r="B1186" s="7" t="s">
        <v>6709</v>
      </c>
      <c r="C1186" s="7" t="s">
        <v>6710</v>
      </c>
      <c r="D1186">
        <v>1991</v>
      </c>
      <c r="E1186" s="1" t="str">
        <f>IF(AND(D1186&gt;=1801, D1186&lt;=1900), "19", IF(AND(D1186&gt;=1901, D1186&lt;=2000), "20", IF(D1186&gt;=2001, "21")))</f>
        <v>20</v>
      </c>
      <c r="F1186" s="1" t="s">
        <v>6711</v>
      </c>
      <c r="G1186" t="s">
        <v>5671</v>
      </c>
      <c r="H1186" t="s">
        <v>6712</v>
      </c>
      <c r="I1186" s="1">
        <f>COUNTIF('Texts discussed'!$B$2:$B$9986,A1186)+COUNTIF('Texts discussed'!$F$2:$F$9986,A1186)+COUNTIF('Texts discussed'!$J$2:$J$9986,A1186)+COUNTIF('Texts discussed'!$N$2:$N$9986,A1186)+COUNTIF('Texts discussed'!$R$2:$R$9986,A1186)</f>
        <v>1</v>
      </c>
      <c r="J1186" s="1">
        <f>COUNTIF('Texts mentioned'!$B$2:$B$9989,A1186)+COUNTIF('Texts mentioned'!$F$2:$F$9989,A1186)+COUNTIF('Texts mentioned'!$J$2:$J$9989,A1186)+COUNTIF('Texts mentioned'!$N$2:$N$9989,A1186)+COUNTIF('Texts mentioned'!$R$2:$R$9989,A1186)+COUNTIF('Texts mentioned'!$V$2:$V$9989,A1186)+COUNTIF('Texts mentioned'!$Z$2:$Z$9989,A1186)+COUNTIF('Texts mentioned'!$AD$2:$AD$9989,A1186)+COUNTIF('Texts mentioned'!$AH$2:$AH$9989,A1186)+COUNTIF('Texts mentioned'!$AL$2:$AL$9989,A1186)</f>
        <v>0</v>
      </c>
      <c r="K1186" t="s">
        <v>1503</v>
      </c>
      <c r="L1186">
        <f>SUM(I1186:J1186)</f>
        <v>1</v>
      </c>
    </row>
    <row r="1187" spans="1:12">
      <c r="A1187" s="1" t="s">
        <v>6713</v>
      </c>
      <c r="B1187" s="7" t="s">
        <v>6714</v>
      </c>
      <c r="C1187" s="7" t="s">
        <v>6715</v>
      </c>
      <c r="D1187">
        <v>2015</v>
      </c>
      <c r="E1187" s="1" t="str">
        <f>IF(AND(D1187&gt;=1801, D1187&lt;=1900), "19", IF(AND(D1187&gt;=1901, D1187&lt;=2000), "20", IF(D1187&gt;=2001, "21")))</f>
        <v>21</v>
      </c>
      <c r="F1187" s="5" t="s">
        <v>3820</v>
      </c>
      <c r="G1187" s="4" t="s">
        <v>3821</v>
      </c>
      <c r="H1187" s="4" t="s">
        <v>3822</v>
      </c>
      <c r="I1187" s="1">
        <f>COUNTIF('Texts discussed'!$B$2:$B$9986,A1187)+COUNTIF('Texts discussed'!$F$2:$F$9986,A1187)+COUNTIF('Texts discussed'!$J$2:$J$9986,A1187)+COUNTIF('Texts discussed'!$N$2:$N$9986,A1187)+COUNTIF('Texts discussed'!$R$2:$R$9986,A1187)</f>
        <v>0</v>
      </c>
      <c r="J1187" s="1">
        <f>COUNTIF('Texts mentioned'!$B$2:$B$9989,A1187)+COUNTIF('Texts mentioned'!$F$2:$F$9989,A1187)+COUNTIF('Texts mentioned'!$J$2:$J$9989,A1187)+COUNTIF('Texts mentioned'!$N$2:$N$9989,A1187)+COUNTIF('Texts mentioned'!$R$2:$R$9989,A1187)+COUNTIF('Texts mentioned'!$V$2:$V$9989,A1187)+COUNTIF('Texts mentioned'!$Z$2:$Z$9989,A1187)+COUNTIF('Texts mentioned'!$AD$2:$AD$9989,A1187)+COUNTIF('Texts mentioned'!$AH$2:$AH$9989,A1187)+COUNTIF('Texts mentioned'!$AL$2:$AL$9989,A1187)</f>
        <v>1</v>
      </c>
      <c r="K1187" t="s">
        <v>1510</v>
      </c>
      <c r="L1187">
        <f>SUM(I1187:J1187)</f>
        <v>1</v>
      </c>
    </row>
    <row r="1188" spans="1:12">
      <c r="A1188" s="1" t="s">
        <v>6716</v>
      </c>
      <c r="B1188" s="7" t="s">
        <v>6717</v>
      </c>
      <c r="C1188" s="7" t="s">
        <v>6718</v>
      </c>
      <c r="D1188">
        <v>1916</v>
      </c>
      <c r="E1188" s="1" t="str">
        <f>IF(AND(D1188&gt;=1801, D1188&lt;=1900), "19", IF(AND(D1188&gt;=1901, D1188&lt;=2000), "20", IF(D1188&gt;=2001, "21")))</f>
        <v>20</v>
      </c>
      <c r="F1188" s="5" t="s">
        <v>1735</v>
      </c>
      <c r="G1188" s="4" t="s">
        <v>1736</v>
      </c>
      <c r="H1188" s="4" t="s">
        <v>1737</v>
      </c>
      <c r="I1188" s="1">
        <f>COUNTIF('Texts discussed'!$B$2:$B$9986,A1188)+COUNTIF('Texts discussed'!$F$2:$F$9986,A1188)+COUNTIF('Texts discussed'!$J$2:$J$9986,A1188)+COUNTIF('Texts discussed'!$N$2:$N$9986,A1188)+COUNTIF('Texts discussed'!$R$2:$R$9986,A1188)</f>
        <v>2</v>
      </c>
      <c r="J1188" s="1">
        <f>COUNTIF('Texts mentioned'!$B$2:$B$9989,A1188)+COUNTIF('Texts mentioned'!$F$2:$F$9989,A1188)+COUNTIF('Texts mentioned'!$J$2:$J$9989,A1188)+COUNTIF('Texts mentioned'!$N$2:$N$9989,A1188)+COUNTIF('Texts mentioned'!$R$2:$R$9989,A1188)+COUNTIF('Texts mentioned'!$V$2:$V$9989,A1188)+COUNTIF('Texts mentioned'!$Z$2:$Z$9989,A1188)+COUNTIF('Texts mentioned'!$AD$2:$AD$9989,A1188)+COUNTIF('Texts mentioned'!$AH$2:$AH$9989,A1188)+COUNTIF('Texts mentioned'!$AL$2:$AL$9989,A1188)</f>
        <v>2</v>
      </c>
      <c r="K1188" t="s">
        <v>1474</v>
      </c>
      <c r="L1188">
        <f>SUM(I1188:J1188)</f>
        <v>4</v>
      </c>
    </row>
    <row r="1189" spans="1:12">
      <c r="A1189" s="1" t="s">
        <v>6719</v>
      </c>
      <c r="B1189" s="7" t="s">
        <v>6720</v>
      </c>
      <c r="C1189" s="7" t="s">
        <v>6721</v>
      </c>
      <c r="D1189">
        <v>1835</v>
      </c>
      <c r="E1189" s="1" t="str">
        <f>IF(AND(D1189&gt;=1801, D1189&lt;=1900), "19", IF(AND(D1189&gt;=1901, D1189&lt;=2000), "20", IF(D1189&gt;=2001, "21")))</f>
        <v>19</v>
      </c>
      <c r="F1189" s="5" t="s">
        <v>6722</v>
      </c>
      <c r="G1189" s="4" t="s">
        <v>2945</v>
      </c>
      <c r="H1189" s="4" t="s">
        <v>6723</v>
      </c>
      <c r="I1189" s="1">
        <f>COUNTIF('Texts discussed'!$B$2:$B$9986,A1189)+COUNTIF('Texts discussed'!$F$2:$F$9986,A1189)+COUNTIF('Texts discussed'!$J$2:$J$9986,A1189)+COUNTIF('Texts discussed'!$N$2:$N$9986,A1189)+COUNTIF('Texts discussed'!$R$2:$R$9986,A1189)</f>
        <v>2</v>
      </c>
      <c r="J1189" s="1">
        <f>COUNTIF('Texts mentioned'!$B$2:$B$9989,A1189)+COUNTIF('Texts mentioned'!$F$2:$F$9989,A1189)+COUNTIF('Texts mentioned'!$J$2:$J$9989,A1189)+COUNTIF('Texts mentioned'!$N$2:$N$9989,A1189)+COUNTIF('Texts mentioned'!$R$2:$R$9989,A1189)+COUNTIF('Texts mentioned'!$V$2:$V$9989,A1189)+COUNTIF('Texts mentioned'!$Z$2:$Z$9989,A1189)+COUNTIF('Texts mentioned'!$AD$2:$AD$9989,A1189)+COUNTIF('Texts mentioned'!$AH$2:$AH$9989,A1189)+COUNTIF('Texts mentioned'!$AL$2:$AL$9989,A1189)</f>
        <v>0</v>
      </c>
      <c r="K1189" t="s">
        <v>1474</v>
      </c>
      <c r="L1189">
        <f>SUM(I1189:J1189)</f>
        <v>2</v>
      </c>
    </row>
    <row r="1190" spans="1:12">
      <c r="A1190" s="1" t="s">
        <v>6724</v>
      </c>
      <c r="B1190" s="7" t="s">
        <v>6725</v>
      </c>
      <c r="C1190" s="7" t="s">
        <v>6726</v>
      </c>
      <c r="D1190">
        <v>1962</v>
      </c>
      <c r="E1190" s="1" t="str">
        <f>IF(AND(D1190&gt;=1801, D1190&lt;=1900), "19", IF(AND(D1190&gt;=1901, D1190&lt;=2000), "20", IF(D1190&gt;=2001, "21")))</f>
        <v>20</v>
      </c>
      <c r="F1190" s="1" t="s">
        <v>6727</v>
      </c>
      <c r="G1190" t="s">
        <v>1545</v>
      </c>
      <c r="H1190" t="s">
        <v>6728</v>
      </c>
      <c r="I1190" s="1">
        <f>COUNTIF('Texts discussed'!$B$2:$B$9986,A1190)+COUNTIF('Texts discussed'!$F$2:$F$9986,A1190)+COUNTIF('Texts discussed'!$J$2:$J$9986,A1190)+COUNTIF('Texts discussed'!$N$2:$N$9986,A1190)+COUNTIF('Texts discussed'!$R$2:$R$9986,A1190)</f>
        <v>1</v>
      </c>
      <c r="J1190" s="1">
        <f>COUNTIF('Texts mentioned'!$B$2:$B$9989,A1190)+COUNTIF('Texts mentioned'!$F$2:$F$9989,A1190)+COUNTIF('Texts mentioned'!$J$2:$J$9989,A1190)+COUNTIF('Texts mentioned'!$N$2:$N$9989,A1190)+COUNTIF('Texts mentioned'!$R$2:$R$9989,A1190)+COUNTIF('Texts mentioned'!$V$2:$V$9989,A1190)+COUNTIF('Texts mentioned'!$Z$2:$Z$9989,A1190)+COUNTIF('Texts mentioned'!$AD$2:$AD$9989,A1190)+COUNTIF('Texts mentioned'!$AH$2:$AH$9989,A1190)+COUNTIF('Texts mentioned'!$AL$2:$AL$9989,A1190)</f>
        <v>0</v>
      </c>
      <c r="K1190" t="s">
        <v>1490</v>
      </c>
      <c r="L1190">
        <f>SUM(I1190:J1190)</f>
        <v>1</v>
      </c>
    </row>
    <row r="1191" spans="1:12">
      <c r="A1191" s="1" t="s">
        <v>6729</v>
      </c>
      <c r="B1191" s="7" t="s">
        <v>6730</v>
      </c>
      <c r="C1191" s="7" t="s">
        <v>6731</v>
      </c>
      <c r="D1191">
        <v>2005</v>
      </c>
      <c r="E1191" s="1" t="str">
        <f>IF(AND(D1191&gt;=1801, D1191&lt;=1900), "19", IF(AND(D1191&gt;=1901, D1191&lt;=2000), "20", IF(D1191&gt;=2001, "21")))</f>
        <v>21</v>
      </c>
      <c r="F1191" s="5" t="s">
        <v>1879</v>
      </c>
      <c r="G1191" s="4" t="s">
        <v>1880</v>
      </c>
      <c r="H1191" s="4" t="s">
        <v>1540</v>
      </c>
      <c r="I1191" s="1">
        <f>COUNTIF('Texts discussed'!$B$2:$B$9986,A1191)+COUNTIF('Texts discussed'!$F$2:$F$9986,A1191)+COUNTIF('Texts discussed'!$J$2:$J$9986,A1191)+COUNTIF('Texts discussed'!$N$2:$N$9986,A1191)+COUNTIF('Texts discussed'!$R$2:$R$9986,A1191)</f>
        <v>0</v>
      </c>
      <c r="J1191" s="1">
        <f>COUNTIF('Texts mentioned'!$B$2:$B$9989,A1191)+COUNTIF('Texts mentioned'!$F$2:$F$9989,A1191)+COUNTIF('Texts mentioned'!$J$2:$J$9989,A1191)+COUNTIF('Texts mentioned'!$N$2:$N$9989,A1191)+COUNTIF('Texts mentioned'!$R$2:$R$9989,A1191)+COUNTIF('Texts mentioned'!$V$2:$V$9989,A1191)+COUNTIF('Texts mentioned'!$Z$2:$Z$9989,A1191)+COUNTIF('Texts mentioned'!$AD$2:$AD$9989,A1191)+COUNTIF('Texts mentioned'!$AH$2:$AH$9989,A1191)+COUNTIF('Texts mentioned'!$AL$2:$AL$9989,A1191)</f>
        <v>1</v>
      </c>
      <c r="K1191" t="s">
        <v>1412</v>
      </c>
      <c r="L1191">
        <f>SUM(I1191:J1191)</f>
        <v>1</v>
      </c>
    </row>
    <row r="1192" spans="1:12">
      <c r="A1192" s="1" t="s">
        <v>6732</v>
      </c>
      <c r="B1192" s="7" t="s">
        <v>6733</v>
      </c>
      <c r="C1192" s="7" t="s">
        <v>6734</v>
      </c>
      <c r="D1192" t="s">
        <v>6735</v>
      </c>
      <c r="E1192" s="1" t="s">
        <v>6736</v>
      </c>
      <c r="F1192" s="1" t="s">
        <v>6737</v>
      </c>
      <c r="G1192" t="s">
        <v>6738</v>
      </c>
      <c r="H1192" t="s">
        <v>6739</v>
      </c>
      <c r="I1192" s="1">
        <f>COUNTIF('Texts discussed'!$B$2:$B$9986,A1192)+COUNTIF('Texts discussed'!$F$2:$F$9986,A1192)+COUNTIF('Texts discussed'!$J$2:$J$9986,A1192)+COUNTIF('Texts discussed'!$N$2:$N$9986,A1192)+COUNTIF('Texts discussed'!$R$2:$R$9986,A1192)</f>
        <v>2</v>
      </c>
      <c r="J1192" s="1">
        <f>COUNTIF('Texts mentioned'!$B$2:$B$9989,A1192)+COUNTIF('Texts mentioned'!$F$2:$F$9989,A1192)+COUNTIF('Texts mentioned'!$J$2:$J$9989,A1192)+COUNTIF('Texts mentioned'!$N$2:$N$9989,A1192)+COUNTIF('Texts mentioned'!$R$2:$R$9989,A1192)+COUNTIF('Texts mentioned'!$V$2:$V$9989,A1192)+COUNTIF('Texts mentioned'!$Z$2:$Z$9989,A1192)+COUNTIF('Texts mentioned'!$AD$2:$AD$9989,A1192)+COUNTIF('Texts mentioned'!$AH$2:$AH$9989,A1192)+COUNTIF('Texts mentioned'!$AL$2:$AL$9989,A1192)</f>
        <v>0</v>
      </c>
      <c r="K1192" t="s">
        <v>1398</v>
      </c>
      <c r="L1192">
        <f>SUM(I1192:J1192)</f>
        <v>2</v>
      </c>
    </row>
    <row r="1193" spans="1:12">
      <c r="A1193" s="1" t="s">
        <v>6740</v>
      </c>
      <c r="B1193" s="7" t="s">
        <v>6741</v>
      </c>
      <c r="C1193" s="7" t="s">
        <v>6742</v>
      </c>
      <c r="D1193">
        <v>1934</v>
      </c>
      <c r="E1193" s="1" t="str">
        <f>IF(AND(D1193&gt;=1801, D1193&lt;=1900), "19", IF(AND(D1193&gt;=1901, D1193&lt;=2000), "20", IF(D1193&gt;=2001, "21")))</f>
        <v>20</v>
      </c>
      <c r="F1193" s="1" t="s">
        <v>3676</v>
      </c>
      <c r="G1193" t="s">
        <v>1528</v>
      </c>
      <c r="H1193" t="s">
        <v>3677</v>
      </c>
      <c r="I1193" s="1">
        <f>COUNTIF('Texts discussed'!$B$2:$B$9986,A1193)+COUNTIF('Texts discussed'!$F$2:$F$9986,A1193)+COUNTIF('Texts discussed'!$J$2:$J$9986,A1193)+COUNTIF('Texts discussed'!$N$2:$N$9986,A1193)+COUNTIF('Texts discussed'!$R$2:$R$9986,A1193)</f>
        <v>2</v>
      </c>
      <c r="J1193" s="1">
        <f>COUNTIF('Texts mentioned'!$B$2:$B$9989,A1193)+COUNTIF('Texts mentioned'!$F$2:$F$9989,A1193)+COUNTIF('Texts mentioned'!$J$2:$J$9989,A1193)+COUNTIF('Texts mentioned'!$N$2:$N$9989,A1193)+COUNTIF('Texts mentioned'!$R$2:$R$9989,A1193)+COUNTIF('Texts mentioned'!$V$2:$V$9989,A1193)+COUNTIF('Texts mentioned'!$Z$2:$Z$9989,A1193)+COUNTIF('Texts mentioned'!$AD$2:$AD$9989,A1193)+COUNTIF('Texts mentioned'!$AH$2:$AH$9989,A1193)+COUNTIF('Texts mentioned'!$AL$2:$AL$9989,A1193)</f>
        <v>0</v>
      </c>
      <c r="K1193" t="s">
        <v>1503</v>
      </c>
      <c r="L1193">
        <f>SUM(I1193:J1193)</f>
        <v>2</v>
      </c>
    </row>
    <row r="1194" spans="1:12">
      <c r="A1194" s="1" t="s">
        <v>6743</v>
      </c>
      <c r="B1194" s="7" t="s">
        <v>6744</v>
      </c>
      <c r="C1194" s="7" t="s">
        <v>6745</v>
      </c>
      <c r="D1194">
        <v>1976</v>
      </c>
      <c r="E1194" s="1" t="str">
        <f>IF(AND(D1194&gt;=1801, D1194&lt;=1900), "19", IF(AND(D1194&gt;=1901, D1194&lt;=2000), "20", IF(D1194&gt;=2001, "21")))</f>
        <v>20</v>
      </c>
      <c r="F1194" s="1" t="s">
        <v>4815</v>
      </c>
      <c r="G1194" t="s">
        <v>4816</v>
      </c>
      <c r="H1194" t="s">
        <v>4817</v>
      </c>
      <c r="I1194" s="1">
        <f>COUNTIF('Texts discussed'!$B$2:$B$9986,A1194)+COUNTIF('Texts discussed'!$F$2:$F$9986,A1194)+COUNTIF('Texts discussed'!$J$2:$J$9986,A1194)+COUNTIF('Texts discussed'!$N$2:$N$9986,A1194)+COUNTIF('Texts discussed'!$R$2:$R$9986,A1194)</f>
        <v>1</v>
      </c>
      <c r="J1194" s="1">
        <f>COUNTIF('Texts mentioned'!$B$2:$B$9989,A1194)+COUNTIF('Texts mentioned'!$F$2:$F$9989,A1194)+COUNTIF('Texts mentioned'!$J$2:$J$9989,A1194)+COUNTIF('Texts mentioned'!$N$2:$N$9989,A1194)+COUNTIF('Texts mentioned'!$R$2:$R$9989,A1194)+COUNTIF('Texts mentioned'!$V$2:$V$9989,A1194)+COUNTIF('Texts mentioned'!$Z$2:$Z$9989,A1194)+COUNTIF('Texts mentioned'!$AD$2:$AD$9989,A1194)+COUNTIF('Texts mentioned'!$AH$2:$AH$9989,A1194)+COUNTIF('Texts mentioned'!$AL$2:$AL$9989,A1194)</f>
        <v>0</v>
      </c>
      <c r="K1194" t="s">
        <v>1412</v>
      </c>
      <c r="L1194">
        <f>SUM(I1194:J1194)</f>
        <v>1</v>
      </c>
    </row>
    <row r="1195" spans="1:12">
      <c r="A1195" s="1" t="s">
        <v>6746</v>
      </c>
      <c r="B1195" s="7" t="s">
        <v>6747</v>
      </c>
      <c r="C1195" s="7" t="s">
        <v>6748</v>
      </c>
      <c r="D1195">
        <v>1948</v>
      </c>
      <c r="E1195" s="1" t="str">
        <f>IF(AND(D1195&gt;=1801, D1195&lt;=1900), "19", IF(AND(D1195&gt;=1901, D1195&lt;=2000), "20", IF(D1195&gt;=2001, "21")))</f>
        <v>20</v>
      </c>
      <c r="F1195" s="1" t="s">
        <v>1392</v>
      </c>
      <c r="G1195" t="s">
        <v>1393</v>
      </c>
      <c r="H1195" t="s">
        <v>1393</v>
      </c>
      <c r="I1195" s="1">
        <f>COUNTIF('Texts discussed'!$B$2:$B$9986,A1195)+COUNTIF('Texts discussed'!$F$2:$F$9986,A1195)+COUNTIF('Texts discussed'!$J$2:$J$9986,A1195)+COUNTIF('Texts discussed'!$N$2:$N$9986,A1195)+COUNTIF('Texts discussed'!$R$2:$R$9986,A1195)</f>
        <v>1</v>
      </c>
      <c r="J1195" s="1">
        <f>COUNTIF('Texts mentioned'!$B$2:$B$9989,A1195)+COUNTIF('Texts mentioned'!$F$2:$F$9989,A1195)+COUNTIF('Texts mentioned'!$J$2:$J$9989,A1195)+COUNTIF('Texts mentioned'!$N$2:$N$9989,A1195)+COUNTIF('Texts mentioned'!$R$2:$R$9989,A1195)+COUNTIF('Texts mentioned'!$V$2:$V$9989,A1195)+COUNTIF('Texts mentioned'!$Z$2:$Z$9989,A1195)+COUNTIF('Texts mentioned'!$AD$2:$AD$9989,A1195)+COUNTIF('Texts mentioned'!$AH$2:$AH$9989,A1195)+COUNTIF('Texts mentioned'!$AL$2:$AL$9989,A1195)</f>
        <v>0</v>
      </c>
      <c r="K1195" t="s">
        <v>1474</v>
      </c>
      <c r="L1195">
        <f>SUM(I1195:J1195)</f>
        <v>1</v>
      </c>
    </row>
    <row r="1196" spans="1:12">
      <c r="A1196" s="1" t="s">
        <v>6749</v>
      </c>
      <c r="B1196" s="7" t="s">
        <v>6750</v>
      </c>
      <c r="C1196" s="7" t="s">
        <v>6751</v>
      </c>
      <c r="D1196">
        <v>1949</v>
      </c>
      <c r="E1196" s="1" t="str">
        <f>IF(AND(D1196&gt;=1801, D1196&lt;=1900), "19", IF(AND(D1196&gt;=1901, D1196&lt;=2000), "20", IF(D1196&gt;=2001, "21")))</f>
        <v>20</v>
      </c>
      <c r="F1196" s="1" t="s">
        <v>6126</v>
      </c>
      <c r="G1196" t="s">
        <v>5665</v>
      </c>
      <c r="H1196" t="s">
        <v>6127</v>
      </c>
      <c r="I1196" s="1">
        <f>COUNTIF('Texts discussed'!$B$2:$B$9986,A1196)+COUNTIF('Texts discussed'!$F$2:$F$9986,A1196)+COUNTIF('Texts discussed'!$J$2:$J$9986,A1196)+COUNTIF('Texts discussed'!$N$2:$N$9986,A1196)+COUNTIF('Texts discussed'!$R$2:$R$9986,A1196)</f>
        <v>1</v>
      </c>
      <c r="J1196" s="1">
        <f>COUNTIF('Texts mentioned'!$B$2:$B$9989,A1196)+COUNTIF('Texts mentioned'!$F$2:$F$9989,A1196)+COUNTIF('Texts mentioned'!$J$2:$J$9989,A1196)+COUNTIF('Texts mentioned'!$N$2:$N$9989,A1196)+COUNTIF('Texts mentioned'!$R$2:$R$9989,A1196)+COUNTIF('Texts mentioned'!$V$2:$V$9989,A1196)+COUNTIF('Texts mentioned'!$Z$2:$Z$9989,A1196)+COUNTIF('Texts mentioned'!$AD$2:$AD$9989,A1196)+COUNTIF('Texts mentioned'!$AH$2:$AH$9989,A1196)+COUNTIF('Texts mentioned'!$AL$2:$AL$9989,A1196)</f>
        <v>0</v>
      </c>
      <c r="K1196" t="s">
        <v>1474</v>
      </c>
      <c r="L1196">
        <f>SUM(I1196:J1196)</f>
        <v>1</v>
      </c>
    </row>
    <row r="1197" spans="1:12">
      <c r="A1197" s="1" t="s">
        <v>6752</v>
      </c>
      <c r="B1197" s="7" t="s">
        <v>6753</v>
      </c>
      <c r="C1197" s="7" t="s">
        <v>6754</v>
      </c>
      <c r="D1197">
        <v>1976</v>
      </c>
      <c r="E1197" s="1" t="str">
        <f>IF(AND(D1197&gt;=1801, D1197&lt;=1900), "19", IF(AND(D1197&gt;=1901, D1197&lt;=2000), "20", IF(D1197&gt;=2001, "21")))</f>
        <v>20</v>
      </c>
      <c r="F1197" s="1" t="s">
        <v>6755</v>
      </c>
      <c r="G1197" t="s">
        <v>2594</v>
      </c>
      <c r="H1197" t="s">
        <v>6756</v>
      </c>
      <c r="I1197" s="1">
        <f>COUNTIF('Texts discussed'!$B$2:$B$9986,A1197)+COUNTIF('Texts discussed'!$F$2:$F$9986,A1197)+COUNTIF('Texts discussed'!$J$2:$J$9986,A1197)+COUNTIF('Texts discussed'!$N$2:$N$9986,A1197)+COUNTIF('Texts discussed'!$R$2:$R$9986,A1197)</f>
        <v>1</v>
      </c>
      <c r="J1197" s="1">
        <f>COUNTIF('Texts mentioned'!$B$2:$B$9989,A1197)+COUNTIF('Texts mentioned'!$F$2:$F$9989,A1197)+COUNTIF('Texts mentioned'!$J$2:$J$9989,A1197)+COUNTIF('Texts mentioned'!$N$2:$N$9989,A1197)+COUNTIF('Texts mentioned'!$R$2:$R$9989,A1197)+COUNTIF('Texts mentioned'!$V$2:$V$9989,A1197)+COUNTIF('Texts mentioned'!$Z$2:$Z$9989,A1197)+COUNTIF('Texts mentioned'!$AD$2:$AD$9989,A1197)+COUNTIF('Texts mentioned'!$AH$2:$AH$9989,A1197)+COUNTIF('Texts mentioned'!$AL$2:$AL$9989,A1197)</f>
        <v>0</v>
      </c>
      <c r="K1197" t="s">
        <v>1510</v>
      </c>
      <c r="L1197">
        <f>SUM(I1197:J1197)</f>
        <v>1</v>
      </c>
    </row>
    <row r="1198" spans="1:12">
      <c r="A1198" s="1" t="s">
        <v>6757</v>
      </c>
      <c r="B1198" s="7" t="s">
        <v>6758</v>
      </c>
      <c r="C1198" s="7" t="s">
        <v>6759</v>
      </c>
      <c r="D1198">
        <v>1914</v>
      </c>
      <c r="E1198" s="1" t="str">
        <f>IF(AND(D1198&gt;=1801, D1198&lt;=1900), "19", IF(AND(D1198&gt;=1901, D1198&lt;=2000), "20", IF(D1198&gt;=2001, "21")))</f>
        <v>20</v>
      </c>
      <c r="F1198" s="1" t="s">
        <v>6760</v>
      </c>
      <c r="G1198" t="s">
        <v>6761</v>
      </c>
      <c r="H1198" t="s">
        <v>6762</v>
      </c>
      <c r="I1198" s="1">
        <f>COUNTIF('Texts discussed'!$B$2:$B$9986,A1198)+COUNTIF('Texts discussed'!$F$2:$F$9986,A1198)+COUNTIF('Texts discussed'!$J$2:$J$9986,A1198)+COUNTIF('Texts discussed'!$N$2:$N$9986,A1198)+COUNTIF('Texts discussed'!$R$2:$R$9986,A1198)</f>
        <v>1</v>
      </c>
      <c r="J1198" s="1">
        <f>COUNTIF('Texts mentioned'!$B$2:$B$9989,A1198)+COUNTIF('Texts mentioned'!$F$2:$F$9989,A1198)+COUNTIF('Texts mentioned'!$J$2:$J$9989,A1198)+COUNTIF('Texts mentioned'!$N$2:$N$9989,A1198)+COUNTIF('Texts mentioned'!$R$2:$R$9989,A1198)+COUNTIF('Texts mentioned'!$V$2:$V$9989,A1198)+COUNTIF('Texts mentioned'!$Z$2:$Z$9989,A1198)+COUNTIF('Texts mentioned'!$AD$2:$AD$9989,A1198)+COUNTIF('Texts mentioned'!$AH$2:$AH$9989,A1198)+COUNTIF('Texts mentioned'!$AL$2:$AL$9989,A1198)</f>
        <v>0</v>
      </c>
      <c r="K1198" t="s">
        <v>1503</v>
      </c>
      <c r="L1198">
        <f>SUM(I1198:J1198)</f>
        <v>1</v>
      </c>
    </row>
    <row r="1199" spans="1:12">
      <c r="A1199" s="1" t="s">
        <v>6763</v>
      </c>
      <c r="B1199" s="7" t="s">
        <v>6764</v>
      </c>
      <c r="C1199" s="7" t="s">
        <v>6765</v>
      </c>
      <c r="D1199">
        <v>2002</v>
      </c>
      <c r="E1199" s="1" t="str">
        <f>IF(AND(D1199&gt;=1801, D1199&lt;=1900), "19", IF(AND(D1199&gt;=1901, D1199&lt;=2000), "20", IF(D1199&gt;=2001, "21")))</f>
        <v>21</v>
      </c>
      <c r="F1199" s="1" t="s">
        <v>2243</v>
      </c>
      <c r="G1199" t="s">
        <v>2244</v>
      </c>
      <c r="H1199" t="s">
        <v>2245</v>
      </c>
      <c r="I1199" s="1">
        <f>COUNTIF('Texts discussed'!$B$2:$B$9986,A1199)+COUNTIF('Texts discussed'!$F$2:$F$9986,A1199)+COUNTIF('Texts discussed'!$J$2:$J$9986,A1199)+COUNTIF('Texts discussed'!$N$2:$N$9986,A1199)+COUNTIF('Texts discussed'!$R$2:$R$9986,A1199)</f>
        <v>1</v>
      </c>
      <c r="J1199" s="1">
        <f>COUNTIF('Texts mentioned'!$B$2:$B$9989,A1199)+COUNTIF('Texts mentioned'!$F$2:$F$9989,A1199)+COUNTIF('Texts mentioned'!$J$2:$J$9989,A1199)+COUNTIF('Texts mentioned'!$N$2:$N$9989,A1199)+COUNTIF('Texts mentioned'!$R$2:$R$9989,A1199)+COUNTIF('Texts mentioned'!$V$2:$V$9989,A1199)+COUNTIF('Texts mentioned'!$Z$2:$Z$9989,A1199)+COUNTIF('Texts mentioned'!$AD$2:$AD$9989,A1199)+COUNTIF('Texts mentioned'!$AH$2:$AH$9989,A1199)+COUNTIF('Texts mentioned'!$AL$2:$AL$9989,A1199)</f>
        <v>0</v>
      </c>
      <c r="K1199" t="s">
        <v>2809</v>
      </c>
      <c r="L1199">
        <f>SUM(I1199:J1199)</f>
        <v>1</v>
      </c>
    </row>
    <row r="1200" spans="1:12">
      <c r="A1200" s="1" t="s">
        <v>6766</v>
      </c>
      <c r="B1200" s="7" t="s">
        <v>6767</v>
      </c>
      <c r="C1200" s="7" t="s">
        <v>6768</v>
      </c>
      <c r="D1200">
        <v>2014</v>
      </c>
      <c r="E1200" s="1" t="str">
        <f>IF(AND(D1200&gt;=1801, D1200&lt;=1900), "19", IF(AND(D1200&gt;=1901, D1200&lt;=2000), "20", IF(D1200&gt;=2001, "21")))</f>
        <v>21</v>
      </c>
      <c r="F1200" s="1" t="s">
        <v>6769</v>
      </c>
      <c r="G1200" t="s">
        <v>6770</v>
      </c>
      <c r="H1200" t="s">
        <v>6771</v>
      </c>
      <c r="I1200" s="1">
        <f>COUNTIF('Texts discussed'!$B$2:$B$9986,A1200)+COUNTIF('Texts discussed'!$F$2:$F$9986,A1200)+COUNTIF('Texts discussed'!$J$2:$J$9986,A1200)+COUNTIF('Texts discussed'!$N$2:$N$9986,A1200)+COUNTIF('Texts discussed'!$R$2:$R$9986,A1200)</f>
        <v>1</v>
      </c>
      <c r="J1200" s="1">
        <f>COUNTIF('Texts mentioned'!$B$2:$B$9989,A1200)+COUNTIF('Texts mentioned'!$F$2:$F$9989,A1200)+COUNTIF('Texts mentioned'!$J$2:$J$9989,A1200)+COUNTIF('Texts mentioned'!$N$2:$N$9989,A1200)+COUNTIF('Texts mentioned'!$R$2:$R$9989,A1200)+COUNTIF('Texts mentioned'!$V$2:$V$9989,A1200)+COUNTIF('Texts mentioned'!$Z$2:$Z$9989,A1200)+COUNTIF('Texts mentioned'!$AD$2:$AD$9989,A1200)+COUNTIF('Texts mentioned'!$AH$2:$AH$9989,A1200)+COUNTIF('Texts mentioned'!$AL$2:$AL$9989,A1200)</f>
        <v>0</v>
      </c>
      <c r="K1200" t="s">
        <v>1412</v>
      </c>
      <c r="L1200">
        <f>SUM(I1200:J1200)</f>
        <v>1</v>
      </c>
    </row>
    <row r="1201" spans="1:12">
      <c r="A1201" s="1" t="s">
        <v>6772</v>
      </c>
      <c r="B1201" s="7" t="s">
        <v>6773</v>
      </c>
      <c r="C1201" s="7" t="s">
        <v>6774</v>
      </c>
      <c r="D1201">
        <v>1922</v>
      </c>
      <c r="E1201" s="1" t="str">
        <f>IF(AND(D1201&gt;=1801, D1201&lt;=1900), "19", IF(AND(D1201&gt;=1901, D1201&lt;=2000), "20", IF(D1201&gt;=2001, "21")))</f>
        <v>20</v>
      </c>
      <c r="F1201" s="1" t="s">
        <v>1580</v>
      </c>
      <c r="G1201" t="s">
        <v>1581</v>
      </c>
      <c r="H1201" t="s">
        <v>1582</v>
      </c>
      <c r="I1201" s="1">
        <f>COUNTIF('Texts discussed'!$B$2:$B$9986,A1201)+COUNTIF('Texts discussed'!$F$2:$F$9986,A1201)+COUNTIF('Texts discussed'!$J$2:$J$9986,A1201)+COUNTIF('Texts discussed'!$N$2:$N$9986,A1201)+COUNTIF('Texts discussed'!$R$2:$R$9986,A1201)</f>
        <v>2</v>
      </c>
      <c r="J1201" s="1">
        <f>COUNTIF('Texts mentioned'!$B$2:$B$9989,A1201)+COUNTIF('Texts mentioned'!$F$2:$F$9989,A1201)+COUNTIF('Texts mentioned'!$J$2:$J$9989,A1201)+COUNTIF('Texts mentioned'!$N$2:$N$9989,A1201)+COUNTIF('Texts mentioned'!$R$2:$R$9989,A1201)+COUNTIF('Texts mentioned'!$V$2:$V$9989,A1201)+COUNTIF('Texts mentioned'!$Z$2:$Z$9989,A1201)+COUNTIF('Texts mentioned'!$AD$2:$AD$9989,A1201)+COUNTIF('Texts mentioned'!$AH$2:$AH$9989,A1201)+COUNTIF('Texts mentioned'!$AL$2:$AL$9989,A1201)</f>
        <v>1</v>
      </c>
      <c r="K1201" t="s">
        <v>1503</v>
      </c>
      <c r="L1201">
        <f>SUM(I1201:J1201)</f>
        <v>3</v>
      </c>
    </row>
    <row r="1202" spans="1:12">
      <c r="A1202" s="1" t="s">
        <v>6775</v>
      </c>
      <c r="B1202" s="7" t="s">
        <v>6776</v>
      </c>
      <c r="C1202" s="7" t="s">
        <v>6777</v>
      </c>
      <c r="D1202">
        <v>2009</v>
      </c>
      <c r="E1202" s="1" t="str">
        <f>IF(AND(D1202&gt;=1801, D1202&lt;=1900), "19", IF(AND(D1202&gt;=1901, D1202&lt;=2000), "20", IF(D1202&gt;=2001, "21")))</f>
        <v>21</v>
      </c>
      <c r="F1202" s="1" t="s">
        <v>6778</v>
      </c>
      <c r="G1202" t="s">
        <v>6779</v>
      </c>
      <c r="H1202" t="s">
        <v>6780</v>
      </c>
      <c r="I1202" s="1">
        <f>COUNTIF('Texts discussed'!$B$2:$B$9986,A1202)+COUNTIF('Texts discussed'!$F$2:$F$9986,A1202)+COUNTIF('Texts discussed'!$J$2:$J$9986,A1202)+COUNTIF('Texts discussed'!$N$2:$N$9986,A1202)+COUNTIF('Texts discussed'!$R$2:$R$9986,A1202)</f>
        <v>1</v>
      </c>
      <c r="J1202" s="1">
        <f>COUNTIF('Texts mentioned'!$B$2:$B$9989,A1202)+COUNTIF('Texts mentioned'!$F$2:$F$9989,A1202)+COUNTIF('Texts mentioned'!$J$2:$J$9989,A1202)+COUNTIF('Texts mentioned'!$N$2:$N$9989,A1202)+COUNTIF('Texts mentioned'!$R$2:$R$9989,A1202)+COUNTIF('Texts mentioned'!$V$2:$V$9989,A1202)+COUNTIF('Texts mentioned'!$Z$2:$Z$9989,A1202)+COUNTIF('Texts mentioned'!$AD$2:$AD$9989,A1202)+COUNTIF('Texts mentioned'!$AH$2:$AH$9989,A1202)+COUNTIF('Texts mentioned'!$AL$2:$AL$9989,A1202)</f>
        <v>0</v>
      </c>
      <c r="K1202" t="s">
        <v>1503</v>
      </c>
      <c r="L1202">
        <f>SUM(I1202:J1202)</f>
        <v>1</v>
      </c>
    </row>
    <row r="1203" spans="1:12">
      <c r="A1203" s="1" t="s">
        <v>6781</v>
      </c>
      <c r="B1203" s="7" t="s">
        <v>6782</v>
      </c>
      <c r="C1203" s="7" t="s">
        <v>6783</v>
      </c>
      <c r="D1203">
        <v>1946</v>
      </c>
      <c r="E1203" s="1" t="str">
        <f>IF(AND(D1203&gt;=1801, D1203&lt;=1900), "19", IF(AND(D1203&gt;=1901, D1203&lt;=2000), "20", IF(D1203&gt;=2001, "21")))</f>
        <v>20</v>
      </c>
      <c r="F1203" s="1" t="s">
        <v>6784</v>
      </c>
      <c r="G1203" t="s">
        <v>2912</v>
      </c>
      <c r="H1203" t="s">
        <v>6785</v>
      </c>
      <c r="I1203" s="1">
        <f>COUNTIF('Texts discussed'!$B$2:$B$9986,A1203)+COUNTIF('Texts discussed'!$F$2:$F$9986,A1203)+COUNTIF('Texts discussed'!$J$2:$J$9986,A1203)+COUNTIF('Texts discussed'!$N$2:$N$9986,A1203)+COUNTIF('Texts discussed'!$R$2:$R$9986,A1203)</f>
        <v>3</v>
      </c>
      <c r="J1203" s="1">
        <f>COUNTIF('Texts mentioned'!$B$2:$B$9989,A1203)+COUNTIF('Texts mentioned'!$F$2:$F$9989,A1203)+COUNTIF('Texts mentioned'!$J$2:$J$9989,A1203)+COUNTIF('Texts mentioned'!$N$2:$N$9989,A1203)+COUNTIF('Texts mentioned'!$R$2:$R$9989,A1203)+COUNTIF('Texts mentioned'!$V$2:$V$9989,A1203)+COUNTIF('Texts mentioned'!$Z$2:$Z$9989,A1203)+COUNTIF('Texts mentioned'!$AD$2:$AD$9989,A1203)+COUNTIF('Texts mentioned'!$AH$2:$AH$9989,A1203)+COUNTIF('Texts mentioned'!$AL$2:$AL$9989,A1203)</f>
        <v>0</v>
      </c>
      <c r="K1203" t="s">
        <v>1490</v>
      </c>
      <c r="L1203">
        <f>SUM(I1203:J1203)</f>
        <v>3</v>
      </c>
    </row>
    <row r="1204" spans="1:12">
      <c r="A1204" s="1" t="s">
        <v>6786</v>
      </c>
      <c r="B1204" s="7" t="s">
        <v>6787</v>
      </c>
      <c r="C1204" s="7" t="s">
        <v>6788</v>
      </c>
      <c r="D1204">
        <v>2012</v>
      </c>
      <c r="E1204" s="1" t="str">
        <f>IF(AND(D1204&gt;=1801, D1204&lt;=1900), "19", IF(AND(D1204&gt;=1901, D1204&lt;=2000), "20", IF(D1204&gt;=2001, "21")))</f>
        <v>21</v>
      </c>
      <c r="F1204" s="1" t="s">
        <v>6789</v>
      </c>
      <c r="G1204" t="s">
        <v>6790</v>
      </c>
      <c r="H1204" t="s">
        <v>6791</v>
      </c>
      <c r="I1204" s="1">
        <f>COUNTIF('Texts discussed'!$B$2:$B$9986,A1204)+COUNTIF('Texts discussed'!$F$2:$F$9986,A1204)+COUNTIF('Texts discussed'!$J$2:$J$9986,A1204)+COUNTIF('Texts discussed'!$N$2:$N$9986,A1204)+COUNTIF('Texts discussed'!$R$2:$R$9986,A1204)</f>
        <v>1</v>
      </c>
      <c r="J1204" s="1">
        <f>COUNTIF('Texts mentioned'!$B$2:$B$9989,A1204)+COUNTIF('Texts mentioned'!$F$2:$F$9989,A1204)+COUNTIF('Texts mentioned'!$J$2:$J$9989,A1204)+COUNTIF('Texts mentioned'!$N$2:$N$9989,A1204)+COUNTIF('Texts mentioned'!$R$2:$R$9989,A1204)+COUNTIF('Texts mentioned'!$V$2:$V$9989,A1204)+COUNTIF('Texts mentioned'!$Z$2:$Z$9989,A1204)+COUNTIF('Texts mentioned'!$AD$2:$AD$9989,A1204)+COUNTIF('Texts mentioned'!$AH$2:$AH$9989,A1204)+COUNTIF('Texts mentioned'!$AL$2:$AL$9989,A1204)</f>
        <v>0</v>
      </c>
      <c r="K1204" t="s">
        <v>1510</v>
      </c>
      <c r="L1204">
        <f>SUM(I1204:J1204)</f>
        <v>1</v>
      </c>
    </row>
    <row r="1205" spans="1:12">
      <c r="A1205" s="1" t="s">
        <v>6792</v>
      </c>
      <c r="B1205" s="7" t="s">
        <v>6793</v>
      </c>
      <c r="C1205" s="7" t="s">
        <v>32</v>
      </c>
      <c r="D1205">
        <v>2014</v>
      </c>
      <c r="E1205" s="1" t="str">
        <f>IF(AND(D1205&gt;=1801, D1205&lt;=1900), "19", IF(AND(D1205&gt;=1901, D1205&lt;=2000), "20", IF(D1205&gt;=2001, "21")))</f>
        <v>21</v>
      </c>
      <c r="F1205" s="1" t="s">
        <v>6794</v>
      </c>
      <c r="G1205" t="s">
        <v>6795</v>
      </c>
      <c r="H1205" t="s">
        <v>6796</v>
      </c>
      <c r="I1205" s="1">
        <f>COUNTIF('Texts discussed'!$B$2:$B$9986,A1205)+COUNTIF('Texts discussed'!$F$2:$F$9986,A1205)+COUNTIF('Texts discussed'!$J$2:$J$9986,A1205)+COUNTIF('Texts discussed'!$N$2:$N$9986,A1205)+COUNTIF('Texts discussed'!$R$2:$R$9986,A1205)</f>
        <v>1</v>
      </c>
      <c r="J1205" s="1">
        <f>COUNTIF('Texts mentioned'!$B$2:$B$9989,A1205)+COUNTIF('Texts mentioned'!$F$2:$F$9989,A1205)+COUNTIF('Texts mentioned'!$J$2:$J$9989,A1205)+COUNTIF('Texts mentioned'!$N$2:$N$9989,A1205)+COUNTIF('Texts mentioned'!$R$2:$R$9989,A1205)+COUNTIF('Texts mentioned'!$V$2:$V$9989,A1205)+COUNTIF('Texts mentioned'!$Z$2:$Z$9989,A1205)+COUNTIF('Texts mentioned'!$AD$2:$AD$9989,A1205)+COUNTIF('Texts mentioned'!$AH$2:$AH$9989,A1205)+COUNTIF('Texts mentioned'!$AL$2:$AL$9989,A1205)</f>
        <v>0</v>
      </c>
      <c r="K1205" t="s">
        <v>1510</v>
      </c>
      <c r="L1205">
        <f>SUM(I1205:J1205)</f>
        <v>1</v>
      </c>
    </row>
    <row r="1206" spans="1:12">
      <c r="A1206" s="1" t="s">
        <v>6797</v>
      </c>
      <c r="B1206" s="7" t="s">
        <v>32</v>
      </c>
      <c r="C1206" s="7" t="s">
        <v>6798</v>
      </c>
      <c r="D1206">
        <v>2016</v>
      </c>
      <c r="E1206" s="1" t="str">
        <f>IF(AND(D1206&gt;=1801, D1206&lt;=1900), "19", IF(AND(D1206&gt;=1901, D1206&lt;=2000), "20", IF(D1206&gt;=2001, "21")))</f>
        <v>21</v>
      </c>
      <c r="F1206" s="1" t="s">
        <v>6799</v>
      </c>
      <c r="G1206" t="s">
        <v>6800</v>
      </c>
      <c r="H1206" t="s">
        <v>6801</v>
      </c>
      <c r="I1206" s="1">
        <f>COUNTIF('Texts discussed'!$B$2:$B$9986,A1206)+COUNTIF('Texts discussed'!$F$2:$F$9986,A1206)+COUNTIF('Texts discussed'!$J$2:$J$9986,A1206)+COUNTIF('Texts discussed'!$N$2:$N$9986,A1206)+COUNTIF('Texts discussed'!$R$2:$R$9986,A1206)</f>
        <v>0</v>
      </c>
      <c r="J1206" s="1">
        <f>COUNTIF('Texts mentioned'!$B$2:$B$9989,A1206)+COUNTIF('Texts mentioned'!$F$2:$F$9989,A1206)+COUNTIF('Texts mentioned'!$J$2:$J$9989,A1206)+COUNTIF('Texts mentioned'!$N$2:$N$9989,A1206)+COUNTIF('Texts mentioned'!$R$2:$R$9989,A1206)+COUNTIF('Texts mentioned'!$V$2:$V$9989,A1206)+COUNTIF('Texts mentioned'!$Z$2:$Z$9989,A1206)+COUNTIF('Texts mentioned'!$AD$2:$AD$9989,A1206)+COUNTIF('Texts mentioned'!$AH$2:$AH$9989,A1206)+COUNTIF('Texts mentioned'!$AL$2:$AL$9989,A1206)</f>
        <v>1</v>
      </c>
      <c r="K1206" t="s">
        <v>1490</v>
      </c>
      <c r="L1206">
        <f>SUM(I1206:J1206)</f>
        <v>1</v>
      </c>
    </row>
    <row r="1207" spans="1:12">
      <c r="A1207" s="1" t="s">
        <v>6802</v>
      </c>
      <c r="B1207" s="7" t="s">
        <v>6803</v>
      </c>
      <c r="C1207" s="7" t="s">
        <v>6804</v>
      </c>
      <c r="D1207">
        <v>2014</v>
      </c>
      <c r="E1207" s="1" t="str">
        <f>IF(AND(D1207&gt;=1801, D1207&lt;=1900), "19", IF(AND(D1207&gt;=1901, D1207&lt;=2000), "20", IF(D1207&gt;=2001, "21")))</f>
        <v>21</v>
      </c>
      <c r="F1207" s="1" t="s">
        <v>1851</v>
      </c>
      <c r="G1207" t="s">
        <v>1852</v>
      </c>
      <c r="H1207" t="s">
        <v>1853</v>
      </c>
      <c r="I1207" s="1">
        <f>COUNTIF('Texts discussed'!$B$2:$B$9986,A1207)+COUNTIF('Texts discussed'!$F$2:$F$9986,A1207)+COUNTIF('Texts discussed'!$J$2:$J$9986,A1207)+COUNTIF('Texts discussed'!$N$2:$N$9986,A1207)+COUNTIF('Texts discussed'!$R$2:$R$9986,A1207)</f>
        <v>1</v>
      </c>
      <c r="J1207" s="1">
        <f>COUNTIF('Texts mentioned'!$B$2:$B$9989,A1207)+COUNTIF('Texts mentioned'!$F$2:$F$9989,A1207)+COUNTIF('Texts mentioned'!$J$2:$J$9989,A1207)+COUNTIF('Texts mentioned'!$N$2:$N$9989,A1207)+COUNTIF('Texts mentioned'!$R$2:$R$9989,A1207)+COUNTIF('Texts mentioned'!$V$2:$V$9989,A1207)+COUNTIF('Texts mentioned'!$Z$2:$Z$9989,A1207)+COUNTIF('Texts mentioned'!$AD$2:$AD$9989,A1207)+COUNTIF('Texts mentioned'!$AH$2:$AH$9989,A1207)+COUNTIF('Texts mentioned'!$AL$2:$AL$9989,A1207)</f>
        <v>0</v>
      </c>
      <c r="K1207" t="s">
        <v>1425</v>
      </c>
      <c r="L1207">
        <f>SUM(I1207:J1207)</f>
        <v>1</v>
      </c>
    </row>
    <row r="1208" spans="1:12">
      <c r="A1208" s="1" t="s">
        <v>6805</v>
      </c>
      <c r="B1208" s="7" t="s">
        <v>6806</v>
      </c>
      <c r="C1208" s="7" t="s">
        <v>6807</v>
      </c>
      <c r="D1208">
        <v>2013</v>
      </c>
      <c r="E1208" s="1" t="str">
        <f>IF(AND(D1208&gt;=1801, D1208&lt;=1900), "19", IF(AND(D1208&gt;=1901, D1208&lt;=2000), "20", IF(D1208&gt;=2001, "21")))</f>
        <v>21</v>
      </c>
      <c r="F1208" s="1" t="s">
        <v>2367</v>
      </c>
      <c r="G1208" t="s">
        <v>2368</v>
      </c>
      <c r="H1208" t="s">
        <v>2369</v>
      </c>
      <c r="I1208" s="1">
        <f>COUNTIF('Texts discussed'!$B$2:$B$9986,A1208)+COUNTIF('Texts discussed'!$F$2:$F$9986,A1208)+COUNTIF('Texts discussed'!$J$2:$J$9986,A1208)+COUNTIF('Texts discussed'!$N$2:$N$9986,A1208)+COUNTIF('Texts discussed'!$R$2:$R$9986,A1208)</f>
        <v>1</v>
      </c>
      <c r="J1208" s="1">
        <f>COUNTIF('Texts mentioned'!$B$2:$B$9989,A1208)+COUNTIF('Texts mentioned'!$F$2:$F$9989,A1208)+COUNTIF('Texts mentioned'!$J$2:$J$9989,A1208)+COUNTIF('Texts mentioned'!$N$2:$N$9989,A1208)+COUNTIF('Texts mentioned'!$R$2:$R$9989,A1208)+COUNTIF('Texts mentioned'!$V$2:$V$9989,A1208)+COUNTIF('Texts mentioned'!$Z$2:$Z$9989,A1208)+COUNTIF('Texts mentioned'!$AD$2:$AD$9989,A1208)+COUNTIF('Texts mentioned'!$AH$2:$AH$9989,A1208)+COUNTIF('Texts mentioned'!$AL$2:$AL$9989,A1208)</f>
        <v>1</v>
      </c>
      <c r="K1208" t="s">
        <v>1412</v>
      </c>
      <c r="L1208">
        <f>SUM(I1208:J1208)</f>
        <v>2</v>
      </c>
    </row>
    <row r="1209" spans="1:12">
      <c r="A1209" s="1" t="s">
        <v>6808</v>
      </c>
      <c r="B1209" s="7" t="s">
        <v>6364</v>
      </c>
      <c r="C1209" s="7" t="s">
        <v>6364</v>
      </c>
      <c r="D1209">
        <v>1815</v>
      </c>
      <c r="E1209" s="1" t="str">
        <f>IF(AND(D1209&gt;=1801, D1209&lt;=1900), "19", IF(AND(D1209&gt;=1901, D1209&lt;=2000), "20", IF(D1209&gt;=2001, "21")))</f>
        <v>19</v>
      </c>
      <c r="F1209" s="5" t="s">
        <v>2665</v>
      </c>
      <c r="G1209" s="4" t="s">
        <v>2666</v>
      </c>
      <c r="H1209" s="4" t="s">
        <v>2667</v>
      </c>
      <c r="I1209" s="1">
        <f>COUNTIF('Texts discussed'!$B$2:$B$9986,A1209)+COUNTIF('Texts discussed'!$F$2:$F$9986,A1209)+COUNTIF('Texts discussed'!$J$2:$J$9986,A1209)+COUNTIF('Texts discussed'!$N$2:$N$9986,A1209)+COUNTIF('Texts discussed'!$R$2:$R$9986,A1209)</f>
        <v>2</v>
      </c>
      <c r="J1209" s="1">
        <f>COUNTIF('Texts mentioned'!$B$2:$B$9989,A1209)+COUNTIF('Texts mentioned'!$F$2:$F$9989,A1209)+COUNTIF('Texts mentioned'!$J$2:$J$9989,A1209)+COUNTIF('Texts mentioned'!$N$2:$N$9989,A1209)+COUNTIF('Texts mentioned'!$R$2:$R$9989,A1209)+COUNTIF('Texts mentioned'!$V$2:$V$9989,A1209)+COUNTIF('Texts mentioned'!$Z$2:$Z$9989,A1209)+COUNTIF('Texts mentioned'!$AD$2:$AD$9989,A1209)+COUNTIF('Texts mentioned'!$AH$2:$AH$9989,A1209)+COUNTIF('Texts mentioned'!$AL$2:$AL$9989,A1209)</f>
        <v>0</v>
      </c>
      <c r="K1209" t="s">
        <v>1503</v>
      </c>
      <c r="L1209">
        <f>SUM(I1209:J1209)</f>
        <v>2</v>
      </c>
    </row>
    <row r="1210" spans="1:12">
      <c r="A1210" s="1" t="s">
        <v>6809</v>
      </c>
      <c r="B1210" s="7" t="s">
        <v>6810</v>
      </c>
      <c r="C1210" s="7" t="s">
        <v>32</v>
      </c>
      <c r="D1210">
        <v>2017</v>
      </c>
      <c r="E1210" s="1" t="str">
        <f>IF(AND(D1210&gt;=1801, D1210&lt;=1900), "19", IF(AND(D1210&gt;=1901, D1210&lt;=2000), "20", IF(D1210&gt;=2001, "21")))</f>
        <v>21</v>
      </c>
      <c r="F1210" s="1" t="s">
        <v>6811</v>
      </c>
      <c r="G1210" t="s">
        <v>6812</v>
      </c>
      <c r="H1210" t="s">
        <v>1997</v>
      </c>
      <c r="I1210" s="1">
        <f>COUNTIF('Texts discussed'!$B$2:$B$9986,A1210)+COUNTIF('Texts discussed'!$F$2:$F$9986,A1210)+COUNTIF('Texts discussed'!$J$2:$J$9986,A1210)+COUNTIF('Texts discussed'!$N$2:$N$9986,A1210)+COUNTIF('Texts discussed'!$R$2:$R$9986,A1210)</f>
        <v>1</v>
      </c>
      <c r="J1210" s="1">
        <f>COUNTIF('Texts mentioned'!$B$2:$B$9989,A1210)+COUNTIF('Texts mentioned'!$F$2:$F$9989,A1210)+COUNTIF('Texts mentioned'!$J$2:$J$9989,A1210)+COUNTIF('Texts mentioned'!$N$2:$N$9989,A1210)+COUNTIF('Texts mentioned'!$R$2:$R$9989,A1210)+COUNTIF('Texts mentioned'!$V$2:$V$9989,A1210)+COUNTIF('Texts mentioned'!$Z$2:$Z$9989,A1210)+COUNTIF('Texts mentioned'!$AD$2:$AD$9989,A1210)+COUNTIF('Texts mentioned'!$AH$2:$AH$9989,A1210)+COUNTIF('Texts mentioned'!$AL$2:$AL$9989,A1210)</f>
        <v>0</v>
      </c>
      <c r="K1210" t="s">
        <v>1412</v>
      </c>
      <c r="L1210">
        <f>SUM(I1210:J1210)</f>
        <v>1</v>
      </c>
    </row>
    <row r="1211" spans="1:12">
      <c r="A1211" s="1" t="s">
        <v>6813</v>
      </c>
      <c r="B1211" s="7" t="s">
        <v>6814</v>
      </c>
      <c r="C1211" s="7" t="s">
        <v>6815</v>
      </c>
      <c r="D1211">
        <v>1916</v>
      </c>
      <c r="E1211" s="1" t="str">
        <f>IF(AND(D1211&gt;=1801, D1211&lt;=1900), "19", IF(AND(D1211&gt;=1901, D1211&lt;=2000), "20", IF(D1211&gt;=2001, "21")))</f>
        <v>20</v>
      </c>
      <c r="F1211" s="5" t="s">
        <v>1735</v>
      </c>
      <c r="G1211" s="4" t="s">
        <v>1736</v>
      </c>
      <c r="H1211" s="4" t="s">
        <v>1737</v>
      </c>
      <c r="I1211" s="1">
        <f>COUNTIF('Texts discussed'!$B$2:$B$9986,A1211)+COUNTIF('Texts discussed'!$F$2:$F$9986,A1211)+COUNTIF('Texts discussed'!$J$2:$J$9986,A1211)+COUNTIF('Texts discussed'!$N$2:$N$9986,A1211)+COUNTIF('Texts discussed'!$R$2:$R$9986,A1211)</f>
        <v>1</v>
      </c>
      <c r="J1211" s="1">
        <f>COUNTIF('Texts mentioned'!$B$2:$B$9989,A1211)+COUNTIF('Texts mentioned'!$F$2:$F$9989,A1211)+COUNTIF('Texts mentioned'!$J$2:$J$9989,A1211)+COUNTIF('Texts mentioned'!$N$2:$N$9989,A1211)+COUNTIF('Texts mentioned'!$R$2:$R$9989,A1211)+COUNTIF('Texts mentioned'!$V$2:$V$9989,A1211)+COUNTIF('Texts mentioned'!$Z$2:$Z$9989,A1211)+COUNTIF('Texts mentioned'!$AD$2:$AD$9989,A1211)+COUNTIF('Texts mentioned'!$AH$2:$AH$9989,A1211)+COUNTIF('Texts mentioned'!$AL$2:$AL$9989,A1211)</f>
        <v>1</v>
      </c>
      <c r="K1211" t="s">
        <v>1474</v>
      </c>
      <c r="L1211">
        <f>SUM(I1211:J1211)</f>
        <v>2</v>
      </c>
    </row>
    <row r="1212" spans="1:12">
      <c r="A1212" s="1" t="s">
        <v>6816</v>
      </c>
      <c r="B1212" s="7" t="s">
        <v>6817</v>
      </c>
      <c r="C1212" s="7" t="s">
        <v>32</v>
      </c>
      <c r="D1212">
        <v>1952</v>
      </c>
      <c r="E1212" s="1" t="str">
        <f>IF(AND(D1212&gt;=1801, D1212&lt;=1900), "19", IF(AND(D1212&gt;=1901, D1212&lt;=2000), "20", IF(D1212&gt;=2001, "21")))</f>
        <v>20</v>
      </c>
      <c r="F1212" s="1" t="s">
        <v>6818</v>
      </c>
      <c r="G1212" t="s">
        <v>3864</v>
      </c>
      <c r="H1212" t="s">
        <v>6819</v>
      </c>
      <c r="I1212" s="1">
        <f>COUNTIF('Texts discussed'!$B$2:$B$9986,A1212)+COUNTIF('Texts discussed'!$F$2:$F$9986,A1212)+COUNTIF('Texts discussed'!$J$2:$J$9986,A1212)+COUNTIF('Texts discussed'!$N$2:$N$9986,A1212)+COUNTIF('Texts discussed'!$R$2:$R$9986,A1212)</f>
        <v>1</v>
      </c>
      <c r="J1212" s="1">
        <f>COUNTIF('Texts mentioned'!$B$2:$B$9989,A1212)+COUNTIF('Texts mentioned'!$F$2:$F$9989,A1212)+COUNTIF('Texts mentioned'!$J$2:$J$9989,A1212)+COUNTIF('Texts mentioned'!$N$2:$N$9989,A1212)+COUNTIF('Texts mentioned'!$R$2:$R$9989,A1212)+COUNTIF('Texts mentioned'!$V$2:$V$9989,A1212)+COUNTIF('Texts mentioned'!$Z$2:$Z$9989,A1212)+COUNTIF('Texts mentioned'!$AD$2:$AD$9989,A1212)+COUNTIF('Texts mentioned'!$AH$2:$AH$9989,A1212)+COUNTIF('Texts mentioned'!$AL$2:$AL$9989,A1212)</f>
        <v>1</v>
      </c>
      <c r="K1212" t="s">
        <v>1412</v>
      </c>
      <c r="L1212">
        <f>SUM(I1212:J1212)</f>
        <v>2</v>
      </c>
    </row>
    <row r="1213" spans="1:12">
      <c r="A1213" s="1" t="s">
        <v>6820</v>
      </c>
      <c r="B1213" s="7" t="s">
        <v>6821</v>
      </c>
      <c r="C1213" s="7" t="s">
        <v>6822</v>
      </c>
      <c r="D1213">
        <v>2019</v>
      </c>
      <c r="E1213" s="1" t="str">
        <f>IF(AND(D1213&gt;=1801, D1213&lt;=1900), "19", IF(AND(D1213&gt;=1901, D1213&lt;=2000), "20", IF(D1213&gt;=2001, "21")))</f>
        <v>21</v>
      </c>
      <c r="F1213" s="1" t="s">
        <v>3263</v>
      </c>
      <c r="G1213" t="s">
        <v>3264</v>
      </c>
      <c r="H1213" t="s">
        <v>3265</v>
      </c>
      <c r="I1213" s="1">
        <f>COUNTIF('Texts discussed'!$B$2:$B$9986,A1213)+COUNTIF('Texts discussed'!$F$2:$F$9986,A1213)+COUNTIF('Texts discussed'!$J$2:$J$9986,A1213)+COUNTIF('Texts discussed'!$N$2:$N$9986,A1213)+COUNTIF('Texts discussed'!$R$2:$R$9986,A1213)</f>
        <v>2</v>
      </c>
      <c r="J1213" s="1">
        <f>COUNTIF('Texts mentioned'!$B$2:$B$9989,A1213)+COUNTIF('Texts mentioned'!$F$2:$F$9989,A1213)+COUNTIF('Texts mentioned'!$J$2:$J$9989,A1213)+COUNTIF('Texts mentioned'!$N$2:$N$9989,A1213)+COUNTIF('Texts mentioned'!$R$2:$R$9989,A1213)+COUNTIF('Texts mentioned'!$V$2:$V$9989,A1213)+COUNTIF('Texts mentioned'!$Z$2:$Z$9989,A1213)+COUNTIF('Texts mentioned'!$AD$2:$AD$9989,A1213)+COUNTIF('Texts mentioned'!$AH$2:$AH$9989,A1213)+COUNTIF('Texts mentioned'!$AL$2:$AL$9989,A1213)</f>
        <v>0</v>
      </c>
      <c r="K1213" t="s">
        <v>1412</v>
      </c>
      <c r="L1213">
        <f>SUM(I1213:J1213)</f>
        <v>2</v>
      </c>
    </row>
    <row r="1214" spans="1:12">
      <c r="A1214" s="1" t="s">
        <v>6823</v>
      </c>
      <c r="B1214" s="7" t="s">
        <v>6824</v>
      </c>
      <c r="C1214" s="7" t="s">
        <v>6825</v>
      </c>
      <c r="D1214">
        <v>2020</v>
      </c>
      <c r="E1214" s="1" t="str">
        <f>IF(AND(D1214&gt;=1801, D1214&lt;=1900), "19", IF(AND(D1214&gt;=1901, D1214&lt;=2000), "20", IF(D1214&gt;=2001, "21")))</f>
        <v>21</v>
      </c>
      <c r="F1214" s="1" t="s">
        <v>6826</v>
      </c>
      <c r="G1214" t="s">
        <v>6827</v>
      </c>
      <c r="H1214" t="s">
        <v>6828</v>
      </c>
      <c r="I1214" s="1">
        <f>COUNTIF('Texts discussed'!$B$2:$B$9986,A1214)+COUNTIF('Texts discussed'!$F$2:$F$9986,A1214)+COUNTIF('Texts discussed'!$J$2:$J$9986,A1214)+COUNTIF('Texts discussed'!$N$2:$N$9986,A1214)+COUNTIF('Texts discussed'!$R$2:$R$9986,A1214)</f>
        <v>1</v>
      </c>
      <c r="J1214" s="1">
        <f>COUNTIF('Texts mentioned'!$B$2:$B$9989,A1214)+COUNTIF('Texts mentioned'!$F$2:$F$9989,A1214)+COUNTIF('Texts mentioned'!$J$2:$J$9989,A1214)+COUNTIF('Texts mentioned'!$N$2:$N$9989,A1214)+COUNTIF('Texts mentioned'!$R$2:$R$9989,A1214)+COUNTIF('Texts mentioned'!$V$2:$V$9989,A1214)+COUNTIF('Texts mentioned'!$Z$2:$Z$9989,A1214)+COUNTIF('Texts mentioned'!$AD$2:$AD$9989,A1214)+COUNTIF('Texts mentioned'!$AH$2:$AH$9989,A1214)+COUNTIF('Texts mentioned'!$AL$2:$AL$9989,A1214)</f>
        <v>0</v>
      </c>
      <c r="K1214" t="s">
        <v>1496</v>
      </c>
      <c r="L1214">
        <f>SUM(I1214:J1214)</f>
        <v>1</v>
      </c>
    </row>
    <row r="1215" spans="1:12">
      <c r="A1215" s="1" t="s">
        <v>6829</v>
      </c>
      <c r="B1215" s="7" t="s">
        <v>6830</v>
      </c>
      <c r="C1215" s="7" t="s">
        <v>6830</v>
      </c>
      <c r="D1215">
        <v>2018</v>
      </c>
      <c r="E1215" s="1" t="str">
        <f>IF(AND(D1215&gt;=1801, D1215&lt;=1900), "19", IF(AND(D1215&gt;=1901, D1215&lt;=2000), "20", IF(D1215&gt;=2001, "21")))</f>
        <v>21</v>
      </c>
      <c r="F1215" s="1" t="s">
        <v>6831</v>
      </c>
      <c r="G1215" t="s">
        <v>6832</v>
      </c>
      <c r="H1215" t="s">
        <v>1880</v>
      </c>
      <c r="I1215" s="1">
        <f>COUNTIF('Texts discussed'!$B$2:$B$9986,A1215)+COUNTIF('Texts discussed'!$F$2:$F$9986,A1215)+COUNTIF('Texts discussed'!$J$2:$J$9986,A1215)+COUNTIF('Texts discussed'!$N$2:$N$9986,A1215)+COUNTIF('Texts discussed'!$R$2:$R$9986,A1215)</f>
        <v>1</v>
      </c>
      <c r="J1215" s="1">
        <f>COUNTIF('Texts mentioned'!$B$2:$B$9989,A1215)+COUNTIF('Texts mentioned'!$F$2:$F$9989,A1215)+COUNTIF('Texts mentioned'!$J$2:$J$9989,A1215)+COUNTIF('Texts mentioned'!$N$2:$N$9989,A1215)+COUNTIF('Texts mentioned'!$R$2:$R$9989,A1215)+COUNTIF('Texts mentioned'!$V$2:$V$9989,A1215)+COUNTIF('Texts mentioned'!$Z$2:$Z$9989,A1215)+COUNTIF('Texts mentioned'!$AD$2:$AD$9989,A1215)+COUNTIF('Texts mentioned'!$AH$2:$AH$9989,A1215)+COUNTIF('Texts mentioned'!$AL$2:$AL$9989,A1215)</f>
        <v>0</v>
      </c>
      <c r="K1215" t="s">
        <v>1503</v>
      </c>
      <c r="L1215">
        <f>SUM(I1215:J1215)</f>
        <v>1</v>
      </c>
    </row>
    <row r="1216" spans="1:12">
      <c r="A1216" s="1" t="s">
        <v>6833</v>
      </c>
      <c r="B1216" s="7" t="s">
        <v>6834</v>
      </c>
      <c r="C1216" s="7" t="s">
        <v>6835</v>
      </c>
      <c r="D1216">
        <v>1922</v>
      </c>
      <c r="E1216" s="1" t="str">
        <f>IF(AND(D1216&gt;=1801, D1216&lt;=1900), "19", IF(AND(D1216&gt;=1901, D1216&lt;=2000), "20", IF(D1216&gt;=2001, "21")))</f>
        <v>20</v>
      </c>
      <c r="F1216" s="1" t="s">
        <v>6836</v>
      </c>
      <c r="G1216" t="s">
        <v>1527</v>
      </c>
      <c r="H1216" t="s">
        <v>6837</v>
      </c>
      <c r="I1216" s="1">
        <f>COUNTIF('Texts discussed'!$B$2:$B$9986,A1216)+COUNTIF('Texts discussed'!$F$2:$F$9986,A1216)+COUNTIF('Texts discussed'!$J$2:$J$9986,A1216)+COUNTIF('Texts discussed'!$N$2:$N$9986,A1216)+COUNTIF('Texts discussed'!$R$2:$R$9986,A1216)</f>
        <v>3</v>
      </c>
      <c r="J1216" s="1">
        <f>COUNTIF('Texts mentioned'!$B$2:$B$9989,A1216)+COUNTIF('Texts mentioned'!$F$2:$F$9989,A1216)+COUNTIF('Texts mentioned'!$J$2:$J$9989,A1216)+COUNTIF('Texts mentioned'!$N$2:$N$9989,A1216)+COUNTIF('Texts mentioned'!$R$2:$R$9989,A1216)+COUNTIF('Texts mentioned'!$V$2:$V$9989,A1216)+COUNTIF('Texts mentioned'!$Z$2:$Z$9989,A1216)+COUNTIF('Texts mentioned'!$AD$2:$AD$9989,A1216)+COUNTIF('Texts mentioned'!$AH$2:$AH$9989,A1216)+COUNTIF('Texts mentioned'!$AL$2:$AL$9989,A1216)</f>
        <v>1</v>
      </c>
      <c r="K1216" t="s">
        <v>1412</v>
      </c>
      <c r="L1216">
        <f>SUM(I1216:J1216)</f>
        <v>4</v>
      </c>
    </row>
    <row r="1217" spans="1:12">
      <c r="A1217" s="1" t="s">
        <v>6838</v>
      </c>
      <c r="B1217" s="7" t="s">
        <v>6839</v>
      </c>
      <c r="C1217" s="7" t="s">
        <v>6840</v>
      </c>
      <c r="D1217">
        <v>1964</v>
      </c>
      <c r="E1217" s="1" t="str">
        <f>IF(AND(D1217&gt;=1801, D1217&lt;=1900), "19", IF(AND(D1217&gt;=1901, D1217&lt;=2000), "20", IF(D1217&gt;=2001, "21")))</f>
        <v>20</v>
      </c>
      <c r="F1217" s="1" t="s">
        <v>6841</v>
      </c>
      <c r="G1217" t="s">
        <v>6842</v>
      </c>
      <c r="H1217" t="s">
        <v>6843</v>
      </c>
      <c r="I1217" s="1">
        <f>COUNTIF('Texts discussed'!$B$2:$B$9986,A1217)+COUNTIF('Texts discussed'!$F$2:$F$9986,A1217)+COUNTIF('Texts discussed'!$J$2:$J$9986,A1217)+COUNTIF('Texts discussed'!$N$2:$N$9986,A1217)+COUNTIF('Texts discussed'!$R$2:$R$9986,A1217)</f>
        <v>1</v>
      </c>
      <c r="J1217" s="1">
        <f>COUNTIF('Texts mentioned'!$B$2:$B$9989,A1217)+COUNTIF('Texts mentioned'!$F$2:$F$9989,A1217)+COUNTIF('Texts mentioned'!$J$2:$J$9989,A1217)+COUNTIF('Texts mentioned'!$N$2:$N$9989,A1217)+COUNTIF('Texts mentioned'!$R$2:$R$9989,A1217)+COUNTIF('Texts mentioned'!$V$2:$V$9989,A1217)+COUNTIF('Texts mentioned'!$Z$2:$Z$9989,A1217)+COUNTIF('Texts mentioned'!$AD$2:$AD$9989,A1217)+COUNTIF('Texts mentioned'!$AH$2:$AH$9989,A1217)+COUNTIF('Texts mentioned'!$AL$2:$AL$9989,A1217)</f>
        <v>0</v>
      </c>
      <c r="K1217" t="s">
        <v>1490</v>
      </c>
      <c r="L1217">
        <f>SUM(I1217:J1217)</f>
        <v>1</v>
      </c>
    </row>
    <row r="1218" spans="1:12">
      <c r="A1218" s="1" t="s">
        <v>6844</v>
      </c>
      <c r="B1218" s="7" t="s">
        <v>6845</v>
      </c>
      <c r="C1218" s="7" t="s">
        <v>6846</v>
      </c>
      <c r="D1218">
        <v>1980</v>
      </c>
      <c r="E1218" s="1" t="str">
        <f>IF(AND(D1218&gt;=1801, D1218&lt;=1900), "19", IF(AND(D1218&gt;=1901, D1218&lt;=2000), "20", IF(D1218&gt;=2001, "21")))</f>
        <v>20</v>
      </c>
      <c r="F1218" s="1" t="s">
        <v>6847</v>
      </c>
      <c r="G1218" t="s">
        <v>6848</v>
      </c>
      <c r="H1218" t="s">
        <v>6849</v>
      </c>
      <c r="I1218" s="1">
        <f>COUNTIF('Texts discussed'!$B$2:$B$9986,A1218)+COUNTIF('Texts discussed'!$F$2:$F$9986,A1218)+COUNTIF('Texts discussed'!$J$2:$J$9986,A1218)+COUNTIF('Texts discussed'!$N$2:$N$9986,A1218)+COUNTIF('Texts discussed'!$R$2:$R$9986,A1218)</f>
        <v>1</v>
      </c>
      <c r="J1218" s="1">
        <f>COUNTIF('Texts mentioned'!$B$2:$B$9989,A1218)+COUNTIF('Texts mentioned'!$F$2:$F$9989,A1218)+COUNTIF('Texts mentioned'!$J$2:$J$9989,A1218)+COUNTIF('Texts mentioned'!$N$2:$N$9989,A1218)+COUNTIF('Texts mentioned'!$R$2:$R$9989,A1218)+COUNTIF('Texts mentioned'!$V$2:$V$9989,A1218)+COUNTIF('Texts mentioned'!$Z$2:$Z$9989,A1218)+COUNTIF('Texts mentioned'!$AD$2:$AD$9989,A1218)+COUNTIF('Texts mentioned'!$AH$2:$AH$9989,A1218)+COUNTIF('Texts mentioned'!$AL$2:$AL$9989,A1218)</f>
        <v>0</v>
      </c>
      <c r="K1218" t="s">
        <v>1404</v>
      </c>
      <c r="L1218">
        <f>SUM(I1218:J1218)</f>
        <v>1</v>
      </c>
    </row>
    <row r="1219" spans="1:12">
      <c r="A1219" s="1" t="s">
        <v>6850</v>
      </c>
      <c r="B1219" s="7" t="s">
        <v>6851</v>
      </c>
      <c r="C1219" s="7" t="s">
        <v>6852</v>
      </c>
      <c r="D1219">
        <v>1852</v>
      </c>
      <c r="E1219" s="1" t="str">
        <f>IF(AND(D1219&gt;=1801, D1219&lt;=1900), "19", IF(AND(D1219&gt;=1901, D1219&lt;=2000), "20", IF(D1219&gt;=2001, "21")))</f>
        <v>19</v>
      </c>
      <c r="F1219" s="1" t="s">
        <v>3050</v>
      </c>
      <c r="G1219" t="s">
        <v>2159</v>
      </c>
      <c r="H1219" t="s">
        <v>3051</v>
      </c>
      <c r="I1219" s="1">
        <f>COUNTIF('Texts discussed'!$B$2:$B$9986,A1219)+COUNTIF('Texts discussed'!$F$2:$F$9986,A1219)+COUNTIF('Texts discussed'!$J$2:$J$9986,A1219)+COUNTIF('Texts discussed'!$N$2:$N$9986,A1219)+COUNTIF('Texts discussed'!$R$2:$R$9986,A1219)</f>
        <v>2</v>
      </c>
      <c r="J1219" s="1">
        <f>COUNTIF('Texts mentioned'!$B$2:$B$9989,A1219)+COUNTIF('Texts mentioned'!$F$2:$F$9989,A1219)+COUNTIF('Texts mentioned'!$J$2:$J$9989,A1219)+COUNTIF('Texts mentioned'!$N$2:$N$9989,A1219)+COUNTIF('Texts mentioned'!$R$2:$R$9989,A1219)+COUNTIF('Texts mentioned'!$V$2:$V$9989,A1219)+COUNTIF('Texts mentioned'!$Z$2:$Z$9989,A1219)+COUNTIF('Texts mentioned'!$AD$2:$AD$9989,A1219)+COUNTIF('Texts mentioned'!$AH$2:$AH$9989,A1219)+COUNTIF('Texts mentioned'!$AL$2:$AL$9989,A1219)</f>
        <v>1</v>
      </c>
      <c r="K1219" t="s">
        <v>1425</v>
      </c>
      <c r="L1219">
        <f>SUM(I1219:J1219)</f>
        <v>3</v>
      </c>
    </row>
    <row r="1220" spans="1:12">
      <c r="A1220" s="1" t="s">
        <v>6853</v>
      </c>
      <c r="B1220" s="7" t="s">
        <v>6854</v>
      </c>
      <c r="C1220" s="7" t="s">
        <v>32</v>
      </c>
      <c r="D1220">
        <v>1983</v>
      </c>
      <c r="E1220" s="1" t="str">
        <f>IF(AND(D1220&gt;=1801, D1220&lt;=1900), "19", IF(AND(D1220&gt;=1901, D1220&lt;=2000), "20", IF(D1220&gt;=2001, "21")))</f>
        <v>20</v>
      </c>
      <c r="F1220" s="1" t="s">
        <v>1586</v>
      </c>
      <c r="G1220" t="s">
        <v>1587</v>
      </c>
      <c r="H1220" t="s">
        <v>1588</v>
      </c>
      <c r="I1220" s="1">
        <f>COUNTIF('Texts discussed'!$B$2:$B$9986,A1220)+COUNTIF('Texts discussed'!$F$2:$F$9986,A1220)+COUNTIF('Texts discussed'!$J$2:$J$9986,A1220)+COUNTIF('Texts discussed'!$N$2:$N$9986,A1220)+COUNTIF('Texts discussed'!$R$2:$R$9986,A1220)</f>
        <v>1</v>
      </c>
      <c r="J1220" s="1">
        <f>COUNTIF('Texts mentioned'!$B$2:$B$9989,A1220)+COUNTIF('Texts mentioned'!$F$2:$F$9989,A1220)+COUNTIF('Texts mentioned'!$J$2:$J$9989,A1220)+COUNTIF('Texts mentioned'!$N$2:$N$9989,A1220)+COUNTIF('Texts mentioned'!$R$2:$R$9989,A1220)+COUNTIF('Texts mentioned'!$V$2:$V$9989,A1220)+COUNTIF('Texts mentioned'!$Z$2:$Z$9989,A1220)+COUNTIF('Texts mentioned'!$AD$2:$AD$9989,A1220)+COUNTIF('Texts mentioned'!$AH$2:$AH$9989,A1220)+COUNTIF('Texts mentioned'!$AL$2:$AL$9989,A1220)</f>
        <v>0</v>
      </c>
      <c r="K1220" t="s">
        <v>1490</v>
      </c>
      <c r="L1220">
        <f>SUM(I1220:J1220)</f>
        <v>1</v>
      </c>
    </row>
    <row r="1221" spans="1:12">
      <c r="A1221" s="1" t="s">
        <v>6855</v>
      </c>
      <c r="B1221" s="7" t="s">
        <v>6856</v>
      </c>
      <c r="C1221" s="7" t="s">
        <v>6857</v>
      </c>
      <c r="D1221" s="7" t="s">
        <v>6858</v>
      </c>
      <c r="E1221" s="1" t="str">
        <f>IF(AND(D1221&gt;=1801, D1221&lt;=1900), "19", IF(AND(D1221&gt;=1901, D1221&lt;=2000), "20", IF(D1221&gt;=2001, "21")))</f>
        <v>21</v>
      </c>
      <c r="F1221" s="1" t="s">
        <v>2046</v>
      </c>
      <c r="G1221" t="s">
        <v>2047</v>
      </c>
      <c r="H1221" t="s">
        <v>2048</v>
      </c>
      <c r="I1221" s="1">
        <f>COUNTIF('Texts discussed'!$B$2:$B$9986,A1221)+COUNTIF('Texts discussed'!$F$2:$F$9986,A1221)+COUNTIF('Texts discussed'!$J$2:$J$9986,A1221)+COUNTIF('Texts discussed'!$N$2:$N$9986,A1221)+COUNTIF('Texts discussed'!$R$2:$R$9986,A1221)</f>
        <v>1</v>
      </c>
      <c r="J1221" s="1">
        <f>COUNTIF('Texts mentioned'!$B$2:$B$9989,A1221)+COUNTIF('Texts mentioned'!$F$2:$F$9989,A1221)+COUNTIF('Texts mentioned'!$J$2:$J$9989,A1221)+COUNTIF('Texts mentioned'!$N$2:$N$9989,A1221)+COUNTIF('Texts mentioned'!$R$2:$R$9989,A1221)+COUNTIF('Texts mentioned'!$V$2:$V$9989,A1221)+COUNTIF('Texts mentioned'!$Z$2:$Z$9989,A1221)+COUNTIF('Texts mentioned'!$AD$2:$AD$9989,A1221)+COUNTIF('Texts mentioned'!$AH$2:$AH$9989,A1221)+COUNTIF('Texts mentioned'!$AL$2:$AL$9989,A1221)</f>
        <v>0</v>
      </c>
      <c r="K1221" t="s">
        <v>1503</v>
      </c>
      <c r="L1221">
        <f>SUM(I1221:J1221)</f>
        <v>1</v>
      </c>
    </row>
    <row r="1222" spans="1:12">
      <c r="A1222" s="1" t="s">
        <v>6859</v>
      </c>
      <c r="B1222" s="7" t="s">
        <v>6860</v>
      </c>
      <c r="C1222" s="7" t="s">
        <v>32</v>
      </c>
      <c r="D1222">
        <v>2016</v>
      </c>
      <c r="E1222" s="1" t="str">
        <f>IF(AND(D1222&gt;=1801, D1222&lt;=1900), "19", IF(AND(D1222&gt;=1901, D1222&lt;=2000), "20", IF(D1222&gt;=2001, "21")))</f>
        <v>21</v>
      </c>
      <c r="F1222" s="1" t="s">
        <v>6861</v>
      </c>
      <c r="G1222" t="s">
        <v>4637</v>
      </c>
      <c r="H1222" t="s">
        <v>6862</v>
      </c>
      <c r="I1222" s="1">
        <f>COUNTIF('Texts discussed'!$B$2:$B$9986,A1222)+COUNTIF('Texts discussed'!$F$2:$F$9986,A1222)+COUNTIF('Texts discussed'!$J$2:$J$9986,A1222)+COUNTIF('Texts discussed'!$N$2:$N$9986,A1222)+COUNTIF('Texts discussed'!$R$2:$R$9986,A1222)</f>
        <v>1</v>
      </c>
      <c r="J1222" s="1">
        <f>COUNTIF('Texts mentioned'!$B$2:$B$9989,A1222)+COUNTIF('Texts mentioned'!$F$2:$F$9989,A1222)+COUNTIF('Texts mentioned'!$J$2:$J$9989,A1222)+COUNTIF('Texts mentioned'!$N$2:$N$9989,A1222)+COUNTIF('Texts mentioned'!$R$2:$R$9989,A1222)+COUNTIF('Texts mentioned'!$V$2:$V$9989,A1222)+COUNTIF('Texts mentioned'!$Z$2:$Z$9989,A1222)+COUNTIF('Texts mentioned'!$AD$2:$AD$9989,A1222)+COUNTIF('Texts mentioned'!$AH$2:$AH$9989,A1222)+COUNTIF('Texts mentioned'!$AL$2:$AL$9989,A1222)</f>
        <v>0</v>
      </c>
      <c r="K1222" t="s">
        <v>1398</v>
      </c>
      <c r="L1222">
        <f>SUM(I1222:J1222)</f>
        <v>1</v>
      </c>
    </row>
    <row r="1223" spans="1:12">
      <c r="A1223" s="1" t="s">
        <v>6863</v>
      </c>
      <c r="B1223" s="7" t="s">
        <v>6864</v>
      </c>
      <c r="C1223" s="7" t="s">
        <v>2266</v>
      </c>
      <c r="D1223">
        <v>1990</v>
      </c>
      <c r="E1223" s="1" t="str">
        <f>IF(AND(D1223&gt;=1801, D1223&lt;=1900), "19", IF(AND(D1223&gt;=1901, D1223&lt;=2000), "20", IF(D1223&gt;=2001, "21")))</f>
        <v>20</v>
      </c>
      <c r="F1223" s="1" t="s">
        <v>2258</v>
      </c>
      <c r="G1223" t="s">
        <v>6865</v>
      </c>
      <c r="H1223" t="s">
        <v>2260</v>
      </c>
      <c r="I1223" s="1">
        <f>COUNTIF('Texts discussed'!$B$2:$B$9986,A1223)+COUNTIF('Texts discussed'!$F$2:$F$9986,A1223)+COUNTIF('Texts discussed'!$J$2:$J$9986,A1223)+COUNTIF('Texts discussed'!$N$2:$N$9986,A1223)+COUNTIF('Texts discussed'!$R$2:$R$9986,A1223)</f>
        <v>1</v>
      </c>
      <c r="J1223" s="1">
        <f>COUNTIF('Texts mentioned'!$B$2:$B$9989,A1223)+COUNTIF('Texts mentioned'!$F$2:$F$9989,A1223)+COUNTIF('Texts mentioned'!$J$2:$J$9989,A1223)+COUNTIF('Texts mentioned'!$N$2:$N$9989,A1223)+COUNTIF('Texts mentioned'!$R$2:$R$9989,A1223)+COUNTIF('Texts mentioned'!$V$2:$V$9989,A1223)+COUNTIF('Texts mentioned'!$Z$2:$Z$9989,A1223)+COUNTIF('Texts mentioned'!$AD$2:$AD$9989,A1223)+COUNTIF('Texts mentioned'!$AH$2:$AH$9989,A1223)+COUNTIF('Texts mentioned'!$AL$2:$AL$9989,A1223)</f>
        <v>0</v>
      </c>
      <c r="K1223" t="s">
        <v>1412</v>
      </c>
      <c r="L1223">
        <f>SUM(I1223:J1223)</f>
        <v>1</v>
      </c>
    </row>
    <row r="1224" spans="1:12">
      <c r="A1224" s="1" t="s">
        <v>6866</v>
      </c>
      <c r="B1224" s="7" t="s">
        <v>6867</v>
      </c>
      <c r="C1224" s="7" t="s">
        <v>6868</v>
      </c>
      <c r="D1224">
        <v>1999</v>
      </c>
      <c r="E1224" s="1" t="str">
        <f>IF(AND(D1224&gt;=1801, D1224&lt;=1900), "19", IF(AND(D1224&gt;=1901, D1224&lt;=2000), "20", IF(D1224&gt;=2001, "21")))</f>
        <v>20</v>
      </c>
      <c r="F1224" s="1" t="s">
        <v>2022</v>
      </c>
      <c r="G1224" t="s">
        <v>2023</v>
      </c>
      <c r="H1224" t="s">
        <v>2024</v>
      </c>
      <c r="I1224" s="1">
        <f>COUNTIF('Texts discussed'!$B$2:$B$9986,A1224)+COUNTIF('Texts discussed'!$F$2:$F$9986,A1224)+COUNTIF('Texts discussed'!$J$2:$J$9986,A1224)+COUNTIF('Texts discussed'!$N$2:$N$9986,A1224)+COUNTIF('Texts discussed'!$R$2:$R$9986,A1224)</f>
        <v>1</v>
      </c>
      <c r="J1224" s="1">
        <f>COUNTIF('Texts mentioned'!$B$2:$B$9989,A1224)+COUNTIF('Texts mentioned'!$F$2:$F$9989,A1224)+COUNTIF('Texts mentioned'!$J$2:$J$9989,A1224)+COUNTIF('Texts mentioned'!$N$2:$N$9989,A1224)+COUNTIF('Texts mentioned'!$R$2:$R$9989,A1224)+COUNTIF('Texts mentioned'!$V$2:$V$9989,A1224)+COUNTIF('Texts mentioned'!$Z$2:$Z$9989,A1224)+COUNTIF('Texts mentioned'!$AD$2:$AD$9989,A1224)+COUNTIF('Texts mentioned'!$AH$2:$AH$9989,A1224)+COUNTIF('Texts mentioned'!$AL$2:$AL$9989,A1224)</f>
        <v>0</v>
      </c>
      <c r="K1224" t="s">
        <v>1474</v>
      </c>
      <c r="L1224">
        <f>SUM(I1224:J1224)</f>
        <v>1</v>
      </c>
    </row>
    <row r="1225" spans="1:12">
      <c r="A1225" s="1" t="s">
        <v>6869</v>
      </c>
      <c r="B1225" s="7" t="s">
        <v>6870</v>
      </c>
      <c r="C1225" s="7" t="s">
        <v>6871</v>
      </c>
      <c r="D1225">
        <v>2006</v>
      </c>
      <c r="E1225" s="1" t="str">
        <f>IF(AND(D1225&gt;=1801, D1225&lt;=1900), "19", IF(AND(D1225&gt;=1901, D1225&lt;=2000), "20", IF(D1225&gt;=2001, "21")))</f>
        <v>21</v>
      </c>
      <c r="F1225" s="1" t="s">
        <v>6872</v>
      </c>
      <c r="G1225" t="s">
        <v>6873</v>
      </c>
      <c r="H1225" t="s">
        <v>6874</v>
      </c>
      <c r="I1225" s="1">
        <f>COUNTIF('Texts discussed'!$B$2:$B$9986,A1225)+COUNTIF('Texts discussed'!$F$2:$F$9986,A1225)+COUNTIF('Texts discussed'!$J$2:$J$9986,A1225)+COUNTIF('Texts discussed'!$N$2:$N$9986,A1225)+COUNTIF('Texts discussed'!$R$2:$R$9986,A1225)</f>
        <v>1</v>
      </c>
      <c r="J1225" s="1">
        <f>COUNTIF('Texts mentioned'!$B$2:$B$9989,A1225)+COUNTIF('Texts mentioned'!$F$2:$F$9989,A1225)+COUNTIF('Texts mentioned'!$J$2:$J$9989,A1225)+COUNTIF('Texts mentioned'!$N$2:$N$9989,A1225)+COUNTIF('Texts mentioned'!$R$2:$R$9989,A1225)+COUNTIF('Texts mentioned'!$V$2:$V$9989,A1225)+COUNTIF('Texts mentioned'!$Z$2:$Z$9989,A1225)+COUNTIF('Texts mentioned'!$AD$2:$AD$9989,A1225)+COUNTIF('Texts mentioned'!$AH$2:$AH$9989,A1225)+COUNTIF('Texts mentioned'!$AL$2:$AL$9989,A1225)</f>
        <v>0</v>
      </c>
      <c r="K1225" t="s">
        <v>1490</v>
      </c>
      <c r="L1225">
        <f>SUM(I1225:J1225)</f>
        <v>1</v>
      </c>
    </row>
    <row r="1226" spans="1:12">
      <c r="A1226" s="1" t="s">
        <v>6875</v>
      </c>
      <c r="B1226" s="7" t="s">
        <v>6876</v>
      </c>
      <c r="C1226" s="7" t="s">
        <v>6877</v>
      </c>
      <c r="D1226">
        <v>1933</v>
      </c>
      <c r="E1226" s="1" t="str">
        <f>IF(AND(D1226&gt;=1801, D1226&lt;=1900), "19", IF(AND(D1226&gt;=1901, D1226&lt;=2000), "20", IF(D1226&gt;=2001, "21")))</f>
        <v>20</v>
      </c>
      <c r="F1226" s="1" t="s">
        <v>6878</v>
      </c>
      <c r="G1226" t="s">
        <v>6879</v>
      </c>
      <c r="H1226" t="s">
        <v>6880</v>
      </c>
      <c r="I1226" s="1">
        <f>COUNTIF('Texts discussed'!$B$2:$B$9986,A1226)+COUNTIF('Texts discussed'!$F$2:$F$9986,A1226)+COUNTIF('Texts discussed'!$J$2:$J$9986,A1226)+COUNTIF('Texts discussed'!$N$2:$N$9986,A1226)+COUNTIF('Texts discussed'!$R$2:$R$9986,A1226)</f>
        <v>0</v>
      </c>
      <c r="J1226" s="1">
        <f>COUNTIF('Texts mentioned'!$B$2:$B$9989,A1226)+COUNTIF('Texts mentioned'!$F$2:$F$9989,A1226)+COUNTIF('Texts mentioned'!$J$2:$J$9989,A1226)+COUNTIF('Texts mentioned'!$N$2:$N$9989,A1226)+COUNTIF('Texts mentioned'!$R$2:$R$9989,A1226)+COUNTIF('Texts mentioned'!$V$2:$V$9989,A1226)+COUNTIF('Texts mentioned'!$Z$2:$Z$9989,A1226)+COUNTIF('Texts mentioned'!$AD$2:$AD$9989,A1226)+COUNTIF('Texts mentioned'!$AH$2:$AH$9989,A1226)+COUNTIF('Texts mentioned'!$AL$2:$AL$9989,A1226)</f>
        <v>2</v>
      </c>
      <c r="K1226" t="s">
        <v>1474</v>
      </c>
      <c r="L1226">
        <f>SUM(I1226:J1226)</f>
        <v>2</v>
      </c>
    </row>
    <row r="1227" spans="1:12">
      <c r="A1227" s="1" t="s">
        <v>6881</v>
      </c>
      <c r="B1227" s="7" t="s">
        <v>6882</v>
      </c>
      <c r="C1227" s="7" t="s">
        <v>6883</v>
      </c>
      <c r="D1227">
        <v>2017</v>
      </c>
      <c r="E1227" s="1" t="str">
        <f>IF(AND(D1227&gt;=1801, D1227&lt;=1900), "19", IF(AND(D1227&gt;=1901, D1227&lt;=2000), "20", IF(D1227&gt;=2001, "21")))</f>
        <v>21</v>
      </c>
      <c r="F1227" s="1" t="s">
        <v>6884</v>
      </c>
      <c r="G1227" t="s">
        <v>6885</v>
      </c>
      <c r="H1227" t="s">
        <v>6886</v>
      </c>
      <c r="I1227" s="1">
        <f>COUNTIF('Texts discussed'!$B$2:$B$9986,A1227)+COUNTIF('Texts discussed'!$F$2:$F$9986,A1227)+COUNTIF('Texts discussed'!$J$2:$J$9986,A1227)+COUNTIF('Texts discussed'!$N$2:$N$9986,A1227)+COUNTIF('Texts discussed'!$R$2:$R$9986,A1227)</f>
        <v>1</v>
      </c>
      <c r="J1227" s="1">
        <f>COUNTIF('Texts mentioned'!$B$2:$B$9989,A1227)+COUNTIF('Texts mentioned'!$F$2:$F$9989,A1227)+COUNTIF('Texts mentioned'!$J$2:$J$9989,A1227)+COUNTIF('Texts mentioned'!$N$2:$N$9989,A1227)+COUNTIF('Texts mentioned'!$R$2:$R$9989,A1227)+COUNTIF('Texts mentioned'!$V$2:$V$9989,A1227)+COUNTIF('Texts mentioned'!$Z$2:$Z$9989,A1227)+COUNTIF('Texts mentioned'!$AD$2:$AD$9989,A1227)+COUNTIF('Texts mentioned'!$AH$2:$AH$9989,A1227)+COUNTIF('Texts mentioned'!$AL$2:$AL$9989,A1227)</f>
        <v>0</v>
      </c>
      <c r="K1227" t="s">
        <v>1496</v>
      </c>
      <c r="L1227">
        <f>SUM(I1227:J1227)</f>
        <v>1</v>
      </c>
    </row>
    <row r="1228" spans="1:12">
      <c r="A1228" s="1" t="s">
        <v>6887</v>
      </c>
      <c r="B1228" s="7" t="s">
        <v>6888</v>
      </c>
      <c r="C1228" s="4" t="s">
        <v>6889</v>
      </c>
      <c r="D1228" t="s">
        <v>6890</v>
      </c>
      <c r="E1228" s="1" t="str">
        <f>IF(AND(D1228&gt;=1801, D1228&lt;=1900), "19", IF(AND(D1228&gt;=1901, D1228&lt;=2000), "20", IF(D1228&gt;=2001, "21")))</f>
        <v>21</v>
      </c>
      <c r="F1228" s="1" t="s">
        <v>6891</v>
      </c>
      <c r="G1228" t="s">
        <v>2350</v>
      </c>
      <c r="H1228" t="s">
        <v>4587</v>
      </c>
      <c r="I1228" s="1">
        <f>COUNTIF('Texts discussed'!$B$2:$B$9986,A1228)+COUNTIF('Texts discussed'!$F$2:$F$9986,A1228)+COUNTIF('Texts discussed'!$J$2:$J$9986,A1228)+COUNTIF('Texts discussed'!$N$2:$N$9986,A1228)+COUNTIF('Texts discussed'!$R$2:$R$9986,A1228)</f>
        <v>1</v>
      </c>
      <c r="J1228" s="1">
        <f>COUNTIF('Texts mentioned'!$B$2:$B$9989,A1228)+COUNTIF('Texts mentioned'!$F$2:$F$9989,A1228)+COUNTIF('Texts mentioned'!$J$2:$J$9989,A1228)+COUNTIF('Texts mentioned'!$N$2:$N$9989,A1228)+COUNTIF('Texts mentioned'!$R$2:$R$9989,A1228)+COUNTIF('Texts mentioned'!$V$2:$V$9989,A1228)+COUNTIF('Texts mentioned'!$Z$2:$Z$9989,A1228)+COUNTIF('Texts mentioned'!$AD$2:$AD$9989,A1228)+COUNTIF('Texts mentioned'!$AH$2:$AH$9989,A1228)+COUNTIF('Texts mentioned'!$AL$2:$AL$9989,A1228)</f>
        <v>0</v>
      </c>
      <c r="K1228" t="s">
        <v>2809</v>
      </c>
      <c r="L1228">
        <f>SUM(I1228:J1228)</f>
        <v>1</v>
      </c>
    </row>
    <row r="1229" spans="1:12">
      <c r="A1229" s="1" t="s">
        <v>6892</v>
      </c>
      <c r="B1229" s="7" t="s">
        <v>6893</v>
      </c>
      <c r="C1229" s="7" t="s">
        <v>6893</v>
      </c>
      <c r="D1229">
        <v>1872</v>
      </c>
      <c r="E1229" s="1" t="str">
        <f>IF(AND(D1229&gt;=1801, D1229&lt;=1900), "19", IF(AND(D1229&gt;=1901, D1229&lt;=2000), "20", IF(D1229&gt;=2001, "21")))</f>
        <v>19</v>
      </c>
      <c r="F1229" s="1" t="s">
        <v>6894</v>
      </c>
      <c r="G1229" t="s">
        <v>6895</v>
      </c>
      <c r="H1229" t="s">
        <v>6896</v>
      </c>
      <c r="I1229" s="1">
        <f>COUNTIF('Texts discussed'!$B$2:$B$9986,A1229)+COUNTIF('Texts discussed'!$F$2:$F$9986,A1229)+COUNTIF('Texts discussed'!$J$2:$J$9986,A1229)+COUNTIF('Texts discussed'!$N$2:$N$9986,A1229)+COUNTIF('Texts discussed'!$R$2:$R$9986,A1229)</f>
        <v>1</v>
      </c>
      <c r="J1229" s="1">
        <f>COUNTIF('Texts mentioned'!$B$2:$B$9989,A1229)+COUNTIF('Texts mentioned'!$F$2:$F$9989,A1229)+COUNTIF('Texts mentioned'!$J$2:$J$9989,A1229)+COUNTIF('Texts mentioned'!$N$2:$N$9989,A1229)+COUNTIF('Texts mentioned'!$R$2:$R$9989,A1229)+COUNTIF('Texts mentioned'!$V$2:$V$9989,A1229)+COUNTIF('Texts mentioned'!$Z$2:$Z$9989,A1229)+COUNTIF('Texts mentioned'!$AD$2:$AD$9989,A1229)+COUNTIF('Texts mentioned'!$AH$2:$AH$9989,A1229)+COUNTIF('Texts mentioned'!$AL$2:$AL$9989,A1229)</f>
        <v>0</v>
      </c>
      <c r="K1229" t="s">
        <v>1425</v>
      </c>
      <c r="L1229">
        <f>SUM(I1229:J1229)</f>
        <v>1</v>
      </c>
    </row>
    <row r="1230" spans="1:12">
      <c r="A1230" s="1" t="s">
        <v>6897</v>
      </c>
      <c r="B1230" s="7" t="s">
        <v>6898</v>
      </c>
      <c r="C1230" s="7" t="s">
        <v>6899</v>
      </c>
      <c r="D1230">
        <v>2013</v>
      </c>
      <c r="E1230" s="1" t="str">
        <f>IF(AND(D1230&gt;=1801, D1230&lt;=1900), "19", IF(AND(D1230&gt;=1901, D1230&lt;=2000), "20", IF(D1230&gt;=2001, "21")))</f>
        <v>21</v>
      </c>
      <c r="F1230" s="1" t="s">
        <v>6900</v>
      </c>
      <c r="G1230" t="s">
        <v>6901</v>
      </c>
      <c r="H1230" t="s">
        <v>6902</v>
      </c>
      <c r="I1230" s="1">
        <f>COUNTIF('Texts discussed'!$B$2:$B$9986,A1230)+COUNTIF('Texts discussed'!$F$2:$F$9986,A1230)+COUNTIF('Texts discussed'!$J$2:$J$9986,A1230)+COUNTIF('Texts discussed'!$N$2:$N$9986,A1230)+COUNTIF('Texts discussed'!$R$2:$R$9986,A1230)</f>
        <v>1</v>
      </c>
      <c r="J1230" s="1">
        <f>COUNTIF('Texts mentioned'!$B$2:$B$9989,A1230)+COUNTIF('Texts mentioned'!$F$2:$F$9989,A1230)+COUNTIF('Texts mentioned'!$J$2:$J$9989,A1230)+COUNTIF('Texts mentioned'!$N$2:$N$9989,A1230)+COUNTIF('Texts mentioned'!$R$2:$R$9989,A1230)+COUNTIF('Texts mentioned'!$V$2:$V$9989,A1230)+COUNTIF('Texts mentioned'!$Z$2:$Z$9989,A1230)+COUNTIF('Texts mentioned'!$AD$2:$AD$9989,A1230)+COUNTIF('Texts mentioned'!$AH$2:$AH$9989,A1230)+COUNTIF('Texts mentioned'!$AL$2:$AL$9989,A1230)</f>
        <v>0</v>
      </c>
      <c r="K1230" t="s">
        <v>1412</v>
      </c>
      <c r="L1230">
        <f>SUM(I1230:J1230)</f>
        <v>1</v>
      </c>
    </row>
    <row r="1231" spans="1:12">
      <c r="A1231" s="1" t="s">
        <v>6903</v>
      </c>
      <c r="B1231" s="7" t="s">
        <v>6904</v>
      </c>
      <c r="C1231" s="7" t="s">
        <v>32</v>
      </c>
      <c r="D1231">
        <v>2022</v>
      </c>
      <c r="E1231" s="1" t="str">
        <f>IF(AND(D1231&gt;=1801, D1231&lt;=1900), "19", IF(AND(D1231&gt;=1901, D1231&lt;=2000), "20", IF(D1231&gt;=2001, "21")))</f>
        <v>21</v>
      </c>
      <c r="F1231" s="1" t="s">
        <v>6905</v>
      </c>
      <c r="G1231" t="s">
        <v>6906</v>
      </c>
      <c r="H1231" t="s">
        <v>6907</v>
      </c>
      <c r="I1231" s="1">
        <f>COUNTIF('Texts discussed'!$B$2:$B$9986,A1231)+COUNTIF('Texts discussed'!$F$2:$F$9986,A1231)+COUNTIF('Texts discussed'!$J$2:$J$9986,A1231)+COUNTIF('Texts discussed'!$N$2:$N$9986,A1231)+COUNTIF('Texts discussed'!$R$2:$R$9986,A1231)</f>
        <v>1</v>
      </c>
      <c r="J1231" s="1">
        <f>COUNTIF('Texts mentioned'!$B$2:$B$9989,A1231)+COUNTIF('Texts mentioned'!$F$2:$F$9989,A1231)+COUNTIF('Texts mentioned'!$J$2:$J$9989,A1231)+COUNTIF('Texts mentioned'!$N$2:$N$9989,A1231)+COUNTIF('Texts mentioned'!$R$2:$R$9989,A1231)+COUNTIF('Texts mentioned'!$V$2:$V$9989,A1231)+COUNTIF('Texts mentioned'!$Z$2:$Z$9989,A1231)+COUNTIF('Texts mentioned'!$AD$2:$AD$9989,A1231)+COUNTIF('Texts mentioned'!$AH$2:$AH$9989,A1231)+COUNTIF('Texts mentioned'!$AL$2:$AL$9989,A1231)</f>
        <v>0</v>
      </c>
      <c r="K1231" t="s">
        <v>1490</v>
      </c>
      <c r="L1231">
        <f>SUM(I1231:J1231)</f>
        <v>1</v>
      </c>
    </row>
    <row r="1232" spans="1:12">
      <c r="A1232" s="1" t="s">
        <v>6908</v>
      </c>
      <c r="B1232" s="7" t="s">
        <v>6909</v>
      </c>
      <c r="C1232" s="7" t="s">
        <v>6910</v>
      </c>
      <c r="D1232">
        <v>2017</v>
      </c>
      <c r="E1232" s="1" t="str">
        <f>IF(AND(D1232&gt;=1801, D1232&lt;=1900), "19", IF(AND(D1232&gt;=1901, D1232&lt;=2000), "20", IF(D1232&gt;=2001, "21")))</f>
        <v>21</v>
      </c>
      <c r="F1232" s="1" t="s">
        <v>3960</v>
      </c>
      <c r="G1232" t="s">
        <v>3961</v>
      </c>
      <c r="H1232" t="s">
        <v>3962</v>
      </c>
      <c r="I1232" s="1">
        <f>COUNTIF('Texts discussed'!$B$2:$B$9986,A1232)+COUNTIF('Texts discussed'!$F$2:$F$9986,A1232)+COUNTIF('Texts discussed'!$J$2:$J$9986,A1232)+COUNTIF('Texts discussed'!$N$2:$N$9986,A1232)+COUNTIF('Texts discussed'!$R$2:$R$9986,A1232)</f>
        <v>1</v>
      </c>
      <c r="J1232" s="1">
        <f>COUNTIF('Texts mentioned'!$B$2:$B$9989,A1232)+COUNTIF('Texts mentioned'!$F$2:$F$9989,A1232)+COUNTIF('Texts mentioned'!$J$2:$J$9989,A1232)+COUNTIF('Texts mentioned'!$N$2:$N$9989,A1232)+COUNTIF('Texts mentioned'!$R$2:$R$9989,A1232)+COUNTIF('Texts mentioned'!$V$2:$V$9989,A1232)+COUNTIF('Texts mentioned'!$Z$2:$Z$9989,A1232)+COUNTIF('Texts mentioned'!$AD$2:$AD$9989,A1232)+COUNTIF('Texts mentioned'!$AH$2:$AH$9989,A1232)+COUNTIF('Texts mentioned'!$AL$2:$AL$9989,A1232)</f>
        <v>2</v>
      </c>
      <c r="K1232" t="s">
        <v>1398</v>
      </c>
      <c r="L1232">
        <f>SUM(I1232:J1232)</f>
        <v>3</v>
      </c>
    </row>
    <row r="1233" spans="1:12">
      <c r="A1233" s="1" t="s">
        <v>6911</v>
      </c>
      <c r="B1233" s="7" t="s">
        <v>6912</v>
      </c>
      <c r="C1233" s="7" t="s">
        <v>6913</v>
      </c>
      <c r="D1233">
        <v>1978</v>
      </c>
      <c r="E1233" s="1" t="str">
        <f>IF(AND(D1233&gt;=1801, D1233&lt;=1900), "19", IF(AND(D1233&gt;=1901, D1233&lt;=2000), "20", IF(D1233&gt;=2001, "21")))</f>
        <v>20</v>
      </c>
      <c r="F1233" s="1" t="s">
        <v>6914</v>
      </c>
      <c r="G1233" t="s">
        <v>1828</v>
      </c>
      <c r="H1233" t="s">
        <v>6915</v>
      </c>
      <c r="I1233" s="1">
        <f>COUNTIF('Texts discussed'!$B$2:$B$9986,A1233)+COUNTIF('Texts discussed'!$F$2:$F$9986,A1233)+COUNTIF('Texts discussed'!$J$2:$J$9986,A1233)+COUNTIF('Texts discussed'!$N$2:$N$9986,A1233)+COUNTIF('Texts discussed'!$R$2:$R$9986,A1233)</f>
        <v>1</v>
      </c>
      <c r="J1233" s="1">
        <f>COUNTIF('Texts mentioned'!$B$2:$B$9989,A1233)+COUNTIF('Texts mentioned'!$F$2:$F$9989,A1233)+COUNTIF('Texts mentioned'!$J$2:$J$9989,A1233)+COUNTIF('Texts mentioned'!$N$2:$N$9989,A1233)+COUNTIF('Texts mentioned'!$R$2:$R$9989,A1233)+COUNTIF('Texts mentioned'!$V$2:$V$9989,A1233)+COUNTIF('Texts mentioned'!$Z$2:$Z$9989,A1233)+COUNTIF('Texts mentioned'!$AD$2:$AD$9989,A1233)+COUNTIF('Texts mentioned'!$AH$2:$AH$9989,A1233)+COUNTIF('Texts mentioned'!$AL$2:$AL$9989,A1233)</f>
        <v>0</v>
      </c>
      <c r="K1233" t="s">
        <v>1398</v>
      </c>
      <c r="L1233">
        <f>SUM(I1233:J1233)</f>
        <v>1</v>
      </c>
    </row>
    <row r="1234" spans="1:12">
      <c r="A1234" s="1" t="s">
        <v>6916</v>
      </c>
      <c r="B1234" s="7" t="s">
        <v>6917</v>
      </c>
      <c r="C1234" s="7" t="s">
        <v>6918</v>
      </c>
      <c r="D1234">
        <v>1983</v>
      </c>
      <c r="E1234" s="1" t="str">
        <f>IF(AND(D1234&gt;=1801, D1234&lt;=1900), "19", IF(AND(D1234&gt;=1901, D1234&lt;=2000), "20", IF(D1234&gt;=2001, "21")))</f>
        <v>20</v>
      </c>
      <c r="F1234" s="1" t="s">
        <v>3396</v>
      </c>
      <c r="G1234" t="s">
        <v>3397</v>
      </c>
      <c r="H1234" t="s">
        <v>3398</v>
      </c>
      <c r="I1234" s="1">
        <f>COUNTIF('Texts discussed'!$B$2:$B$9986,A1234)+COUNTIF('Texts discussed'!$F$2:$F$9986,A1234)+COUNTIF('Texts discussed'!$J$2:$J$9986,A1234)+COUNTIF('Texts discussed'!$N$2:$N$9986,A1234)+COUNTIF('Texts discussed'!$R$2:$R$9986,A1234)</f>
        <v>1</v>
      </c>
      <c r="J1234" s="1">
        <f>COUNTIF('Texts mentioned'!$B$2:$B$9989,A1234)+COUNTIF('Texts mentioned'!$F$2:$F$9989,A1234)+COUNTIF('Texts mentioned'!$J$2:$J$9989,A1234)+COUNTIF('Texts mentioned'!$N$2:$N$9989,A1234)+COUNTIF('Texts mentioned'!$R$2:$R$9989,A1234)+COUNTIF('Texts mentioned'!$V$2:$V$9989,A1234)+COUNTIF('Texts mentioned'!$Z$2:$Z$9989,A1234)+COUNTIF('Texts mentioned'!$AD$2:$AD$9989,A1234)+COUNTIF('Texts mentioned'!$AH$2:$AH$9989,A1234)+COUNTIF('Texts mentioned'!$AL$2:$AL$9989,A1234)</f>
        <v>0</v>
      </c>
      <c r="K1234" t="s">
        <v>1398</v>
      </c>
      <c r="L1234">
        <f>SUM(I1234:J1234)</f>
        <v>1</v>
      </c>
    </row>
    <row r="1235" spans="1:12">
      <c r="A1235" s="1" t="s">
        <v>6919</v>
      </c>
      <c r="B1235" s="7" t="s">
        <v>6920</v>
      </c>
      <c r="C1235" s="7" t="s">
        <v>32</v>
      </c>
      <c r="D1235">
        <v>2018</v>
      </c>
      <c r="E1235" s="1" t="str">
        <f>IF(AND(D1235&gt;=1801, D1235&lt;=1900), "19", IF(AND(D1235&gt;=1901, D1235&lt;=2000), "20", IF(D1235&gt;=2001, "21")))</f>
        <v>21</v>
      </c>
      <c r="F1235" s="1" t="s">
        <v>6921</v>
      </c>
      <c r="G1235" t="s">
        <v>6922</v>
      </c>
      <c r="H1235" t="s">
        <v>6923</v>
      </c>
      <c r="I1235" s="1">
        <f>COUNTIF('Texts discussed'!$B$2:$B$9986,A1235)+COUNTIF('Texts discussed'!$F$2:$F$9986,A1235)+COUNTIF('Texts discussed'!$J$2:$J$9986,A1235)+COUNTIF('Texts discussed'!$N$2:$N$9986,A1235)+COUNTIF('Texts discussed'!$R$2:$R$9986,A1235)</f>
        <v>1</v>
      </c>
      <c r="J1235" s="1">
        <f>COUNTIF('Texts mentioned'!$B$2:$B$9989,A1235)+COUNTIF('Texts mentioned'!$F$2:$F$9989,A1235)+COUNTIF('Texts mentioned'!$J$2:$J$9989,A1235)+COUNTIF('Texts mentioned'!$N$2:$N$9989,A1235)+COUNTIF('Texts mentioned'!$R$2:$R$9989,A1235)+COUNTIF('Texts mentioned'!$V$2:$V$9989,A1235)+COUNTIF('Texts mentioned'!$Z$2:$Z$9989,A1235)+COUNTIF('Texts mentioned'!$AD$2:$AD$9989,A1235)+COUNTIF('Texts mentioned'!$AH$2:$AH$9989,A1235)+COUNTIF('Texts mentioned'!$AL$2:$AL$9989,A1235)</f>
        <v>0</v>
      </c>
      <c r="K1235" t="s">
        <v>1412</v>
      </c>
      <c r="L1235">
        <f>SUM(I1235:J1235)</f>
        <v>1</v>
      </c>
    </row>
    <row r="1236" spans="1:12">
      <c r="A1236" s="1" t="s">
        <v>6924</v>
      </c>
      <c r="B1236" s="7" t="s">
        <v>6925</v>
      </c>
      <c r="C1236" s="7" t="s">
        <v>32</v>
      </c>
      <c r="D1236">
        <v>1876</v>
      </c>
      <c r="E1236" s="1" t="str">
        <f>IF(AND(D1236&gt;=1801, D1236&lt;=1900), "19", IF(AND(D1236&gt;=1901, D1236&lt;=2000), "20", IF(D1236&gt;=2001, "21")))</f>
        <v>19</v>
      </c>
      <c r="F1236" s="5" t="s">
        <v>1979</v>
      </c>
      <c r="G1236" s="4" t="s">
        <v>1980</v>
      </c>
      <c r="H1236" s="4" t="s">
        <v>1981</v>
      </c>
      <c r="I1236" s="1">
        <f>COUNTIF('Texts discussed'!$B$2:$B$9986,A1236)+COUNTIF('Texts discussed'!$F$2:$F$9986,A1236)+COUNTIF('Texts discussed'!$J$2:$J$9986,A1236)+COUNTIF('Texts discussed'!$N$2:$N$9986,A1236)+COUNTIF('Texts discussed'!$R$2:$R$9986,A1236)</f>
        <v>0</v>
      </c>
      <c r="J1236" s="1">
        <f>COUNTIF('Texts mentioned'!$B$2:$B$9989,A1236)+COUNTIF('Texts mentioned'!$F$2:$F$9989,A1236)+COUNTIF('Texts mentioned'!$J$2:$J$9989,A1236)+COUNTIF('Texts mentioned'!$N$2:$N$9989,A1236)+COUNTIF('Texts mentioned'!$R$2:$R$9989,A1236)+COUNTIF('Texts mentioned'!$V$2:$V$9989,A1236)+COUNTIF('Texts mentioned'!$Z$2:$Z$9989,A1236)+COUNTIF('Texts mentioned'!$AD$2:$AD$9989,A1236)+COUNTIF('Texts mentioned'!$AH$2:$AH$9989,A1236)+COUNTIF('Texts mentioned'!$AL$2:$AL$9989,A1236)</f>
        <v>3</v>
      </c>
      <c r="K1236" t="s">
        <v>1503</v>
      </c>
      <c r="L1236">
        <f>SUM(I1236:J1236)</f>
        <v>3</v>
      </c>
    </row>
    <row r="1237" spans="1:12">
      <c r="A1237" s="1" t="s">
        <v>6926</v>
      </c>
      <c r="B1237" s="7" t="s">
        <v>6927</v>
      </c>
      <c r="C1237" s="7" t="s">
        <v>6928</v>
      </c>
      <c r="D1237">
        <v>2009</v>
      </c>
      <c r="E1237" s="1" t="str">
        <f>IF(AND(D1237&gt;=1801, D1237&lt;=1900), "19", IF(AND(D1237&gt;=1901, D1237&lt;=2000), "20", IF(D1237&gt;=2001, "21")))</f>
        <v>21</v>
      </c>
      <c r="F1237" s="1" t="s">
        <v>6929</v>
      </c>
      <c r="G1237" t="s">
        <v>6930</v>
      </c>
      <c r="H1237" t="s">
        <v>6931</v>
      </c>
      <c r="I1237" s="1">
        <f>COUNTIF('Texts discussed'!$B$2:$B$9986,A1237)+COUNTIF('Texts discussed'!$F$2:$F$9986,A1237)+COUNTIF('Texts discussed'!$J$2:$J$9986,A1237)+COUNTIF('Texts discussed'!$N$2:$N$9986,A1237)+COUNTIF('Texts discussed'!$R$2:$R$9986,A1237)</f>
        <v>1</v>
      </c>
      <c r="J1237" s="1">
        <f>COUNTIF('Texts mentioned'!$B$2:$B$9989,A1237)+COUNTIF('Texts mentioned'!$F$2:$F$9989,A1237)+COUNTIF('Texts mentioned'!$J$2:$J$9989,A1237)+COUNTIF('Texts mentioned'!$N$2:$N$9989,A1237)+COUNTIF('Texts mentioned'!$R$2:$R$9989,A1237)+COUNTIF('Texts mentioned'!$V$2:$V$9989,A1237)+COUNTIF('Texts mentioned'!$Z$2:$Z$9989,A1237)+COUNTIF('Texts mentioned'!$AD$2:$AD$9989,A1237)+COUNTIF('Texts mentioned'!$AH$2:$AH$9989,A1237)+COUNTIF('Texts mentioned'!$AL$2:$AL$9989,A1237)</f>
        <v>0</v>
      </c>
      <c r="K1237" t="s">
        <v>1412</v>
      </c>
      <c r="L1237">
        <f>SUM(I1237:J1237)</f>
        <v>1</v>
      </c>
    </row>
    <row r="1238" spans="1:12">
      <c r="A1238" s="1" t="s">
        <v>6932</v>
      </c>
      <c r="B1238" s="7" t="s">
        <v>6933</v>
      </c>
      <c r="C1238" s="7" t="s">
        <v>6934</v>
      </c>
      <c r="D1238">
        <v>2014</v>
      </c>
      <c r="E1238" s="1" t="str">
        <f>IF(AND(D1238&gt;=1801, D1238&lt;=1900), "19", IF(AND(D1238&gt;=1901, D1238&lt;=2000), "20", IF(D1238&gt;=2001, "21")))</f>
        <v>21</v>
      </c>
      <c r="F1238" s="5" t="s">
        <v>3281</v>
      </c>
      <c r="G1238" s="4" t="s">
        <v>2287</v>
      </c>
      <c r="H1238" s="4" t="s">
        <v>3282</v>
      </c>
      <c r="I1238" s="1">
        <f>COUNTIF('Texts discussed'!$B$2:$B$9986,A1238)+COUNTIF('Texts discussed'!$F$2:$F$9986,A1238)+COUNTIF('Texts discussed'!$J$2:$J$9986,A1238)+COUNTIF('Texts discussed'!$N$2:$N$9986,A1238)+COUNTIF('Texts discussed'!$R$2:$R$9986,A1238)</f>
        <v>2</v>
      </c>
      <c r="J1238" s="1">
        <f>COUNTIF('Texts mentioned'!$B$2:$B$9989,A1238)+COUNTIF('Texts mentioned'!$F$2:$F$9989,A1238)+COUNTIF('Texts mentioned'!$J$2:$J$9989,A1238)+COUNTIF('Texts mentioned'!$N$2:$N$9989,A1238)+COUNTIF('Texts mentioned'!$R$2:$R$9989,A1238)+COUNTIF('Texts mentioned'!$V$2:$V$9989,A1238)+COUNTIF('Texts mentioned'!$Z$2:$Z$9989,A1238)+COUNTIF('Texts mentioned'!$AD$2:$AD$9989,A1238)+COUNTIF('Texts mentioned'!$AH$2:$AH$9989,A1238)+COUNTIF('Texts mentioned'!$AL$2:$AL$9989,A1238)</f>
        <v>0</v>
      </c>
      <c r="K1238" t="s">
        <v>1412</v>
      </c>
      <c r="L1238">
        <f>SUM(I1238:J1238)</f>
        <v>2</v>
      </c>
    </row>
    <row r="1239" spans="1:12">
      <c r="A1239" s="1" t="s">
        <v>6935</v>
      </c>
      <c r="B1239" s="7" t="s">
        <v>6936</v>
      </c>
      <c r="C1239" s="7" t="s">
        <v>6937</v>
      </c>
      <c r="D1239">
        <v>1990</v>
      </c>
      <c r="E1239" s="1" t="str">
        <f>IF(AND(D1239&gt;=1801, D1239&lt;=1900), "19", IF(AND(D1239&gt;=1901, D1239&lt;=2000), "20", IF(D1239&gt;=2001, "21")))</f>
        <v>20</v>
      </c>
      <c r="F1239" s="1" t="s">
        <v>3396</v>
      </c>
      <c r="G1239" t="s">
        <v>3397</v>
      </c>
      <c r="H1239" t="s">
        <v>3398</v>
      </c>
      <c r="I1239" s="1">
        <f>COUNTIF('Texts discussed'!$B$2:$B$9986,A1239)+COUNTIF('Texts discussed'!$F$2:$F$9986,A1239)+COUNTIF('Texts discussed'!$J$2:$J$9986,A1239)+COUNTIF('Texts discussed'!$N$2:$N$9986,A1239)+COUNTIF('Texts discussed'!$R$2:$R$9986,A1239)</f>
        <v>1</v>
      </c>
      <c r="J1239" s="1">
        <f>COUNTIF('Texts mentioned'!$B$2:$B$9989,A1239)+COUNTIF('Texts mentioned'!$F$2:$F$9989,A1239)+COUNTIF('Texts mentioned'!$J$2:$J$9989,A1239)+COUNTIF('Texts mentioned'!$N$2:$N$9989,A1239)+COUNTIF('Texts mentioned'!$R$2:$R$9989,A1239)+COUNTIF('Texts mentioned'!$V$2:$V$9989,A1239)+COUNTIF('Texts mentioned'!$Z$2:$Z$9989,A1239)+COUNTIF('Texts mentioned'!$AD$2:$AD$9989,A1239)+COUNTIF('Texts mentioned'!$AH$2:$AH$9989,A1239)+COUNTIF('Texts mentioned'!$AL$2:$AL$9989,A1239)</f>
        <v>0</v>
      </c>
      <c r="K1239" t="s">
        <v>1398</v>
      </c>
      <c r="L1239">
        <f>SUM(I1239:J1239)</f>
        <v>1</v>
      </c>
    </row>
    <row r="1240" spans="1:12">
      <c r="A1240" s="1" t="s">
        <v>6938</v>
      </c>
      <c r="B1240" s="7" t="s">
        <v>32</v>
      </c>
      <c r="C1240" s="7" t="s">
        <v>6939</v>
      </c>
      <c r="D1240">
        <v>1947</v>
      </c>
      <c r="E1240" s="1" t="str">
        <f>IF(AND(D1240&gt;=1801, D1240&lt;=1900), "19", IF(AND(D1240&gt;=1901, D1240&lt;=2000), "20", IF(D1240&gt;=2001, "21")))</f>
        <v>20</v>
      </c>
      <c r="F1240" s="1" t="s">
        <v>6940</v>
      </c>
      <c r="G1240" t="s">
        <v>6941</v>
      </c>
      <c r="H1240" t="s">
        <v>6942</v>
      </c>
      <c r="I1240" s="1">
        <f>COUNTIF('Texts discussed'!$B$2:$B$9986,A1240)+COUNTIF('Texts discussed'!$F$2:$F$9986,A1240)+COUNTIF('Texts discussed'!$J$2:$J$9986,A1240)+COUNTIF('Texts discussed'!$N$2:$N$9986,A1240)+COUNTIF('Texts discussed'!$R$2:$R$9986,A1240)</f>
        <v>1</v>
      </c>
      <c r="J1240" s="1">
        <f>COUNTIF('Texts mentioned'!$B$2:$B$9989,A1240)+COUNTIF('Texts mentioned'!$F$2:$F$9989,A1240)+COUNTIF('Texts mentioned'!$J$2:$J$9989,A1240)+COUNTIF('Texts mentioned'!$N$2:$N$9989,A1240)+COUNTIF('Texts mentioned'!$R$2:$R$9989,A1240)+COUNTIF('Texts mentioned'!$V$2:$V$9989,A1240)+COUNTIF('Texts mentioned'!$Z$2:$Z$9989,A1240)+COUNTIF('Texts mentioned'!$AD$2:$AD$9989,A1240)+COUNTIF('Texts mentioned'!$AH$2:$AH$9989,A1240)+COUNTIF('Texts mentioned'!$AL$2:$AL$9989,A1240)</f>
        <v>0</v>
      </c>
      <c r="K1240" t="s">
        <v>1412</v>
      </c>
      <c r="L1240">
        <f>SUM(I1240:J1240)</f>
        <v>1</v>
      </c>
    </row>
    <row r="1241" spans="1:12">
      <c r="A1241" s="1" t="s">
        <v>6943</v>
      </c>
      <c r="B1241" s="7" t="s">
        <v>6944</v>
      </c>
      <c r="C1241" s="7" t="s">
        <v>6945</v>
      </c>
      <c r="D1241">
        <v>1837</v>
      </c>
      <c r="E1241" s="1" t="str">
        <f>IF(AND(D1241&gt;=1801, D1241&lt;=1900), "19", IF(AND(D1241&gt;=1901, D1241&lt;=2000), "20", IF(D1241&gt;=2001, "21")))</f>
        <v>19</v>
      </c>
      <c r="F1241" s="1" t="s">
        <v>2862</v>
      </c>
      <c r="G1241" t="s">
        <v>2863</v>
      </c>
      <c r="H1241" t="s">
        <v>2864</v>
      </c>
      <c r="I1241" s="1">
        <f>COUNTIF('Texts discussed'!$B$2:$B$9986,A1241)+COUNTIF('Texts discussed'!$F$2:$F$9986,A1241)+COUNTIF('Texts discussed'!$J$2:$J$9986,A1241)+COUNTIF('Texts discussed'!$N$2:$N$9986,A1241)+COUNTIF('Texts discussed'!$R$2:$R$9986,A1241)</f>
        <v>1</v>
      </c>
      <c r="J1241" s="1">
        <f>COUNTIF('Texts mentioned'!$B$2:$B$9989,A1241)+COUNTIF('Texts mentioned'!$F$2:$F$9989,A1241)+COUNTIF('Texts mentioned'!$J$2:$J$9989,A1241)+COUNTIF('Texts mentioned'!$N$2:$N$9989,A1241)+COUNTIF('Texts mentioned'!$R$2:$R$9989,A1241)+COUNTIF('Texts mentioned'!$V$2:$V$9989,A1241)+COUNTIF('Texts mentioned'!$Z$2:$Z$9989,A1241)+COUNTIF('Texts mentioned'!$AD$2:$AD$9989,A1241)+COUNTIF('Texts mentioned'!$AH$2:$AH$9989,A1241)+COUNTIF('Texts mentioned'!$AL$2:$AL$9989,A1241)</f>
        <v>0</v>
      </c>
      <c r="K1241" t="s">
        <v>1474</v>
      </c>
      <c r="L1241">
        <f>SUM(I1241:J1241)</f>
        <v>1</v>
      </c>
    </row>
    <row r="1242" spans="1:12">
      <c r="A1242" s="1" t="s">
        <v>6946</v>
      </c>
      <c r="B1242" s="7" t="s">
        <v>6947</v>
      </c>
      <c r="C1242" s="7" t="s">
        <v>6948</v>
      </c>
      <c r="D1242">
        <v>1906</v>
      </c>
      <c r="E1242" s="1" t="str">
        <f>IF(AND(D1242&gt;=1801, D1242&lt;=1900), "19", IF(AND(D1242&gt;=1901, D1242&lt;=2000), "20", IF(D1242&gt;=2001, "21")))</f>
        <v>20</v>
      </c>
      <c r="F1242" s="1" t="s">
        <v>2228</v>
      </c>
      <c r="G1242" t="s">
        <v>2229</v>
      </c>
      <c r="H1242" t="s">
        <v>2230</v>
      </c>
      <c r="I1242" s="1">
        <f>COUNTIF('Texts discussed'!$B$2:$B$9986,A1242)+COUNTIF('Texts discussed'!$F$2:$F$9986,A1242)+COUNTIF('Texts discussed'!$J$2:$J$9986,A1242)+COUNTIF('Texts discussed'!$N$2:$N$9986,A1242)+COUNTIF('Texts discussed'!$R$2:$R$9986,A1242)</f>
        <v>1</v>
      </c>
      <c r="J1242" s="1">
        <f>COUNTIF('Texts mentioned'!$B$2:$B$9989,A1242)+COUNTIF('Texts mentioned'!$F$2:$F$9989,A1242)+COUNTIF('Texts mentioned'!$J$2:$J$9989,A1242)+COUNTIF('Texts mentioned'!$N$2:$N$9989,A1242)+COUNTIF('Texts mentioned'!$R$2:$R$9989,A1242)+COUNTIF('Texts mentioned'!$V$2:$V$9989,A1242)+COUNTIF('Texts mentioned'!$Z$2:$Z$9989,A1242)+COUNTIF('Texts mentioned'!$AD$2:$AD$9989,A1242)+COUNTIF('Texts mentioned'!$AH$2:$AH$9989,A1242)+COUNTIF('Texts mentioned'!$AL$2:$AL$9989,A1242)</f>
        <v>0</v>
      </c>
      <c r="K1242" t="s">
        <v>1412</v>
      </c>
      <c r="L1242">
        <f>SUM(I1242:J1242)</f>
        <v>1</v>
      </c>
    </row>
    <row r="1243" spans="1:12">
      <c r="A1243" s="1" t="s">
        <v>6949</v>
      </c>
      <c r="B1243" s="7" t="s">
        <v>6950</v>
      </c>
      <c r="C1243" s="7" t="s">
        <v>6951</v>
      </c>
      <c r="D1243">
        <v>2003</v>
      </c>
      <c r="E1243" s="1" t="str">
        <f>IF(AND(D1243&gt;=1801, D1243&lt;=1900), "19", IF(AND(D1243&gt;=1901, D1243&lt;=2000), "20", IF(D1243&gt;=2001, "21")))</f>
        <v>21</v>
      </c>
      <c r="F1243" s="1" t="s">
        <v>1821</v>
      </c>
      <c r="G1243" t="s">
        <v>1822</v>
      </c>
      <c r="H1243" t="s">
        <v>1823</v>
      </c>
      <c r="I1243" s="1">
        <f>COUNTIF('Texts discussed'!$B$2:$B$9986,A1243)+COUNTIF('Texts discussed'!$F$2:$F$9986,A1243)+COUNTIF('Texts discussed'!$J$2:$J$9986,A1243)+COUNTIF('Texts discussed'!$N$2:$N$9986,A1243)+COUNTIF('Texts discussed'!$R$2:$R$9986,A1243)</f>
        <v>1</v>
      </c>
      <c r="J1243" s="1">
        <f>COUNTIF('Texts mentioned'!$B$2:$B$9989,A1243)+COUNTIF('Texts mentioned'!$F$2:$F$9989,A1243)+COUNTIF('Texts mentioned'!$J$2:$J$9989,A1243)+COUNTIF('Texts mentioned'!$N$2:$N$9989,A1243)+COUNTIF('Texts mentioned'!$R$2:$R$9989,A1243)+COUNTIF('Texts mentioned'!$V$2:$V$9989,A1243)+COUNTIF('Texts mentioned'!$Z$2:$Z$9989,A1243)+COUNTIF('Texts mentioned'!$AD$2:$AD$9989,A1243)+COUNTIF('Texts mentioned'!$AH$2:$AH$9989,A1243)+COUNTIF('Texts mentioned'!$AL$2:$AL$9989,A1243)</f>
        <v>0</v>
      </c>
      <c r="K1243" t="s">
        <v>1412</v>
      </c>
      <c r="L1243">
        <f>SUM(I1243:J1243)</f>
        <v>1</v>
      </c>
    </row>
    <row r="1244" spans="1:12">
      <c r="A1244" s="1" t="s">
        <v>6952</v>
      </c>
      <c r="B1244" s="7" t="s">
        <v>6953</v>
      </c>
      <c r="C1244" s="7" t="s">
        <v>32</v>
      </c>
      <c r="D1244">
        <v>2018</v>
      </c>
      <c r="E1244" s="1" t="str">
        <f>IF(AND(D1244&gt;=1801, D1244&lt;=1900), "19", IF(AND(D1244&gt;=1901, D1244&lt;=2000), "20", IF(D1244&gt;=2001, "21")))</f>
        <v>21</v>
      </c>
      <c r="F1244" s="1" t="s">
        <v>2653</v>
      </c>
      <c r="G1244" t="s">
        <v>2654</v>
      </c>
      <c r="H1244" t="s">
        <v>2655</v>
      </c>
      <c r="I1244" s="1">
        <f>COUNTIF('Texts discussed'!$B$2:$B$9986,A1244)+COUNTIF('Texts discussed'!$F$2:$F$9986,A1244)+COUNTIF('Texts discussed'!$J$2:$J$9986,A1244)+COUNTIF('Texts discussed'!$N$2:$N$9986,A1244)+COUNTIF('Texts discussed'!$R$2:$R$9986,A1244)</f>
        <v>2</v>
      </c>
      <c r="J1244" s="1">
        <f>COUNTIF('Texts mentioned'!$B$2:$B$9989,A1244)+COUNTIF('Texts mentioned'!$F$2:$F$9989,A1244)+COUNTIF('Texts mentioned'!$J$2:$J$9989,A1244)+COUNTIF('Texts mentioned'!$N$2:$N$9989,A1244)+COUNTIF('Texts mentioned'!$R$2:$R$9989,A1244)+COUNTIF('Texts mentioned'!$V$2:$V$9989,A1244)+COUNTIF('Texts mentioned'!$Z$2:$Z$9989,A1244)+COUNTIF('Texts mentioned'!$AD$2:$AD$9989,A1244)+COUNTIF('Texts mentioned'!$AH$2:$AH$9989,A1244)+COUNTIF('Texts mentioned'!$AL$2:$AL$9989,A1244)</f>
        <v>0</v>
      </c>
      <c r="K1244" t="s">
        <v>1425</v>
      </c>
      <c r="L1244">
        <f>SUM(I1244:J1244)</f>
        <v>2</v>
      </c>
    </row>
    <row r="1245" spans="1:12">
      <c r="A1245" s="1" t="s">
        <v>6954</v>
      </c>
      <c r="B1245" s="7" t="s">
        <v>6955</v>
      </c>
      <c r="C1245" s="7" t="s">
        <v>6956</v>
      </c>
      <c r="D1245">
        <v>1855</v>
      </c>
      <c r="E1245" s="1" t="str">
        <f>IF(AND(D1245&gt;=1801, D1245&lt;=1900), "19", IF(AND(D1245&gt;=1901, D1245&lt;=2000), "20", IF(D1245&gt;=2001, "21")))</f>
        <v>19</v>
      </c>
      <c r="F1245" s="1" t="s">
        <v>6957</v>
      </c>
      <c r="G1245" t="s">
        <v>2159</v>
      </c>
      <c r="H1245" t="s">
        <v>6958</v>
      </c>
      <c r="I1245" s="1">
        <f>COUNTIF('Texts discussed'!$B$2:$B$9986,A1245)+COUNTIF('Texts discussed'!$F$2:$F$9986,A1245)+COUNTIF('Texts discussed'!$J$2:$J$9986,A1245)+COUNTIF('Texts discussed'!$N$2:$N$9986,A1245)+COUNTIF('Texts discussed'!$R$2:$R$9986,A1245)</f>
        <v>1</v>
      </c>
      <c r="J1245" s="1">
        <f>COUNTIF('Texts mentioned'!$B$2:$B$9989,A1245)+COUNTIF('Texts mentioned'!$F$2:$F$9989,A1245)+COUNTIF('Texts mentioned'!$J$2:$J$9989,A1245)+COUNTIF('Texts mentioned'!$N$2:$N$9989,A1245)+COUNTIF('Texts mentioned'!$R$2:$R$9989,A1245)+COUNTIF('Texts mentioned'!$V$2:$V$9989,A1245)+COUNTIF('Texts mentioned'!$Z$2:$Z$9989,A1245)+COUNTIF('Texts mentioned'!$AD$2:$AD$9989,A1245)+COUNTIF('Texts mentioned'!$AH$2:$AH$9989,A1245)+COUNTIF('Texts mentioned'!$AL$2:$AL$9989,A1245)</f>
        <v>0</v>
      </c>
      <c r="K1245" t="s">
        <v>1404</v>
      </c>
      <c r="L1245">
        <f>SUM(I1245:J1245)</f>
        <v>1</v>
      </c>
    </row>
    <row r="1246" spans="1:12">
      <c r="A1246" s="1" t="s">
        <v>6959</v>
      </c>
      <c r="B1246" s="7" t="s">
        <v>6960</v>
      </c>
      <c r="C1246" s="7" t="s">
        <v>6961</v>
      </c>
      <c r="D1246">
        <v>1976</v>
      </c>
      <c r="E1246" s="1" t="str">
        <f>IF(AND(D1246&gt;=1801, D1246&lt;=1900), "19", IF(AND(D1246&gt;=1901, D1246&lt;=2000), "20", IF(D1246&gt;=2001, "21")))</f>
        <v>20</v>
      </c>
      <c r="F1246" s="1" t="s">
        <v>6962</v>
      </c>
      <c r="G1246" t="s">
        <v>6963</v>
      </c>
      <c r="H1246" t="s">
        <v>6964</v>
      </c>
      <c r="I1246" s="1">
        <f>COUNTIF('Texts discussed'!$B$2:$B$9986,A1246)+COUNTIF('Texts discussed'!$F$2:$F$9986,A1246)+COUNTIF('Texts discussed'!$J$2:$J$9986,A1246)+COUNTIF('Texts discussed'!$N$2:$N$9986,A1246)+COUNTIF('Texts discussed'!$R$2:$R$9986,A1246)</f>
        <v>1</v>
      </c>
      <c r="J1246" s="1">
        <f>COUNTIF('Texts mentioned'!$B$2:$B$9989,A1246)+COUNTIF('Texts mentioned'!$F$2:$F$9989,A1246)+COUNTIF('Texts mentioned'!$J$2:$J$9989,A1246)+COUNTIF('Texts mentioned'!$N$2:$N$9989,A1246)+COUNTIF('Texts mentioned'!$R$2:$R$9989,A1246)+COUNTIF('Texts mentioned'!$V$2:$V$9989,A1246)+COUNTIF('Texts mentioned'!$Z$2:$Z$9989,A1246)+COUNTIF('Texts mentioned'!$AD$2:$AD$9989,A1246)+COUNTIF('Texts mentioned'!$AH$2:$AH$9989,A1246)+COUNTIF('Texts mentioned'!$AL$2:$AL$9989,A1246)</f>
        <v>0</v>
      </c>
      <c r="K1246" t="s">
        <v>2001</v>
      </c>
      <c r="L1246">
        <f>SUM(I1246:J1246)</f>
        <v>1</v>
      </c>
    </row>
    <row r="1247" spans="1:12">
      <c r="A1247" s="1" t="s">
        <v>6965</v>
      </c>
      <c r="B1247" s="7" t="s">
        <v>6966</v>
      </c>
      <c r="C1247" s="7" t="s">
        <v>6967</v>
      </c>
      <c r="D1247">
        <v>2005</v>
      </c>
      <c r="E1247" s="1" t="str">
        <f>IF(AND(D1247&gt;=1801, D1247&lt;=1900), "19", IF(AND(D1247&gt;=1901, D1247&lt;=2000), "20", IF(D1247&gt;=2001, "21")))</f>
        <v>21</v>
      </c>
      <c r="F1247" s="1" t="s">
        <v>6968</v>
      </c>
      <c r="G1247" t="s">
        <v>6969</v>
      </c>
      <c r="H1247" t="s">
        <v>6970</v>
      </c>
      <c r="I1247" s="1">
        <f>COUNTIF('Texts discussed'!$B$2:$B$9986,A1247)+COUNTIF('Texts discussed'!$F$2:$F$9986,A1247)+COUNTIF('Texts discussed'!$J$2:$J$9986,A1247)+COUNTIF('Texts discussed'!$N$2:$N$9986,A1247)+COUNTIF('Texts discussed'!$R$2:$R$9986,A1247)</f>
        <v>1</v>
      </c>
      <c r="J1247" s="1">
        <f>COUNTIF('Texts mentioned'!$B$2:$B$9989,A1247)+COUNTIF('Texts mentioned'!$F$2:$F$9989,A1247)+COUNTIF('Texts mentioned'!$J$2:$J$9989,A1247)+COUNTIF('Texts mentioned'!$N$2:$N$9989,A1247)+COUNTIF('Texts mentioned'!$R$2:$R$9989,A1247)+COUNTIF('Texts mentioned'!$V$2:$V$9989,A1247)+COUNTIF('Texts mentioned'!$Z$2:$Z$9989,A1247)+COUNTIF('Texts mentioned'!$AD$2:$AD$9989,A1247)+COUNTIF('Texts mentioned'!$AH$2:$AH$9989,A1247)+COUNTIF('Texts mentioned'!$AL$2:$AL$9989,A1247)</f>
        <v>0</v>
      </c>
      <c r="K1247" t="s">
        <v>1412</v>
      </c>
      <c r="L1247">
        <f>SUM(I1247:J1247)</f>
        <v>1</v>
      </c>
    </row>
    <row r="1248" spans="1:12">
      <c r="A1248" s="1" t="s">
        <v>6971</v>
      </c>
      <c r="B1248" s="7" t="s">
        <v>6972</v>
      </c>
      <c r="C1248" s="7" t="s">
        <v>6973</v>
      </c>
      <c r="D1248">
        <v>1986</v>
      </c>
      <c r="E1248" s="1" t="str">
        <f>IF(AND(D1248&gt;=1801, D1248&lt;=1900), "19", IF(AND(D1248&gt;=1901, D1248&lt;=2000), "20", IF(D1248&gt;=2001, "21")))</f>
        <v>20</v>
      </c>
      <c r="F1248" s="1" t="s">
        <v>4213</v>
      </c>
      <c r="G1248" t="s">
        <v>4214</v>
      </c>
      <c r="H1248" t="s">
        <v>4215</v>
      </c>
      <c r="I1248" s="1">
        <f>COUNTIF('Texts discussed'!$B$2:$B$9986,A1248)+COUNTIF('Texts discussed'!$F$2:$F$9986,A1248)+COUNTIF('Texts discussed'!$J$2:$J$9986,A1248)+COUNTIF('Texts discussed'!$N$2:$N$9986,A1248)+COUNTIF('Texts discussed'!$R$2:$R$9986,A1248)</f>
        <v>3</v>
      </c>
      <c r="J1248" s="1">
        <f>COUNTIF('Texts mentioned'!$B$2:$B$9989,A1248)+COUNTIF('Texts mentioned'!$F$2:$F$9989,A1248)+COUNTIF('Texts mentioned'!$J$2:$J$9989,A1248)+COUNTIF('Texts mentioned'!$N$2:$N$9989,A1248)+COUNTIF('Texts mentioned'!$R$2:$R$9989,A1248)+COUNTIF('Texts mentioned'!$V$2:$V$9989,A1248)+COUNTIF('Texts mentioned'!$Z$2:$Z$9989,A1248)+COUNTIF('Texts mentioned'!$AD$2:$AD$9989,A1248)+COUNTIF('Texts mentioned'!$AH$2:$AH$9989,A1248)+COUNTIF('Texts mentioned'!$AL$2:$AL$9989,A1248)</f>
        <v>0</v>
      </c>
      <c r="K1248" t="s">
        <v>1404</v>
      </c>
      <c r="L1248">
        <f>SUM(I1248:J1248)</f>
        <v>3</v>
      </c>
    </row>
    <row r="1249" spans="1:12">
      <c r="A1249" s="1" t="s">
        <v>6974</v>
      </c>
      <c r="B1249" s="7" t="s">
        <v>6975</v>
      </c>
      <c r="C1249" s="7" t="s">
        <v>6975</v>
      </c>
      <c r="D1249">
        <v>1722</v>
      </c>
      <c r="E1249" s="1">
        <v>18</v>
      </c>
      <c r="F1249" s="1" t="s">
        <v>4908</v>
      </c>
      <c r="G1249" t="s">
        <v>2141</v>
      </c>
      <c r="H1249" t="s">
        <v>4909</v>
      </c>
      <c r="I1249" s="1">
        <f>COUNTIF('Texts discussed'!$B$2:$B$9986,A1249)+COUNTIF('Texts discussed'!$F$2:$F$9986,A1249)+COUNTIF('Texts discussed'!$J$2:$J$9986,A1249)+COUNTIF('Texts discussed'!$N$2:$N$9986,A1249)+COUNTIF('Texts discussed'!$R$2:$R$9986,A1249)</f>
        <v>1</v>
      </c>
      <c r="J1249" s="1">
        <f>COUNTIF('Texts mentioned'!$B$2:$B$9989,A1249)+COUNTIF('Texts mentioned'!$F$2:$F$9989,A1249)+COUNTIF('Texts mentioned'!$J$2:$J$9989,A1249)+COUNTIF('Texts mentioned'!$N$2:$N$9989,A1249)+COUNTIF('Texts mentioned'!$R$2:$R$9989,A1249)+COUNTIF('Texts mentioned'!$V$2:$V$9989,A1249)+COUNTIF('Texts mentioned'!$Z$2:$Z$9989,A1249)+COUNTIF('Texts mentioned'!$AD$2:$AD$9989,A1249)+COUNTIF('Texts mentioned'!$AH$2:$AH$9989,A1249)+COUNTIF('Texts mentioned'!$AL$2:$AL$9989,A1249)</f>
        <v>0</v>
      </c>
      <c r="K1249" t="s">
        <v>1412</v>
      </c>
      <c r="L1249">
        <f>SUM(I1249:J1249)</f>
        <v>1</v>
      </c>
    </row>
    <row r="1250" spans="1:12">
      <c r="A1250" s="1" t="s">
        <v>6976</v>
      </c>
      <c r="B1250" s="7" t="s">
        <v>6977</v>
      </c>
      <c r="C1250" s="7" t="s">
        <v>32</v>
      </c>
      <c r="D1250">
        <v>1940</v>
      </c>
      <c r="E1250" s="1" t="str">
        <f>IF(AND(D1250&gt;=1801, D1250&lt;=1900), "19", IF(AND(D1250&gt;=1901, D1250&lt;=2000), "20", IF(D1250&gt;=2001, "21")))</f>
        <v>20</v>
      </c>
      <c r="F1250" s="5" t="s">
        <v>2551</v>
      </c>
      <c r="G1250" s="4" t="s">
        <v>1455</v>
      </c>
      <c r="H1250" s="4" t="s">
        <v>2552</v>
      </c>
      <c r="I1250" s="1">
        <f>COUNTIF('Texts discussed'!$B$2:$B$9986,A1250)+COUNTIF('Texts discussed'!$F$2:$F$9986,A1250)+COUNTIF('Texts discussed'!$J$2:$J$9986,A1250)+COUNTIF('Texts discussed'!$N$2:$N$9986,A1250)+COUNTIF('Texts discussed'!$R$2:$R$9986,A1250)</f>
        <v>1</v>
      </c>
      <c r="J1250" s="1">
        <f>COUNTIF('Texts mentioned'!$B$2:$B$9989,A1250)+COUNTIF('Texts mentioned'!$F$2:$F$9989,A1250)+COUNTIF('Texts mentioned'!$J$2:$J$9989,A1250)+COUNTIF('Texts mentioned'!$N$2:$N$9989,A1250)+COUNTIF('Texts mentioned'!$R$2:$R$9989,A1250)+COUNTIF('Texts mentioned'!$V$2:$V$9989,A1250)+COUNTIF('Texts mentioned'!$Z$2:$Z$9989,A1250)+COUNTIF('Texts mentioned'!$AD$2:$AD$9989,A1250)+COUNTIF('Texts mentioned'!$AH$2:$AH$9989,A1250)+COUNTIF('Texts mentioned'!$AL$2:$AL$9989,A1250)</f>
        <v>0</v>
      </c>
      <c r="K1250" t="s">
        <v>1412</v>
      </c>
      <c r="L1250">
        <f>SUM(I1250:J1250)</f>
        <v>1</v>
      </c>
    </row>
    <row r="1251" spans="1:12">
      <c r="A1251" s="1" t="s">
        <v>6978</v>
      </c>
      <c r="B1251" s="7" t="s">
        <v>6979</v>
      </c>
      <c r="C1251" s="7" t="s">
        <v>32</v>
      </c>
      <c r="D1251">
        <v>1884</v>
      </c>
      <c r="E1251" s="1" t="str">
        <f>IF(AND(D1251&gt;=1801, D1251&lt;=1900), "19", IF(AND(D1251&gt;=1901, D1251&lt;=2000), "20", IF(D1251&gt;=2001, "21")))</f>
        <v>19</v>
      </c>
      <c r="F1251" s="1" t="s">
        <v>6980</v>
      </c>
      <c r="G1251" t="s">
        <v>4226</v>
      </c>
      <c r="H1251" t="s">
        <v>6981</v>
      </c>
      <c r="I1251" s="1">
        <f>COUNTIF('Texts discussed'!$B$2:$B$9986,A1251)+COUNTIF('Texts discussed'!$F$2:$F$9986,A1251)+COUNTIF('Texts discussed'!$J$2:$J$9986,A1251)+COUNTIF('Texts discussed'!$N$2:$N$9986,A1251)+COUNTIF('Texts discussed'!$R$2:$R$9986,A1251)</f>
        <v>1</v>
      </c>
      <c r="J1251" s="1">
        <f>COUNTIF('Texts mentioned'!$B$2:$B$9989,A1251)+COUNTIF('Texts mentioned'!$F$2:$F$9989,A1251)+COUNTIF('Texts mentioned'!$J$2:$J$9989,A1251)+COUNTIF('Texts mentioned'!$N$2:$N$9989,A1251)+COUNTIF('Texts mentioned'!$R$2:$R$9989,A1251)+COUNTIF('Texts mentioned'!$V$2:$V$9989,A1251)+COUNTIF('Texts mentioned'!$Z$2:$Z$9989,A1251)+COUNTIF('Texts mentioned'!$AD$2:$AD$9989,A1251)+COUNTIF('Texts mentioned'!$AH$2:$AH$9989,A1251)+COUNTIF('Texts mentioned'!$AL$2:$AL$9989,A1251)</f>
        <v>0</v>
      </c>
      <c r="K1251" t="s">
        <v>1404</v>
      </c>
      <c r="L1251">
        <f>SUM(I1251:J1251)</f>
        <v>1</v>
      </c>
    </row>
    <row r="1252" spans="1:12">
      <c r="A1252" s="1" t="s">
        <v>6982</v>
      </c>
      <c r="B1252" s="7" t="s">
        <v>6983</v>
      </c>
      <c r="C1252" s="7" t="s">
        <v>6984</v>
      </c>
      <c r="D1252">
        <v>2004</v>
      </c>
      <c r="E1252" s="1" t="str">
        <f>IF(AND(D1252&gt;=1801, D1252&lt;=1900), "19", IF(AND(D1252&gt;=1901, D1252&lt;=2000), "20", IF(D1252&gt;=2001, "21")))</f>
        <v>21</v>
      </c>
      <c r="F1252" s="1" t="s">
        <v>6985</v>
      </c>
      <c r="G1252" t="s">
        <v>2287</v>
      </c>
      <c r="H1252" t="s">
        <v>6986</v>
      </c>
      <c r="I1252" s="1">
        <f>COUNTIF('Texts discussed'!$B$2:$B$9986,A1252)+COUNTIF('Texts discussed'!$F$2:$F$9986,A1252)+COUNTIF('Texts discussed'!$J$2:$J$9986,A1252)+COUNTIF('Texts discussed'!$N$2:$N$9986,A1252)+COUNTIF('Texts discussed'!$R$2:$R$9986,A1252)</f>
        <v>1</v>
      </c>
      <c r="J1252" s="1">
        <f>COUNTIF('Texts mentioned'!$B$2:$B$9989,A1252)+COUNTIF('Texts mentioned'!$F$2:$F$9989,A1252)+COUNTIF('Texts mentioned'!$J$2:$J$9989,A1252)+COUNTIF('Texts mentioned'!$N$2:$N$9989,A1252)+COUNTIF('Texts mentioned'!$R$2:$R$9989,A1252)+COUNTIF('Texts mentioned'!$V$2:$V$9989,A1252)+COUNTIF('Texts mentioned'!$Z$2:$Z$9989,A1252)+COUNTIF('Texts mentioned'!$AD$2:$AD$9989,A1252)+COUNTIF('Texts mentioned'!$AH$2:$AH$9989,A1252)+COUNTIF('Texts mentioned'!$AL$2:$AL$9989,A1252)</f>
        <v>0</v>
      </c>
      <c r="K1252" t="s">
        <v>1398</v>
      </c>
      <c r="L1252">
        <f>SUM(I1252:J1252)</f>
        <v>1</v>
      </c>
    </row>
    <row r="1253" spans="1:12">
      <c r="A1253" s="1" t="s">
        <v>6987</v>
      </c>
      <c r="B1253" s="7" t="s">
        <v>6988</v>
      </c>
      <c r="C1253" s="7" t="s">
        <v>6989</v>
      </c>
      <c r="D1253">
        <v>2019</v>
      </c>
      <c r="E1253" s="1" t="str">
        <f>IF(AND(D1253&gt;=1801, D1253&lt;=1900), "19", IF(AND(D1253&gt;=1901, D1253&lt;=2000), "20", IF(D1253&gt;=2001, "21")))</f>
        <v>21</v>
      </c>
      <c r="F1253" s="1" t="s">
        <v>6990</v>
      </c>
      <c r="G1253" t="s">
        <v>6991</v>
      </c>
      <c r="H1253" t="s">
        <v>6992</v>
      </c>
      <c r="I1253" s="1">
        <f>COUNTIF('Texts discussed'!$B$2:$B$9986,A1253)+COUNTIF('Texts discussed'!$F$2:$F$9986,A1253)+COUNTIF('Texts discussed'!$J$2:$J$9986,A1253)+COUNTIF('Texts discussed'!$N$2:$N$9986,A1253)+COUNTIF('Texts discussed'!$R$2:$R$9986,A1253)</f>
        <v>1</v>
      </c>
      <c r="J1253" s="1">
        <f>COUNTIF('Texts mentioned'!$B$2:$B$9989,A1253)+COUNTIF('Texts mentioned'!$F$2:$F$9989,A1253)+COUNTIF('Texts mentioned'!$J$2:$J$9989,A1253)+COUNTIF('Texts mentioned'!$N$2:$N$9989,A1253)+COUNTIF('Texts mentioned'!$R$2:$R$9989,A1253)+COUNTIF('Texts mentioned'!$V$2:$V$9989,A1253)+COUNTIF('Texts mentioned'!$Z$2:$Z$9989,A1253)+COUNTIF('Texts mentioned'!$AD$2:$AD$9989,A1253)+COUNTIF('Texts mentioned'!$AH$2:$AH$9989,A1253)+COUNTIF('Texts mentioned'!$AL$2:$AL$9989,A1253)</f>
        <v>0</v>
      </c>
      <c r="K1253" t="s">
        <v>1490</v>
      </c>
      <c r="L1253">
        <f>SUM(I1253:J1253)</f>
        <v>1</v>
      </c>
    </row>
    <row r="1254" spans="1:12">
      <c r="A1254" s="1" t="s">
        <v>6993</v>
      </c>
      <c r="B1254" s="7" t="s">
        <v>6994</v>
      </c>
      <c r="C1254" s="7" t="s">
        <v>6995</v>
      </c>
      <c r="D1254">
        <v>2018</v>
      </c>
      <c r="E1254" s="1" t="str">
        <f>IF(AND(D1254&gt;=1801, D1254&lt;=1900), "19", IF(AND(D1254&gt;=1901, D1254&lt;=2000), "20", IF(D1254&gt;=2001, "21")))</f>
        <v>21</v>
      </c>
      <c r="F1254" s="1" t="s">
        <v>6996</v>
      </c>
      <c r="G1254" t="s">
        <v>2834</v>
      </c>
      <c r="H1254" t="s">
        <v>6997</v>
      </c>
      <c r="I1254" s="1">
        <f>COUNTIF('Texts discussed'!$B$2:$B$9986,A1254)+COUNTIF('Texts discussed'!$F$2:$F$9986,A1254)+COUNTIF('Texts discussed'!$J$2:$J$9986,A1254)+COUNTIF('Texts discussed'!$N$2:$N$9986,A1254)+COUNTIF('Texts discussed'!$R$2:$R$9986,A1254)</f>
        <v>0</v>
      </c>
      <c r="J1254" s="1">
        <f>COUNTIF('Texts mentioned'!$B$2:$B$9989,A1254)+COUNTIF('Texts mentioned'!$F$2:$F$9989,A1254)+COUNTIF('Texts mentioned'!$J$2:$J$9989,A1254)+COUNTIF('Texts mentioned'!$N$2:$N$9989,A1254)+COUNTIF('Texts mentioned'!$R$2:$R$9989,A1254)+COUNTIF('Texts mentioned'!$V$2:$V$9989,A1254)+COUNTIF('Texts mentioned'!$Z$2:$Z$9989,A1254)+COUNTIF('Texts mentioned'!$AD$2:$AD$9989,A1254)+COUNTIF('Texts mentioned'!$AH$2:$AH$9989,A1254)+COUNTIF('Texts mentioned'!$AL$2:$AL$9989,A1254)</f>
        <v>1</v>
      </c>
      <c r="K1254" t="s">
        <v>1490</v>
      </c>
      <c r="L1254">
        <f>SUM(I1254:J1254)</f>
        <v>1</v>
      </c>
    </row>
    <row r="1255" spans="1:12">
      <c r="A1255" s="1" t="s">
        <v>6998</v>
      </c>
      <c r="B1255" s="7" t="s">
        <v>6999</v>
      </c>
      <c r="C1255" s="7" t="s">
        <v>7000</v>
      </c>
      <c r="D1255">
        <v>1957</v>
      </c>
      <c r="E1255" s="1" t="str">
        <f>IF(AND(D1255&gt;=1801, D1255&lt;=1900), "19", IF(AND(D1255&gt;=1901, D1255&lt;=2000), "20", IF(D1255&gt;=2001, "21")))</f>
        <v>20</v>
      </c>
      <c r="F1255" s="1" t="s">
        <v>1392</v>
      </c>
      <c r="G1255" t="s">
        <v>1393</v>
      </c>
      <c r="H1255" t="s">
        <v>1393</v>
      </c>
      <c r="I1255" s="1">
        <f>COUNTIF('Texts discussed'!$B$2:$B$9986,A1255)+COUNTIF('Texts discussed'!$F$2:$F$9986,A1255)+COUNTIF('Texts discussed'!$J$2:$J$9986,A1255)+COUNTIF('Texts discussed'!$N$2:$N$9986,A1255)+COUNTIF('Texts discussed'!$R$2:$R$9986,A1255)</f>
        <v>0</v>
      </c>
      <c r="J1255" s="1">
        <f>COUNTIF('Texts mentioned'!$B$2:$B$9989,A1255)+COUNTIF('Texts mentioned'!$F$2:$F$9989,A1255)+COUNTIF('Texts mentioned'!$J$2:$J$9989,A1255)+COUNTIF('Texts mentioned'!$N$2:$N$9989,A1255)+COUNTIF('Texts mentioned'!$R$2:$R$9989,A1255)+COUNTIF('Texts mentioned'!$V$2:$V$9989,A1255)+COUNTIF('Texts mentioned'!$Z$2:$Z$9989,A1255)+COUNTIF('Texts mentioned'!$AD$2:$AD$9989,A1255)+COUNTIF('Texts mentioned'!$AH$2:$AH$9989,A1255)+COUNTIF('Texts mentioned'!$AL$2:$AL$9989,A1255)</f>
        <v>1</v>
      </c>
      <c r="K1255" t="s">
        <v>2001</v>
      </c>
      <c r="L1255">
        <f>SUM(I1255:J1255)</f>
        <v>1</v>
      </c>
    </row>
    <row r="1256" spans="1:12">
      <c r="A1256" s="1" t="s">
        <v>7001</v>
      </c>
      <c r="B1256" s="7" t="s">
        <v>7002</v>
      </c>
      <c r="C1256" s="7" t="s">
        <v>7003</v>
      </c>
      <c r="D1256">
        <v>1990</v>
      </c>
      <c r="E1256" s="1" t="str">
        <f>IF(AND(D1256&gt;=1801, D1256&lt;=1900), "19", IF(AND(D1256&gt;=1901, D1256&lt;=2000), "20", IF(D1256&gt;=2001, "21")))</f>
        <v>20</v>
      </c>
      <c r="F1256" s="1" t="s">
        <v>7004</v>
      </c>
      <c r="G1256" t="s">
        <v>3112</v>
      </c>
      <c r="H1256" t="s">
        <v>7005</v>
      </c>
      <c r="I1256" s="1">
        <f>COUNTIF('Texts discussed'!$B$2:$B$9986,A1256)+COUNTIF('Texts discussed'!$F$2:$F$9986,A1256)+COUNTIF('Texts discussed'!$J$2:$J$9986,A1256)+COUNTIF('Texts discussed'!$N$2:$N$9986,A1256)+COUNTIF('Texts discussed'!$R$2:$R$9986,A1256)</f>
        <v>1</v>
      </c>
      <c r="J1256" s="1">
        <f>COUNTIF('Texts mentioned'!$B$2:$B$9989,A1256)+COUNTIF('Texts mentioned'!$F$2:$F$9989,A1256)+COUNTIF('Texts mentioned'!$J$2:$J$9989,A1256)+COUNTIF('Texts mentioned'!$N$2:$N$9989,A1256)+COUNTIF('Texts mentioned'!$R$2:$R$9989,A1256)+COUNTIF('Texts mentioned'!$V$2:$V$9989,A1256)+COUNTIF('Texts mentioned'!$Z$2:$Z$9989,A1256)+COUNTIF('Texts mentioned'!$AD$2:$AD$9989,A1256)+COUNTIF('Texts mentioned'!$AH$2:$AH$9989,A1256)+COUNTIF('Texts mentioned'!$AL$2:$AL$9989,A1256)</f>
        <v>0</v>
      </c>
      <c r="K1256" t="s">
        <v>1490</v>
      </c>
      <c r="L1256">
        <f>SUM(I1256:J1256)</f>
        <v>1</v>
      </c>
    </row>
    <row r="1257" spans="1:12">
      <c r="A1257" s="1" t="s">
        <v>7006</v>
      </c>
      <c r="B1257" s="7" t="s">
        <v>7007</v>
      </c>
      <c r="C1257" s="7" t="s">
        <v>7008</v>
      </c>
      <c r="D1257">
        <v>1937</v>
      </c>
      <c r="E1257" s="1" t="str">
        <f>IF(AND(D1257&gt;=1801, D1257&lt;=1900), "19", IF(AND(D1257&gt;=1901, D1257&lt;=2000), "20", IF(D1257&gt;=2001, "21")))</f>
        <v>20</v>
      </c>
      <c r="F1257" s="1" t="s">
        <v>7009</v>
      </c>
      <c r="G1257" t="s">
        <v>5138</v>
      </c>
      <c r="H1257" t="s">
        <v>7010</v>
      </c>
      <c r="I1257" s="1">
        <f>COUNTIF('Texts discussed'!$B$2:$B$9986,A1257)+COUNTIF('Texts discussed'!$F$2:$F$9986,A1257)+COUNTIF('Texts discussed'!$J$2:$J$9986,A1257)+COUNTIF('Texts discussed'!$N$2:$N$9986,A1257)+COUNTIF('Texts discussed'!$R$2:$R$9986,A1257)</f>
        <v>1</v>
      </c>
      <c r="J1257" s="1">
        <f>COUNTIF('Texts mentioned'!$B$2:$B$9989,A1257)+COUNTIF('Texts mentioned'!$F$2:$F$9989,A1257)+COUNTIF('Texts mentioned'!$J$2:$J$9989,A1257)+COUNTIF('Texts mentioned'!$N$2:$N$9989,A1257)+COUNTIF('Texts mentioned'!$R$2:$R$9989,A1257)+COUNTIF('Texts mentioned'!$V$2:$V$9989,A1257)+COUNTIF('Texts mentioned'!$Z$2:$Z$9989,A1257)+COUNTIF('Texts mentioned'!$AD$2:$AD$9989,A1257)+COUNTIF('Texts mentioned'!$AH$2:$AH$9989,A1257)+COUNTIF('Texts mentioned'!$AL$2:$AL$9989,A1257)</f>
        <v>0</v>
      </c>
      <c r="K1257" t="s">
        <v>1490</v>
      </c>
      <c r="L1257">
        <f>SUM(I1257:J1257)</f>
        <v>1</v>
      </c>
    </row>
    <row r="1258" spans="1:12">
      <c r="A1258" s="1" t="s">
        <v>7011</v>
      </c>
      <c r="B1258" s="7" t="s">
        <v>7012</v>
      </c>
      <c r="C1258" s="7" t="s">
        <v>32</v>
      </c>
      <c r="D1258">
        <v>1955</v>
      </c>
      <c r="E1258" s="1" t="str">
        <f>IF(AND(D1258&gt;=1801, D1258&lt;=1900), "19", IF(AND(D1258&gt;=1901, D1258&lt;=2000), "20", IF(D1258&gt;=2001, "21")))</f>
        <v>20</v>
      </c>
      <c r="F1258" s="1" t="s">
        <v>7013</v>
      </c>
      <c r="G1258" t="s">
        <v>1423</v>
      </c>
      <c r="H1258" t="s">
        <v>7014</v>
      </c>
      <c r="I1258" s="1">
        <f>COUNTIF('Texts discussed'!$B$2:$B$9986,A1258)+COUNTIF('Texts discussed'!$F$2:$F$9986,A1258)+COUNTIF('Texts discussed'!$J$2:$J$9986,A1258)+COUNTIF('Texts discussed'!$N$2:$N$9986,A1258)+COUNTIF('Texts discussed'!$R$2:$R$9986,A1258)</f>
        <v>1</v>
      </c>
      <c r="J1258" s="1">
        <f>COUNTIF('Texts mentioned'!$B$2:$B$9989,A1258)+COUNTIF('Texts mentioned'!$F$2:$F$9989,A1258)+COUNTIF('Texts mentioned'!$J$2:$J$9989,A1258)+COUNTIF('Texts mentioned'!$N$2:$N$9989,A1258)+COUNTIF('Texts mentioned'!$R$2:$R$9989,A1258)+COUNTIF('Texts mentioned'!$V$2:$V$9989,A1258)+COUNTIF('Texts mentioned'!$Z$2:$Z$9989,A1258)+COUNTIF('Texts mentioned'!$AD$2:$AD$9989,A1258)+COUNTIF('Texts mentioned'!$AH$2:$AH$9989,A1258)+COUNTIF('Texts mentioned'!$AL$2:$AL$9989,A1258)</f>
        <v>0</v>
      </c>
      <c r="K1258" t="s">
        <v>1490</v>
      </c>
      <c r="L1258">
        <f>SUM(I1258:J1258)</f>
        <v>1</v>
      </c>
    </row>
    <row r="1259" spans="1:12">
      <c r="A1259" s="1" t="s">
        <v>7015</v>
      </c>
      <c r="B1259" s="7" t="s">
        <v>7016</v>
      </c>
      <c r="C1259" s="7" t="s">
        <v>32</v>
      </c>
      <c r="D1259">
        <v>2020</v>
      </c>
      <c r="E1259" s="1" t="str">
        <f>IF(AND(D1259&gt;=1801, D1259&lt;=1900), "19", IF(AND(D1259&gt;=1901, D1259&lt;=2000), "20", IF(D1259&gt;=2001, "21")))</f>
        <v>21</v>
      </c>
      <c r="F1259" s="1" t="s">
        <v>7017</v>
      </c>
      <c r="G1259" t="s">
        <v>3006</v>
      </c>
      <c r="H1259" t="s">
        <v>7018</v>
      </c>
      <c r="I1259" s="1">
        <f>COUNTIF('Texts discussed'!$B$2:$B$9986,A1259)+COUNTIF('Texts discussed'!$F$2:$F$9986,A1259)+COUNTIF('Texts discussed'!$J$2:$J$9986,A1259)+COUNTIF('Texts discussed'!$N$2:$N$9986,A1259)+COUNTIF('Texts discussed'!$R$2:$R$9986,A1259)</f>
        <v>1</v>
      </c>
      <c r="J1259" s="1">
        <f>COUNTIF('Texts mentioned'!$B$2:$B$9989,A1259)+COUNTIF('Texts mentioned'!$F$2:$F$9989,A1259)+COUNTIF('Texts mentioned'!$J$2:$J$9989,A1259)+COUNTIF('Texts mentioned'!$N$2:$N$9989,A1259)+COUNTIF('Texts mentioned'!$R$2:$R$9989,A1259)+COUNTIF('Texts mentioned'!$V$2:$V$9989,A1259)+COUNTIF('Texts mentioned'!$Z$2:$Z$9989,A1259)+COUNTIF('Texts mentioned'!$AD$2:$AD$9989,A1259)+COUNTIF('Texts mentioned'!$AH$2:$AH$9989,A1259)+COUNTIF('Texts mentioned'!$AL$2:$AL$9989,A1259)</f>
        <v>0</v>
      </c>
      <c r="K1259" t="s">
        <v>1490</v>
      </c>
      <c r="L1259">
        <f>SUM(I1259:J1259)</f>
        <v>1</v>
      </c>
    </row>
    <row r="1260" spans="1:12">
      <c r="A1260" s="1" t="s">
        <v>7019</v>
      </c>
      <c r="B1260" s="7" t="s">
        <v>7020</v>
      </c>
      <c r="C1260" s="7" t="s">
        <v>7021</v>
      </c>
      <c r="D1260">
        <v>1980</v>
      </c>
      <c r="E1260" s="1" t="str">
        <f>IF(AND(D1260&gt;=1801, D1260&lt;=1900), "19", IF(AND(D1260&gt;=1901, D1260&lt;=2000), "20", IF(D1260&gt;=2001, "21")))</f>
        <v>20</v>
      </c>
      <c r="F1260" s="1" t="s">
        <v>7022</v>
      </c>
      <c r="G1260" t="s">
        <v>1527</v>
      </c>
      <c r="H1260" t="s">
        <v>7023</v>
      </c>
      <c r="I1260" s="1">
        <f>COUNTIF('Texts discussed'!$B$2:$B$9986,A1260)+COUNTIF('Texts discussed'!$F$2:$F$9986,A1260)+COUNTIF('Texts discussed'!$J$2:$J$9986,A1260)+COUNTIF('Texts discussed'!$N$2:$N$9986,A1260)+COUNTIF('Texts discussed'!$R$2:$R$9986,A1260)</f>
        <v>0</v>
      </c>
      <c r="J1260" s="1">
        <f>COUNTIF('Texts mentioned'!$B$2:$B$9989,A1260)+COUNTIF('Texts mentioned'!$F$2:$F$9989,A1260)+COUNTIF('Texts mentioned'!$J$2:$J$9989,A1260)+COUNTIF('Texts mentioned'!$N$2:$N$9989,A1260)+COUNTIF('Texts mentioned'!$R$2:$R$9989,A1260)+COUNTIF('Texts mentioned'!$V$2:$V$9989,A1260)+COUNTIF('Texts mentioned'!$Z$2:$Z$9989,A1260)+COUNTIF('Texts mentioned'!$AD$2:$AD$9989,A1260)+COUNTIF('Texts mentioned'!$AH$2:$AH$9989,A1260)+COUNTIF('Texts mentioned'!$AL$2:$AL$9989,A1260)</f>
        <v>1</v>
      </c>
      <c r="K1260" t="s">
        <v>1412</v>
      </c>
      <c r="L1260">
        <f>SUM(I1260:J1260)</f>
        <v>1</v>
      </c>
    </row>
    <row r="1261" spans="1:12">
      <c r="A1261" s="1" t="s">
        <v>7024</v>
      </c>
      <c r="B1261" s="7" t="s">
        <v>7025</v>
      </c>
      <c r="C1261" s="7" t="s">
        <v>7026</v>
      </c>
      <c r="D1261">
        <v>2019</v>
      </c>
      <c r="E1261" s="1" t="str">
        <f>IF(AND(D1261&gt;=1801, D1261&lt;=1900), "19", IF(AND(D1261&gt;=1901, D1261&lt;=2000), "20", IF(D1261&gt;=2001, "21")))</f>
        <v>21</v>
      </c>
      <c r="F1261" s="1" t="s">
        <v>7027</v>
      </c>
      <c r="G1261" t="s">
        <v>7028</v>
      </c>
      <c r="H1261" t="s">
        <v>7029</v>
      </c>
      <c r="I1261" s="1">
        <f>COUNTIF('Texts discussed'!$B$2:$B$9986,A1261)+COUNTIF('Texts discussed'!$F$2:$F$9986,A1261)+COUNTIF('Texts discussed'!$J$2:$J$9986,A1261)+COUNTIF('Texts discussed'!$N$2:$N$9986,A1261)+COUNTIF('Texts discussed'!$R$2:$R$9986,A1261)</f>
        <v>1</v>
      </c>
      <c r="J1261" s="1">
        <f>COUNTIF('Texts mentioned'!$B$2:$B$9989,A1261)+COUNTIF('Texts mentioned'!$F$2:$F$9989,A1261)+COUNTIF('Texts mentioned'!$J$2:$J$9989,A1261)+COUNTIF('Texts mentioned'!$N$2:$N$9989,A1261)+COUNTIF('Texts mentioned'!$R$2:$R$9989,A1261)+COUNTIF('Texts mentioned'!$V$2:$V$9989,A1261)+COUNTIF('Texts mentioned'!$Z$2:$Z$9989,A1261)+COUNTIF('Texts mentioned'!$AD$2:$AD$9989,A1261)+COUNTIF('Texts mentioned'!$AH$2:$AH$9989,A1261)+COUNTIF('Texts mentioned'!$AL$2:$AL$9989,A1261)</f>
        <v>0</v>
      </c>
      <c r="K1261" t="s">
        <v>1412</v>
      </c>
      <c r="L1261">
        <f>SUM(I1261:J1261)</f>
        <v>1</v>
      </c>
    </row>
    <row r="1262" spans="1:12">
      <c r="A1262" s="1" t="s">
        <v>7030</v>
      </c>
      <c r="B1262" s="7" t="s">
        <v>7031</v>
      </c>
      <c r="C1262" s="7" t="s">
        <v>7032</v>
      </c>
      <c r="D1262">
        <v>1959</v>
      </c>
      <c r="E1262" s="1" t="str">
        <f>IF(AND(D1262&gt;=1801, D1262&lt;=1900), "19", IF(AND(D1262&gt;=1901, D1262&lt;=2000), "20", IF(D1262&gt;=2001, "21")))</f>
        <v>20</v>
      </c>
      <c r="F1262" s="1" t="s">
        <v>7033</v>
      </c>
      <c r="G1262" t="s">
        <v>2141</v>
      </c>
      <c r="H1262" t="s">
        <v>7034</v>
      </c>
      <c r="I1262" s="1">
        <f>COUNTIF('Texts discussed'!$B$2:$B$9986,A1262)+COUNTIF('Texts discussed'!$F$2:$F$9986,A1262)+COUNTIF('Texts discussed'!$J$2:$J$9986,A1262)+COUNTIF('Texts discussed'!$N$2:$N$9986,A1262)+COUNTIF('Texts discussed'!$R$2:$R$9986,A1262)</f>
        <v>1</v>
      </c>
      <c r="J1262" s="1">
        <f>COUNTIF('Texts mentioned'!$B$2:$B$9989,A1262)+COUNTIF('Texts mentioned'!$F$2:$F$9989,A1262)+COUNTIF('Texts mentioned'!$J$2:$J$9989,A1262)+COUNTIF('Texts mentioned'!$N$2:$N$9989,A1262)+COUNTIF('Texts mentioned'!$R$2:$R$9989,A1262)+COUNTIF('Texts mentioned'!$V$2:$V$9989,A1262)+COUNTIF('Texts mentioned'!$Z$2:$Z$9989,A1262)+COUNTIF('Texts mentioned'!$AD$2:$AD$9989,A1262)+COUNTIF('Texts mentioned'!$AH$2:$AH$9989,A1262)+COUNTIF('Texts mentioned'!$AL$2:$AL$9989,A1262)</f>
        <v>0</v>
      </c>
      <c r="K1262" t="s">
        <v>1398</v>
      </c>
      <c r="L1262">
        <f>SUM(I1262:J1262)</f>
        <v>1</v>
      </c>
    </row>
    <row r="1263" spans="1:12">
      <c r="A1263" s="1" t="s">
        <v>7035</v>
      </c>
      <c r="B1263" s="7" t="s">
        <v>7036</v>
      </c>
      <c r="C1263" s="7" t="s">
        <v>7037</v>
      </c>
      <c r="D1263">
        <v>2000</v>
      </c>
      <c r="E1263" s="1" t="str">
        <f>IF(AND(D1263&gt;=1801, D1263&lt;=1900), "19", IF(AND(D1263&gt;=1901, D1263&lt;=2000), "20", IF(D1263&gt;=2001, "21")))</f>
        <v>20</v>
      </c>
      <c r="F1263" s="1" t="s">
        <v>6033</v>
      </c>
      <c r="G1263" t="s">
        <v>2067</v>
      </c>
      <c r="H1263" t="s">
        <v>6034</v>
      </c>
      <c r="I1263" s="1">
        <f>COUNTIF('Texts discussed'!$B$2:$B$9986,A1263)+COUNTIF('Texts discussed'!$F$2:$F$9986,A1263)+COUNTIF('Texts discussed'!$J$2:$J$9986,A1263)+COUNTIF('Texts discussed'!$N$2:$N$9986,A1263)+COUNTIF('Texts discussed'!$R$2:$R$9986,A1263)</f>
        <v>1</v>
      </c>
      <c r="J1263" s="1">
        <f>COUNTIF('Texts mentioned'!$B$2:$B$9989,A1263)+COUNTIF('Texts mentioned'!$F$2:$F$9989,A1263)+COUNTIF('Texts mentioned'!$J$2:$J$9989,A1263)+COUNTIF('Texts mentioned'!$N$2:$N$9989,A1263)+COUNTIF('Texts mentioned'!$R$2:$R$9989,A1263)+COUNTIF('Texts mentioned'!$V$2:$V$9989,A1263)+COUNTIF('Texts mentioned'!$Z$2:$Z$9989,A1263)+COUNTIF('Texts mentioned'!$AD$2:$AD$9989,A1263)+COUNTIF('Texts mentioned'!$AH$2:$AH$9989,A1263)+COUNTIF('Texts mentioned'!$AL$2:$AL$9989,A1263)</f>
        <v>1</v>
      </c>
      <c r="K1263" t="s">
        <v>1496</v>
      </c>
      <c r="L1263">
        <f>SUM(I1263:J1263)</f>
        <v>2</v>
      </c>
    </row>
    <row r="1264" spans="1:12">
      <c r="A1264" s="1" t="s">
        <v>7038</v>
      </c>
      <c r="B1264" s="7" t="s">
        <v>7039</v>
      </c>
      <c r="C1264" s="7" t="s">
        <v>7040</v>
      </c>
      <c r="D1264">
        <v>2009</v>
      </c>
      <c r="E1264" s="1" t="str">
        <f>IF(AND(D1264&gt;=1801, D1264&lt;=1900), "19", IF(AND(D1264&gt;=1901, D1264&lt;=2000), "20", IF(D1264&gt;=2001, "21")))</f>
        <v>21</v>
      </c>
      <c r="F1264" s="1" t="s">
        <v>6033</v>
      </c>
      <c r="G1264" t="s">
        <v>2067</v>
      </c>
      <c r="H1264" t="s">
        <v>6034</v>
      </c>
      <c r="I1264" s="1">
        <f>COUNTIF('Texts discussed'!$B$2:$B$9986,A1264)+COUNTIF('Texts discussed'!$F$2:$F$9986,A1264)+COUNTIF('Texts discussed'!$J$2:$J$9986,A1264)+COUNTIF('Texts discussed'!$N$2:$N$9986,A1264)+COUNTIF('Texts discussed'!$R$2:$R$9986,A1264)</f>
        <v>1</v>
      </c>
      <c r="J1264" s="1">
        <f>COUNTIF('Texts mentioned'!$B$2:$B$9989,A1264)+COUNTIF('Texts mentioned'!$F$2:$F$9989,A1264)+COUNTIF('Texts mentioned'!$J$2:$J$9989,A1264)+COUNTIF('Texts mentioned'!$N$2:$N$9989,A1264)+COUNTIF('Texts mentioned'!$R$2:$R$9989,A1264)+COUNTIF('Texts mentioned'!$V$2:$V$9989,A1264)+COUNTIF('Texts mentioned'!$Z$2:$Z$9989,A1264)+COUNTIF('Texts mentioned'!$AD$2:$AD$9989,A1264)+COUNTIF('Texts mentioned'!$AH$2:$AH$9989,A1264)+COUNTIF('Texts mentioned'!$AL$2:$AL$9989,A1264)</f>
        <v>0</v>
      </c>
      <c r="K1264" t="s">
        <v>1496</v>
      </c>
      <c r="L1264">
        <f>SUM(I1264:J1264)</f>
        <v>1</v>
      </c>
    </row>
    <row r="1265" spans="1:12">
      <c r="A1265" s="1" t="s">
        <v>7041</v>
      </c>
      <c r="B1265" s="7" t="s">
        <v>7042</v>
      </c>
      <c r="C1265" s="7" t="s">
        <v>7043</v>
      </c>
      <c r="D1265" t="s">
        <v>7044</v>
      </c>
      <c r="E1265" s="1" t="str">
        <f>IF(AND(D1265&gt;=1801, D1265&lt;=1900), "19", IF(AND(D1265&gt;=1901, D1265&lt;=2000), "20", IF(D1265&gt;=2001, "21")))</f>
        <v>21</v>
      </c>
      <c r="F1265" s="1" t="s">
        <v>7045</v>
      </c>
      <c r="G1265" t="s">
        <v>1828</v>
      </c>
      <c r="H1265" t="s">
        <v>7046</v>
      </c>
      <c r="I1265" s="1">
        <f>COUNTIF('Texts discussed'!$B$2:$B$9986,A1265)+COUNTIF('Texts discussed'!$F$2:$F$9986,A1265)+COUNTIF('Texts discussed'!$J$2:$J$9986,A1265)+COUNTIF('Texts discussed'!$N$2:$N$9986,A1265)+COUNTIF('Texts discussed'!$R$2:$R$9986,A1265)</f>
        <v>0</v>
      </c>
      <c r="J1265" s="1">
        <f>COUNTIF('Texts mentioned'!$B$2:$B$9989,A1265)+COUNTIF('Texts mentioned'!$F$2:$F$9989,A1265)+COUNTIF('Texts mentioned'!$J$2:$J$9989,A1265)+COUNTIF('Texts mentioned'!$N$2:$N$9989,A1265)+COUNTIF('Texts mentioned'!$R$2:$R$9989,A1265)+COUNTIF('Texts mentioned'!$V$2:$V$9989,A1265)+COUNTIF('Texts mentioned'!$Z$2:$Z$9989,A1265)+COUNTIF('Texts mentioned'!$AD$2:$AD$9989,A1265)+COUNTIF('Texts mentioned'!$AH$2:$AH$9989,A1265)+COUNTIF('Texts mentioned'!$AL$2:$AL$9989,A1265)</f>
        <v>1</v>
      </c>
      <c r="K1265" t="s">
        <v>1474</v>
      </c>
      <c r="L1265">
        <f>SUM(I1265:J1265)</f>
        <v>1</v>
      </c>
    </row>
    <row r="1266" spans="1:12">
      <c r="A1266" s="1" t="s">
        <v>7047</v>
      </c>
      <c r="B1266" s="7" t="s">
        <v>7048</v>
      </c>
      <c r="C1266" s="7" t="s">
        <v>32</v>
      </c>
      <c r="D1266">
        <v>1873</v>
      </c>
      <c r="E1266" s="1" t="str">
        <f>IF(AND(D1266&gt;=1801, D1266&lt;=1900), "19", IF(AND(D1266&gt;=1901, D1266&lt;=2000), "20", IF(D1266&gt;=2001, "21")))</f>
        <v>19</v>
      </c>
      <c r="F1266" s="1" t="s">
        <v>1979</v>
      </c>
      <c r="G1266" t="s">
        <v>1980</v>
      </c>
      <c r="H1266" t="s">
        <v>1981</v>
      </c>
      <c r="I1266" s="1">
        <f>COUNTIF('Texts discussed'!$B$2:$B$9986,A1266)+COUNTIF('Texts discussed'!$F$2:$F$9986,A1266)+COUNTIF('Texts discussed'!$J$2:$J$9986,A1266)+COUNTIF('Texts discussed'!$N$2:$N$9986,A1266)+COUNTIF('Texts discussed'!$R$2:$R$9986,A1266)</f>
        <v>1</v>
      </c>
      <c r="J1266" s="1">
        <f>COUNTIF('Texts mentioned'!$B$2:$B$9989,A1266)+COUNTIF('Texts mentioned'!$F$2:$F$9989,A1266)+COUNTIF('Texts mentioned'!$J$2:$J$9989,A1266)+COUNTIF('Texts mentioned'!$N$2:$N$9989,A1266)+COUNTIF('Texts mentioned'!$R$2:$R$9989,A1266)+COUNTIF('Texts mentioned'!$V$2:$V$9989,A1266)+COUNTIF('Texts mentioned'!$Z$2:$Z$9989,A1266)+COUNTIF('Texts mentioned'!$AD$2:$AD$9989,A1266)+COUNTIF('Texts mentioned'!$AH$2:$AH$9989,A1266)+COUNTIF('Texts mentioned'!$AL$2:$AL$9989,A1266)</f>
        <v>2</v>
      </c>
      <c r="K1266" t="s">
        <v>1425</v>
      </c>
      <c r="L1266">
        <f>SUM(I1266:J1266)</f>
        <v>3</v>
      </c>
    </row>
    <row r="1267" spans="1:12">
      <c r="A1267" s="1" t="s">
        <v>7049</v>
      </c>
      <c r="B1267" s="7" t="s">
        <v>7050</v>
      </c>
      <c r="C1267" s="7" t="s">
        <v>7051</v>
      </c>
      <c r="D1267">
        <v>2012</v>
      </c>
      <c r="E1267" s="1" t="str">
        <f>IF(AND(D1267&gt;=1801, D1267&lt;=1900), "19", IF(AND(D1267&gt;=1901, D1267&lt;=2000), "20", IF(D1267&gt;=2001, "21")))</f>
        <v>21</v>
      </c>
      <c r="F1267" s="1" t="s">
        <v>7052</v>
      </c>
      <c r="G1267" t="s">
        <v>2995</v>
      </c>
      <c r="H1267" t="s">
        <v>7053</v>
      </c>
      <c r="I1267" s="1">
        <f>COUNTIF('Texts discussed'!$B$2:$B$9986,A1267)+COUNTIF('Texts discussed'!$F$2:$F$9986,A1267)+COUNTIF('Texts discussed'!$J$2:$J$9986,A1267)+COUNTIF('Texts discussed'!$N$2:$N$9986,A1267)+COUNTIF('Texts discussed'!$R$2:$R$9986,A1267)</f>
        <v>2</v>
      </c>
      <c r="J1267" s="1">
        <f>COUNTIF('Texts mentioned'!$B$2:$B$9989,A1267)+COUNTIF('Texts mentioned'!$F$2:$F$9989,A1267)+COUNTIF('Texts mentioned'!$J$2:$J$9989,A1267)+COUNTIF('Texts mentioned'!$N$2:$N$9989,A1267)+COUNTIF('Texts mentioned'!$R$2:$R$9989,A1267)+COUNTIF('Texts mentioned'!$V$2:$V$9989,A1267)+COUNTIF('Texts mentioned'!$Z$2:$Z$9989,A1267)+COUNTIF('Texts mentioned'!$AD$2:$AD$9989,A1267)+COUNTIF('Texts mentioned'!$AH$2:$AH$9989,A1267)+COUNTIF('Texts mentioned'!$AL$2:$AL$9989,A1267)</f>
        <v>0</v>
      </c>
      <c r="K1267" t="s">
        <v>1496</v>
      </c>
      <c r="L1267">
        <f>SUM(I1267:J1267)</f>
        <v>2</v>
      </c>
    </row>
    <row r="1268" spans="1:12">
      <c r="A1268" s="1" t="s">
        <v>7054</v>
      </c>
      <c r="B1268" s="7" t="s">
        <v>7055</v>
      </c>
      <c r="C1268" s="7" t="s">
        <v>32</v>
      </c>
      <c r="D1268">
        <v>2009</v>
      </c>
      <c r="E1268" s="1" t="str">
        <f>IF(AND(D1268&gt;=1801, D1268&lt;=1900), "19", IF(AND(D1268&gt;=1901, D1268&lt;=2000), "20", IF(D1268&gt;=2001, "21")))</f>
        <v>21</v>
      </c>
      <c r="F1268" s="1" t="s">
        <v>7056</v>
      </c>
      <c r="G1268" t="s">
        <v>7057</v>
      </c>
      <c r="H1268" t="s">
        <v>7058</v>
      </c>
      <c r="I1268" s="1">
        <f>COUNTIF('Texts discussed'!$B$2:$B$9986,A1268)+COUNTIF('Texts discussed'!$F$2:$F$9986,A1268)+COUNTIF('Texts discussed'!$J$2:$J$9986,A1268)+COUNTIF('Texts discussed'!$N$2:$N$9986,A1268)+COUNTIF('Texts discussed'!$R$2:$R$9986,A1268)</f>
        <v>1</v>
      </c>
      <c r="J1268" s="1">
        <f>COUNTIF('Texts mentioned'!$B$2:$B$9989,A1268)+COUNTIF('Texts mentioned'!$F$2:$F$9989,A1268)+COUNTIF('Texts mentioned'!$J$2:$J$9989,A1268)+COUNTIF('Texts mentioned'!$N$2:$N$9989,A1268)+COUNTIF('Texts mentioned'!$R$2:$R$9989,A1268)+COUNTIF('Texts mentioned'!$V$2:$V$9989,A1268)+COUNTIF('Texts mentioned'!$Z$2:$Z$9989,A1268)+COUNTIF('Texts mentioned'!$AD$2:$AD$9989,A1268)+COUNTIF('Texts mentioned'!$AH$2:$AH$9989,A1268)+COUNTIF('Texts mentioned'!$AL$2:$AL$9989,A1268)</f>
        <v>0</v>
      </c>
      <c r="K1268" t="s">
        <v>1490</v>
      </c>
      <c r="L1268">
        <f>SUM(I1268:J1268)</f>
        <v>1</v>
      </c>
    </row>
    <row r="1269" spans="1:12">
      <c r="A1269" s="1" t="s">
        <v>7059</v>
      </c>
      <c r="B1269" s="7" t="s">
        <v>7060</v>
      </c>
      <c r="C1269" s="7" t="s">
        <v>7061</v>
      </c>
      <c r="D1269">
        <v>2000</v>
      </c>
      <c r="E1269" s="1" t="str">
        <f>IF(AND(D1269&gt;=1801, D1269&lt;=1900), "19", IF(AND(D1269&gt;=1901, D1269&lt;=2000), "20", IF(D1269&gt;=2001, "21")))</f>
        <v>20</v>
      </c>
      <c r="F1269" s="1" t="s">
        <v>7062</v>
      </c>
      <c r="G1269" t="s">
        <v>7063</v>
      </c>
      <c r="H1269" t="s">
        <v>7064</v>
      </c>
      <c r="I1269" s="1">
        <f>COUNTIF('Texts discussed'!$B$2:$B$9986,A1269)+COUNTIF('Texts discussed'!$F$2:$F$9986,A1269)+COUNTIF('Texts discussed'!$J$2:$J$9986,A1269)+COUNTIF('Texts discussed'!$N$2:$N$9986,A1269)+COUNTIF('Texts discussed'!$R$2:$R$9986,A1269)</f>
        <v>1</v>
      </c>
      <c r="J1269" s="1">
        <f>COUNTIF('Texts mentioned'!$B$2:$B$9989,A1269)+COUNTIF('Texts mentioned'!$F$2:$F$9989,A1269)+COUNTIF('Texts mentioned'!$J$2:$J$9989,A1269)+COUNTIF('Texts mentioned'!$N$2:$N$9989,A1269)+COUNTIF('Texts mentioned'!$R$2:$R$9989,A1269)+COUNTIF('Texts mentioned'!$V$2:$V$9989,A1269)+COUNTIF('Texts mentioned'!$Z$2:$Z$9989,A1269)+COUNTIF('Texts mentioned'!$AD$2:$AD$9989,A1269)+COUNTIF('Texts mentioned'!$AH$2:$AH$9989,A1269)+COUNTIF('Texts mentioned'!$AL$2:$AL$9989,A1269)</f>
        <v>0</v>
      </c>
      <c r="K1269" t="s">
        <v>1415</v>
      </c>
      <c r="L1269">
        <f>SUM(I1269:J1269)</f>
        <v>1</v>
      </c>
    </row>
    <row r="1270" spans="1:12">
      <c r="A1270" s="1" t="s">
        <v>7065</v>
      </c>
      <c r="B1270" s="7" t="s">
        <v>7066</v>
      </c>
      <c r="C1270" s="7" t="s">
        <v>7067</v>
      </c>
      <c r="D1270">
        <v>1948</v>
      </c>
      <c r="E1270" s="1" t="str">
        <f>IF(AND(D1270&gt;=1801, D1270&lt;=1900), "19", IF(AND(D1270&gt;=1901, D1270&lt;=2000), "20", IF(D1270&gt;=2001, "21")))</f>
        <v>20</v>
      </c>
      <c r="F1270" s="5" t="s">
        <v>1657</v>
      </c>
      <c r="G1270" s="4" t="s">
        <v>1658</v>
      </c>
      <c r="H1270" s="4" t="s">
        <v>1659</v>
      </c>
      <c r="I1270" s="1">
        <f>COUNTIF('Texts discussed'!$B$2:$B$9986,A1270)+COUNTIF('Texts discussed'!$F$2:$F$9986,A1270)+COUNTIF('Texts discussed'!$J$2:$J$9986,A1270)+COUNTIF('Texts discussed'!$N$2:$N$9986,A1270)+COUNTIF('Texts discussed'!$R$2:$R$9986,A1270)</f>
        <v>1</v>
      </c>
      <c r="J1270" s="1">
        <f>COUNTIF('Texts mentioned'!$B$2:$B$9989,A1270)+COUNTIF('Texts mentioned'!$F$2:$F$9989,A1270)+COUNTIF('Texts mentioned'!$J$2:$J$9989,A1270)+COUNTIF('Texts mentioned'!$N$2:$N$9989,A1270)+COUNTIF('Texts mentioned'!$R$2:$R$9989,A1270)+COUNTIF('Texts mentioned'!$V$2:$V$9989,A1270)+COUNTIF('Texts mentioned'!$Z$2:$Z$9989,A1270)+COUNTIF('Texts mentioned'!$AD$2:$AD$9989,A1270)+COUNTIF('Texts mentioned'!$AH$2:$AH$9989,A1270)+COUNTIF('Texts mentioned'!$AL$2:$AL$9989,A1270)</f>
        <v>0</v>
      </c>
      <c r="K1270" t="s">
        <v>1398</v>
      </c>
      <c r="L1270">
        <f>SUM(I1270:J1270)</f>
        <v>1</v>
      </c>
    </row>
    <row r="1271" spans="1:12">
      <c r="A1271" s="1" t="s">
        <v>7068</v>
      </c>
      <c r="B1271" s="7" t="s">
        <v>7069</v>
      </c>
      <c r="C1271" s="7" t="s">
        <v>7070</v>
      </c>
      <c r="D1271">
        <v>712</v>
      </c>
      <c r="E1271" s="1">
        <v>8</v>
      </c>
      <c r="F1271" s="1" t="s">
        <v>1392</v>
      </c>
      <c r="G1271" t="s">
        <v>1393</v>
      </c>
      <c r="H1271" t="s">
        <v>1393</v>
      </c>
      <c r="I1271" s="1">
        <f>COUNTIF('Texts discussed'!$B$2:$B$9986,A1271)+COUNTIF('Texts discussed'!$F$2:$F$9986,A1271)+COUNTIF('Texts discussed'!$J$2:$J$9986,A1271)+COUNTIF('Texts discussed'!$N$2:$N$9986,A1271)+COUNTIF('Texts discussed'!$R$2:$R$9986,A1271)</f>
        <v>1</v>
      </c>
      <c r="J1271" s="1">
        <f>COUNTIF('Texts mentioned'!$B$2:$B$9989,A1271)+COUNTIF('Texts mentioned'!$F$2:$F$9989,A1271)+COUNTIF('Texts mentioned'!$J$2:$J$9989,A1271)+COUNTIF('Texts mentioned'!$N$2:$N$9989,A1271)+COUNTIF('Texts mentioned'!$R$2:$R$9989,A1271)+COUNTIF('Texts mentioned'!$V$2:$V$9989,A1271)+COUNTIF('Texts mentioned'!$Z$2:$Z$9989,A1271)+COUNTIF('Texts mentioned'!$AD$2:$AD$9989,A1271)+COUNTIF('Texts mentioned'!$AH$2:$AH$9989,A1271)+COUNTIF('Texts mentioned'!$AL$2:$AL$9989,A1271)</f>
        <v>0</v>
      </c>
      <c r="K1271" t="s">
        <v>1490</v>
      </c>
      <c r="L1271">
        <f>SUM(I1271:J1271)</f>
        <v>1</v>
      </c>
    </row>
    <row r="1272" spans="1:12">
      <c r="A1272" s="1" t="s">
        <v>7071</v>
      </c>
      <c r="B1272" s="7" t="s">
        <v>32</v>
      </c>
      <c r="C1272" s="7" t="s">
        <v>7072</v>
      </c>
      <c r="D1272">
        <v>1986</v>
      </c>
      <c r="E1272" s="1" t="str">
        <f>IF(AND(D1272&gt;=1801, D1272&lt;=1900), "19", IF(AND(D1272&gt;=1901, D1272&lt;=2000), "20", IF(D1272&gt;=2001, "21")))</f>
        <v>20</v>
      </c>
      <c r="F1272" s="1" t="s">
        <v>7073</v>
      </c>
      <c r="G1272" t="s">
        <v>3482</v>
      </c>
      <c r="H1272" t="s">
        <v>7074</v>
      </c>
      <c r="I1272" s="1">
        <f>COUNTIF('Texts discussed'!$B$2:$B$9986,A1272)+COUNTIF('Texts discussed'!$F$2:$F$9986,A1272)+COUNTIF('Texts discussed'!$J$2:$J$9986,A1272)+COUNTIF('Texts discussed'!$N$2:$N$9986,A1272)+COUNTIF('Texts discussed'!$R$2:$R$9986,A1272)</f>
        <v>1</v>
      </c>
      <c r="J1272" s="1">
        <f>COUNTIF('Texts mentioned'!$B$2:$B$9989,A1272)+COUNTIF('Texts mentioned'!$F$2:$F$9989,A1272)+COUNTIF('Texts mentioned'!$J$2:$J$9989,A1272)+COUNTIF('Texts mentioned'!$N$2:$N$9989,A1272)+COUNTIF('Texts mentioned'!$R$2:$R$9989,A1272)+COUNTIF('Texts mentioned'!$V$2:$V$9989,A1272)+COUNTIF('Texts mentioned'!$Z$2:$Z$9989,A1272)+COUNTIF('Texts mentioned'!$AD$2:$AD$9989,A1272)+COUNTIF('Texts mentioned'!$AH$2:$AH$9989,A1272)+COUNTIF('Texts mentioned'!$AL$2:$AL$9989,A1272)</f>
        <v>0</v>
      </c>
      <c r="K1272" t="s">
        <v>1490</v>
      </c>
      <c r="L1272">
        <f>SUM(I1272:J1272)</f>
        <v>1</v>
      </c>
    </row>
    <row r="1273" spans="1:12">
      <c r="A1273" s="1" t="s">
        <v>7075</v>
      </c>
      <c r="B1273" s="7" t="s">
        <v>7076</v>
      </c>
      <c r="C1273" s="7" t="s">
        <v>32</v>
      </c>
      <c r="D1273">
        <v>2008</v>
      </c>
      <c r="E1273" s="1" t="str">
        <f>IF(AND(D1273&gt;=1801, D1273&lt;=1900), "19", IF(AND(D1273&gt;=1901, D1273&lt;=2000), "20", IF(D1273&gt;=2001, "21")))</f>
        <v>21</v>
      </c>
      <c r="F1273" s="1" t="s">
        <v>7077</v>
      </c>
      <c r="G1273" t="s">
        <v>7078</v>
      </c>
      <c r="H1273" t="s">
        <v>7079</v>
      </c>
      <c r="I1273" s="1">
        <f>COUNTIF('Texts discussed'!$B$2:$B$9986,A1273)+COUNTIF('Texts discussed'!$F$2:$F$9986,A1273)+COUNTIF('Texts discussed'!$J$2:$J$9986,A1273)+COUNTIF('Texts discussed'!$N$2:$N$9986,A1273)+COUNTIF('Texts discussed'!$R$2:$R$9986,A1273)</f>
        <v>1</v>
      </c>
      <c r="J1273" s="1">
        <f>COUNTIF('Texts mentioned'!$B$2:$B$9989,A1273)+COUNTIF('Texts mentioned'!$F$2:$F$9989,A1273)+COUNTIF('Texts mentioned'!$J$2:$J$9989,A1273)+COUNTIF('Texts mentioned'!$N$2:$N$9989,A1273)+COUNTIF('Texts mentioned'!$R$2:$R$9989,A1273)+COUNTIF('Texts mentioned'!$V$2:$V$9989,A1273)+COUNTIF('Texts mentioned'!$Z$2:$Z$9989,A1273)+COUNTIF('Texts mentioned'!$AD$2:$AD$9989,A1273)+COUNTIF('Texts mentioned'!$AH$2:$AH$9989,A1273)+COUNTIF('Texts mentioned'!$AL$2:$AL$9989,A1273)</f>
        <v>0</v>
      </c>
      <c r="K1273" t="s">
        <v>1490</v>
      </c>
      <c r="L1273">
        <f>SUM(I1273:J1273)</f>
        <v>1</v>
      </c>
    </row>
    <row r="1274" spans="1:12">
      <c r="A1274" s="1" t="s">
        <v>7080</v>
      </c>
      <c r="B1274" s="7" t="s">
        <v>7081</v>
      </c>
      <c r="C1274" s="7" t="s">
        <v>7081</v>
      </c>
      <c r="D1274">
        <v>2003</v>
      </c>
      <c r="E1274" s="1" t="str">
        <f>IF(AND(D1274&gt;=1801, D1274&lt;=1900), "19", IF(AND(D1274&gt;=1901, D1274&lt;=2000), "20", IF(D1274&gt;=2001, "21")))</f>
        <v>21</v>
      </c>
      <c r="F1274" s="1" t="s">
        <v>7082</v>
      </c>
      <c r="G1274" t="s">
        <v>7083</v>
      </c>
      <c r="H1274" t="s">
        <v>4886</v>
      </c>
      <c r="I1274" s="1">
        <f>COUNTIF('Texts discussed'!$B$2:$B$9986,A1274)+COUNTIF('Texts discussed'!$F$2:$F$9986,A1274)+COUNTIF('Texts discussed'!$J$2:$J$9986,A1274)+COUNTIF('Texts discussed'!$N$2:$N$9986,A1274)+COUNTIF('Texts discussed'!$R$2:$R$9986,A1274)</f>
        <v>0</v>
      </c>
      <c r="J1274" s="1">
        <f>COUNTIF('Texts mentioned'!$B$2:$B$9989,A1274)+COUNTIF('Texts mentioned'!$F$2:$F$9989,A1274)+COUNTIF('Texts mentioned'!$J$2:$J$9989,A1274)+COUNTIF('Texts mentioned'!$N$2:$N$9989,A1274)+COUNTIF('Texts mentioned'!$R$2:$R$9989,A1274)+COUNTIF('Texts mentioned'!$V$2:$V$9989,A1274)+COUNTIF('Texts mentioned'!$Z$2:$Z$9989,A1274)+COUNTIF('Texts mentioned'!$AD$2:$AD$9989,A1274)+COUNTIF('Texts mentioned'!$AH$2:$AH$9989,A1274)+COUNTIF('Texts mentioned'!$AL$2:$AL$9989,A1274)</f>
        <v>1</v>
      </c>
      <c r="K1274" t="s">
        <v>1412</v>
      </c>
      <c r="L1274">
        <f>SUM(I1274:J1274)</f>
        <v>1</v>
      </c>
    </row>
    <row r="1275" spans="1:12">
      <c r="A1275" s="1" t="s">
        <v>7084</v>
      </c>
      <c r="B1275" s="7" t="s">
        <v>32</v>
      </c>
      <c r="C1275" s="7" t="s">
        <v>7085</v>
      </c>
      <c r="D1275">
        <v>2005</v>
      </c>
      <c r="E1275" s="1" t="str">
        <f>IF(AND(D1275&gt;=1801, D1275&lt;=1900), "19", IF(AND(D1275&gt;=1901, D1275&lt;=2000), "20", IF(D1275&gt;=2001, "21")))</f>
        <v>21</v>
      </c>
      <c r="F1275" s="1" t="s">
        <v>7086</v>
      </c>
      <c r="G1275" t="s">
        <v>7087</v>
      </c>
      <c r="H1275" t="s">
        <v>7088</v>
      </c>
      <c r="I1275" s="1">
        <f>COUNTIF('Texts discussed'!$B$2:$B$9986,A1275)+COUNTIF('Texts discussed'!$F$2:$F$9986,A1275)+COUNTIF('Texts discussed'!$J$2:$J$9986,A1275)+COUNTIF('Texts discussed'!$N$2:$N$9986,A1275)+COUNTIF('Texts discussed'!$R$2:$R$9986,A1275)</f>
        <v>1</v>
      </c>
      <c r="J1275" s="1">
        <f>COUNTIF('Texts mentioned'!$B$2:$B$9989,A1275)+COUNTIF('Texts mentioned'!$F$2:$F$9989,A1275)+COUNTIF('Texts mentioned'!$J$2:$J$9989,A1275)+COUNTIF('Texts mentioned'!$N$2:$N$9989,A1275)+COUNTIF('Texts mentioned'!$R$2:$R$9989,A1275)+COUNTIF('Texts mentioned'!$V$2:$V$9989,A1275)+COUNTIF('Texts mentioned'!$Z$2:$Z$9989,A1275)+COUNTIF('Texts mentioned'!$AD$2:$AD$9989,A1275)+COUNTIF('Texts mentioned'!$AH$2:$AH$9989,A1275)+COUNTIF('Texts mentioned'!$AL$2:$AL$9989,A1275)</f>
        <v>0</v>
      </c>
      <c r="K1275" t="s">
        <v>1474</v>
      </c>
      <c r="L1275">
        <f>SUM(I1275:J1275)</f>
        <v>1</v>
      </c>
    </row>
    <row r="1276" spans="1:12">
      <c r="A1276" s="1" t="s">
        <v>7089</v>
      </c>
      <c r="B1276" s="7" t="s">
        <v>7090</v>
      </c>
      <c r="C1276" s="7" t="s">
        <v>7091</v>
      </c>
      <c r="D1276">
        <v>2004</v>
      </c>
      <c r="E1276" s="1" t="str">
        <f>IF(AND(D1276&gt;=1801, D1276&lt;=1900), "19", IF(AND(D1276&gt;=1901, D1276&lt;=2000), "20", IF(D1276&gt;=2001, "21")))</f>
        <v>21</v>
      </c>
      <c r="F1276" s="1" t="s">
        <v>1851</v>
      </c>
      <c r="G1276" t="s">
        <v>1852</v>
      </c>
      <c r="H1276" t="s">
        <v>1853</v>
      </c>
      <c r="I1276" s="1">
        <f>COUNTIF('Texts discussed'!$B$2:$B$9986,A1276)+COUNTIF('Texts discussed'!$F$2:$F$9986,A1276)+COUNTIF('Texts discussed'!$J$2:$J$9986,A1276)+COUNTIF('Texts discussed'!$N$2:$N$9986,A1276)+COUNTIF('Texts discussed'!$R$2:$R$9986,A1276)</f>
        <v>1</v>
      </c>
      <c r="J1276" s="1">
        <f>COUNTIF('Texts mentioned'!$B$2:$B$9989,A1276)+COUNTIF('Texts mentioned'!$F$2:$F$9989,A1276)+COUNTIF('Texts mentioned'!$J$2:$J$9989,A1276)+COUNTIF('Texts mentioned'!$N$2:$N$9989,A1276)+COUNTIF('Texts mentioned'!$R$2:$R$9989,A1276)+COUNTIF('Texts mentioned'!$V$2:$V$9989,A1276)+COUNTIF('Texts mentioned'!$Z$2:$Z$9989,A1276)+COUNTIF('Texts mentioned'!$AD$2:$AD$9989,A1276)+COUNTIF('Texts mentioned'!$AH$2:$AH$9989,A1276)+COUNTIF('Texts mentioned'!$AL$2:$AL$9989,A1276)</f>
        <v>0</v>
      </c>
      <c r="K1276" t="s">
        <v>1412</v>
      </c>
      <c r="L1276">
        <f>SUM(I1276:J1276)</f>
        <v>1</v>
      </c>
    </row>
    <row r="1277" spans="1:12">
      <c r="A1277" s="1" t="s">
        <v>7092</v>
      </c>
      <c r="B1277" s="7" t="s">
        <v>7093</v>
      </c>
      <c r="C1277" s="7" t="s">
        <v>7094</v>
      </c>
      <c r="D1277">
        <v>1949</v>
      </c>
      <c r="E1277" s="1" t="str">
        <f>IF(AND(D1277&gt;=1801, D1277&lt;=1900), "19", IF(AND(D1277&gt;=1901, D1277&lt;=2000), "20", IF(D1277&gt;=2001, "21")))</f>
        <v>20</v>
      </c>
      <c r="F1277" s="1" t="s">
        <v>7095</v>
      </c>
      <c r="G1277" t="s">
        <v>7096</v>
      </c>
      <c r="H1277" t="s">
        <v>7097</v>
      </c>
      <c r="I1277" s="1">
        <f>COUNTIF('Texts discussed'!$B$2:$B$9986,A1277)+COUNTIF('Texts discussed'!$F$2:$F$9986,A1277)+COUNTIF('Texts discussed'!$J$2:$J$9986,A1277)+COUNTIF('Texts discussed'!$N$2:$N$9986,A1277)+COUNTIF('Texts discussed'!$R$2:$R$9986,A1277)</f>
        <v>1</v>
      </c>
      <c r="J1277" s="1">
        <f>COUNTIF('Texts mentioned'!$B$2:$B$9989,A1277)+COUNTIF('Texts mentioned'!$F$2:$F$9989,A1277)+COUNTIF('Texts mentioned'!$J$2:$J$9989,A1277)+COUNTIF('Texts mentioned'!$N$2:$N$9989,A1277)+COUNTIF('Texts mentioned'!$R$2:$R$9989,A1277)+COUNTIF('Texts mentioned'!$V$2:$V$9989,A1277)+COUNTIF('Texts mentioned'!$Z$2:$Z$9989,A1277)+COUNTIF('Texts mentioned'!$AD$2:$AD$9989,A1277)+COUNTIF('Texts mentioned'!$AH$2:$AH$9989,A1277)+COUNTIF('Texts mentioned'!$AL$2:$AL$9989,A1277)</f>
        <v>0</v>
      </c>
      <c r="K1277" t="s">
        <v>1412</v>
      </c>
      <c r="L1277">
        <f>SUM(I1277:J1277)</f>
        <v>1</v>
      </c>
    </row>
    <row r="1278" spans="1:12">
      <c r="A1278" s="1" t="s">
        <v>7098</v>
      </c>
      <c r="B1278" s="7" t="s">
        <v>7099</v>
      </c>
      <c r="C1278" s="7" t="s">
        <v>7100</v>
      </c>
      <c r="D1278">
        <v>2014</v>
      </c>
      <c r="E1278" s="1" t="str">
        <f>IF(AND(D1278&gt;=1801, D1278&lt;=1900), "19", IF(AND(D1278&gt;=1901, D1278&lt;=2000), "20", IF(D1278&gt;=2001, "21")))</f>
        <v>21</v>
      </c>
      <c r="F1278" s="1" t="s">
        <v>7101</v>
      </c>
      <c r="G1278" t="s">
        <v>7102</v>
      </c>
      <c r="H1278" t="s">
        <v>7103</v>
      </c>
      <c r="I1278" s="1">
        <f>COUNTIF('Texts discussed'!$B$2:$B$9986,A1278)+COUNTIF('Texts discussed'!$F$2:$F$9986,A1278)+COUNTIF('Texts discussed'!$J$2:$J$9986,A1278)+COUNTIF('Texts discussed'!$N$2:$N$9986,A1278)+COUNTIF('Texts discussed'!$R$2:$R$9986,A1278)</f>
        <v>1</v>
      </c>
      <c r="J1278" s="1">
        <f>COUNTIF('Texts mentioned'!$B$2:$B$9989,A1278)+COUNTIF('Texts mentioned'!$F$2:$F$9989,A1278)+COUNTIF('Texts mentioned'!$J$2:$J$9989,A1278)+COUNTIF('Texts mentioned'!$N$2:$N$9989,A1278)+COUNTIF('Texts mentioned'!$R$2:$R$9989,A1278)+COUNTIF('Texts mentioned'!$V$2:$V$9989,A1278)+COUNTIF('Texts mentioned'!$Z$2:$Z$9989,A1278)+COUNTIF('Texts mentioned'!$AD$2:$AD$9989,A1278)+COUNTIF('Texts mentioned'!$AH$2:$AH$9989,A1278)+COUNTIF('Texts mentioned'!$AL$2:$AL$9989,A1278)</f>
        <v>0</v>
      </c>
      <c r="K1278" t="s">
        <v>1412</v>
      </c>
      <c r="L1278">
        <f>SUM(I1278:J1278)</f>
        <v>1</v>
      </c>
    </row>
    <row r="1279" spans="1:12">
      <c r="A1279" s="1" t="s">
        <v>7104</v>
      </c>
      <c r="B1279" s="7" t="s">
        <v>7105</v>
      </c>
      <c r="C1279" s="7" t="s">
        <v>7106</v>
      </c>
      <c r="D1279">
        <v>2015</v>
      </c>
      <c r="E1279" s="1" t="str">
        <f>IF(AND(D1279&gt;=1801, D1279&lt;=1900), "19", IF(AND(D1279&gt;=1901, D1279&lt;=2000), "20", IF(D1279&gt;=2001, "21")))</f>
        <v>21</v>
      </c>
      <c r="F1279" s="1" t="s">
        <v>7107</v>
      </c>
      <c r="G1279" t="s">
        <v>1965</v>
      </c>
      <c r="H1279" t="s">
        <v>7108</v>
      </c>
      <c r="I1279" s="1">
        <f>COUNTIF('Texts discussed'!$B$2:$B$9986,A1279)+COUNTIF('Texts discussed'!$F$2:$F$9986,A1279)+COUNTIF('Texts discussed'!$J$2:$J$9986,A1279)+COUNTIF('Texts discussed'!$N$2:$N$9986,A1279)+COUNTIF('Texts discussed'!$R$2:$R$9986,A1279)</f>
        <v>1</v>
      </c>
      <c r="J1279" s="1">
        <f>COUNTIF('Texts mentioned'!$B$2:$B$9989,A1279)+COUNTIF('Texts mentioned'!$F$2:$F$9989,A1279)+COUNTIF('Texts mentioned'!$J$2:$J$9989,A1279)+COUNTIF('Texts mentioned'!$N$2:$N$9989,A1279)+COUNTIF('Texts mentioned'!$R$2:$R$9989,A1279)+COUNTIF('Texts mentioned'!$V$2:$V$9989,A1279)+COUNTIF('Texts mentioned'!$Z$2:$Z$9989,A1279)+COUNTIF('Texts mentioned'!$AD$2:$AD$9989,A1279)+COUNTIF('Texts mentioned'!$AH$2:$AH$9989,A1279)+COUNTIF('Texts mentioned'!$AL$2:$AL$9989,A1279)</f>
        <v>0</v>
      </c>
      <c r="K1279" t="s">
        <v>1412</v>
      </c>
      <c r="L1279">
        <f>SUM(I1279:J1279)</f>
        <v>1</v>
      </c>
    </row>
    <row r="1280" spans="1:12">
      <c r="A1280" s="1" t="s">
        <v>7109</v>
      </c>
      <c r="B1280" s="7" t="s">
        <v>7110</v>
      </c>
      <c r="C1280" s="7" t="s">
        <v>7111</v>
      </c>
      <c r="D1280">
        <v>1947</v>
      </c>
      <c r="E1280" s="1" t="str">
        <f>IF(AND(D1280&gt;=1801, D1280&lt;=1900), "19", IF(AND(D1280&gt;=1901, D1280&lt;=2000), "20", IF(D1280&gt;=2001, "21")))</f>
        <v>20</v>
      </c>
      <c r="F1280" s="1" t="s">
        <v>2046</v>
      </c>
      <c r="G1280" t="s">
        <v>2047</v>
      </c>
      <c r="H1280" t="s">
        <v>2048</v>
      </c>
      <c r="I1280" s="1">
        <f>COUNTIF('Texts discussed'!$B$2:$B$9986,A1280)+COUNTIF('Texts discussed'!$F$2:$F$9986,A1280)+COUNTIF('Texts discussed'!$J$2:$J$9986,A1280)+COUNTIF('Texts discussed'!$N$2:$N$9986,A1280)+COUNTIF('Texts discussed'!$R$2:$R$9986,A1280)</f>
        <v>2</v>
      </c>
      <c r="J1280" s="1">
        <f>COUNTIF('Texts mentioned'!$B$2:$B$9989,A1280)+COUNTIF('Texts mentioned'!$F$2:$F$9989,A1280)+COUNTIF('Texts mentioned'!$J$2:$J$9989,A1280)+COUNTIF('Texts mentioned'!$N$2:$N$9989,A1280)+COUNTIF('Texts mentioned'!$R$2:$R$9989,A1280)+COUNTIF('Texts mentioned'!$V$2:$V$9989,A1280)+COUNTIF('Texts mentioned'!$Z$2:$Z$9989,A1280)+COUNTIF('Texts mentioned'!$AD$2:$AD$9989,A1280)+COUNTIF('Texts mentioned'!$AH$2:$AH$9989,A1280)+COUNTIF('Texts mentioned'!$AL$2:$AL$9989,A1280)</f>
        <v>0</v>
      </c>
      <c r="K1280" t="s">
        <v>1412</v>
      </c>
      <c r="L1280">
        <f>SUM(I1280:J1280)</f>
        <v>2</v>
      </c>
    </row>
    <row r="1281" spans="1:12">
      <c r="A1281" s="1" t="s">
        <v>7112</v>
      </c>
      <c r="B1281" s="7" t="s">
        <v>7113</v>
      </c>
      <c r="C1281" s="7" t="s">
        <v>7114</v>
      </c>
      <c r="D1281">
        <v>2008</v>
      </c>
      <c r="E1281" s="1" t="str">
        <f>IF(AND(D1281&gt;=1801, D1281&lt;=1900), "19", IF(AND(D1281&gt;=1901, D1281&lt;=2000), "20", IF(D1281&gt;=2001, "21")))</f>
        <v>21</v>
      </c>
      <c r="F1281" s="1" t="s">
        <v>7115</v>
      </c>
      <c r="G1281" t="s">
        <v>7116</v>
      </c>
      <c r="H1281" t="s">
        <v>7117</v>
      </c>
      <c r="I1281" s="1">
        <f>COUNTIF('Texts discussed'!$B$2:$B$9986,A1281)+COUNTIF('Texts discussed'!$F$2:$F$9986,A1281)+COUNTIF('Texts discussed'!$J$2:$J$9986,A1281)+COUNTIF('Texts discussed'!$N$2:$N$9986,A1281)+COUNTIF('Texts discussed'!$R$2:$R$9986,A1281)</f>
        <v>3</v>
      </c>
      <c r="J1281" s="1">
        <f>COUNTIF('Texts mentioned'!$B$2:$B$9989,A1281)+COUNTIF('Texts mentioned'!$F$2:$F$9989,A1281)+COUNTIF('Texts mentioned'!$J$2:$J$9989,A1281)+COUNTIF('Texts mentioned'!$N$2:$N$9989,A1281)+COUNTIF('Texts mentioned'!$R$2:$R$9989,A1281)+COUNTIF('Texts mentioned'!$V$2:$V$9989,A1281)+COUNTIF('Texts mentioned'!$Z$2:$Z$9989,A1281)+COUNTIF('Texts mentioned'!$AD$2:$AD$9989,A1281)+COUNTIF('Texts mentioned'!$AH$2:$AH$9989,A1281)+COUNTIF('Texts mentioned'!$AL$2:$AL$9989,A1281)</f>
        <v>0</v>
      </c>
      <c r="K1281" t="s">
        <v>1503</v>
      </c>
      <c r="L1281">
        <f>SUM(I1281:J1281)</f>
        <v>3</v>
      </c>
    </row>
    <row r="1282" spans="1:12">
      <c r="A1282" s="1" t="s">
        <v>7118</v>
      </c>
      <c r="B1282" s="7" t="s">
        <v>7119</v>
      </c>
      <c r="C1282" s="7" t="s">
        <v>7120</v>
      </c>
      <c r="D1282">
        <v>2007</v>
      </c>
      <c r="E1282" s="1" t="str">
        <f>IF(AND(D1282&gt;=1801, D1282&lt;=1900), "19", IF(AND(D1282&gt;=1901, D1282&lt;=2000), "20", IF(D1282&gt;=2001, "21")))</f>
        <v>21</v>
      </c>
      <c r="F1282" s="1" t="s">
        <v>7121</v>
      </c>
      <c r="G1282" t="s">
        <v>7122</v>
      </c>
      <c r="H1282" t="s">
        <v>7123</v>
      </c>
      <c r="I1282" s="1">
        <f>COUNTIF('Texts discussed'!$B$2:$B$9986,A1282)+COUNTIF('Texts discussed'!$F$2:$F$9986,A1282)+COUNTIF('Texts discussed'!$J$2:$J$9986,A1282)+COUNTIF('Texts discussed'!$N$2:$N$9986,A1282)+COUNTIF('Texts discussed'!$R$2:$R$9986,A1282)</f>
        <v>0</v>
      </c>
      <c r="J1282" s="1">
        <f>COUNTIF('Texts mentioned'!$B$2:$B$9989,A1282)+COUNTIF('Texts mentioned'!$F$2:$F$9989,A1282)+COUNTIF('Texts mentioned'!$J$2:$J$9989,A1282)+COUNTIF('Texts mentioned'!$N$2:$N$9989,A1282)+COUNTIF('Texts mentioned'!$R$2:$R$9989,A1282)+COUNTIF('Texts mentioned'!$V$2:$V$9989,A1282)+COUNTIF('Texts mentioned'!$Z$2:$Z$9989,A1282)+COUNTIF('Texts mentioned'!$AD$2:$AD$9989,A1282)+COUNTIF('Texts mentioned'!$AH$2:$AH$9989,A1282)+COUNTIF('Texts mentioned'!$AL$2:$AL$9989,A1282)</f>
        <v>2</v>
      </c>
      <c r="K1282" t="s">
        <v>1496</v>
      </c>
      <c r="L1282">
        <f>SUM(I1282:J1282)</f>
        <v>2</v>
      </c>
    </row>
    <row r="1283" spans="1:12">
      <c r="A1283" s="1" t="s">
        <v>7124</v>
      </c>
      <c r="B1283" s="7" t="s">
        <v>7125</v>
      </c>
      <c r="C1283" s="7" t="s">
        <v>7126</v>
      </c>
      <c r="D1283">
        <v>1957</v>
      </c>
      <c r="E1283" s="1" t="str">
        <f>IF(AND(D1283&gt;=1801, D1283&lt;=1900), "19", IF(AND(D1283&gt;=1901, D1283&lt;=2000), "20", IF(D1283&gt;=2001, "21")))</f>
        <v>20</v>
      </c>
      <c r="F1283" s="1" t="s">
        <v>7127</v>
      </c>
      <c r="G1283" t="s">
        <v>2506</v>
      </c>
      <c r="H1283" t="s">
        <v>7128</v>
      </c>
      <c r="I1283" s="1">
        <f>COUNTIF('Texts discussed'!$B$2:$B$9986,A1283)+COUNTIF('Texts discussed'!$F$2:$F$9986,A1283)+COUNTIF('Texts discussed'!$J$2:$J$9986,A1283)+COUNTIF('Texts discussed'!$N$2:$N$9986,A1283)+COUNTIF('Texts discussed'!$R$2:$R$9986,A1283)</f>
        <v>1</v>
      </c>
      <c r="J1283" s="1">
        <f>COUNTIF('Texts mentioned'!$B$2:$B$9989,A1283)+COUNTIF('Texts mentioned'!$F$2:$F$9989,A1283)+COUNTIF('Texts mentioned'!$J$2:$J$9989,A1283)+COUNTIF('Texts mentioned'!$N$2:$N$9989,A1283)+COUNTIF('Texts mentioned'!$R$2:$R$9989,A1283)+COUNTIF('Texts mentioned'!$V$2:$V$9989,A1283)+COUNTIF('Texts mentioned'!$Z$2:$Z$9989,A1283)+COUNTIF('Texts mentioned'!$AD$2:$AD$9989,A1283)+COUNTIF('Texts mentioned'!$AH$2:$AH$9989,A1283)+COUNTIF('Texts mentioned'!$AL$2:$AL$9989,A1283)</f>
        <v>0</v>
      </c>
      <c r="K1283" t="s">
        <v>1412</v>
      </c>
      <c r="L1283">
        <f>SUM(I1283:J1283)</f>
        <v>1</v>
      </c>
    </row>
    <row r="1284" spans="1:12">
      <c r="A1284" s="1" t="s">
        <v>7129</v>
      </c>
      <c r="B1284" s="7" t="s">
        <v>32</v>
      </c>
      <c r="C1284" s="7" t="s">
        <v>7130</v>
      </c>
      <c r="D1284">
        <v>2022</v>
      </c>
      <c r="E1284" s="1" t="str">
        <f>IF(AND(D1284&gt;=1801, D1284&lt;=1900), "19", IF(AND(D1284&gt;=1901, D1284&lt;=2000), "20", IF(D1284&gt;=2001, "21")))</f>
        <v>21</v>
      </c>
      <c r="F1284" s="1" t="s">
        <v>7131</v>
      </c>
      <c r="G1284" t="s">
        <v>7132</v>
      </c>
      <c r="H1284" t="s">
        <v>7133</v>
      </c>
      <c r="I1284" s="1">
        <f>COUNTIF('Texts discussed'!$B$2:$B$9986,A1284)+COUNTIF('Texts discussed'!$F$2:$F$9986,A1284)+COUNTIF('Texts discussed'!$J$2:$J$9986,A1284)+COUNTIF('Texts discussed'!$N$2:$N$9986,A1284)+COUNTIF('Texts discussed'!$R$2:$R$9986,A1284)</f>
        <v>1</v>
      </c>
      <c r="J1284" s="1">
        <f>COUNTIF('Texts mentioned'!$B$2:$B$9989,A1284)+COUNTIF('Texts mentioned'!$F$2:$F$9989,A1284)+COUNTIF('Texts mentioned'!$J$2:$J$9989,A1284)+COUNTIF('Texts mentioned'!$N$2:$N$9989,A1284)+COUNTIF('Texts mentioned'!$R$2:$R$9989,A1284)+COUNTIF('Texts mentioned'!$V$2:$V$9989,A1284)+COUNTIF('Texts mentioned'!$Z$2:$Z$9989,A1284)+COUNTIF('Texts mentioned'!$AD$2:$AD$9989,A1284)+COUNTIF('Texts mentioned'!$AH$2:$AH$9989,A1284)+COUNTIF('Texts mentioned'!$AL$2:$AL$9989,A1284)</f>
        <v>0</v>
      </c>
      <c r="K1284" t="s">
        <v>1412</v>
      </c>
      <c r="L1284">
        <f>SUM(I1284:J1284)</f>
        <v>1</v>
      </c>
    </row>
    <row r="1285" spans="1:12">
      <c r="A1285" s="1" t="s">
        <v>7134</v>
      </c>
      <c r="B1285" s="7" t="s">
        <v>32</v>
      </c>
      <c r="C1285" s="7" t="s">
        <v>7135</v>
      </c>
      <c r="D1285">
        <v>1993</v>
      </c>
      <c r="E1285" s="1" t="str">
        <f>IF(AND(D1285&gt;=1801, D1285&lt;=1900), "19", IF(AND(D1285&gt;=1901, D1285&lt;=2000), "20", IF(D1285&gt;=2001, "21")))</f>
        <v>20</v>
      </c>
      <c r="F1285" s="1" t="s">
        <v>7136</v>
      </c>
      <c r="G1285" t="s">
        <v>1828</v>
      </c>
      <c r="H1285" t="s">
        <v>2973</v>
      </c>
      <c r="I1285" s="1">
        <f>COUNTIF('Texts discussed'!$B$2:$B$9986,A1285)+COUNTIF('Texts discussed'!$F$2:$F$9986,A1285)+COUNTIF('Texts discussed'!$J$2:$J$9986,A1285)+COUNTIF('Texts discussed'!$N$2:$N$9986,A1285)+COUNTIF('Texts discussed'!$R$2:$R$9986,A1285)</f>
        <v>1</v>
      </c>
      <c r="J1285" s="1">
        <f>COUNTIF('Texts mentioned'!$B$2:$B$9989,A1285)+COUNTIF('Texts mentioned'!$F$2:$F$9989,A1285)+COUNTIF('Texts mentioned'!$J$2:$J$9989,A1285)+COUNTIF('Texts mentioned'!$N$2:$N$9989,A1285)+COUNTIF('Texts mentioned'!$R$2:$R$9989,A1285)+COUNTIF('Texts mentioned'!$V$2:$V$9989,A1285)+COUNTIF('Texts mentioned'!$Z$2:$Z$9989,A1285)+COUNTIF('Texts mentioned'!$AD$2:$AD$9989,A1285)+COUNTIF('Texts mentioned'!$AH$2:$AH$9989,A1285)+COUNTIF('Texts mentioned'!$AL$2:$AL$9989,A1285)</f>
        <v>0</v>
      </c>
      <c r="K1285" t="s">
        <v>1510</v>
      </c>
      <c r="L1285">
        <f>SUM(I1285:J1285)</f>
        <v>1</v>
      </c>
    </row>
    <row r="1286" spans="1:12">
      <c r="A1286" s="1" t="s">
        <v>7137</v>
      </c>
      <c r="B1286" s="7" t="s">
        <v>32</v>
      </c>
      <c r="C1286" s="7" t="s">
        <v>7138</v>
      </c>
      <c r="D1286">
        <v>2020</v>
      </c>
      <c r="E1286" s="1" t="str">
        <f>IF(AND(D1286&gt;=1801, D1286&lt;=1900), "19", IF(AND(D1286&gt;=1901, D1286&lt;=2000), "20", IF(D1286&gt;=2001, "21")))</f>
        <v>21</v>
      </c>
      <c r="F1286" s="1" t="s">
        <v>7139</v>
      </c>
      <c r="G1286" t="s">
        <v>5248</v>
      </c>
      <c r="H1286" t="s">
        <v>7140</v>
      </c>
      <c r="I1286" s="1">
        <f>COUNTIF('Texts discussed'!$B$2:$B$9986,A1286)+COUNTIF('Texts discussed'!$F$2:$F$9986,A1286)+COUNTIF('Texts discussed'!$J$2:$J$9986,A1286)+COUNTIF('Texts discussed'!$N$2:$N$9986,A1286)+COUNTIF('Texts discussed'!$R$2:$R$9986,A1286)</f>
        <v>1</v>
      </c>
      <c r="J1286" s="1">
        <f>COUNTIF('Texts mentioned'!$B$2:$B$9989,A1286)+COUNTIF('Texts mentioned'!$F$2:$F$9989,A1286)+COUNTIF('Texts mentioned'!$J$2:$J$9989,A1286)+COUNTIF('Texts mentioned'!$N$2:$N$9989,A1286)+COUNTIF('Texts mentioned'!$R$2:$R$9989,A1286)+COUNTIF('Texts mentioned'!$V$2:$V$9989,A1286)+COUNTIF('Texts mentioned'!$Z$2:$Z$9989,A1286)+COUNTIF('Texts mentioned'!$AD$2:$AD$9989,A1286)+COUNTIF('Texts mentioned'!$AH$2:$AH$9989,A1286)+COUNTIF('Texts mentioned'!$AL$2:$AL$9989,A1286)</f>
        <v>0</v>
      </c>
      <c r="K1286" t="s">
        <v>1510</v>
      </c>
      <c r="L1286">
        <f>SUM(I1286:J1286)</f>
        <v>1</v>
      </c>
    </row>
    <row r="1287" spans="1:12">
      <c r="A1287" s="1" t="s">
        <v>7141</v>
      </c>
      <c r="B1287" s="7" t="s">
        <v>7142</v>
      </c>
      <c r="C1287" s="7" t="s">
        <v>7143</v>
      </c>
      <c r="D1287">
        <v>1990</v>
      </c>
      <c r="E1287" s="1" t="str">
        <f>IF(AND(D1287&gt;=1801, D1287&lt;=1900), "19", IF(AND(D1287&gt;=1901, D1287&lt;=2000), "20", IF(D1287&gt;=2001, "21")))</f>
        <v>20</v>
      </c>
      <c r="F1287" s="1" t="s">
        <v>7144</v>
      </c>
      <c r="G1287" t="s">
        <v>7145</v>
      </c>
      <c r="H1287" t="s">
        <v>7146</v>
      </c>
      <c r="I1287" s="1">
        <f>COUNTIF('Texts discussed'!$B$2:$B$9986,A1287)+COUNTIF('Texts discussed'!$F$2:$F$9986,A1287)+COUNTIF('Texts discussed'!$J$2:$J$9986,A1287)+COUNTIF('Texts discussed'!$N$2:$N$9986,A1287)+COUNTIF('Texts discussed'!$R$2:$R$9986,A1287)</f>
        <v>1</v>
      </c>
      <c r="J1287" s="1">
        <f>COUNTIF('Texts mentioned'!$B$2:$B$9989,A1287)+COUNTIF('Texts mentioned'!$F$2:$F$9989,A1287)+COUNTIF('Texts mentioned'!$J$2:$J$9989,A1287)+COUNTIF('Texts mentioned'!$N$2:$N$9989,A1287)+COUNTIF('Texts mentioned'!$R$2:$R$9989,A1287)+COUNTIF('Texts mentioned'!$V$2:$V$9989,A1287)+COUNTIF('Texts mentioned'!$Z$2:$Z$9989,A1287)+COUNTIF('Texts mentioned'!$AD$2:$AD$9989,A1287)+COUNTIF('Texts mentioned'!$AH$2:$AH$9989,A1287)+COUNTIF('Texts mentioned'!$AL$2:$AL$9989,A1287)</f>
        <v>0</v>
      </c>
      <c r="K1287" t="s">
        <v>1412</v>
      </c>
      <c r="L1287">
        <f>SUM(I1287:J1287)</f>
        <v>1</v>
      </c>
    </row>
    <row r="1288" spans="1:12">
      <c r="A1288" s="1" t="s">
        <v>7147</v>
      </c>
      <c r="B1288" s="7" t="s">
        <v>7148</v>
      </c>
      <c r="C1288" s="7" t="s">
        <v>7149</v>
      </c>
      <c r="D1288">
        <v>2020</v>
      </c>
      <c r="E1288" s="1" t="str">
        <f>IF(AND(D1288&gt;=1801, D1288&lt;=1900), "19", IF(AND(D1288&gt;=1901, D1288&lt;=2000), "20", IF(D1288&gt;=2001, "21")))</f>
        <v>21</v>
      </c>
      <c r="F1288" s="1" t="s">
        <v>7150</v>
      </c>
      <c r="G1288" t="s">
        <v>7151</v>
      </c>
      <c r="H1288" t="s">
        <v>7152</v>
      </c>
      <c r="I1288" s="1">
        <f>COUNTIF('Texts discussed'!$B$2:$B$9986,A1288)+COUNTIF('Texts discussed'!$F$2:$F$9986,A1288)+COUNTIF('Texts discussed'!$J$2:$J$9986,A1288)+COUNTIF('Texts discussed'!$N$2:$N$9986,A1288)+COUNTIF('Texts discussed'!$R$2:$R$9986,A1288)</f>
        <v>1</v>
      </c>
      <c r="J1288" s="1">
        <f>COUNTIF('Texts mentioned'!$B$2:$B$9989,A1288)+COUNTIF('Texts mentioned'!$F$2:$F$9989,A1288)+COUNTIF('Texts mentioned'!$J$2:$J$9989,A1288)+COUNTIF('Texts mentioned'!$N$2:$N$9989,A1288)+COUNTIF('Texts mentioned'!$R$2:$R$9989,A1288)+COUNTIF('Texts mentioned'!$V$2:$V$9989,A1288)+COUNTIF('Texts mentioned'!$Z$2:$Z$9989,A1288)+COUNTIF('Texts mentioned'!$AD$2:$AD$9989,A1288)+COUNTIF('Texts mentioned'!$AH$2:$AH$9989,A1288)+COUNTIF('Texts mentioned'!$AL$2:$AL$9989,A1288)</f>
        <v>1</v>
      </c>
      <c r="K1288" t="s">
        <v>1503</v>
      </c>
      <c r="L1288">
        <f>SUM(I1288:J1288)</f>
        <v>2</v>
      </c>
    </row>
    <row r="1289" spans="1:12">
      <c r="A1289" s="1" t="s">
        <v>7153</v>
      </c>
      <c r="B1289" s="7" t="s">
        <v>7154</v>
      </c>
      <c r="C1289" s="7" t="s">
        <v>7155</v>
      </c>
      <c r="D1289">
        <v>2013</v>
      </c>
      <c r="E1289" s="1" t="str">
        <f>IF(AND(D1289&gt;=1801, D1289&lt;=1900), "19", IF(AND(D1289&gt;=1901, D1289&lt;=2000), "20", IF(D1289&gt;=2001, "21")))</f>
        <v>21</v>
      </c>
      <c r="F1289" s="5" t="s">
        <v>2920</v>
      </c>
      <c r="G1289" s="4" t="s">
        <v>2921</v>
      </c>
      <c r="H1289" s="4" t="s">
        <v>2922</v>
      </c>
      <c r="I1289" s="1">
        <f>COUNTIF('Texts discussed'!$B$2:$B$9986,A1289)+COUNTIF('Texts discussed'!$F$2:$F$9986,A1289)+COUNTIF('Texts discussed'!$J$2:$J$9986,A1289)+COUNTIF('Texts discussed'!$N$2:$N$9986,A1289)+COUNTIF('Texts discussed'!$R$2:$R$9986,A1289)</f>
        <v>1</v>
      </c>
      <c r="J1289" s="1">
        <f>COUNTIF('Texts mentioned'!$B$2:$B$9989,A1289)+COUNTIF('Texts mentioned'!$F$2:$F$9989,A1289)+COUNTIF('Texts mentioned'!$J$2:$J$9989,A1289)+COUNTIF('Texts mentioned'!$N$2:$N$9989,A1289)+COUNTIF('Texts mentioned'!$R$2:$R$9989,A1289)+COUNTIF('Texts mentioned'!$V$2:$V$9989,A1289)+COUNTIF('Texts mentioned'!$Z$2:$Z$9989,A1289)+COUNTIF('Texts mentioned'!$AD$2:$AD$9989,A1289)+COUNTIF('Texts mentioned'!$AH$2:$AH$9989,A1289)+COUNTIF('Texts mentioned'!$AL$2:$AL$9989,A1289)</f>
        <v>0</v>
      </c>
      <c r="K1289" t="s">
        <v>1490</v>
      </c>
      <c r="L1289">
        <f>SUM(I1289:J1289)</f>
        <v>1</v>
      </c>
    </row>
    <row r="1290" spans="1:12">
      <c r="A1290" s="1" t="s">
        <v>7156</v>
      </c>
      <c r="B1290" s="7" t="s">
        <v>7157</v>
      </c>
      <c r="C1290" s="7" t="s">
        <v>7158</v>
      </c>
      <c r="D1290">
        <v>1967</v>
      </c>
      <c r="E1290" s="1" t="str">
        <f>IF(AND(D1290&gt;=1801, D1290&lt;=1900), "19", IF(AND(D1290&gt;=1901, D1290&lt;=2000), "20", IF(D1290&gt;=2001, "21")))</f>
        <v>20</v>
      </c>
      <c r="F1290" s="1" t="s">
        <v>7159</v>
      </c>
      <c r="G1290" t="s">
        <v>7160</v>
      </c>
      <c r="H1290" t="s">
        <v>7161</v>
      </c>
      <c r="I1290" s="1">
        <f>COUNTIF('Texts discussed'!$B$2:$B$9986,A1290)+COUNTIF('Texts discussed'!$F$2:$F$9986,A1290)+COUNTIF('Texts discussed'!$J$2:$J$9986,A1290)+COUNTIF('Texts discussed'!$N$2:$N$9986,A1290)+COUNTIF('Texts discussed'!$R$2:$R$9986,A1290)</f>
        <v>0</v>
      </c>
      <c r="J1290" s="1">
        <f>COUNTIF('Texts mentioned'!$B$2:$B$9989,A1290)+COUNTIF('Texts mentioned'!$F$2:$F$9989,A1290)+COUNTIF('Texts mentioned'!$J$2:$J$9989,A1290)+COUNTIF('Texts mentioned'!$N$2:$N$9989,A1290)+COUNTIF('Texts mentioned'!$R$2:$R$9989,A1290)+COUNTIF('Texts mentioned'!$V$2:$V$9989,A1290)+COUNTIF('Texts mentioned'!$Z$2:$Z$9989,A1290)+COUNTIF('Texts mentioned'!$AD$2:$AD$9989,A1290)+COUNTIF('Texts mentioned'!$AH$2:$AH$9989,A1290)+COUNTIF('Texts mentioned'!$AL$2:$AL$9989,A1290)</f>
        <v>1</v>
      </c>
      <c r="K1290" t="s">
        <v>1490</v>
      </c>
      <c r="L1290">
        <f>SUM(I1290:J1290)</f>
        <v>1</v>
      </c>
    </row>
    <row r="1291" spans="1:12">
      <c r="A1291" s="1" t="s">
        <v>7162</v>
      </c>
      <c r="B1291" s="7" t="s">
        <v>7163</v>
      </c>
      <c r="C1291" s="7" t="s">
        <v>7164</v>
      </c>
      <c r="D1291">
        <v>2018</v>
      </c>
      <c r="E1291" s="1" t="str">
        <f>IF(AND(D1291&gt;=1801, D1291&lt;=1900), "19", IF(AND(D1291&gt;=1901, D1291&lt;=2000), "20", IF(D1291&gt;=2001, "21")))</f>
        <v>21</v>
      </c>
      <c r="F1291" s="1" t="s">
        <v>7165</v>
      </c>
      <c r="G1291" t="s">
        <v>7166</v>
      </c>
      <c r="H1291" t="s">
        <v>7167</v>
      </c>
      <c r="I1291" s="1">
        <f>COUNTIF('Texts discussed'!$B$2:$B$9986,A1291)+COUNTIF('Texts discussed'!$F$2:$F$9986,A1291)+COUNTIF('Texts discussed'!$J$2:$J$9986,A1291)+COUNTIF('Texts discussed'!$N$2:$N$9986,A1291)+COUNTIF('Texts discussed'!$R$2:$R$9986,A1291)</f>
        <v>4</v>
      </c>
      <c r="J1291" s="1">
        <f>COUNTIF('Texts mentioned'!$B$2:$B$9989,A1291)+COUNTIF('Texts mentioned'!$F$2:$F$9989,A1291)+COUNTIF('Texts mentioned'!$J$2:$J$9989,A1291)+COUNTIF('Texts mentioned'!$N$2:$N$9989,A1291)+COUNTIF('Texts mentioned'!$R$2:$R$9989,A1291)+COUNTIF('Texts mentioned'!$V$2:$V$9989,A1291)+COUNTIF('Texts mentioned'!$Z$2:$Z$9989,A1291)+COUNTIF('Texts mentioned'!$AD$2:$AD$9989,A1291)+COUNTIF('Texts mentioned'!$AH$2:$AH$9989,A1291)+COUNTIF('Texts mentioned'!$AL$2:$AL$9989,A1291)</f>
        <v>1</v>
      </c>
      <c r="K1291" t="s">
        <v>1412</v>
      </c>
      <c r="L1291">
        <f>SUM(I1291:J1291)</f>
        <v>5</v>
      </c>
    </row>
    <row r="1292" spans="1:12">
      <c r="A1292" s="1" t="s">
        <v>7168</v>
      </c>
      <c r="B1292" s="7" t="s">
        <v>7169</v>
      </c>
      <c r="C1292" s="7" t="s">
        <v>7170</v>
      </c>
      <c r="D1292">
        <v>2016</v>
      </c>
      <c r="E1292" s="1" t="str">
        <f>IF(AND(D1292&gt;=1801, D1292&lt;=1900), "19", IF(AND(D1292&gt;=1901, D1292&lt;=2000), "20", IF(D1292&gt;=2001, "21")))</f>
        <v>21</v>
      </c>
      <c r="F1292" s="1" t="s">
        <v>7171</v>
      </c>
      <c r="G1292" t="s">
        <v>7172</v>
      </c>
      <c r="H1292" t="s">
        <v>7173</v>
      </c>
      <c r="I1292" s="1">
        <f>COUNTIF('Texts discussed'!$B$2:$B$9986,A1292)+COUNTIF('Texts discussed'!$F$2:$F$9986,A1292)+COUNTIF('Texts discussed'!$J$2:$J$9986,A1292)+COUNTIF('Texts discussed'!$N$2:$N$9986,A1292)+COUNTIF('Texts discussed'!$R$2:$R$9986,A1292)</f>
        <v>1</v>
      </c>
      <c r="J1292" s="1">
        <f>COUNTIF('Texts mentioned'!$B$2:$B$9989,A1292)+COUNTIF('Texts mentioned'!$F$2:$F$9989,A1292)+COUNTIF('Texts mentioned'!$J$2:$J$9989,A1292)+COUNTIF('Texts mentioned'!$N$2:$N$9989,A1292)+COUNTIF('Texts mentioned'!$R$2:$R$9989,A1292)+COUNTIF('Texts mentioned'!$V$2:$V$9989,A1292)+COUNTIF('Texts mentioned'!$Z$2:$Z$9989,A1292)+COUNTIF('Texts mentioned'!$AD$2:$AD$9989,A1292)+COUNTIF('Texts mentioned'!$AH$2:$AH$9989,A1292)+COUNTIF('Texts mentioned'!$AL$2:$AL$9989,A1292)</f>
        <v>0</v>
      </c>
      <c r="K1292" t="s">
        <v>1484</v>
      </c>
      <c r="L1292">
        <f>SUM(I1292:J1292)</f>
        <v>1</v>
      </c>
    </row>
    <row r="1293" spans="1:12">
      <c r="A1293" s="1" t="s">
        <v>7174</v>
      </c>
      <c r="B1293" s="7" t="s">
        <v>7175</v>
      </c>
      <c r="C1293" s="7" t="s">
        <v>7176</v>
      </c>
      <c r="D1293">
        <v>1988</v>
      </c>
      <c r="E1293" s="1" t="str">
        <f>IF(AND(D1293&gt;=1801, D1293&lt;=1900), "19", IF(AND(D1293&gt;=1901, D1293&lt;=2000), "20", IF(D1293&gt;=2001, "21")))</f>
        <v>20</v>
      </c>
      <c r="F1293" s="1" t="s">
        <v>7177</v>
      </c>
      <c r="G1293" t="s">
        <v>4155</v>
      </c>
      <c r="H1293" t="s">
        <v>7178</v>
      </c>
      <c r="I1293" s="1">
        <f>COUNTIF('Texts discussed'!$B$2:$B$9986,A1293)+COUNTIF('Texts discussed'!$F$2:$F$9986,A1293)+COUNTIF('Texts discussed'!$J$2:$J$9986,A1293)+COUNTIF('Texts discussed'!$N$2:$N$9986,A1293)+COUNTIF('Texts discussed'!$R$2:$R$9986,A1293)</f>
        <v>2</v>
      </c>
      <c r="J1293" s="1">
        <f>COUNTIF('Texts mentioned'!$B$2:$B$9989,A1293)+COUNTIF('Texts mentioned'!$F$2:$F$9989,A1293)+COUNTIF('Texts mentioned'!$J$2:$J$9989,A1293)+COUNTIF('Texts mentioned'!$N$2:$N$9989,A1293)+COUNTIF('Texts mentioned'!$R$2:$R$9989,A1293)+COUNTIF('Texts mentioned'!$V$2:$V$9989,A1293)+COUNTIF('Texts mentioned'!$Z$2:$Z$9989,A1293)+COUNTIF('Texts mentioned'!$AD$2:$AD$9989,A1293)+COUNTIF('Texts mentioned'!$AH$2:$AH$9989,A1293)+COUNTIF('Texts mentioned'!$AL$2:$AL$9989,A1293)</f>
        <v>0</v>
      </c>
      <c r="K1293" t="s">
        <v>1490</v>
      </c>
      <c r="L1293">
        <f>SUM(I1293:J1293)</f>
        <v>2</v>
      </c>
    </row>
    <row r="1294" spans="1:12">
      <c r="A1294" s="1" t="s">
        <v>7179</v>
      </c>
      <c r="B1294" s="7" t="s">
        <v>32</v>
      </c>
      <c r="C1294" s="7" t="s">
        <v>7180</v>
      </c>
      <c r="D1294">
        <v>1977</v>
      </c>
      <c r="E1294" s="1" t="str">
        <f>IF(AND(D1294&gt;=1801, D1294&lt;=1900), "19", IF(AND(D1294&gt;=1901, D1294&lt;=2000), "20", IF(D1294&gt;=2001, "21")))</f>
        <v>20</v>
      </c>
      <c r="F1294" s="1" t="s">
        <v>7181</v>
      </c>
      <c r="G1294" t="s">
        <v>2029</v>
      </c>
      <c r="H1294" t="s">
        <v>7182</v>
      </c>
      <c r="I1294" s="1">
        <f>COUNTIF('Texts discussed'!$B$2:$B$9986,A1294)+COUNTIF('Texts discussed'!$F$2:$F$9986,A1294)+COUNTIF('Texts discussed'!$J$2:$J$9986,A1294)+COUNTIF('Texts discussed'!$N$2:$N$9986,A1294)+COUNTIF('Texts discussed'!$R$2:$R$9986,A1294)</f>
        <v>1</v>
      </c>
      <c r="J1294" s="1">
        <f>COUNTIF('Texts mentioned'!$B$2:$B$9989,A1294)+COUNTIF('Texts mentioned'!$F$2:$F$9989,A1294)+COUNTIF('Texts mentioned'!$J$2:$J$9989,A1294)+COUNTIF('Texts mentioned'!$N$2:$N$9989,A1294)+COUNTIF('Texts mentioned'!$R$2:$R$9989,A1294)+COUNTIF('Texts mentioned'!$V$2:$V$9989,A1294)+COUNTIF('Texts mentioned'!$Z$2:$Z$9989,A1294)+COUNTIF('Texts mentioned'!$AD$2:$AD$9989,A1294)+COUNTIF('Texts mentioned'!$AH$2:$AH$9989,A1294)+COUNTIF('Texts mentioned'!$AL$2:$AL$9989,A1294)</f>
        <v>0</v>
      </c>
      <c r="K1294" t="s">
        <v>1490</v>
      </c>
      <c r="L1294">
        <f>SUM(I1294:J1294)</f>
        <v>1</v>
      </c>
    </row>
    <row r="1295" spans="1:12">
      <c r="E1295" s="1" t="b">
        <f>IF(AND(D1295&gt;=1801, D1295&lt;=1900), "19", IF(AND(D1295&gt;=1901, D1295&lt;=2000), "20", IF(D1295&gt;=2001, "21")))</f>
        <v>0</v>
      </c>
      <c r="F1295" s="1" t="s">
        <v>7183</v>
      </c>
      <c r="G1295" t="s">
        <v>3644</v>
      </c>
      <c r="H1295" t="s">
        <v>7184</v>
      </c>
      <c r="I1295" s="1">
        <f>COUNTIF('Texts discussed'!$B$2:$B$9986,A1295)+COUNTIF('Texts discussed'!$F$2:$F$9986,A1295)+COUNTIF('Texts discussed'!$J$2:$J$9986,A1295)+COUNTIF('Texts discussed'!$N$2:$N$9986,A1295)+COUNTIF('Texts discussed'!$R$2:$R$9986,A1295)</f>
        <v>0</v>
      </c>
      <c r="J1295" s="1">
        <f>COUNTIF('Texts mentioned'!$B$2:$B$9989,A1295)+COUNTIF('Texts mentioned'!$F$2:$F$9989,A1295)+COUNTIF('Texts mentioned'!$J$2:$J$9989,A1295)+COUNTIF('Texts mentioned'!$N$2:$N$9989,A1295)+COUNTIF('Texts mentioned'!$R$2:$R$9989,A1295)+COUNTIF('Texts mentioned'!$V$2:$V$9989,A1295)+COUNTIF('Texts mentioned'!$Z$2:$Z$9989,A1295)+COUNTIF('Texts mentioned'!$AD$2:$AD$9989,A1295)+COUNTIF('Texts mentioned'!$AH$2:$AH$9989,A1295)+COUNTIF('Texts mentioned'!$AL$2:$AL$9989,A1295)</f>
        <v>0</v>
      </c>
      <c r="K1295" t="s">
        <v>1490</v>
      </c>
      <c r="L1295">
        <f>SUM(I1295:J1295)</f>
        <v>0</v>
      </c>
    </row>
    <row r="1296" spans="1:12">
      <c r="A1296" s="1" t="s">
        <v>7185</v>
      </c>
      <c r="B1296" s="7" t="s">
        <v>7186</v>
      </c>
      <c r="C1296" s="7" t="s">
        <v>7187</v>
      </c>
      <c r="D1296">
        <v>1976</v>
      </c>
      <c r="E1296" s="1" t="str">
        <f>IF(AND(D1296&gt;=1801, D1296&lt;=1900), "19", IF(AND(D1296&gt;=1901, D1296&lt;=2000), "20", IF(D1296&gt;=2001, "21")))</f>
        <v>20</v>
      </c>
      <c r="F1296" s="1" t="s">
        <v>7188</v>
      </c>
      <c r="G1296" t="s">
        <v>2828</v>
      </c>
      <c r="H1296" t="s">
        <v>7189</v>
      </c>
      <c r="I1296" s="1">
        <f>COUNTIF('Texts discussed'!$B$2:$B$9986,A1296)+COUNTIF('Texts discussed'!$F$2:$F$9986,A1296)+COUNTIF('Texts discussed'!$J$2:$J$9986,A1296)+COUNTIF('Texts discussed'!$N$2:$N$9986,A1296)+COUNTIF('Texts discussed'!$R$2:$R$9986,A1296)</f>
        <v>0</v>
      </c>
      <c r="J1296" s="1">
        <f>COUNTIF('Texts mentioned'!$B$2:$B$9989,A1296)+COUNTIF('Texts mentioned'!$F$2:$F$9989,A1296)+COUNTIF('Texts mentioned'!$J$2:$J$9989,A1296)+COUNTIF('Texts mentioned'!$N$2:$N$9989,A1296)+COUNTIF('Texts mentioned'!$R$2:$R$9989,A1296)+COUNTIF('Texts mentioned'!$V$2:$V$9989,A1296)+COUNTIF('Texts mentioned'!$Z$2:$Z$9989,A1296)+COUNTIF('Texts mentioned'!$AD$2:$AD$9989,A1296)+COUNTIF('Texts mentioned'!$AH$2:$AH$9989,A1296)+COUNTIF('Texts mentioned'!$AL$2:$AL$9989,A1296)</f>
        <v>1</v>
      </c>
      <c r="K1296" t="s">
        <v>1490</v>
      </c>
      <c r="L1296">
        <f>SUM(I1296:J1296)</f>
        <v>1</v>
      </c>
    </row>
    <row r="1297" spans="1:12">
      <c r="A1297" s="1" t="s">
        <v>7190</v>
      </c>
      <c r="B1297" s="7" t="s">
        <v>7191</v>
      </c>
      <c r="C1297" s="7" t="s">
        <v>7192</v>
      </c>
      <c r="D1297">
        <v>1933</v>
      </c>
      <c r="E1297" s="1" t="str">
        <f>IF(AND(D1297&gt;=1801, D1297&lt;=1900), "19", IF(AND(D1297&gt;=1901, D1297&lt;=2000), "20", IF(D1297&gt;=2001, "21")))</f>
        <v>20</v>
      </c>
      <c r="F1297" s="1" t="s">
        <v>7193</v>
      </c>
      <c r="G1297" t="s">
        <v>7194</v>
      </c>
      <c r="H1297" t="s">
        <v>7195</v>
      </c>
      <c r="I1297" s="1">
        <f>COUNTIF('Texts discussed'!$B$2:$B$9986,A1297)+COUNTIF('Texts discussed'!$F$2:$F$9986,A1297)+COUNTIF('Texts discussed'!$J$2:$J$9986,A1297)+COUNTIF('Texts discussed'!$N$2:$N$9986,A1297)+COUNTIF('Texts discussed'!$R$2:$R$9986,A1297)</f>
        <v>1</v>
      </c>
      <c r="J1297" s="1">
        <f>COUNTIF('Texts mentioned'!$B$2:$B$9989,A1297)+COUNTIF('Texts mentioned'!$F$2:$F$9989,A1297)+COUNTIF('Texts mentioned'!$J$2:$J$9989,A1297)+COUNTIF('Texts mentioned'!$N$2:$N$9989,A1297)+COUNTIF('Texts mentioned'!$R$2:$R$9989,A1297)+COUNTIF('Texts mentioned'!$V$2:$V$9989,A1297)+COUNTIF('Texts mentioned'!$Z$2:$Z$9989,A1297)+COUNTIF('Texts mentioned'!$AD$2:$AD$9989,A1297)+COUNTIF('Texts mentioned'!$AH$2:$AH$9989,A1297)+COUNTIF('Texts mentioned'!$AL$2:$AL$9989,A1297)</f>
        <v>0</v>
      </c>
      <c r="K1297" t="s">
        <v>1490</v>
      </c>
      <c r="L1297">
        <f>SUM(I1297:J1297)</f>
        <v>1</v>
      </c>
    </row>
    <row r="1298" spans="1:12">
      <c r="A1298" s="1" t="s">
        <v>7196</v>
      </c>
      <c r="B1298" s="7" t="s">
        <v>32</v>
      </c>
      <c r="C1298" s="7" t="s">
        <v>7197</v>
      </c>
      <c r="D1298">
        <v>1994</v>
      </c>
      <c r="E1298" s="1">
        <v>20</v>
      </c>
      <c r="F1298" s="1" t="s">
        <v>7198</v>
      </c>
      <c r="G1298" t="s">
        <v>7199</v>
      </c>
      <c r="H1298" t="s">
        <v>7200</v>
      </c>
      <c r="I1298" s="1">
        <f>COUNTIF('Texts discussed'!$B$2:$B$9986,A1298)+COUNTIF('Texts discussed'!$F$2:$F$9986,A1298)+COUNTIF('Texts discussed'!$J$2:$J$9986,A1298)+COUNTIF('Texts discussed'!$N$2:$N$9986,A1298)+COUNTIF('Texts discussed'!$R$2:$R$9986,A1298)</f>
        <v>1</v>
      </c>
      <c r="J1298" s="1">
        <f>COUNTIF('Texts mentioned'!$B$2:$B$9989,A1298)+COUNTIF('Texts mentioned'!$F$2:$F$9989,A1298)+COUNTIF('Texts mentioned'!$J$2:$J$9989,A1298)+COUNTIF('Texts mentioned'!$N$2:$N$9989,A1298)+COUNTIF('Texts mentioned'!$R$2:$R$9989,A1298)+COUNTIF('Texts mentioned'!$V$2:$V$9989,A1298)+COUNTIF('Texts mentioned'!$Z$2:$Z$9989,A1298)+COUNTIF('Texts mentioned'!$AD$2:$AD$9989,A1298)+COUNTIF('Texts mentioned'!$AH$2:$AH$9989,A1298)+COUNTIF('Texts mentioned'!$AL$2:$AL$9989,A1298)</f>
        <v>0</v>
      </c>
      <c r="K1298" t="s">
        <v>1438</v>
      </c>
      <c r="L1298">
        <f>SUM(I1298:J1298)</f>
        <v>1</v>
      </c>
    </row>
    <row r="1299" spans="1:12">
      <c r="A1299" s="1" t="s">
        <v>7201</v>
      </c>
      <c r="B1299" s="7" t="s">
        <v>7202</v>
      </c>
      <c r="C1299" s="7" t="s">
        <v>7203</v>
      </c>
      <c r="D1299">
        <v>1912</v>
      </c>
      <c r="E1299" s="1" t="str">
        <f>IF(AND(D1299&gt;=1801, D1299&lt;=1900), "19", IF(AND(D1299&gt;=1901, D1299&lt;=2000), "20", IF(D1299&gt;=2001, "21")))</f>
        <v>20</v>
      </c>
      <c r="F1299" s="1" t="s">
        <v>6760</v>
      </c>
      <c r="G1299" t="s">
        <v>6761</v>
      </c>
      <c r="H1299" t="s">
        <v>6762</v>
      </c>
      <c r="I1299" s="1">
        <f>COUNTIF('Texts discussed'!$B$2:$B$9986,A1299)+COUNTIF('Texts discussed'!$F$2:$F$9986,A1299)+COUNTIF('Texts discussed'!$J$2:$J$9986,A1299)+COUNTIF('Texts discussed'!$N$2:$N$9986,A1299)+COUNTIF('Texts discussed'!$R$2:$R$9986,A1299)</f>
        <v>1</v>
      </c>
      <c r="J1299" s="1">
        <f>COUNTIF('Texts mentioned'!$B$2:$B$9989,A1299)+COUNTIF('Texts mentioned'!$F$2:$F$9989,A1299)+COUNTIF('Texts mentioned'!$J$2:$J$9989,A1299)+COUNTIF('Texts mentioned'!$N$2:$N$9989,A1299)+COUNTIF('Texts mentioned'!$R$2:$R$9989,A1299)+COUNTIF('Texts mentioned'!$V$2:$V$9989,A1299)+COUNTIF('Texts mentioned'!$Z$2:$Z$9989,A1299)+COUNTIF('Texts mentioned'!$AD$2:$AD$9989,A1299)+COUNTIF('Texts mentioned'!$AH$2:$AH$9989,A1299)+COUNTIF('Texts mentioned'!$AL$2:$AL$9989,A1299)</f>
        <v>0</v>
      </c>
      <c r="K1299" t="s">
        <v>1503</v>
      </c>
      <c r="L1299">
        <f>SUM(I1299:J1299)</f>
        <v>1</v>
      </c>
    </row>
    <row r="1300" spans="1:12">
      <c r="A1300" s="1" t="s">
        <v>7204</v>
      </c>
      <c r="B1300" s="7" t="s">
        <v>7205</v>
      </c>
      <c r="C1300" s="7" t="s">
        <v>32</v>
      </c>
      <c r="D1300">
        <v>1881</v>
      </c>
      <c r="E1300" s="1" t="str">
        <f>IF(AND(D1300&gt;=1801, D1300&lt;=1900), "19", IF(AND(D1300&gt;=1901, D1300&lt;=2000), "20", IF(D1300&gt;=2001, "21")))</f>
        <v>19</v>
      </c>
      <c r="F1300" s="1" t="s">
        <v>1979</v>
      </c>
      <c r="G1300" t="s">
        <v>1980</v>
      </c>
      <c r="H1300" t="s">
        <v>1981</v>
      </c>
      <c r="I1300" s="1">
        <f>COUNTIF('Texts discussed'!$B$2:$B$9986,A1300)+COUNTIF('Texts discussed'!$F$2:$F$9986,A1300)+COUNTIF('Texts discussed'!$J$2:$J$9986,A1300)+COUNTIF('Texts discussed'!$N$2:$N$9986,A1300)+COUNTIF('Texts discussed'!$R$2:$R$9986,A1300)</f>
        <v>2</v>
      </c>
      <c r="J1300" s="1">
        <f>COUNTIF('Texts mentioned'!$B$2:$B$9989,A1300)+COUNTIF('Texts mentioned'!$F$2:$F$9989,A1300)+COUNTIF('Texts mentioned'!$J$2:$J$9989,A1300)+COUNTIF('Texts mentioned'!$N$2:$N$9989,A1300)+COUNTIF('Texts mentioned'!$R$2:$R$9989,A1300)+COUNTIF('Texts mentioned'!$V$2:$V$9989,A1300)+COUNTIF('Texts mentioned'!$Z$2:$Z$9989,A1300)+COUNTIF('Texts mentioned'!$AD$2:$AD$9989,A1300)+COUNTIF('Texts mentioned'!$AH$2:$AH$9989,A1300)+COUNTIF('Texts mentioned'!$AL$2:$AL$9989,A1300)</f>
        <v>0</v>
      </c>
      <c r="K1300" t="s">
        <v>1412</v>
      </c>
      <c r="L1300">
        <f>SUM(I1300:J1300)</f>
        <v>2</v>
      </c>
    </row>
    <row r="1301" spans="1:12">
      <c r="A1301" s="1" t="s">
        <v>7206</v>
      </c>
      <c r="B1301" s="7" t="s">
        <v>7207</v>
      </c>
      <c r="C1301" s="7" t="s">
        <v>32</v>
      </c>
      <c r="D1301">
        <v>1880</v>
      </c>
      <c r="E1301" s="1" t="str">
        <f>IF(AND(D1301&gt;=1801, D1301&lt;=1900), "19", IF(AND(D1301&gt;=1901, D1301&lt;=2000), "20", IF(D1301&gt;=2001, "21")))</f>
        <v>19</v>
      </c>
      <c r="F1301" s="1" t="s">
        <v>1979</v>
      </c>
      <c r="G1301" t="s">
        <v>1980</v>
      </c>
      <c r="H1301" t="s">
        <v>1981</v>
      </c>
      <c r="I1301" s="1">
        <f>COUNTIF('Texts discussed'!$B$2:$B$9986,A1301)+COUNTIF('Texts discussed'!$F$2:$F$9986,A1301)+COUNTIF('Texts discussed'!$J$2:$J$9986,A1301)+COUNTIF('Texts discussed'!$N$2:$N$9986,A1301)+COUNTIF('Texts discussed'!$R$2:$R$9986,A1301)</f>
        <v>2</v>
      </c>
      <c r="J1301" s="1">
        <f>COUNTIF('Texts mentioned'!$B$2:$B$9989,A1301)+COUNTIF('Texts mentioned'!$F$2:$F$9989,A1301)+COUNTIF('Texts mentioned'!$J$2:$J$9989,A1301)+COUNTIF('Texts mentioned'!$N$2:$N$9989,A1301)+COUNTIF('Texts mentioned'!$R$2:$R$9989,A1301)+COUNTIF('Texts mentioned'!$V$2:$V$9989,A1301)+COUNTIF('Texts mentioned'!$Z$2:$Z$9989,A1301)+COUNTIF('Texts mentioned'!$AD$2:$AD$9989,A1301)+COUNTIF('Texts mentioned'!$AH$2:$AH$9989,A1301)+COUNTIF('Texts mentioned'!$AL$2:$AL$9989,A1301)</f>
        <v>0</v>
      </c>
      <c r="K1301" t="s">
        <v>1503</v>
      </c>
      <c r="L1301">
        <f>SUM(I1301:J1301)</f>
        <v>2</v>
      </c>
    </row>
    <row r="1302" spans="1:12">
      <c r="A1302" s="1" t="s">
        <v>7208</v>
      </c>
      <c r="B1302" s="7" t="s">
        <v>7209</v>
      </c>
      <c r="C1302" s="7" t="s">
        <v>7210</v>
      </c>
      <c r="D1302" s="1" t="s">
        <v>7211</v>
      </c>
      <c r="E1302" s="1" t="str">
        <f>IF(AND(D1302&gt;=1801, D1302&lt;=1900), "19", IF(AND(D1302&gt;=1901, D1302&lt;=2000), "20", IF(D1302&gt;=2001, "21")))</f>
        <v>21</v>
      </c>
      <c r="F1302" s="1" t="s">
        <v>3325</v>
      </c>
      <c r="G1302" t="s">
        <v>3326</v>
      </c>
      <c r="H1302" t="s">
        <v>3327</v>
      </c>
      <c r="I1302" s="1">
        <f>COUNTIF('Texts discussed'!$B$2:$B$9986,A1302)+COUNTIF('Texts discussed'!$F$2:$F$9986,A1302)+COUNTIF('Texts discussed'!$J$2:$J$9986,A1302)+COUNTIF('Texts discussed'!$N$2:$N$9986,A1302)+COUNTIF('Texts discussed'!$R$2:$R$9986,A1302)</f>
        <v>1</v>
      </c>
      <c r="J1302" s="1">
        <f>COUNTIF('Texts mentioned'!$B$2:$B$9989,A1302)+COUNTIF('Texts mentioned'!$F$2:$F$9989,A1302)+COUNTIF('Texts mentioned'!$J$2:$J$9989,A1302)+COUNTIF('Texts mentioned'!$N$2:$N$9989,A1302)+COUNTIF('Texts mentioned'!$R$2:$R$9989,A1302)+COUNTIF('Texts mentioned'!$V$2:$V$9989,A1302)+COUNTIF('Texts mentioned'!$Z$2:$Z$9989,A1302)+COUNTIF('Texts mentioned'!$AD$2:$AD$9989,A1302)+COUNTIF('Texts mentioned'!$AH$2:$AH$9989,A1302)+COUNTIF('Texts mentioned'!$AL$2:$AL$9989,A1302)</f>
        <v>0</v>
      </c>
      <c r="K1302" t="s">
        <v>1503</v>
      </c>
      <c r="L1302">
        <f>SUM(I1302:J1302)</f>
        <v>1</v>
      </c>
    </row>
    <row r="1303" spans="1:12">
      <c r="A1303" s="1" t="s">
        <v>7212</v>
      </c>
      <c r="B1303" s="7" t="s">
        <v>7213</v>
      </c>
      <c r="C1303" s="7" t="s">
        <v>7214</v>
      </c>
      <c r="D1303">
        <v>2020</v>
      </c>
      <c r="E1303" s="1" t="str">
        <f>IF(AND(D1303&gt;=1801, D1303&lt;=1900), "19", IF(AND(D1303&gt;=1901, D1303&lt;=2000), "20", IF(D1303&gt;=2001, "21")))</f>
        <v>21</v>
      </c>
      <c r="F1303" s="1" t="s">
        <v>7215</v>
      </c>
      <c r="G1303" t="s">
        <v>7216</v>
      </c>
      <c r="H1303" t="s">
        <v>7217</v>
      </c>
      <c r="I1303" s="1">
        <f>COUNTIF('Texts discussed'!$B$2:$B$9986,A1303)+COUNTIF('Texts discussed'!$F$2:$F$9986,A1303)+COUNTIF('Texts discussed'!$J$2:$J$9986,A1303)+COUNTIF('Texts discussed'!$N$2:$N$9986,A1303)+COUNTIF('Texts discussed'!$R$2:$R$9986,A1303)</f>
        <v>1</v>
      </c>
      <c r="J1303" s="1">
        <f>COUNTIF('Texts mentioned'!$B$2:$B$9989,A1303)+COUNTIF('Texts mentioned'!$F$2:$F$9989,A1303)+COUNTIF('Texts mentioned'!$J$2:$J$9989,A1303)+COUNTIF('Texts mentioned'!$N$2:$N$9989,A1303)+COUNTIF('Texts mentioned'!$R$2:$R$9989,A1303)+COUNTIF('Texts mentioned'!$V$2:$V$9989,A1303)+COUNTIF('Texts mentioned'!$Z$2:$Z$9989,A1303)+COUNTIF('Texts mentioned'!$AD$2:$AD$9989,A1303)+COUNTIF('Texts mentioned'!$AH$2:$AH$9989,A1303)+COUNTIF('Texts mentioned'!$AL$2:$AL$9989,A1303)</f>
        <v>0</v>
      </c>
      <c r="K1303" t="s">
        <v>1503</v>
      </c>
      <c r="L1303">
        <f>SUM(I1303:J1303)</f>
        <v>1</v>
      </c>
    </row>
    <row r="1304" spans="1:12">
      <c r="A1304" s="1" t="s">
        <v>7218</v>
      </c>
      <c r="B1304" s="7" t="s">
        <v>7219</v>
      </c>
      <c r="C1304" s="7" t="s">
        <v>7220</v>
      </c>
      <c r="D1304">
        <v>2021</v>
      </c>
      <c r="E1304" s="1" t="str">
        <f>IF(AND(D1304&gt;=1801, D1304&lt;=1900), "19", IF(AND(D1304&gt;=1901, D1304&lt;=2000), "20", IF(D1304&gt;=2001, "21")))</f>
        <v>21</v>
      </c>
      <c r="F1304" s="1" t="s">
        <v>7221</v>
      </c>
      <c r="G1304" t="s">
        <v>7222</v>
      </c>
      <c r="H1304" t="s">
        <v>7223</v>
      </c>
      <c r="I1304" s="1">
        <f>COUNTIF('Texts discussed'!$B$2:$B$9986,A1304)+COUNTIF('Texts discussed'!$F$2:$F$9986,A1304)+COUNTIF('Texts discussed'!$J$2:$J$9986,A1304)+COUNTIF('Texts discussed'!$N$2:$N$9986,A1304)+COUNTIF('Texts discussed'!$R$2:$R$9986,A1304)</f>
        <v>2</v>
      </c>
      <c r="J1304" s="1">
        <f>COUNTIF('Texts mentioned'!$B$2:$B$9989,A1304)+COUNTIF('Texts mentioned'!$F$2:$F$9989,A1304)+COUNTIF('Texts mentioned'!$J$2:$J$9989,A1304)+COUNTIF('Texts mentioned'!$N$2:$N$9989,A1304)+COUNTIF('Texts mentioned'!$R$2:$R$9989,A1304)+COUNTIF('Texts mentioned'!$V$2:$V$9989,A1304)+COUNTIF('Texts mentioned'!$Z$2:$Z$9989,A1304)+COUNTIF('Texts mentioned'!$AD$2:$AD$9989,A1304)+COUNTIF('Texts mentioned'!$AH$2:$AH$9989,A1304)+COUNTIF('Texts mentioned'!$AL$2:$AL$9989,A1304)</f>
        <v>0</v>
      </c>
      <c r="K1304" t="s">
        <v>1412</v>
      </c>
      <c r="L1304">
        <f>SUM(I1304:J1304)</f>
        <v>2</v>
      </c>
    </row>
    <row r="1305" spans="1:12">
      <c r="A1305" s="1" t="s">
        <v>7224</v>
      </c>
      <c r="B1305" s="7" t="s">
        <v>7225</v>
      </c>
      <c r="C1305" s="7" t="s">
        <v>32</v>
      </c>
      <c r="D1305">
        <v>2018</v>
      </c>
      <c r="E1305" s="1" t="str">
        <f>IF(AND(D1305&gt;=1801, D1305&lt;=1900), "19", IF(AND(D1305&gt;=1901, D1305&lt;=2000), "20", IF(D1305&gt;=2001, "21")))</f>
        <v>21</v>
      </c>
      <c r="F1305" s="1" t="s">
        <v>7226</v>
      </c>
      <c r="G1305" t="s">
        <v>5589</v>
      </c>
      <c r="H1305" t="s">
        <v>7227</v>
      </c>
      <c r="I1305" s="1">
        <f>COUNTIF('Texts discussed'!$B$2:$B$9986,A1305)+COUNTIF('Texts discussed'!$F$2:$F$9986,A1305)+COUNTIF('Texts discussed'!$J$2:$J$9986,A1305)+COUNTIF('Texts discussed'!$N$2:$N$9986,A1305)+COUNTIF('Texts discussed'!$R$2:$R$9986,A1305)</f>
        <v>1</v>
      </c>
      <c r="J1305" s="1">
        <f>COUNTIF('Texts mentioned'!$B$2:$B$9989,A1305)+COUNTIF('Texts mentioned'!$F$2:$F$9989,A1305)+COUNTIF('Texts mentioned'!$J$2:$J$9989,A1305)+COUNTIF('Texts mentioned'!$N$2:$N$9989,A1305)+COUNTIF('Texts mentioned'!$R$2:$R$9989,A1305)+COUNTIF('Texts mentioned'!$V$2:$V$9989,A1305)+COUNTIF('Texts mentioned'!$Z$2:$Z$9989,A1305)+COUNTIF('Texts mentioned'!$AD$2:$AD$9989,A1305)+COUNTIF('Texts mentioned'!$AH$2:$AH$9989,A1305)+COUNTIF('Texts mentioned'!$AL$2:$AL$9989,A1305)</f>
        <v>0</v>
      </c>
      <c r="K1305" t="s">
        <v>1503</v>
      </c>
      <c r="L1305">
        <f>SUM(I1305:J1305)</f>
        <v>1</v>
      </c>
    </row>
    <row r="1306" spans="1:12">
      <c r="A1306" s="1" t="s">
        <v>7228</v>
      </c>
      <c r="B1306" s="7" t="s">
        <v>7229</v>
      </c>
      <c r="C1306" s="7" t="s">
        <v>7230</v>
      </c>
      <c r="D1306">
        <v>2019</v>
      </c>
      <c r="E1306" s="1" t="str">
        <f>IF(AND(D1306&gt;=1801, D1306&lt;=1900), "19", IF(AND(D1306&gt;=1901, D1306&lt;=2000), "20", IF(D1306&gt;=2001, "21")))</f>
        <v>21</v>
      </c>
      <c r="F1306" s="1" t="s">
        <v>7231</v>
      </c>
      <c r="G1306" t="s">
        <v>7232</v>
      </c>
      <c r="H1306" t="s">
        <v>7233</v>
      </c>
      <c r="I1306" s="1">
        <f>COUNTIF('Texts discussed'!$B$2:$B$9986,A1306)+COUNTIF('Texts discussed'!$F$2:$F$9986,A1306)+COUNTIF('Texts discussed'!$J$2:$J$9986,A1306)+COUNTIF('Texts discussed'!$N$2:$N$9986,A1306)+COUNTIF('Texts discussed'!$R$2:$R$9986,A1306)</f>
        <v>1</v>
      </c>
      <c r="J1306" s="1">
        <f>COUNTIF('Texts mentioned'!$B$2:$B$9989,A1306)+COUNTIF('Texts mentioned'!$F$2:$F$9989,A1306)+COUNTIF('Texts mentioned'!$J$2:$J$9989,A1306)+COUNTIF('Texts mentioned'!$N$2:$N$9989,A1306)+COUNTIF('Texts mentioned'!$R$2:$R$9989,A1306)+COUNTIF('Texts mentioned'!$V$2:$V$9989,A1306)+COUNTIF('Texts mentioned'!$Z$2:$Z$9989,A1306)+COUNTIF('Texts mentioned'!$AD$2:$AD$9989,A1306)+COUNTIF('Texts mentioned'!$AH$2:$AH$9989,A1306)+COUNTIF('Texts mentioned'!$AL$2:$AL$9989,A1306)</f>
        <v>0</v>
      </c>
      <c r="K1306" t="s">
        <v>1412</v>
      </c>
      <c r="L1306">
        <f>SUM(I1306:J1306)</f>
        <v>1</v>
      </c>
    </row>
    <row r="1307" spans="1:12">
      <c r="A1307" s="1" t="s">
        <v>7234</v>
      </c>
      <c r="B1307" s="7" t="s">
        <v>7235</v>
      </c>
      <c r="C1307" s="7" t="s">
        <v>7236</v>
      </c>
      <c r="D1307">
        <v>2020</v>
      </c>
      <c r="E1307" s="1" t="str">
        <f>IF(AND(D1307&gt;=1801, D1307&lt;=1900), "19", IF(AND(D1307&gt;=1901, D1307&lt;=2000), "20", IF(D1307&gt;=2001, "21")))</f>
        <v>21</v>
      </c>
      <c r="F1307" s="1" t="s">
        <v>7237</v>
      </c>
      <c r="G1307" t="s">
        <v>7238</v>
      </c>
      <c r="H1307" t="s">
        <v>7239</v>
      </c>
      <c r="I1307" s="1">
        <f>COUNTIF('Texts discussed'!$B$2:$B$9986,A1307)+COUNTIF('Texts discussed'!$F$2:$F$9986,A1307)+COUNTIF('Texts discussed'!$J$2:$J$9986,A1307)+COUNTIF('Texts discussed'!$N$2:$N$9986,A1307)+COUNTIF('Texts discussed'!$R$2:$R$9986,A1307)</f>
        <v>1</v>
      </c>
      <c r="J1307" s="1">
        <f>COUNTIF('Texts mentioned'!$B$2:$B$9989,A1307)+COUNTIF('Texts mentioned'!$F$2:$F$9989,A1307)+COUNTIF('Texts mentioned'!$J$2:$J$9989,A1307)+COUNTIF('Texts mentioned'!$N$2:$N$9989,A1307)+COUNTIF('Texts mentioned'!$R$2:$R$9989,A1307)+COUNTIF('Texts mentioned'!$V$2:$V$9989,A1307)+COUNTIF('Texts mentioned'!$Z$2:$Z$9989,A1307)+COUNTIF('Texts mentioned'!$AD$2:$AD$9989,A1307)+COUNTIF('Texts mentioned'!$AH$2:$AH$9989,A1307)+COUNTIF('Texts mentioned'!$AL$2:$AL$9989,A1307)</f>
        <v>0</v>
      </c>
      <c r="K1307" t="s">
        <v>1412</v>
      </c>
      <c r="L1307">
        <f>SUM(I1307:J1307)</f>
        <v>1</v>
      </c>
    </row>
    <row r="1308" spans="1:12">
      <c r="A1308" s="1" t="s">
        <v>7240</v>
      </c>
      <c r="B1308" s="7" t="s">
        <v>7241</v>
      </c>
      <c r="C1308" s="7" t="s">
        <v>32</v>
      </c>
      <c r="D1308">
        <v>1878</v>
      </c>
      <c r="E1308" s="1" t="str">
        <f>IF(AND(D1308&gt;=1801, D1308&lt;=1900), "19", IF(AND(D1308&gt;=1901, D1308&lt;=2000), "20", IF(D1308&gt;=2001, "21")))</f>
        <v>19</v>
      </c>
      <c r="F1308" s="1" t="s">
        <v>1979</v>
      </c>
      <c r="G1308" t="s">
        <v>1980</v>
      </c>
      <c r="H1308" t="s">
        <v>1981</v>
      </c>
      <c r="I1308" s="1">
        <f>COUNTIF('Texts discussed'!$B$2:$B$9986,A1308)+COUNTIF('Texts discussed'!$F$2:$F$9986,A1308)+COUNTIF('Texts discussed'!$J$2:$J$9986,A1308)+COUNTIF('Texts discussed'!$N$2:$N$9986,A1308)+COUNTIF('Texts discussed'!$R$2:$R$9986,A1308)</f>
        <v>0</v>
      </c>
      <c r="J1308" s="1">
        <f>COUNTIF('Texts mentioned'!$B$2:$B$9989,A1308)+COUNTIF('Texts mentioned'!$F$2:$F$9989,A1308)+COUNTIF('Texts mentioned'!$J$2:$J$9989,A1308)+COUNTIF('Texts mentioned'!$N$2:$N$9989,A1308)+COUNTIF('Texts mentioned'!$R$2:$R$9989,A1308)+COUNTIF('Texts mentioned'!$V$2:$V$9989,A1308)+COUNTIF('Texts mentioned'!$Z$2:$Z$9989,A1308)+COUNTIF('Texts mentioned'!$AD$2:$AD$9989,A1308)+COUNTIF('Texts mentioned'!$AH$2:$AH$9989,A1308)+COUNTIF('Texts mentioned'!$AL$2:$AL$9989,A1308)</f>
        <v>1</v>
      </c>
      <c r="K1308" t="s">
        <v>1503</v>
      </c>
      <c r="L1308">
        <f>SUM(I1308:J1308)</f>
        <v>1</v>
      </c>
    </row>
    <row r="1309" spans="1:12">
      <c r="A1309" s="1" t="s">
        <v>7242</v>
      </c>
      <c r="B1309" s="7" t="s">
        <v>7243</v>
      </c>
      <c r="C1309" s="7" t="s">
        <v>7243</v>
      </c>
      <c r="D1309" s="1" t="s">
        <v>7244</v>
      </c>
      <c r="E1309" s="1">
        <v>19</v>
      </c>
      <c r="F1309" s="1" t="s">
        <v>3325</v>
      </c>
      <c r="G1309" t="s">
        <v>3326</v>
      </c>
      <c r="H1309" t="s">
        <v>3327</v>
      </c>
      <c r="I1309" s="1">
        <f>COUNTIF('Texts discussed'!$B$2:$B$9986,A1309)+COUNTIF('Texts discussed'!$F$2:$F$9986,A1309)+COUNTIF('Texts discussed'!$J$2:$J$9986,A1309)+COUNTIF('Texts discussed'!$N$2:$N$9986,A1309)+COUNTIF('Texts discussed'!$R$2:$R$9986,A1309)</f>
        <v>1</v>
      </c>
      <c r="J1309" s="1">
        <f>COUNTIF('Texts mentioned'!$B$2:$B$9989,A1309)+COUNTIF('Texts mentioned'!$F$2:$F$9989,A1309)+COUNTIF('Texts mentioned'!$J$2:$J$9989,A1309)+COUNTIF('Texts mentioned'!$N$2:$N$9989,A1309)+COUNTIF('Texts mentioned'!$R$2:$R$9989,A1309)+COUNTIF('Texts mentioned'!$V$2:$V$9989,A1309)+COUNTIF('Texts mentioned'!$Z$2:$Z$9989,A1309)+COUNTIF('Texts mentioned'!$AD$2:$AD$9989,A1309)+COUNTIF('Texts mentioned'!$AH$2:$AH$9989,A1309)+COUNTIF('Texts mentioned'!$AL$2:$AL$9989,A1309)</f>
        <v>2</v>
      </c>
      <c r="K1309" t="s">
        <v>1503</v>
      </c>
      <c r="L1309">
        <f>SUM(I1309:J1309)</f>
        <v>3</v>
      </c>
    </row>
    <row r="1310" spans="1:12">
      <c r="A1310" s="1" t="s">
        <v>7245</v>
      </c>
      <c r="B1310" s="7" t="s">
        <v>7246</v>
      </c>
      <c r="C1310" s="7" t="s">
        <v>32</v>
      </c>
      <c r="D1310" s="1" t="s">
        <v>7247</v>
      </c>
      <c r="E1310" s="1" t="str">
        <f>IF(AND(D1310&gt;=1801, D1310&lt;=1900), "19", IF(AND(D1310&gt;=1901, D1310&lt;=2000), "20", IF(D1310&gt;=2001, "21")))</f>
        <v>21</v>
      </c>
      <c r="F1310" s="1" t="s">
        <v>7248</v>
      </c>
      <c r="G1310" t="s">
        <v>7249</v>
      </c>
      <c r="H1310" s="4" t="s">
        <v>7250</v>
      </c>
      <c r="I1310" s="1">
        <f>COUNTIF('Texts discussed'!$B$2:$B$9986,A1310)+COUNTIF('Texts discussed'!$F$2:$F$9986,A1310)+COUNTIF('Texts discussed'!$J$2:$J$9986,A1310)+COUNTIF('Texts discussed'!$N$2:$N$9986,A1310)+COUNTIF('Texts discussed'!$R$2:$R$9986,A1310)</f>
        <v>0</v>
      </c>
      <c r="J1310" s="1">
        <f>COUNTIF('Texts mentioned'!$B$2:$B$9989,A1310)+COUNTIF('Texts mentioned'!$F$2:$F$9989,A1310)+COUNTIF('Texts mentioned'!$J$2:$J$9989,A1310)+COUNTIF('Texts mentioned'!$N$2:$N$9989,A1310)+COUNTIF('Texts mentioned'!$R$2:$R$9989,A1310)+COUNTIF('Texts mentioned'!$V$2:$V$9989,A1310)+COUNTIF('Texts mentioned'!$Z$2:$Z$9989,A1310)+COUNTIF('Texts mentioned'!$AD$2:$AD$9989,A1310)+COUNTIF('Texts mentioned'!$AH$2:$AH$9989,A1310)+COUNTIF('Texts mentioned'!$AL$2:$AL$9989,A1310)</f>
        <v>1</v>
      </c>
      <c r="K1310" t="s">
        <v>1503</v>
      </c>
      <c r="L1310">
        <f>SUM(I1310:J1310)</f>
        <v>1</v>
      </c>
    </row>
    <row r="1311" spans="1:12">
      <c r="A1311" s="1" t="s">
        <v>7251</v>
      </c>
      <c r="B1311" s="7" t="s">
        <v>7252</v>
      </c>
      <c r="C1311" s="7" t="s">
        <v>32</v>
      </c>
      <c r="D1311">
        <v>1983</v>
      </c>
      <c r="E1311" s="1" t="str">
        <f>IF(AND(D1311&gt;=1801, D1311&lt;=1900), "19", IF(AND(D1311&gt;=1901, D1311&lt;=2000), "20", IF(D1311&gt;=2001, "21")))</f>
        <v>20</v>
      </c>
      <c r="F1311" s="1" t="s">
        <v>4496</v>
      </c>
      <c r="G1311" t="s">
        <v>4497</v>
      </c>
      <c r="H1311" t="s">
        <v>4498</v>
      </c>
      <c r="I1311" s="1">
        <f>COUNTIF('Texts discussed'!$B$2:$B$9986,A1311)+COUNTIF('Texts discussed'!$F$2:$F$9986,A1311)+COUNTIF('Texts discussed'!$J$2:$J$9986,A1311)+COUNTIF('Texts discussed'!$N$2:$N$9986,A1311)+COUNTIF('Texts discussed'!$R$2:$R$9986,A1311)</f>
        <v>0</v>
      </c>
      <c r="J1311" s="1">
        <f>COUNTIF('Texts mentioned'!$B$2:$B$9989,A1311)+COUNTIF('Texts mentioned'!$F$2:$F$9989,A1311)+COUNTIF('Texts mentioned'!$J$2:$J$9989,A1311)+COUNTIF('Texts mentioned'!$N$2:$N$9989,A1311)+COUNTIF('Texts mentioned'!$R$2:$R$9989,A1311)+COUNTIF('Texts mentioned'!$V$2:$V$9989,A1311)+COUNTIF('Texts mentioned'!$Z$2:$Z$9989,A1311)+COUNTIF('Texts mentioned'!$AD$2:$AD$9989,A1311)+COUNTIF('Texts mentioned'!$AH$2:$AH$9989,A1311)+COUNTIF('Texts mentioned'!$AL$2:$AL$9989,A1311)</f>
        <v>1</v>
      </c>
      <c r="K1311" t="s">
        <v>1503</v>
      </c>
      <c r="L1311">
        <f>SUM(I1311:J1311)</f>
        <v>1</v>
      </c>
    </row>
    <row r="1312" spans="1:12">
      <c r="A1312" s="1" t="s">
        <v>7253</v>
      </c>
      <c r="B1312" s="7" t="s">
        <v>7254</v>
      </c>
      <c r="C1312" s="7" t="s">
        <v>7255</v>
      </c>
      <c r="D1312">
        <v>2001</v>
      </c>
      <c r="E1312" s="1" t="str">
        <f>IF(AND(D1312&gt;=1801, D1312&lt;=1900), "19", IF(AND(D1312&gt;=1901, D1312&lt;=2000), "20", IF(D1312&gt;=2001, "21")))</f>
        <v>21</v>
      </c>
      <c r="F1312" s="1" t="s">
        <v>7256</v>
      </c>
      <c r="G1312" t="s">
        <v>7257</v>
      </c>
      <c r="H1312" t="s">
        <v>7258</v>
      </c>
      <c r="I1312" s="1">
        <f>COUNTIF('Texts discussed'!$B$2:$B$9986,A1312)+COUNTIF('Texts discussed'!$F$2:$F$9986,A1312)+COUNTIF('Texts discussed'!$J$2:$J$9986,A1312)+COUNTIF('Texts discussed'!$N$2:$N$9986,A1312)+COUNTIF('Texts discussed'!$R$2:$R$9986,A1312)</f>
        <v>0</v>
      </c>
      <c r="J1312" s="1">
        <f>COUNTIF('Texts mentioned'!$B$2:$B$9989,A1312)+COUNTIF('Texts mentioned'!$F$2:$F$9989,A1312)+COUNTIF('Texts mentioned'!$J$2:$J$9989,A1312)+COUNTIF('Texts mentioned'!$N$2:$N$9989,A1312)+COUNTIF('Texts mentioned'!$R$2:$R$9989,A1312)+COUNTIF('Texts mentioned'!$V$2:$V$9989,A1312)+COUNTIF('Texts mentioned'!$Z$2:$Z$9989,A1312)+COUNTIF('Texts mentioned'!$AD$2:$AD$9989,A1312)+COUNTIF('Texts mentioned'!$AH$2:$AH$9989,A1312)+COUNTIF('Texts mentioned'!$AL$2:$AL$9989,A1312)</f>
        <v>1</v>
      </c>
      <c r="K1312" t="s">
        <v>2001</v>
      </c>
      <c r="L1312">
        <f>SUM(I1312:J1312)</f>
        <v>1</v>
      </c>
    </row>
    <row r="1313" spans="1:12">
      <c r="A1313" s="1" t="s">
        <v>7259</v>
      </c>
      <c r="B1313" s="7" t="s">
        <v>7260</v>
      </c>
      <c r="C1313" s="7" t="s">
        <v>7261</v>
      </c>
      <c r="D1313">
        <v>1990</v>
      </c>
      <c r="E1313" s="1" t="str">
        <f>IF(AND(D1313&gt;=1801, D1313&lt;=1900), "19", IF(AND(D1313&gt;=1901, D1313&lt;=2000), "20", IF(D1313&gt;=2001, "21")))</f>
        <v>20</v>
      </c>
      <c r="F1313" s="1" t="s">
        <v>7262</v>
      </c>
      <c r="G1313" t="s">
        <v>7263</v>
      </c>
      <c r="H1313" t="s">
        <v>7264</v>
      </c>
      <c r="I1313" s="1">
        <f>COUNTIF('Texts discussed'!$B$2:$B$9986,A1313)+COUNTIF('Texts discussed'!$F$2:$F$9986,A1313)+COUNTIF('Texts discussed'!$J$2:$J$9986,A1313)+COUNTIF('Texts discussed'!$N$2:$N$9986,A1313)+COUNTIF('Texts discussed'!$R$2:$R$9986,A1313)</f>
        <v>0</v>
      </c>
      <c r="J1313" s="1">
        <f>COUNTIF('Texts mentioned'!$B$2:$B$9989,A1313)+COUNTIF('Texts mentioned'!$F$2:$F$9989,A1313)+COUNTIF('Texts mentioned'!$J$2:$J$9989,A1313)+COUNTIF('Texts mentioned'!$N$2:$N$9989,A1313)+COUNTIF('Texts mentioned'!$R$2:$R$9989,A1313)+COUNTIF('Texts mentioned'!$V$2:$V$9989,A1313)+COUNTIF('Texts mentioned'!$Z$2:$Z$9989,A1313)+COUNTIF('Texts mentioned'!$AD$2:$AD$9989,A1313)+COUNTIF('Texts mentioned'!$AH$2:$AH$9989,A1313)+COUNTIF('Texts mentioned'!$AL$2:$AL$9989,A1313)</f>
        <v>1</v>
      </c>
      <c r="K1313" t="s">
        <v>1503</v>
      </c>
      <c r="L1313">
        <f>SUM(I1313:J1313)</f>
        <v>1</v>
      </c>
    </row>
    <row r="1314" spans="1:12">
      <c r="A1314" s="1" t="s">
        <v>7265</v>
      </c>
      <c r="B1314" s="7" t="s">
        <v>7266</v>
      </c>
      <c r="C1314" s="7" t="s">
        <v>7267</v>
      </c>
      <c r="D1314">
        <v>1998</v>
      </c>
      <c r="E1314" s="1" t="str">
        <f>IF(AND(D1314&gt;=1801, D1314&lt;=1900), "19", IF(AND(D1314&gt;=1901, D1314&lt;=2000), "20", IF(D1314&gt;=2001, "21")))</f>
        <v>20</v>
      </c>
      <c r="F1314" s="1" t="s">
        <v>7268</v>
      </c>
      <c r="G1314" t="s">
        <v>7269</v>
      </c>
      <c r="H1314" t="s">
        <v>7270</v>
      </c>
      <c r="I1314" s="1">
        <f>COUNTIF('Texts discussed'!$B$2:$B$9986,A1314)+COUNTIF('Texts discussed'!$F$2:$F$9986,A1314)+COUNTIF('Texts discussed'!$J$2:$J$9986,A1314)+COUNTIF('Texts discussed'!$N$2:$N$9986,A1314)+COUNTIF('Texts discussed'!$R$2:$R$9986,A1314)</f>
        <v>1</v>
      </c>
      <c r="J1314" s="1">
        <f>COUNTIF('Texts mentioned'!$B$2:$B$9989,A1314)+COUNTIF('Texts mentioned'!$F$2:$F$9989,A1314)+COUNTIF('Texts mentioned'!$J$2:$J$9989,A1314)+COUNTIF('Texts mentioned'!$N$2:$N$9989,A1314)+COUNTIF('Texts mentioned'!$R$2:$R$9989,A1314)+COUNTIF('Texts mentioned'!$V$2:$V$9989,A1314)+COUNTIF('Texts mentioned'!$Z$2:$Z$9989,A1314)+COUNTIF('Texts mentioned'!$AD$2:$AD$9989,A1314)+COUNTIF('Texts mentioned'!$AH$2:$AH$9989,A1314)+COUNTIF('Texts mentioned'!$AL$2:$AL$9989,A1314)</f>
        <v>0</v>
      </c>
      <c r="K1314" t="s">
        <v>1490</v>
      </c>
      <c r="L1314">
        <f>SUM(I1314:J1314)</f>
        <v>1</v>
      </c>
    </row>
    <row r="1315" spans="1:12">
      <c r="A1315" s="1" t="s">
        <v>7271</v>
      </c>
      <c r="B1315" s="7" t="s">
        <v>7272</v>
      </c>
      <c r="C1315" s="7" t="s">
        <v>7273</v>
      </c>
      <c r="D1315">
        <v>1911</v>
      </c>
      <c r="E1315" s="1" t="str">
        <f>IF(AND(D1315&gt;=1801, D1315&lt;=1900), "19", IF(AND(D1315&gt;=1901, D1315&lt;=2000), "20", IF(D1315&gt;=2001, "21")))</f>
        <v>20</v>
      </c>
      <c r="F1315" s="1" t="s">
        <v>7274</v>
      </c>
      <c r="G1315" t="s">
        <v>7275</v>
      </c>
      <c r="H1315" t="s">
        <v>7276</v>
      </c>
      <c r="I1315" s="1">
        <f>COUNTIF('Texts discussed'!$B$2:$B$9986,A1315)+COUNTIF('Texts discussed'!$F$2:$F$9986,A1315)+COUNTIF('Texts discussed'!$J$2:$J$9986,A1315)+COUNTIF('Texts discussed'!$N$2:$N$9986,A1315)+COUNTIF('Texts discussed'!$R$2:$R$9986,A1315)</f>
        <v>0</v>
      </c>
      <c r="J1315" s="1">
        <f>COUNTIF('Texts mentioned'!$B$2:$B$9989,A1315)+COUNTIF('Texts mentioned'!$F$2:$F$9989,A1315)+COUNTIF('Texts mentioned'!$J$2:$J$9989,A1315)+COUNTIF('Texts mentioned'!$N$2:$N$9989,A1315)+COUNTIF('Texts mentioned'!$R$2:$R$9989,A1315)+COUNTIF('Texts mentioned'!$V$2:$V$9989,A1315)+COUNTIF('Texts mentioned'!$Z$2:$Z$9989,A1315)+COUNTIF('Texts mentioned'!$AD$2:$AD$9989,A1315)+COUNTIF('Texts mentioned'!$AH$2:$AH$9989,A1315)+COUNTIF('Texts mentioned'!$AL$2:$AL$9989,A1315)</f>
        <v>1</v>
      </c>
      <c r="K1315" t="s">
        <v>1474</v>
      </c>
      <c r="L1315">
        <f>SUM(I1315:J1315)</f>
        <v>1</v>
      </c>
    </row>
    <row r="1316" spans="1:12">
      <c r="A1316" s="1" t="s">
        <v>7277</v>
      </c>
      <c r="B1316" s="7" t="s">
        <v>7278</v>
      </c>
      <c r="C1316" s="7" t="s">
        <v>32</v>
      </c>
      <c r="D1316">
        <v>2022</v>
      </c>
      <c r="E1316" s="1" t="str">
        <f>IF(AND(D1316&gt;=1801, D1316&lt;=1900), "19", IF(AND(D1316&gt;=1901, D1316&lt;=2000), "20", IF(D1316&gt;=2001, "21")))</f>
        <v>21</v>
      </c>
      <c r="F1316" s="1" t="s">
        <v>2523</v>
      </c>
      <c r="G1316" t="s">
        <v>2524</v>
      </c>
      <c r="H1316" t="s">
        <v>2525</v>
      </c>
      <c r="I1316" s="1">
        <f>COUNTIF('Texts discussed'!$B$2:$B$9986,A1316)+COUNTIF('Texts discussed'!$F$2:$F$9986,A1316)+COUNTIF('Texts discussed'!$J$2:$J$9986,A1316)+COUNTIF('Texts discussed'!$N$2:$N$9986,A1316)+COUNTIF('Texts discussed'!$R$2:$R$9986,A1316)</f>
        <v>1</v>
      </c>
      <c r="J1316" s="1">
        <f>COUNTIF('Texts mentioned'!$B$2:$B$9989,A1316)+COUNTIF('Texts mentioned'!$F$2:$F$9989,A1316)+COUNTIF('Texts mentioned'!$J$2:$J$9989,A1316)+COUNTIF('Texts mentioned'!$N$2:$N$9989,A1316)+COUNTIF('Texts mentioned'!$R$2:$R$9989,A1316)+COUNTIF('Texts mentioned'!$V$2:$V$9989,A1316)+COUNTIF('Texts mentioned'!$Z$2:$Z$9989,A1316)+COUNTIF('Texts mentioned'!$AD$2:$AD$9989,A1316)+COUNTIF('Texts mentioned'!$AH$2:$AH$9989,A1316)+COUNTIF('Texts mentioned'!$AL$2:$AL$9989,A1316)</f>
        <v>0</v>
      </c>
      <c r="K1316" t="s">
        <v>1412</v>
      </c>
      <c r="L1316">
        <f>SUM(I1316:J1316)</f>
        <v>1</v>
      </c>
    </row>
    <row r="1317" spans="1:12">
      <c r="A1317" s="1" t="s">
        <v>7279</v>
      </c>
      <c r="B1317" s="7" t="s">
        <v>7280</v>
      </c>
      <c r="C1317" s="7" t="s">
        <v>7281</v>
      </c>
      <c r="D1317">
        <v>2021</v>
      </c>
      <c r="E1317" s="1" t="str">
        <f>IF(AND(D1317&gt;=1801, D1317&lt;=1900), "19", IF(AND(D1317&gt;=1901, D1317&lt;=2000), "20", IF(D1317&gt;=2001, "21")))</f>
        <v>21</v>
      </c>
      <c r="F1317" s="1" t="s">
        <v>7282</v>
      </c>
      <c r="G1317" t="s">
        <v>7283</v>
      </c>
      <c r="H1317" t="s">
        <v>3804</v>
      </c>
      <c r="I1317" s="1">
        <f>COUNTIF('Texts discussed'!$B$2:$B$9986,A1317)+COUNTIF('Texts discussed'!$F$2:$F$9986,A1317)+COUNTIF('Texts discussed'!$J$2:$J$9986,A1317)+COUNTIF('Texts discussed'!$N$2:$N$9986,A1317)+COUNTIF('Texts discussed'!$R$2:$R$9986,A1317)</f>
        <v>1</v>
      </c>
      <c r="J1317" s="1">
        <f>COUNTIF('Texts mentioned'!$B$2:$B$9989,A1317)+COUNTIF('Texts mentioned'!$F$2:$F$9989,A1317)+COUNTIF('Texts mentioned'!$J$2:$J$9989,A1317)+COUNTIF('Texts mentioned'!$N$2:$N$9989,A1317)+COUNTIF('Texts mentioned'!$R$2:$R$9989,A1317)+COUNTIF('Texts mentioned'!$V$2:$V$9989,A1317)+COUNTIF('Texts mentioned'!$Z$2:$Z$9989,A1317)+COUNTIF('Texts mentioned'!$AD$2:$AD$9989,A1317)+COUNTIF('Texts mentioned'!$AH$2:$AH$9989,A1317)+COUNTIF('Texts mentioned'!$AL$2:$AL$9989,A1317)</f>
        <v>0</v>
      </c>
      <c r="K1317" t="s">
        <v>1496</v>
      </c>
      <c r="L1317">
        <f>SUM(I1317:J1317)</f>
        <v>1</v>
      </c>
    </row>
    <row r="1318" spans="1:12">
      <c r="A1318" s="1" t="s">
        <v>7284</v>
      </c>
      <c r="B1318" s="7" t="s">
        <v>7285</v>
      </c>
      <c r="C1318" s="7" t="s">
        <v>32</v>
      </c>
      <c r="D1318">
        <v>2021</v>
      </c>
      <c r="E1318" s="1" t="str">
        <f>IF(AND(D1318&gt;=1801, D1318&lt;=1900), "19", IF(AND(D1318&gt;=1901, D1318&lt;=2000), "20", IF(D1318&gt;=2001, "21")))</f>
        <v>21</v>
      </c>
      <c r="F1318" s="1" t="s">
        <v>7286</v>
      </c>
      <c r="G1318" t="s">
        <v>2518</v>
      </c>
      <c r="H1318" t="s">
        <v>7287</v>
      </c>
      <c r="I1318" s="1">
        <f>COUNTIF('Texts discussed'!$B$2:$B$9986,A1318)+COUNTIF('Texts discussed'!$F$2:$F$9986,A1318)+COUNTIF('Texts discussed'!$J$2:$J$9986,A1318)+COUNTIF('Texts discussed'!$N$2:$N$9986,A1318)+COUNTIF('Texts discussed'!$R$2:$R$9986,A1318)</f>
        <v>1</v>
      </c>
      <c r="J1318" s="1">
        <f>COUNTIF('Texts mentioned'!$B$2:$B$9989,A1318)+COUNTIF('Texts mentioned'!$F$2:$F$9989,A1318)+COUNTIF('Texts mentioned'!$J$2:$J$9989,A1318)+COUNTIF('Texts mentioned'!$N$2:$N$9989,A1318)+COUNTIF('Texts mentioned'!$R$2:$R$9989,A1318)+COUNTIF('Texts mentioned'!$V$2:$V$9989,A1318)+COUNTIF('Texts mentioned'!$Z$2:$Z$9989,A1318)+COUNTIF('Texts mentioned'!$AD$2:$AD$9989,A1318)+COUNTIF('Texts mentioned'!$AH$2:$AH$9989,A1318)+COUNTIF('Texts mentioned'!$AL$2:$AL$9989,A1318)</f>
        <v>0</v>
      </c>
      <c r="K1318" t="s">
        <v>1412</v>
      </c>
      <c r="L1318">
        <f>SUM(I1318:J1318)</f>
        <v>1</v>
      </c>
    </row>
    <row r="1319" spans="1:12">
      <c r="A1319" s="1" t="s">
        <v>7288</v>
      </c>
      <c r="B1319" s="7" t="s">
        <v>7289</v>
      </c>
      <c r="C1319" s="7" t="s">
        <v>7290</v>
      </c>
      <c r="D1319">
        <v>1987</v>
      </c>
      <c r="E1319" s="1" t="str">
        <f>IF(AND(D1319&gt;=1801, D1319&lt;=1900), "19", IF(AND(D1319&gt;=1901, D1319&lt;=2000), "20", IF(D1319&gt;=2001, "21")))</f>
        <v>20</v>
      </c>
      <c r="F1319" s="1" t="s">
        <v>7291</v>
      </c>
      <c r="G1319" t="s">
        <v>7292</v>
      </c>
      <c r="H1319" t="s">
        <v>7293</v>
      </c>
      <c r="I1319" s="1">
        <f>COUNTIF('Texts discussed'!$B$2:$B$9986,A1319)+COUNTIF('Texts discussed'!$F$2:$F$9986,A1319)+COUNTIF('Texts discussed'!$J$2:$J$9986,A1319)+COUNTIF('Texts discussed'!$N$2:$N$9986,A1319)+COUNTIF('Texts discussed'!$R$2:$R$9986,A1319)</f>
        <v>2</v>
      </c>
      <c r="J1319" s="1">
        <f>COUNTIF('Texts mentioned'!$B$2:$B$9989,A1319)+COUNTIF('Texts mentioned'!$F$2:$F$9989,A1319)+COUNTIF('Texts mentioned'!$J$2:$J$9989,A1319)+COUNTIF('Texts mentioned'!$N$2:$N$9989,A1319)+COUNTIF('Texts mentioned'!$R$2:$R$9989,A1319)+COUNTIF('Texts mentioned'!$V$2:$V$9989,A1319)+COUNTIF('Texts mentioned'!$Z$2:$Z$9989,A1319)+COUNTIF('Texts mentioned'!$AD$2:$AD$9989,A1319)+COUNTIF('Texts mentioned'!$AH$2:$AH$9989,A1319)+COUNTIF('Texts mentioned'!$AL$2:$AL$9989,A1319)</f>
        <v>0</v>
      </c>
      <c r="K1319" t="s">
        <v>1404</v>
      </c>
      <c r="L1319">
        <f>SUM(I1319:J1319)</f>
        <v>2</v>
      </c>
    </row>
    <row r="1320" spans="1:12">
      <c r="A1320" s="1" t="s">
        <v>7294</v>
      </c>
      <c r="B1320" s="7" t="s">
        <v>7295</v>
      </c>
      <c r="C1320" s="7" t="s">
        <v>7296</v>
      </c>
      <c r="D1320">
        <v>2001</v>
      </c>
      <c r="E1320" s="1" t="str">
        <f>IF(AND(D1320&gt;=1801, D1320&lt;=1900), "19", IF(AND(D1320&gt;=1901, D1320&lt;=2000), "20", IF(D1320&gt;=2001, "21")))</f>
        <v>21</v>
      </c>
      <c r="F1320" s="1" t="s">
        <v>7297</v>
      </c>
      <c r="G1320" t="s">
        <v>7298</v>
      </c>
      <c r="H1320" t="s">
        <v>7299</v>
      </c>
      <c r="I1320" s="1">
        <f>COUNTIF('Texts discussed'!$B$2:$B$9986,A1320)+COUNTIF('Texts discussed'!$F$2:$F$9986,A1320)+COUNTIF('Texts discussed'!$J$2:$J$9986,A1320)+COUNTIF('Texts discussed'!$N$2:$N$9986,A1320)+COUNTIF('Texts discussed'!$R$2:$R$9986,A1320)</f>
        <v>1</v>
      </c>
      <c r="J1320" s="1">
        <f>COUNTIF('Texts mentioned'!$B$2:$B$9989,A1320)+COUNTIF('Texts mentioned'!$F$2:$F$9989,A1320)+COUNTIF('Texts mentioned'!$J$2:$J$9989,A1320)+COUNTIF('Texts mentioned'!$N$2:$N$9989,A1320)+COUNTIF('Texts mentioned'!$R$2:$R$9989,A1320)+COUNTIF('Texts mentioned'!$V$2:$V$9989,A1320)+COUNTIF('Texts mentioned'!$Z$2:$Z$9989,A1320)+COUNTIF('Texts mentioned'!$AD$2:$AD$9989,A1320)+COUNTIF('Texts mentioned'!$AH$2:$AH$9989,A1320)+COUNTIF('Texts mentioned'!$AL$2:$AL$9989,A1320)</f>
        <v>0</v>
      </c>
      <c r="K1320" t="s">
        <v>1503</v>
      </c>
      <c r="L1320">
        <f>SUM(I1320:J1320)</f>
        <v>1</v>
      </c>
    </row>
    <row r="1321" spans="1:12">
      <c r="A1321" s="1" t="s">
        <v>7300</v>
      </c>
      <c r="B1321" s="7" t="s">
        <v>7301</v>
      </c>
      <c r="C1321" s="7" t="s">
        <v>7302</v>
      </c>
      <c r="D1321">
        <v>2002</v>
      </c>
      <c r="E1321" s="1" t="str">
        <f>IF(AND(D1321&gt;=1801, D1321&lt;=1900), "19", IF(AND(D1321&gt;=1901, D1321&lt;=2000), "20", IF(D1321&gt;=2001, "21")))</f>
        <v>21</v>
      </c>
      <c r="F1321" s="1" t="s">
        <v>3396</v>
      </c>
      <c r="G1321" t="s">
        <v>3397</v>
      </c>
      <c r="H1321" t="s">
        <v>3398</v>
      </c>
      <c r="I1321" s="1">
        <f>COUNTIF('Texts discussed'!$B$2:$B$9986,A1321)+COUNTIF('Texts discussed'!$F$2:$F$9986,A1321)+COUNTIF('Texts discussed'!$J$2:$J$9986,A1321)+COUNTIF('Texts discussed'!$N$2:$N$9986,A1321)+COUNTIF('Texts discussed'!$R$2:$R$9986,A1321)</f>
        <v>2</v>
      </c>
      <c r="J1321" s="1">
        <f>COUNTIF('Texts mentioned'!$B$2:$B$9989,A1321)+COUNTIF('Texts mentioned'!$F$2:$F$9989,A1321)+COUNTIF('Texts mentioned'!$J$2:$J$9989,A1321)+COUNTIF('Texts mentioned'!$N$2:$N$9989,A1321)+COUNTIF('Texts mentioned'!$R$2:$R$9989,A1321)+COUNTIF('Texts mentioned'!$V$2:$V$9989,A1321)+COUNTIF('Texts mentioned'!$Z$2:$Z$9989,A1321)+COUNTIF('Texts mentioned'!$AD$2:$AD$9989,A1321)+COUNTIF('Texts mentioned'!$AH$2:$AH$9989,A1321)+COUNTIF('Texts mentioned'!$AL$2:$AL$9989,A1321)</f>
        <v>0</v>
      </c>
      <c r="K1321" t="s">
        <v>1510</v>
      </c>
      <c r="L1321">
        <f>SUM(I1321:J1321)</f>
        <v>2</v>
      </c>
    </row>
    <row r="1322" spans="1:12">
      <c r="A1322" s="1" t="s">
        <v>7303</v>
      </c>
      <c r="B1322" s="7" t="s">
        <v>7304</v>
      </c>
      <c r="C1322" s="7" t="s">
        <v>7305</v>
      </c>
      <c r="D1322">
        <v>2021</v>
      </c>
      <c r="E1322" s="1" t="str">
        <f>IF(AND(D1322&gt;=1801, D1322&lt;=1900), "19", IF(AND(D1322&gt;=1901, D1322&lt;=2000), "20", IF(D1322&gt;=2001, "21")))</f>
        <v>21</v>
      </c>
      <c r="F1322" s="1" t="s">
        <v>7306</v>
      </c>
      <c r="G1322" t="s">
        <v>2224</v>
      </c>
      <c r="H1322" t="s">
        <v>7307</v>
      </c>
      <c r="I1322" s="1">
        <f>COUNTIF('Texts discussed'!$B$2:$B$9986,A1322)+COUNTIF('Texts discussed'!$F$2:$F$9986,A1322)+COUNTIF('Texts discussed'!$J$2:$J$9986,A1322)+COUNTIF('Texts discussed'!$N$2:$N$9986,A1322)+COUNTIF('Texts discussed'!$R$2:$R$9986,A1322)</f>
        <v>1</v>
      </c>
      <c r="J1322" s="1">
        <f>COUNTIF('Texts mentioned'!$B$2:$B$9989,A1322)+COUNTIF('Texts mentioned'!$F$2:$F$9989,A1322)+COUNTIF('Texts mentioned'!$J$2:$J$9989,A1322)+COUNTIF('Texts mentioned'!$N$2:$N$9989,A1322)+COUNTIF('Texts mentioned'!$R$2:$R$9989,A1322)+COUNTIF('Texts mentioned'!$V$2:$V$9989,A1322)+COUNTIF('Texts mentioned'!$Z$2:$Z$9989,A1322)+COUNTIF('Texts mentioned'!$AD$2:$AD$9989,A1322)+COUNTIF('Texts mentioned'!$AH$2:$AH$9989,A1322)+COUNTIF('Texts mentioned'!$AL$2:$AL$9989,A1322)</f>
        <v>0</v>
      </c>
      <c r="K1322" t="s">
        <v>1412</v>
      </c>
      <c r="L1322">
        <f>SUM(I1322:J1322)</f>
        <v>1</v>
      </c>
    </row>
    <row r="1323" spans="1:12">
      <c r="A1323" s="1" t="s">
        <v>7308</v>
      </c>
      <c r="B1323" s="7" t="s">
        <v>7309</v>
      </c>
      <c r="C1323" s="7" t="s">
        <v>7310</v>
      </c>
      <c r="D1323">
        <v>2021</v>
      </c>
      <c r="E1323" s="1" t="str">
        <f>IF(AND(D1323&gt;=1801, D1323&lt;=1900), "19", IF(AND(D1323&gt;=1901, D1323&lt;=2000), "20", IF(D1323&gt;=2001, "21")))</f>
        <v>21</v>
      </c>
      <c r="F1323" s="1" t="s">
        <v>7311</v>
      </c>
      <c r="G1323" t="s">
        <v>7312</v>
      </c>
      <c r="H1323" t="s">
        <v>5248</v>
      </c>
      <c r="I1323" s="1">
        <f>COUNTIF('Texts discussed'!$B$2:$B$9986,A1323)+COUNTIF('Texts discussed'!$F$2:$F$9986,A1323)+COUNTIF('Texts discussed'!$J$2:$J$9986,A1323)+COUNTIF('Texts discussed'!$N$2:$N$9986,A1323)+COUNTIF('Texts discussed'!$R$2:$R$9986,A1323)</f>
        <v>1</v>
      </c>
      <c r="J1323" s="1">
        <f>COUNTIF('Texts mentioned'!$B$2:$B$9989,A1323)+COUNTIF('Texts mentioned'!$F$2:$F$9989,A1323)+COUNTIF('Texts mentioned'!$J$2:$J$9989,A1323)+COUNTIF('Texts mentioned'!$N$2:$N$9989,A1323)+COUNTIF('Texts mentioned'!$R$2:$R$9989,A1323)+COUNTIF('Texts mentioned'!$V$2:$V$9989,A1323)+COUNTIF('Texts mentioned'!$Z$2:$Z$9989,A1323)+COUNTIF('Texts mentioned'!$AD$2:$AD$9989,A1323)+COUNTIF('Texts mentioned'!$AH$2:$AH$9989,A1323)+COUNTIF('Texts mentioned'!$AL$2:$AL$9989,A1323)</f>
        <v>0</v>
      </c>
      <c r="K1323" t="s">
        <v>1412</v>
      </c>
      <c r="L1323">
        <f>SUM(I1323:J1323)</f>
        <v>1</v>
      </c>
    </row>
    <row r="1324" spans="1:12">
      <c r="A1324" s="1" t="s">
        <v>7313</v>
      </c>
      <c r="B1324" s="7" t="s">
        <v>7314</v>
      </c>
      <c r="C1324" s="7" t="s">
        <v>7315</v>
      </c>
      <c r="D1324">
        <v>2021</v>
      </c>
      <c r="E1324" s="1" t="str">
        <f>IF(AND(D1324&gt;=1801, D1324&lt;=1900), "19", IF(AND(D1324&gt;=1901, D1324&lt;=2000), "20", IF(D1324&gt;=2001, "21")))</f>
        <v>21</v>
      </c>
      <c r="F1324" s="1" t="s">
        <v>7316</v>
      </c>
      <c r="G1324" t="s">
        <v>7317</v>
      </c>
      <c r="H1324" t="s">
        <v>7318</v>
      </c>
      <c r="I1324" s="1">
        <f>COUNTIF('Texts discussed'!$B$2:$B$9986,A1324)+COUNTIF('Texts discussed'!$F$2:$F$9986,A1324)+COUNTIF('Texts discussed'!$J$2:$J$9986,A1324)+COUNTIF('Texts discussed'!$N$2:$N$9986,A1324)+COUNTIF('Texts discussed'!$R$2:$R$9986,A1324)</f>
        <v>1</v>
      </c>
      <c r="J1324" s="1">
        <f>COUNTIF('Texts mentioned'!$B$2:$B$9989,A1324)+COUNTIF('Texts mentioned'!$F$2:$F$9989,A1324)+COUNTIF('Texts mentioned'!$J$2:$J$9989,A1324)+COUNTIF('Texts mentioned'!$N$2:$N$9989,A1324)+COUNTIF('Texts mentioned'!$R$2:$R$9989,A1324)+COUNTIF('Texts mentioned'!$V$2:$V$9989,A1324)+COUNTIF('Texts mentioned'!$Z$2:$Z$9989,A1324)+COUNTIF('Texts mentioned'!$AD$2:$AD$9989,A1324)+COUNTIF('Texts mentioned'!$AH$2:$AH$9989,A1324)+COUNTIF('Texts mentioned'!$AL$2:$AL$9989,A1324)</f>
        <v>0</v>
      </c>
      <c r="K1324" t="s">
        <v>1510</v>
      </c>
      <c r="L1324">
        <f>SUM(I1324:J1324)</f>
        <v>1</v>
      </c>
    </row>
    <row r="1325" spans="1:12">
      <c r="A1325" s="1" t="s">
        <v>7319</v>
      </c>
      <c r="B1325" s="7" t="s">
        <v>7320</v>
      </c>
      <c r="C1325" s="7" t="s">
        <v>7321</v>
      </c>
      <c r="D1325">
        <v>2008</v>
      </c>
      <c r="E1325" s="1" t="str">
        <f>IF(AND(D1325&gt;=1801, D1325&lt;=1900), "19", IF(AND(D1325&gt;=1901, D1325&lt;=2000), "20", IF(D1325&gt;=2001, "21")))</f>
        <v>21</v>
      </c>
      <c r="F1325" s="1" t="s">
        <v>4864</v>
      </c>
      <c r="G1325" t="s">
        <v>4865</v>
      </c>
      <c r="H1325" t="s">
        <v>4866</v>
      </c>
      <c r="I1325" s="1">
        <f>COUNTIF('Texts discussed'!$B$2:$B$9986,A1325)+COUNTIF('Texts discussed'!$F$2:$F$9986,A1325)+COUNTIF('Texts discussed'!$J$2:$J$9986,A1325)+COUNTIF('Texts discussed'!$N$2:$N$9986,A1325)+COUNTIF('Texts discussed'!$R$2:$R$9986,A1325)</f>
        <v>1</v>
      </c>
      <c r="J1325" s="1">
        <f>COUNTIF('Texts mentioned'!$B$2:$B$9989,A1325)+COUNTIF('Texts mentioned'!$F$2:$F$9989,A1325)+COUNTIF('Texts mentioned'!$J$2:$J$9989,A1325)+COUNTIF('Texts mentioned'!$N$2:$N$9989,A1325)+COUNTIF('Texts mentioned'!$R$2:$R$9989,A1325)+COUNTIF('Texts mentioned'!$V$2:$V$9989,A1325)+COUNTIF('Texts mentioned'!$Z$2:$Z$9989,A1325)+COUNTIF('Texts mentioned'!$AD$2:$AD$9989,A1325)+COUNTIF('Texts mentioned'!$AH$2:$AH$9989,A1325)+COUNTIF('Texts mentioned'!$AL$2:$AL$9989,A1325)</f>
        <v>0</v>
      </c>
      <c r="K1325" t="s">
        <v>1412</v>
      </c>
      <c r="L1325">
        <f>SUM(I1325:J1325)</f>
        <v>1</v>
      </c>
    </row>
    <row r="1326" spans="1:12">
      <c r="A1326" s="1" t="s">
        <v>7322</v>
      </c>
      <c r="B1326" s="7" t="s">
        <v>7323</v>
      </c>
      <c r="C1326" s="7" t="s">
        <v>7324</v>
      </c>
      <c r="D1326">
        <v>2020</v>
      </c>
      <c r="E1326" s="1" t="str">
        <f>IF(AND(D1326&gt;=1801, D1326&lt;=1900), "19", IF(AND(D1326&gt;=1901, D1326&lt;=2000), "20", IF(D1326&gt;=2001, "21")))</f>
        <v>21</v>
      </c>
      <c r="F1326" s="1" t="s">
        <v>7325</v>
      </c>
      <c r="G1326" t="s">
        <v>3621</v>
      </c>
      <c r="H1326" t="s">
        <v>1960</v>
      </c>
      <c r="I1326" s="1">
        <f>COUNTIF('Texts discussed'!$B$2:$B$9986,A1326)+COUNTIF('Texts discussed'!$F$2:$F$9986,A1326)+COUNTIF('Texts discussed'!$J$2:$J$9986,A1326)+COUNTIF('Texts discussed'!$N$2:$N$9986,A1326)+COUNTIF('Texts discussed'!$R$2:$R$9986,A1326)</f>
        <v>1</v>
      </c>
      <c r="J1326" s="1">
        <f>COUNTIF('Texts mentioned'!$B$2:$B$9989,A1326)+COUNTIF('Texts mentioned'!$F$2:$F$9989,A1326)+COUNTIF('Texts mentioned'!$J$2:$J$9989,A1326)+COUNTIF('Texts mentioned'!$N$2:$N$9989,A1326)+COUNTIF('Texts mentioned'!$R$2:$R$9989,A1326)+COUNTIF('Texts mentioned'!$V$2:$V$9989,A1326)+COUNTIF('Texts mentioned'!$Z$2:$Z$9989,A1326)+COUNTIF('Texts mentioned'!$AD$2:$AD$9989,A1326)+COUNTIF('Texts mentioned'!$AH$2:$AH$9989,A1326)+COUNTIF('Texts mentioned'!$AL$2:$AL$9989,A1326)</f>
        <v>0</v>
      </c>
      <c r="K1326" t="s">
        <v>1412</v>
      </c>
      <c r="L1326">
        <f>SUM(I1326:J1326)</f>
        <v>1</v>
      </c>
    </row>
    <row r="1327" spans="1:12">
      <c r="A1327" s="1" t="s">
        <v>7326</v>
      </c>
      <c r="B1327" s="7" t="s">
        <v>7327</v>
      </c>
      <c r="C1327" s="7" t="s">
        <v>7328</v>
      </c>
      <c r="D1327">
        <v>2016</v>
      </c>
      <c r="E1327" s="1" t="str">
        <f>IF(AND(D1327&gt;=1801, D1327&lt;=1900), "19", IF(AND(D1327&gt;=1901, D1327&lt;=2000), "20", IF(D1327&gt;=2001, "21")))</f>
        <v>21</v>
      </c>
      <c r="F1327" s="1" t="s">
        <v>7329</v>
      </c>
      <c r="G1327" t="s">
        <v>1430</v>
      </c>
      <c r="H1327" t="s">
        <v>7330</v>
      </c>
      <c r="I1327" s="1">
        <f>COUNTIF('Texts discussed'!$B$2:$B$9986,A1327)+COUNTIF('Texts discussed'!$F$2:$F$9986,A1327)+COUNTIF('Texts discussed'!$J$2:$J$9986,A1327)+COUNTIF('Texts discussed'!$N$2:$N$9986,A1327)+COUNTIF('Texts discussed'!$R$2:$R$9986,A1327)</f>
        <v>1</v>
      </c>
      <c r="J1327" s="1">
        <f>COUNTIF('Texts mentioned'!$B$2:$B$9989,A1327)+COUNTIF('Texts mentioned'!$F$2:$F$9989,A1327)+COUNTIF('Texts mentioned'!$J$2:$J$9989,A1327)+COUNTIF('Texts mentioned'!$N$2:$N$9989,A1327)+COUNTIF('Texts mentioned'!$R$2:$R$9989,A1327)+COUNTIF('Texts mentioned'!$V$2:$V$9989,A1327)+COUNTIF('Texts mentioned'!$Z$2:$Z$9989,A1327)+COUNTIF('Texts mentioned'!$AD$2:$AD$9989,A1327)+COUNTIF('Texts mentioned'!$AH$2:$AH$9989,A1327)+COUNTIF('Texts mentioned'!$AL$2:$AL$9989,A1327)</f>
        <v>1</v>
      </c>
      <c r="K1327" t="s">
        <v>1412</v>
      </c>
      <c r="L1327">
        <f>SUM(I1327:J1327)</f>
        <v>2</v>
      </c>
    </row>
    <row r="1328" spans="1:12">
      <c r="A1328" s="1" t="s">
        <v>7331</v>
      </c>
      <c r="B1328" s="7" t="s">
        <v>7332</v>
      </c>
      <c r="C1328" s="7" t="s">
        <v>32</v>
      </c>
      <c r="D1328">
        <v>2020</v>
      </c>
      <c r="E1328" s="1" t="str">
        <f>IF(AND(D1328&gt;=1801, D1328&lt;=1900), "19", IF(AND(D1328&gt;=1901, D1328&lt;=2000), "20", IF(D1328&gt;=2001, "21")))</f>
        <v>21</v>
      </c>
      <c r="F1328" s="1" t="s">
        <v>7333</v>
      </c>
      <c r="G1328" t="s">
        <v>7334</v>
      </c>
      <c r="H1328" t="s">
        <v>7335</v>
      </c>
      <c r="I1328" s="1">
        <f>COUNTIF('Texts discussed'!$B$2:$B$9986,A1328)+COUNTIF('Texts discussed'!$F$2:$F$9986,A1328)+COUNTIF('Texts discussed'!$J$2:$J$9986,A1328)+COUNTIF('Texts discussed'!$N$2:$N$9986,A1328)+COUNTIF('Texts discussed'!$R$2:$R$9986,A1328)</f>
        <v>0</v>
      </c>
      <c r="J1328" s="1">
        <f>COUNTIF('Texts mentioned'!$B$2:$B$9989,A1328)+COUNTIF('Texts mentioned'!$F$2:$F$9989,A1328)+COUNTIF('Texts mentioned'!$J$2:$J$9989,A1328)+COUNTIF('Texts mentioned'!$N$2:$N$9989,A1328)+COUNTIF('Texts mentioned'!$R$2:$R$9989,A1328)+COUNTIF('Texts mentioned'!$V$2:$V$9989,A1328)+COUNTIF('Texts mentioned'!$Z$2:$Z$9989,A1328)+COUNTIF('Texts mentioned'!$AD$2:$AD$9989,A1328)+COUNTIF('Texts mentioned'!$AH$2:$AH$9989,A1328)+COUNTIF('Texts mentioned'!$AL$2:$AL$9989,A1328)</f>
        <v>1</v>
      </c>
      <c r="K1328" t="s">
        <v>1412</v>
      </c>
      <c r="L1328">
        <f>SUM(I1328:J1328)</f>
        <v>1</v>
      </c>
    </row>
    <row r="1329" spans="1:12">
      <c r="A1329" s="1" t="s">
        <v>7336</v>
      </c>
      <c r="B1329" s="7" t="s">
        <v>7337</v>
      </c>
      <c r="C1329" s="7" t="s">
        <v>7338</v>
      </c>
      <c r="D1329">
        <v>2000</v>
      </c>
      <c r="E1329" s="1" t="str">
        <f>IF(AND(D1329&gt;=1801, D1329&lt;=1900), "19", IF(AND(D1329&gt;=1901, D1329&lt;=2000), "20", IF(D1329&gt;=2001, "21")))</f>
        <v>20</v>
      </c>
      <c r="F1329" s="1" t="s">
        <v>7339</v>
      </c>
      <c r="G1329" t="s">
        <v>7340</v>
      </c>
      <c r="H1329" t="s">
        <v>7341</v>
      </c>
      <c r="I1329" s="1">
        <f>COUNTIF('Texts discussed'!$B$2:$B$9986,A1329)+COUNTIF('Texts discussed'!$F$2:$F$9986,A1329)+COUNTIF('Texts discussed'!$J$2:$J$9986,A1329)+COUNTIF('Texts discussed'!$N$2:$N$9986,A1329)+COUNTIF('Texts discussed'!$R$2:$R$9986,A1329)</f>
        <v>1</v>
      </c>
      <c r="J1329" s="1">
        <f>COUNTIF('Texts mentioned'!$B$2:$B$9989,A1329)+COUNTIF('Texts mentioned'!$F$2:$F$9989,A1329)+COUNTIF('Texts mentioned'!$J$2:$J$9989,A1329)+COUNTIF('Texts mentioned'!$N$2:$N$9989,A1329)+COUNTIF('Texts mentioned'!$R$2:$R$9989,A1329)+COUNTIF('Texts mentioned'!$V$2:$V$9989,A1329)+COUNTIF('Texts mentioned'!$Z$2:$Z$9989,A1329)+COUNTIF('Texts mentioned'!$AD$2:$AD$9989,A1329)+COUNTIF('Texts mentioned'!$AH$2:$AH$9989,A1329)+COUNTIF('Texts mentioned'!$AL$2:$AL$9989,A1329)</f>
        <v>0</v>
      </c>
      <c r="K1329" t="s">
        <v>1490</v>
      </c>
      <c r="L1329">
        <f>SUM(I1329:J1329)</f>
        <v>1</v>
      </c>
    </row>
    <row r="1330" spans="1:12">
      <c r="A1330" s="1" t="s">
        <v>7342</v>
      </c>
      <c r="B1330" s="7" t="s">
        <v>7343</v>
      </c>
      <c r="C1330" s="7" t="s">
        <v>32</v>
      </c>
      <c r="D1330">
        <v>2019</v>
      </c>
      <c r="E1330" s="1" t="str">
        <f>IF(AND(D1330&gt;=1801, D1330&lt;=1900), "19", IF(AND(D1330&gt;=1901, D1330&lt;=2000), "20", IF(D1330&gt;=2001, "21")))</f>
        <v>21</v>
      </c>
      <c r="F1330" s="1" t="s">
        <v>7344</v>
      </c>
      <c r="G1330" t="s">
        <v>7345</v>
      </c>
      <c r="H1330" t="s">
        <v>7346</v>
      </c>
      <c r="I1330" s="1">
        <f>COUNTIF('Texts discussed'!$B$2:$B$9986,A1330)+COUNTIF('Texts discussed'!$F$2:$F$9986,A1330)+COUNTIF('Texts discussed'!$J$2:$J$9986,A1330)+COUNTIF('Texts discussed'!$N$2:$N$9986,A1330)+COUNTIF('Texts discussed'!$R$2:$R$9986,A1330)</f>
        <v>2</v>
      </c>
      <c r="J1330" s="1">
        <f>COUNTIF('Texts mentioned'!$B$2:$B$9989,A1330)+COUNTIF('Texts mentioned'!$F$2:$F$9989,A1330)+COUNTIF('Texts mentioned'!$J$2:$J$9989,A1330)+COUNTIF('Texts mentioned'!$N$2:$N$9989,A1330)+COUNTIF('Texts mentioned'!$R$2:$R$9989,A1330)+COUNTIF('Texts mentioned'!$V$2:$V$9989,A1330)+COUNTIF('Texts mentioned'!$Z$2:$Z$9989,A1330)+COUNTIF('Texts mentioned'!$AD$2:$AD$9989,A1330)+COUNTIF('Texts mentioned'!$AH$2:$AH$9989,A1330)+COUNTIF('Texts mentioned'!$AL$2:$AL$9989,A1330)</f>
        <v>0</v>
      </c>
      <c r="K1330" t="s">
        <v>1404</v>
      </c>
      <c r="L1330">
        <f>SUM(I1330:J1330)</f>
        <v>2</v>
      </c>
    </row>
    <row r="1331" spans="1:12">
      <c r="A1331" s="1" t="s">
        <v>7347</v>
      </c>
      <c r="B1331" s="7" t="s">
        <v>7348</v>
      </c>
      <c r="C1331" s="7" t="s">
        <v>32</v>
      </c>
      <c r="D1331">
        <v>2019</v>
      </c>
      <c r="E1331" s="1" t="str">
        <f>IF(AND(D1331&gt;=1801, D1331&lt;=1900), "19", IF(AND(D1331&gt;=1901, D1331&lt;=2000), "20", IF(D1331&gt;=2001, "21")))</f>
        <v>21</v>
      </c>
      <c r="F1331" s="1" t="s">
        <v>7349</v>
      </c>
      <c r="G1331" t="s">
        <v>7350</v>
      </c>
      <c r="H1331" t="s">
        <v>7351</v>
      </c>
      <c r="I1331" s="1">
        <f>COUNTIF('Texts discussed'!$B$2:$B$9986,A1331)+COUNTIF('Texts discussed'!$F$2:$F$9986,A1331)+COUNTIF('Texts discussed'!$J$2:$J$9986,A1331)+COUNTIF('Texts discussed'!$N$2:$N$9986,A1331)+COUNTIF('Texts discussed'!$R$2:$R$9986,A1331)</f>
        <v>1</v>
      </c>
      <c r="J1331" s="1">
        <f>COUNTIF('Texts mentioned'!$B$2:$B$9989,A1331)+COUNTIF('Texts mentioned'!$F$2:$F$9989,A1331)+COUNTIF('Texts mentioned'!$J$2:$J$9989,A1331)+COUNTIF('Texts mentioned'!$N$2:$N$9989,A1331)+COUNTIF('Texts mentioned'!$R$2:$R$9989,A1331)+COUNTIF('Texts mentioned'!$V$2:$V$9989,A1331)+COUNTIF('Texts mentioned'!$Z$2:$Z$9989,A1331)+COUNTIF('Texts mentioned'!$AD$2:$AD$9989,A1331)+COUNTIF('Texts mentioned'!$AH$2:$AH$9989,A1331)+COUNTIF('Texts mentioned'!$AL$2:$AL$9989,A1331)</f>
        <v>0</v>
      </c>
      <c r="K1331" t="s">
        <v>1412</v>
      </c>
      <c r="L1331">
        <f>SUM(I1331:J1331)</f>
        <v>1</v>
      </c>
    </row>
    <row r="1332" spans="1:12">
      <c r="A1332" s="1" t="s">
        <v>7352</v>
      </c>
      <c r="B1332" s="7" t="s">
        <v>7353</v>
      </c>
      <c r="C1332" s="7" t="s">
        <v>32</v>
      </c>
      <c r="D1332">
        <v>2017</v>
      </c>
      <c r="E1332" s="1" t="str">
        <f>IF(AND(D1332&gt;=1801, D1332&lt;=1900), "19", IF(AND(D1332&gt;=1901, D1332&lt;=2000), "20", IF(D1332&gt;=2001, "21")))</f>
        <v>21</v>
      </c>
      <c r="F1332" s="1" t="s">
        <v>2517</v>
      </c>
      <c r="G1332" t="s">
        <v>2518</v>
      </c>
      <c r="H1332" t="s">
        <v>2519</v>
      </c>
      <c r="I1332" s="1">
        <f>COUNTIF('Texts discussed'!$B$2:$B$9986,A1332)+COUNTIF('Texts discussed'!$F$2:$F$9986,A1332)+COUNTIF('Texts discussed'!$J$2:$J$9986,A1332)+COUNTIF('Texts discussed'!$N$2:$N$9986,A1332)+COUNTIF('Texts discussed'!$R$2:$R$9986,A1332)</f>
        <v>1</v>
      </c>
      <c r="J1332" s="1">
        <f>COUNTIF('Texts mentioned'!$B$2:$B$9989,A1332)+COUNTIF('Texts mentioned'!$F$2:$F$9989,A1332)+COUNTIF('Texts mentioned'!$J$2:$J$9989,A1332)+COUNTIF('Texts mentioned'!$N$2:$N$9989,A1332)+COUNTIF('Texts mentioned'!$R$2:$R$9989,A1332)+COUNTIF('Texts mentioned'!$V$2:$V$9989,A1332)+COUNTIF('Texts mentioned'!$Z$2:$Z$9989,A1332)+COUNTIF('Texts mentioned'!$AD$2:$AD$9989,A1332)+COUNTIF('Texts mentioned'!$AH$2:$AH$9989,A1332)+COUNTIF('Texts mentioned'!$AL$2:$AL$9989,A1332)</f>
        <v>0</v>
      </c>
      <c r="K1332" t="s">
        <v>1412</v>
      </c>
      <c r="L1332">
        <f>SUM(I1332:J1332)</f>
        <v>1</v>
      </c>
    </row>
    <row r="1333" spans="1:12">
      <c r="A1333" s="1" t="s">
        <v>7354</v>
      </c>
      <c r="B1333" s="7" t="s">
        <v>7355</v>
      </c>
      <c r="C1333" s="7" t="s">
        <v>7356</v>
      </c>
      <c r="D1333">
        <v>1939</v>
      </c>
      <c r="E1333" s="1" t="str">
        <f>IF(AND(D1333&gt;=1801, D1333&lt;=1900), "19", IF(AND(D1333&gt;=1901, D1333&lt;=2000), "20", IF(D1333&gt;=2001, "21")))</f>
        <v>20</v>
      </c>
      <c r="F1333" s="1" t="s">
        <v>7357</v>
      </c>
      <c r="G1333" t="s">
        <v>7358</v>
      </c>
      <c r="H1333" t="s">
        <v>7359</v>
      </c>
      <c r="I1333" s="1">
        <f>COUNTIF('Texts discussed'!$B$2:$B$9986,A1333)+COUNTIF('Texts discussed'!$F$2:$F$9986,A1333)+COUNTIF('Texts discussed'!$J$2:$J$9986,A1333)+COUNTIF('Texts discussed'!$N$2:$N$9986,A1333)+COUNTIF('Texts discussed'!$R$2:$R$9986,A1333)</f>
        <v>2</v>
      </c>
      <c r="J1333" s="1">
        <f>COUNTIF('Texts mentioned'!$B$2:$B$9989,A1333)+COUNTIF('Texts mentioned'!$F$2:$F$9989,A1333)+COUNTIF('Texts mentioned'!$J$2:$J$9989,A1333)+COUNTIF('Texts mentioned'!$N$2:$N$9989,A1333)+COUNTIF('Texts mentioned'!$R$2:$R$9989,A1333)+COUNTIF('Texts mentioned'!$V$2:$V$9989,A1333)+COUNTIF('Texts mentioned'!$Z$2:$Z$9989,A1333)+COUNTIF('Texts mentioned'!$AD$2:$AD$9989,A1333)+COUNTIF('Texts mentioned'!$AH$2:$AH$9989,A1333)+COUNTIF('Texts mentioned'!$AL$2:$AL$9989,A1333)</f>
        <v>0</v>
      </c>
      <c r="K1333" t="s">
        <v>2272</v>
      </c>
      <c r="L1333">
        <f>SUM(I1333:J1333)</f>
        <v>2</v>
      </c>
    </row>
    <row r="1334" spans="1:12">
      <c r="A1334" s="1" t="s">
        <v>7360</v>
      </c>
      <c r="B1334" s="7" t="s">
        <v>7361</v>
      </c>
      <c r="C1334" s="7" t="s">
        <v>7362</v>
      </c>
      <c r="D1334">
        <v>2022</v>
      </c>
      <c r="E1334" s="1" t="str">
        <f>IF(AND(D1334&gt;=1801, D1334&lt;=1900), "19", IF(AND(D1334&gt;=1901, D1334&lt;=2000), "20", IF(D1334&gt;=2001, "21")))</f>
        <v>21</v>
      </c>
      <c r="F1334" s="1" t="s">
        <v>7363</v>
      </c>
      <c r="G1334" t="s">
        <v>7364</v>
      </c>
      <c r="H1334" t="s">
        <v>7365</v>
      </c>
      <c r="I1334" s="1">
        <f>COUNTIF('Texts discussed'!$B$2:$B$9986,A1334)+COUNTIF('Texts discussed'!$F$2:$F$9986,A1334)+COUNTIF('Texts discussed'!$J$2:$J$9986,A1334)+COUNTIF('Texts discussed'!$N$2:$N$9986,A1334)+COUNTIF('Texts discussed'!$R$2:$R$9986,A1334)</f>
        <v>1</v>
      </c>
      <c r="J1334" s="1">
        <f>COUNTIF('Texts mentioned'!$B$2:$B$9989,A1334)+COUNTIF('Texts mentioned'!$F$2:$F$9989,A1334)+COUNTIF('Texts mentioned'!$J$2:$J$9989,A1334)+COUNTIF('Texts mentioned'!$N$2:$N$9989,A1334)+COUNTIF('Texts mentioned'!$R$2:$R$9989,A1334)+COUNTIF('Texts mentioned'!$V$2:$V$9989,A1334)+COUNTIF('Texts mentioned'!$Z$2:$Z$9989,A1334)+COUNTIF('Texts mentioned'!$AD$2:$AD$9989,A1334)+COUNTIF('Texts mentioned'!$AH$2:$AH$9989,A1334)+COUNTIF('Texts mentioned'!$AL$2:$AL$9989,A1334)</f>
        <v>0</v>
      </c>
      <c r="K1334" t="s">
        <v>1503</v>
      </c>
      <c r="L1334">
        <f>SUM(I1334:J1334)</f>
        <v>1</v>
      </c>
    </row>
    <row r="1335" spans="1:12">
      <c r="A1335" s="1" t="s">
        <v>7366</v>
      </c>
      <c r="B1335" s="7" t="s">
        <v>7367</v>
      </c>
      <c r="C1335" s="7" t="s">
        <v>7368</v>
      </c>
      <c r="D1335">
        <v>1953</v>
      </c>
      <c r="E1335" s="1" t="str">
        <f>IF(AND(D1335&gt;=1801, D1335&lt;=1900), "19", IF(AND(D1335&gt;=1901, D1335&lt;=2000), "20", IF(D1335&gt;=2001, "21")))</f>
        <v>20</v>
      </c>
      <c r="F1335" s="1" t="s">
        <v>7369</v>
      </c>
      <c r="G1335" t="s">
        <v>7370</v>
      </c>
      <c r="H1335" t="s">
        <v>7371</v>
      </c>
      <c r="I1335" s="1">
        <f>COUNTIF('Texts discussed'!$B$2:$B$9986,A1335)+COUNTIF('Texts discussed'!$F$2:$F$9986,A1335)+COUNTIF('Texts discussed'!$J$2:$J$9986,A1335)+COUNTIF('Texts discussed'!$N$2:$N$9986,A1335)+COUNTIF('Texts discussed'!$R$2:$R$9986,A1335)</f>
        <v>1</v>
      </c>
      <c r="J1335" s="1">
        <f>COUNTIF('Texts mentioned'!$B$2:$B$9989,A1335)+COUNTIF('Texts mentioned'!$F$2:$F$9989,A1335)+COUNTIF('Texts mentioned'!$J$2:$J$9989,A1335)+COUNTIF('Texts mentioned'!$N$2:$N$9989,A1335)+COUNTIF('Texts mentioned'!$R$2:$R$9989,A1335)+COUNTIF('Texts mentioned'!$V$2:$V$9989,A1335)+COUNTIF('Texts mentioned'!$Z$2:$Z$9989,A1335)+COUNTIF('Texts mentioned'!$AD$2:$AD$9989,A1335)+COUNTIF('Texts mentioned'!$AH$2:$AH$9989,A1335)+COUNTIF('Texts mentioned'!$AL$2:$AL$9989,A1335)</f>
        <v>0</v>
      </c>
      <c r="K1335" t="s">
        <v>1503</v>
      </c>
      <c r="L1335">
        <f>SUM(I1335:J1335)</f>
        <v>1</v>
      </c>
    </row>
    <row r="1336" spans="1:12">
      <c r="A1336" s="1" t="s">
        <v>7372</v>
      </c>
      <c r="B1336" s="7" t="s">
        <v>7373</v>
      </c>
      <c r="C1336" s="7" t="s">
        <v>7374</v>
      </c>
      <c r="D1336">
        <v>2021</v>
      </c>
      <c r="E1336" s="1" t="str">
        <f>IF(AND(D1336&gt;=1801, D1336&lt;=1900), "19", IF(AND(D1336&gt;=1901, D1336&lt;=2000), "20", IF(D1336&gt;=2001, "21")))</f>
        <v>21</v>
      </c>
      <c r="F1336" s="1" t="s">
        <v>7375</v>
      </c>
      <c r="G1336" t="s">
        <v>7376</v>
      </c>
      <c r="H1336" t="s">
        <v>5772</v>
      </c>
      <c r="I1336" s="1">
        <f>COUNTIF('Texts discussed'!$B$2:$B$9986,A1336)+COUNTIF('Texts discussed'!$F$2:$F$9986,A1336)+COUNTIF('Texts discussed'!$J$2:$J$9986,A1336)+COUNTIF('Texts discussed'!$N$2:$N$9986,A1336)+COUNTIF('Texts discussed'!$R$2:$R$9986,A1336)</f>
        <v>2</v>
      </c>
      <c r="J1336" s="1">
        <f>COUNTIF('Texts mentioned'!$B$2:$B$9989,A1336)+COUNTIF('Texts mentioned'!$F$2:$F$9989,A1336)+COUNTIF('Texts mentioned'!$J$2:$J$9989,A1336)+COUNTIF('Texts mentioned'!$N$2:$N$9989,A1336)+COUNTIF('Texts mentioned'!$R$2:$R$9989,A1336)+COUNTIF('Texts mentioned'!$V$2:$V$9989,A1336)+COUNTIF('Texts mentioned'!$Z$2:$Z$9989,A1336)+COUNTIF('Texts mentioned'!$AD$2:$AD$9989,A1336)+COUNTIF('Texts mentioned'!$AH$2:$AH$9989,A1336)+COUNTIF('Texts mentioned'!$AL$2:$AL$9989,A1336)</f>
        <v>0</v>
      </c>
      <c r="K1336" t="s">
        <v>1503</v>
      </c>
      <c r="L1336">
        <f>SUM(I1336:J1336)</f>
        <v>2</v>
      </c>
    </row>
    <row r="1337" spans="1:12">
      <c r="A1337" s="1" t="s">
        <v>7377</v>
      </c>
      <c r="B1337" s="7" t="s">
        <v>7378</v>
      </c>
      <c r="C1337" s="7" t="s">
        <v>7379</v>
      </c>
      <c r="D1337">
        <v>1979</v>
      </c>
      <c r="E1337" s="1" t="str">
        <f>IF(AND(D1337&gt;=1801, D1337&lt;=1900), "19", IF(AND(D1337&gt;=1901, D1337&lt;=2000), "20", IF(D1337&gt;=2001, "21")))</f>
        <v>20</v>
      </c>
      <c r="F1337" s="1" t="s">
        <v>7380</v>
      </c>
      <c r="G1337" t="s">
        <v>4449</v>
      </c>
      <c r="H1337" t="s">
        <v>7381</v>
      </c>
      <c r="I1337" s="1">
        <f>COUNTIF('Texts discussed'!$B$2:$B$9986,A1337)+COUNTIF('Texts discussed'!$F$2:$F$9986,A1337)+COUNTIF('Texts discussed'!$J$2:$J$9986,A1337)+COUNTIF('Texts discussed'!$N$2:$N$9986,A1337)+COUNTIF('Texts discussed'!$R$2:$R$9986,A1337)</f>
        <v>0</v>
      </c>
      <c r="J1337" s="1">
        <f>COUNTIF('Texts mentioned'!$B$2:$B$9989,A1337)+COUNTIF('Texts mentioned'!$F$2:$F$9989,A1337)+COUNTIF('Texts mentioned'!$J$2:$J$9989,A1337)+COUNTIF('Texts mentioned'!$N$2:$N$9989,A1337)+COUNTIF('Texts mentioned'!$R$2:$R$9989,A1337)+COUNTIF('Texts mentioned'!$V$2:$V$9989,A1337)+COUNTIF('Texts mentioned'!$Z$2:$Z$9989,A1337)+COUNTIF('Texts mentioned'!$AD$2:$AD$9989,A1337)+COUNTIF('Texts mentioned'!$AH$2:$AH$9989,A1337)+COUNTIF('Texts mentioned'!$AL$2:$AL$9989,A1337)</f>
        <v>1</v>
      </c>
      <c r="K1337" t="s">
        <v>1503</v>
      </c>
      <c r="L1337">
        <f>SUM(I1337:J1337)</f>
        <v>1</v>
      </c>
    </row>
    <row r="1338" spans="1:12">
      <c r="A1338" s="1" t="s">
        <v>7382</v>
      </c>
      <c r="B1338" s="7" t="s">
        <v>7383</v>
      </c>
      <c r="C1338" s="7" t="s">
        <v>7384</v>
      </c>
      <c r="D1338">
        <v>1958</v>
      </c>
      <c r="E1338" s="1" t="str">
        <f>IF(AND(D1338&gt;=1801, D1338&lt;=1900), "19", IF(AND(D1338&gt;=1901, D1338&lt;=2000), "20", IF(D1338&gt;=2001, "21")))</f>
        <v>20</v>
      </c>
      <c r="F1338" s="1" t="s">
        <v>7369</v>
      </c>
      <c r="G1338" t="s">
        <v>7370</v>
      </c>
      <c r="H1338" t="s">
        <v>7371</v>
      </c>
      <c r="I1338" s="1">
        <f>COUNTIF('Texts discussed'!$B$2:$B$9986,A1338)+COUNTIF('Texts discussed'!$F$2:$F$9986,A1338)+COUNTIF('Texts discussed'!$J$2:$J$9986,A1338)+COUNTIF('Texts discussed'!$N$2:$N$9986,A1338)+COUNTIF('Texts discussed'!$R$2:$R$9986,A1338)</f>
        <v>0</v>
      </c>
      <c r="J1338" s="1">
        <f>COUNTIF('Texts mentioned'!$B$2:$B$9989,A1338)+COUNTIF('Texts mentioned'!$F$2:$F$9989,A1338)+COUNTIF('Texts mentioned'!$J$2:$J$9989,A1338)+COUNTIF('Texts mentioned'!$N$2:$N$9989,A1338)+COUNTIF('Texts mentioned'!$R$2:$R$9989,A1338)+COUNTIF('Texts mentioned'!$V$2:$V$9989,A1338)+COUNTIF('Texts mentioned'!$Z$2:$Z$9989,A1338)+COUNTIF('Texts mentioned'!$AD$2:$AD$9989,A1338)+COUNTIF('Texts mentioned'!$AH$2:$AH$9989,A1338)+COUNTIF('Texts mentioned'!$AL$2:$AL$9989,A1338)</f>
        <v>1</v>
      </c>
      <c r="K1338" t="s">
        <v>1503</v>
      </c>
      <c r="L1338">
        <f>SUM(I1338:J1338)</f>
        <v>1</v>
      </c>
    </row>
    <row r="1339" spans="1:12">
      <c r="A1339" s="1" t="s">
        <v>7385</v>
      </c>
      <c r="B1339" s="7" t="s">
        <v>7386</v>
      </c>
      <c r="C1339" s="7" t="s">
        <v>7387</v>
      </c>
      <c r="D1339">
        <v>1907</v>
      </c>
      <c r="E1339" s="1" t="str">
        <f>IF(AND(D1339&gt;=1801, D1339&lt;=1900), "19", IF(AND(D1339&gt;=1901, D1339&lt;=2000), "20", IF(D1339&gt;=2001, "21")))</f>
        <v>20</v>
      </c>
      <c r="F1339" s="1" t="s">
        <v>7388</v>
      </c>
      <c r="G1339" t="s">
        <v>7389</v>
      </c>
      <c r="H1339" t="s">
        <v>7390</v>
      </c>
      <c r="I1339" s="1">
        <f>COUNTIF('Texts discussed'!$B$2:$B$9986,A1339)+COUNTIF('Texts discussed'!$F$2:$F$9986,A1339)+COUNTIF('Texts discussed'!$J$2:$J$9986,A1339)+COUNTIF('Texts discussed'!$N$2:$N$9986,A1339)+COUNTIF('Texts discussed'!$R$2:$R$9986,A1339)</f>
        <v>1</v>
      </c>
      <c r="J1339" s="1">
        <f>COUNTIF('Texts mentioned'!$B$2:$B$9989,A1339)+COUNTIF('Texts mentioned'!$F$2:$F$9989,A1339)+COUNTIF('Texts mentioned'!$J$2:$J$9989,A1339)+COUNTIF('Texts mentioned'!$N$2:$N$9989,A1339)+COUNTIF('Texts mentioned'!$R$2:$R$9989,A1339)+COUNTIF('Texts mentioned'!$V$2:$V$9989,A1339)+COUNTIF('Texts mentioned'!$Z$2:$Z$9989,A1339)+COUNTIF('Texts mentioned'!$AD$2:$AD$9989,A1339)+COUNTIF('Texts mentioned'!$AH$2:$AH$9989,A1339)+COUNTIF('Texts mentioned'!$AL$2:$AL$9989,A1339)</f>
        <v>0</v>
      </c>
      <c r="K1339" t="s">
        <v>1474</v>
      </c>
      <c r="L1339">
        <f>SUM(I1339:J1339)</f>
        <v>1</v>
      </c>
    </row>
    <row r="1340" spans="1:12">
      <c r="A1340" s="1" t="s">
        <v>7391</v>
      </c>
      <c r="B1340" s="7" t="s">
        <v>7392</v>
      </c>
      <c r="C1340" s="7" t="s">
        <v>7393</v>
      </c>
      <c r="D1340">
        <v>1972</v>
      </c>
      <c r="E1340" s="1" t="str">
        <f>IF(AND(D1340&gt;=1801, D1340&lt;=1900), "19", IF(AND(D1340&gt;=1901, D1340&lt;=2000), "20", IF(D1340&gt;=2001, "21")))</f>
        <v>20</v>
      </c>
      <c r="F1340" s="1" t="s">
        <v>7394</v>
      </c>
      <c r="G1340" t="s">
        <v>3482</v>
      </c>
      <c r="H1340" t="s">
        <v>3376</v>
      </c>
      <c r="I1340" s="1">
        <f>COUNTIF('Texts discussed'!$B$2:$B$9986,A1340)+COUNTIF('Texts discussed'!$F$2:$F$9986,A1340)+COUNTIF('Texts discussed'!$J$2:$J$9986,A1340)+COUNTIF('Texts discussed'!$N$2:$N$9986,A1340)+COUNTIF('Texts discussed'!$R$2:$R$9986,A1340)</f>
        <v>1</v>
      </c>
      <c r="J1340" s="1">
        <f>COUNTIF('Texts mentioned'!$B$2:$B$9989,A1340)+COUNTIF('Texts mentioned'!$F$2:$F$9989,A1340)+COUNTIF('Texts mentioned'!$J$2:$J$9989,A1340)+COUNTIF('Texts mentioned'!$N$2:$N$9989,A1340)+COUNTIF('Texts mentioned'!$R$2:$R$9989,A1340)+COUNTIF('Texts mentioned'!$V$2:$V$9989,A1340)+COUNTIF('Texts mentioned'!$Z$2:$Z$9989,A1340)+COUNTIF('Texts mentioned'!$AD$2:$AD$9989,A1340)+COUNTIF('Texts mentioned'!$AH$2:$AH$9989,A1340)+COUNTIF('Texts mentioned'!$AL$2:$AL$9989,A1340)</f>
        <v>0</v>
      </c>
      <c r="K1340" t="s">
        <v>1474</v>
      </c>
      <c r="L1340">
        <f>SUM(I1340:J1340)</f>
        <v>1</v>
      </c>
    </row>
    <row r="1341" spans="1:12">
      <c r="A1341" s="1" t="s">
        <v>7395</v>
      </c>
      <c r="B1341" s="7" t="s">
        <v>7396</v>
      </c>
      <c r="C1341" s="7" t="s">
        <v>7397</v>
      </c>
      <c r="D1341">
        <v>2005</v>
      </c>
      <c r="E1341" s="1" t="str">
        <f>IF(AND(D1341&gt;=1801, D1341&lt;=1900), "19", IF(AND(D1341&gt;=1901, D1341&lt;=2000), "20", IF(D1341&gt;=2001, "21")))</f>
        <v>21</v>
      </c>
      <c r="F1341" s="1" t="s">
        <v>7398</v>
      </c>
      <c r="G1341" t="s">
        <v>7399</v>
      </c>
      <c r="H1341" t="s">
        <v>7400</v>
      </c>
      <c r="I1341" s="1">
        <f>COUNTIF('Texts discussed'!$B$2:$B$9986,A1341)+COUNTIF('Texts discussed'!$F$2:$F$9986,A1341)+COUNTIF('Texts discussed'!$J$2:$J$9986,A1341)+COUNTIF('Texts discussed'!$N$2:$N$9986,A1341)+COUNTIF('Texts discussed'!$R$2:$R$9986,A1341)</f>
        <v>1</v>
      </c>
      <c r="J1341" s="1">
        <f>COUNTIF('Texts mentioned'!$B$2:$B$9989,A1341)+COUNTIF('Texts mentioned'!$F$2:$F$9989,A1341)+COUNTIF('Texts mentioned'!$J$2:$J$9989,A1341)+COUNTIF('Texts mentioned'!$N$2:$N$9989,A1341)+COUNTIF('Texts mentioned'!$R$2:$R$9989,A1341)+COUNTIF('Texts mentioned'!$V$2:$V$9989,A1341)+COUNTIF('Texts mentioned'!$Z$2:$Z$9989,A1341)+COUNTIF('Texts mentioned'!$AD$2:$AD$9989,A1341)+COUNTIF('Texts mentioned'!$AH$2:$AH$9989,A1341)+COUNTIF('Texts mentioned'!$AL$2:$AL$9989,A1341)</f>
        <v>0</v>
      </c>
      <c r="K1341" t="s">
        <v>1412</v>
      </c>
      <c r="L1341">
        <f>SUM(I1341:J1341)</f>
        <v>1</v>
      </c>
    </row>
    <row r="1342" spans="1:12">
      <c r="A1342" s="1" t="s">
        <v>7401</v>
      </c>
      <c r="B1342" s="7" t="s">
        <v>7402</v>
      </c>
      <c r="C1342" s="7" t="s">
        <v>32</v>
      </c>
      <c r="D1342">
        <v>2012</v>
      </c>
      <c r="E1342" s="1" t="str">
        <f>IF(AND(D1342&gt;=1801, D1342&lt;=1900), "19", IF(AND(D1342&gt;=1901, D1342&lt;=2000), "20", IF(D1342&gt;=2001, "21")))</f>
        <v>21</v>
      </c>
      <c r="F1342" s="1" t="s">
        <v>7403</v>
      </c>
      <c r="G1342" t="s">
        <v>7404</v>
      </c>
      <c r="H1342" t="s">
        <v>7405</v>
      </c>
      <c r="I1342" s="1">
        <f>COUNTIF('Texts discussed'!$B$2:$B$9986,A1342)+COUNTIF('Texts discussed'!$F$2:$F$9986,A1342)+COUNTIF('Texts discussed'!$J$2:$J$9986,A1342)+COUNTIF('Texts discussed'!$N$2:$N$9986,A1342)+COUNTIF('Texts discussed'!$R$2:$R$9986,A1342)</f>
        <v>1</v>
      </c>
      <c r="J1342" s="1">
        <f>COUNTIF('Texts mentioned'!$B$2:$B$9989,A1342)+COUNTIF('Texts mentioned'!$F$2:$F$9989,A1342)+COUNTIF('Texts mentioned'!$J$2:$J$9989,A1342)+COUNTIF('Texts mentioned'!$N$2:$N$9989,A1342)+COUNTIF('Texts mentioned'!$R$2:$R$9989,A1342)+COUNTIF('Texts mentioned'!$V$2:$V$9989,A1342)+COUNTIF('Texts mentioned'!$Z$2:$Z$9989,A1342)+COUNTIF('Texts mentioned'!$AD$2:$AD$9989,A1342)+COUNTIF('Texts mentioned'!$AH$2:$AH$9989,A1342)+COUNTIF('Texts mentioned'!$AL$2:$AL$9989,A1342)</f>
        <v>0</v>
      </c>
      <c r="K1342" t="s">
        <v>1474</v>
      </c>
      <c r="L1342">
        <f>SUM(I1342:J1342)</f>
        <v>1</v>
      </c>
    </row>
    <row r="1343" spans="1:12">
      <c r="A1343" s="1" t="s">
        <v>7406</v>
      </c>
      <c r="B1343" s="7" t="s">
        <v>7407</v>
      </c>
      <c r="C1343" s="7" t="s">
        <v>7408</v>
      </c>
      <c r="D1343">
        <v>2015</v>
      </c>
      <c r="E1343" s="1" t="str">
        <f>IF(AND(D1343&gt;=1801, D1343&lt;=1900), "19", IF(AND(D1343&gt;=1901, D1343&lt;=2000), "20", IF(D1343&gt;=2001, "21")))</f>
        <v>21</v>
      </c>
      <c r="F1343" s="1" t="s">
        <v>7409</v>
      </c>
      <c r="G1343" t="s">
        <v>7410</v>
      </c>
      <c r="H1343" s="4" t="s">
        <v>7411</v>
      </c>
      <c r="I1343" s="1">
        <f>COUNTIF('Texts discussed'!$B$2:$B$9986,A1343)+COUNTIF('Texts discussed'!$F$2:$F$9986,A1343)+COUNTIF('Texts discussed'!$J$2:$J$9986,A1343)+COUNTIF('Texts discussed'!$N$2:$N$9986,A1343)+COUNTIF('Texts discussed'!$R$2:$R$9986,A1343)</f>
        <v>1</v>
      </c>
      <c r="J1343" s="1">
        <f>COUNTIF('Texts mentioned'!$B$2:$B$9989,A1343)+COUNTIF('Texts mentioned'!$F$2:$F$9989,A1343)+COUNTIF('Texts mentioned'!$J$2:$J$9989,A1343)+COUNTIF('Texts mentioned'!$N$2:$N$9989,A1343)+COUNTIF('Texts mentioned'!$R$2:$R$9989,A1343)+COUNTIF('Texts mentioned'!$V$2:$V$9989,A1343)+COUNTIF('Texts mentioned'!$Z$2:$Z$9989,A1343)+COUNTIF('Texts mentioned'!$AD$2:$AD$9989,A1343)+COUNTIF('Texts mentioned'!$AH$2:$AH$9989,A1343)+COUNTIF('Texts mentioned'!$AL$2:$AL$9989,A1343)</f>
        <v>0</v>
      </c>
      <c r="K1343" t="s">
        <v>2001</v>
      </c>
      <c r="L1343">
        <f>SUM(I1343:J1343)</f>
        <v>1</v>
      </c>
    </row>
    <row r="1344" spans="1:12">
      <c r="A1344" s="1" t="s">
        <v>7412</v>
      </c>
      <c r="B1344" s="7" t="s">
        <v>7413</v>
      </c>
      <c r="C1344" s="7" t="s">
        <v>7414</v>
      </c>
      <c r="D1344">
        <v>2014</v>
      </c>
      <c r="E1344" s="1" t="str">
        <f>IF(AND(D1344&gt;=1801, D1344&lt;=1900), "19", IF(AND(D1344&gt;=1901, D1344&lt;=2000), "20", IF(D1344&gt;=2001, "21")))</f>
        <v>21</v>
      </c>
      <c r="F1344" s="1" t="s">
        <v>2800</v>
      </c>
      <c r="G1344" t="s">
        <v>2801</v>
      </c>
      <c r="H1344" t="s">
        <v>2802</v>
      </c>
      <c r="I1344" s="1">
        <f>COUNTIF('Texts discussed'!$B$2:$B$9986,A1344)+COUNTIF('Texts discussed'!$F$2:$F$9986,A1344)+COUNTIF('Texts discussed'!$J$2:$J$9986,A1344)+COUNTIF('Texts discussed'!$N$2:$N$9986,A1344)+COUNTIF('Texts discussed'!$R$2:$R$9986,A1344)</f>
        <v>1</v>
      </c>
      <c r="J1344" s="1">
        <f>COUNTIF('Texts mentioned'!$B$2:$B$9989,A1344)+COUNTIF('Texts mentioned'!$F$2:$F$9989,A1344)+COUNTIF('Texts mentioned'!$J$2:$J$9989,A1344)+COUNTIF('Texts mentioned'!$N$2:$N$9989,A1344)+COUNTIF('Texts mentioned'!$R$2:$R$9989,A1344)+COUNTIF('Texts mentioned'!$V$2:$V$9989,A1344)+COUNTIF('Texts mentioned'!$Z$2:$Z$9989,A1344)+COUNTIF('Texts mentioned'!$AD$2:$AD$9989,A1344)+COUNTIF('Texts mentioned'!$AH$2:$AH$9989,A1344)+COUNTIF('Texts mentioned'!$AL$2:$AL$9989,A1344)</f>
        <v>1</v>
      </c>
      <c r="K1344" t="s">
        <v>1412</v>
      </c>
      <c r="L1344">
        <f>SUM(I1344:J1344)</f>
        <v>2</v>
      </c>
    </row>
    <row r="1345" spans="1:12">
      <c r="A1345" s="1" t="s">
        <v>7415</v>
      </c>
      <c r="B1345" s="7" t="s">
        <v>7416</v>
      </c>
      <c r="C1345" s="7" t="s">
        <v>7417</v>
      </c>
      <c r="D1345">
        <v>1968</v>
      </c>
      <c r="E1345" s="1" t="str">
        <f>IF(AND(D1345&gt;=1801, D1345&lt;=1900), "19", IF(AND(D1345&gt;=1901, D1345&lt;=2000), "20", IF(D1345&gt;=2001, "21")))</f>
        <v>20</v>
      </c>
      <c r="F1345" s="1" t="s">
        <v>3269</v>
      </c>
      <c r="G1345" t="s">
        <v>3270</v>
      </c>
      <c r="H1345" t="s">
        <v>3271</v>
      </c>
      <c r="I1345" s="1">
        <f>COUNTIF('Texts discussed'!$B$2:$B$9986,A1345)+COUNTIF('Texts discussed'!$F$2:$F$9986,A1345)+COUNTIF('Texts discussed'!$J$2:$J$9986,A1345)+COUNTIF('Texts discussed'!$N$2:$N$9986,A1345)+COUNTIF('Texts discussed'!$R$2:$R$9986,A1345)</f>
        <v>0</v>
      </c>
      <c r="J1345" s="1">
        <f>COUNTIF('Texts mentioned'!$B$2:$B$9989,A1345)+COUNTIF('Texts mentioned'!$F$2:$F$9989,A1345)+COUNTIF('Texts mentioned'!$J$2:$J$9989,A1345)+COUNTIF('Texts mentioned'!$N$2:$N$9989,A1345)+COUNTIF('Texts mentioned'!$R$2:$R$9989,A1345)+COUNTIF('Texts mentioned'!$V$2:$V$9989,A1345)+COUNTIF('Texts mentioned'!$Z$2:$Z$9989,A1345)+COUNTIF('Texts mentioned'!$AD$2:$AD$9989,A1345)+COUNTIF('Texts mentioned'!$AH$2:$AH$9989,A1345)+COUNTIF('Texts mentioned'!$AL$2:$AL$9989,A1345)</f>
        <v>1</v>
      </c>
      <c r="K1345" t="s">
        <v>1412</v>
      </c>
      <c r="L1345">
        <f>SUM(I1345:J1345)</f>
        <v>1</v>
      </c>
    </row>
    <row r="1346" spans="1:12">
      <c r="A1346" s="1" t="s">
        <v>7418</v>
      </c>
      <c r="B1346" s="7" t="s">
        <v>7419</v>
      </c>
      <c r="C1346" s="7" t="s">
        <v>32</v>
      </c>
      <c r="D1346">
        <v>2000</v>
      </c>
      <c r="E1346" s="1" t="str">
        <f>IF(AND(D1346&gt;=1801, D1346&lt;=1900), "19", IF(AND(D1346&gt;=1901, D1346&lt;=2000), "20", IF(D1346&gt;=2001, "21")))</f>
        <v>20</v>
      </c>
      <c r="F1346" s="5" t="s">
        <v>3529</v>
      </c>
      <c r="G1346" s="4" t="s">
        <v>3046</v>
      </c>
      <c r="H1346" s="4" t="s">
        <v>3530</v>
      </c>
      <c r="I1346" s="1">
        <f>COUNTIF('Texts discussed'!$B$2:$B$9986,A1346)+COUNTIF('Texts discussed'!$F$2:$F$9986,A1346)+COUNTIF('Texts discussed'!$J$2:$J$9986,A1346)+COUNTIF('Texts discussed'!$N$2:$N$9986,A1346)+COUNTIF('Texts discussed'!$R$2:$R$9986,A1346)</f>
        <v>1</v>
      </c>
      <c r="J1346" s="1">
        <f>COUNTIF('Texts mentioned'!$B$2:$B$9989,A1346)+COUNTIF('Texts mentioned'!$F$2:$F$9989,A1346)+COUNTIF('Texts mentioned'!$J$2:$J$9989,A1346)+COUNTIF('Texts mentioned'!$N$2:$N$9989,A1346)+COUNTIF('Texts mentioned'!$R$2:$R$9989,A1346)+COUNTIF('Texts mentioned'!$V$2:$V$9989,A1346)+COUNTIF('Texts mentioned'!$Z$2:$Z$9989,A1346)+COUNTIF('Texts mentioned'!$AD$2:$AD$9989,A1346)+COUNTIF('Texts mentioned'!$AH$2:$AH$9989,A1346)+COUNTIF('Texts mentioned'!$AL$2:$AL$9989,A1346)</f>
        <v>0</v>
      </c>
      <c r="K1346" t="s">
        <v>1425</v>
      </c>
      <c r="L1346">
        <f>SUM(I1346:J1346)</f>
        <v>1</v>
      </c>
    </row>
    <row r="1347" spans="1:12">
      <c r="A1347" s="1" t="s">
        <v>7420</v>
      </c>
      <c r="B1347" s="7" t="s">
        <v>32</v>
      </c>
      <c r="C1347" s="7" t="s">
        <v>7421</v>
      </c>
      <c r="D1347">
        <v>1966</v>
      </c>
      <c r="E1347" s="1" t="str">
        <f>IF(AND(D1347&gt;=1801, D1347&lt;=1900), "19", IF(AND(D1347&gt;=1901, D1347&lt;=2000), "20", IF(D1347&gt;=2001, "21")))</f>
        <v>20</v>
      </c>
      <c r="F1347" s="1" t="s">
        <v>7422</v>
      </c>
      <c r="G1347" t="s">
        <v>2141</v>
      </c>
      <c r="H1347" t="s">
        <v>7423</v>
      </c>
      <c r="I1347" s="1">
        <f>COUNTIF('Texts discussed'!$B$2:$B$9986,A1347)+COUNTIF('Texts discussed'!$F$2:$F$9986,A1347)+COUNTIF('Texts discussed'!$J$2:$J$9986,A1347)+COUNTIF('Texts discussed'!$N$2:$N$9986,A1347)+COUNTIF('Texts discussed'!$R$2:$R$9986,A1347)</f>
        <v>1</v>
      </c>
      <c r="J1347" s="1">
        <f>COUNTIF('Texts mentioned'!$B$2:$B$9989,A1347)+COUNTIF('Texts mentioned'!$F$2:$F$9989,A1347)+COUNTIF('Texts mentioned'!$J$2:$J$9989,A1347)+COUNTIF('Texts mentioned'!$N$2:$N$9989,A1347)+COUNTIF('Texts mentioned'!$R$2:$R$9989,A1347)+COUNTIF('Texts mentioned'!$V$2:$V$9989,A1347)+COUNTIF('Texts mentioned'!$Z$2:$Z$9989,A1347)+COUNTIF('Texts mentioned'!$AD$2:$AD$9989,A1347)+COUNTIF('Texts mentioned'!$AH$2:$AH$9989,A1347)+COUNTIF('Texts mentioned'!$AL$2:$AL$9989,A1347)</f>
        <v>0</v>
      </c>
      <c r="K1347" t="s">
        <v>1490</v>
      </c>
      <c r="L1347">
        <f>SUM(I1347:J1347)</f>
        <v>1</v>
      </c>
    </row>
    <row r="1348" spans="1:12">
      <c r="A1348" s="1" t="s">
        <v>7424</v>
      </c>
      <c r="B1348" s="7" t="s">
        <v>7425</v>
      </c>
      <c r="C1348" s="7" t="s">
        <v>7426</v>
      </c>
      <c r="D1348">
        <v>1978</v>
      </c>
      <c r="E1348" s="1" t="str">
        <f>IF(AND(D1348&gt;=1801, D1348&lt;=1900), "19", IF(AND(D1348&gt;=1901, D1348&lt;=2000), "20", IF(D1348&gt;=2001, "21")))</f>
        <v>20</v>
      </c>
      <c r="F1348" s="1" t="s">
        <v>7427</v>
      </c>
      <c r="G1348" t="s">
        <v>7428</v>
      </c>
      <c r="H1348" t="s">
        <v>7429</v>
      </c>
      <c r="I1348" s="1">
        <f>COUNTIF('Texts discussed'!$B$2:$B$9986,A1348)+COUNTIF('Texts discussed'!$F$2:$F$9986,A1348)+COUNTIF('Texts discussed'!$J$2:$J$9986,A1348)+COUNTIF('Texts discussed'!$N$2:$N$9986,A1348)+COUNTIF('Texts discussed'!$R$2:$R$9986,A1348)</f>
        <v>1</v>
      </c>
      <c r="J1348" s="1">
        <f>COUNTIF('Texts mentioned'!$B$2:$B$9989,A1348)+COUNTIF('Texts mentioned'!$F$2:$F$9989,A1348)+COUNTIF('Texts mentioned'!$J$2:$J$9989,A1348)+COUNTIF('Texts mentioned'!$N$2:$N$9989,A1348)+COUNTIF('Texts mentioned'!$R$2:$R$9989,A1348)+COUNTIF('Texts mentioned'!$V$2:$V$9989,A1348)+COUNTIF('Texts mentioned'!$Z$2:$Z$9989,A1348)+COUNTIF('Texts mentioned'!$AD$2:$AD$9989,A1348)+COUNTIF('Texts mentioned'!$AH$2:$AH$9989,A1348)+COUNTIF('Texts mentioned'!$AL$2:$AL$9989,A1348)</f>
        <v>0</v>
      </c>
      <c r="K1348" t="s">
        <v>1412</v>
      </c>
      <c r="L1348">
        <f>SUM(I1348:J1348)</f>
        <v>1</v>
      </c>
    </row>
    <row r="1349" spans="1:12">
      <c r="A1349" s="1" t="s">
        <v>7430</v>
      </c>
      <c r="B1349" s="7" t="s">
        <v>7431</v>
      </c>
      <c r="C1349" s="7" t="s">
        <v>7432</v>
      </c>
      <c r="D1349">
        <v>1974</v>
      </c>
      <c r="E1349" s="1" t="str">
        <f>IF(AND(D1349&gt;=1801, D1349&lt;=1900), "19", IF(AND(D1349&gt;=1901, D1349&lt;=2000), "20", IF(D1349&gt;=2001, "21")))</f>
        <v>20</v>
      </c>
      <c r="F1349" s="1" t="s">
        <v>7427</v>
      </c>
      <c r="G1349" t="s">
        <v>7428</v>
      </c>
      <c r="H1349" t="s">
        <v>7429</v>
      </c>
      <c r="I1349" s="1">
        <f>COUNTIF('Texts discussed'!$B$2:$B$9986,A1349)+COUNTIF('Texts discussed'!$F$2:$F$9986,A1349)+COUNTIF('Texts discussed'!$J$2:$J$9986,A1349)+COUNTIF('Texts discussed'!$N$2:$N$9986,A1349)+COUNTIF('Texts discussed'!$R$2:$R$9986,A1349)</f>
        <v>0</v>
      </c>
      <c r="J1349" s="1">
        <f>COUNTIF('Texts mentioned'!$B$2:$B$9989,A1349)+COUNTIF('Texts mentioned'!$F$2:$F$9989,A1349)+COUNTIF('Texts mentioned'!$J$2:$J$9989,A1349)+COUNTIF('Texts mentioned'!$N$2:$N$9989,A1349)+COUNTIF('Texts mentioned'!$R$2:$R$9989,A1349)+COUNTIF('Texts mentioned'!$V$2:$V$9989,A1349)+COUNTIF('Texts mentioned'!$Z$2:$Z$9989,A1349)+COUNTIF('Texts mentioned'!$AD$2:$AD$9989,A1349)+COUNTIF('Texts mentioned'!$AH$2:$AH$9989,A1349)+COUNTIF('Texts mentioned'!$AL$2:$AL$9989,A1349)</f>
        <v>1</v>
      </c>
      <c r="K1349" t="s">
        <v>1490</v>
      </c>
      <c r="L1349">
        <f>SUM(I1349:J1349)</f>
        <v>1</v>
      </c>
    </row>
    <row r="1350" spans="1:12">
      <c r="A1350" s="1" t="s">
        <v>7433</v>
      </c>
      <c r="B1350" s="7" t="s">
        <v>7434</v>
      </c>
      <c r="C1350" s="7" t="s">
        <v>7435</v>
      </c>
      <c r="D1350">
        <v>1985</v>
      </c>
      <c r="E1350" s="1" t="str">
        <f>IF(AND(D1350&gt;=1801, D1350&lt;=1900), "19", IF(AND(D1350&gt;=1901, D1350&lt;=2000), "20", IF(D1350&gt;=2001, "21")))</f>
        <v>20</v>
      </c>
      <c r="F1350" s="1" t="s">
        <v>7436</v>
      </c>
      <c r="G1350" t="s">
        <v>7437</v>
      </c>
      <c r="H1350" s="4" t="s">
        <v>7438</v>
      </c>
      <c r="I1350" s="1">
        <f>COUNTIF('Texts discussed'!$B$2:$B$9986,A1350)+COUNTIF('Texts discussed'!$F$2:$F$9986,A1350)+COUNTIF('Texts discussed'!$J$2:$J$9986,A1350)+COUNTIF('Texts discussed'!$N$2:$N$9986,A1350)+COUNTIF('Texts discussed'!$R$2:$R$9986,A1350)</f>
        <v>1</v>
      </c>
      <c r="J1350" s="1">
        <f>COUNTIF('Texts mentioned'!$B$2:$B$9989,A1350)+COUNTIF('Texts mentioned'!$F$2:$F$9989,A1350)+COUNTIF('Texts mentioned'!$J$2:$J$9989,A1350)+COUNTIF('Texts mentioned'!$N$2:$N$9989,A1350)+COUNTIF('Texts mentioned'!$R$2:$R$9989,A1350)+COUNTIF('Texts mentioned'!$V$2:$V$9989,A1350)+COUNTIF('Texts mentioned'!$Z$2:$Z$9989,A1350)+COUNTIF('Texts mentioned'!$AD$2:$AD$9989,A1350)+COUNTIF('Texts mentioned'!$AH$2:$AH$9989,A1350)+COUNTIF('Texts mentioned'!$AL$2:$AL$9989,A1350)</f>
        <v>0</v>
      </c>
      <c r="K1350" t="s">
        <v>1398</v>
      </c>
      <c r="L1350">
        <f>SUM(I1350:J1350)</f>
        <v>1</v>
      </c>
    </row>
    <row r="1351" spans="1:12">
      <c r="A1351" s="1" t="s">
        <v>7439</v>
      </c>
      <c r="B1351" s="7" t="s">
        <v>7440</v>
      </c>
      <c r="C1351" s="7" t="s">
        <v>7441</v>
      </c>
      <c r="D1351">
        <v>1937</v>
      </c>
      <c r="E1351" s="1" t="str">
        <f>IF(AND(D1351&gt;=1801, D1351&lt;=1900), "19", IF(AND(D1351&gt;=1901, D1351&lt;=2000), "20", IF(D1351&gt;=2001, "21")))</f>
        <v>20</v>
      </c>
      <c r="F1351" s="1" t="s">
        <v>7442</v>
      </c>
      <c r="G1351" t="s">
        <v>7443</v>
      </c>
      <c r="H1351" t="s">
        <v>7444</v>
      </c>
      <c r="I1351" s="1">
        <f>COUNTIF('Texts discussed'!$B$2:$B$9986,A1351)+COUNTIF('Texts discussed'!$F$2:$F$9986,A1351)+COUNTIF('Texts discussed'!$J$2:$J$9986,A1351)+COUNTIF('Texts discussed'!$N$2:$N$9986,A1351)+COUNTIF('Texts discussed'!$R$2:$R$9986,A1351)</f>
        <v>1</v>
      </c>
      <c r="J1351" s="1">
        <f>COUNTIF('Texts mentioned'!$B$2:$B$9989,A1351)+COUNTIF('Texts mentioned'!$F$2:$F$9989,A1351)+COUNTIF('Texts mentioned'!$J$2:$J$9989,A1351)+COUNTIF('Texts mentioned'!$N$2:$N$9989,A1351)+COUNTIF('Texts mentioned'!$R$2:$R$9989,A1351)+COUNTIF('Texts mentioned'!$V$2:$V$9989,A1351)+COUNTIF('Texts mentioned'!$Z$2:$Z$9989,A1351)+COUNTIF('Texts mentioned'!$AD$2:$AD$9989,A1351)+COUNTIF('Texts mentioned'!$AH$2:$AH$9989,A1351)+COUNTIF('Texts mentioned'!$AL$2:$AL$9989,A1351)</f>
        <v>0</v>
      </c>
      <c r="K1351" t="s">
        <v>1412</v>
      </c>
      <c r="L1351">
        <f>SUM(I1351:J1351)</f>
        <v>1</v>
      </c>
    </row>
    <row r="1352" spans="1:12">
      <c r="A1352" s="1" t="s">
        <v>7445</v>
      </c>
      <c r="B1352" s="7" t="s">
        <v>7446</v>
      </c>
      <c r="C1352" s="7" t="s">
        <v>32</v>
      </c>
      <c r="D1352">
        <v>1918</v>
      </c>
      <c r="E1352" s="1" t="str">
        <f>IF(AND(D1352&gt;=1801, D1352&lt;=1900), "19", IF(AND(D1352&gt;=1901, D1352&lt;=2000), "20", IF(D1352&gt;=2001, "21")))</f>
        <v>20</v>
      </c>
      <c r="F1352" s="1" t="s">
        <v>7447</v>
      </c>
      <c r="G1352" t="s">
        <v>7448</v>
      </c>
      <c r="H1352" t="s">
        <v>7449</v>
      </c>
      <c r="I1352" s="1">
        <f>COUNTIF('Texts discussed'!$B$2:$B$9986,A1352)+COUNTIF('Texts discussed'!$F$2:$F$9986,A1352)+COUNTIF('Texts discussed'!$J$2:$J$9986,A1352)+COUNTIF('Texts discussed'!$N$2:$N$9986,A1352)+COUNTIF('Texts discussed'!$R$2:$R$9986,A1352)</f>
        <v>1</v>
      </c>
      <c r="J1352" s="1">
        <f>COUNTIF('Texts mentioned'!$B$2:$B$9989,A1352)+COUNTIF('Texts mentioned'!$F$2:$F$9989,A1352)+COUNTIF('Texts mentioned'!$J$2:$J$9989,A1352)+COUNTIF('Texts mentioned'!$N$2:$N$9989,A1352)+COUNTIF('Texts mentioned'!$R$2:$R$9989,A1352)+COUNTIF('Texts mentioned'!$V$2:$V$9989,A1352)+COUNTIF('Texts mentioned'!$Z$2:$Z$9989,A1352)+COUNTIF('Texts mentioned'!$AD$2:$AD$9989,A1352)+COUNTIF('Texts mentioned'!$AH$2:$AH$9989,A1352)+COUNTIF('Texts mentioned'!$AL$2:$AL$9989,A1352)</f>
        <v>0</v>
      </c>
      <c r="K1352" t="s">
        <v>1425</v>
      </c>
      <c r="L1352">
        <f>SUM(I1352:J1352)</f>
        <v>1</v>
      </c>
    </row>
    <row r="1353" spans="1:12">
      <c r="A1353" s="1" t="s">
        <v>7450</v>
      </c>
      <c r="B1353" s="7" t="s">
        <v>7451</v>
      </c>
      <c r="C1353" s="7" t="s">
        <v>7451</v>
      </c>
      <c r="D1353">
        <v>1854</v>
      </c>
      <c r="E1353" s="1" t="str">
        <f>IF(AND(D1353&gt;=1801, D1353&lt;=1900), "19", IF(AND(D1353&gt;=1901, D1353&lt;=2000), "20", IF(D1353&gt;=2001, "21")))</f>
        <v>19</v>
      </c>
      <c r="F1353" s="1" t="s">
        <v>3050</v>
      </c>
      <c r="G1353" t="s">
        <v>2159</v>
      </c>
      <c r="H1353" t="s">
        <v>3051</v>
      </c>
      <c r="I1353" s="1">
        <f>COUNTIF('Texts discussed'!$B$2:$B$9986,A1353)+COUNTIF('Texts discussed'!$F$2:$F$9986,A1353)+COUNTIF('Texts discussed'!$J$2:$J$9986,A1353)+COUNTIF('Texts discussed'!$N$2:$N$9986,A1353)+COUNTIF('Texts discussed'!$R$2:$R$9986,A1353)</f>
        <v>1</v>
      </c>
      <c r="J1353" s="1">
        <f>COUNTIF('Texts mentioned'!$B$2:$B$9989,A1353)+COUNTIF('Texts mentioned'!$F$2:$F$9989,A1353)+COUNTIF('Texts mentioned'!$J$2:$J$9989,A1353)+COUNTIF('Texts mentioned'!$N$2:$N$9989,A1353)+COUNTIF('Texts mentioned'!$R$2:$R$9989,A1353)+COUNTIF('Texts mentioned'!$V$2:$V$9989,A1353)+COUNTIF('Texts mentioned'!$Z$2:$Z$9989,A1353)+COUNTIF('Texts mentioned'!$AD$2:$AD$9989,A1353)+COUNTIF('Texts mentioned'!$AH$2:$AH$9989,A1353)+COUNTIF('Texts mentioned'!$AL$2:$AL$9989,A1353)</f>
        <v>0</v>
      </c>
      <c r="K1353" t="s">
        <v>1425</v>
      </c>
      <c r="L1353">
        <f>SUM(I1353:J1353)</f>
        <v>1</v>
      </c>
    </row>
    <row r="1354" spans="1:12">
      <c r="A1354" s="1" t="s">
        <v>7452</v>
      </c>
      <c r="B1354" s="7" t="s">
        <v>7453</v>
      </c>
      <c r="C1354" s="7" t="s">
        <v>7454</v>
      </c>
      <c r="D1354">
        <v>1867</v>
      </c>
      <c r="E1354" s="1" t="str">
        <f>IF(AND(D1354&gt;=1801, D1354&lt;=1900), "19", IF(AND(D1354&gt;=1901, D1354&lt;=2000), "20", IF(D1354&gt;=2001, "21")))</f>
        <v>19</v>
      </c>
      <c r="F1354" s="1" t="s">
        <v>3050</v>
      </c>
      <c r="G1354" t="s">
        <v>2159</v>
      </c>
      <c r="H1354" t="s">
        <v>3051</v>
      </c>
      <c r="I1354" s="1">
        <f>COUNTIF('Texts discussed'!$B$2:$B$9986,A1354)+COUNTIF('Texts discussed'!$F$2:$F$9986,A1354)+COUNTIF('Texts discussed'!$J$2:$J$9986,A1354)+COUNTIF('Texts discussed'!$N$2:$N$9986,A1354)+COUNTIF('Texts discussed'!$R$2:$R$9986,A1354)</f>
        <v>1</v>
      </c>
      <c r="J1354" s="1">
        <f>COUNTIF('Texts mentioned'!$B$2:$B$9989,A1354)+COUNTIF('Texts mentioned'!$F$2:$F$9989,A1354)+COUNTIF('Texts mentioned'!$J$2:$J$9989,A1354)+COUNTIF('Texts mentioned'!$N$2:$N$9989,A1354)+COUNTIF('Texts mentioned'!$R$2:$R$9989,A1354)+COUNTIF('Texts mentioned'!$V$2:$V$9989,A1354)+COUNTIF('Texts mentioned'!$Z$2:$Z$9989,A1354)+COUNTIF('Texts mentioned'!$AD$2:$AD$9989,A1354)+COUNTIF('Texts mentioned'!$AH$2:$AH$9989,A1354)+COUNTIF('Texts mentioned'!$AL$2:$AL$9989,A1354)</f>
        <v>0</v>
      </c>
      <c r="K1354" t="s">
        <v>1412</v>
      </c>
      <c r="L1354">
        <f>SUM(I1354:J1354)</f>
        <v>1</v>
      </c>
    </row>
    <row r="1355" spans="1:12">
      <c r="A1355" s="1" t="s">
        <v>7455</v>
      </c>
      <c r="B1355" s="7" t="s">
        <v>7456</v>
      </c>
      <c r="C1355" s="7" t="s">
        <v>7457</v>
      </c>
      <c r="D1355">
        <v>1836</v>
      </c>
      <c r="E1355" s="1" t="str">
        <f>IF(AND(D1355&gt;=1801, D1355&lt;=1900), "19", IF(AND(D1355&gt;=1901, D1355&lt;=2000), "20", IF(D1355&gt;=2001, "21")))</f>
        <v>19</v>
      </c>
      <c r="F1355" s="1" t="s">
        <v>3011</v>
      </c>
      <c r="G1355" t="s">
        <v>2468</v>
      </c>
      <c r="H1355" t="s">
        <v>3012</v>
      </c>
      <c r="I1355" s="1">
        <f>COUNTIF('Texts discussed'!$B$2:$B$9986,A1355)+COUNTIF('Texts discussed'!$F$2:$F$9986,A1355)+COUNTIF('Texts discussed'!$J$2:$J$9986,A1355)+COUNTIF('Texts discussed'!$N$2:$N$9986,A1355)+COUNTIF('Texts discussed'!$R$2:$R$9986,A1355)</f>
        <v>1</v>
      </c>
      <c r="J1355" s="1">
        <f>COUNTIF('Texts mentioned'!$B$2:$B$9989,A1355)+COUNTIF('Texts mentioned'!$F$2:$F$9989,A1355)+COUNTIF('Texts mentioned'!$J$2:$J$9989,A1355)+COUNTIF('Texts mentioned'!$N$2:$N$9989,A1355)+COUNTIF('Texts mentioned'!$R$2:$R$9989,A1355)+COUNTIF('Texts mentioned'!$V$2:$V$9989,A1355)+COUNTIF('Texts mentioned'!$Z$2:$Z$9989,A1355)+COUNTIF('Texts mentioned'!$AD$2:$AD$9989,A1355)+COUNTIF('Texts mentioned'!$AH$2:$AH$9989,A1355)+COUNTIF('Texts mentioned'!$AL$2:$AL$9989,A1355)</f>
        <v>1</v>
      </c>
      <c r="K1355" t="s">
        <v>2272</v>
      </c>
      <c r="L1355">
        <f>SUM(I1355:J1355)</f>
        <v>2</v>
      </c>
    </row>
    <row r="1356" spans="1:12">
      <c r="A1356" s="1" t="s">
        <v>7458</v>
      </c>
      <c r="B1356" s="7" t="s">
        <v>7459</v>
      </c>
      <c r="C1356" s="7" t="s">
        <v>32</v>
      </c>
      <c r="D1356">
        <v>1936</v>
      </c>
      <c r="E1356" s="1" t="str">
        <f>IF(AND(D1356&gt;=1801, D1356&lt;=1900), "19", IF(AND(D1356&gt;=1901, D1356&lt;=2000), "20", IF(D1356&gt;=2001, "21")))</f>
        <v>20</v>
      </c>
      <c r="F1356" s="1" t="s">
        <v>7460</v>
      </c>
      <c r="G1356" t="s">
        <v>7461</v>
      </c>
      <c r="H1356" t="s">
        <v>7462</v>
      </c>
      <c r="I1356" s="1">
        <f>COUNTIF('Texts discussed'!$B$2:$B$9986,A1356)+COUNTIF('Texts discussed'!$F$2:$F$9986,A1356)+COUNTIF('Texts discussed'!$J$2:$J$9986,A1356)+COUNTIF('Texts discussed'!$N$2:$N$9986,A1356)+COUNTIF('Texts discussed'!$R$2:$R$9986,A1356)</f>
        <v>1</v>
      </c>
      <c r="J1356" s="1">
        <f>COUNTIF('Texts mentioned'!$B$2:$B$9989,A1356)+COUNTIF('Texts mentioned'!$F$2:$F$9989,A1356)+COUNTIF('Texts mentioned'!$J$2:$J$9989,A1356)+COUNTIF('Texts mentioned'!$N$2:$N$9989,A1356)+COUNTIF('Texts mentioned'!$R$2:$R$9989,A1356)+COUNTIF('Texts mentioned'!$V$2:$V$9989,A1356)+COUNTIF('Texts mentioned'!$Z$2:$Z$9989,A1356)+COUNTIF('Texts mentioned'!$AD$2:$AD$9989,A1356)+COUNTIF('Texts mentioned'!$AH$2:$AH$9989,A1356)+COUNTIF('Texts mentioned'!$AL$2:$AL$9989,A1356)</f>
        <v>0</v>
      </c>
      <c r="K1356" t="s">
        <v>1425</v>
      </c>
      <c r="L1356">
        <f>SUM(I1356:J1356)</f>
        <v>1</v>
      </c>
    </row>
    <row r="1357" spans="1:12">
      <c r="A1357" s="1" t="s">
        <v>7463</v>
      </c>
      <c r="B1357" s="7" t="s">
        <v>7464</v>
      </c>
      <c r="C1357" s="7" t="s">
        <v>32</v>
      </c>
      <c r="D1357">
        <v>1970</v>
      </c>
      <c r="E1357" s="1" t="str">
        <f>IF(AND(D1357&gt;=1801, D1357&lt;=1900), "19", IF(AND(D1357&gt;=1901, D1357&lt;=2000), "20", IF(D1357&gt;=2001, "21")))</f>
        <v>20</v>
      </c>
      <c r="F1357" s="1" t="s">
        <v>5096</v>
      </c>
      <c r="G1357" t="s">
        <v>2697</v>
      </c>
      <c r="H1357" t="s">
        <v>5097</v>
      </c>
      <c r="I1357" s="1">
        <f>COUNTIF('Texts discussed'!$B$2:$B$9986,A1357)+COUNTIF('Texts discussed'!$F$2:$F$9986,A1357)+COUNTIF('Texts discussed'!$J$2:$J$9986,A1357)+COUNTIF('Texts discussed'!$N$2:$N$9986,A1357)+COUNTIF('Texts discussed'!$R$2:$R$9986,A1357)</f>
        <v>0</v>
      </c>
      <c r="J1357" s="1">
        <f>COUNTIF('Texts mentioned'!$B$2:$B$9989,A1357)+COUNTIF('Texts mentioned'!$F$2:$F$9989,A1357)+COUNTIF('Texts mentioned'!$J$2:$J$9989,A1357)+COUNTIF('Texts mentioned'!$N$2:$N$9989,A1357)+COUNTIF('Texts mentioned'!$R$2:$R$9989,A1357)+COUNTIF('Texts mentioned'!$V$2:$V$9989,A1357)+COUNTIF('Texts mentioned'!$Z$2:$Z$9989,A1357)+COUNTIF('Texts mentioned'!$AD$2:$AD$9989,A1357)+COUNTIF('Texts mentioned'!$AH$2:$AH$9989,A1357)+COUNTIF('Texts mentioned'!$AL$2:$AL$9989,A1357)</f>
        <v>1</v>
      </c>
      <c r="K1357" t="s">
        <v>1412</v>
      </c>
      <c r="L1357">
        <f>SUM(I1357:J1357)</f>
        <v>1</v>
      </c>
    </row>
    <row r="1358" spans="1:12">
      <c r="A1358" s="1" t="s">
        <v>7465</v>
      </c>
      <c r="B1358" s="7" t="s">
        <v>7466</v>
      </c>
      <c r="C1358" s="7" t="s">
        <v>7466</v>
      </c>
      <c r="D1358" t="s">
        <v>7467</v>
      </c>
      <c r="E1358" s="1" t="str">
        <f>IF(AND(D1358&gt;=1801, D1358&lt;=1900), "19", IF(AND(D1358&gt;=1901, D1358&lt;=2000), "20", IF(D1358&gt;=2001, "21")))</f>
        <v>21</v>
      </c>
      <c r="F1358" s="1" t="s">
        <v>7468</v>
      </c>
      <c r="G1358" t="s">
        <v>7469</v>
      </c>
      <c r="H1358" t="s">
        <v>7470</v>
      </c>
      <c r="I1358" s="1">
        <f>COUNTIF('Texts discussed'!$B$2:$B$9986,A1358)+COUNTIF('Texts discussed'!$F$2:$F$9986,A1358)+COUNTIF('Texts discussed'!$J$2:$J$9986,A1358)+COUNTIF('Texts discussed'!$N$2:$N$9986,A1358)+COUNTIF('Texts discussed'!$R$2:$R$9986,A1358)</f>
        <v>2</v>
      </c>
      <c r="J1358" s="1">
        <f>COUNTIF('Texts mentioned'!$B$2:$B$9989,A1358)+COUNTIF('Texts mentioned'!$F$2:$F$9989,A1358)+COUNTIF('Texts mentioned'!$J$2:$J$9989,A1358)+COUNTIF('Texts mentioned'!$N$2:$N$9989,A1358)+COUNTIF('Texts mentioned'!$R$2:$R$9989,A1358)+COUNTIF('Texts mentioned'!$V$2:$V$9989,A1358)+COUNTIF('Texts mentioned'!$Z$2:$Z$9989,A1358)+COUNTIF('Texts mentioned'!$AD$2:$AD$9989,A1358)+COUNTIF('Texts mentioned'!$AH$2:$AH$9989,A1358)+COUNTIF('Texts mentioned'!$AL$2:$AL$9989,A1358)</f>
        <v>0</v>
      </c>
      <c r="K1358" t="s">
        <v>1412</v>
      </c>
      <c r="L1358">
        <f>SUM(I1358:J1358)</f>
        <v>2</v>
      </c>
    </row>
    <row r="1359" spans="1:12">
      <c r="A1359" s="1" t="s">
        <v>7471</v>
      </c>
      <c r="B1359" s="7" t="s">
        <v>7472</v>
      </c>
      <c r="C1359" s="7" t="s">
        <v>6032</v>
      </c>
      <c r="D1359">
        <v>1320</v>
      </c>
      <c r="E1359" s="1">
        <v>14</v>
      </c>
      <c r="F1359" s="1" t="s">
        <v>4530</v>
      </c>
      <c r="G1359" t="s">
        <v>4531</v>
      </c>
      <c r="H1359" t="s">
        <v>4532</v>
      </c>
      <c r="I1359" s="1">
        <f>COUNTIF('Texts discussed'!$B$2:$B$9986,A1359)+COUNTIF('Texts discussed'!$F$2:$F$9986,A1359)+COUNTIF('Texts discussed'!$J$2:$J$9986,A1359)+COUNTIF('Texts discussed'!$N$2:$N$9986,A1359)+COUNTIF('Texts discussed'!$R$2:$R$9986,A1359)</f>
        <v>2</v>
      </c>
      <c r="J1359" s="1">
        <f>COUNTIF('Texts mentioned'!$B$2:$B$9989,A1359)+COUNTIF('Texts mentioned'!$F$2:$F$9989,A1359)+COUNTIF('Texts mentioned'!$J$2:$J$9989,A1359)+COUNTIF('Texts mentioned'!$N$2:$N$9989,A1359)+COUNTIF('Texts mentioned'!$R$2:$R$9989,A1359)+COUNTIF('Texts mentioned'!$V$2:$V$9989,A1359)+COUNTIF('Texts mentioned'!$Z$2:$Z$9989,A1359)+COUNTIF('Texts mentioned'!$AD$2:$AD$9989,A1359)+COUNTIF('Texts mentioned'!$AH$2:$AH$9989,A1359)+COUNTIF('Texts mentioned'!$AL$2:$AL$9989,A1359)</f>
        <v>0</v>
      </c>
      <c r="K1359" t="s">
        <v>2384</v>
      </c>
      <c r="L1359">
        <f>SUM(I1359:J1359)</f>
        <v>2</v>
      </c>
    </row>
    <row r="1360" spans="1:12">
      <c r="A1360" s="1" t="s">
        <v>7473</v>
      </c>
      <c r="B1360" s="7" t="s">
        <v>7474</v>
      </c>
      <c r="C1360" s="7" t="s">
        <v>7475</v>
      </c>
      <c r="D1360">
        <v>1946</v>
      </c>
      <c r="E1360" s="1" t="str">
        <f>IF(AND(D1360&gt;=1801, D1360&lt;=1900), "19", IF(AND(D1360&gt;=1901, D1360&lt;=2000), "20", IF(D1360&gt;=2001, "21")))</f>
        <v>20</v>
      </c>
      <c r="F1360" s="1" t="s">
        <v>7476</v>
      </c>
      <c r="G1360" t="s">
        <v>7477</v>
      </c>
      <c r="H1360" t="s">
        <v>7478</v>
      </c>
      <c r="I1360" s="1">
        <f>COUNTIF('Texts discussed'!$B$2:$B$9986,A1360)+COUNTIF('Texts discussed'!$F$2:$F$9986,A1360)+COUNTIF('Texts discussed'!$J$2:$J$9986,A1360)+COUNTIF('Texts discussed'!$N$2:$N$9986,A1360)+COUNTIF('Texts discussed'!$R$2:$R$9986,A1360)</f>
        <v>1</v>
      </c>
      <c r="J1360" s="1">
        <f>COUNTIF('Texts mentioned'!$B$2:$B$9989,A1360)+COUNTIF('Texts mentioned'!$F$2:$F$9989,A1360)+COUNTIF('Texts mentioned'!$J$2:$J$9989,A1360)+COUNTIF('Texts mentioned'!$N$2:$N$9989,A1360)+COUNTIF('Texts mentioned'!$R$2:$R$9989,A1360)+COUNTIF('Texts mentioned'!$V$2:$V$9989,A1360)+COUNTIF('Texts mentioned'!$Z$2:$Z$9989,A1360)+COUNTIF('Texts mentioned'!$AD$2:$AD$9989,A1360)+COUNTIF('Texts mentioned'!$AH$2:$AH$9989,A1360)+COUNTIF('Texts mentioned'!$AL$2:$AL$9989,A1360)</f>
        <v>0</v>
      </c>
      <c r="K1360" t="s">
        <v>1484</v>
      </c>
      <c r="L1360">
        <f>SUM(I1360:J1360)</f>
        <v>1</v>
      </c>
    </row>
    <row r="1361" spans="1:12">
      <c r="A1361" s="1" t="s">
        <v>7479</v>
      </c>
      <c r="B1361" s="7" t="s">
        <v>7480</v>
      </c>
      <c r="C1361" s="7" t="s">
        <v>7481</v>
      </c>
      <c r="D1361">
        <v>2014</v>
      </c>
      <c r="E1361" s="1" t="str">
        <f>IF(AND(D1361&gt;=1801, D1361&lt;=1900), "19", IF(AND(D1361&gt;=1901, D1361&lt;=2000), "20", IF(D1361&gt;=2001, "21")))</f>
        <v>21</v>
      </c>
      <c r="F1361" s="1" t="s">
        <v>7482</v>
      </c>
      <c r="G1361" t="s">
        <v>7483</v>
      </c>
      <c r="H1361" t="s">
        <v>7484</v>
      </c>
      <c r="I1361" s="1">
        <f>COUNTIF('Texts discussed'!$B$2:$B$9986,A1361)+COUNTIF('Texts discussed'!$F$2:$F$9986,A1361)+COUNTIF('Texts discussed'!$J$2:$J$9986,A1361)+COUNTIF('Texts discussed'!$N$2:$N$9986,A1361)+COUNTIF('Texts discussed'!$R$2:$R$9986,A1361)</f>
        <v>1</v>
      </c>
      <c r="J1361" s="1">
        <f>COUNTIF('Texts mentioned'!$B$2:$B$9989,A1361)+COUNTIF('Texts mentioned'!$F$2:$F$9989,A1361)+COUNTIF('Texts mentioned'!$J$2:$J$9989,A1361)+COUNTIF('Texts mentioned'!$N$2:$N$9989,A1361)+COUNTIF('Texts mentioned'!$R$2:$R$9989,A1361)+COUNTIF('Texts mentioned'!$V$2:$V$9989,A1361)+COUNTIF('Texts mentioned'!$Z$2:$Z$9989,A1361)+COUNTIF('Texts mentioned'!$AD$2:$AD$9989,A1361)+COUNTIF('Texts mentioned'!$AH$2:$AH$9989,A1361)+COUNTIF('Texts mentioned'!$AL$2:$AL$9989,A1361)</f>
        <v>0</v>
      </c>
      <c r="K1361" t="s">
        <v>1412</v>
      </c>
      <c r="L1361">
        <f>SUM(I1361:J1361)</f>
        <v>1</v>
      </c>
    </row>
    <row r="1362" spans="1:12">
      <c r="A1362" s="1" t="s">
        <v>7485</v>
      </c>
      <c r="B1362" s="7" t="s">
        <v>7486</v>
      </c>
      <c r="C1362" s="7" t="s">
        <v>32</v>
      </c>
      <c r="D1362">
        <v>2009</v>
      </c>
      <c r="E1362" s="1" t="str">
        <f>IF(AND(D1362&gt;=1801, D1362&lt;=1900), "19", IF(AND(D1362&gt;=1901, D1362&lt;=2000), "20", IF(D1362&gt;=2001, "21")))</f>
        <v>21</v>
      </c>
      <c r="F1362" s="1" t="s">
        <v>7487</v>
      </c>
      <c r="G1362" t="s">
        <v>3046</v>
      </c>
      <c r="H1362" t="s">
        <v>7488</v>
      </c>
      <c r="I1362" s="1">
        <f>COUNTIF('Texts discussed'!$B$2:$B$9986,A1362)+COUNTIF('Texts discussed'!$F$2:$F$9986,A1362)+COUNTIF('Texts discussed'!$J$2:$J$9986,A1362)+COUNTIF('Texts discussed'!$N$2:$N$9986,A1362)+COUNTIF('Texts discussed'!$R$2:$R$9986,A1362)</f>
        <v>1</v>
      </c>
      <c r="J1362" s="1">
        <f>COUNTIF('Texts mentioned'!$B$2:$B$9989,A1362)+COUNTIF('Texts mentioned'!$F$2:$F$9989,A1362)+COUNTIF('Texts mentioned'!$J$2:$J$9989,A1362)+COUNTIF('Texts mentioned'!$N$2:$N$9989,A1362)+COUNTIF('Texts mentioned'!$R$2:$R$9989,A1362)+COUNTIF('Texts mentioned'!$V$2:$V$9989,A1362)+COUNTIF('Texts mentioned'!$Z$2:$Z$9989,A1362)+COUNTIF('Texts mentioned'!$AD$2:$AD$9989,A1362)+COUNTIF('Texts mentioned'!$AH$2:$AH$9989,A1362)+COUNTIF('Texts mentioned'!$AL$2:$AL$9989,A1362)</f>
        <v>0</v>
      </c>
      <c r="K1362" t="s">
        <v>1412</v>
      </c>
      <c r="L1362">
        <f>SUM(I1362:J1362)</f>
        <v>1</v>
      </c>
    </row>
    <row r="1363" spans="1:12">
      <c r="A1363" s="1" t="s">
        <v>7489</v>
      </c>
      <c r="B1363" s="7" t="s">
        <v>7490</v>
      </c>
      <c r="C1363" s="7" t="s">
        <v>7491</v>
      </c>
      <c r="D1363">
        <v>2006</v>
      </c>
      <c r="E1363" s="1" t="str">
        <f>IF(AND(D1363&gt;=1801, D1363&lt;=1900), "19", IF(AND(D1363&gt;=1901, D1363&lt;=2000), "20", IF(D1363&gt;=2001, "21")))</f>
        <v>21</v>
      </c>
      <c r="F1363" s="1" t="s">
        <v>7492</v>
      </c>
      <c r="G1363" t="s">
        <v>7493</v>
      </c>
      <c r="H1363" t="s">
        <v>7494</v>
      </c>
      <c r="I1363" s="1">
        <f>COUNTIF('Texts discussed'!$B$2:$B$9986,A1363)+COUNTIF('Texts discussed'!$F$2:$F$9986,A1363)+COUNTIF('Texts discussed'!$J$2:$J$9986,A1363)+COUNTIF('Texts discussed'!$N$2:$N$9986,A1363)+COUNTIF('Texts discussed'!$R$2:$R$9986,A1363)</f>
        <v>1</v>
      </c>
      <c r="J1363" s="1">
        <f>COUNTIF('Texts mentioned'!$B$2:$B$9989,A1363)+COUNTIF('Texts mentioned'!$F$2:$F$9989,A1363)+COUNTIF('Texts mentioned'!$J$2:$J$9989,A1363)+COUNTIF('Texts mentioned'!$N$2:$N$9989,A1363)+COUNTIF('Texts mentioned'!$R$2:$R$9989,A1363)+COUNTIF('Texts mentioned'!$V$2:$V$9989,A1363)+COUNTIF('Texts mentioned'!$Z$2:$Z$9989,A1363)+COUNTIF('Texts mentioned'!$AD$2:$AD$9989,A1363)+COUNTIF('Texts mentioned'!$AH$2:$AH$9989,A1363)+COUNTIF('Texts mentioned'!$AL$2:$AL$9989,A1363)</f>
        <v>0</v>
      </c>
      <c r="K1363" t="s">
        <v>1503</v>
      </c>
      <c r="L1363">
        <f>SUM(I1363:J1363)</f>
        <v>1</v>
      </c>
    </row>
    <row r="1364" spans="1:12">
      <c r="A1364" s="1" t="s">
        <v>7495</v>
      </c>
      <c r="B1364" s="7" t="s">
        <v>7496</v>
      </c>
      <c r="C1364" s="7" t="s">
        <v>7497</v>
      </c>
      <c r="D1364">
        <v>1953</v>
      </c>
      <c r="E1364" s="1" t="str">
        <f>IF(AND(D1364&gt;=1801, D1364&lt;=1900), "19", IF(AND(D1364&gt;=1901, D1364&lt;=2000), "20", IF(D1364&gt;=2001, "21")))</f>
        <v>20</v>
      </c>
      <c r="F1364" s="1" t="s">
        <v>3808</v>
      </c>
      <c r="G1364" t="s">
        <v>3809</v>
      </c>
      <c r="H1364" t="s">
        <v>3810</v>
      </c>
      <c r="I1364" s="1">
        <f>COUNTIF('Texts discussed'!$B$2:$B$9986,A1364)+COUNTIF('Texts discussed'!$F$2:$F$9986,A1364)+COUNTIF('Texts discussed'!$J$2:$J$9986,A1364)+COUNTIF('Texts discussed'!$N$2:$N$9986,A1364)+COUNTIF('Texts discussed'!$R$2:$R$9986,A1364)</f>
        <v>1</v>
      </c>
      <c r="J1364" s="1">
        <f>COUNTIF('Texts mentioned'!$B$2:$B$9989,A1364)+COUNTIF('Texts mentioned'!$F$2:$F$9989,A1364)+COUNTIF('Texts mentioned'!$J$2:$J$9989,A1364)+COUNTIF('Texts mentioned'!$N$2:$N$9989,A1364)+COUNTIF('Texts mentioned'!$R$2:$R$9989,A1364)+COUNTIF('Texts mentioned'!$V$2:$V$9989,A1364)+COUNTIF('Texts mentioned'!$Z$2:$Z$9989,A1364)+COUNTIF('Texts mentioned'!$AD$2:$AD$9989,A1364)+COUNTIF('Texts mentioned'!$AH$2:$AH$9989,A1364)+COUNTIF('Texts mentioned'!$AL$2:$AL$9989,A1364)</f>
        <v>3</v>
      </c>
      <c r="K1364" t="s">
        <v>1425</v>
      </c>
      <c r="L1364">
        <f>SUM(I1364:J1364)</f>
        <v>4</v>
      </c>
    </row>
    <row r="1365" spans="1:12">
      <c r="A1365" s="1" t="s">
        <v>7498</v>
      </c>
      <c r="B1365" s="7" t="s">
        <v>7499</v>
      </c>
      <c r="C1365" s="7" t="s">
        <v>32</v>
      </c>
      <c r="D1365">
        <v>1956</v>
      </c>
      <c r="E1365" s="1" t="str">
        <f>IF(AND(D1365&gt;=1801, D1365&lt;=1900), "19", IF(AND(D1365&gt;=1901, D1365&lt;=2000), "20", IF(D1365&gt;=2001, "21")))</f>
        <v>20</v>
      </c>
      <c r="F1365" s="1" t="s">
        <v>3808</v>
      </c>
      <c r="G1365" t="s">
        <v>3809</v>
      </c>
      <c r="H1365" t="s">
        <v>3810</v>
      </c>
      <c r="I1365" s="1">
        <f>COUNTIF('Texts discussed'!$B$2:$B$9986,A1365)+COUNTIF('Texts discussed'!$F$2:$F$9986,A1365)+COUNTIF('Texts discussed'!$J$2:$J$9986,A1365)+COUNTIF('Texts discussed'!$N$2:$N$9986,A1365)+COUNTIF('Texts discussed'!$R$2:$R$9986,A1365)</f>
        <v>0</v>
      </c>
      <c r="J1365" s="1">
        <f>COUNTIF('Texts mentioned'!$B$2:$B$9989,A1365)+COUNTIF('Texts mentioned'!$F$2:$F$9989,A1365)+COUNTIF('Texts mentioned'!$J$2:$J$9989,A1365)+COUNTIF('Texts mentioned'!$N$2:$N$9989,A1365)+COUNTIF('Texts mentioned'!$R$2:$R$9989,A1365)+COUNTIF('Texts mentioned'!$V$2:$V$9989,A1365)+COUNTIF('Texts mentioned'!$Z$2:$Z$9989,A1365)+COUNTIF('Texts mentioned'!$AD$2:$AD$9989,A1365)+COUNTIF('Texts mentioned'!$AH$2:$AH$9989,A1365)+COUNTIF('Texts mentioned'!$AL$2:$AL$9989,A1365)</f>
        <v>3</v>
      </c>
      <c r="K1365" t="s">
        <v>2272</v>
      </c>
      <c r="L1365">
        <f>SUM(I1365:J1365)</f>
        <v>3</v>
      </c>
    </row>
    <row r="1366" spans="1:12">
      <c r="A1366" s="1" t="s">
        <v>7500</v>
      </c>
      <c r="B1366" s="7" t="s">
        <v>7501</v>
      </c>
      <c r="C1366" s="7" t="s">
        <v>7502</v>
      </c>
      <c r="D1366">
        <v>2004</v>
      </c>
      <c r="E1366" s="1" t="str">
        <f>IF(AND(D1366&gt;=1801, D1366&lt;=1900), "19", IF(AND(D1366&gt;=1901, D1366&lt;=2000), "20", IF(D1366&gt;=2001, "21")))</f>
        <v>21</v>
      </c>
      <c r="F1366" s="1" t="s">
        <v>7503</v>
      </c>
      <c r="G1366" t="s">
        <v>3112</v>
      </c>
      <c r="H1366" t="s">
        <v>7504</v>
      </c>
      <c r="I1366" s="1">
        <f>COUNTIF('Texts discussed'!$B$2:$B$9986,A1366)+COUNTIF('Texts discussed'!$F$2:$F$9986,A1366)+COUNTIF('Texts discussed'!$J$2:$J$9986,A1366)+COUNTIF('Texts discussed'!$N$2:$N$9986,A1366)+COUNTIF('Texts discussed'!$R$2:$R$9986,A1366)</f>
        <v>1</v>
      </c>
      <c r="J1366" s="1">
        <f>COUNTIF('Texts mentioned'!$B$2:$B$9989,A1366)+COUNTIF('Texts mentioned'!$F$2:$F$9989,A1366)+COUNTIF('Texts mentioned'!$J$2:$J$9989,A1366)+COUNTIF('Texts mentioned'!$N$2:$N$9989,A1366)+COUNTIF('Texts mentioned'!$R$2:$R$9989,A1366)+COUNTIF('Texts mentioned'!$V$2:$V$9989,A1366)+COUNTIF('Texts mentioned'!$Z$2:$Z$9989,A1366)+COUNTIF('Texts mentioned'!$AD$2:$AD$9989,A1366)+COUNTIF('Texts mentioned'!$AH$2:$AH$9989,A1366)+COUNTIF('Texts mentioned'!$AL$2:$AL$9989,A1366)</f>
        <v>0</v>
      </c>
      <c r="K1366" t="s">
        <v>1404</v>
      </c>
      <c r="L1366">
        <f>SUM(I1366:J1366)</f>
        <v>1</v>
      </c>
    </row>
    <row r="1367" spans="1:12">
      <c r="A1367" s="1" t="s">
        <v>7505</v>
      </c>
      <c r="B1367" s="7" t="s">
        <v>7506</v>
      </c>
      <c r="C1367" s="7" t="s">
        <v>7507</v>
      </c>
      <c r="D1367">
        <v>1976</v>
      </c>
      <c r="E1367" s="1" t="str">
        <f>IF(AND(D1367&gt;=1801, D1367&lt;=1900), "19", IF(AND(D1367&gt;=1901, D1367&lt;=2000), "20", IF(D1367&gt;=2001, "21")))</f>
        <v>20</v>
      </c>
      <c r="F1367" s="1" t="s">
        <v>7508</v>
      </c>
      <c r="G1367" t="s">
        <v>7509</v>
      </c>
      <c r="H1367" t="s">
        <v>7053</v>
      </c>
      <c r="I1367" s="1">
        <f>COUNTIF('Texts discussed'!$B$2:$B$9986,A1367)+COUNTIF('Texts discussed'!$F$2:$F$9986,A1367)+COUNTIF('Texts discussed'!$J$2:$J$9986,A1367)+COUNTIF('Texts discussed'!$N$2:$N$9986,A1367)+COUNTIF('Texts discussed'!$R$2:$R$9986,A1367)</f>
        <v>1</v>
      </c>
      <c r="J1367" s="1">
        <f>COUNTIF('Texts mentioned'!$B$2:$B$9989,A1367)+COUNTIF('Texts mentioned'!$F$2:$F$9989,A1367)+COUNTIF('Texts mentioned'!$J$2:$J$9989,A1367)+COUNTIF('Texts mentioned'!$N$2:$N$9989,A1367)+COUNTIF('Texts mentioned'!$R$2:$R$9989,A1367)+COUNTIF('Texts mentioned'!$V$2:$V$9989,A1367)+COUNTIF('Texts mentioned'!$Z$2:$Z$9989,A1367)+COUNTIF('Texts mentioned'!$AD$2:$AD$9989,A1367)+COUNTIF('Texts mentioned'!$AH$2:$AH$9989,A1367)+COUNTIF('Texts mentioned'!$AL$2:$AL$9989,A1367)</f>
        <v>0</v>
      </c>
      <c r="K1367" t="s">
        <v>1412</v>
      </c>
      <c r="L1367">
        <f>SUM(I1367:J1367)</f>
        <v>1</v>
      </c>
    </row>
    <row r="1368" spans="1:12">
      <c r="A1368" s="1" t="s">
        <v>7510</v>
      </c>
      <c r="B1368" s="7" t="s">
        <v>7511</v>
      </c>
      <c r="C1368" s="7" t="s">
        <v>32</v>
      </c>
      <c r="D1368">
        <v>2011</v>
      </c>
      <c r="E1368" s="1" t="str">
        <f>IF(AND(D1368&gt;=1801, D1368&lt;=1900), "19", IF(AND(D1368&gt;=1901, D1368&lt;=2000), "20", IF(D1368&gt;=2001, "21")))</f>
        <v>21</v>
      </c>
      <c r="F1368" s="1" t="s">
        <v>7512</v>
      </c>
      <c r="G1368" t="s">
        <v>1903</v>
      </c>
      <c r="H1368" t="s">
        <v>7513</v>
      </c>
      <c r="I1368" s="1">
        <f>COUNTIF('Texts discussed'!$B$2:$B$9986,A1368)+COUNTIF('Texts discussed'!$F$2:$F$9986,A1368)+COUNTIF('Texts discussed'!$J$2:$J$9986,A1368)+COUNTIF('Texts discussed'!$N$2:$N$9986,A1368)+COUNTIF('Texts discussed'!$R$2:$R$9986,A1368)</f>
        <v>1</v>
      </c>
      <c r="J1368" s="1">
        <f>COUNTIF('Texts mentioned'!$B$2:$B$9989,A1368)+COUNTIF('Texts mentioned'!$F$2:$F$9989,A1368)+COUNTIF('Texts mentioned'!$J$2:$J$9989,A1368)+COUNTIF('Texts mentioned'!$N$2:$N$9989,A1368)+COUNTIF('Texts mentioned'!$R$2:$R$9989,A1368)+COUNTIF('Texts mentioned'!$V$2:$V$9989,A1368)+COUNTIF('Texts mentioned'!$Z$2:$Z$9989,A1368)+COUNTIF('Texts mentioned'!$AD$2:$AD$9989,A1368)+COUNTIF('Texts mentioned'!$AH$2:$AH$9989,A1368)+COUNTIF('Texts mentioned'!$AL$2:$AL$9989,A1368)</f>
        <v>0</v>
      </c>
      <c r="K1368" t="s">
        <v>1490</v>
      </c>
      <c r="L1368">
        <f>SUM(I1368:J1368)</f>
        <v>1</v>
      </c>
    </row>
    <row r="1369" spans="1:12">
      <c r="A1369" s="1" t="s">
        <v>7514</v>
      </c>
      <c r="B1369" s="7" t="s">
        <v>7515</v>
      </c>
      <c r="C1369" s="7" t="s">
        <v>32</v>
      </c>
      <c r="D1369">
        <v>1918</v>
      </c>
      <c r="E1369" s="1" t="str">
        <f>IF(AND(D1369&gt;=1801, D1369&lt;=1900), "19", IF(AND(D1369&gt;=1901, D1369&lt;=2000), "20", IF(D1369&gt;=2001, "21")))</f>
        <v>20</v>
      </c>
      <c r="F1369" s="1" t="s">
        <v>7516</v>
      </c>
      <c r="G1369" t="s">
        <v>7517</v>
      </c>
      <c r="H1369" t="s">
        <v>7518</v>
      </c>
      <c r="I1369" s="1">
        <f>COUNTIF('Texts discussed'!$B$2:$B$9986,A1369)+COUNTIF('Texts discussed'!$F$2:$F$9986,A1369)+COUNTIF('Texts discussed'!$J$2:$J$9986,A1369)+COUNTIF('Texts discussed'!$N$2:$N$9986,A1369)+COUNTIF('Texts discussed'!$R$2:$R$9986,A1369)</f>
        <v>1</v>
      </c>
      <c r="J1369" s="1">
        <f>COUNTIF('Texts mentioned'!$B$2:$B$9989,A1369)+COUNTIF('Texts mentioned'!$F$2:$F$9989,A1369)+COUNTIF('Texts mentioned'!$J$2:$J$9989,A1369)+COUNTIF('Texts mentioned'!$N$2:$N$9989,A1369)+COUNTIF('Texts mentioned'!$R$2:$R$9989,A1369)+COUNTIF('Texts mentioned'!$V$2:$V$9989,A1369)+COUNTIF('Texts mentioned'!$Z$2:$Z$9989,A1369)+COUNTIF('Texts mentioned'!$AD$2:$AD$9989,A1369)+COUNTIF('Texts mentioned'!$AH$2:$AH$9989,A1369)+COUNTIF('Texts mentioned'!$AL$2:$AL$9989,A1369)</f>
        <v>0</v>
      </c>
      <c r="K1369" t="s">
        <v>1425</v>
      </c>
      <c r="L1369">
        <f>SUM(I1369:J1369)</f>
        <v>1</v>
      </c>
    </row>
    <row r="1370" spans="1:12">
      <c r="A1370" s="1" t="s">
        <v>7519</v>
      </c>
      <c r="B1370" s="7" t="s">
        <v>7520</v>
      </c>
      <c r="C1370" s="7" t="s">
        <v>7521</v>
      </c>
      <c r="D1370" t="s">
        <v>7522</v>
      </c>
      <c r="E1370" s="1" t="str">
        <f>IF(AND(D1370&gt;=1801, D1370&lt;=1900), "19", IF(AND(D1370&gt;=1901, D1370&lt;=2000), "20", IF(D1370&gt;=2001, "21")))</f>
        <v>21</v>
      </c>
      <c r="F1370" s="1" t="s">
        <v>2737</v>
      </c>
      <c r="G1370" t="s">
        <v>2738</v>
      </c>
      <c r="H1370" t="s">
        <v>2739</v>
      </c>
      <c r="I1370" s="1">
        <f>COUNTIF('Texts discussed'!$B$2:$B$9986,A1370)+COUNTIF('Texts discussed'!$F$2:$F$9986,A1370)+COUNTIF('Texts discussed'!$J$2:$J$9986,A1370)+COUNTIF('Texts discussed'!$N$2:$N$9986,A1370)+COUNTIF('Texts discussed'!$R$2:$R$9986,A1370)</f>
        <v>1</v>
      </c>
      <c r="J1370" s="1">
        <f>COUNTIF('Texts mentioned'!$B$2:$B$9989,A1370)+COUNTIF('Texts mentioned'!$F$2:$F$9989,A1370)+COUNTIF('Texts mentioned'!$J$2:$J$9989,A1370)+COUNTIF('Texts mentioned'!$N$2:$N$9989,A1370)+COUNTIF('Texts mentioned'!$R$2:$R$9989,A1370)+COUNTIF('Texts mentioned'!$V$2:$V$9989,A1370)+COUNTIF('Texts mentioned'!$Z$2:$Z$9989,A1370)+COUNTIF('Texts mentioned'!$AD$2:$AD$9989,A1370)+COUNTIF('Texts mentioned'!$AH$2:$AH$9989,A1370)+COUNTIF('Texts mentioned'!$AL$2:$AL$9989,A1370)</f>
        <v>0</v>
      </c>
      <c r="K1370" t="s">
        <v>1510</v>
      </c>
      <c r="L1370">
        <f>SUM(I1370:J1370)</f>
        <v>1</v>
      </c>
    </row>
    <row r="1371" spans="1:12">
      <c r="A1371" s="1" t="s">
        <v>7523</v>
      </c>
      <c r="B1371" s="7" t="s">
        <v>7524</v>
      </c>
      <c r="C1371" s="7" t="s">
        <v>7525</v>
      </c>
      <c r="D1371">
        <v>2010</v>
      </c>
      <c r="E1371" s="1" t="str">
        <f>IF(AND(D1371&gt;=1801, D1371&lt;=1900), "19", IF(AND(D1371&gt;=1901, D1371&lt;=2000), "20", IF(D1371&gt;=2001, "21")))</f>
        <v>21</v>
      </c>
      <c r="F1371" s="1" t="s">
        <v>2737</v>
      </c>
      <c r="G1371" t="s">
        <v>2738</v>
      </c>
      <c r="H1371" t="s">
        <v>2739</v>
      </c>
      <c r="I1371" s="1">
        <f>COUNTIF('Texts discussed'!$B$2:$B$9986,A1371)+COUNTIF('Texts discussed'!$F$2:$F$9986,A1371)+COUNTIF('Texts discussed'!$J$2:$J$9986,A1371)+COUNTIF('Texts discussed'!$N$2:$N$9986,A1371)+COUNTIF('Texts discussed'!$R$2:$R$9986,A1371)</f>
        <v>1</v>
      </c>
      <c r="J1371" s="1">
        <f>COUNTIF('Texts mentioned'!$B$2:$B$9989,A1371)+COUNTIF('Texts mentioned'!$F$2:$F$9989,A1371)+COUNTIF('Texts mentioned'!$J$2:$J$9989,A1371)+COUNTIF('Texts mentioned'!$N$2:$N$9989,A1371)+COUNTIF('Texts mentioned'!$R$2:$R$9989,A1371)+COUNTIF('Texts mentioned'!$V$2:$V$9989,A1371)+COUNTIF('Texts mentioned'!$Z$2:$Z$9989,A1371)+COUNTIF('Texts mentioned'!$AD$2:$AD$9989,A1371)+COUNTIF('Texts mentioned'!$AH$2:$AH$9989,A1371)+COUNTIF('Texts mentioned'!$AL$2:$AL$9989,A1371)</f>
        <v>0</v>
      </c>
      <c r="K1371" t="s">
        <v>1412</v>
      </c>
      <c r="L1371">
        <f>SUM(I1371:J1371)</f>
        <v>1</v>
      </c>
    </row>
    <row r="1372" spans="1:12">
      <c r="A1372" s="1" t="s">
        <v>7526</v>
      </c>
      <c r="B1372" s="7" t="s">
        <v>7527</v>
      </c>
      <c r="C1372" s="7" t="s">
        <v>7528</v>
      </c>
      <c r="D1372">
        <v>1978</v>
      </c>
      <c r="E1372" s="1" t="str">
        <f>IF(AND(D1372&gt;=1801, D1372&lt;=1900), "19", IF(AND(D1372&gt;=1901, D1372&lt;=2000), "20", IF(D1372&gt;=2001, "21")))</f>
        <v>20</v>
      </c>
      <c r="F1372" s="1" t="s">
        <v>2950</v>
      </c>
      <c r="G1372" t="s">
        <v>2846</v>
      </c>
      <c r="H1372" t="s">
        <v>2951</v>
      </c>
      <c r="I1372" s="1">
        <f>COUNTIF('Texts discussed'!$B$2:$B$9986,A1372)+COUNTIF('Texts discussed'!$F$2:$F$9986,A1372)+COUNTIF('Texts discussed'!$J$2:$J$9986,A1372)+COUNTIF('Texts discussed'!$N$2:$N$9986,A1372)+COUNTIF('Texts discussed'!$R$2:$R$9986,A1372)</f>
        <v>1</v>
      </c>
      <c r="J1372" s="1">
        <f>COUNTIF('Texts mentioned'!$B$2:$B$9989,A1372)+COUNTIF('Texts mentioned'!$F$2:$F$9989,A1372)+COUNTIF('Texts mentioned'!$J$2:$J$9989,A1372)+COUNTIF('Texts mentioned'!$N$2:$N$9989,A1372)+COUNTIF('Texts mentioned'!$R$2:$R$9989,A1372)+COUNTIF('Texts mentioned'!$V$2:$V$9989,A1372)+COUNTIF('Texts mentioned'!$Z$2:$Z$9989,A1372)+COUNTIF('Texts mentioned'!$AD$2:$AD$9989,A1372)+COUNTIF('Texts mentioned'!$AH$2:$AH$9989,A1372)+COUNTIF('Texts mentioned'!$AL$2:$AL$9989,A1372)</f>
        <v>0</v>
      </c>
      <c r="K1372" t="s">
        <v>1412</v>
      </c>
      <c r="L1372">
        <f>SUM(I1372:J1372)</f>
        <v>1</v>
      </c>
    </row>
    <row r="1373" spans="1:12">
      <c r="A1373" s="1" t="s">
        <v>7529</v>
      </c>
      <c r="B1373" s="7" t="s">
        <v>7530</v>
      </c>
      <c r="C1373" s="7" t="s">
        <v>7531</v>
      </c>
      <c r="D1373">
        <v>1977</v>
      </c>
      <c r="E1373" s="1" t="str">
        <f>IF(AND(D1373&gt;=1801, D1373&lt;=1900), "19", IF(AND(D1373&gt;=1901, D1373&lt;=2000), "20", IF(D1373&gt;=2001, "21")))</f>
        <v>20</v>
      </c>
      <c r="F1373" s="1" t="s">
        <v>7532</v>
      </c>
      <c r="G1373" t="s">
        <v>7533</v>
      </c>
      <c r="H1373" t="s">
        <v>5538</v>
      </c>
      <c r="I1373" s="1">
        <f>COUNTIF('Texts discussed'!$B$2:$B$9986,A1373)+COUNTIF('Texts discussed'!$F$2:$F$9986,A1373)+COUNTIF('Texts discussed'!$J$2:$J$9986,A1373)+COUNTIF('Texts discussed'!$N$2:$N$9986,A1373)+COUNTIF('Texts discussed'!$R$2:$R$9986,A1373)</f>
        <v>2</v>
      </c>
      <c r="J1373" s="1">
        <f>COUNTIF('Texts mentioned'!$B$2:$B$9989,A1373)+COUNTIF('Texts mentioned'!$F$2:$F$9989,A1373)+COUNTIF('Texts mentioned'!$J$2:$J$9989,A1373)+COUNTIF('Texts mentioned'!$N$2:$N$9989,A1373)+COUNTIF('Texts mentioned'!$R$2:$R$9989,A1373)+COUNTIF('Texts mentioned'!$V$2:$V$9989,A1373)+COUNTIF('Texts mentioned'!$Z$2:$Z$9989,A1373)+COUNTIF('Texts mentioned'!$AD$2:$AD$9989,A1373)+COUNTIF('Texts mentioned'!$AH$2:$AH$9989,A1373)+COUNTIF('Texts mentioned'!$AL$2:$AL$9989,A1373)</f>
        <v>0</v>
      </c>
      <c r="K1373" t="s">
        <v>1412</v>
      </c>
      <c r="L1373">
        <f>SUM(I1373:J1373)</f>
        <v>2</v>
      </c>
    </row>
    <row r="1374" spans="1:12">
      <c r="A1374" s="1" t="s">
        <v>7534</v>
      </c>
      <c r="B1374" s="7" t="s">
        <v>7535</v>
      </c>
      <c r="C1374" s="7" t="s">
        <v>7536</v>
      </c>
      <c r="D1374">
        <v>2013</v>
      </c>
      <c r="E1374" s="1" t="str">
        <f>IF(AND(D1374&gt;=1801, D1374&lt;=1900), "19", IF(AND(D1374&gt;=1901, D1374&lt;=2000), "20", IF(D1374&gt;=2001, "21")))</f>
        <v>21</v>
      </c>
      <c r="F1374" s="1" t="s">
        <v>2565</v>
      </c>
      <c r="G1374" t="s">
        <v>2566</v>
      </c>
      <c r="H1374" t="s">
        <v>2567</v>
      </c>
      <c r="I1374" s="1">
        <f>COUNTIF('Texts discussed'!$B$2:$B$9986,A1374)+COUNTIF('Texts discussed'!$F$2:$F$9986,A1374)+COUNTIF('Texts discussed'!$J$2:$J$9986,A1374)+COUNTIF('Texts discussed'!$N$2:$N$9986,A1374)+COUNTIF('Texts discussed'!$R$2:$R$9986,A1374)</f>
        <v>0</v>
      </c>
      <c r="J1374" s="1">
        <f>COUNTIF('Texts mentioned'!$B$2:$B$9989,A1374)+COUNTIF('Texts mentioned'!$F$2:$F$9989,A1374)+COUNTIF('Texts mentioned'!$J$2:$J$9989,A1374)+COUNTIF('Texts mentioned'!$N$2:$N$9989,A1374)+COUNTIF('Texts mentioned'!$R$2:$R$9989,A1374)+COUNTIF('Texts mentioned'!$V$2:$V$9989,A1374)+COUNTIF('Texts mentioned'!$Z$2:$Z$9989,A1374)+COUNTIF('Texts mentioned'!$AD$2:$AD$9989,A1374)+COUNTIF('Texts mentioned'!$AH$2:$AH$9989,A1374)+COUNTIF('Texts mentioned'!$AL$2:$AL$9989,A1374)</f>
        <v>1</v>
      </c>
      <c r="K1374" t="s">
        <v>1412</v>
      </c>
      <c r="L1374">
        <f>SUM(I1374:J1374)</f>
        <v>1</v>
      </c>
    </row>
    <row r="1375" spans="1:12">
      <c r="A1375" s="1" t="s">
        <v>7537</v>
      </c>
      <c r="B1375" s="7" t="s">
        <v>7538</v>
      </c>
      <c r="C1375" s="7" t="s">
        <v>7539</v>
      </c>
      <c r="D1375">
        <v>1998</v>
      </c>
      <c r="E1375" s="1" t="str">
        <f>IF(AND(D1375&gt;=1801, D1375&lt;=1900), "19", IF(AND(D1375&gt;=1901, D1375&lt;=2000), "20", IF(D1375&gt;=2001, "21")))</f>
        <v>20</v>
      </c>
      <c r="F1375" s="1" t="s">
        <v>7540</v>
      </c>
      <c r="G1375" t="s">
        <v>7541</v>
      </c>
      <c r="H1375" t="s">
        <v>7542</v>
      </c>
      <c r="I1375" s="1">
        <f>COUNTIF('Texts discussed'!$B$2:$B$9986,A1375)+COUNTIF('Texts discussed'!$F$2:$F$9986,A1375)+COUNTIF('Texts discussed'!$J$2:$J$9986,A1375)+COUNTIF('Texts discussed'!$N$2:$N$9986,A1375)+COUNTIF('Texts discussed'!$R$2:$R$9986,A1375)</f>
        <v>3</v>
      </c>
      <c r="J1375" s="1">
        <f>COUNTIF('Texts mentioned'!$B$2:$B$9989,A1375)+COUNTIF('Texts mentioned'!$F$2:$F$9989,A1375)+COUNTIF('Texts mentioned'!$J$2:$J$9989,A1375)+COUNTIF('Texts mentioned'!$N$2:$N$9989,A1375)+COUNTIF('Texts mentioned'!$R$2:$R$9989,A1375)+COUNTIF('Texts mentioned'!$V$2:$V$9989,A1375)+COUNTIF('Texts mentioned'!$Z$2:$Z$9989,A1375)+COUNTIF('Texts mentioned'!$AD$2:$AD$9989,A1375)+COUNTIF('Texts mentioned'!$AH$2:$AH$9989,A1375)+COUNTIF('Texts mentioned'!$AL$2:$AL$9989,A1375)</f>
        <v>0</v>
      </c>
      <c r="K1375" t="s">
        <v>1412</v>
      </c>
      <c r="L1375">
        <f>SUM(I1375:J1375)</f>
        <v>3</v>
      </c>
    </row>
    <row r="1376" spans="1:12">
      <c r="A1376" s="1" t="s">
        <v>7543</v>
      </c>
      <c r="B1376" s="7" t="s">
        <v>7544</v>
      </c>
      <c r="C1376" s="7" t="s">
        <v>7545</v>
      </c>
      <c r="D1376">
        <v>1996</v>
      </c>
      <c r="E1376" s="1" t="str">
        <f>IF(AND(D1376&gt;=1801, D1376&lt;=1900), "19", IF(AND(D1376&gt;=1901, D1376&lt;=2000), "20", IF(D1376&gt;=2001, "21")))</f>
        <v>20</v>
      </c>
      <c r="F1376" s="1" t="s">
        <v>3263</v>
      </c>
      <c r="G1376" t="s">
        <v>3264</v>
      </c>
      <c r="H1376" t="s">
        <v>3265</v>
      </c>
      <c r="I1376" s="1">
        <f>COUNTIF('Texts discussed'!$B$2:$B$9986,A1376)+COUNTIF('Texts discussed'!$F$2:$F$9986,A1376)+COUNTIF('Texts discussed'!$J$2:$J$9986,A1376)+COUNTIF('Texts discussed'!$N$2:$N$9986,A1376)+COUNTIF('Texts discussed'!$R$2:$R$9986,A1376)</f>
        <v>1</v>
      </c>
      <c r="J1376" s="1">
        <f>COUNTIF('Texts mentioned'!$B$2:$B$9989,A1376)+COUNTIF('Texts mentioned'!$F$2:$F$9989,A1376)+COUNTIF('Texts mentioned'!$J$2:$J$9989,A1376)+COUNTIF('Texts mentioned'!$N$2:$N$9989,A1376)+COUNTIF('Texts mentioned'!$R$2:$R$9989,A1376)+COUNTIF('Texts mentioned'!$V$2:$V$9989,A1376)+COUNTIF('Texts mentioned'!$Z$2:$Z$9989,A1376)+COUNTIF('Texts mentioned'!$AD$2:$AD$9989,A1376)+COUNTIF('Texts mentioned'!$AH$2:$AH$9989,A1376)+COUNTIF('Texts mentioned'!$AL$2:$AL$9989,A1376)</f>
        <v>0</v>
      </c>
      <c r="K1376" t="s">
        <v>1412</v>
      </c>
      <c r="L1376">
        <f>SUM(I1376:J1376)</f>
        <v>1</v>
      </c>
    </row>
    <row r="1377" spans="1:12">
      <c r="A1377" s="1" t="s">
        <v>7546</v>
      </c>
      <c r="B1377" s="7" t="s">
        <v>7547</v>
      </c>
      <c r="C1377" s="7" t="s">
        <v>7548</v>
      </c>
      <c r="D1377">
        <v>1980</v>
      </c>
      <c r="E1377" s="1" t="str">
        <f>IF(AND(D1377&gt;=1801, D1377&lt;=1900), "19", IF(AND(D1377&gt;=1901, D1377&lt;=2000), "20", IF(D1377&gt;=2001, "21")))</f>
        <v>20</v>
      </c>
      <c r="F1377" s="1" t="s">
        <v>7549</v>
      </c>
      <c r="G1377" t="s">
        <v>2067</v>
      </c>
      <c r="H1377" t="s">
        <v>7550</v>
      </c>
      <c r="I1377" s="1">
        <f>COUNTIF('Texts discussed'!$B$2:$B$9986,A1377)+COUNTIF('Texts discussed'!$F$2:$F$9986,A1377)+COUNTIF('Texts discussed'!$J$2:$J$9986,A1377)+COUNTIF('Texts discussed'!$N$2:$N$9986,A1377)+COUNTIF('Texts discussed'!$R$2:$R$9986,A1377)</f>
        <v>1</v>
      </c>
      <c r="J1377" s="1">
        <f>COUNTIF('Texts mentioned'!$B$2:$B$9989,A1377)+COUNTIF('Texts mentioned'!$F$2:$F$9989,A1377)+COUNTIF('Texts mentioned'!$J$2:$J$9989,A1377)+COUNTIF('Texts mentioned'!$N$2:$N$9989,A1377)+COUNTIF('Texts mentioned'!$R$2:$R$9989,A1377)+COUNTIF('Texts mentioned'!$V$2:$V$9989,A1377)+COUNTIF('Texts mentioned'!$Z$2:$Z$9989,A1377)+COUNTIF('Texts mentioned'!$AD$2:$AD$9989,A1377)+COUNTIF('Texts mentioned'!$AH$2:$AH$9989,A1377)+COUNTIF('Texts mentioned'!$AL$2:$AL$9989,A1377)</f>
        <v>0</v>
      </c>
      <c r="K1377" t="s">
        <v>1484</v>
      </c>
      <c r="L1377">
        <f>SUM(I1377:J1377)</f>
        <v>1</v>
      </c>
    </row>
    <row r="1378" spans="1:12">
      <c r="A1378" s="1" t="s">
        <v>7551</v>
      </c>
      <c r="B1378" s="7" t="s">
        <v>7552</v>
      </c>
      <c r="C1378" s="7" t="s">
        <v>7553</v>
      </c>
      <c r="D1378">
        <v>1993</v>
      </c>
      <c r="E1378" s="1" t="str">
        <f>IF(AND(D1378&gt;=1801, D1378&lt;=1900), "19", IF(AND(D1378&gt;=1901, D1378&lt;=2000), "20", IF(D1378&gt;=2001, "21")))</f>
        <v>20</v>
      </c>
      <c r="F1378" s="1" t="s">
        <v>5450</v>
      </c>
      <c r="G1378" t="s">
        <v>1527</v>
      </c>
      <c r="H1378" t="s">
        <v>5451</v>
      </c>
      <c r="I1378" s="1">
        <f>COUNTIF('Texts discussed'!$B$2:$B$9986,A1378)+COUNTIF('Texts discussed'!$F$2:$F$9986,A1378)+COUNTIF('Texts discussed'!$J$2:$J$9986,A1378)+COUNTIF('Texts discussed'!$N$2:$N$9986,A1378)+COUNTIF('Texts discussed'!$R$2:$R$9986,A1378)</f>
        <v>1</v>
      </c>
      <c r="J1378" s="1">
        <f>COUNTIF('Texts mentioned'!$B$2:$B$9989,A1378)+COUNTIF('Texts mentioned'!$F$2:$F$9989,A1378)+COUNTIF('Texts mentioned'!$J$2:$J$9989,A1378)+COUNTIF('Texts mentioned'!$N$2:$N$9989,A1378)+COUNTIF('Texts mentioned'!$R$2:$R$9989,A1378)+COUNTIF('Texts mentioned'!$V$2:$V$9989,A1378)+COUNTIF('Texts mentioned'!$Z$2:$Z$9989,A1378)+COUNTIF('Texts mentioned'!$AD$2:$AD$9989,A1378)+COUNTIF('Texts mentioned'!$AH$2:$AH$9989,A1378)+COUNTIF('Texts mentioned'!$AL$2:$AL$9989,A1378)</f>
        <v>0</v>
      </c>
      <c r="K1378" t="s">
        <v>1496</v>
      </c>
      <c r="L1378">
        <f>SUM(I1378:J1378)</f>
        <v>1</v>
      </c>
    </row>
    <row r="1379" spans="1:12">
      <c r="A1379" s="1" t="s">
        <v>7554</v>
      </c>
      <c r="B1379" s="7" t="s">
        <v>7555</v>
      </c>
      <c r="C1379" s="7" t="s">
        <v>7556</v>
      </c>
      <c r="D1379">
        <v>1990</v>
      </c>
      <c r="E1379" s="1" t="str">
        <f>IF(AND(D1379&gt;=1801, D1379&lt;=1900), "19", IF(AND(D1379&gt;=1901, D1379&lt;=2000), "20", IF(D1379&gt;=2001, "21")))</f>
        <v>20</v>
      </c>
      <c r="F1379" s="1" t="s">
        <v>7557</v>
      </c>
      <c r="G1379" t="s">
        <v>3170</v>
      </c>
      <c r="H1379" t="s">
        <v>7558</v>
      </c>
      <c r="I1379" s="1">
        <f>COUNTIF('Texts discussed'!$B$2:$B$9986,A1379)+COUNTIF('Texts discussed'!$F$2:$F$9986,A1379)+COUNTIF('Texts discussed'!$J$2:$J$9986,A1379)+COUNTIF('Texts discussed'!$N$2:$N$9986,A1379)+COUNTIF('Texts discussed'!$R$2:$R$9986,A1379)</f>
        <v>1</v>
      </c>
      <c r="J1379" s="1">
        <f>COUNTIF('Texts mentioned'!$B$2:$B$9989,A1379)+COUNTIF('Texts mentioned'!$F$2:$F$9989,A1379)+COUNTIF('Texts mentioned'!$J$2:$J$9989,A1379)+COUNTIF('Texts mentioned'!$N$2:$N$9989,A1379)+COUNTIF('Texts mentioned'!$R$2:$R$9989,A1379)+COUNTIF('Texts mentioned'!$V$2:$V$9989,A1379)+COUNTIF('Texts mentioned'!$Z$2:$Z$9989,A1379)+COUNTIF('Texts mentioned'!$AD$2:$AD$9989,A1379)+COUNTIF('Texts mentioned'!$AH$2:$AH$9989,A1379)+COUNTIF('Texts mentioned'!$AL$2:$AL$9989,A1379)</f>
        <v>0</v>
      </c>
      <c r="K1379" t="s">
        <v>1398</v>
      </c>
      <c r="L1379">
        <f>SUM(I1379:J1379)</f>
        <v>1</v>
      </c>
    </row>
    <row r="1380" spans="1:12">
      <c r="A1380" s="1" t="s">
        <v>7559</v>
      </c>
      <c r="B1380" s="7" t="s">
        <v>7560</v>
      </c>
      <c r="C1380" s="7" t="s">
        <v>7561</v>
      </c>
      <c r="D1380">
        <v>1851</v>
      </c>
      <c r="E1380" s="1" t="str">
        <f>IF(AND(D1380&gt;=1801, D1380&lt;=1900), "19", IF(AND(D1380&gt;=1901, D1380&lt;=2000), "20", IF(D1380&gt;=2001, "21")))</f>
        <v>19</v>
      </c>
      <c r="F1380" s="1" t="s">
        <v>7562</v>
      </c>
      <c r="G1380" t="s">
        <v>7563</v>
      </c>
      <c r="H1380" t="s">
        <v>7564</v>
      </c>
      <c r="I1380" s="1">
        <f>COUNTIF('Texts discussed'!$B$2:$B$9986,A1380)+COUNTIF('Texts discussed'!$F$2:$F$9986,A1380)+COUNTIF('Texts discussed'!$J$2:$J$9986,A1380)+COUNTIF('Texts discussed'!$N$2:$N$9986,A1380)+COUNTIF('Texts discussed'!$R$2:$R$9986,A1380)</f>
        <v>0</v>
      </c>
      <c r="J1380" s="1">
        <f>COUNTIF('Texts mentioned'!$B$2:$B$9989,A1380)+COUNTIF('Texts mentioned'!$F$2:$F$9989,A1380)+COUNTIF('Texts mentioned'!$J$2:$J$9989,A1380)+COUNTIF('Texts mentioned'!$N$2:$N$9989,A1380)+COUNTIF('Texts mentioned'!$R$2:$R$9989,A1380)+COUNTIF('Texts mentioned'!$V$2:$V$9989,A1380)+COUNTIF('Texts mentioned'!$Z$2:$Z$9989,A1380)+COUNTIF('Texts mentioned'!$AD$2:$AD$9989,A1380)+COUNTIF('Texts mentioned'!$AH$2:$AH$9989,A1380)+COUNTIF('Texts mentioned'!$AL$2:$AL$9989,A1380)</f>
        <v>2</v>
      </c>
      <c r="K1380" t="s">
        <v>1412</v>
      </c>
      <c r="L1380">
        <f>SUM(I1380:J1380)</f>
        <v>2</v>
      </c>
    </row>
    <row r="1381" spans="1:12">
      <c r="A1381" s="1" t="s">
        <v>7565</v>
      </c>
      <c r="B1381" s="7" t="s">
        <v>7566</v>
      </c>
      <c r="C1381" s="7" t="s">
        <v>7567</v>
      </c>
      <c r="D1381">
        <v>2014</v>
      </c>
      <c r="E1381" s="1" t="str">
        <f>IF(AND(D1381&gt;=1801, D1381&lt;=1900), "19", IF(AND(D1381&gt;=1901, D1381&lt;=2000), "20", IF(D1381&gt;=2001, "21")))</f>
        <v>21</v>
      </c>
      <c r="F1381" s="1" t="s">
        <v>5999</v>
      </c>
      <c r="G1381" t="s">
        <v>6000</v>
      </c>
      <c r="H1381" t="s">
        <v>6001</v>
      </c>
      <c r="I1381" s="1">
        <f>COUNTIF('Texts discussed'!$B$2:$B$9986,A1381)+COUNTIF('Texts discussed'!$F$2:$F$9986,A1381)+COUNTIF('Texts discussed'!$J$2:$J$9986,A1381)+COUNTIF('Texts discussed'!$N$2:$N$9986,A1381)+COUNTIF('Texts discussed'!$R$2:$R$9986,A1381)</f>
        <v>1</v>
      </c>
      <c r="J1381" s="1">
        <f>COUNTIF('Texts mentioned'!$B$2:$B$9989,A1381)+COUNTIF('Texts mentioned'!$F$2:$F$9989,A1381)+COUNTIF('Texts mentioned'!$J$2:$J$9989,A1381)+COUNTIF('Texts mentioned'!$N$2:$N$9989,A1381)+COUNTIF('Texts mentioned'!$R$2:$R$9989,A1381)+COUNTIF('Texts mentioned'!$V$2:$V$9989,A1381)+COUNTIF('Texts mentioned'!$Z$2:$Z$9989,A1381)+COUNTIF('Texts mentioned'!$AD$2:$AD$9989,A1381)+COUNTIF('Texts mentioned'!$AH$2:$AH$9989,A1381)+COUNTIF('Texts mentioned'!$AL$2:$AL$9989,A1381)</f>
        <v>0</v>
      </c>
      <c r="K1381" t="s">
        <v>1490</v>
      </c>
      <c r="L1381">
        <f>SUM(I1381:J1381)</f>
        <v>1</v>
      </c>
    </row>
    <row r="1382" spans="1:12">
      <c r="A1382" s="1" t="s">
        <v>7568</v>
      </c>
      <c r="B1382" s="7" t="s">
        <v>7569</v>
      </c>
      <c r="C1382" s="7" t="s">
        <v>7570</v>
      </c>
      <c r="D1382">
        <v>1995</v>
      </c>
      <c r="E1382" s="1" t="str">
        <f>IF(AND(D1382&gt;=1801, D1382&lt;=1900), "19", IF(AND(D1382&gt;=1901, D1382&lt;=2000), "20", IF(D1382&gt;=2001, "21")))</f>
        <v>20</v>
      </c>
      <c r="F1382" s="1" t="s">
        <v>7571</v>
      </c>
      <c r="G1382" t="s">
        <v>7572</v>
      </c>
      <c r="H1382" t="s">
        <v>7573</v>
      </c>
      <c r="I1382" s="1">
        <f>COUNTIF('Texts discussed'!$B$2:$B$9986,A1382)+COUNTIF('Texts discussed'!$F$2:$F$9986,A1382)+COUNTIF('Texts discussed'!$J$2:$J$9986,A1382)+COUNTIF('Texts discussed'!$N$2:$N$9986,A1382)+COUNTIF('Texts discussed'!$R$2:$R$9986,A1382)</f>
        <v>1</v>
      </c>
      <c r="J1382" s="1">
        <f>COUNTIF('Texts mentioned'!$B$2:$B$9989,A1382)+COUNTIF('Texts mentioned'!$F$2:$F$9989,A1382)+COUNTIF('Texts mentioned'!$J$2:$J$9989,A1382)+COUNTIF('Texts mentioned'!$N$2:$N$9989,A1382)+COUNTIF('Texts mentioned'!$R$2:$R$9989,A1382)+COUNTIF('Texts mentioned'!$V$2:$V$9989,A1382)+COUNTIF('Texts mentioned'!$Z$2:$Z$9989,A1382)+COUNTIF('Texts mentioned'!$AD$2:$AD$9989,A1382)+COUNTIF('Texts mentioned'!$AH$2:$AH$9989,A1382)+COUNTIF('Texts mentioned'!$AL$2:$AL$9989,A1382)</f>
        <v>0</v>
      </c>
      <c r="K1382" t="s">
        <v>2001</v>
      </c>
      <c r="L1382">
        <f>SUM(I1382:J1382)</f>
        <v>1</v>
      </c>
    </row>
    <row r="1383" spans="1:12">
      <c r="A1383" s="1" t="s">
        <v>7574</v>
      </c>
      <c r="B1383" s="7" t="s">
        <v>7575</v>
      </c>
      <c r="C1383" s="7" t="s">
        <v>7576</v>
      </c>
      <c r="D1383">
        <v>2016</v>
      </c>
      <c r="E1383" s="1" t="str">
        <f>IF(AND(D1383&gt;=1801, D1383&lt;=1900), "19", IF(AND(D1383&gt;=1901, D1383&lt;=2000), "20", IF(D1383&gt;=2001, "21")))</f>
        <v>21</v>
      </c>
      <c r="F1383" s="1" t="s">
        <v>7577</v>
      </c>
      <c r="G1383" t="s">
        <v>7578</v>
      </c>
      <c r="H1383" s="4" t="s">
        <v>7579</v>
      </c>
      <c r="I1383" s="1">
        <f>COUNTIF('Texts discussed'!$B$2:$B$9986,A1383)+COUNTIF('Texts discussed'!$F$2:$F$9986,A1383)+COUNTIF('Texts discussed'!$J$2:$J$9986,A1383)+COUNTIF('Texts discussed'!$N$2:$N$9986,A1383)+COUNTIF('Texts discussed'!$R$2:$R$9986,A1383)</f>
        <v>1</v>
      </c>
      <c r="J1383" s="1">
        <f>COUNTIF('Texts mentioned'!$B$2:$B$9989,A1383)+COUNTIF('Texts mentioned'!$F$2:$F$9989,A1383)+COUNTIF('Texts mentioned'!$J$2:$J$9989,A1383)+COUNTIF('Texts mentioned'!$N$2:$N$9989,A1383)+COUNTIF('Texts mentioned'!$R$2:$R$9989,A1383)+COUNTIF('Texts mentioned'!$V$2:$V$9989,A1383)+COUNTIF('Texts mentioned'!$Z$2:$Z$9989,A1383)+COUNTIF('Texts mentioned'!$AD$2:$AD$9989,A1383)+COUNTIF('Texts mentioned'!$AH$2:$AH$9989,A1383)+COUNTIF('Texts mentioned'!$AL$2:$AL$9989,A1383)</f>
        <v>0</v>
      </c>
      <c r="K1383" t="s">
        <v>1412</v>
      </c>
      <c r="L1383">
        <f>SUM(I1383:J1383)</f>
        <v>1</v>
      </c>
    </row>
    <row r="1384" spans="1:12">
      <c r="A1384" s="1" t="s">
        <v>7580</v>
      </c>
      <c r="B1384" s="7" t="s">
        <v>7581</v>
      </c>
      <c r="C1384" s="7" t="s">
        <v>32</v>
      </c>
      <c r="D1384">
        <v>1964</v>
      </c>
      <c r="E1384" s="1" t="str">
        <f>IF(AND(D1384&gt;=1801, D1384&lt;=1900), "19", IF(AND(D1384&gt;=1901, D1384&lt;=2000), "20", IF(D1384&gt;=2001, "21")))</f>
        <v>20</v>
      </c>
      <c r="F1384" s="1" t="s">
        <v>7582</v>
      </c>
      <c r="G1384" t="s">
        <v>7583</v>
      </c>
      <c r="H1384" t="s">
        <v>7584</v>
      </c>
      <c r="I1384" s="1">
        <f>COUNTIF('Texts discussed'!$B$2:$B$9986,A1384)+COUNTIF('Texts discussed'!$F$2:$F$9986,A1384)+COUNTIF('Texts discussed'!$J$2:$J$9986,A1384)+COUNTIF('Texts discussed'!$N$2:$N$9986,A1384)+COUNTIF('Texts discussed'!$R$2:$R$9986,A1384)</f>
        <v>1</v>
      </c>
      <c r="J1384" s="1">
        <f>COUNTIF('Texts mentioned'!$B$2:$B$9989,A1384)+COUNTIF('Texts mentioned'!$F$2:$F$9989,A1384)+COUNTIF('Texts mentioned'!$J$2:$J$9989,A1384)+COUNTIF('Texts mentioned'!$N$2:$N$9989,A1384)+COUNTIF('Texts mentioned'!$R$2:$R$9989,A1384)+COUNTIF('Texts mentioned'!$V$2:$V$9989,A1384)+COUNTIF('Texts mentioned'!$Z$2:$Z$9989,A1384)+COUNTIF('Texts mentioned'!$AD$2:$AD$9989,A1384)+COUNTIF('Texts mentioned'!$AH$2:$AH$9989,A1384)+COUNTIF('Texts mentioned'!$AL$2:$AL$9989,A1384)</f>
        <v>0</v>
      </c>
      <c r="K1384" t="s">
        <v>1474</v>
      </c>
      <c r="L1384">
        <f>SUM(I1384:J1384)</f>
        <v>1</v>
      </c>
    </row>
    <row r="1385" spans="1:12">
      <c r="A1385" s="1" t="s">
        <v>7585</v>
      </c>
      <c r="B1385" s="7" t="s">
        <v>7586</v>
      </c>
      <c r="C1385" s="7" t="s">
        <v>7587</v>
      </c>
      <c r="D1385">
        <v>1877</v>
      </c>
      <c r="E1385" s="1" t="str">
        <f>IF(AND(D1385&gt;=1801, D1385&lt;=1900), "19", IF(AND(D1385&gt;=1901, D1385&lt;=2000), "20", IF(D1385&gt;=2001, "21")))</f>
        <v>19</v>
      </c>
      <c r="F1385" s="5" t="s">
        <v>1979</v>
      </c>
      <c r="G1385" s="4" t="s">
        <v>1980</v>
      </c>
      <c r="H1385" s="4" t="s">
        <v>1981</v>
      </c>
      <c r="I1385" s="1">
        <f>COUNTIF('Texts discussed'!$B$2:$B$9986,A1385)+COUNTIF('Texts discussed'!$F$2:$F$9986,A1385)+COUNTIF('Texts discussed'!$J$2:$J$9986,A1385)+COUNTIF('Texts discussed'!$N$2:$N$9986,A1385)+COUNTIF('Texts discussed'!$R$2:$R$9986,A1385)</f>
        <v>0</v>
      </c>
      <c r="J1385" s="1">
        <f>COUNTIF('Texts mentioned'!$B$2:$B$9989,A1385)+COUNTIF('Texts mentioned'!$F$2:$F$9989,A1385)+COUNTIF('Texts mentioned'!$J$2:$J$9989,A1385)+COUNTIF('Texts mentioned'!$N$2:$N$9989,A1385)+COUNTIF('Texts mentioned'!$R$2:$R$9989,A1385)+COUNTIF('Texts mentioned'!$V$2:$V$9989,A1385)+COUNTIF('Texts mentioned'!$Z$2:$Z$9989,A1385)+COUNTIF('Texts mentioned'!$AD$2:$AD$9989,A1385)+COUNTIF('Texts mentioned'!$AH$2:$AH$9989,A1385)+COUNTIF('Texts mentioned'!$AL$2:$AL$9989,A1385)</f>
        <v>2</v>
      </c>
      <c r="K1385" t="s">
        <v>1503</v>
      </c>
      <c r="L1385">
        <f>SUM(I1385:J1385)</f>
        <v>2</v>
      </c>
    </row>
    <row r="1386" spans="1:12">
      <c r="A1386" s="1" t="s">
        <v>7588</v>
      </c>
      <c r="B1386" s="7" t="s">
        <v>7589</v>
      </c>
      <c r="C1386" s="7" t="s">
        <v>7590</v>
      </c>
      <c r="D1386">
        <v>2019</v>
      </c>
      <c r="E1386" s="1" t="str">
        <f>IF(AND(D1386&gt;=1801, D1386&lt;=1900), "19", IF(AND(D1386&gt;=1901, D1386&lt;=2000), "20", IF(D1386&gt;=2001, "21")))</f>
        <v>21</v>
      </c>
      <c r="F1386" s="1" t="s">
        <v>7591</v>
      </c>
      <c r="G1386" t="s">
        <v>7592</v>
      </c>
      <c r="H1386" t="s">
        <v>7593</v>
      </c>
      <c r="I1386" s="1">
        <f>COUNTIF('Texts discussed'!$B$2:$B$9986,A1386)+COUNTIF('Texts discussed'!$F$2:$F$9986,A1386)+COUNTIF('Texts discussed'!$J$2:$J$9986,A1386)+COUNTIF('Texts discussed'!$N$2:$N$9986,A1386)+COUNTIF('Texts discussed'!$R$2:$R$9986,A1386)</f>
        <v>1</v>
      </c>
      <c r="J1386" s="1">
        <f>COUNTIF('Texts mentioned'!$B$2:$B$9989,A1386)+COUNTIF('Texts mentioned'!$F$2:$F$9989,A1386)+COUNTIF('Texts mentioned'!$J$2:$J$9989,A1386)+COUNTIF('Texts mentioned'!$N$2:$N$9989,A1386)+COUNTIF('Texts mentioned'!$R$2:$R$9989,A1386)+COUNTIF('Texts mentioned'!$V$2:$V$9989,A1386)+COUNTIF('Texts mentioned'!$Z$2:$Z$9989,A1386)+COUNTIF('Texts mentioned'!$AD$2:$AD$9989,A1386)+COUNTIF('Texts mentioned'!$AH$2:$AH$9989,A1386)+COUNTIF('Texts mentioned'!$AL$2:$AL$9989,A1386)</f>
        <v>1</v>
      </c>
      <c r="K1386" t="s">
        <v>1412</v>
      </c>
      <c r="L1386">
        <f>SUM(I1386:J1386)</f>
        <v>2</v>
      </c>
    </row>
    <row r="1387" spans="1:12">
      <c r="A1387" s="1" t="s">
        <v>7594</v>
      </c>
      <c r="B1387" s="7" t="s">
        <v>7595</v>
      </c>
      <c r="C1387" s="7" t="s">
        <v>7596</v>
      </c>
      <c r="D1387">
        <v>2018</v>
      </c>
      <c r="E1387" s="1" t="str">
        <f>IF(AND(D1387&gt;=1801, D1387&lt;=1900), "19", IF(AND(D1387&gt;=1901, D1387&lt;=2000), "20", IF(D1387&gt;=2001, "21")))</f>
        <v>21</v>
      </c>
      <c r="F1387" s="1" t="s">
        <v>7597</v>
      </c>
      <c r="G1387" t="s">
        <v>7598</v>
      </c>
      <c r="H1387" t="s">
        <v>7599</v>
      </c>
      <c r="I1387" s="1">
        <f>COUNTIF('Texts discussed'!$B$2:$B$9986,A1387)+COUNTIF('Texts discussed'!$F$2:$F$9986,A1387)+COUNTIF('Texts discussed'!$J$2:$J$9986,A1387)+COUNTIF('Texts discussed'!$N$2:$N$9986,A1387)+COUNTIF('Texts discussed'!$R$2:$R$9986,A1387)</f>
        <v>0</v>
      </c>
      <c r="J1387" s="1">
        <f>COUNTIF('Texts mentioned'!$B$2:$B$9989,A1387)+COUNTIF('Texts mentioned'!$F$2:$F$9989,A1387)+COUNTIF('Texts mentioned'!$J$2:$J$9989,A1387)+COUNTIF('Texts mentioned'!$N$2:$N$9989,A1387)+COUNTIF('Texts mentioned'!$R$2:$R$9989,A1387)+COUNTIF('Texts mentioned'!$V$2:$V$9989,A1387)+COUNTIF('Texts mentioned'!$Z$2:$Z$9989,A1387)+COUNTIF('Texts mentioned'!$AD$2:$AD$9989,A1387)+COUNTIF('Texts mentioned'!$AH$2:$AH$9989,A1387)+COUNTIF('Texts mentioned'!$AL$2:$AL$9989,A1387)</f>
        <v>1</v>
      </c>
      <c r="K1387" t="s">
        <v>1490</v>
      </c>
      <c r="L1387">
        <f>SUM(I1387:J1387)</f>
        <v>1</v>
      </c>
    </row>
    <row r="1388" spans="1:12">
      <c r="A1388" s="1" t="s">
        <v>7600</v>
      </c>
      <c r="B1388" s="7" t="s">
        <v>7601</v>
      </c>
      <c r="C1388" s="7" t="s">
        <v>32</v>
      </c>
      <c r="D1388">
        <v>1996</v>
      </c>
      <c r="E1388" s="1" t="str">
        <f>IF(AND(D1388&gt;=1801, D1388&lt;=1900), "19", IF(AND(D1388&gt;=1901, D1388&lt;=2000), "20", IF(D1388&gt;=2001, "21")))</f>
        <v>20</v>
      </c>
      <c r="F1388" s="1" t="s">
        <v>7602</v>
      </c>
      <c r="G1388" t="s">
        <v>1798</v>
      </c>
      <c r="H1388" t="s">
        <v>7603</v>
      </c>
      <c r="I1388" s="1">
        <f>COUNTIF('Texts discussed'!$B$2:$B$9986,A1388)+COUNTIF('Texts discussed'!$F$2:$F$9986,A1388)+COUNTIF('Texts discussed'!$J$2:$J$9986,A1388)+COUNTIF('Texts discussed'!$N$2:$N$9986,A1388)+COUNTIF('Texts discussed'!$R$2:$R$9986,A1388)</f>
        <v>1</v>
      </c>
      <c r="J1388" s="1">
        <f>COUNTIF('Texts mentioned'!$B$2:$B$9989,A1388)+COUNTIF('Texts mentioned'!$F$2:$F$9989,A1388)+COUNTIF('Texts mentioned'!$J$2:$J$9989,A1388)+COUNTIF('Texts mentioned'!$N$2:$N$9989,A1388)+COUNTIF('Texts mentioned'!$R$2:$R$9989,A1388)+COUNTIF('Texts mentioned'!$V$2:$V$9989,A1388)+COUNTIF('Texts mentioned'!$Z$2:$Z$9989,A1388)+COUNTIF('Texts mentioned'!$AD$2:$AD$9989,A1388)+COUNTIF('Texts mentioned'!$AH$2:$AH$9989,A1388)+COUNTIF('Texts mentioned'!$AL$2:$AL$9989,A1388)</f>
        <v>0</v>
      </c>
      <c r="K1388" t="s">
        <v>1438</v>
      </c>
      <c r="L1388">
        <f>SUM(I1388:J1388)</f>
        <v>1</v>
      </c>
    </row>
    <row r="1389" spans="1:12">
      <c r="A1389" s="1" t="s">
        <v>7604</v>
      </c>
      <c r="B1389" s="7" t="s">
        <v>7605</v>
      </c>
      <c r="C1389" s="7" t="s">
        <v>7606</v>
      </c>
      <c r="D1389">
        <v>2000</v>
      </c>
      <c r="E1389" s="1" t="str">
        <f>IF(AND(D1389&gt;=1801, D1389&lt;=1900), "19", IF(AND(D1389&gt;=1901, D1389&lt;=2000), "20", IF(D1389&gt;=2001, "21")))</f>
        <v>20</v>
      </c>
      <c r="F1389" s="1" t="s">
        <v>6921</v>
      </c>
      <c r="G1389" t="s">
        <v>6922</v>
      </c>
      <c r="H1389" t="s">
        <v>6923</v>
      </c>
      <c r="I1389" s="1">
        <f>COUNTIF('Texts discussed'!$B$2:$B$9986,A1389)+COUNTIF('Texts discussed'!$F$2:$F$9986,A1389)+COUNTIF('Texts discussed'!$J$2:$J$9986,A1389)+COUNTIF('Texts discussed'!$N$2:$N$9986,A1389)+COUNTIF('Texts discussed'!$R$2:$R$9986,A1389)</f>
        <v>1</v>
      </c>
      <c r="J1389" s="1">
        <f>COUNTIF('Texts mentioned'!$B$2:$B$9989,A1389)+COUNTIF('Texts mentioned'!$F$2:$F$9989,A1389)+COUNTIF('Texts mentioned'!$J$2:$J$9989,A1389)+COUNTIF('Texts mentioned'!$N$2:$N$9989,A1389)+COUNTIF('Texts mentioned'!$R$2:$R$9989,A1389)+COUNTIF('Texts mentioned'!$V$2:$V$9989,A1389)+COUNTIF('Texts mentioned'!$Z$2:$Z$9989,A1389)+COUNTIF('Texts mentioned'!$AD$2:$AD$9989,A1389)+COUNTIF('Texts mentioned'!$AH$2:$AH$9989,A1389)+COUNTIF('Texts mentioned'!$AL$2:$AL$9989,A1389)</f>
        <v>0</v>
      </c>
      <c r="K1389" t="s">
        <v>1412</v>
      </c>
      <c r="L1389">
        <f>SUM(I1389:J1389)</f>
        <v>1</v>
      </c>
    </row>
    <row r="1390" spans="1:12">
      <c r="A1390" s="1" t="s">
        <v>7607</v>
      </c>
      <c r="B1390" s="7" t="s">
        <v>7608</v>
      </c>
      <c r="C1390" s="7" t="s">
        <v>7609</v>
      </c>
      <c r="D1390">
        <v>1949</v>
      </c>
      <c r="E1390" s="1" t="str">
        <f>IF(AND(D1390&gt;=1801, D1390&lt;=1900), "19", IF(AND(D1390&gt;=1901, D1390&lt;=2000), "20", IF(D1390&gt;=2001, "21")))</f>
        <v>20</v>
      </c>
      <c r="F1390" s="1" t="s">
        <v>7610</v>
      </c>
      <c r="G1390" t="s">
        <v>7611</v>
      </c>
      <c r="H1390" t="s">
        <v>7612</v>
      </c>
      <c r="I1390" s="1">
        <f>COUNTIF('Texts discussed'!$B$2:$B$9986,A1390)+COUNTIF('Texts discussed'!$F$2:$F$9986,A1390)+COUNTIF('Texts discussed'!$J$2:$J$9986,A1390)+COUNTIF('Texts discussed'!$N$2:$N$9986,A1390)+COUNTIF('Texts discussed'!$R$2:$R$9986,A1390)</f>
        <v>1</v>
      </c>
      <c r="J1390" s="1">
        <f>COUNTIF('Texts mentioned'!$B$2:$B$9989,A1390)+COUNTIF('Texts mentioned'!$F$2:$F$9989,A1390)+COUNTIF('Texts mentioned'!$J$2:$J$9989,A1390)+COUNTIF('Texts mentioned'!$N$2:$N$9989,A1390)+COUNTIF('Texts mentioned'!$R$2:$R$9989,A1390)+COUNTIF('Texts mentioned'!$V$2:$V$9989,A1390)+COUNTIF('Texts mentioned'!$Z$2:$Z$9989,A1390)+COUNTIF('Texts mentioned'!$AD$2:$AD$9989,A1390)+COUNTIF('Texts mentioned'!$AH$2:$AH$9989,A1390)+COUNTIF('Texts mentioned'!$AL$2:$AL$9989,A1390)</f>
        <v>0</v>
      </c>
      <c r="K1390" t="s">
        <v>1412</v>
      </c>
      <c r="L1390">
        <f>SUM(I1390:J1390)</f>
        <v>1</v>
      </c>
    </row>
    <row r="1391" spans="1:12">
      <c r="A1391" s="1" t="s">
        <v>7613</v>
      </c>
      <c r="B1391" s="7" t="s">
        <v>7614</v>
      </c>
      <c r="C1391" s="7" t="s">
        <v>7615</v>
      </c>
      <c r="D1391">
        <v>1952</v>
      </c>
      <c r="E1391" s="1" t="str">
        <f>IF(AND(D1391&gt;=1801, D1391&lt;=1900), "19", IF(AND(D1391&gt;=1901, D1391&lt;=2000), "20", IF(D1391&gt;=2001, "21")))</f>
        <v>20</v>
      </c>
      <c r="F1391" s="1" t="s">
        <v>7610</v>
      </c>
      <c r="G1391" t="s">
        <v>7611</v>
      </c>
      <c r="H1391" t="s">
        <v>7612</v>
      </c>
      <c r="I1391" s="1">
        <f>COUNTIF('Texts discussed'!$B$2:$B$9986,A1391)+COUNTIF('Texts discussed'!$F$2:$F$9986,A1391)+COUNTIF('Texts discussed'!$J$2:$J$9986,A1391)+COUNTIF('Texts discussed'!$N$2:$N$9986,A1391)+COUNTIF('Texts discussed'!$R$2:$R$9986,A1391)</f>
        <v>3</v>
      </c>
      <c r="J1391" s="1">
        <f>COUNTIF('Texts mentioned'!$B$2:$B$9989,A1391)+COUNTIF('Texts mentioned'!$F$2:$F$9989,A1391)+COUNTIF('Texts mentioned'!$J$2:$J$9989,A1391)+COUNTIF('Texts mentioned'!$N$2:$N$9989,A1391)+COUNTIF('Texts mentioned'!$R$2:$R$9989,A1391)+COUNTIF('Texts mentioned'!$V$2:$V$9989,A1391)+COUNTIF('Texts mentioned'!$Z$2:$Z$9989,A1391)+COUNTIF('Texts mentioned'!$AD$2:$AD$9989,A1391)+COUNTIF('Texts mentioned'!$AH$2:$AH$9989,A1391)+COUNTIF('Texts mentioned'!$AL$2:$AL$9989,A1391)</f>
        <v>0</v>
      </c>
      <c r="K1391" t="s">
        <v>1412</v>
      </c>
      <c r="L1391">
        <f>SUM(I1391:J1391)</f>
        <v>3</v>
      </c>
    </row>
    <row r="1392" spans="1:12">
      <c r="A1392" s="1" t="s">
        <v>7616</v>
      </c>
      <c r="B1392" s="7" t="s">
        <v>7617</v>
      </c>
      <c r="C1392" s="7" t="s">
        <v>32</v>
      </c>
      <c r="D1392">
        <v>2021</v>
      </c>
      <c r="E1392" s="1" t="str">
        <f>IF(AND(D1392&gt;=1801, D1392&lt;=1900), "19", IF(AND(D1392&gt;=1901, D1392&lt;=2000), "20", IF(D1392&gt;=2001, "21")))</f>
        <v>21</v>
      </c>
      <c r="F1392" s="1" t="s">
        <v>7618</v>
      </c>
      <c r="G1392" t="s">
        <v>7619</v>
      </c>
      <c r="H1392" t="s">
        <v>7620</v>
      </c>
      <c r="I1392" s="1">
        <f>COUNTIF('Texts discussed'!$B$2:$B$9986,A1392)+COUNTIF('Texts discussed'!$F$2:$F$9986,A1392)+COUNTIF('Texts discussed'!$J$2:$J$9986,A1392)+COUNTIF('Texts discussed'!$N$2:$N$9986,A1392)+COUNTIF('Texts discussed'!$R$2:$R$9986,A1392)</f>
        <v>1</v>
      </c>
      <c r="J1392" s="1">
        <f>COUNTIF('Texts mentioned'!$B$2:$B$9989,A1392)+COUNTIF('Texts mentioned'!$F$2:$F$9989,A1392)+COUNTIF('Texts mentioned'!$J$2:$J$9989,A1392)+COUNTIF('Texts mentioned'!$N$2:$N$9989,A1392)+COUNTIF('Texts mentioned'!$R$2:$R$9989,A1392)+COUNTIF('Texts mentioned'!$V$2:$V$9989,A1392)+COUNTIF('Texts mentioned'!$Z$2:$Z$9989,A1392)+COUNTIF('Texts mentioned'!$AD$2:$AD$9989,A1392)+COUNTIF('Texts mentioned'!$AH$2:$AH$9989,A1392)+COUNTIF('Texts mentioned'!$AL$2:$AL$9989,A1392)</f>
        <v>0</v>
      </c>
      <c r="K1392" t="s">
        <v>1490</v>
      </c>
      <c r="L1392">
        <f>SUM(I1392:J1392)</f>
        <v>1</v>
      </c>
    </row>
    <row r="1393" spans="1:12">
      <c r="A1393" s="1" t="s">
        <v>7621</v>
      </c>
      <c r="B1393" s="7" t="s">
        <v>7622</v>
      </c>
      <c r="C1393" s="7" t="s">
        <v>7623</v>
      </c>
      <c r="D1393">
        <v>2022</v>
      </c>
      <c r="E1393" s="1" t="str">
        <f>IF(AND(D1393&gt;=1801, D1393&lt;=1900), "19", IF(AND(D1393&gt;=1901, D1393&lt;=2000), "20", IF(D1393&gt;=2001, "21")))</f>
        <v>21</v>
      </c>
      <c r="F1393" s="1" t="s">
        <v>7624</v>
      </c>
      <c r="G1393" t="s">
        <v>6565</v>
      </c>
      <c r="H1393" t="s">
        <v>7625</v>
      </c>
      <c r="I1393" s="1">
        <f>COUNTIF('Texts discussed'!$B$2:$B$9986,A1393)+COUNTIF('Texts discussed'!$F$2:$F$9986,A1393)+COUNTIF('Texts discussed'!$J$2:$J$9986,A1393)+COUNTIF('Texts discussed'!$N$2:$N$9986,A1393)+COUNTIF('Texts discussed'!$R$2:$R$9986,A1393)</f>
        <v>1</v>
      </c>
      <c r="J1393" s="1">
        <f>COUNTIF('Texts mentioned'!$B$2:$B$9989,A1393)+COUNTIF('Texts mentioned'!$F$2:$F$9989,A1393)+COUNTIF('Texts mentioned'!$J$2:$J$9989,A1393)+COUNTIF('Texts mentioned'!$N$2:$N$9989,A1393)+COUNTIF('Texts mentioned'!$R$2:$R$9989,A1393)+COUNTIF('Texts mentioned'!$V$2:$V$9989,A1393)+COUNTIF('Texts mentioned'!$Z$2:$Z$9989,A1393)+COUNTIF('Texts mentioned'!$AD$2:$AD$9989,A1393)+COUNTIF('Texts mentioned'!$AH$2:$AH$9989,A1393)+COUNTIF('Texts mentioned'!$AL$2:$AL$9989,A1393)</f>
        <v>0</v>
      </c>
      <c r="K1393" t="s">
        <v>1490</v>
      </c>
      <c r="L1393">
        <f>SUM(I1393:J1393)</f>
        <v>1</v>
      </c>
    </row>
    <row r="1394" spans="1:12">
      <c r="A1394" s="1" t="s">
        <v>7626</v>
      </c>
      <c r="B1394" s="7" t="s">
        <v>7627</v>
      </c>
      <c r="C1394" s="7" t="s">
        <v>7628</v>
      </c>
      <c r="D1394">
        <v>2004</v>
      </c>
      <c r="E1394" s="1" t="str">
        <f>IF(AND(D1394&gt;=1801, D1394&lt;=1900), "19", IF(AND(D1394&gt;=1901, D1394&lt;=2000), "20", IF(D1394&gt;=2001, "21")))</f>
        <v>21</v>
      </c>
      <c r="F1394" s="1" t="s">
        <v>7629</v>
      </c>
      <c r="G1394" t="s">
        <v>7630</v>
      </c>
      <c r="H1394" t="s">
        <v>7631</v>
      </c>
      <c r="I1394" s="1">
        <f>COUNTIF('Texts discussed'!$B$2:$B$9986,A1394)+COUNTIF('Texts discussed'!$F$2:$F$9986,A1394)+COUNTIF('Texts discussed'!$J$2:$J$9986,A1394)+COUNTIF('Texts discussed'!$N$2:$N$9986,A1394)+COUNTIF('Texts discussed'!$R$2:$R$9986,A1394)</f>
        <v>2</v>
      </c>
      <c r="J1394" s="1">
        <f>COUNTIF('Texts mentioned'!$B$2:$B$9989,A1394)+COUNTIF('Texts mentioned'!$F$2:$F$9989,A1394)+COUNTIF('Texts mentioned'!$J$2:$J$9989,A1394)+COUNTIF('Texts mentioned'!$N$2:$N$9989,A1394)+COUNTIF('Texts mentioned'!$R$2:$R$9989,A1394)+COUNTIF('Texts mentioned'!$V$2:$V$9989,A1394)+COUNTIF('Texts mentioned'!$Z$2:$Z$9989,A1394)+COUNTIF('Texts mentioned'!$AD$2:$AD$9989,A1394)+COUNTIF('Texts mentioned'!$AH$2:$AH$9989,A1394)+COUNTIF('Texts mentioned'!$AL$2:$AL$9989,A1394)</f>
        <v>1</v>
      </c>
      <c r="K1394" t="s">
        <v>1412</v>
      </c>
      <c r="L1394">
        <f>SUM(I1394:J1394)</f>
        <v>3</v>
      </c>
    </row>
    <row r="1395" spans="1:12">
      <c r="A1395" s="1" t="s">
        <v>7632</v>
      </c>
      <c r="B1395" s="7" t="s">
        <v>7633</v>
      </c>
      <c r="C1395" s="7" t="s">
        <v>7634</v>
      </c>
      <c r="D1395">
        <v>2020</v>
      </c>
      <c r="E1395" s="1" t="str">
        <f>IF(AND(D1395&gt;=1801, D1395&lt;=1900), "19", IF(AND(D1395&gt;=1901, D1395&lt;=2000), "20", IF(D1395&gt;=2001, "21")))</f>
        <v>21</v>
      </c>
      <c r="F1395" s="1" t="s">
        <v>7635</v>
      </c>
      <c r="G1395" t="s">
        <v>7636</v>
      </c>
      <c r="H1395" t="s">
        <v>7637</v>
      </c>
      <c r="I1395" s="1">
        <f>COUNTIF('Texts discussed'!$B$2:$B$9986,A1395)+COUNTIF('Texts discussed'!$F$2:$F$9986,A1395)+COUNTIF('Texts discussed'!$J$2:$J$9986,A1395)+COUNTIF('Texts discussed'!$N$2:$N$9986,A1395)+COUNTIF('Texts discussed'!$R$2:$R$9986,A1395)</f>
        <v>2</v>
      </c>
      <c r="J1395" s="1">
        <f>COUNTIF('Texts mentioned'!$B$2:$B$9989,A1395)+COUNTIF('Texts mentioned'!$F$2:$F$9989,A1395)+COUNTIF('Texts mentioned'!$J$2:$J$9989,A1395)+COUNTIF('Texts mentioned'!$N$2:$N$9989,A1395)+COUNTIF('Texts mentioned'!$R$2:$R$9989,A1395)+COUNTIF('Texts mentioned'!$V$2:$V$9989,A1395)+COUNTIF('Texts mentioned'!$Z$2:$Z$9989,A1395)+COUNTIF('Texts mentioned'!$AD$2:$AD$9989,A1395)+COUNTIF('Texts mentioned'!$AH$2:$AH$9989,A1395)+COUNTIF('Texts mentioned'!$AL$2:$AL$9989,A1395)</f>
        <v>0</v>
      </c>
      <c r="K1395" t="s">
        <v>1503</v>
      </c>
      <c r="L1395">
        <f>SUM(I1395:J1395)</f>
        <v>2</v>
      </c>
    </row>
    <row r="1396" spans="1:12">
      <c r="A1396" s="1" t="s">
        <v>7638</v>
      </c>
      <c r="B1396" s="7" t="s">
        <v>7639</v>
      </c>
      <c r="C1396" s="7" t="s">
        <v>7640</v>
      </c>
      <c r="D1396">
        <v>1982</v>
      </c>
      <c r="E1396" s="1" t="str">
        <f>IF(AND(D1396&gt;=1801, D1396&lt;=1900), "19", IF(AND(D1396&gt;=1901, D1396&lt;=2000), "20", IF(D1396&gt;=2001, "21")))</f>
        <v>20</v>
      </c>
      <c r="F1396" s="1" t="s">
        <v>3339</v>
      </c>
      <c r="G1396" t="s">
        <v>2159</v>
      </c>
      <c r="H1396" t="s">
        <v>3340</v>
      </c>
      <c r="I1396" s="1">
        <f>COUNTIF('Texts discussed'!$B$2:$B$9986,A1396)+COUNTIF('Texts discussed'!$F$2:$F$9986,A1396)+COUNTIF('Texts discussed'!$J$2:$J$9986,A1396)+COUNTIF('Texts discussed'!$N$2:$N$9986,A1396)+COUNTIF('Texts discussed'!$R$2:$R$9986,A1396)</f>
        <v>1</v>
      </c>
      <c r="J1396" s="1">
        <f>COUNTIF('Texts mentioned'!$B$2:$B$9989,A1396)+COUNTIF('Texts mentioned'!$F$2:$F$9989,A1396)+COUNTIF('Texts mentioned'!$J$2:$J$9989,A1396)+COUNTIF('Texts mentioned'!$N$2:$N$9989,A1396)+COUNTIF('Texts mentioned'!$R$2:$R$9989,A1396)+COUNTIF('Texts mentioned'!$V$2:$V$9989,A1396)+COUNTIF('Texts mentioned'!$Z$2:$Z$9989,A1396)+COUNTIF('Texts mentioned'!$AD$2:$AD$9989,A1396)+COUNTIF('Texts mentioned'!$AH$2:$AH$9989,A1396)+COUNTIF('Texts mentioned'!$AL$2:$AL$9989,A1396)</f>
        <v>0</v>
      </c>
      <c r="K1396" t="s">
        <v>1503</v>
      </c>
      <c r="L1396">
        <f>SUM(I1396:J1396)</f>
        <v>1</v>
      </c>
    </row>
    <row r="1397" spans="1:12">
      <c r="A1397" s="1" t="s">
        <v>7641</v>
      </c>
      <c r="B1397" s="7" t="s">
        <v>7642</v>
      </c>
      <c r="C1397" s="7" t="s">
        <v>32</v>
      </c>
      <c r="D1397">
        <v>1992</v>
      </c>
      <c r="E1397" s="1" t="str">
        <f>IF(AND(D1397&gt;=1801, D1397&lt;=1900), "19", IF(AND(D1397&gt;=1901, D1397&lt;=2000), "20", IF(D1397&gt;=2001, "21")))</f>
        <v>20</v>
      </c>
      <c r="F1397" s="1" t="s">
        <v>3339</v>
      </c>
      <c r="G1397" t="s">
        <v>2159</v>
      </c>
      <c r="H1397" t="s">
        <v>3340</v>
      </c>
      <c r="I1397" s="1">
        <f>COUNTIF('Texts discussed'!$B$2:$B$9986,A1397)+COUNTIF('Texts discussed'!$F$2:$F$9986,A1397)+COUNTIF('Texts discussed'!$J$2:$J$9986,A1397)+COUNTIF('Texts discussed'!$N$2:$N$9986,A1397)+COUNTIF('Texts discussed'!$R$2:$R$9986,A1397)</f>
        <v>1</v>
      </c>
      <c r="J1397" s="1">
        <f>COUNTIF('Texts mentioned'!$B$2:$B$9989,A1397)+COUNTIF('Texts mentioned'!$F$2:$F$9989,A1397)+COUNTIF('Texts mentioned'!$J$2:$J$9989,A1397)+COUNTIF('Texts mentioned'!$N$2:$N$9989,A1397)+COUNTIF('Texts mentioned'!$R$2:$R$9989,A1397)+COUNTIF('Texts mentioned'!$V$2:$V$9989,A1397)+COUNTIF('Texts mentioned'!$Z$2:$Z$9989,A1397)+COUNTIF('Texts mentioned'!$AD$2:$AD$9989,A1397)+COUNTIF('Texts mentioned'!$AH$2:$AH$9989,A1397)+COUNTIF('Texts mentioned'!$AL$2:$AL$9989,A1397)</f>
        <v>0</v>
      </c>
      <c r="K1397" t="s">
        <v>1412</v>
      </c>
      <c r="L1397">
        <f>SUM(I1397:J1397)</f>
        <v>1</v>
      </c>
    </row>
    <row r="1398" spans="1:12">
      <c r="A1398" s="1" t="s">
        <v>7643</v>
      </c>
      <c r="B1398" s="7" t="s">
        <v>7644</v>
      </c>
      <c r="C1398" s="7" t="s">
        <v>7645</v>
      </c>
      <c r="D1398">
        <v>1898</v>
      </c>
      <c r="E1398" s="1" t="str">
        <f>IF(AND(D1398&gt;=1801, D1398&lt;=1900), "19", IF(AND(D1398&gt;=1901, D1398&lt;=2000), "20", IF(D1398&gt;=2001, "21")))</f>
        <v>19</v>
      </c>
      <c r="F1398" s="1" t="s">
        <v>7646</v>
      </c>
      <c r="G1398" t="s">
        <v>7647</v>
      </c>
      <c r="H1398" t="s">
        <v>7648</v>
      </c>
      <c r="I1398" s="1">
        <f>COUNTIF('Texts discussed'!$B$2:$B$9986,A1398)+COUNTIF('Texts discussed'!$F$2:$F$9986,A1398)+COUNTIF('Texts discussed'!$J$2:$J$9986,A1398)+COUNTIF('Texts discussed'!$N$2:$N$9986,A1398)+COUNTIF('Texts discussed'!$R$2:$R$9986,A1398)</f>
        <v>1</v>
      </c>
      <c r="J1398" s="1">
        <f>COUNTIF('Texts mentioned'!$B$2:$B$9989,A1398)+COUNTIF('Texts mentioned'!$F$2:$F$9989,A1398)+COUNTIF('Texts mentioned'!$J$2:$J$9989,A1398)+COUNTIF('Texts mentioned'!$N$2:$N$9989,A1398)+COUNTIF('Texts mentioned'!$R$2:$R$9989,A1398)+COUNTIF('Texts mentioned'!$V$2:$V$9989,A1398)+COUNTIF('Texts mentioned'!$Z$2:$Z$9989,A1398)+COUNTIF('Texts mentioned'!$AD$2:$AD$9989,A1398)+COUNTIF('Texts mentioned'!$AH$2:$AH$9989,A1398)+COUNTIF('Texts mentioned'!$AL$2:$AL$9989,A1398)</f>
        <v>0</v>
      </c>
      <c r="K1398" t="s">
        <v>1398</v>
      </c>
      <c r="L1398">
        <f>SUM(I1398:J1398)</f>
        <v>1</v>
      </c>
    </row>
    <row r="1399" spans="1:12">
      <c r="A1399" s="1" t="s">
        <v>7649</v>
      </c>
      <c r="B1399" s="7" t="s">
        <v>7650</v>
      </c>
      <c r="C1399" s="7" t="s">
        <v>7651</v>
      </c>
      <c r="D1399">
        <v>1998</v>
      </c>
      <c r="E1399" s="1" t="str">
        <f>IF(AND(D1399&gt;=1801, D1399&lt;=1900), "19", IF(AND(D1399&gt;=1901, D1399&lt;=2000), "20", IF(D1399&gt;=2001, "21")))</f>
        <v>20</v>
      </c>
      <c r="F1399" s="1" t="s">
        <v>5316</v>
      </c>
      <c r="G1399" t="s">
        <v>5317</v>
      </c>
      <c r="H1399" t="s">
        <v>5318</v>
      </c>
      <c r="I1399" s="1">
        <f>COUNTIF('Texts discussed'!$B$2:$B$9986,A1399)+COUNTIF('Texts discussed'!$F$2:$F$9986,A1399)+COUNTIF('Texts discussed'!$J$2:$J$9986,A1399)+COUNTIF('Texts discussed'!$N$2:$N$9986,A1399)+COUNTIF('Texts discussed'!$R$2:$R$9986,A1399)</f>
        <v>1</v>
      </c>
      <c r="J1399" s="1">
        <f>COUNTIF('Texts mentioned'!$B$2:$B$9989,A1399)+COUNTIF('Texts mentioned'!$F$2:$F$9989,A1399)+COUNTIF('Texts mentioned'!$J$2:$J$9989,A1399)+COUNTIF('Texts mentioned'!$N$2:$N$9989,A1399)+COUNTIF('Texts mentioned'!$R$2:$R$9989,A1399)+COUNTIF('Texts mentioned'!$V$2:$V$9989,A1399)+COUNTIF('Texts mentioned'!$Z$2:$Z$9989,A1399)+COUNTIF('Texts mentioned'!$AD$2:$AD$9989,A1399)+COUNTIF('Texts mentioned'!$AH$2:$AH$9989,A1399)+COUNTIF('Texts mentioned'!$AL$2:$AL$9989,A1399)</f>
        <v>0</v>
      </c>
      <c r="K1399" t="s">
        <v>1412</v>
      </c>
      <c r="L1399">
        <f>SUM(I1399:J1399)</f>
        <v>1</v>
      </c>
    </row>
    <row r="1400" spans="1:12">
      <c r="A1400" s="1" t="s">
        <v>7652</v>
      </c>
      <c r="B1400" s="7" t="s">
        <v>7653</v>
      </c>
      <c r="C1400" s="7" t="s">
        <v>7654</v>
      </c>
      <c r="D1400">
        <v>1955</v>
      </c>
      <c r="E1400" s="1" t="str">
        <f>IF(AND(D1400&gt;=1801, D1400&lt;=1900), "19", IF(AND(D1400&gt;=1901, D1400&lt;=2000), "20", IF(D1400&gt;=2001, "21")))</f>
        <v>20</v>
      </c>
      <c r="F1400" s="1" t="s">
        <v>7655</v>
      </c>
      <c r="G1400" t="s">
        <v>7656</v>
      </c>
      <c r="H1400" t="s">
        <v>7657</v>
      </c>
      <c r="I1400" s="1">
        <f>COUNTIF('Texts discussed'!$B$2:$B$9986,A1400)+COUNTIF('Texts discussed'!$F$2:$F$9986,A1400)+COUNTIF('Texts discussed'!$J$2:$J$9986,A1400)+COUNTIF('Texts discussed'!$N$2:$N$9986,A1400)+COUNTIF('Texts discussed'!$R$2:$R$9986,A1400)</f>
        <v>1</v>
      </c>
      <c r="J1400" s="1">
        <f>COUNTIF('Texts mentioned'!$B$2:$B$9989,A1400)+COUNTIF('Texts mentioned'!$F$2:$F$9989,A1400)+COUNTIF('Texts mentioned'!$J$2:$J$9989,A1400)+COUNTIF('Texts mentioned'!$N$2:$N$9989,A1400)+COUNTIF('Texts mentioned'!$R$2:$R$9989,A1400)+COUNTIF('Texts mentioned'!$V$2:$V$9989,A1400)+COUNTIF('Texts mentioned'!$Z$2:$Z$9989,A1400)+COUNTIF('Texts mentioned'!$AD$2:$AD$9989,A1400)+COUNTIF('Texts mentioned'!$AH$2:$AH$9989,A1400)+COUNTIF('Texts mentioned'!$AL$2:$AL$9989,A1400)</f>
        <v>0</v>
      </c>
      <c r="K1400" t="s">
        <v>1404</v>
      </c>
      <c r="L1400">
        <f>SUM(I1400:J1400)</f>
        <v>1</v>
      </c>
    </row>
    <row r="1401" spans="1:12">
      <c r="A1401" s="1" t="s">
        <v>7658</v>
      </c>
      <c r="B1401" s="7" t="s">
        <v>7659</v>
      </c>
      <c r="C1401" s="7" t="s">
        <v>7660</v>
      </c>
      <c r="D1401">
        <v>1916</v>
      </c>
      <c r="E1401" s="1" t="str">
        <f>IF(AND(D1401&gt;=1801, D1401&lt;=1900), "19", IF(AND(D1401&gt;=1901, D1401&lt;=2000), "20", IF(D1401&gt;=2001, "21")))</f>
        <v>20</v>
      </c>
      <c r="F1401" s="1" t="s">
        <v>1735</v>
      </c>
      <c r="G1401" t="s">
        <v>1736</v>
      </c>
      <c r="H1401" t="s">
        <v>1737</v>
      </c>
      <c r="I1401" s="1">
        <f>COUNTIF('Texts discussed'!$B$2:$B$9986,A1401)+COUNTIF('Texts discussed'!$F$2:$F$9986,A1401)+COUNTIF('Texts discussed'!$J$2:$J$9986,A1401)+COUNTIF('Texts discussed'!$N$2:$N$9986,A1401)+COUNTIF('Texts discussed'!$R$2:$R$9986,A1401)</f>
        <v>1</v>
      </c>
      <c r="J1401" s="1">
        <f>COUNTIF('Texts mentioned'!$B$2:$B$9989,A1401)+COUNTIF('Texts mentioned'!$F$2:$F$9989,A1401)+COUNTIF('Texts mentioned'!$J$2:$J$9989,A1401)+COUNTIF('Texts mentioned'!$N$2:$N$9989,A1401)+COUNTIF('Texts mentioned'!$R$2:$R$9989,A1401)+COUNTIF('Texts mentioned'!$V$2:$V$9989,A1401)+COUNTIF('Texts mentioned'!$Z$2:$Z$9989,A1401)+COUNTIF('Texts mentioned'!$AD$2:$AD$9989,A1401)+COUNTIF('Texts mentioned'!$AH$2:$AH$9989,A1401)+COUNTIF('Texts mentioned'!$AL$2:$AL$9989,A1401)</f>
        <v>0</v>
      </c>
      <c r="K1401" t="s">
        <v>1474</v>
      </c>
      <c r="L1401">
        <f>SUM(I1401:J1401)</f>
        <v>1</v>
      </c>
    </row>
    <row r="1402" spans="1:12">
      <c r="A1402" s="1" t="s">
        <v>7661</v>
      </c>
      <c r="B1402" s="7" t="s">
        <v>7662</v>
      </c>
      <c r="C1402" s="7" t="s">
        <v>7663</v>
      </c>
      <c r="D1402">
        <v>1936</v>
      </c>
      <c r="E1402" s="1" t="str">
        <f>IF(AND(D1402&gt;=1801, D1402&lt;=1900), "19", IF(AND(D1402&gt;=1901, D1402&lt;=2000), "20", IF(D1402&gt;=2001, "21")))</f>
        <v>20</v>
      </c>
      <c r="F1402" s="1" t="s">
        <v>2446</v>
      </c>
      <c r="G1402" t="s">
        <v>2447</v>
      </c>
      <c r="H1402" t="s">
        <v>2448</v>
      </c>
      <c r="I1402" s="1">
        <f>COUNTIF('Texts discussed'!$B$2:$B$9986,A1402)+COUNTIF('Texts discussed'!$F$2:$F$9986,A1402)+COUNTIF('Texts discussed'!$J$2:$J$9986,A1402)+COUNTIF('Texts discussed'!$N$2:$N$9986,A1402)+COUNTIF('Texts discussed'!$R$2:$R$9986,A1402)</f>
        <v>2</v>
      </c>
      <c r="J1402" s="1">
        <f>COUNTIF('Texts mentioned'!$B$2:$B$9989,A1402)+COUNTIF('Texts mentioned'!$F$2:$F$9989,A1402)+COUNTIF('Texts mentioned'!$J$2:$J$9989,A1402)+COUNTIF('Texts mentioned'!$N$2:$N$9989,A1402)+COUNTIF('Texts mentioned'!$R$2:$R$9989,A1402)+COUNTIF('Texts mentioned'!$V$2:$V$9989,A1402)+COUNTIF('Texts mentioned'!$Z$2:$Z$9989,A1402)+COUNTIF('Texts mentioned'!$AD$2:$AD$9989,A1402)+COUNTIF('Texts mentioned'!$AH$2:$AH$9989,A1402)+COUNTIF('Texts mentioned'!$AL$2:$AL$9989,A1402)</f>
        <v>0</v>
      </c>
      <c r="K1402" t="s">
        <v>1490</v>
      </c>
      <c r="L1402">
        <f>SUM(I1402:J1402)</f>
        <v>2</v>
      </c>
    </row>
    <row r="1403" spans="1:12">
      <c r="A1403" s="1" t="s">
        <v>7664</v>
      </c>
      <c r="B1403" s="7" t="s">
        <v>7665</v>
      </c>
      <c r="C1403" s="7" t="s">
        <v>7666</v>
      </c>
      <c r="D1403">
        <v>2019</v>
      </c>
      <c r="E1403" s="1" t="str">
        <f>IF(AND(D1403&gt;=1801, D1403&lt;=1900), "19", IF(AND(D1403&gt;=1901, D1403&lt;=2000), "20", IF(D1403&gt;=2001, "21")))</f>
        <v>21</v>
      </c>
      <c r="F1403" s="1" t="s">
        <v>7667</v>
      </c>
      <c r="G1403" t="s">
        <v>7668</v>
      </c>
      <c r="H1403" t="s">
        <v>7669</v>
      </c>
      <c r="I1403" s="1">
        <f>COUNTIF('Texts discussed'!$B$2:$B$9986,A1403)+COUNTIF('Texts discussed'!$F$2:$F$9986,A1403)+COUNTIF('Texts discussed'!$J$2:$J$9986,A1403)+COUNTIF('Texts discussed'!$N$2:$N$9986,A1403)+COUNTIF('Texts discussed'!$R$2:$R$9986,A1403)</f>
        <v>3</v>
      </c>
      <c r="J1403" s="1">
        <f>COUNTIF('Texts mentioned'!$B$2:$B$9989,A1403)+COUNTIF('Texts mentioned'!$F$2:$F$9989,A1403)+COUNTIF('Texts mentioned'!$J$2:$J$9989,A1403)+COUNTIF('Texts mentioned'!$N$2:$N$9989,A1403)+COUNTIF('Texts mentioned'!$R$2:$R$9989,A1403)+COUNTIF('Texts mentioned'!$V$2:$V$9989,A1403)+COUNTIF('Texts mentioned'!$Z$2:$Z$9989,A1403)+COUNTIF('Texts mentioned'!$AD$2:$AD$9989,A1403)+COUNTIF('Texts mentioned'!$AH$2:$AH$9989,A1403)+COUNTIF('Texts mentioned'!$AL$2:$AL$9989,A1403)</f>
        <v>0</v>
      </c>
      <c r="K1403" t="s">
        <v>1490</v>
      </c>
      <c r="L1403">
        <f>SUM(I1403:J1403)</f>
        <v>3</v>
      </c>
    </row>
    <row r="1404" spans="1:12">
      <c r="A1404" s="1" t="s">
        <v>7670</v>
      </c>
      <c r="B1404" s="7" t="s">
        <v>7671</v>
      </c>
      <c r="C1404" s="7" t="s">
        <v>7672</v>
      </c>
      <c r="D1404">
        <v>2019</v>
      </c>
      <c r="E1404" s="1" t="str">
        <f>IF(AND(D1404&gt;=1801, D1404&lt;=1900), "19", IF(AND(D1404&gt;=1901, D1404&lt;=2000), "20", IF(D1404&gt;=2001, "21")))</f>
        <v>21</v>
      </c>
      <c r="F1404" s="1" t="s">
        <v>7673</v>
      </c>
      <c r="G1404" t="s">
        <v>5090</v>
      </c>
      <c r="H1404" t="s">
        <v>7674</v>
      </c>
      <c r="I1404" s="1">
        <f>COUNTIF('Texts discussed'!$B$2:$B$9986,A1404)+COUNTIF('Texts discussed'!$F$2:$F$9986,A1404)+COUNTIF('Texts discussed'!$J$2:$J$9986,A1404)+COUNTIF('Texts discussed'!$N$2:$N$9986,A1404)+COUNTIF('Texts discussed'!$R$2:$R$9986,A1404)</f>
        <v>1</v>
      </c>
      <c r="J1404" s="1">
        <f>COUNTIF('Texts mentioned'!$B$2:$B$9989,A1404)+COUNTIF('Texts mentioned'!$F$2:$F$9989,A1404)+COUNTIF('Texts mentioned'!$J$2:$J$9989,A1404)+COUNTIF('Texts mentioned'!$N$2:$N$9989,A1404)+COUNTIF('Texts mentioned'!$R$2:$R$9989,A1404)+COUNTIF('Texts mentioned'!$V$2:$V$9989,A1404)+COUNTIF('Texts mentioned'!$Z$2:$Z$9989,A1404)+COUNTIF('Texts mentioned'!$AD$2:$AD$9989,A1404)+COUNTIF('Texts mentioned'!$AH$2:$AH$9989,A1404)+COUNTIF('Texts mentioned'!$AL$2:$AL$9989,A1404)</f>
        <v>0</v>
      </c>
      <c r="K1404" t="s">
        <v>1404</v>
      </c>
      <c r="L1404">
        <f>SUM(I1404:J1404)</f>
        <v>1</v>
      </c>
    </row>
    <row r="1405" spans="1:12">
      <c r="A1405" s="1" t="s">
        <v>7675</v>
      </c>
      <c r="B1405" s="7" t="s">
        <v>3766</v>
      </c>
      <c r="C1405" s="7" t="s">
        <v>3767</v>
      </c>
      <c r="D1405">
        <v>1925</v>
      </c>
      <c r="E1405" s="1" t="str">
        <f>IF(AND(D1405&gt;=1801, D1405&lt;=1900), "19", IF(AND(D1405&gt;=1901, D1405&lt;=2000), "20", IF(D1405&gt;=2001, "21")))</f>
        <v>20</v>
      </c>
      <c r="F1405" s="1" t="s">
        <v>7676</v>
      </c>
      <c r="G1405" t="s">
        <v>7677</v>
      </c>
      <c r="H1405" t="s">
        <v>7678</v>
      </c>
      <c r="I1405" s="1">
        <f>COUNTIF('Texts discussed'!$B$2:$B$9986,A1405)+COUNTIF('Texts discussed'!$F$2:$F$9986,A1405)+COUNTIF('Texts discussed'!$J$2:$J$9986,A1405)+COUNTIF('Texts discussed'!$N$2:$N$9986,A1405)+COUNTIF('Texts discussed'!$R$2:$R$9986,A1405)</f>
        <v>1</v>
      </c>
      <c r="J1405" s="1">
        <f>COUNTIF('Texts mentioned'!$B$2:$B$9989,A1405)+COUNTIF('Texts mentioned'!$F$2:$F$9989,A1405)+COUNTIF('Texts mentioned'!$J$2:$J$9989,A1405)+COUNTIF('Texts mentioned'!$N$2:$N$9989,A1405)+COUNTIF('Texts mentioned'!$R$2:$R$9989,A1405)+COUNTIF('Texts mentioned'!$V$2:$V$9989,A1405)+COUNTIF('Texts mentioned'!$Z$2:$Z$9989,A1405)+COUNTIF('Texts mentioned'!$AD$2:$AD$9989,A1405)+COUNTIF('Texts mentioned'!$AH$2:$AH$9989,A1405)+COUNTIF('Texts mentioned'!$AL$2:$AL$9989,A1405)</f>
        <v>0</v>
      </c>
      <c r="K1405" t="s">
        <v>1404</v>
      </c>
      <c r="L1405">
        <f>SUM(I1405:J1405)</f>
        <v>1</v>
      </c>
    </row>
    <row r="1406" spans="1:12">
      <c r="A1406" s="1" t="s">
        <v>7679</v>
      </c>
      <c r="B1406" s="7" t="s">
        <v>7680</v>
      </c>
      <c r="C1406" s="7" t="s">
        <v>7681</v>
      </c>
      <c r="D1406">
        <v>2018</v>
      </c>
      <c r="E1406" s="1" t="str">
        <f>IF(AND(D1406&gt;=1801, D1406&lt;=1900), "19", IF(AND(D1406&gt;=1901, D1406&lt;=2000), "20", IF(D1406&gt;=2001, "21")))</f>
        <v>21</v>
      </c>
      <c r="F1406" s="1" t="s">
        <v>7682</v>
      </c>
      <c r="G1406" t="s">
        <v>7683</v>
      </c>
      <c r="H1406" t="s">
        <v>7684</v>
      </c>
      <c r="I1406" s="1">
        <f>COUNTIF('Texts discussed'!$B$2:$B$9986,A1406)+COUNTIF('Texts discussed'!$F$2:$F$9986,A1406)+COUNTIF('Texts discussed'!$J$2:$J$9986,A1406)+COUNTIF('Texts discussed'!$N$2:$N$9986,A1406)+COUNTIF('Texts discussed'!$R$2:$R$9986,A1406)</f>
        <v>1</v>
      </c>
      <c r="J1406" s="1">
        <f>COUNTIF('Texts mentioned'!$B$2:$B$9989,A1406)+COUNTIF('Texts mentioned'!$F$2:$F$9989,A1406)+COUNTIF('Texts mentioned'!$J$2:$J$9989,A1406)+COUNTIF('Texts mentioned'!$N$2:$N$9989,A1406)+COUNTIF('Texts mentioned'!$R$2:$R$9989,A1406)+COUNTIF('Texts mentioned'!$V$2:$V$9989,A1406)+COUNTIF('Texts mentioned'!$Z$2:$Z$9989,A1406)+COUNTIF('Texts mentioned'!$AD$2:$AD$9989,A1406)+COUNTIF('Texts mentioned'!$AH$2:$AH$9989,A1406)+COUNTIF('Texts mentioned'!$AL$2:$AL$9989,A1406)</f>
        <v>0</v>
      </c>
      <c r="K1406" t="s">
        <v>1398</v>
      </c>
      <c r="L1406">
        <f>SUM(I1406:J1406)</f>
        <v>1</v>
      </c>
    </row>
    <row r="1407" spans="1:12">
      <c r="A1407" s="1" t="s">
        <v>7685</v>
      </c>
      <c r="B1407" s="7" t="s">
        <v>7686</v>
      </c>
      <c r="C1407" s="7" t="s">
        <v>32</v>
      </c>
      <c r="D1407">
        <v>2009</v>
      </c>
      <c r="E1407" s="1" t="str">
        <f>IF(AND(D1407&gt;=1801, D1407&lt;=1900), "19", IF(AND(D1407&gt;=1901, D1407&lt;=2000), "20", IF(D1407&gt;=2001, "21")))</f>
        <v>21</v>
      </c>
      <c r="F1407" s="1" t="s">
        <v>7687</v>
      </c>
      <c r="G1407" t="s">
        <v>7688</v>
      </c>
      <c r="H1407" t="s">
        <v>7689</v>
      </c>
      <c r="I1407" s="1">
        <f>COUNTIF('Texts discussed'!$B$2:$B$9986,A1407)+COUNTIF('Texts discussed'!$F$2:$F$9986,A1407)+COUNTIF('Texts discussed'!$J$2:$J$9986,A1407)+COUNTIF('Texts discussed'!$N$2:$N$9986,A1407)+COUNTIF('Texts discussed'!$R$2:$R$9986,A1407)</f>
        <v>1</v>
      </c>
      <c r="J1407" s="1">
        <f>COUNTIF('Texts mentioned'!$B$2:$B$9989,A1407)+COUNTIF('Texts mentioned'!$F$2:$F$9989,A1407)+COUNTIF('Texts mentioned'!$J$2:$J$9989,A1407)+COUNTIF('Texts mentioned'!$N$2:$N$9989,A1407)+COUNTIF('Texts mentioned'!$R$2:$R$9989,A1407)+COUNTIF('Texts mentioned'!$V$2:$V$9989,A1407)+COUNTIF('Texts mentioned'!$Z$2:$Z$9989,A1407)+COUNTIF('Texts mentioned'!$AD$2:$AD$9989,A1407)+COUNTIF('Texts mentioned'!$AH$2:$AH$9989,A1407)+COUNTIF('Texts mentioned'!$AL$2:$AL$9989,A1407)</f>
        <v>0</v>
      </c>
      <c r="K1407" t="s">
        <v>1490</v>
      </c>
      <c r="L1407">
        <f>SUM(I1407:J1407)</f>
        <v>1</v>
      </c>
    </row>
    <row r="1408" spans="1:12">
      <c r="A1408" s="1" t="s">
        <v>7690</v>
      </c>
      <c r="B1408" s="7" t="s">
        <v>7691</v>
      </c>
      <c r="C1408" s="7" t="s">
        <v>32</v>
      </c>
      <c r="D1408">
        <v>2015</v>
      </c>
      <c r="E1408" s="1" t="str">
        <f>IF(AND(D1408&gt;=1801, D1408&lt;=1900), "19", IF(AND(D1408&gt;=1901, D1408&lt;=2000), "20", IF(D1408&gt;=2001, "21")))</f>
        <v>21</v>
      </c>
      <c r="F1408" s="1" t="s">
        <v>2517</v>
      </c>
      <c r="G1408" t="s">
        <v>2518</v>
      </c>
      <c r="H1408" t="s">
        <v>2519</v>
      </c>
      <c r="I1408" s="1">
        <f>COUNTIF('Texts discussed'!$B$2:$B$9986,A1408)+COUNTIF('Texts discussed'!$F$2:$F$9986,A1408)+COUNTIF('Texts discussed'!$J$2:$J$9986,A1408)+COUNTIF('Texts discussed'!$N$2:$N$9986,A1408)+COUNTIF('Texts discussed'!$R$2:$R$9986,A1408)</f>
        <v>2</v>
      </c>
      <c r="J1408" s="1">
        <f>COUNTIF('Texts mentioned'!$B$2:$B$9989,A1408)+COUNTIF('Texts mentioned'!$F$2:$F$9989,A1408)+COUNTIF('Texts mentioned'!$J$2:$J$9989,A1408)+COUNTIF('Texts mentioned'!$N$2:$N$9989,A1408)+COUNTIF('Texts mentioned'!$R$2:$R$9989,A1408)+COUNTIF('Texts mentioned'!$V$2:$V$9989,A1408)+COUNTIF('Texts mentioned'!$Z$2:$Z$9989,A1408)+COUNTIF('Texts mentioned'!$AD$2:$AD$9989,A1408)+COUNTIF('Texts mentioned'!$AH$2:$AH$9989,A1408)+COUNTIF('Texts mentioned'!$AL$2:$AL$9989,A1408)</f>
        <v>1</v>
      </c>
      <c r="K1408" t="s">
        <v>1412</v>
      </c>
      <c r="L1408">
        <f>SUM(I1408:J1408)</f>
        <v>3</v>
      </c>
    </row>
    <row r="1409" spans="1:12">
      <c r="A1409" s="1" t="s">
        <v>7692</v>
      </c>
      <c r="B1409" s="7" t="s">
        <v>7693</v>
      </c>
      <c r="C1409" s="7" t="s">
        <v>7694</v>
      </c>
      <c r="D1409">
        <v>1890</v>
      </c>
      <c r="E1409" s="1" t="str">
        <f>IF(AND(D1409&gt;=1801, D1409&lt;=1900), "19", IF(AND(D1409&gt;=1901, D1409&lt;=2000), "20", IF(D1409&gt;=2001, "21")))</f>
        <v>19</v>
      </c>
      <c r="F1409" s="1" t="s">
        <v>7695</v>
      </c>
      <c r="G1409" t="s">
        <v>4543</v>
      </c>
      <c r="H1409" t="s">
        <v>7696</v>
      </c>
      <c r="I1409" s="1">
        <f>COUNTIF('Texts discussed'!$B$2:$B$9986,A1409)+COUNTIF('Texts discussed'!$F$2:$F$9986,A1409)+COUNTIF('Texts discussed'!$J$2:$J$9986,A1409)+COUNTIF('Texts discussed'!$N$2:$N$9986,A1409)+COUNTIF('Texts discussed'!$R$2:$R$9986,A1409)</f>
        <v>1</v>
      </c>
      <c r="J1409" s="1">
        <f>COUNTIF('Texts mentioned'!$B$2:$B$9989,A1409)+COUNTIF('Texts mentioned'!$F$2:$F$9989,A1409)+COUNTIF('Texts mentioned'!$J$2:$J$9989,A1409)+COUNTIF('Texts mentioned'!$N$2:$N$9989,A1409)+COUNTIF('Texts mentioned'!$R$2:$R$9989,A1409)+COUNTIF('Texts mentioned'!$V$2:$V$9989,A1409)+COUNTIF('Texts mentioned'!$Z$2:$Z$9989,A1409)+COUNTIF('Texts mentioned'!$AD$2:$AD$9989,A1409)+COUNTIF('Texts mentioned'!$AH$2:$AH$9989,A1409)+COUNTIF('Texts mentioned'!$AL$2:$AL$9989,A1409)</f>
        <v>0</v>
      </c>
      <c r="K1409" t="s">
        <v>2699</v>
      </c>
      <c r="L1409">
        <f>SUM(I1409:J1409)</f>
        <v>1</v>
      </c>
    </row>
    <row r="1410" spans="1:12">
      <c r="A1410" s="1" t="s">
        <v>7697</v>
      </c>
      <c r="B1410" s="7" t="s">
        <v>7698</v>
      </c>
      <c r="C1410" s="7" t="s">
        <v>7699</v>
      </c>
      <c r="D1410">
        <v>1999</v>
      </c>
      <c r="E1410" s="1" t="str">
        <f>IF(AND(D1410&gt;=1801, D1410&lt;=1900), "19", IF(AND(D1410&gt;=1901, D1410&lt;=2000), "20", IF(D1410&gt;=2001, "21")))</f>
        <v>20</v>
      </c>
      <c r="F1410" s="1" t="s">
        <v>5143</v>
      </c>
      <c r="G1410" t="s">
        <v>5144</v>
      </c>
      <c r="H1410" t="s">
        <v>5145</v>
      </c>
      <c r="I1410" s="1">
        <f>COUNTIF('Texts discussed'!$B$2:$B$9986,A1410)+COUNTIF('Texts discussed'!$F$2:$F$9986,A1410)+COUNTIF('Texts discussed'!$J$2:$J$9986,A1410)+COUNTIF('Texts discussed'!$N$2:$N$9986,A1410)+COUNTIF('Texts discussed'!$R$2:$R$9986,A1410)</f>
        <v>1</v>
      </c>
      <c r="J1410" s="1">
        <f>COUNTIF('Texts mentioned'!$B$2:$B$9989,A1410)+COUNTIF('Texts mentioned'!$F$2:$F$9989,A1410)+COUNTIF('Texts mentioned'!$J$2:$J$9989,A1410)+COUNTIF('Texts mentioned'!$N$2:$N$9989,A1410)+COUNTIF('Texts mentioned'!$R$2:$R$9989,A1410)+COUNTIF('Texts mentioned'!$V$2:$V$9989,A1410)+COUNTIF('Texts mentioned'!$Z$2:$Z$9989,A1410)+COUNTIF('Texts mentioned'!$AD$2:$AD$9989,A1410)+COUNTIF('Texts mentioned'!$AH$2:$AH$9989,A1410)+COUNTIF('Texts mentioned'!$AL$2:$AL$9989,A1410)</f>
        <v>0</v>
      </c>
      <c r="K1410" t="s">
        <v>1412</v>
      </c>
      <c r="L1410">
        <f>SUM(I1410:J1410)</f>
        <v>1</v>
      </c>
    </row>
    <row r="1411" spans="1:12">
      <c r="A1411" s="1" t="s">
        <v>7700</v>
      </c>
      <c r="B1411" s="7" t="s">
        <v>7701</v>
      </c>
      <c r="C1411" s="7" t="s">
        <v>7702</v>
      </c>
      <c r="D1411">
        <v>2002</v>
      </c>
      <c r="E1411" s="1" t="str">
        <f>IF(AND(D1411&gt;=1801, D1411&lt;=1900), "19", IF(AND(D1411&gt;=1901, D1411&lt;=2000), "20", IF(D1411&gt;=2001, "21")))</f>
        <v>21</v>
      </c>
      <c r="F1411" s="1" t="s">
        <v>7703</v>
      </c>
      <c r="G1411" t="s">
        <v>7704</v>
      </c>
      <c r="H1411" t="s">
        <v>7705</v>
      </c>
      <c r="I1411" s="1">
        <f>COUNTIF('Texts discussed'!$B$2:$B$9986,A1411)+COUNTIF('Texts discussed'!$F$2:$F$9986,A1411)+COUNTIF('Texts discussed'!$J$2:$J$9986,A1411)+COUNTIF('Texts discussed'!$N$2:$N$9986,A1411)+COUNTIF('Texts discussed'!$R$2:$R$9986,A1411)</f>
        <v>1</v>
      </c>
      <c r="J1411" s="1">
        <f>COUNTIF('Texts mentioned'!$B$2:$B$9989,A1411)+COUNTIF('Texts mentioned'!$F$2:$F$9989,A1411)+COUNTIF('Texts mentioned'!$J$2:$J$9989,A1411)+COUNTIF('Texts mentioned'!$N$2:$N$9989,A1411)+COUNTIF('Texts mentioned'!$R$2:$R$9989,A1411)+COUNTIF('Texts mentioned'!$V$2:$V$9989,A1411)+COUNTIF('Texts mentioned'!$Z$2:$Z$9989,A1411)+COUNTIF('Texts mentioned'!$AD$2:$AD$9989,A1411)+COUNTIF('Texts mentioned'!$AH$2:$AH$9989,A1411)+COUNTIF('Texts mentioned'!$AL$2:$AL$9989,A1411)</f>
        <v>1</v>
      </c>
      <c r="K1411" t="s">
        <v>1412</v>
      </c>
      <c r="L1411">
        <f>SUM(I1411:J1411)</f>
        <v>2</v>
      </c>
    </row>
    <row r="1412" spans="1:12">
      <c r="A1412" s="1" t="s">
        <v>7706</v>
      </c>
      <c r="B1412" s="7" t="s">
        <v>7707</v>
      </c>
      <c r="C1412" s="7" t="s">
        <v>7708</v>
      </c>
      <c r="D1412">
        <v>1992</v>
      </c>
      <c r="E1412" s="1" t="str">
        <f>IF(AND(D1412&gt;=1801, D1412&lt;=1900), "19", IF(AND(D1412&gt;=1901, D1412&lt;=2000), "20", IF(D1412&gt;=2001, "21")))</f>
        <v>20</v>
      </c>
      <c r="F1412" s="1" t="s">
        <v>5143</v>
      </c>
      <c r="G1412" t="s">
        <v>5144</v>
      </c>
      <c r="H1412" t="s">
        <v>5145</v>
      </c>
      <c r="I1412" s="1">
        <f>COUNTIF('Texts discussed'!$B$2:$B$9986,A1412)+COUNTIF('Texts discussed'!$F$2:$F$9986,A1412)+COUNTIF('Texts discussed'!$J$2:$J$9986,A1412)+COUNTIF('Texts discussed'!$N$2:$N$9986,A1412)+COUNTIF('Texts discussed'!$R$2:$R$9986,A1412)</f>
        <v>0</v>
      </c>
      <c r="J1412" s="1">
        <f>COUNTIF('Texts mentioned'!$B$2:$B$9989,A1412)+COUNTIF('Texts mentioned'!$F$2:$F$9989,A1412)+COUNTIF('Texts mentioned'!$J$2:$J$9989,A1412)+COUNTIF('Texts mentioned'!$N$2:$N$9989,A1412)+COUNTIF('Texts mentioned'!$R$2:$R$9989,A1412)+COUNTIF('Texts mentioned'!$V$2:$V$9989,A1412)+COUNTIF('Texts mentioned'!$Z$2:$Z$9989,A1412)+COUNTIF('Texts mentioned'!$AD$2:$AD$9989,A1412)+COUNTIF('Texts mentioned'!$AH$2:$AH$9989,A1412)+COUNTIF('Texts mentioned'!$AL$2:$AL$9989,A1412)</f>
        <v>1</v>
      </c>
      <c r="K1412" t="s">
        <v>1412</v>
      </c>
      <c r="L1412">
        <f>SUM(I1412:J1412)</f>
        <v>1</v>
      </c>
    </row>
    <row r="1413" spans="1:12">
      <c r="A1413" s="1" t="s">
        <v>7709</v>
      </c>
      <c r="B1413" s="7" t="s">
        <v>7710</v>
      </c>
      <c r="C1413" s="7" t="s">
        <v>7711</v>
      </c>
      <c r="D1413">
        <v>1937</v>
      </c>
      <c r="E1413" s="1" t="str">
        <f>IF(AND(D1413&gt;=1801, D1413&lt;=1900), "19", IF(AND(D1413&gt;=1901, D1413&lt;=2000), "20", IF(D1413&gt;=2001, "21")))</f>
        <v>20</v>
      </c>
      <c r="F1413" s="1" t="s">
        <v>7712</v>
      </c>
      <c r="G1413" t="s">
        <v>3536</v>
      </c>
      <c r="H1413" t="s">
        <v>7713</v>
      </c>
      <c r="I1413" s="1">
        <f>COUNTIF('Texts discussed'!$B$2:$B$9986,A1413)+COUNTIF('Texts discussed'!$F$2:$F$9986,A1413)+COUNTIF('Texts discussed'!$J$2:$J$9986,A1413)+COUNTIF('Texts discussed'!$N$2:$N$9986,A1413)+COUNTIF('Texts discussed'!$R$2:$R$9986,A1413)</f>
        <v>1</v>
      </c>
      <c r="J1413" s="1">
        <f>COUNTIF('Texts mentioned'!$B$2:$B$9989,A1413)+COUNTIF('Texts mentioned'!$F$2:$F$9989,A1413)+COUNTIF('Texts mentioned'!$J$2:$J$9989,A1413)+COUNTIF('Texts mentioned'!$N$2:$N$9989,A1413)+COUNTIF('Texts mentioned'!$R$2:$R$9989,A1413)+COUNTIF('Texts mentioned'!$V$2:$V$9989,A1413)+COUNTIF('Texts mentioned'!$Z$2:$Z$9989,A1413)+COUNTIF('Texts mentioned'!$AD$2:$AD$9989,A1413)+COUNTIF('Texts mentioned'!$AH$2:$AH$9989,A1413)+COUNTIF('Texts mentioned'!$AL$2:$AL$9989,A1413)</f>
        <v>1</v>
      </c>
      <c r="K1413" t="s">
        <v>1412</v>
      </c>
      <c r="L1413">
        <f>SUM(I1413:J1413)</f>
        <v>2</v>
      </c>
    </row>
    <row r="1414" spans="1:12">
      <c r="A1414" s="1" t="s">
        <v>7714</v>
      </c>
      <c r="B1414" s="7" t="s">
        <v>7715</v>
      </c>
      <c r="C1414" s="7" t="s">
        <v>32</v>
      </c>
      <c r="D1414">
        <v>2022</v>
      </c>
      <c r="E1414" s="1" t="str">
        <f>IF(AND(D1414&gt;=1801, D1414&lt;=1900), "19", IF(AND(D1414&gt;=1901, D1414&lt;=2000), "20", IF(D1414&gt;=2001, "21")))</f>
        <v>21</v>
      </c>
      <c r="F1414" s="1" t="s">
        <v>3576</v>
      </c>
      <c r="G1414" t="s">
        <v>3577</v>
      </c>
      <c r="H1414" t="s">
        <v>3578</v>
      </c>
      <c r="I1414" s="1">
        <f>COUNTIF('Texts discussed'!$B$2:$B$9986,A1414)+COUNTIF('Texts discussed'!$F$2:$F$9986,A1414)+COUNTIF('Texts discussed'!$J$2:$J$9986,A1414)+COUNTIF('Texts discussed'!$N$2:$N$9986,A1414)+COUNTIF('Texts discussed'!$R$2:$R$9986,A1414)</f>
        <v>2</v>
      </c>
      <c r="J1414" s="1">
        <f>COUNTIF('Texts mentioned'!$B$2:$B$9989,A1414)+COUNTIF('Texts mentioned'!$F$2:$F$9989,A1414)+COUNTIF('Texts mentioned'!$J$2:$J$9989,A1414)+COUNTIF('Texts mentioned'!$N$2:$N$9989,A1414)+COUNTIF('Texts mentioned'!$R$2:$R$9989,A1414)+COUNTIF('Texts mentioned'!$V$2:$V$9989,A1414)+COUNTIF('Texts mentioned'!$Z$2:$Z$9989,A1414)+COUNTIF('Texts mentioned'!$AD$2:$AD$9989,A1414)+COUNTIF('Texts mentioned'!$AH$2:$AH$9989,A1414)+COUNTIF('Texts mentioned'!$AL$2:$AL$9989,A1414)</f>
        <v>0</v>
      </c>
      <c r="K1414" t="s">
        <v>1412</v>
      </c>
      <c r="L1414">
        <f>SUM(I1414:J1414)</f>
        <v>2</v>
      </c>
    </row>
    <row r="1415" spans="1:12">
      <c r="A1415" s="1" t="s">
        <v>7716</v>
      </c>
      <c r="B1415" s="7" t="s">
        <v>7717</v>
      </c>
      <c r="C1415" s="7" t="s">
        <v>7718</v>
      </c>
      <c r="D1415">
        <v>1989</v>
      </c>
      <c r="E1415" s="1" t="str">
        <f>IF(AND(D1415&gt;=1801, D1415&lt;=1900), "19", IF(AND(D1415&gt;=1901, D1415&lt;=2000), "20", IF(D1415&gt;=2001, "21")))</f>
        <v>20</v>
      </c>
      <c r="F1415" s="1" t="s">
        <v>7719</v>
      </c>
      <c r="G1415" t="s">
        <v>4671</v>
      </c>
      <c r="H1415" t="s">
        <v>7720</v>
      </c>
      <c r="I1415" s="1">
        <f>COUNTIF('Texts discussed'!$B$2:$B$9986,A1415)+COUNTIF('Texts discussed'!$F$2:$F$9986,A1415)+COUNTIF('Texts discussed'!$J$2:$J$9986,A1415)+COUNTIF('Texts discussed'!$N$2:$N$9986,A1415)+COUNTIF('Texts discussed'!$R$2:$R$9986,A1415)</f>
        <v>1</v>
      </c>
      <c r="J1415" s="1">
        <f>COUNTIF('Texts mentioned'!$B$2:$B$9989,A1415)+COUNTIF('Texts mentioned'!$F$2:$F$9989,A1415)+COUNTIF('Texts mentioned'!$J$2:$J$9989,A1415)+COUNTIF('Texts mentioned'!$N$2:$N$9989,A1415)+COUNTIF('Texts mentioned'!$R$2:$R$9989,A1415)+COUNTIF('Texts mentioned'!$V$2:$V$9989,A1415)+COUNTIF('Texts mentioned'!$Z$2:$Z$9989,A1415)+COUNTIF('Texts mentioned'!$AD$2:$AD$9989,A1415)+COUNTIF('Texts mentioned'!$AH$2:$AH$9989,A1415)+COUNTIF('Texts mentioned'!$AL$2:$AL$9989,A1415)</f>
        <v>0</v>
      </c>
      <c r="K1415" t="s">
        <v>1503</v>
      </c>
      <c r="L1415">
        <f>SUM(I1415:J1415)</f>
        <v>1</v>
      </c>
    </row>
    <row r="1416" spans="1:12">
      <c r="A1416" s="1" t="s">
        <v>7721</v>
      </c>
      <c r="B1416" s="7" t="s">
        <v>7722</v>
      </c>
      <c r="C1416" s="7" t="s">
        <v>7723</v>
      </c>
      <c r="D1416">
        <v>1929</v>
      </c>
      <c r="E1416" s="1" t="str">
        <f>IF(AND(D1416&gt;=1801, D1416&lt;=1900), "19", IF(AND(D1416&gt;=1901, D1416&lt;=2000), "20", IF(D1416&gt;=2001, "21")))</f>
        <v>20</v>
      </c>
      <c r="F1416" s="1" t="s">
        <v>7724</v>
      </c>
      <c r="G1416" t="s">
        <v>2683</v>
      </c>
      <c r="H1416" t="s">
        <v>7725</v>
      </c>
      <c r="I1416" s="1">
        <f>COUNTIF('Texts discussed'!$B$2:$B$9986,A1416)+COUNTIF('Texts discussed'!$F$2:$F$9986,A1416)+COUNTIF('Texts discussed'!$J$2:$J$9986,A1416)+COUNTIF('Texts discussed'!$N$2:$N$9986,A1416)+COUNTIF('Texts discussed'!$R$2:$R$9986,A1416)</f>
        <v>2</v>
      </c>
      <c r="J1416" s="1">
        <f>COUNTIF('Texts mentioned'!$B$2:$B$9989,A1416)+COUNTIF('Texts mentioned'!$F$2:$F$9989,A1416)+COUNTIF('Texts mentioned'!$J$2:$J$9989,A1416)+COUNTIF('Texts mentioned'!$N$2:$N$9989,A1416)+COUNTIF('Texts mentioned'!$R$2:$R$9989,A1416)+COUNTIF('Texts mentioned'!$V$2:$V$9989,A1416)+COUNTIF('Texts mentioned'!$Z$2:$Z$9989,A1416)+COUNTIF('Texts mentioned'!$AD$2:$AD$9989,A1416)+COUNTIF('Texts mentioned'!$AH$2:$AH$9989,A1416)+COUNTIF('Texts mentioned'!$AL$2:$AL$9989,A1416)</f>
        <v>3</v>
      </c>
      <c r="K1416" t="s">
        <v>1412</v>
      </c>
      <c r="L1416">
        <f>SUM(I1416:J1416)</f>
        <v>5</v>
      </c>
    </row>
    <row r="1417" spans="1:12">
      <c r="A1417" s="1" t="s">
        <v>7726</v>
      </c>
      <c r="B1417" s="7" t="s">
        <v>7727</v>
      </c>
      <c r="C1417" s="7" t="s">
        <v>7728</v>
      </c>
      <c r="D1417">
        <v>1971</v>
      </c>
      <c r="E1417" s="1" t="str">
        <f>IF(AND(D1417&gt;=1801, D1417&lt;=1900), "19", IF(AND(D1417&gt;=1901, D1417&lt;=2000), "20", IF(D1417&gt;=2001, "21")))</f>
        <v>20</v>
      </c>
      <c r="F1417" s="1" t="s">
        <v>2950</v>
      </c>
      <c r="G1417" t="s">
        <v>2846</v>
      </c>
      <c r="H1417" t="s">
        <v>2951</v>
      </c>
      <c r="I1417" s="1">
        <f>COUNTIF('Texts discussed'!$B$2:$B$9986,A1417)+COUNTIF('Texts discussed'!$F$2:$F$9986,A1417)+COUNTIF('Texts discussed'!$J$2:$J$9986,A1417)+COUNTIF('Texts discussed'!$N$2:$N$9986,A1417)+COUNTIF('Texts discussed'!$R$2:$R$9986,A1417)</f>
        <v>1</v>
      </c>
      <c r="J1417" s="1">
        <f>COUNTIF('Texts mentioned'!$B$2:$B$9989,A1417)+COUNTIF('Texts mentioned'!$F$2:$F$9989,A1417)+COUNTIF('Texts mentioned'!$J$2:$J$9989,A1417)+COUNTIF('Texts mentioned'!$N$2:$N$9989,A1417)+COUNTIF('Texts mentioned'!$R$2:$R$9989,A1417)+COUNTIF('Texts mentioned'!$V$2:$V$9989,A1417)+COUNTIF('Texts mentioned'!$Z$2:$Z$9989,A1417)+COUNTIF('Texts mentioned'!$AD$2:$AD$9989,A1417)+COUNTIF('Texts mentioned'!$AH$2:$AH$9989,A1417)+COUNTIF('Texts mentioned'!$AL$2:$AL$9989,A1417)</f>
        <v>0</v>
      </c>
      <c r="K1417" t="s">
        <v>1412</v>
      </c>
      <c r="L1417">
        <f>SUM(I1417:J1417)</f>
        <v>1</v>
      </c>
    </row>
    <row r="1418" spans="1:12">
      <c r="A1418" s="1" t="s">
        <v>7729</v>
      </c>
      <c r="B1418" s="7" t="s">
        <v>7730</v>
      </c>
      <c r="C1418" s="7" t="s">
        <v>7731</v>
      </c>
      <c r="D1418">
        <v>1974</v>
      </c>
      <c r="E1418" s="1" t="str">
        <f>IF(AND(D1418&gt;=1801, D1418&lt;=1900), "19", IF(AND(D1418&gt;=1901, D1418&lt;=2000), "20", IF(D1418&gt;=2001, "21")))</f>
        <v>20</v>
      </c>
      <c r="F1418" s="1" t="s">
        <v>7732</v>
      </c>
      <c r="G1418" t="s">
        <v>7733</v>
      </c>
      <c r="H1418" t="s">
        <v>7734</v>
      </c>
      <c r="I1418" s="1">
        <f>COUNTIF('Texts discussed'!$B$2:$B$9986,A1418)+COUNTIF('Texts discussed'!$F$2:$F$9986,A1418)+COUNTIF('Texts discussed'!$J$2:$J$9986,A1418)+COUNTIF('Texts discussed'!$N$2:$N$9986,A1418)+COUNTIF('Texts discussed'!$R$2:$R$9986,A1418)</f>
        <v>1</v>
      </c>
      <c r="J1418" s="1">
        <f>COUNTIF('Texts mentioned'!$B$2:$B$9989,A1418)+COUNTIF('Texts mentioned'!$F$2:$F$9989,A1418)+COUNTIF('Texts mentioned'!$J$2:$J$9989,A1418)+COUNTIF('Texts mentioned'!$N$2:$N$9989,A1418)+COUNTIF('Texts mentioned'!$R$2:$R$9989,A1418)+COUNTIF('Texts mentioned'!$V$2:$V$9989,A1418)+COUNTIF('Texts mentioned'!$Z$2:$Z$9989,A1418)+COUNTIF('Texts mentioned'!$AD$2:$AD$9989,A1418)+COUNTIF('Texts mentioned'!$AH$2:$AH$9989,A1418)+COUNTIF('Texts mentioned'!$AL$2:$AL$9989,A1418)</f>
        <v>0</v>
      </c>
      <c r="K1418" t="s">
        <v>1412</v>
      </c>
      <c r="L1418">
        <f>SUM(I1418:J1418)</f>
        <v>1</v>
      </c>
    </row>
    <row r="1419" spans="1:12">
      <c r="A1419" s="1" t="s">
        <v>7735</v>
      </c>
      <c r="B1419" s="7" t="s">
        <v>7736</v>
      </c>
      <c r="C1419" s="7" t="s">
        <v>32</v>
      </c>
      <c r="D1419">
        <v>2009</v>
      </c>
      <c r="E1419" s="1" t="str">
        <f>IF(AND(D1419&gt;=1801, D1419&lt;=1900), "19", IF(AND(D1419&gt;=1901, D1419&lt;=2000), "20", IF(D1419&gt;=2001, "21")))</f>
        <v>21</v>
      </c>
      <c r="F1419" s="1" t="s">
        <v>5649</v>
      </c>
      <c r="G1419" t="s">
        <v>5650</v>
      </c>
      <c r="H1419" t="s">
        <v>5651</v>
      </c>
      <c r="I1419" s="1">
        <f>COUNTIF('Texts discussed'!$B$2:$B$9986,A1419)+COUNTIF('Texts discussed'!$F$2:$F$9986,A1419)+COUNTIF('Texts discussed'!$J$2:$J$9986,A1419)+COUNTIF('Texts discussed'!$N$2:$N$9986,A1419)+COUNTIF('Texts discussed'!$R$2:$R$9986,A1419)</f>
        <v>1</v>
      </c>
      <c r="J1419" s="1">
        <f>COUNTIF('Texts mentioned'!$B$2:$B$9989,A1419)+COUNTIF('Texts mentioned'!$F$2:$F$9989,A1419)+COUNTIF('Texts mentioned'!$J$2:$J$9989,A1419)+COUNTIF('Texts mentioned'!$N$2:$N$9989,A1419)+COUNTIF('Texts mentioned'!$R$2:$R$9989,A1419)+COUNTIF('Texts mentioned'!$V$2:$V$9989,A1419)+COUNTIF('Texts mentioned'!$Z$2:$Z$9989,A1419)+COUNTIF('Texts mentioned'!$AD$2:$AD$9989,A1419)+COUNTIF('Texts mentioned'!$AH$2:$AH$9989,A1419)+COUNTIF('Texts mentioned'!$AL$2:$AL$9989,A1419)</f>
        <v>0</v>
      </c>
      <c r="K1419" t="s">
        <v>1490</v>
      </c>
      <c r="L1419">
        <f>SUM(I1419:J1419)</f>
        <v>1</v>
      </c>
    </row>
    <row r="1420" spans="1:12">
      <c r="A1420" s="1" t="s">
        <v>7737</v>
      </c>
      <c r="B1420" s="7" t="s">
        <v>7738</v>
      </c>
      <c r="C1420" s="7" t="s">
        <v>7738</v>
      </c>
      <c r="D1420">
        <v>2019</v>
      </c>
      <c r="E1420" s="1" t="str">
        <f>IF(AND(D1420&gt;=1801, D1420&lt;=1900), "19", IF(AND(D1420&gt;=1901, D1420&lt;=2000), "20", IF(D1420&gt;=2001, "21")))</f>
        <v>21</v>
      </c>
      <c r="F1420" s="1" t="s">
        <v>7739</v>
      </c>
      <c r="G1420" t="s">
        <v>7740</v>
      </c>
      <c r="H1420" t="s">
        <v>7741</v>
      </c>
      <c r="I1420" s="1">
        <f>COUNTIF('Texts discussed'!$B$2:$B$9986,A1420)+COUNTIF('Texts discussed'!$F$2:$F$9986,A1420)+COUNTIF('Texts discussed'!$J$2:$J$9986,A1420)+COUNTIF('Texts discussed'!$N$2:$N$9986,A1420)+COUNTIF('Texts discussed'!$R$2:$R$9986,A1420)</f>
        <v>2</v>
      </c>
      <c r="J1420" s="1">
        <f>COUNTIF('Texts mentioned'!$B$2:$B$9989,A1420)+COUNTIF('Texts mentioned'!$F$2:$F$9989,A1420)+COUNTIF('Texts mentioned'!$J$2:$J$9989,A1420)+COUNTIF('Texts mentioned'!$N$2:$N$9989,A1420)+COUNTIF('Texts mentioned'!$R$2:$R$9989,A1420)+COUNTIF('Texts mentioned'!$V$2:$V$9989,A1420)+COUNTIF('Texts mentioned'!$Z$2:$Z$9989,A1420)+COUNTIF('Texts mentioned'!$AD$2:$AD$9989,A1420)+COUNTIF('Texts mentioned'!$AH$2:$AH$9989,A1420)+COUNTIF('Texts mentioned'!$AL$2:$AL$9989,A1420)</f>
        <v>0</v>
      </c>
      <c r="K1420" t="s">
        <v>1404</v>
      </c>
      <c r="L1420">
        <f>SUM(I1420:J1420)</f>
        <v>2</v>
      </c>
    </row>
    <row r="1421" spans="1:12">
      <c r="A1421" s="1" t="s">
        <v>7742</v>
      </c>
      <c r="B1421" s="7" t="s">
        <v>7743</v>
      </c>
      <c r="C1421" s="7" t="s">
        <v>32</v>
      </c>
      <c r="D1421">
        <v>2021</v>
      </c>
      <c r="E1421" s="1" t="str">
        <f>IF(AND(D1421&gt;=1801, D1421&lt;=1900), "19", IF(AND(D1421&gt;=1901, D1421&lt;=2000), "20", IF(D1421&gt;=2001, "21")))</f>
        <v>21</v>
      </c>
      <c r="F1421" s="1" t="s">
        <v>4568</v>
      </c>
      <c r="G1421" t="s">
        <v>3847</v>
      </c>
      <c r="H1421" t="s">
        <v>4569</v>
      </c>
      <c r="I1421" s="1">
        <f>COUNTIF('Texts discussed'!$B$2:$B$9986,A1421)+COUNTIF('Texts discussed'!$F$2:$F$9986,A1421)+COUNTIF('Texts discussed'!$J$2:$J$9986,A1421)+COUNTIF('Texts discussed'!$N$2:$N$9986,A1421)+COUNTIF('Texts discussed'!$R$2:$R$9986,A1421)</f>
        <v>1</v>
      </c>
      <c r="J1421" s="1">
        <f>COUNTIF('Texts mentioned'!$B$2:$B$9989,A1421)+COUNTIF('Texts mentioned'!$F$2:$F$9989,A1421)+COUNTIF('Texts mentioned'!$J$2:$J$9989,A1421)+COUNTIF('Texts mentioned'!$N$2:$N$9989,A1421)+COUNTIF('Texts mentioned'!$R$2:$R$9989,A1421)+COUNTIF('Texts mentioned'!$V$2:$V$9989,A1421)+COUNTIF('Texts mentioned'!$Z$2:$Z$9989,A1421)+COUNTIF('Texts mentioned'!$AD$2:$AD$9989,A1421)+COUNTIF('Texts mentioned'!$AH$2:$AH$9989,A1421)+COUNTIF('Texts mentioned'!$AL$2:$AL$9989,A1421)</f>
        <v>0</v>
      </c>
      <c r="K1421" t="s">
        <v>1412</v>
      </c>
      <c r="L1421">
        <f>SUM(I1421:J1421)</f>
        <v>1</v>
      </c>
    </row>
    <row r="1422" spans="1:12">
      <c r="A1422" s="1" t="s">
        <v>7744</v>
      </c>
      <c r="B1422" s="7" t="s">
        <v>7745</v>
      </c>
      <c r="C1422" s="7" t="s">
        <v>7746</v>
      </c>
      <c r="D1422">
        <v>2006</v>
      </c>
      <c r="E1422" s="1" t="str">
        <f>IF(AND(D1422&gt;=1801, D1422&lt;=1900), "19", IF(AND(D1422&gt;=1901, D1422&lt;=2000), "20", IF(D1422&gt;=2001, "21")))</f>
        <v>21</v>
      </c>
      <c r="F1422" s="1" t="s">
        <v>7747</v>
      </c>
      <c r="G1422" t="s">
        <v>6931</v>
      </c>
      <c r="H1422" t="s">
        <v>7748</v>
      </c>
      <c r="I1422" s="1">
        <f>COUNTIF('Texts discussed'!$B$2:$B$9986,A1422)+COUNTIF('Texts discussed'!$F$2:$F$9986,A1422)+COUNTIF('Texts discussed'!$J$2:$J$9986,A1422)+COUNTIF('Texts discussed'!$N$2:$N$9986,A1422)+COUNTIF('Texts discussed'!$R$2:$R$9986,A1422)</f>
        <v>1</v>
      </c>
      <c r="J1422" s="1">
        <f>COUNTIF('Texts mentioned'!$B$2:$B$9989,A1422)+COUNTIF('Texts mentioned'!$F$2:$F$9989,A1422)+COUNTIF('Texts mentioned'!$J$2:$J$9989,A1422)+COUNTIF('Texts mentioned'!$N$2:$N$9989,A1422)+COUNTIF('Texts mentioned'!$R$2:$R$9989,A1422)+COUNTIF('Texts mentioned'!$V$2:$V$9989,A1422)+COUNTIF('Texts mentioned'!$Z$2:$Z$9989,A1422)+COUNTIF('Texts mentioned'!$AD$2:$AD$9989,A1422)+COUNTIF('Texts mentioned'!$AH$2:$AH$9989,A1422)+COUNTIF('Texts mentioned'!$AL$2:$AL$9989,A1422)</f>
        <v>0</v>
      </c>
      <c r="K1422" t="s">
        <v>1412</v>
      </c>
      <c r="L1422">
        <f>SUM(I1422:J1422)</f>
        <v>1</v>
      </c>
    </row>
    <row r="1423" spans="1:12">
      <c r="A1423" s="1" t="s">
        <v>7749</v>
      </c>
      <c r="B1423" s="7" t="s">
        <v>7750</v>
      </c>
      <c r="C1423" s="7" t="s">
        <v>7751</v>
      </c>
      <c r="D1423">
        <v>1929</v>
      </c>
      <c r="E1423" s="1" t="str">
        <f>IF(AND(D1423&gt;=1801, D1423&lt;=1900), "19", IF(AND(D1423&gt;=1901, D1423&lt;=2000), "20", IF(D1423&gt;=2001, "21")))</f>
        <v>20</v>
      </c>
      <c r="F1423" s="1" t="s">
        <v>6126</v>
      </c>
      <c r="G1423" t="s">
        <v>5665</v>
      </c>
      <c r="H1423" t="s">
        <v>6127</v>
      </c>
      <c r="I1423" s="1">
        <f>COUNTIF('Texts discussed'!$B$2:$B$9986,A1423)+COUNTIF('Texts discussed'!$F$2:$F$9986,A1423)+COUNTIF('Texts discussed'!$J$2:$J$9986,A1423)+COUNTIF('Texts discussed'!$N$2:$N$9986,A1423)+COUNTIF('Texts discussed'!$R$2:$R$9986,A1423)</f>
        <v>1</v>
      </c>
      <c r="J1423" s="1">
        <f>COUNTIF('Texts mentioned'!$B$2:$B$9989,A1423)+COUNTIF('Texts mentioned'!$F$2:$F$9989,A1423)+COUNTIF('Texts mentioned'!$J$2:$J$9989,A1423)+COUNTIF('Texts mentioned'!$N$2:$N$9989,A1423)+COUNTIF('Texts mentioned'!$R$2:$R$9989,A1423)+COUNTIF('Texts mentioned'!$V$2:$V$9989,A1423)+COUNTIF('Texts mentioned'!$Z$2:$Z$9989,A1423)+COUNTIF('Texts mentioned'!$AD$2:$AD$9989,A1423)+COUNTIF('Texts mentioned'!$AH$2:$AH$9989,A1423)+COUNTIF('Texts mentioned'!$AL$2:$AL$9989,A1423)</f>
        <v>1</v>
      </c>
      <c r="K1423" t="s">
        <v>1474</v>
      </c>
      <c r="L1423">
        <f>SUM(I1423:J1423)</f>
        <v>2</v>
      </c>
    </row>
    <row r="1424" spans="1:12">
      <c r="A1424" s="1" t="s">
        <v>7752</v>
      </c>
      <c r="B1424" s="7" t="s">
        <v>7753</v>
      </c>
      <c r="C1424" s="7" t="s">
        <v>7754</v>
      </c>
      <c r="D1424">
        <v>2010</v>
      </c>
      <c r="E1424" s="1" t="str">
        <f>IF(AND(D1424&gt;=1801, D1424&lt;=1900), "19", IF(AND(D1424&gt;=1901, D1424&lt;=2000), "20", IF(D1424&gt;=2001, "21")))</f>
        <v>21</v>
      </c>
      <c r="F1424" s="1" t="s">
        <v>6228</v>
      </c>
      <c r="G1424" t="s">
        <v>2463</v>
      </c>
      <c r="H1424" t="s">
        <v>6229</v>
      </c>
      <c r="I1424" s="1">
        <f>COUNTIF('Texts discussed'!$B$2:$B$9986,A1424)+COUNTIF('Texts discussed'!$F$2:$F$9986,A1424)+COUNTIF('Texts discussed'!$J$2:$J$9986,A1424)+COUNTIF('Texts discussed'!$N$2:$N$9986,A1424)+COUNTIF('Texts discussed'!$R$2:$R$9986,A1424)</f>
        <v>1</v>
      </c>
      <c r="J1424" s="1">
        <f>COUNTIF('Texts mentioned'!$B$2:$B$9989,A1424)+COUNTIF('Texts mentioned'!$F$2:$F$9989,A1424)+COUNTIF('Texts mentioned'!$J$2:$J$9989,A1424)+COUNTIF('Texts mentioned'!$N$2:$N$9989,A1424)+COUNTIF('Texts mentioned'!$R$2:$R$9989,A1424)+COUNTIF('Texts mentioned'!$V$2:$V$9989,A1424)+COUNTIF('Texts mentioned'!$Z$2:$Z$9989,A1424)+COUNTIF('Texts mentioned'!$AD$2:$AD$9989,A1424)+COUNTIF('Texts mentioned'!$AH$2:$AH$9989,A1424)+COUNTIF('Texts mentioned'!$AL$2:$AL$9989,A1424)</f>
        <v>0</v>
      </c>
      <c r="K1424" t="s">
        <v>1496</v>
      </c>
      <c r="L1424">
        <f>SUM(I1424:J1424)</f>
        <v>1</v>
      </c>
    </row>
    <row r="1425" spans="1:12">
      <c r="A1425" s="1" t="s">
        <v>7755</v>
      </c>
      <c r="B1425" s="7" t="s">
        <v>7756</v>
      </c>
      <c r="C1425" s="7" t="s">
        <v>7757</v>
      </c>
      <c r="D1425">
        <v>1983</v>
      </c>
      <c r="E1425" s="1" t="str">
        <f>IF(AND(D1425&gt;=1801, D1425&lt;=1900), "19", IF(AND(D1425&gt;=1901, D1425&lt;=2000), "20", IF(D1425&gt;=2001, "21")))</f>
        <v>20</v>
      </c>
      <c r="F1425" s="1" t="s">
        <v>7758</v>
      </c>
      <c r="G1425" t="s">
        <v>7759</v>
      </c>
      <c r="H1425" t="s">
        <v>7760</v>
      </c>
      <c r="I1425" s="1">
        <f>COUNTIF('Texts discussed'!$B$2:$B$9986,A1425)+COUNTIF('Texts discussed'!$F$2:$F$9986,A1425)+COUNTIF('Texts discussed'!$J$2:$J$9986,A1425)+COUNTIF('Texts discussed'!$N$2:$N$9986,A1425)+COUNTIF('Texts discussed'!$R$2:$R$9986,A1425)</f>
        <v>1</v>
      </c>
      <c r="J1425" s="1">
        <f>COUNTIF('Texts mentioned'!$B$2:$B$9989,A1425)+COUNTIF('Texts mentioned'!$F$2:$F$9989,A1425)+COUNTIF('Texts mentioned'!$J$2:$J$9989,A1425)+COUNTIF('Texts mentioned'!$N$2:$N$9989,A1425)+COUNTIF('Texts mentioned'!$R$2:$R$9989,A1425)+COUNTIF('Texts mentioned'!$V$2:$V$9989,A1425)+COUNTIF('Texts mentioned'!$Z$2:$Z$9989,A1425)+COUNTIF('Texts mentioned'!$AD$2:$AD$9989,A1425)+COUNTIF('Texts mentioned'!$AH$2:$AH$9989,A1425)+COUNTIF('Texts mentioned'!$AL$2:$AL$9989,A1425)</f>
        <v>0</v>
      </c>
      <c r="K1425" t="s">
        <v>1425</v>
      </c>
      <c r="L1425">
        <f>SUM(I1425:J1425)</f>
        <v>1</v>
      </c>
    </row>
    <row r="1426" spans="1:12">
      <c r="A1426" s="1" t="s">
        <v>7761</v>
      </c>
      <c r="B1426" s="7" t="s">
        <v>7762</v>
      </c>
      <c r="C1426" s="7" t="s">
        <v>7763</v>
      </c>
      <c r="D1426">
        <v>1977</v>
      </c>
      <c r="E1426" s="1" t="str">
        <f>IF(AND(D1426&gt;=1801, D1426&lt;=1900), "19", IF(AND(D1426&gt;=1901, D1426&lt;=2000), "20", IF(D1426&gt;=2001, "21")))</f>
        <v>20</v>
      </c>
      <c r="F1426" s="1" t="s">
        <v>1947</v>
      </c>
      <c r="G1426" t="s">
        <v>1948</v>
      </c>
      <c r="H1426" t="s">
        <v>1949</v>
      </c>
      <c r="I1426" s="1">
        <f>COUNTIF('Texts discussed'!$B$2:$B$9986,A1426)+COUNTIF('Texts discussed'!$F$2:$F$9986,A1426)+COUNTIF('Texts discussed'!$J$2:$J$9986,A1426)+COUNTIF('Texts discussed'!$N$2:$N$9986,A1426)+COUNTIF('Texts discussed'!$R$2:$R$9986,A1426)</f>
        <v>1</v>
      </c>
      <c r="J1426" s="1">
        <f>COUNTIF('Texts mentioned'!$B$2:$B$9989,A1426)+COUNTIF('Texts mentioned'!$F$2:$F$9989,A1426)+COUNTIF('Texts mentioned'!$J$2:$J$9989,A1426)+COUNTIF('Texts mentioned'!$N$2:$N$9989,A1426)+COUNTIF('Texts mentioned'!$R$2:$R$9989,A1426)+COUNTIF('Texts mentioned'!$V$2:$V$9989,A1426)+COUNTIF('Texts mentioned'!$Z$2:$Z$9989,A1426)+COUNTIF('Texts mentioned'!$AD$2:$AD$9989,A1426)+COUNTIF('Texts mentioned'!$AH$2:$AH$9989,A1426)+COUNTIF('Texts mentioned'!$AL$2:$AL$9989,A1426)</f>
        <v>2</v>
      </c>
      <c r="K1426" t="s">
        <v>1503</v>
      </c>
      <c r="L1426">
        <f>SUM(I1426:J1426)</f>
        <v>3</v>
      </c>
    </row>
    <row r="1427" spans="1:12">
      <c r="A1427" s="1" t="s">
        <v>7764</v>
      </c>
      <c r="B1427" s="7" t="s">
        <v>7765</v>
      </c>
      <c r="C1427" s="7" t="s">
        <v>32</v>
      </c>
      <c r="D1427">
        <v>2007</v>
      </c>
      <c r="E1427" s="1" t="str">
        <f>IF(AND(D1427&gt;=1801, D1427&lt;=1900), "19", IF(AND(D1427&gt;=1901, D1427&lt;=2000), "20", IF(D1427&gt;=2001, "21")))</f>
        <v>21</v>
      </c>
      <c r="F1427" s="1" t="s">
        <v>7766</v>
      </c>
      <c r="G1427" t="s">
        <v>3046</v>
      </c>
      <c r="H1427" t="s">
        <v>7767</v>
      </c>
      <c r="I1427" s="1">
        <f>COUNTIF('Texts discussed'!$B$2:$B$9986,A1427)+COUNTIF('Texts discussed'!$F$2:$F$9986,A1427)+COUNTIF('Texts discussed'!$J$2:$J$9986,A1427)+COUNTIF('Texts discussed'!$N$2:$N$9986,A1427)+COUNTIF('Texts discussed'!$R$2:$R$9986,A1427)</f>
        <v>1</v>
      </c>
      <c r="J1427" s="1">
        <f>COUNTIF('Texts mentioned'!$B$2:$B$9989,A1427)+COUNTIF('Texts mentioned'!$F$2:$F$9989,A1427)+COUNTIF('Texts mentioned'!$J$2:$J$9989,A1427)+COUNTIF('Texts mentioned'!$N$2:$N$9989,A1427)+COUNTIF('Texts mentioned'!$R$2:$R$9989,A1427)+COUNTIF('Texts mentioned'!$V$2:$V$9989,A1427)+COUNTIF('Texts mentioned'!$Z$2:$Z$9989,A1427)+COUNTIF('Texts mentioned'!$AD$2:$AD$9989,A1427)+COUNTIF('Texts mentioned'!$AH$2:$AH$9989,A1427)+COUNTIF('Texts mentioned'!$AL$2:$AL$9989,A1427)</f>
        <v>0</v>
      </c>
      <c r="K1427" t="s">
        <v>1490</v>
      </c>
      <c r="L1427">
        <f>SUM(I1427:J1427)</f>
        <v>1</v>
      </c>
    </row>
    <row r="1428" spans="1:12">
      <c r="A1428" s="1" t="s">
        <v>7768</v>
      </c>
      <c r="B1428" s="7" t="s">
        <v>7769</v>
      </c>
      <c r="C1428" s="7" t="s">
        <v>7770</v>
      </c>
      <c r="D1428">
        <v>1972</v>
      </c>
      <c r="E1428" s="1" t="str">
        <f>IF(AND(D1428&gt;=1801, D1428&lt;=1900), "19", IF(AND(D1428&gt;=1901, D1428&lt;=2000), "20", IF(D1428&gt;=2001, "21")))</f>
        <v>20</v>
      </c>
      <c r="F1428" s="1" t="s">
        <v>2046</v>
      </c>
      <c r="G1428" t="s">
        <v>2047</v>
      </c>
      <c r="H1428" t="s">
        <v>2048</v>
      </c>
      <c r="I1428" s="1">
        <f>COUNTIF('Texts discussed'!$B$2:$B$9986,A1428)+COUNTIF('Texts discussed'!$F$2:$F$9986,A1428)+COUNTIF('Texts discussed'!$J$2:$J$9986,A1428)+COUNTIF('Texts discussed'!$N$2:$N$9986,A1428)+COUNTIF('Texts discussed'!$R$2:$R$9986,A1428)</f>
        <v>1</v>
      </c>
      <c r="J1428" s="1">
        <f>COUNTIF('Texts mentioned'!$B$2:$B$9989,A1428)+COUNTIF('Texts mentioned'!$F$2:$F$9989,A1428)+COUNTIF('Texts mentioned'!$J$2:$J$9989,A1428)+COUNTIF('Texts mentioned'!$N$2:$N$9989,A1428)+COUNTIF('Texts mentioned'!$R$2:$R$9989,A1428)+COUNTIF('Texts mentioned'!$V$2:$V$9989,A1428)+COUNTIF('Texts mentioned'!$Z$2:$Z$9989,A1428)+COUNTIF('Texts mentioned'!$AD$2:$AD$9989,A1428)+COUNTIF('Texts mentioned'!$AH$2:$AH$9989,A1428)+COUNTIF('Texts mentioned'!$AL$2:$AL$9989,A1428)</f>
        <v>0</v>
      </c>
      <c r="K1428" t="s">
        <v>1412</v>
      </c>
      <c r="L1428">
        <f>SUM(I1428:J1428)</f>
        <v>1</v>
      </c>
    </row>
    <row r="1429" spans="1:12">
      <c r="A1429" s="1" t="s">
        <v>7771</v>
      </c>
      <c r="B1429" s="7" t="s">
        <v>7772</v>
      </c>
      <c r="C1429" s="7" t="s">
        <v>32</v>
      </c>
      <c r="D1429">
        <v>1965</v>
      </c>
      <c r="E1429" s="1" t="str">
        <f>IF(AND(D1429&gt;=1801, D1429&lt;=1900), "19", IF(AND(D1429&gt;=1901, D1429&lt;=2000), "20", IF(D1429&gt;=2001, "21")))</f>
        <v>20</v>
      </c>
      <c r="F1429" s="1" t="s">
        <v>2158</v>
      </c>
      <c r="G1429" t="s">
        <v>2159</v>
      </c>
      <c r="H1429" t="s">
        <v>2160</v>
      </c>
      <c r="I1429" s="1">
        <f>COUNTIF('Texts discussed'!$B$2:$B$9986,A1429)+COUNTIF('Texts discussed'!$F$2:$F$9986,A1429)+COUNTIF('Texts discussed'!$J$2:$J$9986,A1429)+COUNTIF('Texts discussed'!$N$2:$N$9986,A1429)+COUNTIF('Texts discussed'!$R$2:$R$9986,A1429)</f>
        <v>1</v>
      </c>
      <c r="J1429" s="1">
        <f>COUNTIF('Texts mentioned'!$B$2:$B$9989,A1429)+COUNTIF('Texts mentioned'!$F$2:$F$9989,A1429)+COUNTIF('Texts mentioned'!$J$2:$J$9989,A1429)+COUNTIF('Texts mentioned'!$N$2:$N$9989,A1429)+COUNTIF('Texts mentioned'!$R$2:$R$9989,A1429)+COUNTIF('Texts mentioned'!$V$2:$V$9989,A1429)+COUNTIF('Texts mentioned'!$Z$2:$Z$9989,A1429)+COUNTIF('Texts mentioned'!$AD$2:$AD$9989,A1429)+COUNTIF('Texts mentioned'!$AH$2:$AH$9989,A1429)+COUNTIF('Texts mentioned'!$AL$2:$AL$9989,A1429)</f>
        <v>0</v>
      </c>
      <c r="K1429" t="s">
        <v>1412</v>
      </c>
      <c r="L1429">
        <f>SUM(I1429:J1429)</f>
        <v>1</v>
      </c>
    </row>
    <row r="1430" spans="1:12">
      <c r="A1430" s="1" t="s">
        <v>7773</v>
      </c>
      <c r="B1430" s="7" t="s">
        <v>7774</v>
      </c>
      <c r="C1430" s="7" t="s">
        <v>7775</v>
      </c>
      <c r="D1430">
        <v>1908</v>
      </c>
      <c r="E1430" s="1" t="str">
        <f>IF(AND(D1430&gt;=1801, D1430&lt;=1900), "19", IF(AND(D1430&gt;=1901, D1430&lt;=2000), "20", IF(D1430&gt;=2001, "21")))</f>
        <v>20</v>
      </c>
      <c r="F1430" s="5" t="s">
        <v>1797</v>
      </c>
      <c r="G1430" s="4" t="s">
        <v>1798</v>
      </c>
      <c r="H1430" s="4" t="s">
        <v>1799</v>
      </c>
      <c r="I1430" s="1">
        <f>COUNTIF('Texts discussed'!$B$2:$B$9986,A1430)+COUNTIF('Texts discussed'!$F$2:$F$9986,A1430)+COUNTIF('Texts discussed'!$J$2:$J$9986,A1430)+COUNTIF('Texts discussed'!$N$2:$N$9986,A1430)+COUNTIF('Texts discussed'!$R$2:$R$9986,A1430)</f>
        <v>0</v>
      </c>
      <c r="J1430" s="1">
        <f>COUNTIF('Texts mentioned'!$B$2:$B$9989,A1430)+COUNTIF('Texts mentioned'!$F$2:$F$9989,A1430)+COUNTIF('Texts mentioned'!$J$2:$J$9989,A1430)+COUNTIF('Texts mentioned'!$N$2:$N$9989,A1430)+COUNTIF('Texts mentioned'!$R$2:$R$9989,A1430)+COUNTIF('Texts mentioned'!$V$2:$V$9989,A1430)+COUNTIF('Texts mentioned'!$Z$2:$Z$9989,A1430)+COUNTIF('Texts mentioned'!$AD$2:$AD$9989,A1430)+COUNTIF('Texts mentioned'!$AH$2:$AH$9989,A1430)+COUNTIF('Texts mentioned'!$AL$2:$AL$9989,A1430)</f>
        <v>4</v>
      </c>
      <c r="K1430" t="s">
        <v>1425</v>
      </c>
      <c r="L1430">
        <f>SUM(I1430:J1430)</f>
        <v>4</v>
      </c>
    </row>
    <row r="1431" spans="1:12">
      <c r="A1431" s="1" t="s">
        <v>7776</v>
      </c>
      <c r="B1431" s="7" t="s">
        <v>7777</v>
      </c>
      <c r="C1431" s="7" t="s">
        <v>7778</v>
      </c>
      <c r="D1431">
        <v>2016</v>
      </c>
      <c r="E1431" s="1" t="str">
        <f>IF(AND(D1431&gt;=1801, D1431&lt;=1900), "19", IF(AND(D1431&gt;=1901, D1431&lt;=2000), "20", IF(D1431&gt;=2001, "21")))</f>
        <v>21</v>
      </c>
      <c r="F1431" s="1" t="s">
        <v>2417</v>
      </c>
      <c r="G1431" t="s">
        <v>2418</v>
      </c>
      <c r="H1431" t="s">
        <v>2419</v>
      </c>
      <c r="I1431" s="1">
        <f>COUNTIF('Texts discussed'!$B$2:$B$9986,A1431)+COUNTIF('Texts discussed'!$F$2:$F$9986,A1431)+COUNTIF('Texts discussed'!$J$2:$J$9986,A1431)+COUNTIF('Texts discussed'!$N$2:$N$9986,A1431)+COUNTIF('Texts discussed'!$R$2:$R$9986,A1431)</f>
        <v>1</v>
      </c>
      <c r="J1431" s="1">
        <f>COUNTIF('Texts mentioned'!$B$2:$B$9989,A1431)+COUNTIF('Texts mentioned'!$F$2:$F$9989,A1431)+COUNTIF('Texts mentioned'!$J$2:$J$9989,A1431)+COUNTIF('Texts mentioned'!$N$2:$N$9989,A1431)+COUNTIF('Texts mentioned'!$R$2:$R$9989,A1431)+COUNTIF('Texts mentioned'!$V$2:$V$9989,A1431)+COUNTIF('Texts mentioned'!$Z$2:$Z$9989,A1431)+COUNTIF('Texts mentioned'!$AD$2:$AD$9989,A1431)+COUNTIF('Texts mentioned'!$AH$2:$AH$9989,A1431)+COUNTIF('Texts mentioned'!$AL$2:$AL$9989,A1431)</f>
        <v>0</v>
      </c>
      <c r="K1431" t="s">
        <v>1412</v>
      </c>
      <c r="L1431">
        <f>SUM(I1431:J1431)</f>
        <v>1</v>
      </c>
    </row>
    <row r="1432" spans="1:12">
      <c r="A1432" s="1" t="s">
        <v>7779</v>
      </c>
      <c r="B1432" s="7" t="s">
        <v>7780</v>
      </c>
      <c r="C1432" s="7" t="s">
        <v>32</v>
      </c>
      <c r="D1432">
        <v>2021</v>
      </c>
      <c r="E1432" s="1" t="str">
        <f>IF(AND(D1432&gt;=1801, D1432&lt;=1900), "19", IF(AND(D1432&gt;=1901, D1432&lt;=2000), "20", IF(D1432&gt;=2001, "21")))</f>
        <v>21</v>
      </c>
      <c r="F1432" s="1" t="s">
        <v>5775</v>
      </c>
      <c r="G1432" t="s">
        <v>5776</v>
      </c>
      <c r="H1432" t="s">
        <v>5777</v>
      </c>
      <c r="I1432" s="1">
        <f>COUNTIF('Texts discussed'!$B$2:$B$9986,A1432)+COUNTIF('Texts discussed'!$F$2:$F$9986,A1432)+COUNTIF('Texts discussed'!$J$2:$J$9986,A1432)+COUNTIF('Texts discussed'!$N$2:$N$9986,A1432)+COUNTIF('Texts discussed'!$R$2:$R$9986,A1432)</f>
        <v>1</v>
      </c>
      <c r="J1432" s="1">
        <f>COUNTIF('Texts mentioned'!$B$2:$B$9989,A1432)+COUNTIF('Texts mentioned'!$F$2:$F$9989,A1432)+COUNTIF('Texts mentioned'!$J$2:$J$9989,A1432)+COUNTIF('Texts mentioned'!$N$2:$N$9989,A1432)+COUNTIF('Texts mentioned'!$R$2:$R$9989,A1432)+COUNTIF('Texts mentioned'!$V$2:$V$9989,A1432)+COUNTIF('Texts mentioned'!$Z$2:$Z$9989,A1432)+COUNTIF('Texts mentioned'!$AD$2:$AD$9989,A1432)+COUNTIF('Texts mentioned'!$AH$2:$AH$9989,A1432)+COUNTIF('Texts mentioned'!$AL$2:$AL$9989,A1432)</f>
        <v>1</v>
      </c>
      <c r="K1432" t="s">
        <v>1412</v>
      </c>
      <c r="L1432">
        <f>SUM(I1432:J1432)</f>
        <v>2</v>
      </c>
    </row>
    <row r="1433" spans="1:12">
      <c r="A1433" s="1" t="s">
        <v>7781</v>
      </c>
      <c r="B1433" s="7" t="s">
        <v>7782</v>
      </c>
      <c r="C1433" s="7" t="s">
        <v>7783</v>
      </c>
      <c r="D1433">
        <v>2000</v>
      </c>
      <c r="E1433" s="1" t="str">
        <f>IF(AND(D1433&gt;=1801, D1433&lt;=1900), "19", IF(AND(D1433&gt;=1901, D1433&lt;=2000), "20", IF(D1433&gt;=2001, "21")))</f>
        <v>20</v>
      </c>
      <c r="F1433" s="1" t="s">
        <v>7784</v>
      </c>
      <c r="G1433" t="s">
        <v>7785</v>
      </c>
      <c r="H1433" t="s">
        <v>32</v>
      </c>
      <c r="I1433" s="1">
        <f>COUNTIF('Texts discussed'!$B$2:$B$9986,A1433)+COUNTIF('Texts discussed'!$F$2:$F$9986,A1433)+COUNTIF('Texts discussed'!$J$2:$J$9986,A1433)+COUNTIF('Texts discussed'!$N$2:$N$9986,A1433)+COUNTIF('Texts discussed'!$R$2:$R$9986,A1433)</f>
        <v>1</v>
      </c>
      <c r="J1433" s="1">
        <f>COUNTIF('Texts mentioned'!$B$2:$B$9989,A1433)+COUNTIF('Texts mentioned'!$F$2:$F$9989,A1433)+COUNTIF('Texts mentioned'!$J$2:$J$9989,A1433)+COUNTIF('Texts mentioned'!$N$2:$N$9989,A1433)+COUNTIF('Texts mentioned'!$R$2:$R$9989,A1433)+COUNTIF('Texts mentioned'!$V$2:$V$9989,A1433)+COUNTIF('Texts mentioned'!$Z$2:$Z$9989,A1433)+COUNTIF('Texts mentioned'!$AD$2:$AD$9989,A1433)+COUNTIF('Texts mentioned'!$AH$2:$AH$9989,A1433)+COUNTIF('Texts mentioned'!$AL$2:$AL$9989,A1433)</f>
        <v>0</v>
      </c>
      <c r="K1433" t="s">
        <v>1484</v>
      </c>
      <c r="L1433">
        <f>SUM(I1433:J1433)</f>
        <v>1</v>
      </c>
    </row>
    <row r="1434" spans="1:12">
      <c r="E1434" s="1" t="b">
        <f>IF(AND(D1434&gt;=1801, D1434&lt;=1900), "19", IF(AND(D1434&gt;=1901, D1434&lt;=2000), "20", IF(D1434&gt;=2001, "21")))</f>
        <v>0</v>
      </c>
      <c r="F1434" s="1" t="s">
        <v>7786</v>
      </c>
      <c r="G1434" t="s">
        <v>7787</v>
      </c>
      <c r="H1434" t="s">
        <v>7788</v>
      </c>
      <c r="I1434" s="1">
        <f>COUNTIF('Texts discussed'!$B$2:$B$9986,A1434)+COUNTIF('Texts discussed'!$F$2:$F$9986,A1434)+COUNTIF('Texts discussed'!$J$2:$J$9986,A1434)+COUNTIF('Texts discussed'!$N$2:$N$9986,A1434)+COUNTIF('Texts discussed'!$R$2:$R$9986,A1434)</f>
        <v>0</v>
      </c>
      <c r="J1434" s="1">
        <f>COUNTIF('Texts mentioned'!$B$2:$B$9989,A1434)+COUNTIF('Texts mentioned'!$F$2:$F$9989,A1434)+COUNTIF('Texts mentioned'!$J$2:$J$9989,A1434)+COUNTIF('Texts mentioned'!$N$2:$N$9989,A1434)+COUNTIF('Texts mentioned'!$R$2:$R$9989,A1434)+COUNTIF('Texts mentioned'!$V$2:$V$9989,A1434)+COUNTIF('Texts mentioned'!$Z$2:$Z$9989,A1434)+COUNTIF('Texts mentioned'!$AD$2:$AD$9989,A1434)+COUNTIF('Texts mentioned'!$AH$2:$AH$9989,A1434)+COUNTIF('Texts mentioned'!$AL$2:$AL$9989,A1434)</f>
        <v>0</v>
      </c>
      <c r="K1434" t="s">
        <v>2699</v>
      </c>
      <c r="L1434">
        <f>SUM(I1434:J1434)</f>
        <v>0</v>
      </c>
    </row>
    <row r="1435" spans="1:12">
      <c r="A1435" s="1" t="s">
        <v>7789</v>
      </c>
      <c r="B1435" s="7" t="s">
        <v>7790</v>
      </c>
      <c r="C1435" s="7" t="s">
        <v>32</v>
      </c>
      <c r="D1435">
        <v>2022</v>
      </c>
      <c r="E1435" s="1" t="str">
        <f>IF(AND(D1435&gt;=1801, D1435&lt;=1900), "19", IF(AND(D1435&gt;=1901, D1435&lt;=2000), "20", IF(D1435&gt;=2001, "21")))</f>
        <v>21</v>
      </c>
      <c r="F1435" s="1" t="s">
        <v>5775</v>
      </c>
      <c r="G1435" t="s">
        <v>5776</v>
      </c>
      <c r="H1435" t="s">
        <v>5777</v>
      </c>
      <c r="I1435" s="1">
        <f>COUNTIF('Texts discussed'!$B$2:$B$9986,A1435)+COUNTIF('Texts discussed'!$F$2:$F$9986,A1435)+COUNTIF('Texts discussed'!$J$2:$J$9986,A1435)+COUNTIF('Texts discussed'!$N$2:$N$9986,A1435)+COUNTIF('Texts discussed'!$R$2:$R$9986,A1435)</f>
        <v>0</v>
      </c>
      <c r="J1435" s="1">
        <f>COUNTIF('Texts mentioned'!$B$2:$B$9989,A1435)+COUNTIF('Texts mentioned'!$F$2:$F$9989,A1435)+COUNTIF('Texts mentioned'!$J$2:$J$9989,A1435)+COUNTIF('Texts mentioned'!$N$2:$N$9989,A1435)+COUNTIF('Texts mentioned'!$R$2:$R$9989,A1435)+COUNTIF('Texts mentioned'!$V$2:$V$9989,A1435)+COUNTIF('Texts mentioned'!$Z$2:$Z$9989,A1435)+COUNTIF('Texts mentioned'!$AD$2:$AD$9989,A1435)+COUNTIF('Texts mentioned'!$AH$2:$AH$9989,A1435)+COUNTIF('Texts mentioned'!$AL$2:$AL$9989,A1435)</f>
        <v>2</v>
      </c>
      <c r="K1435" t="s">
        <v>1412</v>
      </c>
      <c r="L1435">
        <f>SUM(I1435:J1435)</f>
        <v>2</v>
      </c>
    </row>
    <row r="1436" spans="1:12">
      <c r="A1436" s="1" t="s">
        <v>7791</v>
      </c>
      <c r="B1436" s="7" t="s">
        <v>7792</v>
      </c>
      <c r="C1436" s="7" t="s">
        <v>32</v>
      </c>
      <c r="D1436">
        <v>2012</v>
      </c>
      <c r="E1436" s="1" t="str">
        <f>IF(AND(D1436&gt;=1801, D1436&lt;=1900), "19", IF(AND(D1436&gt;=1901, D1436&lt;=2000), "20", IF(D1436&gt;=2001, "21")))</f>
        <v>21</v>
      </c>
      <c r="F1436" s="1" t="s">
        <v>7793</v>
      </c>
      <c r="G1436" t="s">
        <v>7794</v>
      </c>
      <c r="H1436" t="s">
        <v>7795</v>
      </c>
      <c r="I1436" s="1">
        <f>COUNTIF('Texts discussed'!$B$2:$B$9986,A1436)+COUNTIF('Texts discussed'!$F$2:$F$9986,A1436)+COUNTIF('Texts discussed'!$J$2:$J$9986,A1436)+COUNTIF('Texts discussed'!$N$2:$N$9986,A1436)+COUNTIF('Texts discussed'!$R$2:$R$9986,A1436)</f>
        <v>1</v>
      </c>
      <c r="J1436" s="1">
        <f>COUNTIF('Texts mentioned'!$B$2:$B$9989,A1436)+COUNTIF('Texts mentioned'!$F$2:$F$9989,A1436)+COUNTIF('Texts mentioned'!$J$2:$J$9989,A1436)+COUNTIF('Texts mentioned'!$N$2:$N$9989,A1436)+COUNTIF('Texts mentioned'!$R$2:$R$9989,A1436)+COUNTIF('Texts mentioned'!$V$2:$V$9989,A1436)+COUNTIF('Texts mentioned'!$Z$2:$Z$9989,A1436)+COUNTIF('Texts mentioned'!$AD$2:$AD$9989,A1436)+COUNTIF('Texts mentioned'!$AH$2:$AH$9989,A1436)+COUNTIF('Texts mentioned'!$AL$2:$AL$9989,A1436)</f>
        <v>0</v>
      </c>
      <c r="K1436" t="s">
        <v>1404</v>
      </c>
      <c r="L1436">
        <f>SUM(I1436:J1436)</f>
        <v>1</v>
      </c>
    </row>
    <row r="1437" spans="1:12">
      <c r="A1437" s="1" t="s">
        <v>7796</v>
      </c>
      <c r="B1437" s="7" t="s">
        <v>7797</v>
      </c>
      <c r="C1437" s="7" t="s">
        <v>3410</v>
      </c>
      <c r="D1437">
        <v>1996</v>
      </c>
      <c r="E1437" s="1" t="str">
        <f>IF(AND(D1437&gt;=1801, D1437&lt;=1900), "19", IF(AND(D1437&gt;=1901, D1437&lt;=2000), "20", IF(D1437&gt;=2001, "21")))</f>
        <v>20</v>
      </c>
      <c r="F1437" s="1" t="s">
        <v>7798</v>
      </c>
      <c r="G1437" t="s">
        <v>5563</v>
      </c>
      <c r="H1437" t="s">
        <v>7799</v>
      </c>
      <c r="I1437" s="1">
        <f>COUNTIF('Texts discussed'!$B$2:$B$9986,A1437)+COUNTIF('Texts discussed'!$F$2:$F$9986,A1437)+COUNTIF('Texts discussed'!$J$2:$J$9986,A1437)+COUNTIF('Texts discussed'!$N$2:$N$9986,A1437)+COUNTIF('Texts discussed'!$R$2:$R$9986,A1437)</f>
        <v>0</v>
      </c>
      <c r="J1437" s="1">
        <f>COUNTIF('Texts mentioned'!$B$2:$B$9989,A1437)+COUNTIF('Texts mentioned'!$F$2:$F$9989,A1437)+COUNTIF('Texts mentioned'!$J$2:$J$9989,A1437)+COUNTIF('Texts mentioned'!$N$2:$N$9989,A1437)+COUNTIF('Texts mentioned'!$R$2:$R$9989,A1437)+COUNTIF('Texts mentioned'!$V$2:$V$9989,A1437)+COUNTIF('Texts mentioned'!$Z$2:$Z$9989,A1437)+COUNTIF('Texts mentioned'!$AD$2:$AD$9989,A1437)+COUNTIF('Texts mentioned'!$AH$2:$AH$9989,A1437)+COUNTIF('Texts mentioned'!$AL$2:$AL$9989,A1437)</f>
        <v>2</v>
      </c>
      <c r="K1437" t="s">
        <v>1412</v>
      </c>
      <c r="L1437">
        <f>SUM(I1437:J1437)</f>
        <v>2</v>
      </c>
    </row>
    <row r="1438" spans="1:12">
      <c r="A1438" s="1" t="s">
        <v>7800</v>
      </c>
      <c r="B1438" s="7" t="s">
        <v>7801</v>
      </c>
      <c r="C1438" s="7" t="s">
        <v>7801</v>
      </c>
      <c r="D1438">
        <v>2011</v>
      </c>
      <c r="E1438" s="1" t="str">
        <f>IF(AND(D1438&gt;=1801, D1438&lt;=1900), "19", IF(AND(D1438&gt;=1901, D1438&lt;=2000), "20", IF(D1438&gt;=2001, "21")))</f>
        <v>21</v>
      </c>
      <c r="F1438" s="1" t="s">
        <v>7802</v>
      </c>
      <c r="G1438" t="s">
        <v>7803</v>
      </c>
      <c r="H1438" t="s">
        <v>7804</v>
      </c>
      <c r="I1438" s="1">
        <f>COUNTIF('Texts discussed'!$B$2:$B$9986,A1438)+COUNTIF('Texts discussed'!$F$2:$F$9986,A1438)+COUNTIF('Texts discussed'!$J$2:$J$9986,A1438)+COUNTIF('Texts discussed'!$N$2:$N$9986,A1438)+COUNTIF('Texts discussed'!$R$2:$R$9986,A1438)</f>
        <v>1</v>
      </c>
      <c r="J1438" s="1">
        <f>COUNTIF('Texts mentioned'!$B$2:$B$9989,A1438)+COUNTIF('Texts mentioned'!$F$2:$F$9989,A1438)+COUNTIF('Texts mentioned'!$J$2:$J$9989,A1438)+COUNTIF('Texts mentioned'!$N$2:$N$9989,A1438)+COUNTIF('Texts mentioned'!$R$2:$R$9989,A1438)+COUNTIF('Texts mentioned'!$V$2:$V$9989,A1438)+COUNTIF('Texts mentioned'!$Z$2:$Z$9989,A1438)+COUNTIF('Texts mentioned'!$AD$2:$AD$9989,A1438)+COUNTIF('Texts mentioned'!$AH$2:$AH$9989,A1438)+COUNTIF('Texts mentioned'!$AL$2:$AL$9989,A1438)</f>
        <v>0</v>
      </c>
      <c r="K1438" t="s">
        <v>1474</v>
      </c>
      <c r="L1438">
        <f>SUM(I1438:J1438)</f>
        <v>1</v>
      </c>
    </row>
    <row r="1439" spans="1:12">
      <c r="A1439" s="1" t="s">
        <v>7805</v>
      </c>
      <c r="B1439" s="7" t="s">
        <v>7806</v>
      </c>
      <c r="C1439" s="7" t="s">
        <v>7807</v>
      </c>
      <c r="D1439">
        <v>2010</v>
      </c>
      <c r="E1439" s="1" t="str">
        <f>IF(AND(D1439&gt;=1801, D1439&lt;=1900), "19", IF(AND(D1439&gt;=1901, D1439&lt;=2000), "20", IF(D1439&gt;=2001, "21")))</f>
        <v>21</v>
      </c>
      <c r="F1439" s="1" t="s">
        <v>4864</v>
      </c>
      <c r="G1439" t="s">
        <v>4865</v>
      </c>
      <c r="H1439" t="s">
        <v>4866</v>
      </c>
      <c r="I1439" s="1">
        <f>COUNTIF('Texts discussed'!$B$2:$B$9986,A1439)+COUNTIF('Texts discussed'!$F$2:$F$9986,A1439)+COUNTIF('Texts discussed'!$J$2:$J$9986,A1439)+COUNTIF('Texts discussed'!$N$2:$N$9986,A1439)+COUNTIF('Texts discussed'!$R$2:$R$9986,A1439)</f>
        <v>2</v>
      </c>
      <c r="J1439" s="1">
        <f>COUNTIF('Texts mentioned'!$B$2:$B$9989,A1439)+COUNTIF('Texts mentioned'!$F$2:$F$9989,A1439)+COUNTIF('Texts mentioned'!$J$2:$J$9989,A1439)+COUNTIF('Texts mentioned'!$N$2:$N$9989,A1439)+COUNTIF('Texts mentioned'!$R$2:$R$9989,A1439)+COUNTIF('Texts mentioned'!$V$2:$V$9989,A1439)+COUNTIF('Texts mentioned'!$Z$2:$Z$9989,A1439)+COUNTIF('Texts mentioned'!$AD$2:$AD$9989,A1439)+COUNTIF('Texts mentioned'!$AH$2:$AH$9989,A1439)+COUNTIF('Texts mentioned'!$AL$2:$AL$9989,A1439)</f>
        <v>0</v>
      </c>
      <c r="K1439" t="s">
        <v>1412</v>
      </c>
      <c r="L1439">
        <f>SUM(I1439:J1439)</f>
        <v>2</v>
      </c>
    </row>
    <row r="1440" spans="1:12">
      <c r="A1440" s="1" t="s">
        <v>7808</v>
      </c>
      <c r="B1440" s="7" t="s">
        <v>7809</v>
      </c>
      <c r="C1440" s="7" t="s">
        <v>7810</v>
      </c>
      <c r="D1440">
        <v>2015</v>
      </c>
      <c r="E1440" s="1" t="str">
        <f>IF(AND(D1440&gt;=1801, D1440&lt;=1900), "19", IF(AND(D1440&gt;=1901, D1440&lt;=2000), "20", IF(D1440&gt;=2001, "21")))</f>
        <v>21</v>
      </c>
      <c r="F1440" s="1" t="s">
        <v>7811</v>
      </c>
      <c r="G1440" t="s">
        <v>7812</v>
      </c>
      <c r="H1440" t="s">
        <v>7813</v>
      </c>
      <c r="I1440" s="1">
        <f>COUNTIF('Texts discussed'!$B$2:$B$9986,A1440)+COUNTIF('Texts discussed'!$F$2:$F$9986,A1440)+COUNTIF('Texts discussed'!$J$2:$J$9986,A1440)+COUNTIF('Texts discussed'!$N$2:$N$9986,A1440)+COUNTIF('Texts discussed'!$R$2:$R$9986,A1440)</f>
        <v>1</v>
      </c>
      <c r="J1440" s="1">
        <f>COUNTIF('Texts mentioned'!$B$2:$B$9989,A1440)+COUNTIF('Texts mentioned'!$F$2:$F$9989,A1440)+COUNTIF('Texts mentioned'!$J$2:$J$9989,A1440)+COUNTIF('Texts mentioned'!$N$2:$N$9989,A1440)+COUNTIF('Texts mentioned'!$R$2:$R$9989,A1440)+COUNTIF('Texts mentioned'!$V$2:$V$9989,A1440)+COUNTIF('Texts mentioned'!$Z$2:$Z$9989,A1440)+COUNTIF('Texts mentioned'!$AD$2:$AD$9989,A1440)+COUNTIF('Texts mentioned'!$AH$2:$AH$9989,A1440)+COUNTIF('Texts mentioned'!$AL$2:$AL$9989,A1440)</f>
        <v>0</v>
      </c>
      <c r="K1440" t="s">
        <v>1412</v>
      </c>
      <c r="L1440">
        <f>SUM(I1440:J1440)</f>
        <v>1</v>
      </c>
    </row>
    <row r="1441" spans="1:12">
      <c r="A1441" s="1" t="s">
        <v>7814</v>
      </c>
      <c r="B1441" s="7" t="s">
        <v>7815</v>
      </c>
      <c r="C1441" s="7" t="s">
        <v>7816</v>
      </c>
      <c r="D1441">
        <v>2014</v>
      </c>
      <c r="E1441" s="1" t="str">
        <f>IF(AND(D1441&gt;=1801, D1441&lt;=1900), "19", IF(AND(D1441&gt;=1901, D1441&lt;=2000), "20", IF(D1441&gt;=2001, "21")))</f>
        <v>21</v>
      </c>
      <c r="F1441" s="1" t="s">
        <v>7817</v>
      </c>
      <c r="G1441" t="s">
        <v>7818</v>
      </c>
      <c r="H1441" t="s">
        <v>7819</v>
      </c>
      <c r="I1441" s="1">
        <f>COUNTIF('Texts discussed'!$B$2:$B$9986,A1441)+COUNTIF('Texts discussed'!$F$2:$F$9986,A1441)+COUNTIF('Texts discussed'!$J$2:$J$9986,A1441)+COUNTIF('Texts discussed'!$N$2:$N$9986,A1441)+COUNTIF('Texts discussed'!$R$2:$R$9986,A1441)</f>
        <v>1</v>
      </c>
      <c r="J1441" s="1">
        <f>COUNTIF('Texts mentioned'!$B$2:$B$9989,A1441)+COUNTIF('Texts mentioned'!$F$2:$F$9989,A1441)+COUNTIF('Texts mentioned'!$J$2:$J$9989,A1441)+COUNTIF('Texts mentioned'!$N$2:$N$9989,A1441)+COUNTIF('Texts mentioned'!$R$2:$R$9989,A1441)+COUNTIF('Texts mentioned'!$V$2:$V$9989,A1441)+COUNTIF('Texts mentioned'!$Z$2:$Z$9989,A1441)+COUNTIF('Texts mentioned'!$AD$2:$AD$9989,A1441)+COUNTIF('Texts mentioned'!$AH$2:$AH$9989,A1441)+COUNTIF('Texts mentioned'!$AL$2:$AL$9989,A1441)</f>
        <v>0</v>
      </c>
      <c r="K1441" t="s">
        <v>1404</v>
      </c>
      <c r="L1441">
        <f>SUM(I1441:J1441)</f>
        <v>1</v>
      </c>
    </row>
    <row r="1442" spans="1:12">
      <c r="A1442" s="1" t="s">
        <v>7820</v>
      </c>
      <c r="B1442" s="7" t="s">
        <v>7821</v>
      </c>
      <c r="C1442" s="7" t="s">
        <v>32</v>
      </c>
      <c r="D1442">
        <v>1965</v>
      </c>
      <c r="E1442" s="1" t="str">
        <f>IF(AND(D1442&gt;=1801, D1442&lt;=1900), "19", IF(AND(D1442&gt;=1901, D1442&lt;=2000), "20", IF(D1442&gt;=2001, "21")))</f>
        <v>20</v>
      </c>
      <c r="F1442" s="1" t="s">
        <v>7822</v>
      </c>
      <c r="G1442" t="s">
        <v>7823</v>
      </c>
      <c r="H1442" t="s">
        <v>7824</v>
      </c>
      <c r="I1442" s="1">
        <f>COUNTIF('Texts discussed'!$B$2:$B$9986,A1442)+COUNTIF('Texts discussed'!$F$2:$F$9986,A1442)+COUNTIF('Texts discussed'!$J$2:$J$9986,A1442)+COUNTIF('Texts discussed'!$N$2:$N$9986,A1442)+COUNTIF('Texts discussed'!$R$2:$R$9986,A1442)</f>
        <v>1</v>
      </c>
      <c r="J1442" s="1">
        <f>COUNTIF('Texts mentioned'!$B$2:$B$9989,A1442)+COUNTIF('Texts mentioned'!$F$2:$F$9989,A1442)+COUNTIF('Texts mentioned'!$J$2:$J$9989,A1442)+COUNTIF('Texts mentioned'!$N$2:$N$9989,A1442)+COUNTIF('Texts mentioned'!$R$2:$R$9989,A1442)+COUNTIF('Texts mentioned'!$V$2:$V$9989,A1442)+COUNTIF('Texts mentioned'!$Z$2:$Z$9989,A1442)+COUNTIF('Texts mentioned'!$AD$2:$AD$9989,A1442)+COUNTIF('Texts mentioned'!$AH$2:$AH$9989,A1442)+COUNTIF('Texts mentioned'!$AL$2:$AL$9989,A1442)</f>
        <v>0</v>
      </c>
      <c r="K1442" t="s">
        <v>1412</v>
      </c>
      <c r="L1442">
        <f>SUM(I1442:J1442)</f>
        <v>1</v>
      </c>
    </row>
    <row r="1443" spans="1:12">
      <c r="A1443" s="1" t="s">
        <v>7825</v>
      </c>
      <c r="B1443" s="7" t="s">
        <v>7826</v>
      </c>
      <c r="C1443" s="7" t="s">
        <v>7827</v>
      </c>
      <c r="D1443">
        <v>1923</v>
      </c>
      <c r="E1443" s="1" t="str">
        <f>IF(AND(D1443&gt;=1801, D1443&lt;=1900), "19", IF(AND(D1443&gt;=1901, D1443&lt;=2000), "20", IF(D1443&gt;=2001, "21")))</f>
        <v>20</v>
      </c>
      <c r="F1443" s="1" t="s">
        <v>7828</v>
      </c>
      <c r="G1443" t="s">
        <v>7829</v>
      </c>
      <c r="H1443" t="s">
        <v>7830</v>
      </c>
      <c r="I1443" s="1">
        <f>COUNTIF('Texts discussed'!$B$2:$B$9986,A1443)+COUNTIF('Texts discussed'!$F$2:$F$9986,A1443)+COUNTIF('Texts discussed'!$J$2:$J$9986,A1443)+COUNTIF('Texts discussed'!$N$2:$N$9986,A1443)+COUNTIF('Texts discussed'!$R$2:$R$9986,A1443)</f>
        <v>2</v>
      </c>
      <c r="J1443" s="1">
        <f>COUNTIF('Texts mentioned'!$B$2:$B$9989,A1443)+COUNTIF('Texts mentioned'!$F$2:$F$9989,A1443)+COUNTIF('Texts mentioned'!$J$2:$J$9989,A1443)+COUNTIF('Texts mentioned'!$N$2:$N$9989,A1443)+COUNTIF('Texts mentioned'!$R$2:$R$9989,A1443)+COUNTIF('Texts mentioned'!$V$2:$V$9989,A1443)+COUNTIF('Texts mentioned'!$Z$2:$Z$9989,A1443)+COUNTIF('Texts mentioned'!$AD$2:$AD$9989,A1443)+COUNTIF('Texts mentioned'!$AH$2:$AH$9989,A1443)+COUNTIF('Texts mentioned'!$AL$2:$AL$9989,A1443)</f>
        <v>0</v>
      </c>
      <c r="K1443" t="s">
        <v>1425</v>
      </c>
      <c r="L1443">
        <f>SUM(I1443:J1443)</f>
        <v>2</v>
      </c>
    </row>
    <row r="1444" spans="1:12">
      <c r="A1444" s="1" t="s">
        <v>7831</v>
      </c>
      <c r="B1444" s="7" t="s">
        <v>7832</v>
      </c>
      <c r="C1444" s="7" t="s">
        <v>7833</v>
      </c>
      <c r="D1444">
        <v>1988</v>
      </c>
      <c r="E1444" s="1" t="str">
        <f>IF(AND(D1444&gt;=1801, D1444&lt;=1900), "19", IF(AND(D1444&gt;=1901, D1444&lt;=2000), "20", IF(D1444&gt;=2001, "21")))</f>
        <v>20</v>
      </c>
      <c r="F1444" s="1" t="s">
        <v>4771</v>
      </c>
      <c r="G1444" t="s">
        <v>4772</v>
      </c>
      <c r="H1444" t="s">
        <v>2898</v>
      </c>
      <c r="I1444" s="1">
        <f>COUNTIF('Texts discussed'!$B$2:$B$9986,A1444)+COUNTIF('Texts discussed'!$F$2:$F$9986,A1444)+COUNTIF('Texts discussed'!$J$2:$J$9986,A1444)+COUNTIF('Texts discussed'!$N$2:$N$9986,A1444)+COUNTIF('Texts discussed'!$R$2:$R$9986,A1444)</f>
        <v>2</v>
      </c>
      <c r="J1444" s="1">
        <f>COUNTIF('Texts mentioned'!$B$2:$B$9989,A1444)+COUNTIF('Texts mentioned'!$F$2:$F$9989,A1444)+COUNTIF('Texts mentioned'!$J$2:$J$9989,A1444)+COUNTIF('Texts mentioned'!$N$2:$N$9989,A1444)+COUNTIF('Texts mentioned'!$R$2:$R$9989,A1444)+COUNTIF('Texts mentioned'!$V$2:$V$9989,A1444)+COUNTIF('Texts mentioned'!$Z$2:$Z$9989,A1444)+COUNTIF('Texts mentioned'!$AD$2:$AD$9989,A1444)+COUNTIF('Texts mentioned'!$AH$2:$AH$9989,A1444)+COUNTIF('Texts mentioned'!$AL$2:$AL$9989,A1444)</f>
        <v>0</v>
      </c>
      <c r="K1444" t="s">
        <v>1510</v>
      </c>
      <c r="L1444">
        <f>SUM(I1444:J1444)</f>
        <v>2</v>
      </c>
    </row>
    <row r="1445" spans="1:12">
      <c r="A1445" s="1" t="s">
        <v>7834</v>
      </c>
      <c r="B1445" s="7" t="s">
        <v>7835</v>
      </c>
      <c r="C1445" s="7" t="s">
        <v>7836</v>
      </c>
      <c r="D1445">
        <v>1933</v>
      </c>
      <c r="E1445" s="1" t="str">
        <f>IF(AND(D1445&gt;=1801, D1445&lt;=1900), "19", IF(AND(D1445&gt;=1901, D1445&lt;=2000), "20", IF(D1445&gt;=2001, "21")))</f>
        <v>20</v>
      </c>
      <c r="F1445" s="1" t="s">
        <v>7837</v>
      </c>
      <c r="G1445" t="s">
        <v>7838</v>
      </c>
      <c r="H1445" t="s">
        <v>7839</v>
      </c>
      <c r="I1445" s="1">
        <f>COUNTIF('Texts discussed'!$B$2:$B$9986,A1445)+COUNTIF('Texts discussed'!$F$2:$F$9986,A1445)+COUNTIF('Texts discussed'!$J$2:$J$9986,A1445)+COUNTIF('Texts discussed'!$N$2:$N$9986,A1445)+COUNTIF('Texts discussed'!$R$2:$R$9986,A1445)</f>
        <v>1</v>
      </c>
      <c r="J1445" s="1">
        <f>COUNTIF('Texts mentioned'!$B$2:$B$9989,A1445)+COUNTIF('Texts mentioned'!$F$2:$F$9989,A1445)+COUNTIF('Texts mentioned'!$J$2:$J$9989,A1445)+COUNTIF('Texts mentioned'!$N$2:$N$9989,A1445)+COUNTIF('Texts mentioned'!$R$2:$R$9989,A1445)+COUNTIF('Texts mentioned'!$V$2:$V$9989,A1445)+COUNTIF('Texts mentioned'!$Z$2:$Z$9989,A1445)+COUNTIF('Texts mentioned'!$AD$2:$AD$9989,A1445)+COUNTIF('Texts mentioned'!$AH$2:$AH$9989,A1445)+COUNTIF('Texts mentioned'!$AL$2:$AL$9989,A1445)</f>
        <v>1</v>
      </c>
      <c r="K1445" t="s">
        <v>1412</v>
      </c>
      <c r="L1445">
        <f>SUM(I1445:J1445)</f>
        <v>2</v>
      </c>
    </row>
    <row r="1446" spans="1:12">
      <c r="A1446" s="1" t="s">
        <v>7840</v>
      </c>
      <c r="B1446" s="7" t="s">
        <v>7841</v>
      </c>
      <c r="C1446" s="7" t="s">
        <v>7842</v>
      </c>
      <c r="D1446">
        <v>2021</v>
      </c>
      <c r="E1446" s="1" t="str">
        <f>IF(AND(D1446&gt;=1801, D1446&lt;=1900), "19", IF(AND(D1446&gt;=1901, D1446&lt;=2000), "20", IF(D1446&gt;=2001, "21")))</f>
        <v>21</v>
      </c>
      <c r="F1446" s="1" t="s">
        <v>7843</v>
      </c>
      <c r="G1446" t="s">
        <v>7844</v>
      </c>
      <c r="H1446" t="s">
        <v>7845</v>
      </c>
      <c r="I1446" s="1">
        <f>COUNTIF('Texts discussed'!$B$2:$B$9986,A1446)+COUNTIF('Texts discussed'!$F$2:$F$9986,A1446)+COUNTIF('Texts discussed'!$J$2:$J$9986,A1446)+COUNTIF('Texts discussed'!$N$2:$N$9986,A1446)+COUNTIF('Texts discussed'!$R$2:$R$9986,A1446)</f>
        <v>1</v>
      </c>
      <c r="J1446" s="1">
        <f>COUNTIF('Texts mentioned'!$B$2:$B$9989,A1446)+COUNTIF('Texts mentioned'!$F$2:$F$9989,A1446)+COUNTIF('Texts mentioned'!$J$2:$J$9989,A1446)+COUNTIF('Texts mentioned'!$N$2:$N$9989,A1446)+COUNTIF('Texts mentioned'!$R$2:$R$9989,A1446)+COUNTIF('Texts mentioned'!$V$2:$V$9989,A1446)+COUNTIF('Texts mentioned'!$Z$2:$Z$9989,A1446)+COUNTIF('Texts mentioned'!$AD$2:$AD$9989,A1446)+COUNTIF('Texts mentioned'!$AH$2:$AH$9989,A1446)+COUNTIF('Texts mentioned'!$AL$2:$AL$9989,A1446)</f>
        <v>0</v>
      </c>
      <c r="K1446" t="s">
        <v>1415</v>
      </c>
      <c r="L1446">
        <f>SUM(I1446:J1446)</f>
        <v>1</v>
      </c>
    </row>
    <row r="1447" spans="1:12">
      <c r="A1447" s="1" t="s">
        <v>7846</v>
      </c>
      <c r="B1447" s="7" t="s">
        <v>7847</v>
      </c>
      <c r="C1447" s="7" t="s">
        <v>7848</v>
      </c>
      <c r="D1447">
        <v>1945</v>
      </c>
      <c r="E1447" s="1" t="str">
        <f>IF(AND(D1447&gt;=1801, D1447&lt;=1900), "19", IF(AND(D1447&gt;=1901, D1447&lt;=2000), "20", IF(D1447&gt;=2001, "21")))</f>
        <v>20</v>
      </c>
      <c r="F1447" s="1" t="s">
        <v>7849</v>
      </c>
      <c r="G1447" t="s">
        <v>7850</v>
      </c>
      <c r="H1447" t="s">
        <v>7851</v>
      </c>
      <c r="I1447" s="1">
        <f>COUNTIF('Texts discussed'!$B$2:$B$9986,A1447)+COUNTIF('Texts discussed'!$F$2:$F$9986,A1447)+COUNTIF('Texts discussed'!$J$2:$J$9986,A1447)+COUNTIF('Texts discussed'!$N$2:$N$9986,A1447)+COUNTIF('Texts discussed'!$R$2:$R$9986,A1447)</f>
        <v>1</v>
      </c>
      <c r="J1447" s="1">
        <f>COUNTIF('Texts mentioned'!$B$2:$B$9989,A1447)+COUNTIF('Texts mentioned'!$F$2:$F$9989,A1447)+COUNTIF('Texts mentioned'!$J$2:$J$9989,A1447)+COUNTIF('Texts mentioned'!$N$2:$N$9989,A1447)+COUNTIF('Texts mentioned'!$R$2:$R$9989,A1447)+COUNTIF('Texts mentioned'!$V$2:$V$9989,A1447)+COUNTIF('Texts mentioned'!$Z$2:$Z$9989,A1447)+COUNTIF('Texts mentioned'!$AD$2:$AD$9989,A1447)+COUNTIF('Texts mentioned'!$AH$2:$AH$9989,A1447)+COUNTIF('Texts mentioned'!$AL$2:$AL$9989,A1447)</f>
        <v>0</v>
      </c>
      <c r="K1447" t="s">
        <v>1503</v>
      </c>
      <c r="L1447">
        <f>SUM(I1447:J1447)</f>
        <v>1</v>
      </c>
    </row>
    <row r="1448" spans="1:12">
      <c r="A1448" s="1" t="s">
        <v>7852</v>
      </c>
      <c r="B1448" s="7" t="s">
        <v>7853</v>
      </c>
      <c r="C1448" s="7" t="s">
        <v>7854</v>
      </c>
      <c r="D1448">
        <v>2000</v>
      </c>
      <c r="E1448" s="1" t="str">
        <f>IF(AND(D1448&gt;=1801, D1448&lt;=1900), "19", IF(AND(D1448&gt;=1901, D1448&lt;=2000), "20", IF(D1448&gt;=2001, "21")))</f>
        <v>20</v>
      </c>
      <c r="F1448" s="1" t="s">
        <v>7855</v>
      </c>
      <c r="G1448" t="s">
        <v>3397</v>
      </c>
      <c r="H1448" t="s">
        <v>7856</v>
      </c>
      <c r="I1448" s="1">
        <f>COUNTIF('Texts discussed'!$B$2:$B$9986,A1448)+COUNTIF('Texts discussed'!$F$2:$F$9986,A1448)+COUNTIF('Texts discussed'!$J$2:$J$9986,A1448)+COUNTIF('Texts discussed'!$N$2:$N$9986,A1448)+COUNTIF('Texts discussed'!$R$2:$R$9986,A1448)</f>
        <v>1</v>
      </c>
      <c r="J1448" s="1">
        <f>COUNTIF('Texts mentioned'!$B$2:$B$9989,A1448)+COUNTIF('Texts mentioned'!$F$2:$F$9989,A1448)+COUNTIF('Texts mentioned'!$J$2:$J$9989,A1448)+COUNTIF('Texts mentioned'!$N$2:$N$9989,A1448)+COUNTIF('Texts mentioned'!$R$2:$R$9989,A1448)+COUNTIF('Texts mentioned'!$V$2:$V$9989,A1448)+COUNTIF('Texts mentioned'!$Z$2:$Z$9989,A1448)+COUNTIF('Texts mentioned'!$AD$2:$AD$9989,A1448)+COUNTIF('Texts mentioned'!$AH$2:$AH$9989,A1448)+COUNTIF('Texts mentioned'!$AL$2:$AL$9989,A1448)</f>
        <v>0</v>
      </c>
      <c r="K1448" t="s">
        <v>1490</v>
      </c>
      <c r="L1448">
        <f>SUM(I1448:J1448)</f>
        <v>1</v>
      </c>
    </row>
    <row r="1449" spans="1:12">
      <c r="A1449" s="1" t="s">
        <v>7857</v>
      </c>
      <c r="B1449" s="7" t="s">
        <v>7858</v>
      </c>
      <c r="C1449" s="7" t="s">
        <v>7858</v>
      </c>
      <c r="D1449">
        <v>1987</v>
      </c>
      <c r="E1449" s="1" t="str">
        <f>IF(AND(B1449&gt;=1801, B1449&lt;=1900), "19", IF(AND(B1449&gt;=1901, B1449&lt;=2000), "20", IF(B1449&gt;=2001, "21")))</f>
        <v>21</v>
      </c>
      <c r="F1449" s="1" t="s">
        <v>3263</v>
      </c>
      <c r="G1449" t="s">
        <v>3264</v>
      </c>
      <c r="H1449" t="s">
        <v>3265</v>
      </c>
      <c r="I1449" s="1">
        <f>COUNTIF('Texts discussed'!$B$2:$B$9986,A1449)+COUNTIF('Texts discussed'!$F$2:$F$9986,A1449)+COUNTIF('Texts discussed'!$J$2:$J$9986,A1449)+COUNTIF('Texts discussed'!$N$2:$N$9986,A1449)+COUNTIF('Texts discussed'!$R$2:$R$9986,A1449)</f>
        <v>1</v>
      </c>
      <c r="J1449" s="1">
        <f>COUNTIF('Texts mentioned'!$B$2:$B$9989,A1449)+COUNTIF('Texts mentioned'!$F$2:$F$9989,A1449)+COUNTIF('Texts mentioned'!$J$2:$J$9989,A1449)+COUNTIF('Texts mentioned'!$N$2:$N$9989,A1449)+COUNTIF('Texts mentioned'!$R$2:$R$9989,A1449)+COUNTIF('Texts mentioned'!$V$2:$V$9989,A1449)+COUNTIF('Texts mentioned'!$Z$2:$Z$9989,A1449)+COUNTIF('Texts mentioned'!$AD$2:$AD$9989,A1449)+COUNTIF('Texts mentioned'!$AH$2:$AH$9989,A1449)+COUNTIF('Texts mentioned'!$AL$2:$AL$9989,A1449)</f>
        <v>0</v>
      </c>
      <c r="K1449" t="s">
        <v>1496</v>
      </c>
      <c r="L1449">
        <f>SUM(I1449:J1449)</f>
        <v>1</v>
      </c>
    </row>
    <row r="1450" spans="1:12">
      <c r="A1450" s="1" t="s">
        <v>7859</v>
      </c>
      <c r="B1450" s="7" t="s">
        <v>7860</v>
      </c>
      <c r="C1450" s="7" t="s">
        <v>7861</v>
      </c>
      <c r="D1450">
        <v>1997</v>
      </c>
      <c r="E1450" s="1" t="str">
        <f>IF(AND(D1450&gt;=1801, D1450&lt;=1900), "19", IF(AND(D1450&gt;=1901, D1450&lt;=2000), "20", IF(D1450&gt;=2001, "21")))</f>
        <v>20</v>
      </c>
      <c r="F1450" s="1" t="s">
        <v>7862</v>
      </c>
      <c r="G1450" t="s">
        <v>7863</v>
      </c>
      <c r="H1450" t="s">
        <v>7864</v>
      </c>
      <c r="I1450" s="1">
        <f>COUNTIF('Texts discussed'!$B$2:$B$9986,A1450)+COUNTIF('Texts discussed'!$F$2:$F$9986,A1450)+COUNTIF('Texts discussed'!$J$2:$J$9986,A1450)+COUNTIF('Texts discussed'!$N$2:$N$9986,A1450)+COUNTIF('Texts discussed'!$R$2:$R$9986,A1450)</f>
        <v>1</v>
      </c>
      <c r="J1450" s="1">
        <f>COUNTIF('Texts mentioned'!$B$2:$B$9989,A1450)+COUNTIF('Texts mentioned'!$F$2:$F$9989,A1450)+COUNTIF('Texts mentioned'!$J$2:$J$9989,A1450)+COUNTIF('Texts mentioned'!$N$2:$N$9989,A1450)+COUNTIF('Texts mentioned'!$R$2:$R$9989,A1450)+COUNTIF('Texts mentioned'!$V$2:$V$9989,A1450)+COUNTIF('Texts mentioned'!$Z$2:$Z$9989,A1450)+COUNTIF('Texts mentioned'!$AD$2:$AD$9989,A1450)+COUNTIF('Texts mentioned'!$AH$2:$AH$9989,A1450)+COUNTIF('Texts mentioned'!$AL$2:$AL$9989,A1450)</f>
        <v>0</v>
      </c>
      <c r="K1450" t="s">
        <v>1412</v>
      </c>
      <c r="L1450">
        <f>SUM(I1450:J1450)</f>
        <v>1</v>
      </c>
    </row>
    <row r="1451" spans="1:12">
      <c r="A1451" s="1" t="s">
        <v>7865</v>
      </c>
      <c r="B1451" s="7" t="s">
        <v>7866</v>
      </c>
      <c r="C1451" s="7" t="s">
        <v>7867</v>
      </c>
      <c r="D1451">
        <v>1958</v>
      </c>
      <c r="E1451" s="1" t="str">
        <f>IF(AND(D1451&gt;=1801, D1451&lt;=1900), "19", IF(AND(D1451&gt;=1901, D1451&lt;=2000), "20", IF(D1451&gt;=2001, "21")))</f>
        <v>20</v>
      </c>
      <c r="F1451" s="1" t="s">
        <v>1460</v>
      </c>
      <c r="G1451" t="s">
        <v>1461</v>
      </c>
      <c r="H1451" t="s">
        <v>1462</v>
      </c>
      <c r="I1451" s="1">
        <f>COUNTIF('Texts discussed'!$B$2:$B$9986,A1451)+COUNTIF('Texts discussed'!$F$2:$F$9986,A1451)+COUNTIF('Texts discussed'!$J$2:$J$9986,A1451)+COUNTIF('Texts discussed'!$N$2:$N$9986,A1451)+COUNTIF('Texts discussed'!$R$2:$R$9986,A1451)</f>
        <v>1</v>
      </c>
      <c r="J1451" s="1">
        <f>COUNTIF('Texts mentioned'!$B$2:$B$9989,A1451)+COUNTIF('Texts mentioned'!$F$2:$F$9989,A1451)+COUNTIF('Texts mentioned'!$J$2:$J$9989,A1451)+COUNTIF('Texts mentioned'!$N$2:$N$9989,A1451)+COUNTIF('Texts mentioned'!$R$2:$R$9989,A1451)+COUNTIF('Texts mentioned'!$V$2:$V$9989,A1451)+COUNTIF('Texts mentioned'!$Z$2:$Z$9989,A1451)+COUNTIF('Texts mentioned'!$AD$2:$AD$9989,A1451)+COUNTIF('Texts mentioned'!$AH$2:$AH$9989,A1451)+COUNTIF('Texts mentioned'!$AL$2:$AL$9989,A1451)</f>
        <v>0</v>
      </c>
      <c r="K1451" t="s">
        <v>1425</v>
      </c>
      <c r="L1451">
        <f>SUM(I1451:J1451)</f>
        <v>1</v>
      </c>
    </row>
    <row r="1452" spans="1:12">
      <c r="A1452" s="1" t="s">
        <v>7868</v>
      </c>
      <c r="B1452" s="7" t="s">
        <v>7869</v>
      </c>
      <c r="C1452" s="7" t="s">
        <v>7870</v>
      </c>
      <c r="D1452">
        <v>1969</v>
      </c>
      <c r="E1452" s="1" t="str">
        <f>IF(AND(D1452&gt;=1801, D1452&lt;=1900), "19", IF(AND(D1452&gt;=1901, D1452&lt;=2000), "20", IF(D1452&gt;=2001, "21")))</f>
        <v>20</v>
      </c>
      <c r="F1452" s="1" t="s">
        <v>7871</v>
      </c>
      <c r="G1452" t="s">
        <v>1527</v>
      </c>
      <c r="H1452" t="s">
        <v>7872</v>
      </c>
      <c r="I1452" s="1">
        <f>COUNTIF('Texts discussed'!$B$2:$B$9986,A1452)+COUNTIF('Texts discussed'!$F$2:$F$9986,A1452)+COUNTIF('Texts discussed'!$J$2:$J$9986,A1452)+COUNTIF('Texts discussed'!$N$2:$N$9986,A1452)+COUNTIF('Texts discussed'!$R$2:$R$9986,A1452)</f>
        <v>2</v>
      </c>
      <c r="J1452" s="1">
        <f>COUNTIF('Texts mentioned'!$B$2:$B$9989,A1452)+COUNTIF('Texts mentioned'!$F$2:$F$9989,A1452)+COUNTIF('Texts mentioned'!$J$2:$J$9989,A1452)+COUNTIF('Texts mentioned'!$N$2:$N$9989,A1452)+COUNTIF('Texts mentioned'!$R$2:$R$9989,A1452)+COUNTIF('Texts mentioned'!$V$2:$V$9989,A1452)+COUNTIF('Texts mentioned'!$Z$2:$Z$9989,A1452)+COUNTIF('Texts mentioned'!$AD$2:$AD$9989,A1452)+COUNTIF('Texts mentioned'!$AH$2:$AH$9989,A1452)+COUNTIF('Texts mentioned'!$AL$2:$AL$9989,A1452)</f>
        <v>0</v>
      </c>
      <c r="K1452" t="s">
        <v>1412</v>
      </c>
      <c r="L1452">
        <f>SUM(I1452:J1452)</f>
        <v>2</v>
      </c>
    </row>
    <row r="1453" spans="1:12">
      <c r="A1453" s="1" t="s">
        <v>7873</v>
      </c>
      <c r="B1453" s="7" t="s">
        <v>7874</v>
      </c>
      <c r="C1453" s="7" t="s">
        <v>7875</v>
      </c>
      <c r="D1453">
        <v>2009</v>
      </c>
      <c r="E1453" s="1" t="str">
        <f>IF(AND(D1453&gt;=1801, D1453&lt;=1900), "19", IF(AND(D1453&gt;=1901, D1453&lt;=2000), "20", IF(D1453&gt;=2001, "21")))</f>
        <v>21</v>
      </c>
      <c r="F1453" s="5" t="s">
        <v>3835</v>
      </c>
      <c r="G1453" s="4" t="s">
        <v>3836</v>
      </c>
      <c r="H1453" s="4" t="s">
        <v>3837</v>
      </c>
      <c r="I1453" s="1">
        <f>COUNTIF('Texts discussed'!$B$2:$B$9986,A1453)+COUNTIF('Texts discussed'!$F$2:$F$9986,A1453)+COUNTIF('Texts discussed'!$J$2:$J$9986,A1453)+COUNTIF('Texts discussed'!$N$2:$N$9986,A1453)+COUNTIF('Texts discussed'!$R$2:$R$9986,A1453)</f>
        <v>2</v>
      </c>
      <c r="J1453" s="1">
        <f>COUNTIF('Texts mentioned'!$B$2:$B$9989,A1453)+COUNTIF('Texts mentioned'!$F$2:$F$9989,A1453)+COUNTIF('Texts mentioned'!$J$2:$J$9989,A1453)+COUNTIF('Texts mentioned'!$N$2:$N$9989,A1453)+COUNTIF('Texts mentioned'!$R$2:$R$9989,A1453)+COUNTIF('Texts mentioned'!$V$2:$V$9989,A1453)+COUNTIF('Texts mentioned'!$Z$2:$Z$9989,A1453)+COUNTIF('Texts mentioned'!$AD$2:$AD$9989,A1453)+COUNTIF('Texts mentioned'!$AH$2:$AH$9989,A1453)+COUNTIF('Texts mentioned'!$AL$2:$AL$9989,A1453)</f>
        <v>0</v>
      </c>
      <c r="K1453" t="s">
        <v>1503</v>
      </c>
      <c r="L1453">
        <f>SUM(I1453:J1453)</f>
        <v>2</v>
      </c>
    </row>
    <row r="1454" spans="1:12">
      <c r="A1454" s="1" t="s">
        <v>7876</v>
      </c>
      <c r="B1454" s="7" t="s">
        <v>7877</v>
      </c>
      <c r="C1454" s="7" t="s">
        <v>7878</v>
      </c>
      <c r="D1454">
        <v>2022</v>
      </c>
      <c r="E1454" s="1" t="str">
        <f>IF(AND(D1454&gt;=1801, D1454&lt;=1900), "19", IF(AND(D1454&gt;=1901, D1454&lt;=2000), "20", IF(D1454&gt;=2001, "21")))</f>
        <v>21</v>
      </c>
      <c r="F1454" s="1" t="s">
        <v>7879</v>
      </c>
      <c r="G1454" t="s">
        <v>2056</v>
      </c>
      <c r="H1454" t="s">
        <v>7880</v>
      </c>
      <c r="I1454" s="1">
        <f>COUNTIF('Texts discussed'!$B$2:$B$9986,A1454)+COUNTIF('Texts discussed'!$F$2:$F$9986,A1454)+COUNTIF('Texts discussed'!$J$2:$J$9986,A1454)+COUNTIF('Texts discussed'!$N$2:$N$9986,A1454)+COUNTIF('Texts discussed'!$R$2:$R$9986,A1454)</f>
        <v>1</v>
      </c>
      <c r="J1454" s="1">
        <f>COUNTIF('Texts mentioned'!$B$2:$B$9989,A1454)+COUNTIF('Texts mentioned'!$F$2:$F$9989,A1454)+COUNTIF('Texts mentioned'!$J$2:$J$9989,A1454)+COUNTIF('Texts mentioned'!$N$2:$N$9989,A1454)+COUNTIF('Texts mentioned'!$R$2:$R$9989,A1454)+COUNTIF('Texts mentioned'!$V$2:$V$9989,A1454)+COUNTIF('Texts mentioned'!$Z$2:$Z$9989,A1454)+COUNTIF('Texts mentioned'!$AD$2:$AD$9989,A1454)+COUNTIF('Texts mentioned'!$AH$2:$AH$9989,A1454)+COUNTIF('Texts mentioned'!$AL$2:$AL$9989,A1454)</f>
        <v>0</v>
      </c>
      <c r="K1454" t="s">
        <v>1412</v>
      </c>
      <c r="L1454">
        <f>SUM(I1454:J1454)</f>
        <v>1</v>
      </c>
    </row>
    <row r="1455" spans="1:12">
      <c r="A1455" s="1" t="s">
        <v>7881</v>
      </c>
      <c r="B1455" s="7" t="s">
        <v>7882</v>
      </c>
      <c r="C1455" s="7" t="s">
        <v>7883</v>
      </c>
      <c r="D1455">
        <v>2015</v>
      </c>
      <c r="E1455" s="1" t="str">
        <f>IF(AND(D1455&gt;=1801, D1455&lt;=1900), "19", IF(AND(D1455&gt;=1901, D1455&lt;=2000), "20", IF(D1455&gt;=2001, "21")))</f>
        <v>21</v>
      </c>
      <c r="F1455" s="1" t="s">
        <v>7884</v>
      </c>
      <c r="G1455" t="s">
        <v>1762</v>
      </c>
      <c r="H1455" t="s">
        <v>7885</v>
      </c>
      <c r="I1455" s="1">
        <f>COUNTIF('Texts discussed'!$B$2:$B$9986,A1455)+COUNTIF('Texts discussed'!$F$2:$F$9986,A1455)+COUNTIF('Texts discussed'!$J$2:$J$9986,A1455)+COUNTIF('Texts discussed'!$N$2:$N$9986,A1455)+COUNTIF('Texts discussed'!$R$2:$R$9986,A1455)</f>
        <v>1</v>
      </c>
      <c r="J1455" s="1">
        <f>COUNTIF('Texts mentioned'!$B$2:$B$9989,A1455)+COUNTIF('Texts mentioned'!$F$2:$F$9989,A1455)+COUNTIF('Texts mentioned'!$J$2:$J$9989,A1455)+COUNTIF('Texts mentioned'!$N$2:$N$9989,A1455)+COUNTIF('Texts mentioned'!$R$2:$R$9989,A1455)+COUNTIF('Texts mentioned'!$V$2:$V$9989,A1455)+COUNTIF('Texts mentioned'!$Z$2:$Z$9989,A1455)+COUNTIF('Texts mentioned'!$AD$2:$AD$9989,A1455)+COUNTIF('Texts mentioned'!$AH$2:$AH$9989,A1455)+COUNTIF('Texts mentioned'!$AL$2:$AL$9989,A1455)</f>
        <v>0</v>
      </c>
      <c r="K1455" t="s">
        <v>1412</v>
      </c>
      <c r="L1455">
        <f>SUM(I1455:J1455)</f>
        <v>1</v>
      </c>
    </row>
    <row r="1456" spans="1:12">
      <c r="A1456" s="1" t="s">
        <v>7886</v>
      </c>
      <c r="B1456" s="7" t="s">
        <v>7887</v>
      </c>
      <c r="C1456" s="7" t="s">
        <v>7888</v>
      </c>
      <c r="D1456">
        <v>1978</v>
      </c>
      <c r="E1456" s="1" t="str">
        <f>IF(AND(D1456&gt;=1801, D1456&lt;=1900), "19", IF(AND(D1456&gt;=1901, D1456&lt;=2000), "20", IF(D1456&gt;=2001, "21")))</f>
        <v>20</v>
      </c>
      <c r="F1456" s="1" t="s">
        <v>7889</v>
      </c>
      <c r="G1456" t="s">
        <v>7890</v>
      </c>
      <c r="H1456" t="s">
        <v>2962</v>
      </c>
      <c r="I1456" s="1">
        <f>COUNTIF('Texts discussed'!$B$2:$B$9986,A1456)+COUNTIF('Texts discussed'!$F$2:$F$9986,A1456)+COUNTIF('Texts discussed'!$J$2:$J$9986,A1456)+COUNTIF('Texts discussed'!$N$2:$N$9986,A1456)+COUNTIF('Texts discussed'!$R$2:$R$9986,A1456)</f>
        <v>1</v>
      </c>
      <c r="J1456" s="1">
        <f>COUNTIF('Texts mentioned'!$B$2:$B$9989,A1456)+COUNTIF('Texts mentioned'!$F$2:$F$9989,A1456)+COUNTIF('Texts mentioned'!$J$2:$J$9989,A1456)+COUNTIF('Texts mentioned'!$N$2:$N$9989,A1456)+COUNTIF('Texts mentioned'!$R$2:$R$9989,A1456)+COUNTIF('Texts mentioned'!$V$2:$V$9989,A1456)+COUNTIF('Texts mentioned'!$Z$2:$Z$9989,A1456)+COUNTIF('Texts mentioned'!$AD$2:$AD$9989,A1456)+COUNTIF('Texts mentioned'!$AH$2:$AH$9989,A1456)+COUNTIF('Texts mentioned'!$AL$2:$AL$9989,A1456)</f>
        <v>0</v>
      </c>
      <c r="K1456" t="s">
        <v>1503</v>
      </c>
      <c r="L1456">
        <f>SUM(I1456:J1456)</f>
        <v>1</v>
      </c>
    </row>
    <row r="1457" spans="1:12">
      <c r="A1457" s="1" t="s">
        <v>7891</v>
      </c>
      <c r="B1457" s="7" t="s">
        <v>7892</v>
      </c>
      <c r="C1457" s="7" t="s">
        <v>7893</v>
      </c>
      <c r="D1457">
        <v>2018</v>
      </c>
      <c r="E1457" s="1" t="str">
        <f>IF(AND(D1457&gt;=1801, D1457&lt;=1900), "19", IF(AND(D1457&gt;=1901, D1457&lt;=2000), "20", IF(D1457&gt;=2001, "21")))</f>
        <v>21</v>
      </c>
      <c r="F1457" s="1" t="s">
        <v>5649</v>
      </c>
      <c r="G1457" t="s">
        <v>5650</v>
      </c>
      <c r="H1457" t="s">
        <v>5651</v>
      </c>
      <c r="I1457" s="1">
        <f>COUNTIF('Texts discussed'!$B$2:$B$9986,A1457)+COUNTIF('Texts discussed'!$F$2:$F$9986,A1457)+COUNTIF('Texts discussed'!$J$2:$J$9986,A1457)+COUNTIF('Texts discussed'!$N$2:$N$9986,A1457)+COUNTIF('Texts discussed'!$R$2:$R$9986,A1457)</f>
        <v>1</v>
      </c>
      <c r="J1457" s="1">
        <f>COUNTIF('Texts mentioned'!$B$2:$B$9989,A1457)+COUNTIF('Texts mentioned'!$F$2:$F$9989,A1457)+COUNTIF('Texts mentioned'!$J$2:$J$9989,A1457)+COUNTIF('Texts mentioned'!$N$2:$N$9989,A1457)+COUNTIF('Texts mentioned'!$R$2:$R$9989,A1457)+COUNTIF('Texts mentioned'!$V$2:$V$9989,A1457)+COUNTIF('Texts mentioned'!$Z$2:$Z$9989,A1457)+COUNTIF('Texts mentioned'!$AD$2:$AD$9989,A1457)+COUNTIF('Texts mentioned'!$AH$2:$AH$9989,A1457)+COUNTIF('Texts mentioned'!$AL$2:$AL$9989,A1457)</f>
        <v>0</v>
      </c>
      <c r="K1457" t="s">
        <v>1490</v>
      </c>
      <c r="L1457">
        <f>SUM(I1457:J1457)</f>
        <v>1</v>
      </c>
    </row>
    <row r="1458" spans="1:12">
      <c r="A1458" s="1" t="s">
        <v>7894</v>
      </c>
      <c r="B1458" s="7" t="s">
        <v>7895</v>
      </c>
      <c r="C1458" s="7" t="s">
        <v>7896</v>
      </c>
      <c r="D1458">
        <v>2018</v>
      </c>
      <c r="E1458" s="1" t="str">
        <f>IF(AND(D1458&gt;=1801, D1458&lt;=1900), "19", IF(AND(D1458&gt;=1901, D1458&lt;=2000), "20", IF(D1458&gt;=2001, "21")))</f>
        <v>21</v>
      </c>
      <c r="F1458" s="1" t="s">
        <v>7897</v>
      </c>
      <c r="G1458" t="s">
        <v>7898</v>
      </c>
      <c r="H1458" t="s">
        <v>7899</v>
      </c>
      <c r="I1458" s="1">
        <f>COUNTIF('Texts discussed'!$B$2:$B$9986,A1458)+COUNTIF('Texts discussed'!$F$2:$F$9986,A1458)+COUNTIF('Texts discussed'!$J$2:$J$9986,A1458)+COUNTIF('Texts discussed'!$N$2:$N$9986,A1458)+COUNTIF('Texts discussed'!$R$2:$R$9986,A1458)</f>
        <v>0</v>
      </c>
      <c r="J1458" s="1">
        <f>COUNTIF('Texts mentioned'!$B$2:$B$9989,A1458)+COUNTIF('Texts mentioned'!$F$2:$F$9989,A1458)+COUNTIF('Texts mentioned'!$J$2:$J$9989,A1458)+COUNTIF('Texts mentioned'!$N$2:$N$9989,A1458)+COUNTIF('Texts mentioned'!$R$2:$R$9989,A1458)+COUNTIF('Texts mentioned'!$V$2:$V$9989,A1458)+COUNTIF('Texts mentioned'!$Z$2:$Z$9989,A1458)+COUNTIF('Texts mentioned'!$AD$2:$AD$9989,A1458)+COUNTIF('Texts mentioned'!$AH$2:$AH$9989,A1458)+COUNTIF('Texts mentioned'!$AL$2:$AL$9989,A1458)</f>
        <v>1</v>
      </c>
      <c r="K1458" t="s">
        <v>1484</v>
      </c>
      <c r="L1458">
        <f>SUM(I1458:J1458)</f>
        <v>1</v>
      </c>
    </row>
    <row r="1459" spans="1:12">
      <c r="A1459" s="1" t="s">
        <v>7900</v>
      </c>
      <c r="B1459" s="7" t="s">
        <v>7901</v>
      </c>
      <c r="C1459" s="7" t="s">
        <v>32</v>
      </c>
      <c r="D1459">
        <v>2006</v>
      </c>
      <c r="E1459" s="1" t="str">
        <f>IF(AND(D1459&gt;=1801, D1459&lt;=1900), "19", IF(AND(D1459&gt;=1901, D1459&lt;=2000), "20", IF(D1459&gt;=2001, "21")))</f>
        <v>21</v>
      </c>
      <c r="F1459" s="1" t="s">
        <v>1407</v>
      </c>
      <c r="G1459" t="s">
        <v>1408</v>
      </c>
      <c r="H1459" t="s">
        <v>1409</v>
      </c>
      <c r="I1459" s="1">
        <f>COUNTIF('Texts discussed'!$B$2:$B$9986,A1459)+COUNTIF('Texts discussed'!$F$2:$F$9986,A1459)+COUNTIF('Texts discussed'!$J$2:$J$9986,A1459)+COUNTIF('Texts discussed'!$N$2:$N$9986,A1459)+COUNTIF('Texts discussed'!$R$2:$R$9986,A1459)</f>
        <v>1</v>
      </c>
      <c r="J1459" s="1">
        <f>COUNTIF('Texts mentioned'!$B$2:$B$9989,A1459)+COUNTIF('Texts mentioned'!$F$2:$F$9989,A1459)+COUNTIF('Texts mentioned'!$J$2:$J$9989,A1459)+COUNTIF('Texts mentioned'!$N$2:$N$9989,A1459)+COUNTIF('Texts mentioned'!$R$2:$R$9989,A1459)+COUNTIF('Texts mentioned'!$V$2:$V$9989,A1459)+COUNTIF('Texts mentioned'!$Z$2:$Z$9989,A1459)+COUNTIF('Texts mentioned'!$AD$2:$AD$9989,A1459)+COUNTIF('Texts mentioned'!$AH$2:$AH$9989,A1459)+COUNTIF('Texts mentioned'!$AL$2:$AL$9989,A1459)</f>
        <v>0</v>
      </c>
      <c r="K1459" t="s">
        <v>1503</v>
      </c>
      <c r="L1459">
        <f>SUM(I1459:J1459)</f>
        <v>1</v>
      </c>
    </row>
    <row r="1460" spans="1:12">
      <c r="A1460" s="1" t="s">
        <v>7902</v>
      </c>
      <c r="B1460" s="7" t="s">
        <v>7903</v>
      </c>
      <c r="C1460" s="7" t="s">
        <v>7904</v>
      </c>
      <c r="D1460">
        <v>2013</v>
      </c>
      <c r="E1460" s="1" t="str">
        <f>IF(AND(D1460&gt;=1801, D1460&lt;=1900), "19", IF(AND(D1460&gt;=1901, D1460&lt;=2000), "20", IF(D1460&gt;=2001, "21")))</f>
        <v>21</v>
      </c>
      <c r="F1460" s="1" t="s">
        <v>7905</v>
      </c>
      <c r="G1460" t="s">
        <v>7906</v>
      </c>
      <c r="H1460" t="s">
        <v>7907</v>
      </c>
      <c r="I1460" s="1">
        <f>COUNTIF('Texts discussed'!$B$2:$B$9986,A1460)+COUNTIF('Texts discussed'!$F$2:$F$9986,A1460)+COUNTIF('Texts discussed'!$J$2:$J$9986,A1460)+COUNTIF('Texts discussed'!$N$2:$N$9986,A1460)+COUNTIF('Texts discussed'!$R$2:$R$9986,A1460)</f>
        <v>1</v>
      </c>
      <c r="J1460" s="1">
        <f>COUNTIF('Texts mentioned'!$B$2:$B$9989,A1460)+COUNTIF('Texts mentioned'!$F$2:$F$9989,A1460)+COUNTIF('Texts mentioned'!$J$2:$J$9989,A1460)+COUNTIF('Texts mentioned'!$N$2:$N$9989,A1460)+COUNTIF('Texts mentioned'!$R$2:$R$9989,A1460)+COUNTIF('Texts mentioned'!$V$2:$V$9989,A1460)+COUNTIF('Texts mentioned'!$Z$2:$Z$9989,A1460)+COUNTIF('Texts mentioned'!$AD$2:$AD$9989,A1460)+COUNTIF('Texts mentioned'!$AH$2:$AH$9989,A1460)+COUNTIF('Texts mentioned'!$AL$2:$AL$9989,A1460)</f>
        <v>0</v>
      </c>
      <c r="K1460" t="s">
        <v>1490</v>
      </c>
      <c r="L1460">
        <f>SUM(I1460:J1460)</f>
        <v>1</v>
      </c>
    </row>
    <row r="1461" spans="1:12">
      <c r="A1461" s="1" t="s">
        <v>7908</v>
      </c>
      <c r="B1461" s="7" t="s">
        <v>7909</v>
      </c>
      <c r="C1461" s="7" t="s">
        <v>7910</v>
      </c>
      <c r="D1461">
        <v>1969</v>
      </c>
      <c r="E1461" s="1" t="str">
        <f>IF(AND(D1461&gt;=1801, D1461&lt;=1900), "19", IF(AND(D1461&gt;=1901, D1461&lt;=2000), "20", IF(D1461&gt;=2001, "21")))</f>
        <v>20</v>
      </c>
      <c r="F1461" s="1" t="s">
        <v>7911</v>
      </c>
      <c r="G1461" t="s">
        <v>7912</v>
      </c>
      <c r="H1461" t="s">
        <v>7913</v>
      </c>
      <c r="I1461" s="1">
        <f>COUNTIF('Texts discussed'!$B$2:$B$9986,A1461)+COUNTIF('Texts discussed'!$F$2:$F$9986,A1461)+COUNTIF('Texts discussed'!$J$2:$J$9986,A1461)+COUNTIF('Texts discussed'!$N$2:$N$9986,A1461)+COUNTIF('Texts discussed'!$R$2:$R$9986,A1461)</f>
        <v>1</v>
      </c>
      <c r="J1461" s="1">
        <f>COUNTIF('Texts mentioned'!$B$2:$B$9989,A1461)+COUNTIF('Texts mentioned'!$F$2:$F$9989,A1461)+COUNTIF('Texts mentioned'!$J$2:$J$9989,A1461)+COUNTIF('Texts mentioned'!$N$2:$N$9989,A1461)+COUNTIF('Texts mentioned'!$R$2:$R$9989,A1461)+COUNTIF('Texts mentioned'!$V$2:$V$9989,A1461)+COUNTIF('Texts mentioned'!$Z$2:$Z$9989,A1461)+COUNTIF('Texts mentioned'!$AD$2:$AD$9989,A1461)+COUNTIF('Texts mentioned'!$AH$2:$AH$9989,A1461)+COUNTIF('Texts mentioned'!$AL$2:$AL$9989,A1461)</f>
        <v>0</v>
      </c>
      <c r="K1461" t="s">
        <v>1412</v>
      </c>
      <c r="L1461">
        <f>SUM(I1461:J1461)</f>
        <v>1</v>
      </c>
    </row>
    <row r="1462" spans="1:12">
      <c r="A1462" s="1" t="s">
        <v>7914</v>
      </c>
      <c r="B1462" s="7" t="s">
        <v>7915</v>
      </c>
      <c r="C1462" s="7" t="s">
        <v>7916</v>
      </c>
      <c r="D1462">
        <v>1635</v>
      </c>
      <c r="E1462" s="1">
        <v>17</v>
      </c>
      <c r="F1462" s="1" t="s">
        <v>7917</v>
      </c>
      <c r="G1462" t="s">
        <v>7918</v>
      </c>
      <c r="H1462" t="s">
        <v>7919</v>
      </c>
      <c r="I1462" s="1">
        <f>COUNTIF('Texts discussed'!$B$2:$B$9986,A1462)+COUNTIF('Texts discussed'!$F$2:$F$9986,A1462)+COUNTIF('Texts discussed'!$J$2:$J$9986,A1462)+COUNTIF('Texts discussed'!$N$2:$N$9986,A1462)+COUNTIF('Texts discussed'!$R$2:$R$9986,A1462)</f>
        <v>0</v>
      </c>
      <c r="J1462" s="1">
        <f>COUNTIF('Texts mentioned'!$B$2:$B$9989,A1462)+COUNTIF('Texts mentioned'!$F$2:$F$9989,A1462)+COUNTIF('Texts mentioned'!$J$2:$J$9989,A1462)+COUNTIF('Texts mentioned'!$N$2:$N$9989,A1462)+COUNTIF('Texts mentioned'!$R$2:$R$9989,A1462)+COUNTIF('Texts mentioned'!$V$2:$V$9989,A1462)+COUNTIF('Texts mentioned'!$Z$2:$Z$9989,A1462)+COUNTIF('Texts mentioned'!$AD$2:$AD$9989,A1462)+COUNTIF('Texts mentioned'!$AH$2:$AH$9989,A1462)+COUNTIF('Texts mentioned'!$AL$2:$AL$9989,A1462)</f>
        <v>1</v>
      </c>
      <c r="K1462" t="s">
        <v>2272</v>
      </c>
      <c r="L1462">
        <f>SUM(I1462:J1462)</f>
        <v>1</v>
      </c>
    </row>
    <row r="1463" spans="1:12">
      <c r="A1463" s="1" t="s">
        <v>7920</v>
      </c>
      <c r="B1463" s="7" t="s">
        <v>7921</v>
      </c>
      <c r="C1463" s="7" t="s">
        <v>7921</v>
      </c>
      <c r="D1463">
        <v>1926</v>
      </c>
      <c r="E1463" s="1" t="str">
        <f>IF(AND(D1463&gt;=1801, D1463&lt;=1900), "19", IF(AND(D1463&gt;=1901, D1463&lt;=2000), "20", IF(D1463&gt;=2001, "21")))</f>
        <v>20</v>
      </c>
      <c r="F1463" s="1" t="s">
        <v>7922</v>
      </c>
      <c r="G1463" t="s">
        <v>7923</v>
      </c>
      <c r="H1463" t="s">
        <v>7924</v>
      </c>
      <c r="I1463" s="1">
        <f>COUNTIF('Texts discussed'!$B$2:$B$9986,A1463)+COUNTIF('Texts discussed'!$F$2:$F$9986,A1463)+COUNTIF('Texts discussed'!$J$2:$J$9986,A1463)+COUNTIF('Texts discussed'!$N$2:$N$9986,A1463)+COUNTIF('Texts discussed'!$R$2:$R$9986,A1463)</f>
        <v>1</v>
      </c>
      <c r="J1463" s="1">
        <f>COUNTIF('Texts mentioned'!$B$2:$B$9989,A1463)+COUNTIF('Texts mentioned'!$F$2:$F$9989,A1463)+COUNTIF('Texts mentioned'!$J$2:$J$9989,A1463)+COUNTIF('Texts mentioned'!$N$2:$N$9989,A1463)+COUNTIF('Texts mentioned'!$R$2:$R$9989,A1463)+COUNTIF('Texts mentioned'!$V$2:$V$9989,A1463)+COUNTIF('Texts mentioned'!$Z$2:$Z$9989,A1463)+COUNTIF('Texts mentioned'!$AD$2:$AD$9989,A1463)+COUNTIF('Texts mentioned'!$AH$2:$AH$9989,A1463)+COUNTIF('Texts mentioned'!$AL$2:$AL$9989,A1463)</f>
        <v>0</v>
      </c>
      <c r="K1463" t="s">
        <v>1412</v>
      </c>
      <c r="L1463">
        <f>SUM(I1463:J1463)</f>
        <v>1</v>
      </c>
    </row>
    <row r="1464" spans="1:12">
      <c r="A1464" s="1" t="s">
        <v>7925</v>
      </c>
      <c r="B1464" s="7" t="s">
        <v>7926</v>
      </c>
      <c r="C1464" s="7" t="s">
        <v>32</v>
      </c>
      <c r="D1464">
        <v>2021</v>
      </c>
      <c r="E1464" s="1" t="str">
        <f>IF(AND(D1464&gt;=1801, D1464&lt;=1900), "19", IF(AND(D1464&gt;=1901, D1464&lt;=2000), "20", IF(D1464&gt;=2001, "21")))</f>
        <v>21</v>
      </c>
      <c r="F1464" s="1" t="s">
        <v>7927</v>
      </c>
      <c r="G1464" t="s">
        <v>1804</v>
      </c>
      <c r="H1464" t="s">
        <v>7928</v>
      </c>
      <c r="I1464" s="1">
        <f>COUNTIF('Texts discussed'!$B$2:$B$9986,A1464)+COUNTIF('Texts discussed'!$F$2:$F$9986,A1464)+COUNTIF('Texts discussed'!$J$2:$J$9986,A1464)+COUNTIF('Texts discussed'!$N$2:$N$9986,A1464)+COUNTIF('Texts discussed'!$R$2:$R$9986,A1464)</f>
        <v>0</v>
      </c>
      <c r="J1464" s="1">
        <f>COUNTIF('Texts mentioned'!$B$2:$B$9989,A1464)+COUNTIF('Texts mentioned'!$F$2:$F$9989,A1464)+COUNTIF('Texts mentioned'!$J$2:$J$9989,A1464)+COUNTIF('Texts mentioned'!$N$2:$N$9989,A1464)+COUNTIF('Texts mentioned'!$R$2:$R$9989,A1464)+COUNTIF('Texts mentioned'!$V$2:$V$9989,A1464)+COUNTIF('Texts mentioned'!$Z$2:$Z$9989,A1464)+COUNTIF('Texts mentioned'!$AD$2:$AD$9989,A1464)+COUNTIF('Texts mentioned'!$AH$2:$AH$9989,A1464)+COUNTIF('Texts mentioned'!$AL$2:$AL$9989,A1464)</f>
        <v>1</v>
      </c>
      <c r="K1464" t="s">
        <v>1412</v>
      </c>
      <c r="L1464">
        <f>SUM(I1464:J1464)</f>
        <v>1</v>
      </c>
    </row>
    <row r="1465" spans="1:12">
      <c r="A1465" s="1" t="s">
        <v>7929</v>
      </c>
      <c r="B1465" s="7" t="s">
        <v>7930</v>
      </c>
      <c r="C1465" s="7" t="s">
        <v>7931</v>
      </c>
      <c r="D1465">
        <v>2021</v>
      </c>
      <c r="E1465" s="1" t="str">
        <f>IF(AND(D1465&gt;=1801, D1465&lt;=1900), "19", IF(AND(D1465&gt;=1901, D1465&lt;=2000), "20", IF(D1465&gt;=2001, "21")))</f>
        <v>21</v>
      </c>
      <c r="F1465" s="1" t="s">
        <v>7932</v>
      </c>
      <c r="G1465" t="s">
        <v>7933</v>
      </c>
      <c r="H1465" t="s">
        <v>7934</v>
      </c>
      <c r="I1465" s="1">
        <f>COUNTIF('Texts discussed'!$B$2:$B$9986,A1465)+COUNTIF('Texts discussed'!$F$2:$F$9986,A1465)+COUNTIF('Texts discussed'!$J$2:$J$9986,A1465)+COUNTIF('Texts discussed'!$N$2:$N$9986,A1465)+COUNTIF('Texts discussed'!$R$2:$R$9986,A1465)</f>
        <v>1</v>
      </c>
      <c r="J1465" s="1">
        <f>COUNTIF('Texts mentioned'!$B$2:$B$9989,A1465)+COUNTIF('Texts mentioned'!$F$2:$F$9989,A1465)+COUNTIF('Texts mentioned'!$J$2:$J$9989,A1465)+COUNTIF('Texts mentioned'!$N$2:$N$9989,A1465)+COUNTIF('Texts mentioned'!$R$2:$R$9989,A1465)+COUNTIF('Texts mentioned'!$V$2:$V$9989,A1465)+COUNTIF('Texts mentioned'!$Z$2:$Z$9989,A1465)+COUNTIF('Texts mentioned'!$AD$2:$AD$9989,A1465)+COUNTIF('Texts mentioned'!$AH$2:$AH$9989,A1465)+COUNTIF('Texts mentioned'!$AL$2:$AL$9989,A1465)</f>
        <v>0</v>
      </c>
      <c r="K1465" t="s">
        <v>1496</v>
      </c>
      <c r="L1465">
        <f>SUM(I1465:J1465)</f>
        <v>1</v>
      </c>
    </row>
    <row r="1466" spans="1:12">
      <c r="A1466" s="1" t="s">
        <v>7935</v>
      </c>
      <c r="B1466" s="7" t="s">
        <v>7936</v>
      </c>
      <c r="C1466" s="7" t="s">
        <v>7936</v>
      </c>
      <c r="D1466">
        <v>1993</v>
      </c>
      <c r="E1466" s="1" t="str">
        <f>IF(AND(D1466&gt;=1801, D1466&lt;=1900), "19", IF(AND(D1466&gt;=1901, D1466&lt;=2000), "20", IF(D1466&gt;=2001, "21")))</f>
        <v>20</v>
      </c>
      <c r="F1466" s="1" t="s">
        <v>7937</v>
      </c>
      <c r="G1466" t="s">
        <v>7938</v>
      </c>
      <c r="H1466" t="s">
        <v>7939</v>
      </c>
      <c r="I1466" s="1">
        <f>COUNTIF('Texts discussed'!$B$2:$B$9986,A1466)+COUNTIF('Texts discussed'!$F$2:$F$9986,A1466)+COUNTIF('Texts discussed'!$J$2:$J$9986,A1466)+COUNTIF('Texts discussed'!$N$2:$N$9986,A1466)+COUNTIF('Texts discussed'!$R$2:$R$9986,A1466)</f>
        <v>0</v>
      </c>
      <c r="J1466" s="1">
        <f>COUNTIF('Texts mentioned'!$B$2:$B$9989,A1466)+COUNTIF('Texts mentioned'!$F$2:$F$9989,A1466)+COUNTIF('Texts mentioned'!$J$2:$J$9989,A1466)+COUNTIF('Texts mentioned'!$N$2:$N$9989,A1466)+COUNTIF('Texts mentioned'!$R$2:$R$9989,A1466)+COUNTIF('Texts mentioned'!$V$2:$V$9989,A1466)+COUNTIF('Texts mentioned'!$Z$2:$Z$9989,A1466)+COUNTIF('Texts mentioned'!$AD$2:$AD$9989,A1466)+COUNTIF('Texts mentioned'!$AH$2:$AH$9989,A1466)+COUNTIF('Texts mentioned'!$AL$2:$AL$9989,A1466)</f>
        <v>1</v>
      </c>
      <c r="K1466" t="s">
        <v>1412</v>
      </c>
      <c r="L1466">
        <f>SUM(I1466:J1466)</f>
        <v>1</v>
      </c>
    </row>
    <row r="1467" spans="1:12">
      <c r="A1467" s="1" t="s">
        <v>7940</v>
      </c>
      <c r="B1467" s="7" t="s">
        <v>32</v>
      </c>
      <c r="C1467" s="7" t="s">
        <v>7941</v>
      </c>
      <c r="D1467">
        <v>2019</v>
      </c>
      <c r="E1467" s="1" t="str">
        <f>IF(AND(D1467&gt;=1801, D1467&lt;=1900), "19", IF(AND(D1467&gt;=1901, D1467&lt;=2000), "20", IF(D1467&gt;=2001, "21")))</f>
        <v>21</v>
      </c>
      <c r="F1467" s="1" t="s">
        <v>7942</v>
      </c>
      <c r="G1467" t="s">
        <v>2287</v>
      </c>
      <c r="H1467" t="s">
        <v>7943</v>
      </c>
      <c r="I1467" s="1">
        <f>COUNTIF('Texts discussed'!$B$2:$B$9986,A1467)+COUNTIF('Texts discussed'!$F$2:$F$9986,A1467)+COUNTIF('Texts discussed'!$J$2:$J$9986,A1467)+COUNTIF('Texts discussed'!$N$2:$N$9986,A1467)+COUNTIF('Texts discussed'!$R$2:$R$9986,A1467)</f>
        <v>0</v>
      </c>
      <c r="J1467" s="1">
        <f>COUNTIF('Texts mentioned'!$B$2:$B$9989,A1467)+COUNTIF('Texts mentioned'!$F$2:$F$9989,A1467)+COUNTIF('Texts mentioned'!$J$2:$J$9989,A1467)+COUNTIF('Texts mentioned'!$N$2:$N$9989,A1467)+COUNTIF('Texts mentioned'!$R$2:$R$9989,A1467)+COUNTIF('Texts mentioned'!$V$2:$V$9989,A1467)+COUNTIF('Texts mentioned'!$Z$2:$Z$9989,A1467)+COUNTIF('Texts mentioned'!$AD$2:$AD$9989,A1467)+COUNTIF('Texts mentioned'!$AH$2:$AH$9989,A1467)+COUNTIF('Texts mentioned'!$AL$2:$AL$9989,A1467)</f>
        <v>1</v>
      </c>
      <c r="K1467" t="s">
        <v>1490</v>
      </c>
      <c r="L1467">
        <f>SUM(I1467:J1467)</f>
        <v>1</v>
      </c>
    </row>
    <row r="1468" spans="1:12">
      <c r="A1468" s="1" t="s">
        <v>7944</v>
      </c>
      <c r="B1468" s="7" t="s">
        <v>7945</v>
      </c>
      <c r="C1468" s="7" t="s">
        <v>7946</v>
      </c>
      <c r="D1468">
        <v>1955</v>
      </c>
      <c r="E1468" s="1" t="str">
        <f>IF(AND(D1468&gt;=1801, D1468&lt;=1900), "19", IF(AND(D1468&gt;=1901, D1468&lt;=2000), "20", IF(D1468&gt;=2001, "21")))</f>
        <v>20</v>
      </c>
      <c r="F1468" s="1" t="s">
        <v>7947</v>
      </c>
      <c r="G1468" t="s">
        <v>1545</v>
      </c>
      <c r="H1468" t="s">
        <v>7948</v>
      </c>
      <c r="I1468" s="1">
        <f>COUNTIF('Texts discussed'!$B$2:$B$9986,A1468)+COUNTIF('Texts discussed'!$F$2:$F$9986,A1468)+COUNTIF('Texts discussed'!$J$2:$J$9986,A1468)+COUNTIF('Texts discussed'!$N$2:$N$9986,A1468)+COUNTIF('Texts discussed'!$R$2:$R$9986,A1468)</f>
        <v>1</v>
      </c>
      <c r="J1468" s="1">
        <f>COUNTIF('Texts mentioned'!$B$2:$B$9989,A1468)+COUNTIF('Texts mentioned'!$F$2:$F$9989,A1468)+COUNTIF('Texts mentioned'!$J$2:$J$9989,A1468)+COUNTIF('Texts mentioned'!$N$2:$N$9989,A1468)+COUNTIF('Texts mentioned'!$R$2:$R$9989,A1468)+COUNTIF('Texts mentioned'!$V$2:$V$9989,A1468)+COUNTIF('Texts mentioned'!$Z$2:$Z$9989,A1468)+COUNTIF('Texts mentioned'!$AD$2:$AD$9989,A1468)+COUNTIF('Texts mentioned'!$AH$2:$AH$9989,A1468)+COUNTIF('Texts mentioned'!$AL$2:$AL$9989,A1468)</f>
        <v>0</v>
      </c>
      <c r="K1468" t="s">
        <v>1490</v>
      </c>
      <c r="L1468">
        <f>SUM(I1468:J1468)</f>
        <v>1</v>
      </c>
    </row>
    <row r="1469" spans="1:12">
      <c r="A1469" s="1" t="s">
        <v>7949</v>
      </c>
      <c r="B1469" s="7" t="s">
        <v>7950</v>
      </c>
      <c r="C1469" s="7" t="s">
        <v>7951</v>
      </c>
      <c r="D1469">
        <v>1976</v>
      </c>
      <c r="E1469" s="1" t="str">
        <f>IF(AND(D1469&gt;=1801, D1469&lt;=1900), "19", IF(AND(D1469&gt;=1901, D1469&lt;=2000), "20", IF(D1469&gt;=2001, "21")))</f>
        <v>20</v>
      </c>
      <c r="F1469" s="5" t="s">
        <v>3887</v>
      </c>
      <c r="G1469" s="4" t="s">
        <v>3888</v>
      </c>
      <c r="H1469" s="4" t="s">
        <v>3889</v>
      </c>
      <c r="I1469" s="1">
        <f>COUNTIF('Texts discussed'!$B$2:$B$9986,A1469)+COUNTIF('Texts discussed'!$F$2:$F$9986,A1469)+COUNTIF('Texts discussed'!$J$2:$J$9986,A1469)+COUNTIF('Texts discussed'!$N$2:$N$9986,A1469)+COUNTIF('Texts discussed'!$R$2:$R$9986,A1469)</f>
        <v>1</v>
      </c>
      <c r="J1469" s="1">
        <f>COUNTIF('Texts mentioned'!$B$2:$B$9989,A1469)+COUNTIF('Texts mentioned'!$F$2:$F$9989,A1469)+COUNTIF('Texts mentioned'!$J$2:$J$9989,A1469)+COUNTIF('Texts mentioned'!$N$2:$N$9989,A1469)+COUNTIF('Texts mentioned'!$R$2:$R$9989,A1469)+COUNTIF('Texts mentioned'!$V$2:$V$9989,A1469)+COUNTIF('Texts mentioned'!$Z$2:$Z$9989,A1469)+COUNTIF('Texts mentioned'!$AD$2:$AD$9989,A1469)+COUNTIF('Texts mentioned'!$AH$2:$AH$9989,A1469)+COUNTIF('Texts mentioned'!$AL$2:$AL$9989,A1469)</f>
        <v>0</v>
      </c>
      <c r="K1469" t="s">
        <v>1412</v>
      </c>
      <c r="L1469">
        <f>SUM(I1469:J1469)</f>
        <v>1</v>
      </c>
    </row>
    <row r="1470" spans="1:12">
      <c r="A1470" s="1" t="s">
        <v>7952</v>
      </c>
      <c r="B1470" s="7" t="s">
        <v>7953</v>
      </c>
      <c r="C1470" s="7" t="s">
        <v>7954</v>
      </c>
      <c r="D1470">
        <v>1929</v>
      </c>
      <c r="E1470" s="1" t="str">
        <f>IF(AND(D1470&gt;=1801, D1470&lt;=1900), "19", IF(AND(D1470&gt;=1901, D1470&lt;=2000), "20", IF(D1470&gt;=2001, "21")))</f>
        <v>20</v>
      </c>
      <c r="F1470" s="1" t="s">
        <v>7955</v>
      </c>
      <c r="G1470" t="s">
        <v>7956</v>
      </c>
      <c r="H1470" t="s">
        <v>7957</v>
      </c>
      <c r="I1470" s="1">
        <f>COUNTIF('Texts discussed'!$B$2:$B$9986,A1470)+COUNTIF('Texts discussed'!$F$2:$F$9986,A1470)+COUNTIF('Texts discussed'!$J$2:$J$9986,A1470)+COUNTIF('Texts discussed'!$N$2:$N$9986,A1470)+COUNTIF('Texts discussed'!$R$2:$R$9986,A1470)</f>
        <v>1</v>
      </c>
      <c r="J1470" s="1">
        <f>COUNTIF('Texts mentioned'!$B$2:$B$9989,A1470)+COUNTIF('Texts mentioned'!$F$2:$F$9989,A1470)+COUNTIF('Texts mentioned'!$J$2:$J$9989,A1470)+COUNTIF('Texts mentioned'!$N$2:$N$9989,A1470)+COUNTIF('Texts mentioned'!$R$2:$R$9989,A1470)+COUNTIF('Texts mentioned'!$V$2:$V$9989,A1470)+COUNTIF('Texts mentioned'!$Z$2:$Z$9989,A1470)+COUNTIF('Texts mentioned'!$AD$2:$AD$9989,A1470)+COUNTIF('Texts mentioned'!$AH$2:$AH$9989,A1470)+COUNTIF('Texts mentioned'!$AL$2:$AL$9989,A1470)</f>
        <v>0</v>
      </c>
      <c r="K1470" t="s">
        <v>1490</v>
      </c>
      <c r="L1470">
        <f>SUM(I1470:J1470)</f>
        <v>1</v>
      </c>
    </row>
    <row r="1471" spans="1:12">
      <c r="A1471" s="1" t="s">
        <v>7958</v>
      </c>
      <c r="B1471" s="7" t="s">
        <v>7959</v>
      </c>
      <c r="C1471" s="7" t="s">
        <v>7960</v>
      </c>
      <c r="D1471">
        <v>1990</v>
      </c>
      <c r="E1471" s="1" t="str">
        <f>IF(AND(D1471&gt;=1801, D1471&lt;=1900), "19", IF(AND(D1471&gt;=1901, D1471&lt;=2000), "20", IF(D1471&gt;=2001, "21")))</f>
        <v>20</v>
      </c>
      <c r="F1471" s="1" t="s">
        <v>7961</v>
      </c>
      <c r="G1471" t="s">
        <v>3709</v>
      </c>
      <c r="H1471" t="s">
        <v>3001</v>
      </c>
      <c r="I1471" s="1">
        <f>COUNTIF('Texts discussed'!$B$2:$B$9986,A1471)+COUNTIF('Texts discussed'!$F$2:$F$9986,A1471)+COUNTIF('Texts discussed'!$J$2:$J$9986,A1471)+COUNTIF('Texts discussed'!$N$2:$N$9986,A1471)+COUNTIF('Texts discussed'!$R$2:$R$9986,A1471)</f>
        <v>0</v>
      </c>
      <c r="J1471" s="1">
        <f>COUNTIF('Texts mentioned'!$B$2:$B$9989,A1471)+COUNTIF('Texts mentioned'!$F$2:$F$9989,A1471)+COUNTIF('Texts mentioned'!$J$2:$J$9989,A1471)+COUNTIF('Texts mentioned'!$N$2:$N$9989,A1471)+COUNTIF('Texts mentioned'!$R$2:$R$9989,A1471)+COUNTIF('Texts mentioned'!$V$2:$V$9989,A1471)+COUNTIF('Texts mentioned'!$Z$2:$Z$9989,A1471)+COUNTIF('Texts mentioned'!$AD$2:$AD$9989,A1471)+COUNTIF('Texts mentioned'!$AH$2:$AH$9989,A1471)+COUNTIF('Texts mentioned'!$AL$2:$AL$9989,A1471)</f>
        <v>1</v>
      </c>
      <c r="K1471" t="s">
        <v>1490</v>
      </c>
      <c r="L1471">
        <f>SUM(I1471:J1471)</f>
        <v>1</v>
      </c>
    </row>
    <row r="1472" spans="1:12">
      <c r="A1472" s="1" t="s">
        <v>7962</v>
      </c>
      <c r="B1472" s="7" t="s">
        <v>7963</v>
      </c>
      <c r="C1472" s="7" t="s">
        <v>32</v>
      </c>
      <c r="D1472">
        <v>2022</v>
      </c>
      <c r="E1472" s="1" t="str">
        <f>IF(AND(D1472&gt;=1801, D1472&lt;=1900), "19", IF(AND(D1472&gt;=1901, D1472&lt;=2000), "20", IF(D1472&gt;=2001, "21")))</f>
        <v>21</v>
      </c>
      <c r="F1472" s="1" t="s">
        <v>7964</v>
      </c>
      <c r="G1472" t="s">
        <v>7965</v>
      </c>
      <c r="H1472" t="s">
        <v>7966</v>
      </c>
      <c r="I1472" s="1">
        <f>COUNTIF('Texts discussed'!$B$2:$B$9986,A1472)+COUNTIF('Texts discussed'!$F$2:$F$9986,A1472)+COUNTIF('Texts discussed'!$J$2:$J$9986,A1472)+COUNTIF('Texts discussed'!$N$2:$N$9986,A1472)+COUNTIF('Texts discussed'!$R$2:$R$9986,A1472)</f>
        <v>0</v>
      </c>
      <c r="J1472" s="1">
        <f>COUNTIF('Texts mentioned'!$B$2:$B$9989,A1472)+COUNTIF('Texts mentioned'!$F$2:$F$9989,A1472)+COUNTIF('Texts mentioned'!$J$2:$J$9989,A1472)+COUNTIF('Texts mentioned'!$N$2:$N$9989,A1472)+COUNTIF('Texts mentioned'!$R$2:$R$9989,A1472)+COUNTIF('Texts mentioned'!$V$2:$V$9989,A1472)+COUNTIF('Texts mentioned'!$Z$2:$Z$9989,A1472)+COUNTIF('Texts mentioned'!$AD$2:$AD$9989,A1472)+COUNTIF('Texts mentioned'!$AH$2:$AH$9989,A1472)+COUNTIF('Texts mentioned'!$AL$2:$AL$9989,A1472)</f>
        <v>1</v>
      </c>
      <c r="K1472" t="s">
        <v>1490</v>
      </c>
      <c r="L1472">
        <f>SUM(I1472:J1472)</f>
        <v>1</v>
      </c>
    </row>
    <row r="1473" spans="1:12">
      <c r="A1473" s="1" t="s">
        <v>7967</v>
      </c>
      <c r="B1473" s="7" t="s">
        <v>7968</v>
      </c>
      <c r="C1473" s="7" t="s">
        <v>7969</v>
      </c>
      <c r="D1473">
        <v>-431</v>
      </c>
      <c r="E1473" s="1">
        <v>-5</v>
      </c>
      <c r="F1473" s="1" t="s">
        <v>7970</v>
      </c>
      <c r="G1473" t="s">
        <v>7971</v>
      </c>
      <c r="H1473" t="s">
        <v>32</v>
      </c>
      <c r="I1473" s="1">
        <f>COUNTIF('Texts discussed'!$B$2:$B$9986,A1473)+COUNTIF('Texts discussed'!$F$2:$F$9986,A1473)+COUNTIF('Texts discussed'!$J$2:$J$9986,A1473)+COUNTIF('Texts discussed'!$N$2:$N$9986,A1473)+COUNTIF('Texts discussed'!$R$2:$R$9986,A1473)</f>
        <v>0</v>
      </c>
      <c r="J1473" s="1">
        <f>COUNTIF('Texts mentioned'!$B$2:$B$9989,A1473)+COUNTIF('Texts mentioned'!$F$2:$F$9989,A1473)+COUNTIF('Texts mentioned'!$J$2:$J$9989,A1473)+COUNTIF('Texts mentioned'!$N$2:$N$9989,A1473)+COUNTIF('Texts mentioned'!$R$2:$R$9989,A1473)+COUNTIF('Texts mentioned'!$V$2:$V$9989,A1473)+COUNTIF('Texts mentioned'!$Z$2:$Z$9989,A1473)+COUNTIF('Texts mentioned'!$AD$2:$AD$9989,A1473)+COUNTIF('Texts mentioned'!$AH$2:$AH$9989,A1473)+COUNTIF('Texts mentioned'!$AL$2:$AL$9989,A1473)</f>
        <v>1</v>
      </c>
      <c r="K1473" t="s">
        <v>2272</v>
      </c>
      <c r="L1473">
        <f>SUM(I1473:J1473)</f>
        <v>1</v>
      </c>
    </row>
    <row r="1474" spans="1:12">
      <c r="A1474" s="1" t="s">
        <v>7972</v>
      </c>
      <c r="B1474" s="7" t="s">
        <v>7973</v>
      </c>
      <c r="C1474" s="7" t="s">
        <v>7974</v>
      </c>
      <c r="D1474">
        <v>1993</v>
      </c>
      <c r="E1474" s="1" t="str">
        <f>IF(AND(D1474&gt;=1801, D1474&lt;=1900), "19", IF(AND(D1474&gt;=1901, D1474&lt;=2000), "20", IF(D1474&gt;=2001, "21")))</f>
        <v>20</v>
      </c>
      <c r="F1474" s="1" t="s">
        <v>7975</v>
      </c>
      <c r="G1474" t="s">
        <v>1501</v>
      </c>
      <c r="H1474" t="s">
        <v>7976</v>
      </c>
      <c r="I1474" s="1">
        <f>COUNTIF('Texts discussed'!$B$2:$B$9986,A1474)+COUNTIF('Texts discussed'!$F$2:$F$9986,A1474)+COUNTIF('Texts discussed'!$J$2:$J$9986,A1474)+COUNTIF('Texts discussed'!$N$2:$N$9986,A1474)+COUNTIF('Texts discussed'!$R$2:$R$9986,A1474)</f>
        <v>1</v>
      </c>
      <c r="J1474" s="1">
        <f>COUNTIF('Texts mentioned'!$B$2:$B$9989,A1474)+COUNTIF('Texts mentioned'!$F$2:$F$9989,A1474)+COUNTIF('Texts mentioned'!$J$2:$J$9989,A1474)+COUNTIF('Texts mentioned'!$N$2:$N$9989,A1474)+COUNTIF('Texts mentioned'!$R$2:$R$9989,A1474)+COUNTIF('Texts mentioned'!$V$2:$V$9989,A1474)+COUNTIF('Texts mentioned'!$Z$2:$Z$9989,A1474)+COUNTIF('Texts mentioned'!$AD$2:$AD$9989,A1474)+COUNTIF('Texts mentioned'!$AH$2:$AH$9989,A1474)+COUNTIF('Texts mentioned'!$AL$2:$AL$9989,A1474)</f>
        <v>0</v>
      </c>
      <c r="K1474" t="s">
        <v>1412</v>
      </c>
      <c r="L1474">
        <f>SUM(I1474:J1474)</f>
        <v>1</v>
      </c>
    </row>
    <row r="1475" spans="1:12">
      <c r="A1475" s="1" t="s">
        <v>7977</v>
      </c>
      <c r="B1475" s="7" t="s">
        <v>7978</v>
      </c>
      <c r="C1475" s="7" t="s">
        <v>7979</v>
      </c>
      <c r="D1475">
        <v>2018</v>
      </c>
      <c r="E1475" s="1" t="str">
        <f>IF(AND(D1475&gt;=1801, D1475&lt;=1900), "19", IF(AND(D1475&gt;=1901, D1475&lt;=2000), "20", IF(D1475&gt;=2001, "21")))</f>
        <v>21</v>
      </c>
      <c r="F1475" s="1" t="s">
        <v>7980</v>
      </c>
      <c r="G1475" t="s">
        <v>2995</v>
      </c>
      <c r="H1475" t="s">
        <v>7981</v>
      </c>
      <c r="I1475" s="1">
        <f>COUNTIF('Texts discussed'!$B$2:$B$9986,A1475)+COUNTIF('Texts discussed'!$F$2:$F$9986,A1475)+COUNTIF('Texts discussed'!$J$2:$J$9986,A1475)+COUNTIF('Texts discussed'!$N$2:$N$9986,A1475)+COUNTIF('Texts discussed'!$R$2:$R$9986,A1475)</f>
        <v>1</v>
      </c>
      <c r="J1475" s="1">
        <f>COUNTIF('Texts mentioned'!$B$2:$B$9989,A1475)+COUNTIF('Texts mentioned'!$F$2:$F$9989,A1475)+COUNTIF('Texts mentioned'!$J$2:$J$9989,A1475)+COUNTIF('Texts mentioned'!$N$2:$N$9989,A1475)+COUNTIF('Texts mentioned'!$R$2:$R$9989,A1475)+COUNTIF('Texts mentioned'!$V$2:$V$9989,A1475)+COUNTIF('Texts mentioned'!$Z$2:$Z$9989,A1475)+COUNTIF('Texts mentioned'!$AD$2:$AD$9989,A1475)+COUNTIF('Texts mentioned'!$AH$2:$AH$9989,A1475)+COUNTIF('Texts mentioned'!$AL$2:$AL$9989,A1475)</f>
        <v>0</v>
      </c>
      <c r="K1475" t="s">
        <v>1510</v>
      </c>
      <c r="L1475">
        <f>SUM(I1475:J1475)</f>
        <v>1</v>
      </c>
    </row>
    <row r="1476" spans="1:12">
      <c r="A1476" s="1" t="s">
        <v>7982</v>
      </c>
      <c r="B1476" s="7" t="s">
        <v>7983</v>
      </c>
      <c r="C1476" s="7" t="s">
        <v>7984</v>
      </c>
      <c r="D1476">
        <v>2008</v>
      </c>
      <c r="E1476" s="1" t="str">
        <f>IF(AND(D1476&gt;=1801, D1476&lt;=1900), "19", IF(AND(D1476&gt;=1901, D1476&lt;=2000), "20", IF(D1476&gt;=2001, "21")))</f>
        <v>21</v>
      </c>
      <c r="F1476" s="1" t="s">
        <v>7985</v>
      </c>
      <c r="G1476" t="s">
        <v>7986</v>
      </c>
      <c r="H1476" t="s">
        <v>7987</v>
      </c>
      <c r="I1476" s="1">
        <f>COUNTIF('Texts discussed'!$B$2:$B$9986,A1476)+COUNTIF('Texts discussed'!$F$2:$F$9986,A1476)+COUNTIF('Texts discussed'!$J$2:$J$9986,A1476)+COUNTIF('Texts discussed'!$N$2:$N$9986,A1476)+COUNTIF('Texts discussed'!$R$2:$R$9986,A1476)</f>
        <v>1</v>
      </c>
      <c r="J1476" s="1">
        <f>COUNTIF('Texts mentioned'!$B$2:$B$9989,A1476)+COUNTIF('Texts mentioned'!$F$2:$F$9989,A1476)+COUNTIF('Texts mentioned'!$J$2:$J$9989,A1476)+COUNTIF('Texts mentioned'!$N$2:$N$9989,A1476)+COUNTIF('Texts mentioned'!$R$2:$R$9989,A1476)+COUNTIF('Texts mentioned'!$V$2:$V$9989,A1476)+COUNTIF('Texts mentioned'!$Z$2:$Z$9989,A1476)+COUNTIF('Texts mentioned'!$AD$2:$AD$9989,A1476)+COUNTIF('Texts mentioned'!$AH$2:$AH$9989,A1476)+COUNTIF('Texts mentioned'!$AL$2:$AL$9989,A1476)</f>
        <v>0</v>
      </c>
      <c r="K1476" t="s">
        <v>2809</v>
      </c>
      <c r="L1476">
        <f>SUM(I1476:J1476)</f>
        <v>1</v>
      </c>
    </row>
    <row r="1477" spans="1:12">
      <c r="A1477" s="1" t="s">
        <v>7988</v>
      </c>
      <c r="B1477" s="7" t="s">
        <v>7989</v>
      </c>
      <c r="C1477" s="7" t="s">
        <v>7990</v>
      </c>
      <c r="D1477" s="23" t="s">
        <v>7991</v>
      </c>
      <c r="E1477" s="1">
        <v>19</v>
      </c>
      <c r="F1477" s="1" t="s">
        <v>6722</v>
      </c>
      <c r="G1477" t="s">
        <v>2945</v>
      </c>
      <c r="H1477" t="s">
        <v>6723</v>
      </c>
      <c r="I1477" s="1">
        <f>COUNTIF('Texts discussed'!$B$2:$B$9986,A1477)+COUNTIF('Texts discussed'!$F$2:$F$9986,A1477)+COUNTIF('Texts discussed'!$J$2:$J$9986,A1477)+COUNTIF('Texts discussed'!$N$2:$N$9986,A1477)+COUNTIF('Texts discussed'!$R$2:$R$9986,A1477)</f>
        <v>1</v>
      </c>
      <c r="J1477" s="1">
        <f>COUNTIF('Texts mentioned'!$B$2:$B$9989,A1477)+COUNTIF('Texts mentioned'!$F$2:$F$9989,A1477)+COUNTIF('Texts mentioned'!$J$2:$J$9989,A1477)+COUNTIF('Texts mentioned'!$N$2:$N$9989,A1477)+COUNTIF('Texts mentioned'!$R$2:$R$9989,A1477)+COUNTIF('Texts mentioned'!$V$2:$V$9989,A1477)+COUNTIF('Texts mentioned'!$Z$2:$Z$9989,A1477)+COUNTIF('Texts mentioned'!$AD$2:$AD$9989,A1477)+COUNTIF('Texts mentioned'!$AH$2:$AH$9989,A1477)+COUNTIF('Texts mentioned'!$AL$2:$AL$9989,A1477)</f>
        <v>0</v>
      </c>
      <c r="K1477" t="s">
        <v>1412</v>
      </c>
      <c r="L1477">
        <f>SUM(I1477:J1477)</f>
        <v>1</v>
      </c>
    </row>
    <row r="1478" spans="1:12">
      <c r="A1478" s="1" t="s">
        <v>7992</v>
      </c>
      <c r="B1478" s="7" t="s">
        <v>7993</v>
      </c>
      <c r="C1478" s="7" t="s">
        <v>7994</v>
      </c>
      <c r="D1478">
        <v>0</v>
      </c>
      <c r="E1478" s="1">
        <v>1</v>
      </c>
      <c r="F1478" s="1" t="s">
        <v>7995</v>
      </c>
      <c r="G1478" t="s">
        <v>7996</v>
      </c>
      <c r="H1478" t="s">
        <v>7997</v>
      </c>
      <c r="I1478" s="1">
        <f>COUNTIF('Texts discussed'!$B$2:$B$9986,A1478)+COUNTIF('Texts discussed'!$F$2:$F$9986,A1478)+COUNTIF('Texts discussed'!$J$2:$J$9986,A1478)+COUNTIF('Texts discussed'!$N$2:$N$9986,A1478)+COUNTIF('Texts discussed'!$R$2:$R$9986,A1478)</f>
        <v>1</v>
      </c>
      <c r="J1478" s="1">
        <f>COUNTIF('Texts mentioned'!$B$2:$B$9989,A1478)+COUNTIF('Texts mentioned'!$F$2:$F$9989,A1478)+COUNTIF('Texts mentioned'!$J$2:$J$9989,A1478)+COUNTIF('Texts mentioned'!$N$2:$N$9989,A1478)+COUNTIF('Texts mentioned'!$R$2:$R$9989,A1478)+COUNTIF('Texts mentioned'!$V$2:$V$9989,A1478)+COUNTIF('Texts mentioned'!$Z$2:$Z$9989,A1478)+COUNTIF('Texts mentioned'!$AD$2:$AD$9989,A1478)+COUNTIF('Texts mentioned'!$AH$2:$AH$9989,A1478)+COUNTIF('Texts mentioned'!$AL$2:$AL$9989,A1478)</f>
        <v>0</v>
      </c>
      <c r="K1478" t="s">
        <v>1412</v>
      </c>
      <c r="L1478">
        <f>SUM(I1478:J1478)</f>
        <v>1</v>
      </c>
    </row>
    <row r="1479" spans="1:12">
      <c r="A1479" s="1" t="s">
        <v>7998</v>
      </c>
      <c r="B1479" s="7" t="s">
        <v>7999</v>
      </c>
      <c r="C1479" s="7" t="s">
        <v>8000</v>
      </c>
      <c r="D1479">
        <v>2008</v>
      </c>
      <c r="E1479" s="1" t="str">
        <f>IF(AND(D1479&gt;=1801, D1479&lt;=1900), "19", IF(AND(D1479&gt;=1901, D1479&lt;=2000), "20", IF(D1479&gt;=2001, "21")))</f>
        <v>21</v>
      </c>
      <c r="F1479" s="1" t="s">
        <v>8001</v>
      </c>
      <c r="G1479" t="s">
        <v>8002</v>
      </c>
      <c r="H1479" t="s">
        <v>8003</v>
      </c>
      <c r="I1479" s="1">
        <f>COUNTIF('Texts discussed'!$B$2:$B$9986,A1479)+COUNTIF('Texts discussed'!$F$2:$F$9986,A1479)+COUNTIF('Texts discussed'!$J$2:$J$9986,A1479)+COUNTIF('Texts discussed'!$N$2:$N$9986,A1479)+COUNTIF('Texts discussed'!$R$2:$R$9986,A1479)</f>
        <v>2</v>
      </c>
      <c r="J1479" s="1">
        <f>COUNTIF('Texts mentioned'!$B$2:$B$9989,A1479)+COUNTIF('Texts mentioned'!$F$2:$F$9989,A1479)+COUNTIF('Texts mentioned'!$J$2:$J$9989,A1479)+COUNTIF('Texts mentioned'!$N$2:$N$9989,A1479)+COUNTIF('Texts mentioned'!$R$2:$R$9989,A1479)+COUNTIF('Texts mentioned'!$V$2:$V$9989,A1479)+COUNTIF('Texts mentioned'!$Z$2:$Z$9989,A1479)+COUNTIF('Texts mentioned'!$AD$2:$AD$9989,A1479)+COUNTIF('Texts mentioned'!$AH$2:$AH$9989,A1479)+COUNTIF('Texts mentioned'!$AL$2:$AL$9989,A1479)</f>
        <v>0</v>
      </c>
      <c r="K1479" t="s">
        <v>1412</v>
      </c>
      <c r="L1479">
        <f>SUM(I1479:J1479)</f>
        <v>2</v>
      </c>
    </row>
    <row r="1480" spans="1:12">
      <c r="A1480" s="1" t="s">
        <v>8004</v>
      </c>
      <c r="B1480" s="7" t="s">
        <v>8005</v>
      </c>
      <c r="C1480" s="7" t="s">
        <v>3240</v>
      </c>
      <c r="D1480">
        <v>1876</v>
      </c>
      <c r="E1480" s="1" t="str">
        <f>IF(AND(D1480&gt;=1801, D1480&lt;=1900), "19", IF(AND(D1480&gt;=1901, D1480&lt;=2000), "20", IF(D1480&gt;=2001, "21")))</f>
        <v>19</v>
      </c>
      <c r="F1480" s="5" t="s">
        <v>1663</v>
      </c>
      <c r="G1480" s="4" t="s">
        <v>1664</v>
      </c>
      <c r="H1480" s="4" t="s">
        <v>1665</v>
      </c>
      <c r="I1480" s="1">
        <f>COUNTIF('Texts discussed'!$B$2:$B$9986,A1480)+COUNTIF('Texts discussed'!$F$2:$F$9986,A1480)+COUNTIF('Texts discussed'!$J$2:$J$9986,A1480)+COUNTIF('Texts discussed'!$N$2:$N$9986,A1480)+COUNTIF('Texts discussed'!$R$2:$R$9986,A1480)</f>
        <v>1</v>
      </c>
      <c r="J1480" s="1">
        <f>COUNTIF('Texts mentioned'!$B$2:$B$9989,A1480)+COUNTIF('Texts mentioned'!$F$2:$F$9989,A1480)+COUNTIF('Texts mentioned'!$J$2:$J$9989,A1480)+COUNTIF('Texts mentioned'!$N$2:$N$9989,A1480)+COUNTIF('Texts mentioned'!$R$2:$R$9989,A1480)+COUNTIF('Texts mentioned'!$V$2:$V$9989,A1480)+COUNTIF('Texts mentioned'!$Z$2:$Z$9989,A1480)+COUNTIF('Texts mentioned'!$AD$2:$AD$9989,A1480)+COUNTIF('Texts mentioned'!$AH$2:$AH$9989,A1480)+COUNTIF('Texts mentioned'!$AL$2:$AL$9989,A1480)</f>
        <v>0</v>
      </c>
      <c r="K1480" t="s">
        <v>1425</v>
      </c>
      <c r="L1480">
        <f>SUM(I1480:J1480)</f>
        <v>1</v>
      </c>
    </row>
    <row r="1481" spans="1:12">
      <c r="A1481" s="1" t="s">
        <v>8006</v>
      </c>
      <c r="B1481" s="7" t="s">
        <v>8007</v>
      </c>
      <c r="C1481" s="7" t="s">
        <v>8008</v>
      </c>
      <c r="D1481">
        <v>1957</v>
      </c>
      <c r="E1481" s="1" t="str">
        <f>IF(AND(D1481&gt;=1801, D1481&lt;=1900), "19", IF(AND(D1481&gt;=1901, D1481&lt;=2000), "20", IF(D1481&gt;=2001, "21")))</f>
        <v>20</v>
      </c>
      <c r="F1481" s="1" t="s">
        <v>5931</v>
      </c>
      <c r="G1481" t="s">
        <v>5932</v>
      </c>
      <c r="H1481" t="s">
        <v>5933</v>
      </c>
      <c r="I1481" s="1">
        <f>COUNTIF('Texts discussed'!$B$2:$B$9986,A1481)+COUNTIF('Texts discussed'!$F$2:$F$9986,A1481)+COUNTIF('Texts discussed'!$J$2:$J$9986,A1481)+COUNTIF('Texts discussed'!$N$2:$N$9986,A1481)+COUNTIF('Texts discussed'!$R$2:$R$9986,A1481)</f>
        <v>1</v>
      </c>
      <c r="J1481" s="1">
        <f>COUNTIF('Texts mentioned'!$B$2:$B$9989,A1481)+COUNTIF('Texts mentioned'!$F$2:$F$9989,A1481)+COUNTIF('Texts mentioned'!$J$2:$J$9989,A1481)+COUNTIF('Texts mentioned'!$N$2:$N$9989,A1481)+COUNTIF('Texts mentioned'!$R$2:$R$9989,A1481)+COUNTIF('Texts mentioned'!$V$2:$V$9989,A1481)+COUNTIF('Texts mentioned'!$Z$2:$Z$9989,A1481)+COUNTIF('Texts mentioned'!$AD$2:$AD$9989,A1481)+COUNTIF('Texts mentioned'!$AH$2:$AH$9989,A1481)+COUNTIF('Texts mentioned'!$AL$2:$AL$9989,A1481)</f>
        <v>0</v>
      </c>
      <c r="K1481" t="s">
        <v>1474</v>
      </c>
      <c r="L1481">
        <f>SUM(I1481:J1481)</f>
        <v>1</v>
      </c>
    </row>
    <row r="1482" spans="1:12">
      <c r="A1482" s="1" t="s">
        <v>8009</v>
      </c>
      <c r="B1482" s="7" t="s">
        <v>8010</v>
      </c>
      <c r="C1482" s="7" t="s">
        <v>8011</v>
      </c>
      <c r="D1482">
        <v>1843</v>
      </c>
      <c r="E1482" s="1" t="str">
        <f>IF(AND(D1482&gt;=1801, D1482&lt;=1900), "19", IF(AND(D1482&gt;=1901, D1482&lt;=2000), "20", IF(D1482&gt;=2001, "21")))</f>
        <v>19</v>
      </c>
      <c r="F1482" s="1" t="s">
        <v>8012</v>
      </c>
      <c r="G1482" t="s">
        <v>8013</v>
      </c>
      <c r="H1482" t="s">
        <v>8014</v>
      </c>
      <c r="I1482" s="1">
        <f>COUNTIF('Texts discussed'!$B$2:$B$9986,A1482)+COUNTIF('Texts discussed'!$F$2:$F$9986,A1482)+COUNTIF('Texts discussed'!$J$2:$J$9986,A1482)+COUNTIF('Texts discussed'!$N$2:$N$9986,A1482)+COUNTIF('Texts discussed'!$R$2:$R$9986,A1482)</f>
        <v>0</v>
      </c>
      <c r="J1482" s="1">
        <f>COUNTIF('Texts mentioned'!$B$2:$B$9989,A1482)+COUNTIF('Texts mentioned'!$F$2:$F$9989,A1482)+COUNTIF('Texts mentioned'!$J$2:$J$9989,A1482)+COUNTIF('Texts mentioned'!$N$2:$N$9989,A1482)+COUNTIF('Texts mentioned'!$R$2:$R$9989,A1482)+COUNTIF('Texts mentioned'!$V$2:$V$9989,A1482)+COUNTIF('Texts mentioned'!$Z$2:$Z$9989,A1482)+COUNTIF('Texts mentioned'!$AD$2:$AD$9989,A1482)+COUNTIF('Texts mentioned'!$AH$2:$AH$9989,A1482)+COUNTIF('Texts mentioned'!$AL$2:$AL$9989,A1482)</f>
        <v>1</v>
      </c>
      <c r="K1482" t="s">
        <v>1404</v>
      </c>
      <c r="L1482">
        <f>SUM(I1482:J1482)</f>
        <v>1</v>
      </c>
    </row>
    <row r="1483" spans="1:12">
      <c r="A1483" s="1" t="s">
        <v>8015</v>
      </c>
      <c r="B1483" s="7" t="s">
        <v>8016</v>
      </c>
      <c r="C1483" s="7" t="s">
        <v>8016</v>
      </c>
      <c r="D1483">
        <v>1759</v>
      </c>
      <c r="E1483" s="1">
        <v>18</v>
      </c>
      <c r="F1483" s="1" t="s">
        <v>8017</v>
      </c>
      <c r="G1483" t="s">
        <v>8018</v>
      </c>
      <c r="H1483" t="s">
        <v>32</v>
      </c>
      <c r="I1483" s="1">
        <f>COUNTIF('Texts discussed'!$B$2:$B$9986,A1483)+COUNTIF('Texts discussed'!$F$2:$F$9986,A1483)+COUNTIF('Texts discussed'!$J$2:$J$9986,A1483)+COUNTIF('Texts discussed'!$N$2:$N$9986,A1483)+COUNTIF('Texts discussed'!$R$2:$R$9986,A1483)</f>
        <v>3</v>
      </c>
      <c r="J1483" s="1">
        <f>COUNTIF('Texts mentioned'!$B$2:$B$9989,A1483)+COUNTIF('Texts mentioned'!$F$2:$F$9989,A1483)+COUNTIF('Texts mentioned'!$J$2:$J$9989,A1483)+COUNTIF('Texts mentioned'!$N$2:$N$9989,A1483)+COUNTIF('Texts mentioned'!$R$2:$R$9989,A1483)+COUNTIF('Texts mentioned'!$V$2:$V$9989,A1483)+COUNTIF('Texts mentioned'!$Z$2:$Z$9989,A1483)+COUNTIF('Texts mentioned'!$AD$2:$AD$9989,A1483)+COUNTIF('Texts mentioned'!$AH$2:$AH$9989,A1483)+COUNTIF('Texts mentioned'!$AL$2:$AL$9989,A1483)</f>
        <v>0</v>
      </c>
      <c r="K1483" t="s">
        <v>1412</v>
      </c>
      <c r="L1483">
        <f>SUM(I1483:J1483)</f>
        <v>3</v>
      </c>
    </row>
    <row r="1484" spans="1:12">
      <c r="A1484" s="1" t="s">
        <v>8019</v>
      </c>
      <c r="B1484" s="7" t="s">
        <v>8020</v>
      </c>
      <c r="C1484" s="7" t="s">
        <v>8021</v>
      </c>
      <c r="D1484">
        <v>2019</v>
      </c>
      <c r="E1484" s="1" t="str">
        <f>IF(AND(D1484&gt;=1801, D1484&lt;=1900), "19", IF(AND(D1484&gt;=1901, D1484&lt;=2000), "20", IF(D1484&gt;=2001, "21")))</f>
        <v>21</v>
      </c>
      <c r="F1484" s="5" t="s">
        <v>1629</v>
      </c>
      <c r="G1484" s="4" t="s">
        <v>1630</v>
      </c>
      <c r="H1484" s="4" t="s">
        <v>1631</v>
      </c>
      <c r="I1484" s="1">
        <f>COUNTIF('Texts discussed'!$B$2:$B$9986,A1484)+COUNTIF('Texts discussed'!$F$2:$F$9986,A1484)+COUNTIF('Texts discussed'!$J$2:$J$9986,A1484)+COUNTIF('Texts discussed'!$N$2:$N$9986,A1484)+COUNTIF('Texts discussed'!$R$2:$R$9986,A1484)</f>
        <v>1</v>
      </c>
      <c r="J1484" s="1">
        <f>COUNTIF('Texts mentioned'!$B$2:$B$9989,A1484)+COUNTIF('Texts mentioned'!$F$2:$F$9989,A1484)+COUNTIF('Texts mentioned'!$J$2:$J$9989,A1484)+COUNTIF('Texts mentioned'!$N$2:$N$9989,A1484)+COUNTIF('Texts mentioned'!$R$2:$R$9989,A1484)+COUNTIF('Texts mentioned'!$V$2:$V$9989,A1484)+COUNTIF('Texts mentioned'!$Z$2:$Z$9989,A1484)+COUNTIF('Texts mentioned'!$AD$2:$AD$9989,A1484)+COUNTIF('Texts mentioned'!$AH$2:$AH$9989,A1484)+COUNTIF('Texts mentioned'!$AL$2:$AL$9989,A1484)</f>
        <v>0</v>
      </c>
      <c r="K1484" t="s">
        <v>1412</v>
      </c>
      <c r="L1484">
        <f>SUM(I1484:J1484)</f>
        <v>1</v>
      </c>
    </row>
    <row r="1485" spans="1:12">
      <c r="A1485" s="1" t="s">
        <v>8022</v>
      </c>
      <c r="B1485" s="7" t="s">
        <v>8023</v>
      </c>
      <c r="C1485" s="7" t="s">
        <v>8024</v>
      </c>
      <c r="D1485">
        <v>1998</v>
      </c>
      <c r="E1485" s="1" t="str">
        <f>IF(AND(D1485&gt;=1801, D1485&lt;=1900), "19", IF(AND(D1485&gt;=1901, D1485&lt;=2000), "20", IF(D1485&gt;=2001, "21")))</f>
        <v>20</v>
      </c>
      <c r="F1485" s="5" t="s">
        <v>3263</v>
      </c>
      <c r="G1485" s="4" t="s">
        <v>3264</v>
      </c>
      <c r="H1485" s="4" t="s">
        <v>3265</v>
      </c>
      <c r="I1485" s="1">
        <f>COUNTIF('Texts discussed'!$B$2:$B$9986,A1485)+COUNTIF('Texts discussed'!$F$2:$F$9986,A1485)+COUNTIF('Texts discussed'!$J$2:$J$9986,A1485)+COUNTIF('Texts discussed'!$N$2:$N$9986,A1485)+COUNTIF('Texts discussed'!$R$2:$R$9986,A1485)</f>
        <v>1</v>
      </c>
      <c r="J1485" s="1">
        <f>COUNTIF('Texts mentioned'!$B$2:$B$9989,A1485)+COUNTIF('Texts mentioned'!$F$2:$F$9989,A1485)+COUNTIF('Texts mentioned'!$J$2:$J$9989,A1485)+COUNTIF('Texts mentioned'!$N$2:$N$9989,A1485)+COUNTIF('Texts mentioned'!$R$2:$R$9989,A1485)+COUNTIF('Texts mentioned'!$V$2:$V$9989,A1485)+COUNTIF('Texts mentioned'!$Z$2:$Z$9989,A1485)+COUNTIF('Texts mentioned'!$AD$2:$AD$9989,A1485)+COUNTIF('Texts mentioned'!$AH$2:$AH$9989,A1485)+COUNTIF('Texts mentioned'!$AL$2:$AL$9989,A1485)</f>
        <v>0</v>
      </c>
      <c r="K1485" t="s">
        <v>1496</v>
      </c>
      <c r="L1485">
        <f>SUM(I1485:J1485)</f>
        <v>1</v>
      </c>
    </row>
    <row r="1486" spans="1:12">
      <c r="E1486" s="1" t="b">
        <f>IF(AND(D1486&gt;=1801, D1486&lt;=1900), "19", IF(AND(D1486&gt;=1901, D1486&lt;=2000), "20", IF(D1486&gt;=2001, "21")))</f>
        <v>0</v>
      </c>
      <c r="F1486" s="5" t="s">
        <v>8025</v>
      </c>
      <c r="G1486" s="4" t="s">
        <v>1779</v>
      </c>
      <c r="H1486" s="4" t="s">
        <v>8026</v>
      </c>
      <c r="I1486" s="1">
        <f>COUNTIF('Texts discussed'!$B$2:$B$9986,A1486)+COUNTIF('Texts discussed'!$F$2:$F$9986,A1486)+COUNTIF('Texts discussed'!$J$2:$J$9986,A1486)+COUNTIF('Texts discussed'!$N$2:$N$9986,A1486)+COUNTIF('Texts discussed'!$R$2:$R$9986,A1486)</f>
        <v>0</v>
      </c>
      <c r="J1486" s="1">
        <f>COUNTIF('Texts mentioned'!$B$2:$B$9989,A1486)+COUNTIF('Texts mentioned'!$F$2:$F$9989,A1486)+COUNTIF('Texts mentioned'!$J$2:$J$9989,A1486)+COUNTIF('Texts mentioned'!$N$2:$N$9989,A1486)+COUNTIF('Texts mentioned'!$R$2:$R$9989,A1486)+COUNTIF('Texts mentioned'!$V$2:$V$9989,A1486)+COUNTIF('Texts mentioned'!$Z$2:$Z$9989,A1486)+COUNTIF('Texts mentioned'!$AD$2:$AD$9989,A1486)+COUNTIF('Texts mentioned'!$AH$2:$AH$9989,A1486)+COUNTIF('Texts mentioned'!$AL$2:$AL$9989,A1486)</f>
        <v>0</v>
      </c>
      <c r="K1486" t="s">
        <v>1496</v>
      </c>
      <c r="L1486">
        <f>SUM(I1486:J1486)</f>
        <v>0</v>
      </c>
    </row>
    <row r="1487" spans="1:12">
      <c r="A1487" s="1" t="s">
        <v>8027</v>
      </c>
      <c r="B1487" s="7" t="s">
        <v>8028</v>
      </c>
      <c r="C1487" s="7" t="s">
        <v>8029</v>
      </c>
      <c r="D1487">
        <v>1913</v>
      </c>
      <c r="E1487" s="1" t="str">
        <f>IF(AND(D1487&gt;=1801, D1487&lt;=1900), "19", IF(AND(D1487&gt;=1901, D1487&lt;=2000), "20", IF(D1487&gt;=2001, "21")))</f>
        <v>20</v>
      </c>
      <c r="F1487" s="1" t="s">
        <v>1670</v>
      </c>
      <c r="G1487" t="s">
        <v>1671</v>
      </c>
      <c r="H1487" t="s">
        <v>1672</v>
      </c>
      <c r="I1487" s="1">
        <f>COUNTIF('Texts discussed'!$B$2:$B$9986,A1487)+COUNTIF('Texts discussed'!$F$2:$F$9986,A1487)+COUNTIF('Texts discussed'!$J$2:$J$9986,A1487)+COUNTIF('Texts discussed'!$N$2:$N$9986,A1487)+COUNTIF('Texts discussed'!$R$2:$R$9986,A1487)</f>
        <v>1</v>
      </c>
      <c r="J1487" s="1">
        <f>COUNTIF('Texts mentioned'!$B$2:$B$9989,A1487)+COUNTIF('Texts mentioned'!$F$2:$F$9989,A1487)+COUNTIF('Texts mentioned'!$J$2:$J$9989,A1487)+COUNTIF('Texts mentioned'!$N$2:$N$9989,A1487)+COUNTIF('Texts mentioned'!$R$2:$R$9989,A1487)+COUNTIF('Texts mentioned'!$V$2:$V$9989,A1487)+COUNTIF('Texts mentioned'!$Z$2:$Z$9989,A1487)+COUNTIF('Texts mentioned'!$AD$2:$AD$9989,A1487)+COUNTIF('Texts mentioned'!$AH$2:$AH$9989,A1487)+COUNTIF('Texts mentioned'!$AL$2:$AL$9989,A1487)</f>
        <v>0</v>
      </c>
      <c r="K1487" t="s">
        <v>1412</v>
      </c>
      <c r="L1487">
        <f>SUM(I1487:J1487)</f>
        <v>1</v>
      </c>
    </row>
    <row r="1488" spans="1:12">
      <c r="A1488" s="1" t="s">
        <v>8030</v>
      </c>
      <c r="B1488" s="7" t="s">
        <v>8031</v>
      </c>
      <c r="C1488" s="7" t="s">
        <v>8032</v>
      </c>
      <c r="D1488">
        <v>1948</v>
      </c>
      <c r="E1488" s="1" t="str">
        <f>IF(AND(D1488&gt;=1801, D1488&lt;=1900), "19", IF(AND(D1488&gt;=1901, D1488&lt;=2000), "20", IF(D1488&gt;=2001, "21")))</f>
        <v>20</v>
      </c>
      <c r="F1488" s="1" t="s">
        <v>1663</v>
      </c>
      <c r="G1488" t="s">
        <v>1664</v>
      </c>
      <c r="H1488" t="s">
        <v>1665</v>
      </c>
      <c r="I1488" s="1">
        <f>COUNTIF('Texts discussed'!$B$2:$B$9986,A1488)+COUNTIF('Texts discussed'!$F$2:$F$9986,A1488)+COUNTIF('Texts discussed'!$J$2:$J$9986,A1488)+COUNTIF('Texts discussed'!$N$2:$N$9986,A1488)+COUNTIF('Texts discussed'!$R$2:$R$9986,A1488)</f>
        <v>0</v>
      </c>
      <c r="J1488" s="1">
        <f>COUNTIF('Texts mentioned'!$B$2:$B$9989,A1488)+COUNTIF('Texts mentioned'!$F$2:$F$9989,A1488)+COUNTIF('Texts mentioned'!$J$2:$J$9989,A1488)+COUNTIF('Texts mentioned'!$N$2:$N$9989,A1488)+COUNTIF('Texts mentioned'!$R$2:$R$9989,A1488)+COUNTIF('Texts mentioned'!$V$2:$V$9989,A1488)+COUNTIF('Texts mentioned'!$Z$2:$Z$9989,A1488)+COUNTIF('Texts mentioned'!$AD$2:$AD$9989,A1488)+COUNTIF('Texts mentioned'!$AH$2:$AH$9989,A1488)+COUNTIF('Texts mentioned'!$AL$2:$AL$9989,A1488)</f>
        <v>1</v>
      </c>
      <c r="K1488" t="s">
        <v>1425</v>
      </c>
      <c r="L1488">
        <f>SUM(I1488:J1488)</f>
        <v>1</v>
      </c>
    </row>
    <row r="1489" spans="1:12">
      <c r="A1489" s="1" t="s">
        <v>8033</v>
      </c>
      <c r="B1489" s="7" t="s">
        <v>8034</v>
      </c>
      <c r="C1489" s="7" t="s">
        <v>32</v>
      </c>
      <c r="D1489">
        <v>1974</v>
      </c>
      <c r="E1489" s="1">
        <v>20</v>
      </c>
      <c r="F1489" s="1" t="s">
        <v>8035</v>
      </c>
      <c r="G1489" t="s">
        <v>8036</v>
      </c>
      <c r="H1489" t="s">
        <v>8037</v>
      </c>
      <c r="I1489" s="1">
        <f>COUNTIF('Texts discussed'!$B$2:$B$9986,A1489)+COUNTIF('Texts discussed'!$F$2:$F$9986,A1489)+COUNTIF('Texts discussed'!$J$2:$J$9986,A1489)+COUNTIF('Texts discussed'!$N$2:$N$9986,A1489)+COUNTIF('Texts discussed'!$R$2:$R$9986,A1489)</f>
        <v>1</v>
      </c>
      <c r="J1489" s="1">
        <f>COUNTIF('Texts mentioned'!$B$2:$B$9989,A1489)+COUNTIF('Texts mentioned'!$F$2:$F$9989,A1489)+COUNTIF('Texts mentioned'!$J$2:$J$9989,A1489)+COUNTIF('Texts mentioned'!$N$2:$N$9989,A1489)+COUNTIF('Texts mentioned'!$R$2:$R$9989,A1489)+COUNTIF('Texts mentioned'!$V$2:$V$9989,A1489)+COUNTIF('Texts mentioned'!$Z$2:$Z$9989,A1489)+COUNTIF('Texts mentioned'!$AD$2:$AD$9989,A1489)+COUNTIF('Texts mentioned'!$AH$2:$AH$9989,A1489)+COUNTIF('Texts mentioned'!$AL$2:$AL$9989,A1489)</f>
        <v>0</v>
      </c>
      <c r="K1489" t="s">
        <v>1474</v>
      </c>
      <c r="L1489">
        <f>SUM(I1489:J1489)</f>
        <v>1</v>
      </c>
    </row>
    <row r="1490" spans="1:12">
      <c r="A1490" s="1" t="s">
        <v>8038</v>
      </c>
      <c r="B1490" s="7" t="s">
        <v>8039</v>
      </c>
      <c r="C1490" s="7" t="s">
        <v>8040</v>
      </c>
      <c r="D1490">
        <v>2016</v>
      </c>
      <c r="E1490" s="1" t="str">
        <f>IF(AND(D1490&gt;=1801, D1490&lt;=1900), "19", IF(AND(D1490&gt;=1901, D1490&lt;=2000), "20", IF(D1490&gt;=2001, "21")))</f>
        <v>21</v>
      </c>
      <c r="F1490" s="1" t="s">
        <v>8041</v>
      </c>
      <c r="G1490" t="s">
        <v>8042</v>
      </c>
      <c r="H1490" t="s">
        <v>8043</v>
      </c>
      <c r="I1490" s="1">
        <f>COUNTIF('Texts discussed'!$B$2:$B$9986,A1490)+COUNTIF('Texts discussed'!$F$2:$F$9986,A1490)+COUNTIF('Texts discussed'!$J$2:$J$9986,A1490)+COUNTIF('Texts discussed'!$N$2:$N$9986,A1490)+COUNTIF('Texts discussed'!$R$2:$R$9986,A1490)</f>
        <v>1</v>
      </c>
      <c r="J1490" s="1">
        <f>COUNTIF('Texts mentioned'!$B$2:$B$9989,A1490)+COUNTIF('Texts mentioned'!$F$2:$F$9989,A1490)+COUNTIF('Texts mentioned'!$J$2:$J$9989,A1490)+COUNTIF('Texts mentioned'!$N$2:$N$9989,A1490)+COUNTIF('Texts mentioned'!$R$2:$R$9989,A1490)+COUNTIF('Texts mentioned'!$V$2:$V$9989,A1490)+COUNTIF('Texts mentioned'!$Z$2:$Z$9989,A1490)+COUNTIF('Texts mentioned'!$AD$2:$AD$9989,A1490)+COUNTIF('Texts mentioned'!$AH$2:$AH$9989,A1490)+COUNTIF('Texts mentioned'!$AL$2:$AL$9989,A1490)</f>
        <v>0</v>
      </c>
      <c r="K1490" t="s">
        <v>1412</v>
      </c>
      <c r="L1490">
        <f>SUM(I1490:J1490)</f>
        <v>1</v>
      </c>
    </row>
    <row r="1491" spans="1:12">
      <c r="A1491" s="1" t="s">
        <v>8044</v>
      </c>
      <c r="B1491" s="7" t="s">
        <v>8045</v>
      </c>
      <c r="C1491" s="7" t="s">
        <v>8046</v>
      </c>
      <c r="D1491">
        <v>2010</v>
      </c>
      <c r="E1491" s="1" t="str">
        <f>IF(AND(D1491&gt;=1801, D1491&lt;=1900), "19", IF(AND(D1491&gt;=1901, D1491&lt;=2000), "20", IF(D1491&gt;=2001, "21")))</f>
        <v>21</v>
      </c>
      <c r="F1491" s="1" t="s">
        <v>8047</v>
      </c>
      <c r="G1491" t="s">
        <v>8048</v>
      </c>
      <c r="H1491" t="s">
        <v>8049</v>
      </c>
      <c r="I1491" s="1">
        <f>COUNTIF('Texts discussed'!$B$2:$B$9986,A1491)+COUNTIF('Texts discussed'!$F$2:$F$9986,A1491)+COUNTIF('Texts discussed'!$J$2:$J$9986,A1491)+COUNTIF('Texts discussed'!$N$2:$N$9986,A1491)+COUNTIF('Texts discussed'!$R$2:$R$9986,A1491)</f>
        <v>1</v>
      </c>
      <c r="J1491" s="1">
        <f>COUNTIF('Texts mentioned'!$B$2:$B$9989,A1491)+COUNTIF('Texts mentioned'!$F$2:$F$9989,A1491)+COUNTIF('Texts mentioned'!$J$2:$J$9989,A1491)+COUNTIF('Texts mentioned'!$N$2:$N$9989,A1491)+COUNTIF('Texts mentioned'!$R$2:$R$9989,A1491)+COUNTIF('Texts mentioned'!$V$2:$V$9989,A1491)+COUNTIF('Texts mentioned'!$Z$2:$Z$9989,A1491)+COUNTIF('Texts mentioned'!$AD$2:$AD$9989,A1491)+COUNTIF('Texts mentioned'!$AH$2:$AH$9989,A1491)+COUNTIF('Texts mentioned'!$AL$2:$AL$9989,A1491)</f>
        <v>0</v>
      </c>
      <c r="K1491" t="s">
        <v>1412</v>
      </c>
      <c r="L1491">
        <f>SUM(I1491:J1491)</f>
        <v>1</v>
      </c>
    </row>
    <row r="1492" spans="1:12">
      <c r="A1492" s="1" t="s">
        <v>8050</v>
      </c>
      <c r="B1492" s="7" t="s">
        <v>8051</v>
      </c>
      <c r="C1492" s="7" t="s">
        <v>8052</v>
      </c>
      <c r="D1492">
        <v>1992</v>
      </c>
      <c r="E1492" s="1" t="str">
        <f>IF(AND(D1492&gt;=1801, D1492&lt;=1900), "19", IF(AND(D1492&gt;=1901, D1492&lt;=2000), "20", IF(D1492&gt;=2001, "21")))</f>
        <v>20</v>
      </c>
      <c r="F1492" s="1" t="s">
        <v>8053</v>
      </c>
      <c r="G1492" t="s">
        <v>2171</v>
      </c>
      <c r="H1492" t="s">
        <v>8054</v>
      </c>
      <c r="I1492" s="1">
        <f>COUNTIF('Texts discussed'!$B$2:$B$9986,A1492)+COUNTIF('Texts discussed'!$F$2:$F$9986,A1492)+COUNTIF('Texts discussed'!$J$2:$J$9986,A1492)+COUNTIF('Texts discussed'!$N$2:$N$9986,A1492)+COUNTIF('Texts discussed'!$R$2:$R$9986,A1492)</f>
        <v>1</v>
      </c>
      <c r="J1492" s="1">
        <f>COUNTIF('Texts mentioned'!$B$2:$B$9989,A1492)+COUNTIF('Texts mentioned'!$F$2:$F$9989,A1492)+COUNTIF('Texts mentioned'!$J$2:$J$9989,A1492)+COUNTIF('Texts mentioned'!$N$2:$N$9989,A1492)+COUNTIF('Texts mentioned'!$R$2:$R$9989,A1492)+COUNTIF('Texts mentioned'!$V$2:$V$9989,A1492)+COUNTIF('Texts mentioned'!$Z$2:$Z$9989,A1492)+COUNTIF('Texts mentioned'!$AD$2:$AD$9989,A1492)+COUNTIF('Texts mentioned'!$AH$2:$AH$9989,A1492)+COUNTIF('Texts mentioned'!$AL$2:$AL$9989,A1492)</f>
        <v>0</v>
      </c>
      <c r="K1492" t="s">
        <v>1438</v>
      </c>
      <c r="L1492">
        <f>SUM(I1492:J1492)</f>
        <v>1</v>
      </c>
    </row>
    <row r="1493" spans="1:12">
      <c r="A1493" s="1" t="s">
        <v>8055</v>
      </c>
      <c r="B1493" s="7" t="s">
        <v>8056</v>
      </c>
      <c r="C1493" s="7" t="s">
        <v>8057</v>
      </c>
      <c r="D1493">
        <v>1998</v>
      </c>
      <c r="E1493" s="1" t="str">
        <f>IF(AND(D1493&gt;=1801, D1493&lt;=1900), "19", IF(AND(D1493&gt;=1901, D1493&lt;=2000), "20", IF(D1493&gt;=2001, "21")))</f>
        <v>20</v>
      </c>
      <c r="F1493" s="1" t="s">
        <v>8058</v>
      </c>
      <c r="G1493" t="s">
        <v>8059</v>
      </c>
      <c r="H1493" t="s">
        <v>6115</v>
      </c>
      <c r="I1493" s="1">
        <f>COUNTIF('Texts discussed'!$B$2:$B$9986,A1493)+COUNTIF('Texts discussed'!$F$2:$F$9986,A1493)+COUNTIF('Texts discussed'!$J$2:$J$9986,A1493)+COUNTIF('Texts discussed'!$N$2:$N$9986,A1493)+COUNTIF('Texts discussed'!$R$2:$R$9986,A1493)</f>
        <v>1</v>
      </c>
      <c r="J1493" s="1">
        <f>COUNTIF('Texts mentioned'!$B$2:$B$9989,A1493)+COUNTIF('Texts mentioned'!$F$2:$F$9989,A1493)+COUNTIF('Texts mentioned'!$J$2:$J$9989,A1493)+COUNTIF('Texts mentioned'!$N$2:$N$9989,A1493)+COUNTIF('Texts mentioned'!$R$2:$R$9989,A1493)+COUNTIF('Texts mentioned'!$V$2:$V$9989,A1493)+COUNTIF('Texts mentioned'!$Z$2:$Z$9989,A1493)+COUNTIF('Texts mentioned'!$AD$2:$AD$9989,A1493)+COUNTIF('Texts mentioned'!$AH$2:$AH$9989,A1493)+COUNTIF('Texts mentioned'!$AL$2:$AL$9989,A1493)</f>
        <v>0</v>
      </c>
      <c r="K1493" t="s">
        <v>1438</v>
      </c>
      <c r="L1493">
        <f>SUM(I1493:J1493)</f>
        <v>1</v>
      </c>
    </row>
    <row r="1494" spans="1:12">
      <c r="A1494" s="1" t="s">
        <v>8060</v>
      </c>
      <c r="B1494" s="7" t="s">
        <v>8061</v>
      </c>
      <c r="C1494" s="7" t="s">
        <v>8062</v>
      </c>
      <c r="D1494">
        <v>2009</v>
      </c>
      <c r="E1494" s="1" t="str">
        <f>IF(AND(D1494&gt;=1801, D1494&lt;=1900), "19", IF(AND(D1494&gt;=1901, D1494&lt;=2000), "20", IF(D1494&gt;=2001, "21")))</f>
        <v>21</v>
      </c>
      <c r="F1494" s="1" t="s">
        <v>8063</v>
      </c>
      <c r="G1494" t="s">
        <v>8064</v>
      </c>
      <c r="H1494" t="s">
        <v>8065</v>
      </c>
      <c r="I1494" s="1">
        <f>COUNTIF('Texts discussed'!$B$2:$B$9986,A1494)+COUNTIF('Texts discussed'!$F$2:$F$9986,A1494)+COUNTIF('Texts discussed'!$J$2:$J$9986,A1494)+COUNTIF('Texts discussed'!$N$2:$N$9986,A1494)+COUNTIF('Texts discussed'!$R$2:$R$9986,A1494)</f>
        <v>1</v>
      </c>
      <c r="J1494" s="1">
        <f>COUNTIF('Texts mentioned'!$B$2:$B$9989,A1494)+COUNTIF('Texts mentioned'!$F$2:$F$9989,A1494)+COUNTIF('Texts mentioned'!$J$2:$J$9989,A1494)+COUNTIF('Texts mentioned'!$N$2:$N$9989,A1494)+COUNTIF('Texts mentioned'!$R$2:$R$9989,A1494)+COUNTIF('Texts mentioned'!$V$2:$V$9989,A1494)+COUNTIF('Texts mentioned'!$Z$2:$Z$9989,A1494)+COUNTIF('Texts mentioned'!$AD$2:$AD$9989,A1494)+COUNTIF('Texts mentioned'!$AH$2:$AH$9989,A1494)+COUNTIF('Texts mentioned'!$AL$2:$AL$9989,A1494)</f>
        <v>0</v>
      </c>
      <c r="K1494" t="s">
        <v>1438</v>
      </c>
      <c r="L1494">
        <f>SUM(I1494:J1494)</f>
        <v>1</v>
      </c>
    </row>
    <row r="1495" spans="1:12">
      <c r="A1495" s="1" t="s">
        <v>8066</v>
      </c>
      <c r="B1495" s="7" t="s">
        <v>8067</v>
      </c>
      <c r="C1495" s="7" t="s">
        <v>8068</v>
      </c>
      <c r="D1495" s="24" t="s">
        <v>8069</v>
      </c>
      <c r="E1495" s="1" t="str">
        <f>IF(AND(D1495&gt;=1801, D1495&lt;=1900), "19", IF(AND(D1495&gt;=1901, D1495&lt;=2000), "20", IF(D1495&gt;=2001, "21")))</f>
        <v>21</v>
      </c>
      <c r="F1495" s="1" t="s">
        <v>8070</v>
      </c>
      <c r="G1495" t="s">
        <v>1885</v>
      </c>
      <c r="H1495" t="s">
        <v>8071</v>
      </c>
      <c r="I1495" s="1">
        <f>COUNTIF('Texts discussed'!$B$2:$B$9986,A1495)+COUNTIF('Texts discussed'!$F$2:$F$9986,A1495)+COUNTIF('Texts discussed'!$J$2:$J$9986,A1495)+COUNTIF('Texts discussed'!$N$2:$N$9986,A1495)+COUNTIF('Texts discussed'!$R$2:$R$9986,A1495)</f>
        <v>1</v>
      </c>
      <c r="J1495" s="1">
        <f>COUNTIF('Texts mentioned'!$B$2:$B$9989,A1495)+COUNTIF('Texts mentioned'!$F$2:$F$9989,A1495)+COUNTIF('Texts mentioned'!$J$2:$J$9989,A1495)+COUNTIF('Texts mentioned'!$N$2:$N$9989,A1495)+COUNTIF('Texts mentioned'!$R$2:$R$9989,A1495)+COUNTIF('Texts mentioned'!$V$2:$V$9989,A1495)+COUNTIF('Texts mentioned'!$Z$2:$Z$9989,A1495)+COUNTIF('Texts mentioned'!$AD$2:$AD$9989,A1495)+COUNTIF('Texts mentioned'!$AH$2:$AH$9989,A1495)+COUNTIF('Texts mentioned'!$AL$2:$AL$9989,A1495)</f>
        <v>0</v>
      </c>
      <c r="K1495" t="s">
        <v>1510</v>
      </c>
      <c r="L1495">
        <f>SUM(I1495:J1495)</f>
        <v>1</v>
      </c>
    </row>
    <row r="1496" spans="1:12">
      <c r="A1496" s="1" t="s">
        <v>8072</v>
      </c>
      <c r="B1496" s="7" t="s">
        <v>8073</v>
      </c>
      <c r="C1496" s="7" t="s">
        <v>8074</v>
      </c>
      <c r="D1496">
        <v>1912</v>
      </c>
      <c r="E1496" s="1" t="str">
        <f>IF(AND(D1496&gt;=1801, D1496&lt;=1900), "19", IF(AND(D1496&gt;=1901, D1496&lt;=2000), "20", IF(D1496&gt;=2001, "21")))</f>
        <v>20</v>
      </c>
      <c r="F1496" s="1" t="s">
        <v>8075</v>
      </c>
      <c r="G1496" t="s">
        <v>8076</v>
      </c>
      <c r="H1496" t="s">
        <v>8077</v>
      </c>
      <c r="I1496" s="1">
        <f>COUNTIF('Texts discussed'!$B$2:$B$9986,A1496)+COUNTIF('Texts discussed'!$F$2:$F$9986,A1496)+COUNTIF('Texts discussed'!$J$2:$J$9986,A1496)+COUNTIF('Texts discussed'!$N$2:$N$9986,A1496)+COUNTIF('Texts discussed'!$R$2:$R$9986,A1496)</f>
        <v>1</v>
      </c>
      <c r="J1496" s="1">
        <f>COUNTIF('Texts mentioned'!$B$2:$B$9989,A1496)+COUNTIF('Texts mentioned'!$F$2:$F$9989,A1496)+COUNTIF('Texts mentioned'!$J$2:$J$9989,A1496)+COUNTIF('Texts mentioned'!$N$2:$N$9989,A1496)+COUNTIF('Texts mentioned'!$R$2:$R$9989,A1496)+COUNTIF('Texts mentioned'!$V$2:$V$9989,A1496)+COUNTIF('Texts mentioned'!$Z$2:$Z$9989,A1496)+COUNTIF('Texts mentioned'!$AD$2:$AD$9989,A1496)+COUNTIF('Texts mentioned'!$AH$2:$AH$9989,A1496)+COUNTIF('Texts mentioned'!$AL$2:$AL$9989,A1496)</f>
        <v>0</v>
      </c>
      <c r="K1496" t="s">
        <v>2272</v>
      </c>
      <c r="L1496">
        <f>SUM(I1496:J1496)</f>
        <v>1</v>
      </c>
    </row>
    <row r="1497" spans="1:12">
      <c r="A1497" s="1" t="s">
        <v>8078</v>
      </c>
      <c r="B1497" s="7" t="s">
        <v>8079</v>
      </c>
      <c r="C1497" s="7" t="s">
        <v>8079</v>
      </c>
      <c r="D1497">
        <v>1961</v>
      </c>
      <c r="E1497" s="1" t="str">
        <f>IF(AND(D1497&gt;=1801, D1497&lt;=1900), "19", IF(AND(D1497&gt;=1901, D1497&lt;=2000), "20", IF(D1497&gt;=2001, "21")))</f>
        <v>20</v>
      </c>
      <c r="F1497" s="1" t="s">
        <v>7369</v>
      </c>
      <c r="G1497" t="s">
        <v>7370</v>
      </c>
      <c r="H1497" t="s">
        <v>7371</v>
      </c>
      <c r="I1497" s="1">
        <f>COUNTIF('Texts discussed'!$B$2:$B$9986,A1497)+COUNTIF('Texts discussed'!$F$2:$F$9986,A1497)+COUNTIF('Texts discussed'!$J$2:$J$9986,A1497)+COUNTIF('Texts discussed'!$N$2:$N$9986,A1497)+COUNTIF('Texts discussed'!$R$2:$R$9986,A1497)</f>
        <v>2</v>
      </c>
      <c r="J1497" s="1">
        <f>COUNTIF('Texts mentioned'!$B$2:$B$9989,A1497)+COUNTIF('Texts mentioned'!$F$2:$F$9989,A1497)+COUNTIF('Texts mentioned'!$J$2:$J$9989,A1497)+COUNTIF('Texts mentioned'!$N$2:$N$9989,A1497)+COUNTIF('Texts mentioned'!$R$2:$R$9989,A1497)+COUNTIF('Texts mentioned'!$V$2:$V$9989,A1497)+COUNTIF('Texts mentioned'!$Z$2:$Z$9989,A1497)+COUNTIF('Texts mentioned'!$AD$2:$AD$9989,A1497)+COUNTIF('Texts mentioned'!$AH$2:$AH$9989,A1497)+COUNTIF('Texts mentioned'!$AL$2:$AL$9989,A1497)</f>
        <v>1</v>
      </c>
      <c r="K1497" t="s">
        <v>1503</v>
      </c>
      <c r="L1497">
        <f>SUM(I1497:J1497)</f>
        <v>3</v>
      </c>
    </row>
    <row r="1498" spans="1:12">
      <c r="A1498" s="1" t="s">
        <v>8080</v>
      </c>
      <c r="B1498" s="7" t="s">
        <v>8081</v>
      </c>
      <c r="C1498" s="7" t="s">
        <v>8082</v>
      </c>
      <c r="D1498">
        <v>1980</v>
      </c>
      <c r="E1498" s="1" t="str">
        <f>IF(AND(D1498&gt;=1801, D1498&lt;=1900), "19", IF(AND(D1498&gt;=1901, D1498&lt;=2000), "20", IF(D1498&gt;=2001, "21")))</f>
        <v>20</v>
      </c>
      <c r="F1498" s="1" t="s">
        <v>1935</v>
      </c>
      <c r="G1498" t="s">
        <v>1936</v>
      </c>
      <c r="H1498" t="s">
        <v>1937</v>
      </c>
      <c r="I1498" s="1">
        <f>COUNTIF('Texts discussed'!$B$2:$B$9986,A1498)+COUNTIF('Texts discussed'!$F$2:$F$9986,A1498)+COUNTIF('Texts discussed'!$J$2:$J$9986,A1498)+COUNTIF('Texts discussed'!$N$2:$N$9986,A1498)+COUNTIF('Texts discussed'!$R$2:$R$9986,A1498)</f>
        <v>1</v>
      </c>
      <c r="J1498" s="1">
        <f>COUNTIF('Texts mentioned'!$B$2:$B$9989,A1498)+COUNTIF('Texts mentioned'!$F$2:$F$9989,A1498)+COUNTIF('Texts mentioned'!$J$2:$J$9989,A1498)+COUNTIF('Texts mentioned'!$N$2:$N$9989,A1498)+COUNTIF('Texts mentioned'!$R$2:$R$9989,A1498)+COUNTIF('Texts mentioned'!$V$2:$V$9989,A1498)+COUNTIF('Texts mentioned'!$Z$2:$Z$9989,A1498)+COUNTIF('Texts mentioned'!$AD$2:$AD$9989,A1498)+COUNTIF('Texts mentioned'!$AH$2:$AH$9989,A1498)+COUNTIF('Texts mentioned'!$AL$2:$AL$9989,A1498)</f>
        <v>0</v>
      </c>
      <c r="K1498" t="s">
        <v>1412</v>
      </c>
      <c r="L1498">
        <f>SUM(I1498:J1498)</f>
        <v>1</v>
      </c>
    </row>
    <row r="1499" spans="1:12">
      <c r="A1499" s="1" t="s">
        <v>8083</v>
      </c>
      <c r="B1499" s="7" t="s">
        <v>8084</v>
      </c>
      <c r="C1499" s="7" t="s">
        <v>8085</v>
      </c>
      <c r="D1499">
        <v>2010</v>
      </c>
      <c r="E1499" s="1" t="str">
        <f>IF(AND(D1499&gt;=1801, D1499&lt;=1900), "19", IF(AND(D1499&gt;=1901, D1499&lt;=2000), "20", IF(D1499&gt;=2001, "21")))</f>
        <v>21</v>
      </c>
      <c r="F1499" s="1" t="s">
        <v>1884</v>
      </c>
      <c r="G1499" t="s">
        <v>1885</v>
      </c>
      <c r="H1499" t="s">
        <v>1886</v>
      </c>
      <c r="I1499" s="1">
        <f>COUNTIF('Texts discussed'!$B$2:$B$9986,A1499)+COUNTIF('Texts discussed'!$F$2:$F$9986,A1499)+COUNTIF('Texts discussed'!$J$2:$J$9986,A1499)+COUNTIF('Texts discussed'!$N$2:$N$9986,A1499)+COUNTIF('Texts discussed'!$R$2:$R$9986,A1499)</f>
        <v>1</v>
      </c>
      <c r="J1499" s="1">
        <f>COUNTIF('Texts mentioned'!$B$2:$B$9989,A1499)+COUNTIF('Texts mentioned'!$F$2:$F$9989,A1499)+COUNTIF('Texts mentioned'!$J$2:$J$9989,A1499)+COUNTIF('Texts mentioned'!$N$2:$N$9989,A1499)+COUNTIF('Texts mentioned'!$R$2:$R$9989,A1499)+COUNTIF('Texts mentioned'!$V$2:$V$9989,A1499)+COUNTIF('Texts mentioned'!$Z$2:$Z$9989,A1499)+COUNTIF('Texts mentioned'!$AD$2:$AD$9989,A1499)+COUNTIF('Texts mentioned'!$AH$2:$AH$9989,A1499)+COUNTIF('Texts mentioned'!$AL$2:$AL$9989,A1499)</f>
        <v>0</v>
      </c>
      <c r="K1499" t="s">
        <v>1412</v>
      </c>
      <c r="L1499">
        <f>SUM(I1499:J1499)</f>
        <v>1</v>
      </c>
    </row>
    <row r="1500" spans="1:12">
      <c r="A1500" s="1" t="s">
        <v>8086</v>
      </c>
      <c r="B1500" s="7" t="s">
        <v>8087</v>
      </c>
      <c r="C1500" s="7" t="s">
        <v>8088</v>
      </c>
      <c r="D1500">
        <v>2015</v>
      </c>
      <c r="E1500" s="1" t="str">
        <f>IF(AND(D1500&gt;=1801, D1500&lt;=1900), "19", IF(AND(D1500&gt;=1901, D1500&lt;=2000), "20", IF(D1500&gt;=2001, "21")))</f>
        <v>21</v>
      </c>
      <c r="F1500" s="1" t="s">
        <v>8089</v>
      </c>
      <c r="G1500" t="s">
        <v>8090</v>
      </c>
      <c r="H1500" t="s">
        <v>8091</v>
      </c>
      <c r="I1500" s="1">
        <f>COUNTIF('Texts discussed'!$B$2:$B$9986,A1500)+COUNTIF('Texts discussed'!$F$2:$F$9986,A1500)+COUNTIF('Texts discussed'!$J$2:$J$9986,A1500)+COUNTIF('Texts discussed'!$N$2:$N$9986,A1500)+COUNTIF('Texts discussed'!$R$2:$R$9986,A1500)</f>
        <v>0</v>
      </c>
      <c r="J1500" s="1">
        <f>COUNTIF('Texts mentioned'!$B$2:$B$9989,A1500)+COUNTIF('Texts mentioned'!$F$2:$F$9989,A1500)+COUNTIF('Texts mentioned'!$J$2:$J$9989,A1500)+COUNTIF('Texts mentioned'!$N$2:$N$9989,A1500)+COUNTIF('Texts mentioned'!$R$2:$R$9989,A1500)+COUNTIF('Texts mentioned'!$V$2:$V$9989,A1500)+COUNTIF('Texts mentioned'!$Z$2:$Z$9989,A1500)+COUNTIF('Texts mentioned'!$AD$2:$AD$9989,A1500)+COUNTIF('Texts mentioned'!$AH$2:$AH$9989,A1500)+COUNTIF('Texts mentioned'!$AL$2:$AL$9989,A1500)</f>
        <v>1</v>
      </c>
      <c r="K1500" t="s">
        <v>1490</v>
      </c>
      <c r="L1500">
        <f>SUM(I1500:J1500)</f>
        <v>1</v>
      </c>
    </row>
    <row r="1501" spans="1:12">
      <c r="A1501" s="1" t="s">
        <v>8092</v>
      </c>
      <c r="B1501" s="7" t="s">
        <v>8093</v>
      </c>
      <c r="C1501" s="7" t="s">
        <v>32</v>
      </c>
      <c r="D1501">
        <v>1985</v>
      </c>
      <c r="E1501" s="1" t="str">
        <f>IF(AND(D1501&gt;=1801, D1501&lt;=1900), "19", IF(AND(D1501&gt;=1901, D1501&lt;=2000), "20", IF(D1501&gt;=2001, "21")))</f>
        <v>20</v>
      </c>
      <c r="F1501" s="1" t="s">
        <v>8094</v>
      </c>
      <c r="G1501" t="s">
        <v>1539</v>
      </c>
      <c r="H1501" t="s">
        <v>8095</v>
      </c>
      <c r="I1501" s="1">
        <f>COUNTIF('Texts discussed'!$B$2:$B$9986,A1501)+COUNTIF('Texts discussed'!$F$2:$F$9986,A1501)+COUNTIF('Texts discussed'!$J$2:$J$9986,A1501)+COUNTIF('Texts discussed'!$N$2:$N$9986,A1501)+COUNTIF('Texts discussed'!$R$2:$R$9986,A1501)</f>
        <v>1</v>
      </c>
      <c r="J1501" s="1">
        <f>COUNTIF('Texts mentioned'!$B$2:$B$9989,A1501)+COUNTIF('Texts mentioned'!$F$2:$F$9989,A1501)+COUNTIF('Texts mentioned'!$J$2:$J$9989,A1501)+COUNTIF('Texts mentioned'!$N$2:$N$9989,A1501)+COUNTIF('Texts mentioned'!$R$2:$R$9989,A1501)+COUNTIF('Texts mentioned'!$V$2:$V$9989,A1501)+COUNTIF('Texts mentioned'!$Z$2:$Z$9989,A1501)+COUNTIF('Texts mentioned'!$AD$2:$AD$9989,A1501)+COUNTIF('Texts mentioned'!$AH$2:$AH$9989,A1501)+COUNTIF('Texts mentioned'!$AL$2:$AL$9989,A1501)</f>
        <v>0</v>
      </c>
      <c r="K1501" t="s">
        <v>1412</v>
      </c>
      <c r="L1501">
        <f>SUM(I1501:J1501)</f>
        <v>1</v>
      </c>
    </row>
    <row r="1502" spans="1:12">
      <c r="A1502" s="1" t="s">
        <v>8096</v>
      </c>
      <c r="B1502" s="7" t="s">
        <v>8097</v>
      </c>
      <c r="C1502" s="7" t="s">
        <v>8098</v>
      </c>
      <c r="D1502">
        <v>2010</v>
      </c>
      <c r="E1502" s="1" t="str">
        <f>IF(AND(D1502&gt;=1801, D1502&lt;=1900), "19", IF(AND(D1502&gt;=1901, D1502&lt;=2000), "20", IF(D1502&gt;=2001, "21")))</f>
        <v>21</v>
      </c>
      <c r="F1502" s="1" t="s">
        <v>8099</v>
      </c>
      <c r="G1502" t="s">
        <v>8100</v>
      </c>
      <c r="H1502" t="s">
        <v>8101</v>
      </c>
      <c r="I1502" s="1">
        <f>COUNTIF('Texts discussed'!$B$2:$B$9986,A1502)+COUNTIF('Texts discussed'!$F$2:$F$9986,A1502)+COUNTIF('Texts discussed'!$J$2:$J$9986,A1502)+COUNTIF('Texts discussed'!$N$2:$N$9986,A1502)+COUNTIF('Texts discussed'!$R$2:$R$9986,A1502)</f>
        <v>0</v>
      </c>
      <c r="J1502" s="1">
        <f>COUNTIF('Texts mentioned'!$B$2:$B$9989,A1502)+COUNTIF('Texts mentioned'!$F$2:$F$9989,A1502)+COUNTIF('Texts mentioned'!$J$2:$J$9989,A1502)+COUNTIF('Texts mentioned'!$N$2:$N$9989,A1502)+COUNTIF('Texts mentioned'!$R$2:$R$9989,A1502)+COUNTIF('Texts mentioned'!$V$2:$V$9989,A1502)+COUNTIF('Texts mentioned'!$Z$2:$Z$9989,A1502)+COUNTIF('Texts mentioned'!$AD$2:$AD$9989,A1502)+COUNTIF('Texts mentioned'!$AH$2:$AH$9989,A1502)+COUNTIF('Texts mentioned'!$AL$2:$AL$9989,A1502)</f>
        <v>1</v>
      </c>
      <c r="K1502" t="s">
        <v>1490</v>
      </c>
      <c r="L1502">
        <f>SUM(I1502:J1502)</f>
        <v>1</v>
      </c>
    </row>
    <row r="1503" spans="1:12">
      <c r="A1503" s="1" t="s">
        <v>8102</v>
      </c>
      <c r="B1503" s="7" t="s">
        <v>32</v>
      </c>
      <c r="C1503" s="7" t="s">
        <v>8103</v>
      </c>
      <c r="D1503" s="24" t="s">
        <v>8104</v>
      </c>
      <c r="E1503" s="1">
        <v>20</v>
      </c>
      <c r="F1503" s="1" t="s">
        <v>3390</v>
      </c>
      <c r="G1503" t="s">
        <v>3391</v>
      </c>
      <c r="H1503" t="s">
        <v>3392</v>
      </c>
      <c r="I1503" s="1">
        <f>COUNTIF('Texts discussed'!$B$2:$B$9986,A1503)+COUNTIF('Texts discussed'!$F$2:$F$9986,A1503)+COUNTIF('Texts discussed'!$J$2:$J$9986,A1503)+COUNTIF('Texts discussed'!$N$2:$N$9986,A1503)+COUNTIF('Texts discussed'!$R$2:$R$9986,A1503)</f>
        <v>1</v>
      </c>
      <c r="J1503" s="1">
        <f>COUNTIF('Texts mentioned'!$B$2:$B$9989,A1503)+COUNTIF('Texts mentioned'!$F$2:$F$9989,A1503)+COUNTIF('Texts mentioned'!$J$2:$J$9989,A1503)+COUNTIF('Texts mentioned'!$N$2:$N$9989,A1503)+COUNTIF('Texts mentioned'!$R$2:$R$9989,A1503)+COUNTIF('Texts mentioned'!$V$2:$V$9989,A1503)+COUNTIF('Texts mentioned'!$Z$2:$Z$9989,A1503)+COUNTIF('Texts mentioned'!$AD$2:$AD$9989,A1503)+COUNTIF('Texts mentioned'!$AH$2:$AH$9989,A1503)+COUNTIF('Texts mentioned'!$AL$2:$AL$9989,A1503)</f>
        <v>0</v>
      </c>
      <c r="K1503" t="s">
        <v>1398</v>
      </c>
      <c r="L1503">
        <f>SUM(I1503:J1503)</f>
        <v>1</v>
      </c>
    </row>
    <row r="1504" spans="1:12">
      <c r="A1504" s="1" t="s">
        <v>8105</v>
      </c>
      <c r="B1504" s="20" t="s">
        <v>8106</v>
      </c>
      <c r="C1504" s="4" t="s">
        <v>8107</v>
      </c>
      <c r="D1504" s="21" t="s">
        <v>8108</v>
      </c>
      <c r="E1504" s="1">
        <v>20</v>
      </c>
      <c r="F1504" s="1" t="s">
        <v>8109</v>
      </c>
      <c r="G1504" s="4" t="s">
        <v>8110</v>
      </c>
      <c r="H1504" s="4" t="s">
        <v>8111</v>
      </c>
      <c r="I1504" s="1">
        <f>COUNTIF('Texts discussed'!$B$2:$B$9986,A1504)+COUNTIF('Texts discussed'!$F$2:$F$9986,A1504)+COUNTIF('Texts discussed'!$J$2:$J$9986,A1504)+COUNTIF('Texts discussed'!$N$2:$N$9986,A1504)+COUNTIF('Texts discussed'!$R$2:$R$9986,A1504)</f>
        <v>1</v>
      </c>
      <c r="J1504" s="1">
        <f>COUNTIF('Texts mentioned'!$B$2:$B$9989,A1504)+COUNTIF('Texts mentioned'!$F$2:$F$9989,A1504)+COUNTIF('Texts mentioned'!$J$2:$J$9989,A1504)+COUNTIF('Texts mentioned'!$N$2:$N$9989,A1504)+COUNTIF('Texts mentioned'!$R$2:$R$9989,A1504)+COUNTIF('Texts mentioned'!$V$2:$V$9989,A1504)+COUNTIF('Texts mentioned'!$Z$2:$Z$9989,A1504)+COUNTIF('Texts mentioned'!$AD$2:$AD$9989,A1504)+COUNTIF('Texts mentioned'!$AH$2:$AH$9989,A1504)+COUNTIF('Texts mentioned'!$AL$2:$AL$9989,A1504)</f>
        <v>0</v>
      </c>
      <c r="K1504" t="s">
        <v>1398</v>
      </c>
      <c r="L1504">
        <f>SUM(I1504:J1504)</f>
        <v>1</v>
      </c>
    </row>
    <row r="1505" spans="1:12">
      <c r="A1505" s="1" t="s">
        <v>8112</v>
      </c>
      <c r="B1505" s="7" t="s">
        <v>8113</v>
      </c>
      <c r="C1505" s="7" t="s">
        <v>8114</v>
      </c>
      <c r="D1505">
        <v>1985</v>
      </c>
      <c r="E1505" s="1" t="str">
        <f>IF(AND(D1505&gt;=1801, D1505&lt;=1900), "19", IF(AND(D1505&gt;=1901, D1505&lt;=2000), "20", IF(D1505&gt;=2001, "21")))</f>
        <v>20</v>
      </c>
      <c r="F1505" s="5" t="s">
        <v>1964</v>
      </c>
      <c r="G1505" s="4" t="s">
        <v>1965</v>
      </c>
      <c r="H1505" s="4" t="s">
        <v>1966</v>
      </c>
      <c r="I1505" s="1">
        <f>COUNTIF('Texts discussed'!$B$2:$B$9986,A1505)+COUNTIF('Texts discussed'!$F$2:$F$9986,A1505)+COUNTIF('Texts discussed'!$J$2:$J$9986,A1505)+COUNTIF('Texts discussed'!$N$2:$N$9986,A1505)+COUNTIF('Texts discussed'!$R$2:$R$9986,A1505)</f>
        <v>1</v>
      </c>
      <c r="J1505" s="1">
        <f>COUNTIF('Texts mentioned'!$B$2:$B$9989,A1505)+COUNTIF('Texts mentioned'!$F$2:$F$9989,A1505)+COUNTIF('Texts mentioned'!$J$2:$J$9989,A1505)+COUNTIF('Texts mentioned'!$N$2:$N$9989,A1505)+COUNTIF('Texts mentioned'!$R$2:$R$9989,A1505)+COUNTIF('Texts mentioned'!$V$2:$V$9989,A1505)+COUNTIF('Texts mentioned'!$Z$2:$Z$9989,A1505)+COUNTIF('Texts mentioned'!$AD$2:$AD$9989,A1505)+COUNTIF('Texts mentioned'!$AH$2:$AH$9989,A1505)+COUNTIF('Texts mentioned'!$AL$2:$AL$9989,A1505)</f>
        <v>0</v>
      </c>
      <c r="K1505" t="s">
        <v>1412</v>
      </c>
      <c r="L1505">
        <f>SUM(I1505:J1505)</f>
        <v>1</v>
      </c>
    </row>
    <row r="1506" spans="1:12">
      <c r="A1506" s="1" t="s">
        <v>8115</v>
      </c>
      <c r="B1506" s="7" t="s">
        <v>8116</v>
      </c>
      <c r="C1506" s="7" t="s">
        <v>8117</v>
      </c>
      <c r="D1506">
        <v>2006</v>
      </c>
      <c r="E1506" s="1" t="str">
        <f>IF(AND(D1506&gt;=1801, D1506&lt;=1900), "19", IF(AND(D1506&gt;=1901, D1506&lt;=2000), "20", IF(D1506&gt;=2001, "21")))</f>
        <v>21</v>
      </c>
      <c r="F1506" s="1" t="s">
        <v>8118</v>
      </c>
      <c r="G1506" t="s">
        <v>1488</v>
      </c>
      <c r="H1506" t="s">
        <v>8119</v>
      </c>
      <c r="I1506" s="1">
        <f>COUNTIF('Texts discussed'!$B$2:$B$9986,A1506)+COUNTIF('Texts discussed'!$F$2:$F$9986,A1506)+COUNTIF('Texts discussed'!$J$2:$J$9986,A1506)+COUNTIF('Texts discussed'!$N$2:$N$9986,A1506)+COUNTIF('Texts discussed'!$R$2:$R$9986,A1506)</f>
        <v>0</v>
      </c>
      <c r="J1506" s="1">
        <f>COUNTIF('Texts mentioned'!$B$2:$B$9989,A1506)+COUNTIF('Texts mentioned'!$F$2:$F$9989,A1506)+COUNTIF('Texts mentioned'!$J$2:$J$9989,A1506)+COUNTIF('Texts mentioned'!$N$2:$N$9989,A1506)+COUNTIF('Texts mentioned'!$R$2:$R$9989,A1506)+COUNTIF('Texts mentioned'!$V$2:$V$9989,A1506)+COUNTIF('Texts mentioned'!$Z$2:$Z$9989,A1506)+COUNTIF('Texts mentioned'!$AD$2:$AD$9989,A1506)+COUNTIF('Texts mentioned'!$AH$2:$AH$9989,A1506)+COUNTIF('Texts mentioned'!$AL$2:$AL$9989,A1506)</f>
        <v>1</v>
      </c>
      <c r="K1506" t="s">
        <v>1412</v>
      </c>
      <c r="L1506">
        <f>SUM(I1506:J1506)</f>
        <v>1</v>
      </c>
    </row>
    <row r="1507" spans="1:12">
      <c r="A1507" s="1" t="s">
        <v>8120</v>
      </c>
      <c r="B1507" s="7" t="s">
        <v>8121</v>
      </c>
      <c r="C1507" s="7" t="s">
        <v>8122</v>
      </c>
      <c r="D1507">
        <v>1976</v>
      </c>
      <c r="E1507" s="1" t="str">
        <f>IF(AND(D1507&gt;=1801, D1507&lt;=1900), "19", IF(AND(D1507&gt;=1901, D1507&lt;=2000), "20", IF(D1507&gt;=2001, "21")))</f>
        <v>20</v>
      </c>
      <c r="F1507" s="1" t="s">
        <v>8123</v>
      </c>
      <c r="G1507" t="s">
        <v>5665</v>
      </c>
      <c r="H1507" t="s">
        <v>8124</v>
      </c>
      <c r="I1507" s="1">
        <f>COUNTIF('Texts discussed'!$B$2:$B$9986,A1507)+COUNTIF('Texts discussed'!$F$2:$F$9986,A1507)+COUNTIF('Texts discussed'!$J$2:$J$9986,A1507)+COUNTIF('Texts discussed'!$N$2:$N$9986,A1507)+COUNTIF('Texts discussed'!$R$2:$R$9986,A1507)</f>
        <v>1</v>
      </c>
      <c r="J1507" s="1">
        <f>COUNTIF('Texts mentioned'!$B$2:$B$9989,A1507)+COUNTIF('Texts mentioned'!$F$2:$F$9989,A1507)+COUNTIF('Texts mentioned'!$J$2:$J$9989,A1507)+COUNTIF('Texts mentioned'!$N$2:$N$9989,A1507)+COUNTIF('Texts mentioned'!$R$2:$R$9989,A1507)+COUNTIF('Texts mentioned'!$V$2:$V$9989,A1507)+COUNTIF('Texts mentioned'!$Z$2:$Z$9989,A1507)+COUNTIF('Texts mentioned'!$AD$2:$AD$9989,A1507)+COUNTIF('Texts mentioned'!$AH$2:$AH$9989,A1507)+COUNTIF('Texts mentioned'!$AL$2:$AL$9989,A1507)</f>
        <v>0</v>
      </c>
      <c r="K1507" t="s">
        <v>1490</v>
      </c>
      <c r="L1507">
        <f>SUM(I1507:J1507)</f>
        <v>1</v>
      </c>
    </row>
    <row r="1508" spans="1:12">
      <c r="A1508" s="1" t="s">
        <v>8125</v>
      </c>
      <c r="B1508" s="7" t="s">
        <v>32</v>
      </c>
      <c r="C1508" s="7" t="s">
        <v>8126</v>
      </c>
      <c r="D1508" s="25" t="s">
        <v>8127</v>
      </c>
      <c r="E1508" s="1" t="str">
        <f>IF(AND(D1508&gt;=1801, D1508&lt;=1900), "19", IF(AND(D1508&gt;=1901, D1508&lt;=2000), "20", IF(D1508&gt;=2001, "21")))</f>
        <v>21</v>
      </c>
      <c r="F1508" s="1" t="s">
        <v>8128</v>
      </c>
      <c r="G1508" t="s">
        <v>8129</v>
      </c>
      <c r="H1508" t="s">
        <v>8130</v>
      </c>
      <c r="I1508" s="1">
        <f>COUNTIF('Texts discussed'!$B$2:$B$9986,A1508)+COUNTIF('Texts discussed'!$F$2:$F$9986,A1508)+COUNTIF('Texts discussed'!$J$2:$J$9986,A1508)+COUNTIF('Texts discussed'!$N$2:$N$9986,A1508)+COUNTIF('Texts discussed'!$R$2:$R$9986,A1508)</f>
        <v>1</v>
      </c>
      <c r="J1508" s="1">
        <f>COUNTIF('Texts mentioned'!$B$2:$B$9989,A1508)+COUNTIF('Texts mentioned'!$F$2:$F$9989,A1508)+COUNTIF('Texts mentioned'!$J$2:$J$9989,A1508)+COUNTIF('Texts mentioned'!$N$2:$N$9989,A1508)+COUNTIF('Texts mentioned'!$R$2:$R$9989,A1508)+COUNTIF('Texts mentioned'!$V$2:$V$9989,A1508)+COUNTIF('Texts mentioned'!$Z$2:$Z$9989,A1508)+COUNTIF('Texts mentioned'!$AD$2:$AD$9989,A1508)+COUNTIF('Texts mentioned'!$AH$2:$AH$9989,A1508)+COUNTIF('Texts mentioned'!$AL$2:$AL$9989,A1508)</f>
        <v>0</v>
      </c>
      <c r="K1508" t="s">
        <v>1510</v>
      </c>
      <c r="L1508">
        <f>SUM(I1508:J1508)</f>
        <v>1</v>
      </c>
    </row>
    <row r="1509" spans="1:12">
      <c r="A1509" s="1" t="s">
        <v>8131</v>
      </c>
      <c r="B1509" s="7" t="s">
        <v>8132</v>
      </c>
      <c r="C1509" s="7" t="s">
        <v>8133</v>
      </c>
      <c r="D1509">
        <v>1995</v>
      </c>
      <c r="E1509" s="1" t="str">
        <f>IF(AND(D1509&gt;=1801, D1509&lt;=1900), "19", IF(AND(D1509&gt;=1901, D1509&lt;=2000), "20", IF(D1509&gt;=2001, "21")))</f>
        <v>20</v>
      </c>
      <c r="F1509" s="1" t="s">
        <v>2653</v>
      </c>
      <c r="G1509" t="s">
        <v>2654</v>
      </c>
      <c r="H1509" t="s">
        <v>2655</v>
      </c>
      <c r="I1509" s="1">
        <f>COUNTIF('Texts discussed'!$B$2:$B$9986,A1509)+COUNTIF('Texts discussed'!$F$2:$F$9986,A1509)+COUNTIF('Texts discussed'!$J$2:$J$9986,A1509)+COUNTIF('Texts discussed'!$N$2:$N$9986,A1509)+COUNTIF('Texts discussed'!$R$2:$R$9986,A1509)</f>
        <v>0</v>
      </c>
      <c r="J1509" s="1">
        <f>COUNTIF('Texts mentioned'!$B$2:$B$9989,A1509)+COUNTIF('Texts mentioned'!$F$2:$F$9989,A1509)+COUNTIF('Texts mentioned'!$J$2:$J$9989,A1509)+COUNTIF('Texts mentioned'!$N$2:$N$9989,A1509)+COUNTIF('Texts mentioned'!$R$2:$R$9989,A1509)+COUNTIF('Texts mentioned'!$V$2:$V$9989,A1509)+COUNTIF('Texts mentioned'!$Z$2:$Z$9989,A1509)+COUNTIF('Texts mentioned'!$AD$2:$AD$9989,A1509)+COUNTIF('Texts mentioned'!$AH$2:$AH$9989,A1509)+COUNTIF('Texts mentioned'!$AL$2:$AL$9989,A1509)</f>
        <v>1</v>
      </c>
      <c r="K1509" t="s">
        <v>1412</v>
      </c>
      <c r="L1509">
        <f>SUM(I1509:J1509)</f>
        <v>1</v>
      </c>
    </row>
    <row r="1510" spans="1:12">
      <c r="A1510" s="1" t="s">
        <v>8134</v>
      </c>
      <c r="B1510" s="20" t="s">
        <v>8135</v>
      </c>
      <c r="C1510" s="7" t="s">
        <v>32</v>
      </c>
      <c r="D1510">
        <v>2020</v>
      </c>
      <c r="E1510" s="1" t="str">
        <f>IF(AND(D1510&gt;=1801, D1510&lt;=1900), "19", IF(AND(D1510&gt;=1901, D1510&lt;=2000), "20", IF(D1510&gt;=2001, "21")))</f>
        <v>21</v>
      </c>
      <c r="F1510" s="1" t="s">
        <v>1407</v>
      </c>
      <c r="G1510" t="s">
        <v>1408</v>
      </c>
      <c r="H1510" t="s">
        <v>1409</v>
      </c>
      <c r="I1510" s="1">
        <f>COUNTIF('Texts discussed'!$B$2:$B$9986,A1510)+COUNTIF('Texts discussed'!$F$2:$F$9986,A1510)+COUNTIF('Texts discussed'!$J$2:$J$9986,A1510)+COUNTIF('Texts discussed'!$N$2:$N$9986,A1510)+COUNTIF('Texts discussed'!$R$2:$R$9986,A1510)</f>
        <v>1</v>
      </c>
      <c r="J1510" s="1">
        <f>COUNTIF('Texts mentioned'!$B$2:$B$9989,A1510)+COUNTIF('Texts mentioned'!$F$2:$F$9989,A1510)+COUNTIF('Texts mentioned'!$J$2:$J$9989,A1510)+COUNTIF('Texts mentioned'!$N$2:$N$9989,A1510)+COUNTIF('Texts mentioned'!$R$2:$R$9989,A1510)+COUNTIF('Texts mentioned'!$V$2:$V$9989,A1510)+COUNTIF('Texts mentioned'!$Z$2:$Z$9989,A1510)+COUNTIF('Texts mentioned'!$AD$2:$AD$9989,A1510)+COUNTIF('Texts mentioned'!$AH$2:$AH$9989,A1510)+COUNTIF('Texts mentioned'!$AL$2:$AL$9989,A1510)</f>
        <v>0</v>
      </c>
      <c r="K1510" t="s">
        <v>1415</v>
      </c>
      <c r="L1510">
        <f>SUM(I1510:J1510)</f>
        <v>1</v>
      </c>
    </row>
    <row r="1511" spans="1:12">
      <c r="A1511" s="1" t="s">
        <v>8136</v>
      </c>
      <c r="B1511" s="7" t="s">
        <v>8137</v>
      </c>
      <c r="C1511" s="7" t="s">
        <v>8138</v>
      </c>
      <c r="D1511">
        <v>2020</v>
      </c>
      <c r="E1511" s="1" t="str">
        <f>IF(AND(D1511&gt;=1801, D1511&lt;=1900), "19", IF(AND(D1511&gt;=1901, D1511&lt;=2000), "20", IF(D1511&gt;=2001, "21")))</f>
        <v>21</v>
      </c>
      <c r="F1511" s="1" t="s">
        <v>8139</v>
      </c>
      <c r="G1511" t="s">
        <v>7803</v>
      </c>
      <c r="H1511" t="s">
        <v>5569</v>
      </c>
      <c r="I1511" s="1">
        <f>COUNTIF('Texts discussed'!$B$2:$B$9986,A1511)+COUNTIF('Texts discussed'!$F$2:$F$9986,A1511)+COUNTIF('Texts discussed'!$J$2:$J$9986,A1511)+COUNTIF('Texts discussed'!$N$2:$N$9986,A1511)+COUNTIF('Texts discussed'!$R$2:$R$9986,A1511)</f>
        <v>1</v>
      </c>
      <c r="J1511" s="1">
        <f>COUNTIF('Texts mentioned'!$B$2:$B$9989,A1511)+COUNTIF('Texts mentioned'!$F$2:$F$9989,A1511)+COUNTIF('Texts mentioned'!$J$2:$J$9989,A1511)+COUNTIF('Texts mentioned'!$N$2:$N$9989,A1511)+COUNTIF('Texts mentioned'!$R$2:$R$9989,A1511)+COUNTIF('Texts mentioned'!$V$2:$V$9989,A1511)+COUNTIF('Texts mentioned'!$Z$2:$Z$9989,A1511)+COUNTIF('Texts mentioned'!$AD$2:$AD$9989,A1511)+COUNTIF('Texts mentioned'!$AH$2:$AH$9989,A1511)+COUNTIF('Texts mentioned'!$AL$2:$AL$9989,A1511)</f>
        <v>0</v>
      </c>
      <c r="K1511" t="s">
        <v>1496</v>
      </c>
      <c r="L1511">
        <f>SUM(I1511:J1511)</f>
        <v>1</v>
      </c>
    </row>
    <row r="1512" spans="1:12">
      <c r="A1512" s="1" t="s">
        <v>8140</v>
      </c>
      <c r="B1512" s="7" t="s">
        <v>8141</v>
      </c>
      <c r="C1512" s="7" t="s">
        <v>8142</v>
      </c>
      <c r="D1512">
        <v>2022</v>
      </c>
      <c r="E1512" s="1" t="str">
        <f>IF(AND(D1512&gt;=1801, D1512&lt;=1900), "19", IF(AND(D1512&gt;=1901, D1512&lt;=2000), "20", IF(D1512&gt;=2001, "21")))</f>
        <v>21</v>
      </c>
      <c r="F1512" s="1" t="s">
        <v>8143</v>
      </c>
      <c r="G1512" t="s">
        <v>3503</v>
      </c>
      <c r="H1512" t="s">
        <v>1501</v>
      </c>
      <c r="I1512" s="1">
        <f>COUNTIF('Texts discussed'!$B$2:$B$9986,A1512)+COUNTIF('Texts discussed'!$F$2:$F$9986,A1512)+COUNTIF('Texts discussed'!$J$2:$J$9986,A1512)+COUNTIF('Texts discussed'!$N$2:$N$9986,A1512)+COUNTIF('Texts discussed'!$R$2:$R$9986,A1512)</f>
        <v>1</v>
      </c>
      <c r="J1512" s="1">
        <f>COUNTIF('Texts mentioned'!$B$2:$B$9989,A1512)+COUNTIF('Texts mentioned'!$F$2:$F$9989,A1512)+COUNTIF('Texts mentioned'!$J$2:$J$9989,A1512)+COUNTIF('Texts mentioned'!$N$2:$N$9989,A1512)+COUNTIF('Texts mentioned'!$R$2:$R$9989,A1512)+COUNTIF('Texts mentioned'!$V$2:$V$9989,A1512)+COUNTIF('Texts mentioned'!$Z$2:$Z$9989,A1512)+COUNTIF('Texts mentioned'!$AD$2:$AD$9989,A1512)+COUNTIF('Texts mentioned'!$AH$2:$AH$9989,A1512)+COUNTIF('Texts mentioned'!$AL$2:$AL$9989,A1512)</f>
        <v>0</v>
      </c>
      <c r="K1512" t="s">
        <v>1496</v>
      </c>
      <c r="L1512">
        <f>SUM(I1512:J1512)</f>
        <v>1</v>
      </c>
    </row>
    <row r="1513" spans="1:12">
      <c r="A1513" s="1" t="s">
        <v>8144</v>
      </c>
      <c r="B1513" s="7" t="s">
        <v>8145</v>
      </c>
      <c r="C1513" s="7" t="s">
        <v>32</v>
      </c>
      <c r="D1513">
        <v>2022</v>
      </c>
      <c r="E1513" s="1" t="str">
        <f>IF(AND(D1513&gt;=1801, D1513&lt;=1900), "19", IF(AND(D1513&gt;=1901, D1513&lt;=2000), "20", IF(D1513&gt;=2001, "21")))</f>
        <v>21</v>
      </c>
      <c r="F1513" s="5" t="s">
        <v>6861</v>
      </c>
      <c r="G1513" t="s">
        <v>4637</v>
      </c>
      <c r="H1513" s="4" t="s">
        <v>6862</v>
      </c>
      <c r="I1513" s="1">
        <f>COUNTIF('Texts discussed'!$B$2:$B$9986,A1513)+COUNTIF('Texts discussed'!$F$2:$F$9986,A1513)+COUNTIF('Texts discussed'!$J$2:$J$9986,A1513)+COUNTIF('Texts discussed'!$N$2:$N$9986,A1513)+COUNTIF('Texts discussed'!$R$2:$R$9986,A1513)</f>
        <v>1</v>
      </c>
      <c r="J1513" s="1">
        <f>COUNTIF('Texts mentioned'!$B$2:$B$9989,A1513)+COUNTIF('Texts mentioned'!$F$2:$F$9989,A1513)+COUNTIF('Texts mentioned'!$J$2:$J$9989,A1513)+COUNTIF('Texts mentioned'!$N$2:$N$9989,A1513)+COUNTIF('Texts mentioned'!$R$2:$R$9989,A1513)+COUNTIF('Texts mentioned'!$V$2:$V$9989,A1513)+COUNTIF('Texts mentioned'!$Z$2:$Z$9989,A1513)+COUNTIF('Texts mentioned'!$AD$2:$AD$9989,A1513)+COUNTIF('Texts mentioned'!$AH$2:$AH$9989,A1513)+COUNTIF('Texts mentioned'!$AL$2:$AL$9989,A1513)</f>
        <v>0</v>
      </c>
      <c r="K1513" t="s">
        <v>1425</v>
      </c>
      <c r="L1513">
        <f>SUM(I1513:J1513)</f>
        <v>1</v>
      </c>
    </row>
    <row r="1514" spans="1:12">
      <c r="A1514" s="1" t="s">
        <v>8146</v>
      </c>
      <c r="B1514" s="20" t="s">
        <v>8147</v>
      </c>
      <c r="C1514" s="7" t="s">
        <v>8148</v>
      </c>
      <c r="D1514">
        <v>2011</v>
      </c>
      <c r="E1514" s="1" t="str">
        <f>IF(AND(D1514&gt;=1801, D1514&lt;=1900), "19", IF(AND(D1514&gt;=1901, D1514&lt;=2000), "20", IF(D1514&gt;=2001, "21")))</f>
        <v>21</v>
      </c>
      <c r="F1514" s="1" t="s">
        <v>3529</v>
      </c>
      <c r="G1514" t="s">
        <v>3046</v>
      </c>
      <c r="H1514" t="s">
        <v>3530</v>
      </c>
      <c r="I1514" s="1">
        <f>COUNTIF('Texts discussed'!$B$2:$B$9986,A1514)+COUNTIF('Texts discussed'!$F$2:$F$9986,A1514)+COUNTIF('Texts discussed'!$J$2:$J$9986,A1514)+COUNTIF('Texts discussed'!$N$2:$N$9986,A1514)+COUNTIF('Texts discussed'!$R$2:$R$9986,A1514)</f>
        <v>2</v>
      </c>
      <c r="J1514" s="1">
        <f>COUNTIF('Texts mentioned'!$B$2:$B$9989,A1514)+COUNTIF('Texts mentioned'!$F$2:$F$9989,A1514)+COUNTIF('Texts mentioned'!$J$2:$J$9989,A1514)+COUNTIF('Texts mentioned'!$N$2:$N$9989,A1514)+COUNTIF('Texts mentioned'!$R$2:$R$9989,A1514)+COUNTIF('Texts mentioned'!$V$2:$V$9989,A1514)+COUNTIF('Texts mentioned'!$Z$2:$Z$9989,A1514)+COUNTIF('Texts mentioned'!$AD$2:$AD$9989,A1514)+COUNTIF('Texts mentioned'!$AH$2:$AH$9989,A1514)+COUNTIF('Texts mentioned'!$AL$2:$AL$9989,A1514)</f>
        <v>0</v>
      </c>
      <c r="K1514" t="s">
        <v>1412</v>
      </c>
      <c r="L1514">
        <f>SUM(I1514:J1514)</f>
        <v>2</v>
      </c>
    </row>
    <row r="1515" spans="1:12">
      <c r="A1515" s="1" t="s">
        <v>8149</v>
      </c>
      <c r="B1515" s="7" t="s">
        <v>8150</v>
      </c>
      <c r="C1515" s="7" t="s">
        <v>8151</v>
      </c>
      <c r="D1515">
        <v>2021</v>
      </c>
      <c r="E1515" s="1" t="str">
        <f>IF(AND(D1515&gt;=1801, D1515&lt;=1900), "19", IF(AND(D1515&gt;=1901, D1515&lt;=2000), "20", IF(D1515&gt;=2001, "21")))</f>
        <v>21</v>
      </c>
      <c r="F1515" s="1" t="s">
        <v>8152</v>
      </c>
      <c r="G1515" t="s">
        <v>6119</v>
      </c>
      <c r="H1515" t="s">
        <v>8153</v>
      </c>
      <c r="I1515" s="1">
        <f>COUNTIF('Texts discussed'!$B$2:$B$9986,A1515)+COUNTIF('Texts discussed'!$F$2:$F$9986,A1515)+COUNTIF('Texts discussed'!$J$2:$J$9986,A1515)+COUNTIF('Texts discussed'!$N$2:$N$9986,A1515)+COUNTIF('Texts discussed'!$R$2:$R$9986,A1515)</f>
        <v>1</v>
      </c>
      <c r="J1515" s="1">
        <f>COUNTIF('Texts mentioned'!$B$2:$B$9989,A1515)+COUNTIF('Texts mentioned'!$F$2:$F$9989,A1515)+COUNTIF('Texts mentioned'!$J$2:$J$9989,A1515)+COUNTIF('Texts mentioned'!$N$2:$N$9989,A1515)+COUNTIF('Texts mentioned'!$R$2:$R$9989,A1515)+COUNTIF('Texts mentioned'!$V$2:$V$9989,A1515)+COUNTIF('Texts mentioned'!$Z$2:$Z$9989,A1515)+COUNTIF('Texts mentioned'!$AD$2:$AD$9989,A1515)+COUNTIF('Texts mentioned'!$AH$2:$AH$9989,A1515)+COUNTIF('Texts mentioned'!$AL$2:$AL$9989,A1515)</f>
        <v>0</v>
      </c>
      <c r="K1515" t="s">
        <v>1412</v>
      </c>
      <c r="L1515">
        <f>SUM(I1515:J1515)</f>
        <v>1</v>
      </c>
    </row>
    <row r="1516" spans="1:12">
      <c r="A1516" s="1" t="s">
        <v>8154</v>
      </c>
      <c r="B1516" s="7" t="s">
        <v>8155</v>
      </c>
      <c r="C1516" s="7" t="s">
        <v>8156</v>
      </c>
      <c r="D1516">
        <v>1925</v>
      </c>
      <c r="E1516" s="1" t="str">
        <f>IF(AND(D1516&gt;=1801, D1516&lt;=1900), "19", IF(AND(D1516&gt;=1901, D1516&lt;=2000), "20", IF(D1516&gt;=2001, "21")))</f>
        <v>20</v>
      </c>
      <c r="F1516" s="1" t="s">
        <v>1815</v>
      </c>
      <c r="G1516" t="s">
        <v>1816</v>
      </c>
      <c r="H1516" t="s">
        <v>1817</v>
      </c>
      <c r="I1516" s="1">
        <f>COUNTIF('Texts discussed'!$B$2:$B$9986,A1516)+COUNTIF('Texts discussed'!$F$2:$F$9986,A1516)+COUNTIF('Texts discussed'!$J$2:$J$9986,A1516)+COUNTIF('Texts discussed'!$N$2:$N$9986,A1516)+COUNTIF('Texts discussed'!$R$2:$R$9986,A1516)</f>
        <v>1</v>
      </c>
      <c r="J1516" s="1">
        <f>COUNTIF('Texts mentioned'!$B$2:$B$9989,A1516)+COUNTIF('Texts mentioned'!$F$2:$F$9989,A1516)+COUNTIF('Texts mentioned'!$J$2:$J$9989,A1516)+COUNTIF('Texts mentioned'!$N$2:$N$9989,A1516)+COUNTIF('Texts mentioned'!$R$2:$R$9989,A1516)+COUNTIF('Texts mentioned'!$V$2:$V$9989,A1516)+COUNTIF('Texts mentioned'!$Z$2:$Z$9989,A1516)+COUNTIF('Texts mentioned'!$AD$2:$AD$9989,A1516)+COUNTIF('Texts mentioned'!$AH$2:$AH$9989,A1516)+COUNTIF('Texts mentioned'!$AL$2:$AL$9989,A1516)</f>
        <v>0</v>
      </c>
      <c r="K1516" t="s">
        <v>1425</v>
      </c>
      <c r="L1516">
        <f>SUM(I1516:J1516)</f>
        <v>1</v>
      </c>
    </row>
    <row r="1517" spans="1:12">
      <c r="A1517" s="1" t="s">
        <v>8157</v>
      </c>
      <c r="B1517" s="20" t="s">
        <v>8158</v>
      </c>
      <c r="C1517" s="4" t="s">
        <v>8159</v>
      </c>
      <c r="D1517" s="4">
        <v>1863</v>
      </c>
      <c r="E1517" s="1" t="str">
        <f>IF(AND(D1517&gt;=1801, D1517&lt;=1900), "19", IF(AND(D1517&gt;=1901, D1517&lt;=2000), "20", IF(D1517&gt;=2001, "21")))</f>
        <v>19</v>
      </c>
      <c r="F1517" s="5" t="s">
        <v>2237</v>
      </c>
      <c r="G1517" s="4" t="s">
        <v>2238</v>
      </c>
      <c r="H1517" s="4" t="s">
        <v>2239</v>
      </c>
      <c r="I1517" s="1">
        <f>COUNTIF('Texts discussed'!$B$2:$B$9986,A1517)+COUNTIF('Texts discussed'!$F$2:$F$9986,A1517)+COUNTIF('Texts discussed'!$J$2:$J$9986,A1517)+COUNTIF('Texts discussed'!$N$2:$N$9986,A1517)+COUNTIF('Texts discussed'!$R$2:$R$9986,A1517)</f>
        <v>1</v>
      </c>
      <c r="J1517" s="1">
        <f>COUNTIF('Texts mentioned'!$B$2:$B$9989,A1517)+COUNTIF('Texts mentioned'!$F$2:$F$9989,A1517)+COUNTIF('Texts mentioned'!$J$2:$J$9989,A1517)+COUNTIF('Texts mentioned'!$N$2:$N$9989,A1517)+COUNTIF('Texts mentioned'!$R$2:$R$9989,A1517)+COUNTIF('Texts mentioned'!$V$2:$V$9989,A1517)+COUNTIF('Texts mentioned'!$Z$2:$Z$9989,A1517)+COUNTIF('Texts mentioned'!$AD$2:$AD$9989,A1517)+COUNTIF('Texts mentioned'!$AH$2:$AH$9989,A1517)+COUNTIF('Texts mentioned'!$AL$2:$AL$9989,A1517)</f>
        <v>0</v>
      </c>
      <c r="K1517" t="s">
        <v>1412</v>
      </c>
      <c r="L1517">
        <f>SUM(I1517:J1517)</f>
        <v>1</v>
      </c>
    </row>
    <row r="1518" spans="1:12">
      <c r="A1518" s="1" t="s">
        <v>8160</v>
      </c>
      <c r="B1518" s="7" t="s">
        <v>8161</v>
      </c>
      <c r="C1518" s="7" t="s">
        <v>32</v>
      </c>
      <c r="D1518">
        <v>2021</v>
      </c>
      <c r="E1518" s="1" t="str">
        <f>IF(AND(D1518&gt;=1801, D1518&lt;=1900), "19", IF(AND(D1518&gt;=1901, D1518&lt;=2000), "20", IF(D1518&gt;=2001, "21")))</f>
        <v>21</v>
      </c>
      <c r="F1518" s="1" t="s">
        <v>1407</v>
      </c>
      <c r="G1518" t="s">
        <v>1408</v>
      </c>
      <c r="H1518" t="s">
        <v>1409</v>
      </c>
      <c r="I1518" s="1">
        <f>COUNTIF('Texts discussed'!$B$2:$B$9986,A1518)+COUNTIF('Texts discussed'!$F$2:$F$9986,A1518)+COUNTIF('Texts discussed'!$J$2:$J$9986,A1518)+COUNTIF('Texts discussed'!$N$2:$N$9986,A1518)+COUNTIF('Texts discussed'!$R$2:$R$9986,A1518)</f>
        <v>0</v>
      </c>
      <c r="J1518" s="1">
        <f>COUNTIF('Texts mentioned'!$B$2:$B$9989,A1518)+COUNTIF('Texts mentioned'!$F$2:$F$9989,A1518)+COUNTIF('Texts mentioned'!$J$2:$J$9989,A1518)+COUNTIF('Texts mentioned'!$N$2:$N$9989,A1518)+COUNTIF('Texts mentioned'!$R$2:$R$9989,A1518)+COUNTIF('Texts mentioned'!$V$2:$V$9989,A1518)+COUNTIF('Texts mentioned'!$Z$2:$Z$9989,A1518)+COUNTIF('Texts mentioned'!$AD$2:$AD$9989,A1518)+COUNTIF('Texts mentioned'!$AH$2:$AH$9989,A1518)+COUNTIF('Texts mentioned'!$AL$2:$AL$9989,A1518)</f>
        <v>1</v>
      </c>
      <c r="K1518" t="s">
        <v>1412</v>
      </c>
      <c r="L1518">
        <f>SUM(I1518:J1518)</f>
        <v>1</v>
      </c>
    </row>
    <row r="1519" spans="1:12">
      <c r="A1519" s="1" t="s">
        <v>8162</v>
      </c>
      <c r="B1519" s="7" t="s">
        <v>8163</v>
      </c>
      <c r="C1519" s="7" t="s">
        <v>8164</v>
      </c>
      <c r="D1519">
        <v>2019</v>
      </c>
      <c r="E1519" s="1" t="str">
        <f>IF(AND(D1519&gt;=1801, D1519&lt;=1900), "19", IF(AND(D1519&gt;=1901, D1519&lt;=2000), "20", IF(D1519&gt;=2001, "21")))</f>
        <v>21</v>
      </c>
      <c r="F1519" s="1" t="s">
        <v>8165</v>
      </c>
      <c r="G1519" t="s">
        <v>8166</v>
      </c>
      <c r="H1519" t="s">
        <v>8167</v>
      </c>
      <c r="I1519" s="1">
        <f>COUNTIF('Texts discussed'!$B$2:$B$9986,A1519)+COUNTIF('Texts discussed'!$F$2:$F$9986,A1519)+COUNTIF('Texts discussed'!$J$2:$J$9986,A1519)+COUNTIF('Texts discussed'!$N$2:$N$9986,A1519)+COUNTIF('Texts discussed'!$R$2:$R$9986,A1519)</f>
        <v>1</v>
      </c>
      <c r="J1519" s="1">
        <f>COUNTIF('Texts mentioned'!$B$2:$B$9989,A1519)+COUNTIF('Texts mentioned'!$F$2:$F$9989,A1519)+COUNTIF('Texts mentioned'!$J$2:$J$9989,A1519)+COUNTIF('Texts mentioned'!$N$2:$N$9989,A1519)+COUNTIF('Texts mentioned'!$R$2:$R$9989,A1519)+COUNTIF('Texts mentioned'!$V$2:$V$9989,A1519)+COUNTIF('Texts mentioned'!$Z$2:$Z$9989,A1519)+COUNTIF('Texts mentioned'!$AD$2:$AD$9989,A1519)+COUNTIF('Texts mentioned'!$AH$2:$AH$9989,A1519)+COUNTIF('Texts mentioned'!$AL$2:$AL$9989,A1519)</f>
        <v>1</v>
      </c>
      <c r="K1519" t="s">
        <v>1412</v>
      </c>
      <c r="L1519">
        <f>SUM(I1519:J1519)</f>
        <v>2</v>
      </c>
    </row>
    <row r="1520" spans="1:12">
      <c r="A1520" s="1" t="s">
        <v>8168</v>
      </c>
      <c r="B1520" s="7" t="s">
        <v>8169</v>
      </c>
      <c r="C1520" s="7" t="s">
        <v>8170</v>
      </c>
      <c r="D1520">
        <v>2020</v>
      </c>
      <c r="E1520" s="1" t="str">
        <f>IF(AND(D1520&gt;=1801, D1520&lt;=1900), "19", IF(AND(D1520&gt;=1901, D1520&lt;=2000), "20", IF(D1520&gt;=2001, "21")))</f>
        <v>21</v>
      </c>
      <c r="F1520" s="1" t="s">
        <v>8171</v>
      </c>
      <c r="G1520" t="s">
        <v>8172</v>
      </c>
      <c r="H1520" t="s">
        <v>3536</v>
      </c>
      <c r="I1520" s="1">
        <f>COUNTIF('Texts discussed'!$B$2:$B$9986,A1520)+COUNTIF('Texts discussed'!$F$2:$F$9986,A1520)+COUNTIF('Texts discussed'!$J$2:$J$9986,A1520)+COUNTIF('Texts discussed'!$N$2:$N$9986,A1520)+COUNTIF('Texts discussed'!$R$2:$R$9986,A1520)</f>
        <v>1</v>
      </c>
      <c r="J1520" s="1">
        <f>COUNTIF('Texts mentioned'!$B$2:$B$9989,A1520)+COUNTIF('Texts mentioned'!$F$2:$F$9989,A1520)+COUNTIF('Texts mentioned'!$J$2:$J$9989,A1520)+COUNTIF('Texts mentioned'!$N$2:$N$9989,A1520)+COUNTIF('Texts mentioned'!$R$2:$R$9989,A1520)+COUNTIF('Texts mentioned'!$V$2:$V$9989,A1520)+COUNTIF('Texts mentioned'!$Z$2:$Z$9989,A1520)+COUNTIF('Texts mentioned'!$AD$2:$AD$9989,A1520)+COUNTIF('Texts mentioned'!$AH$2:$AH$9989,A1520)+COUNTIF('Texts mentioned'!$AL$2:$AL$9989,A1520)</f>
        <v>0</v>
      </c>
      <c r="K1520" t="s">
        <v>1412</v>
      </c>
      <c r="L1520">
        <f>SUM(I1520:J1520)</f>
        <v>1</v>
      </c>
    </row>
    <row r="1521" spans="1:12">
      <c r="A1521" s="1" t="s">
        <v>8173</v>
      </c>
      <c r="B1521" s="7" t="s">
        <v>8174</v>
      </c>
      <c r="C1521" s="7" t="s">
        <v>8175</v>
      </c>
      <c r="D1521" s="24" t="s">
        <v>8176</v>
      </c>
      <c r="E1521" s="1">
        <v>20</v>
      </c>
      <c r="F1521" s="1" t="s">
        <v>8177</v>
      </c>
      <c r="G1521" t="s">
        <v>8178</v>
      </c>
      <c r="H1521" t="s">
        <v>2154</v>
      </c>
      <c r="I1521" s="1">
        <f>COUNTIF('Texts discussed'!$B$2:$B$9986,A1521)+COUNTIF('Texts discussed'!$F$2:$F$9986,A1521)+COUNTIF('Texts discussed'!$J$2:$J$9986,A1521)+COUNTIF('Texts discussed'!$N$2:$N$9986,A1521)+COUNTIF('Texts discussed'!$R$2:$R$9986,A1521)</f>
        <v>1</v>
      </c>
      <c r="J1521" s="1">
        <f>COUNTIF('Texts mentioned'!$B$2:$B$9989,A1521)+COUNTIF('Texts mentioned'!$F$2:$F$9989,A1521)+COUNTIF('Texts mentioned'!$J$2:$J$9989,A1521)+COUNTIF('Texts mentioned'!$N$2:$N$9989,A1521)+COUNTIF('Texts mentioned'!$R$2:$R$9989,A1521)+COUNTIF('Texts mentioned'!$V$2:$V$9989,A1521)+COUNTIF('Texts mentioned'!$Z$2:$Z$9989,A1521)+COUNTIF('Texts mentioned'!$AD$2:$AD$9989,A1521)+COUNTIF('Texts mentioned'!$AH$2:$AH$9989,A1521)+COUNTIF('Texts mentioned'!$AL$2:$AL$9989,A1521)</f>
        <v>0</v>
      </c>
      <c r="K1521" t="s">
        <v>2809</v>
      </c>
      <c r="L1521">
        <f>SUM(I1521:J1521)</f>
        <v>1</v>
      </c>
    </row>
    <row r="1522" spans="1:12">
      <c r="A1522" s="1" t="s">
        <v>8179</v>
      </c>
      <c r="B1522" s="7" t="s">
        <v>8180</v>
      </c>
      <c r="C1522" s="7" t="s">
        <v>8181</v>
      </c>
      <c r="D1522">
        <v>2006</v>
      </c>
      <c r="E1522" s="1" t="str">
        <f>IF(AND(D1522&gt;=1801, D1522&lt;=1900), "19", IF(AND(D1522&gt;=1901, D1522&lt;=2000), "20", IF(D1522&gt;=2001, "21")))</f>
        <v>21</v>
      </c>
      <c r="F1522" s="1" t="s">
        <v>8182</v>
      </c>
      <c r="G1522" t="s">
        <v>8183</v>
      </c>
      <c r="H1522" t="s">
        <v>8184</v>
      </c>
      <c r="I1522" s="1">
        <f>COUNTIF('Texts discussed'!$B$2:$B$9986,A1522)+COUNTIF('Texts discussed'!$F$2:$F$9986,A1522)+COUNTIF('Texts discussed'!$J$2:$J$9986,A1522)+COUNTIF('Texts discussed'!$N$2:$N$9986,A1522)+COUNTIF('Texts discussed'!$R$2:$R$9986,A1522)</f>
        <v>1</v>
      </c>
      <c r="J1522" s="1">
        <f>COUNTIF('Texts mentioned'!$B$2:$B$9989,A1522)+COUNTIF('Texts mentioned'!$F$2:$F$9989,A1522)+COUNTIF('Texts mentioned'!$J$2:$J$9989,A1522)+COUNTIF('Texts mentioned'!$N$2:$N$9989,A1522)+COUNTIF('Texts mentioned'!$R$2:$R$9989,A1522)+COUNTIF('Texts mentioned'!$V$2:$V$9989,A1522)+COUNTIF('Texts mentioned'!$Z$2:$Z$9989,A1522)+COUNTIF('Texts mentioned'!$AD$2:$AD$9989,A1522)+COUNTIF('Texts mentioned'!$AH$2:$AH$9989,A1522)+COUNTIF('Texts mentioned'!$AL$2:$AL$9989,A1522)</f>
        <v>0</v>
      </c>
      <c r="K1522" t="s">
        <v>2809</v>
      </c>
      <c r="L1522">
        <f>SUM(I1522:J1522)</f>
        <v>1</v>
      </c>
    </row>
    <row r="1523" spans="1:12">
      <c r="A1523" s="1" t="s">
        <v>8185</v>
      </c>
      <c r="B1523" s="7" t="s">
        <v>8186</v>
      </c>
      <c r="C1523" s="7" t="s">
        <v>8187</v>
      </c>
      <c r="D1523">
        <v>1983</v>
      </c>
      <c r="E1523" s="1" t="str">
        <f>IF(AND(D1523&gt;=1801, D1523&lt;=1900), "19", IF(AND(D1523&gt;=1901, D1523&lt;=2000), "20", IF(D1523&gt;=2001, "21")))</f>
        <v>20</v>
      </c>
      <c r="F1523" s="1" t="s">
        <v>8188</v>
      </c>
      <c r="G1523" t="s">
        <v>1488</v>
      </c>
      <c r="H1523" t="s">
        <v>2127</v>
      </c>
      <c r="I1523" s="1">
        <f>COUNTIF('Texts discussed'!$B$2:$B$9986,A1523)+COUNTIF('Texts discussed'!$F$2:$F$9986,A1523)+COUNTIF('Texts discussed'!$J$2:$J$9986,A1523)+COUNTIF('Texts discussed'!$N$2:$N$9986,A1523)+COUNTIF('Texts discussed'!$R$2:$R$9986,A1523)</f>
        <v>1</v>
      </c>
      <c r="J1523" s="1">
        <f>COUNTIF('Texts mentioned'!$B$2:$B$9989,A1523)+COUNTIF('Texts mentioned'!$F$2:$F$9989,A1523)+COUNTIF('Texts mentioned'!$J$2:$J$9989,A1523)+COUNTIF('Texts mentioned'!$N$2:$N$9989,A1523)+COUNTIF('Texts mentioned'!$R$2:$R$9989,A1523)+COUNTIF('Texts mentioned'!$V$2:$V$9989,A1523)+COUNTIF('Texts mentioned'!$Z$2:$Z$9989,A1523)+COUNTIF('Texts mentioned'!$AD$2:$AD$9989,A1523)+COUNTIF('Texts mentioned'!$AH$2:$AH$9989,A1523)+COUNTIF('Texts mentioned'!$AL$2:$AL$9989,A1523)</f>
        <v>0</v>
      </c>
      <c r="K1523" t="s">
        <v>1496</v>
      </c>
      <c r="L1523">
        <f>SUM(I1523:J1523)</f>
        <v>1</v>
      </c>
    </row>
    <row r="1524" spans="1:12">
      <c r="A1524" s="1" t="s">
        <v>8189</v>
      </c>
      <c r="B1524" s="7" t="s">
        <v>8190</v>
      </c>
      <c r="C1524" s="7" t="s">
        <v>8191</v>
      </c>
      <c r="D1524">
        <v>2015</v>
      </c>
      <c r="E1524" s="1" t="str">
        <f>IF(AND(D1524&gt;=1801, D1524&lt;=1900), "19", IF(AND(D1524&gt;=1901, D1524&lt;=2000), "20", IF(D1524&gt;=2001, "21")))</f>
        <v>21</v>
      </c>
      <c r="F1524" s="1" t="s">
        <v>2040</v>
      </c>
      <c r="G1524" t="s">
        <v>2041</v>
      </c>
      <c r="H1524" t="s">
        <v>2042</v>
      </c>
      <c r="I1524" s="1">
        <f>COUNTIF('Texts discussed'!$B$2:$B$9986,A1524)+COUNTIF('Texts discussed'!$F$2:$F$9986,A1524)+COUNTIF('Texts discussed'!$J$2:$J$9986,A1524)+COUNTIF('Texts discussed'!$N$2:$N$9986,A1524)+COUNTIF('Texts discussed'!$R$2:$R$9986,A1524)</f>
        <v>1</v>
      </c>
      <c r="J1524" s="1">
        <f>COUNTIF('Texts mentioned'!$B$2:$B$9989,A1524)+COUNTIF('Texts mentioned'!$F$2:$F$9989,A1524)+COUNTIF('Texts mentioned'!$J$2:$J$9989,A1524)+COUNTIF('Texts mentioned'!$N$2:$N$9989,A1524)+COUNTIF('Texts mentioned'!$R$2:$R$9989,A1524)+COUNTIF('Texts mentioned'!$V$2:$V$9989,A1524)+COUNTIF('Texts mentioned'!$Z$2:$Z$9989,A1524)+COUNTIF('Texts mentioned'!$AD$2:$AD$9989,A1524)+COUNTIF('Texts mentioned'!$AH$2:$AH$9989,A1524)+COUNTIF('Texts mentioned'!$AL$2:$AL$9989,A1524)</f>
        <v>0</v>
      </c>
      <c r="K1524" t="s">
        <v>1412</v>
      </c>
      <c r="L1524">
        <f>SUM(I1524:J1524)</f>
        <v>1</v>
      </c>
    </row>
    <row r="1525" spans="1:12">
      <c r="A1525" s="1" t="s">
        <v>8192</v>
      </c>
      <c r="B1525" s="7" t="s">
        <v>8193</v>
      </c>
      <c r="C1525" s="7" t="s">
        <v>8194</v>
      </c>
      <c r="D1525">
        <v>2011</v>
      </c>
      <c r="E1525" s="1" t="str">
        <f>IF(AND(D1525&gt;=1801, D1525&lt;=1900), "19", IF(AND(D1525&gt;=1901, D1525&lt;=2000), "20", IF(D1525&gt;=2001, "21")))</f>
        <v>21</v>
      </c>
      <c r="F1525" s="1" t="s">
        <v>6671</v>
      </c>
      <c r="G1525" t="s">
        <v>1545</v>
      </c>
      <c r="H1525" t="s">
        <v>6672</v>
      </c>
      <c r="I1525" s="1">
        <f>COUNTIF('Texts discussed'!$B$2:$B$9986,A1525)+COUNTIF('Texts discussed'!$F$2:$F$9986,A1525)+COUNTIF('Texts discussed'!$J$2:$J$9986,A1525)+COUNTIF('Texts discussed'!$N$2:$N$9986,A1525)+COUNTIF('Texts discussed'!$R$2:$R$9986,A1525)</f>
        <v>1</v>
      </c>
      <c r="J1525" s="1">
        <f>COUNTIF('Texts mentioned'!$B$2:$B$9989,A1525)+COUNTIF('Texts mentioned'!$F$2:$F$9989,A1525)+COUNTIF('Texts mentioned'!$J$2:$J$9989,A1525)+COUNTIF('Texts mentioned'!$N$2:$N$9989,A1525)+COUNTIF('Texts mentioned'!$R$2:$R$9989,A1525)+COUNTIF('Texts mentioned'!$V$2:$V$9989,A1525)+COUNTIF('Texts mentioned'!$Z$2:$Z$9989,A1525)+COUNTIF('Texts mentioned'!$AD$2:$AD$9989,A1525)+COUNTIF('Texts mentioned'!$AH$2:$AH$9989,A1525)+COUNTIF('Texts mentioned'!$AL$2:$AL$9989,A1525)</f>
        <v>0</v>
      </c>
      <c r="K1525" t="s">
        <v>1496</v>
      </c>
      <c r="L1525">
        <f>SUM(I1525:J1525)</f>
        <v>1</v>
      </c>
    </row>
    <row r="1526" spans="1:12">
      <c r="A1526" s="1" t="s">
        <v>8195</v>
      </c>
      <c r="B1526" s="7" t="s">
        <v>8196</v>
      </c>
      <c r="C1526" s="7" t="s">
        <v>8197</v>
      </c>
      <c r="D1526">
        <v>2011</v>
      </c>
      <c r="E1526" s="1" t="str">
        <f>IF(AND(D1526&gt;=1801, D1526&lt;=1900), "19", IF(AND(D1526&gt;=1901, D1526&lt;=2000), "20", IF(D1526&gt;=2001, "21")))</f>
        <v>21</v>
      </c>
      <c r="F1526" s="1" t="s">
        <v>6671</v>
      </c>
      <c r="G1526" t="s">
        <v>1545</v>
      </c>
      <c r="H1526" t="s">
        <v>6672</v>
      </c>
      <c r="I1526" s="1">
        <f>COUNTIF('Texts discussed'!$B$2:$B$9986,A1526)+COUNTIF('Texts discussed'!$F$2:$F$9986,A1526)+COUNTIF('Texts discussed'!$J$2:$J$9986,A1526)+COUNTIF('Texts discussed'!$N$2:$N$9986,A1526)+COUNTIF('Texts discussed'!$R$2:$R$9986,A1526)</f>
        <v>1</v>
      </c>
      <c r="J1526" s="1">
        <f>COUNTIF('Texts mentioned'!$B$2:$B$9989,A1526)+COUNTIF('Texts mentioned'!$F$2:$F$9989,A1526)+COUNTIF('Texts mentioned'!$J$2:$J$9989,A1526)+COUNTIF('Texts mentioned'!$N$2:$N$9989,A1526)+COUNTIF('Texts mentioned'!$R$2:$R$9989,A1526)+COUNTIF('Texts mentioned'!$V$2:$V$9989,A1526)+COUNTIF('Texts mentioned'!$Z$2:$Z$9989,A1526)+COUNTIF('Texts mentioned'!$AD$2:$AD$9989,A1526)+COUNTIF('Texts mentioned'!$AH$2:$AH$9989,A1526)+COUNTIF('Texts mentioned'!$AL$2:$AL$9989,A1526)</f>
        <v>0</v>
      </c>
      <c r="K1526" t="s">
        <v>1496</v>
      </c>
      <c r="L1526">
        <f>SUM(I1526:J1526)</f>
        <v>1</v>
      </c>
    </row>
    <row r="1527" spans="1:12">
      <c r="E1527" s="1" t="b">
        <f>IF(AND(D1527&gt;=1801, D1527&lt;=1900), "19", IF(AND(D1527&gt;=1901, D1527&lt;=2000), "20", IF(D1527&gt;=2001, "21")))</f>
        <v>0</v>
      </c>
      <c r="F1527" s="1" t="s">
        <v>8198</v>
      </c>
      <c r="G1527" t="s">
        <v>3170</v>
      </c>
      <c r="H1527" t="s">
        <v>8199</v>
      </c>
      <c r="I1527" s="1">
        <f>COUNTIF('Texts discussed'!$B$2:$B$9986,A1584)+COUNTIF('Texts discussed'!$F$2:$F$9986,A1584)+COUNTIF('Texts discussed'!$J$2:$J$9986,A1584)+COUNTIF('Texts discussed'!$N$2:$N$9986,A1584)+COUNTIF('Texts discussed'!$R$2:$R$9986,A1584)</f>
        <v>1</v>
      </c>
      <c r="J1527" s="1">
        <f>COUNTIF('Texts mentioned'!$B$2:$B$9989,A1584)+COUNTIF('Texts mentioned'!$F$2:$F$9989,A1584)+COUNTIF('Texts mentioned'!$J$2:$J$9989,A1584)+COUNTIF('Texts mentioned'!$N$2:$N$9989,A1584)+COUNTIF('Texts mentioned'!$R$2:$R$9989,A1584)+COUNTIF('Texts mentioned'!$V$2:$V$9989,A1584)+COUNTIF('Texts mentioned'!$Z$2:$Z$9989,A1584)+COUNTIF('Texts mentioned'!$AD$2:$AD$9989,A1584)+COUNTIF('Texts mentioned'!$AH$2:$AH$9989,A1584)+COUNTIF('Texts mentioned'!$AL$2:$AL$9989,A1584)</f>
        <v>0</v>
      </c>
      <c r="K1527" t="s">
        <v>1415</v>
      </c>
      <c r="L1527">
        <f>SUM(I1527:J1527)</f>
        <v>1</v>
      </c>
    </row>
    <row r="1528" spans="1:12">
      <c r="A1528" s="1" t="s">
        <v>8200</v>
      </c>
      <c r="B1528" s="7" t="s">
        <v>32</v>
      </c>
      <c r="C1528" s="7" t="s">
        <v>8201</v>
      </c>
      <c r="D1528">
        <v>2007</v>
      </c>
      <c r="E1528" s="1" t="str">
        <f>IF(AND(D1528&gt;=1801, D1528&lt;=1900), "19", IF(AND(D1528&gt;=1901, D1528&lt;=2000), "20", IF(D1528&gt;=2001, "21")))</f>
        <v>21</v>
      </c>
      <c r="F1528" s="1" t="s">
        <v>8202</v>
      </c>
      <c r="G1528" t="s">
        <v>6000</v>
      </c>
      <c r="H1528" t="s">
        <v>2127</v>
      </c>
      <c r="I1528" s="1">
        <f>COUNTIF('Texts discussed'!$B$2:$B$9986,A1528)+COUNTIF('Texts discussed'!$F$2:$F$9986,A1528)+COUNTIF('Texts discussed'!$J$2:$J$9986,A1528)+COUNTIF('Texts discussed'!$N$2:$N$9986,A1528)+COUNTIF('Texts discussed'!$R$2:$R$9986,A1528)</f>
        <v>1</v>
      </c>
      <c r="J1528" s="1">
        <f>COUNTIF('Texts mentioned'!$B$2:$B$9989,A1528)+COUNTIF('Texts mentioned'!$F$2:$F$9989,A1528)+COUNTIF('Texts mentioned'!$J$2:$J$9989,A1528)+COUNTIF('Texts mentioned'!$N$2:$N$9989,A1528)+COUNTIF('Texts mentioned'!$R$2:$R$9989,A1528)+COUNTIF('Texts mentioned'!$V$2:$V$9989,A1528)+COUNTIF('Texts mentioned'!$Z$2:$Z$9989,A1528)+COUNTIF('Texts mentioned'!$AD$2:$AD$9989,A1528)+COUNTIF('Texts mentioned'!$AH$2:$AH$9989,A1528)+COUNTIF('Texts mentioned'!$AL$2:$AL$9989,A1528)</f>
        <v>0</v>
      </c>
      <c r="K1528" t="s">
        <v>1496</v>
      </c>
      <c r="L1528">
        <f>SUM(I1528:J1528)</f>
        <v>1</v>
      </c>
    </row>
    <row r="1529" spans="1:12">
      <c r="A1529" s="1" t="s">
        <v>8203</v>
      </c>
      <c r="B1529" s="7" t="s">
        <v>8204</v>
      </c>
      <c r="C1529" s="7" t="s">
        <v>8205</v>
      </c>
      <c r="D1529">
        <v>1943</v>
      </c>
      <c r="E1529" s="1" t="str">
        <f>IF(AND(D1529&gt;=1801, D1529&lt;=1900), "19", IF(AND(D1529&gt;=1901, D1529&lt;=2000), "20", IF(D1529&gt;=2001, "21")))</f>
        <v>20</v>
      </c>
      <c r="F1529" s="1" t="s">
        <v>4255</v>
      </c>
      <c r="G1529" t="s">
        <v>4256</v>
      </c>
      <c r="H1529" t="s">
        <v>4257</v>
      </c>
      <c r="I1529" s="1">
        <f>COUNTIF('Texts discussed'!$B$2:$B$9986,A1529)+COUNTIF('Texts discussed'!$F$2:$F$9986,A1529)+COUNTIF('Texts discussed'!$J$2:$J$9986,A1529)+COUNTIF('Texts discussed'!$N$2:$N$9986,A1529)+COUNTIF('Texts discussed'!$R$2:$R$9986,A1529)</f>
        <v>1</v>
      </c>
      <c r="J1529" s="1">
        <f>COUNTIF('Texts mentioned'!$B$2:$B$9989,A1529)+COUNTIF('Texts mentioned'!$F$2:$F$9989,A1529)+COUNTIF('Texts mentioned'!$J$2:$J$9989,A1529)+COUNTIF('Texts mentioned'!$N$2:$N$9989,A1529)+COUNTIF('Texts mentioned'!$R$2:$R$9989,A1529)+COUNTIF('Texts mentioned'!$V$2:$V$9989,A1529)+COUNTIF('Texts mentioned'!$Z$2:$Z$9989,A1529)+COUNTIF('Texts mentioned'!$AD$2:$AD$9989,A1529)+COUNTIF('Texts mentioned'!$AH$2:$AH$9989,A1529)+COUNTIF('Texts mentioned'!$AL$2:$AL$9989,A1529)</f>
        <v>0</v>
      </c>
      <c r="K1529" t="s">
        <v>1415</v>
      </c>
      <c r="L1529">
        <f>SUM(I1529:J1529)</f>
        <v>1</v>
      </c>
    </row>
    <row r="1530" spans="1:12">
      <c r="A1530" s="1" t="s">
        <v>8206</v>
      </c>
      <c r="B1530" s="7" t="s">
        <v>32</v>
      </c>
      <c r="C1530" s="7" t="s">
        <v>8207</v>
      </c>
      <c r="D1530">
        <v>2020</v>
      </c>
      <c r="E1530" s="1" t="str">
        <f>IF(AND(D1530&gt;=1801, D1530&lt;=1900), "19", IF(AND(D1530&gt;=1901, D1530&lt;=2000), "20", IF(D1530&gt;=2001, "21")))</f>
        <v>21</v>
      </c>
      <c r="F1530" s="1" t="s">
        <v>3263</v>
      </c>
      <c r="G1530" t="s">
        <v>4155</v>
      </c>
      <c r="H1530" t="s">
        <v>3265</v>
      </c>
      <c r="I1530" s="1">
        <f>COUNTIF('Texts discussed'!$B$2:$B$9986,A1530)+COUNTIF('Texts discussed'!$F$2:$F$9986,A1530)+COUNTIF('Texts discussed'!$J$2:$J$9986,A1530)+COUNTIF('Texts discussed'!$N$2:$N$9986,A1530)+COUNTIF('Texts discussed'!$R$2:$R$9986,A1530)</f>
        <v>1</v>
      </c>
      <c r="J1530" s="1">
        <f>COUNTIF('Texts mentioned'!$B$2:$B$9989,A1530)+COUNTIF('Texts mentioned'!$F$2:$F$9989,A1530)+COUNTIF('Texts mentioned'!$J$2:$J$9989,A1530)+COUNTIF('Texts mentioned'!$N$2:$N$9989,A1530)+COUNTIF('Texts mentioned'!$R$2:$R$9989,A1530)+COUNTIF('Texts mentioned'!$V$2:$V$9989,A1530)+COUNTIF('Texts mentioned'!$Z$2:$Z$9989,A1530)+COUNTIF('Texts mentioned'!$AD$2:$AD$9989,A1530)+COUNTIF('Texts mentioned'!$AH$2:$AH$9989,A1530)+COUNTIF('Texts mentioned'!$AL$2:$AL$9989,A1530)</f>
        <v>0</v>
      </c>
      <c r="K1530" t="s">
        <v>1425</v>
      </c>
      <c r="L1530">
        <f>SUM(I1530:J1530)</f>
        <v>1</v>
      </c>
    </row>
    <row r="1531" spans="1:12">
      <c r="E1531" s="1" t="b">
        <f>IF(AND(D1531&gt;=1801, D1531&lt;=1900), "19", IF(AND(D1531&gt;=1901, D1531&lt;=2000), "20", IF(D1531&gt;=2001, "21")))</f>
        <v>0</v>
      </c>
      <c r="F1531" s="1" t="s">
        <v>8208</v>
      </c>
      <c r="G1531" t="s">
        <v>2738</v>
      </c>
      <c r="H1531" t="s">
        <v>8209</v>
      </c>
      <c r="I1531" s="1">
        <f>COUNTIF('Texts discussed'!$B$2:$B$9986,A1531)+COUNTIF('Texts discussed'!$F$2:$F$9986,A1531)+COUNTIF('Texts discussed'!$J$2:$J$9986,A1531)+COUNTIF('Texts discussed'!$N$2:$N$9986,A1531)+COUNTIF('Texts discussed'!$R$2:$R$9986,A1531)</f>
        <v>0</v>
      </c>
      <c r="J1531" s="1">
        <f>COUNTIF('Texts mentioned'!$B$2:$B$9989,A1531)+COUNTIF('Texts mentioned'!$F$2:$F$9989,A1531)+COUNTIF('Texts mentioned'!$J$2:$J$9989,A1531)+COUNTIF('Texts mentioned'!$N$2:$N$9989,A1531)+COUNTIF('Texts mentioned'!$R$2:$R$9989,A1531)+COUNTIF('Texts mentioned'!$V$2:$V$9989,A1531)+COUNTIF('Texts mentioned'!$Z$2:$Z$9989,A1531)+COUNTIF('Texts mentioned'!$AD$2:$AD$9989,A1531)+COUNTIF('Texts mentioned'!$AH$2:$AH$9989,A1531)+COUNTIF('Texts mentioned'!$AL$2:$AL$9989,A1531)</f>
        <v>0</v>
      </c>
      <c r="K1531" t="s">
        <v>1412</v>
      </c>
      <c r="L1531">
        <f>SUM(I1531:J1531)</f>
        <v>0</v>
      </c>
    </row>
    <row r="1532" spans="1:12">
      <c r="A1532" s="1" t="s">
        <v>8210</v>
      </c>
      <c r="B1532" s="7" t="s">
        <v>8211</v>
      </c>
      <c r="C1532" s="7" t="s">
        <v>8212</v>
      </c>
      <c r="D1532">
        <v>1995</v>
      </c>
      <c r="E1532" s="1" t="str">
        <f>IF(AND(D1532&gt;=1801, D1532&lt;=1900), "19", IF(AND(D1532&gt;=1901, D1532&lt;=2000), "20", IF(D1532&gt;=2001, "21")))</f>
        <v>20</v>
      </c>
      <c r="F1532" s="1" t="s">
        <v>5304</v>
      </c>
      <c r="G1532" t="s">
        <v>5305</v>
      </c>
      <c r="H1532" t="s">
        <v>5306</v>
      </c>
      <c r="I1532" s="1">
        <f>COUNTIF('Texts discussed'!$B$2:$B$9986,A1532)+COUNTIF('Texts discussed'!$F$2:$F$9986,A1532)+COUNTIF('Texts discussed'!$J$2:$J$9986,A1532)+COUNTIF('Texts discussed'!$N$2:$N$9986,A1532)+COUNTIF('Texts discussed'!$R$2:$R$9986,A1532)</f>
        <v>2</v>
      </c>
      <c r="J1532" s="1">
        <f>COUNTIF('Texts mentioned'!$B$2:$B$9989,A1532)+COUNTIF('Texts mentioned'!$F$2:$F$9989,A1532)+COUNTIF('Texts mentioned'!$J$2:$J$9989,A1532)+COUNTIF('Texts mentioned'!$N$2:$N$9989,A1532)+COUNTIF('Texts mentioned'!$R$2:$R$9989,A1532)+COUNTIF('Texts mentioned'!$V$2:$V$9989,A1532)+COUNTIF('Texts mentioned'!$Z$2:$Z$9989,A1532)+COUNTIF('Texts mentioned'!$AD$2:$AD$9989,A1532)+COUNTIF('Texts mentioned'!$AH$2:$AH$9989,A1532)+COUNTIF('Texts mentioned'!$AL$2:$AL$9989,A1532)</f>
        <v>0</v>
      </c>
      <c r="K1532" t="s">
        <v>1412</v>
      </c>
      <c r="L1532">
        <f>SUM(I1532:J1532)</f>
        <v>2</v>
      </c>
    </row>
    <row r="1533" spans="1:12">
      <c r="A1533" s="1" t="s">
        <v>8213</v>
      </c>
      <c r="B1533" s="7" t="s">
        <v>8214</v>
      </c>
      <c r="C1533" s="7" t="s">
        <v>8215</v>
      </c>
      <c r="D1533">
        <v>2000</v>
      </c>
      <c r="E1533" s="1" t="str">
        <f>IF(AND(D1533&gt;=1801, D1533&lt;=1900), "19", IF(AND(D1533&gt;=1901, D1533&lt;=2000), "20", IF(D1533&gt;=2001, "21")))</f>
        <v>20</v>
      </c>
      <c r="F1533" s="1" t="s">
        <v>8216</v>
      </c>
      <c r="G1533" t="s">
        <v>2990</v>
      </c>
      <c r="H1533" t="s">
        <v>8217</v>
      </c>
      <c r="I1533" s="1">
        <f>COUNTIF('Texts discussed'!$B$2:$B$9986,A1533)+COUNTIF('Texts discussed'!$F$2:$F$9986,A1533)+COUNTIF('Texts discussed'!$J$2:$J$9986,A1533)+COUNTIF('Texts discussed'!$N$2:$N$9986,A1533)+COUNTIF('Texts discussed'!$R$2:$R$9986,A1533)</f>
        <v>1</v>
      </c>
      <c r="J1533" s="1">
        <f>COUNTIF('Texts mentioned'!$B$2:$B$9989,A1533)+COUNTIF('Texts mentioned'!$F$2:$F$9989,A1533)+COUNTIF('Texts mentioned'!$J$2:$J$9989,A1533)+COUNTIF('Texts mentioned'!$N$2:$N$9989,A1533)+COUNTIF('Texts mentioned'!$R$2:$R$9989,A1533)+COUNTIF('Texts mentioned'!$V$2:$V$9989,A1533)+COUNTIF('Texts mentioned'!$Z$2:$Z$9989,A1533)+COUNTIF('Texts mentioned'!$AD$2:$AD$9989,A1533)+COUNTIF('Texts mentioned'!$AH$2:$AH$9989,A1533)+COUNTIF('Texts mentioned'!$AL$2:$AL$9989,A1533)</f>
        <v>0</v>
      </c>
      <c r="K1533" t="s">
        <v>1412</v>
      </c>
      <c r="L1533">
        <f>SUM(I1533:J1533)</f>
        <v>1</v>
      </c>
    </row>
    <row r="1534" spans="1:12">
      <c r="A1534" s="1" t="s">
        <v>8218</v>
      </c>
      <c r="B1534" s="7" t="s">
        <v>8219</v>
      </c>
      <c r="C1534" s="7" t="s">
        <v>8220</v>
      </c>
      <c r="D1534">
        <v>1998</v>
      </c>
      <c r="E1534" s="1" t="str">
        <f>IF(AND(D1534&gt;=1801, D1534&lt;=1900), "19", IF(AND(D1534&gt;=1901, D1534&lt;=2000), "20", IF(D1534&gt;=2001, "21")))</f>
        <v>20</v>
      </c>
      <c r="F1534" s="1" t="s">
        <v>8221</v>
      </c>
      <c r="G1534" t="s">
        <v>2857</v>
      </c>
      <c r="H1534" t="s">
        <v>8222</v>
      </c>
      <c r="I1534" s="1">
        <f>COUNTIF('Texts discussed'!$B$2:$B$9986,A1534)+COUNTIF('Texts discussed'!$F$2:$F$9986,A1534)+COUNTIF('Texts discussed'!$J$2:$J$9986,A1534)+COUNTIF('Texts discussed'!$N$2:$N$9986,A1534)+COUNTIF('Texts discussed'!$R$2:$R$9986,A1534)</f>
        <v>1</v>
      </c>
      <c r="J1534" s="1">
        <f>COUNTIF('Texts mentioned'!$B$2:$B$9989,A1534)+COUNTIF('Texts mentioned'!$F$2:$F$9989,A1534)+COUNTIF('Texts mentioned'!$J$2:$J$9989,A1534)+COUNTIF('Texts mentioned'!$N$2:$N$9989,A1534)+COUNTIF('Texts mentioned'!$R$2:$R$9989,A1534)+COUNTIF('Texts mentioned'!$V$2:$V$9989,A1534)+COUNTIF('Texts mentioned'!$Z$2:$Z$9989,A1534)+COUNTIF('Texts mentioned'!$AD$2:$AD$9989,A1534)+COUNTIF('Texts mentioned'!$AH$2:$AH$9989,A1534)+COUNTIF('Texts mentioned'!$AL$2:$AL$9989,A1534)</f>
        <v>0</v>
      </c>
      <c r="K1534" t="s">
        <v>1415</v>
      </c>
      <c r="L1534">
        <f>SUM(I1534:J1534)</f>
        <v>1</v>
      </c>
    </row>
    <row r="1535" spans="1:12">
      <c r="A1535" s="1" t="s">
        <v>8223</v>
      </c>
      <c r="B1535" s="7" t="s">
        <v>8224</v>
      </c>
      <c r="C1535" s="7" t="s">
        <v>8225</v>
      </c>
      <c r="D1535">
        <v>2015</v>
      </c>
      <c r="E1535" s="1" t="str">
        <f>IF(AND(D1535&gt;=1801, D1535&lt;=1900), "19", IF(AND(D1535&gt;=1901, D1535&lt;=2000), "20", IF(D1535&gt;=2001, "21")))</f>
        <v>21</v>
      </c>
      <c r="F1535" s="1" t="s">
        <v>8226</v>
      </c>
      <c r="G1535" t="s">
        <v>8227</v>
      </c>
      <c r="H1535" t="s">
        <v>8228</v>
      </c>
      <c r="I1535" s="1">
        <f>COUNTIF('Texts discussed'!$B$2:$B$9986,A1535)+COUNTIF('Texts discussed'!$F$2:$F$9986,A1535)+COUNTIF('Texts discussed'!$J$2:$J$9986,A1535)+COUNTIF('Texts discussed'!$N$2:$N$9986,A1535)+COUNTIF('Texts discussed'!$R$2:$R$9986,A1535)</f>
        <v>2</v>
      </c>
      <c r="J1535" s="1">
        <f>COUNTIF('Texts mentioned'!$B$2:$B$9989,A1535)+COUNTIF('Texts mentioned'!$F$2:$F$9989,A1535)+COUNTIF('Texts mentioned'!$J$2:$J$9989,A1535)+COUNTIF('Texts mentioned'!$N$2:$N$9989,A1535)+COUNTIF('Texts mentioned'!$R$2:$R$9989,A1535)+COUNTIF('Texts mentioned'!$V$2:$V$9989,A1535)+COUNTIF('Texts mentioned'!$Z$2:$Z$9989,A1535)+COUNTIF('Texts mentioned'!$AD$2:$AD$9989,A1535)+COUNTIF('Texts mentioned'!$AH$2:$AH$9989,A1535)+COUNTIF('Texts mentioned'!$AL$2:$AL$9989,A1535)</f>
        <v>0</v>
      </c>
      <c r="K1535" t="s">
        <v>1412</v>
      </c>
      <c r="L1535">
        <f>SUM(I1535:J1535)</f>
        <v>2</v>
      </c>
    </row>
    <row r="1536" spans="1:12">
      <c r="A1536" s="1" t="s">
        <v>8229</v>
      </c>
      <c r="B1536" s="7" t="s">
        <v>8230</v>
      </c>
      <c r="C1536" s="7" t="s">
        <v>8231</v>
      </c>
      <c r="D1536">
        <v>2014</v>
      </c>
      <c r="E1536" s="1" t="str">
        <f>IF(AND(D1536&gt;=1801, D1536&lt;=1900), "19", IF(AND(D1536&gt;=1901, D1536&lt;=2000), "20", IF(D1536&gt;=2001, "21")))</f>
        <v>21</v>
      </c>
      <c r="F1536" s="1" t="s">
        <v>3263</v>
      </c>
      <c r="G1536" t="s">
        <v>4155</v>
      </c>
      <c r="H1536" t="s">
        <v>3265</v>
      </c>
      <c r="I1536" s="1">
        <f>COUNTIF('Texts discussed'!$B$2:$B$9986,A1536)+COUNTIF('Texts discussed'!$F$2:$F$9986,A1536)+COUNTIF('Texts discussed'!$J$2:$J$9986,A1536)+COUNTIF('Texts discussed'!$N$2:$N$9986,A1536)+COUNTIF('Texts discussed'!$R$2:$R$9986,A1536)</f>
        <v>1</v>
      </c>
      <c r="J1536" s="1">
        <f>COUNTIF('Texts mentioned'!$B$2:$B$9989,A1536)+COUNTIF('Texts mentioned'!$F$2:$F$9989,A1536)+COUNTIF('Texts mentioned'!$J$2:$J$9989,A1536)+COUNTIF('Texts mentioned'!$N$2:$N$9989,A1536)+COUNTIF('Texts mentioned'!$R$2:$R$9989,A1536)+COUNTIF('Texts mentioned'!$V$2:$V$9989,A1536)+COUNTIF('Texts mentioned'!$Z$2:$Z$9989,A1536)+COUNTIF('Texts mentioned'!$AD$2:$AD$9989,A1536)+COUNTIF('Texts mentioned'!$AH$2:$AH$9989,A1536)+COUNTIF('Texts mentioned'!$AL$2:$AL$9989,A1536)</f>
        <v>0</v>
      </c>
      <c r="K1536" t="s">
        <v>1415</v>
      </c>
      <c r="L1536">
        <f>SUM(I1536:J1536)</f>
        <v>1</v>
      </c>
    </row>
    <row r="1537" spans="1:12">
      <c r="A1537" s="1" t="s">
        <v>8232</v>
      </c>
      <c r="B1537" s="7" t="s">
        <v>8233</v>
      </c>
      <c r="C1537" s="7" t="s">
        <v>8233</v>
      </c>
      <c r="D1537">
        <v>2021</v>
      </c>
      <c r="E1537" s="1" t="str">
        <f>IF(AND(D1537&gt;=1801, D1537&lt;=1900), "19", IF(AND(D1537&gt;=1901, D1537&lt;=2000), "20", IF(D1537&gt;=2001, "21")))</f>
        <v>21</v>
      </c>
      <c r="F1537" s="1" t="s">
        <v>3263</v>
      </c>
      <c r="G1537" t="s">
        <v>4155</v>
      </c>
      <c r="H1537" t="s">
        <v>3265</v>
      </c>
      <c r="I1537" s="1">
        <f>COUNTIF('Texts discussed'!$B$2:$B$9986,A1537)+COUNTIF('Texts discussed'!$F$2:$F$9986,A1537)+COUNTIF('Texts discussed'!$J$2:$J$9986,A1537)+COUNTIF('Texts discussed'!$N$2:$N$9986,A1537)+COUNTIF('Texts discussed'!$R$2:$R$9986,A1537)</f>
        <v>0</v>
      </c>
      <c r="J1537" s="1">
        <f>COUNTIF('Texts mentioned'!$B$2:$B$9989,A1537)+COUNTIF('Texts mentioned'!$F$2:$F$9989,A1537)+COUNTIF('Texts mentioned'!$J$2:$J$9989,A1537)+COUNTIF('Texts mentioned'!$N$2:$N$9989,A1537)+COUNTIF('Texts mentioned'!$R$2:$R$9989,A1537)+COUNTIF('Texts mentioned'!$V$2:$V$9989,A1537)+COUNTIF('Texts mentioned'!$Z$2:$Z$9989,A1537)+COUNTIF('Texts mentioned'!$AD$2:$AD$9989,A1537)+COUNTIF('Texts mentioned'!$AH$2:$AH$9989,A1537)+COUNTIF('Texts mentioned'!$AL$2:$AL$9989,A1537)</f>
        <v>1</v>
      </c>
      <c r="K1537" t="s">
        <v>1496</v>
      </c>
      <c r="L1537">
        <f>SUM(I1537:J1537)</f>
        <v>1</v>
      </c>
    </row>
    <row r="1538" spans="1:12">
      <c r="A1538" s="1" t="s">
        <v>8234</v>
      </c>
      <c r="B1538" s="7" t="s">
        <v>8235</v>
      </c>
      <c r="C1538" s="7" t="s">
        <v>32</v>
      </c>
      <c r="D1538">
        <v>2019</v>
      </c>
      <c r="E1538" s="1" t="str">
        <f>IF(AND(D1538&gt;=1801, D1538&lt;=1900), "19", IF(AND(D1538&gt;=1901, D1538&lt;=2000), "20", IF(D1538&gt;=2001, "21")))</f>
        <v>21</v>
      </c>
      <c r="F1538" s="1" t="s">
        <v>8236</v>
      </c>
      <c r="G1538" t="s">
        <v>8237</v>
      </c>
      <c r="H1538" t="s">
        <v>8238</v>
      </c>
      <c r="I1538" s="1">
        <f>COUNTIF('Texts discussed'!$B$2:$B$9986,A1538)+COUNTIF('Texts discussed'!$F$2:$F$9986,A1538)+COUNTIF('Texts discussed'!$J$2:$J$9986,A1538)+COUNTIF('Texts discussed'!$N$2:$N$9986,A1538)+COUNTIF('Texts discussed'!$R$2:$R$9986,A1538)</f>
        <v>2</v>
      </c>
      <c r="J1538" s="1">
        <f>COUNTIF('Texts mentioned'!$B$2:$B$9989,A1538)+COUNTIF('Texts mentioned'!$F$2:$F$9989,A1538)+COUNTIF('Texts mentioned'!$J$2:$J$9989,A1538)+COUNTIF('Texts mentioned'!$N$2:$N$9989,A1538)+COUNTIF('Texts mentioned'!$R$2:$R$9989,A1538)+COUNTIF('Texts mentioned'!$V$2:$V$9989,A1538)+COUNTIF('Texts mentioned'!$Z$2:$Z$9989,A1538)+COUNTIF('Texts mentioned'!$AD$2:$AD$9989,A1538)+COUNTIF('Texts mentioned'!$AH$2:$AH$9989,A1538)+COUNTIF('Texts mentioned'!$AL$2:$AL$9989,A1538)</f>
        <v>1</v>
      </c>
      <c r="K1538" t="s">
        <v>1412</v>
      </c>
      <c r="L1538">
        <f>SUM(I1538:J1538)</f>
        <v>3</v>
      </c>
    </row>
    <row r="1539" spans="1:12">
      <c r="A1539" s="1" t="s">
        <v>8239</v>
      </c>
      <c r="B1539" s="20" t="s">
        <v>8240</v>
      </c>
      <c r="C1539" s="7" t="s">
        <v>8241</v>
      </c>
      <c r="D1539">
        <v>2015</v>
      </c>
      <c r="E1539" s="1" t="str">
        <f>IF(AND(D1539&gt;=1801, D1539&lt;=1900), "19", IF(AND(D1539&gt;=1901, D1539&lt;=2000), "20", IF(D1539&gt;=2001, "21")))</f>
        <v>21</v>
      </c>
      <c r="F1539" s="1" t="s">
        <v>8242</v>
      </c>
      <c r="G1539" t="s">
        <v>8243</v>
      </c>
      <c r="H1539" t="s">
        <v>8244</v>
      </c>
      <c r="I1539" s="1">
        <f>COUNTIF('Texts discussed'!$B$2:$B$9986,A1539)+COUNTIF('Texts discussed'!$F$2:$F$9986,A1539)+COUNTIF('Texts discussed'!$J$2:$J$9986,A1539)+COUNTIF('Texts discussed'!$N$2:$N$9986,A1539)+COUNTIF('Texts discussed'!$R$2:$R$9986,A1539)</f>
        <v>1</v>
      </c>
      <c r="J1539" s="1">
        <f>COUNTIF('Texts mentioned'!$B$2:$B$9989,A1539)+COUNTIF('Texts mentioned'!$F$2:$F$9989,A1539)+COUNTIF('Texts mentioned'!$J$2:$J$9989,A1539)+COUNTIF('Texts mentioned'!$N$2:$N$9989,A1539)+COUNTIF('Texts mentioned'!$R$2:$R$9989,A1539)+COUNTIF('Texts mentioned'!$V$2:$V$9989,A1539)+COUNTIF('Texts mentioned'!$Z$2:$Z$9989,A1539)+COUNTIF('Texts mentioned'!$AD$2:$AD$9989,A1539)+COUNTIF('Texts mentioned'!$AH$2:$AH$9989,A1539)+COUNTIF('Texts mentioned'!$AL$2:$AL$9989,A1539)</f>
        <v>0</v>
      </c>
      <c r="K1539" t="s">
        <v>1510</v>
      </c>
      <c r="L1539">
        <f>SUM(I1539:J1539)</f>
        <v>1</v>
      </c>
    </row>
    <row r="1540" spans="1:12">
      <c r="A1540" s="1" t="s">
        <v>8245</v>
      </c>
      <c r="B1540" s="20" t="s">
        <v>8246</v>
      </c>
      <c r="C1540" s="4" t="s">
        <v>8247</v>
      </c>
      <c r="D1540">
        <v>1913</v>
      </c>
      <c r="E1540" s="1" t="str">
        <f>IF(AND(D1540&gt;=1801, D1540&lt;=1900), "19", IF(AND(D1540&gt;=1901, D1540&lt;=2000), "20", IF(D1540&gt;=2001, "21")))</f>
        <v>20</v>
      </c>
      <c r="F1540" s="11" t="s">
        <v>1670</v>
      </c>
      <c r="G1540" t="s">
        <v>1671</v>
      </c>
      <c r="H1540" t="s">
        <v>1672</v>
      </c>
      <c r="I1540" s="1">
        <f>COUNTIF('Texts discussed'!$B$2:$B$9986,A1540)+COUNTIF('Texts discussed'!$F$2:$F$9986,A1540)+COUNTIF('Texts discussed'!$J$2:$J$9986,A1540)+COUNTIF('Texts discussed'!$N$2:$N$9986,A1540)+COUNTIF('Texts discussed'!$R$2:$R$9986,A1540)</f>
        <v>0</v>
      </c>
      <c r="J1540" s="1">
        <f>COUNTIF('Texts mentioned'!$B$2:$B$9989,A1540)+COUNTIF('Texts mentioned'!$F$2:$F$9989,A1540)+COUNTIF('Texts mentioned'!$J$2:$J$9989,A1540)+COUNTIF('Texts mentioned'!$N$2:$N$9989,A1540)+COUNTIF('Texts mentioned'!$R$2:$R$9989,A1540)+COUNTIF('Texts mentioned'!$V$2:$V$9989,A1540)+COUNTIF('Texts mentioned'!$Z$2:$Z$9989,A1540)+COUNTIF('Texts mentioned'!$AD$2:$AD$9989,A1540)+COUNTIF('Texts mentioned'!$AH$2:$AH$9989,A1540)+COUNTIF('Texts mentioned'!$AL$2:$AL$9989,A1540)</f>
        <v>2</v>
      </c>
      <c r="K1540" t="s">
        <v>1412</v>
      </c>
      <c r="L1540">
        <f>SUM(I1540:J1540)</f>
        <v>2</v>
      </c>
    </row>
    <row r="1541" spans="1:12">
      <c r="A1541" s="1" t="s">
        <v>8248</v>
      </c>
      <c r="B1541" s="7" t="s">
        <v>8249</v>
      </c>
      <c r="C1541" s="4" t="s">
        <v>8250</v>
      </c>
      <c r="D1541" s="4">
        <v>2013</v>
      </c>
      <c r="E1541" s="1" t="str">
        <f>IF(AND(D1541&gt;=1801, D1541&lt;=1900), "19", IF(AND(D1541&gt;=1901, D1541&lt;=2000), "20", IF(D1541&gt;=2001, "21")))</f>
        <v>21</v>
      </c>
      <c r="F1541" s="1" t="s">
        <v>8251</v>
      </c>
      <c r="G1541" t="s">
        <v>1828</v>
      </c>
      <c r="H1541" t="s">
        <v>8252</v>
      </c>
      <c r="I1541" s="1">
        <f>COUNTIF('Texts discussed'!$B$2:$B$9986,A1541)+COUNTIF('Texts discussed'!$F$2:$F$9986,A1541)+COUNTIF('Texts discussed'!$J$2:$J$9986,A1541)+COUNTIF('Texts discussed'!$N$2:$N$9986,A1541)+COUNTIF('Texts discussed'!$R$2:$R$9986,A1541)</f>
        <v>1</v>
      </c>
      <c r="J1541" s="1">
        <f>COUNTIF('Texts mentioned'!$B$2:$B$9989,A1541)+COUNTIF('Texts mentioned'!$F$2:$F$9989,A1541)+COUNTIF('Texts mentioned'!$J$2:$J$9989,A1541)+COUNTIF('Texts mentioned'!$N$2:$N$9989,A1541)+COUNTIF('Texts mentioned'!$R$2:$R$9989,A1541)+COUNTIF('Texts mentioned'!$V$2:$V$9989,A1541)+COUNTIF('Texts mentioned'!$Z$2:$Z$9989,A1541)+COUNTIF('Texts mentioned'!$AD$2:$AD$9989,A1541)+COUNTIF('Texts mentioned'!$AH$2:$AH$9989,A1541)+COUNTIF('Texts mentioned'!$AL$2:$AL$9989,A1541)</f>
        <v>0</v>
      </c>
      <c r="K1541" t="s">
        <v>1415</v>
      </c>
      <c r="L1541">
        <f>SUM(I1541:J1541)</f>
        <v>1</v>
      </c>
    </row>
    <row r="1542" spans="1:12">
      <c r="A1542" s="1" t="s">
        <v>8253</v>
      </c>
      <c r="B1542" s="7" t="s">
        <v>8254</v>
      </c>
      <c r="C1542" s="7" t="s">
        <v>8255</v>
      </c>
      <c r="D1542">
        <v>1923</v>
      </c>
      <c r="E1542" s="1" t="str">
        <f>IF(AND(D1542&gt;=1801, D1542&lt;=1900), "19", IF(AND(D1542&gt;=1901, D1542&lt;=2000), "20", IF(D1542&gt;=2001, "21")))</f>
        <v>20</v>
      </c>
      <c r="F1542" s="1" t="s">
        <v>8256</v>
      </c>
      <c r="G1542" t="s">
        <v>8257</v>
      </c>
      <c r="H1542" t="s">
        <v>8258</v>
      </c>
      <c r="I1542" s="1">
        <f>COUNTIF('Texts discussed'!$B$2:$B$9986,A1542)+COUNTIF('Texts discussed'!$F$2:$F$9986,A1542)+COUNTIF('Texts discussed'!$J$2:$J$9986,A1542)+COUNTIF('Texts discussed'!$N$2:$N$9986,A1542)+COUNTIF('Texts discussed'!$R$2:$R$9986,A1542)</f>
        <v>1</v>
      </c>
      <c r="J1542" s="1">
        <f>COUNTIF('Texts mentioned'!$B$2:$B$9989,A1542)+COUNTIF('Texts mentioned'!$F$2:$F$9989,A1542)+COUNTIF('Texts mentioned'!$J$2:$J$9989,A1542)+COUNTIF('Texts mentioned'!$N$2:$N$9989,A1542)+COUNTIF('Texts mentioned'!$R$2:$R$9989,A1542)+COUNTIF('Texts mentioned'!$V$2:$V$9989,A1542)+COUNTIF('Texts mentioned'!$Z$2:$Z$9989,A1542)+COUNTIF('Texts mentioned'!$AD$2:$AD$9989,A1542)+COUNTIF('Texts mentioned'!$AH$2:$AH$9989,A1542)+COUNTIF('Texts mentioned'!$AL$2:$AL$9989,A1542)</f>
        <v>0</v>
      </c>
      <c r="K1542" t="s">
        <v>1412</v>
      </c>
      <c r="L1542">
        <f>SUM(I1542:J1542)</f>
        <v>1</v>
      </c>
    </row>
    <row r="1543" spans="1:12">
      <c r="A1543" s="1" t="s">
        <v>8259</v>
      </c>
      <c r="B1543" s="7" t="s">
        <v>8260</v>
      </c>
      <c r="C1543" s="7" t="s">
        <v>32</v>
      </c>
      <c r="D1543">
        <v>2021</v>
      </c>
      <c r="E1543" s="1" t="str">
        <f>IF(AND(D1543&gt;=1801, D1543&lt;=1900), "19", IF(AND(D1543&gt;=1901, D1543&lt;=2000), "20", IF(D1543&gt;=2001, "21")))</f>
        <v>21</v>
      </c>
      <c r="F1543" s="1" t="s">
        <v>8261</v>
      </c>
      <c r="G1543" t="s">
        <v>8262</v>
      </c>
      <c r="H1543" t="s">
        <v>8263</v>
      </c>
      <c r="I1543" s="1">
        <f>COUNTIF('Texts discussed'!$B$2:$B$9986,A1543)+COUNTIF('Texts discussed'!$F$2:$F$9986,A1543)+COUNTIF('Texts discussed'!$J$2:$J$9986,A1543)+COUNTIF('Texts discussed'!$N$2:$N$9986,A1543)+COUNTIF('Texts discussed'!$R$2:$R$9986,A1543)</f>
        <v>1</v>
      </c>
      <c r="J1543" s="1">
        <f>COUNTIF('Texts mentioned'!$B$2:$B$9989,A1543)+COUNTIF('Texts mentioned'!$F$2:$F$9989,A1543)+COUNTIF('Texts mentioned'!$J$2:$J$9989,A1543)+COUNTIF('Texts mentioned'!$N$2:$N$9989,A1543)+COUNTIF('Texts mentioned'!$R$2:$R$9989,A1543)+COUNTIF('Texts mentioned'!$V$2:$V$9989,A1543)+COUNTIF('Texts mentioned'!$Z$2:$Z$9989,A1543)+COUNTIF('Texts mentioned'!$AD$2:$AD$9989,A1543)+COUNTIF('Texts mentioned'!$AH$2:$AH$9989,A1543)+COUNTIF('Texts mentioned'!$AL$2:$AL$9989,A1543)</f>
        <v>0</v>
      </c>
      <c r="K1543" t="s">
        <v>1425</v>
      </c>
      <c r="L1543">
        <f>SUM(I1543:J1543)</f>
        <v>1</v>
      </c>
    </row>
    <row r="1544" spans="1:12">
      <c r="A1544" s="1" t="s">
        <v>8264</v>
      </c>
      <c r="B1544" s="7" t="s">
        <v>8265</v>
      </c>
      <c r="C1544" s="7" t="s">
        <v>32</v>
      </c>
      <c r="D1544">
        <v>2019</v>
      </c>
      <c r="E1544" s="1" t="str">
        <f>IF(AND(D1544&gt;=1801, D1544&lt;=1900), "19", IF(AND(D1544&gt;=1901, D1544&lt;=2000), "20", IF(D1544&gt;=2001, "21")))</f>
        <v>21</v>
      </c>
      <c r="F1544" s="1" t="s">
        <v>8266</v>
      </c>
      <c r="G1544" t="s">
        <v>8064</v>
      </c>
      <c r="H1544" t="s">
        <v>8267</v>
      </c>
      <c r="I1544" s="1">
        <f>COUNTIF('Texts discussed'!$B$2:$B$9986,A1544)+COUNTIF('Texts discussed'!$F$2:$F$9986,A1544)+COUNTIF('Texts discussed'!$J$2:$J$9986,A1544)+COUNTIF('Texts discussed'!$N$2:$N$9986,A1544)+COUNTIF('Texts discussed'!$R$2:$R$9986,A1544)</f>
        <v>2</v>
      </c>
      <c r="J1544" s="1">
        <f>COUNTIF('Texts mentioned'!$B$2:$B$9989,A1544)+COUNTIF('Texts mentioned'!$F$2:$F$9989,A1544)+COUNTIF('Texts mentioned'!$J$2:$J$9989,A1544)+COUNTIF('Texts mentioned'!$N$2:$N$9989,A1544)+COUNTIF('Texts mentioned'!$R$2:$R$9989,A1544)+COUNTIF('Texts mentioned'!$V$2:$V$9989,A1544)+COUNTIF('Texts mentioned'!$Z$2:$Z$9989,A1544)+COUNTIF('Texts mentioned'!$AD$2:$AD$9989,A1544)+COUNTIF('Texts mentioned'!$AH$2:$AH$9989,A1544)+COUNTIF('Texts mentioned'!$AL$2:$AL$9989,A1544)</f>
        <v>0</v>
      </c>
      <c r="K1544" t="s">
        <v>1503</v>
      </c>
      <c r="L1544">
        <f>SUM(I1544:J1544)</f>
        <v>2</v>
      </c>
    </row>
    <row r="1545" spans="1:12">
      <c r="A1545" s="1" t="s">
        <v>8268</v>
      </c>
      <c r="B1545" s="7" t="s">
        <v>8269</v>
      </c>
      <c r="C1545" s="7" t="s">
        <v>8270</v>
      </c>
      <c r="D1545">
        <v>1883</v>
      </c>
      <c r="E1545" s="1" t="str">
        <f>IF(AND(D1545&gt;=1801, D1545&lt;=1900), "19", IF(AND(D1545&gt;=1901, D1545&lt;=2000), "20", IF(D1545&gt;=2001, "21")))</f>
        <v>19</v>
      </c>
      <c r="F1545" s="1" t="s">
        <v>5797</v>
      </c>
      <c r="G1545" t="s">
        <v>2356</v>
      </c>
      <c r="H1545" t="s">
        <v>5798</v>
      </c>
      <c r="I1545" s="1">
        <f>COUNTIF('Texts discussed'!$B$2:$B$9986,A1545)+COUNTIF('Texts discussed'!$F$2:$F$9986,A1545)+COUNTIF('Texts discussed'!$J$2:$J$9986,A1545)+COUNTIF('Texts discussed'!$N$2:$N$9986,A1545)+COUNTIF('Texts discussed'!$R$2:$R$9986,A1545)</f>
        <v>1</v>
      </c>
      <c r="J1545" s="1">
        <f>COUNTIF('Texts mentioned'!$B$2:$B$9989,A1545)+COUNTIF('Texts mentioned'!$F$2:$F$9989,A1545)+COUNTIF('Texts mentioned'!$J$2:$J$9989,A1545)+COUNTIF('Texts mentioned'!$N$2:$N$9989,A1545)+COUNTIF('Texts mentioned'!$R$2:$R$9989,A1545)+COUNTIF('Texts mentioned'!$V$2:$V$9989,A1545)+COUNTIF('Texts mentioned'!$Z$2:$Z$9989,A1545)+COUNTIF('Texts mentioned'!$AD$2:$AD$9989,A1545)+COUNTIF('Texts mentioned'!$AH$2:$AH$9989,A1545)+COUNTIF('Texts mentioned'!$AL$2:$AL$9989,A1545)</f>
        <v>1</v>
      </c>
      <c r="K1545" t="s">
        <v>1490</v>
      </c>
      <c r="L1545">
        <f>SUM(I1545:J1545)</f>
        <v>2</v>
      </c>
    </row>
    <row r="1546" spans="1:12">
      <c r="A1546" s="1" t="s">
        <v>8271</v>
      </c>
      <c r="B1546" s="7" t="s">
        <v>8272</v>
      </c>
      <c r="C1546" s="7" t="s">
        <v>32</v>
      </c>
      <c r="D1546">
        <v>2000</v>
      </c>
      <c r="E1546" s="1" t="str">
        <f>IF(AND(D1546&gt;=1801, D1546&lt;=1900), "19", IF(AND(D1546&gt;=1901, D1546&lt;=2000), "20", IF(D1546&gt;=2001, "21")))</f>
        <v>20</v>
      </c>
      <c r="F1546" s="1" t="s">
        <v>8273</v>
      </c>
      <c r="G1546" t="s">
        <v>8274</v>
      </c>
      <c r="H1546" t="s">
        <v>8275</v>
      </c>
      <c r="I1546" s="1">
        <f>COUNTIF('Texts discussed'!$B$2:$B$9986,A1546)+COUNTIF('Texts discussed'!$F$2:$F$9986,A1546)+COUNTIF('Texts discussed'!$J$2:$J$9986,A1546)+COUNTIF('Texts discussed'!$N$2:$N$9986,A1546)+COUNTIF('Texts discussed'!$R$2:$R$9986,A1546)</f>
        <v>1</v>
      </c>
      <c r="J1546" s="1">
        <f>COUNTIF('Texts mentioned'!$B$2:$B$9989,A1546)+COUNTIF('Texts mentioned'!$F$2:$F$9989,A1546)+COUNTIF('Texts mentioned'!$J$2:$J$9989,A1546)+COUNTIF('Texts mentioned'!$N$2:$N$9989,A1546)+COUNTIF('Texts mentioned'!$R$2:$R$9989,A1546)+COUNTIF('Texts mentioned'!$V$2:$V$9989,A1546)+COUNTIF('Texts mentioned'!$Z$2:$Z$9989,A1546)+COUNTIF('Texts mentioned'!$AD$2:$AD$9989,A1546)+COUNTIF('Texts mentioned'!$AH$2:$AH$9989,A1546)+COUNTIF('Texts mentioned'!$AL$2:$AL$9989,A1546)</f>
        <v>0</v>
      </c>
      <c r="K1546" t="s">
        <v>1490</v>
      </c>
      <c r="L1546">
        <f>SUM(I1546:J1546)</f>
        <v>1</v>
      </c>
    </row>
    <row r="1547" spans="1:12">
      <c r="A1547" s="1" t="s">
        <v>8276</v>
      </c>
      <c r="B1547" s="7" t="s">
        <v>8277</v>
      </c>
      <c r="C1547" s="7" t="s">
        <v>8278</v>
      </c>
      <c r="D1547">
        <v>2009</v>
      </c>
      <c r="E1547" s="1" t="str">
        <f>IF(AND(D1547&gt;=1801, D1547&lt;=1900), "19", IF(AND(D1547&gt;=1901, D1547&lt;=2000), "20", IF(D1547&gt;=2001, "21")))</f>
        <v>21</v>
      </c>
      <c r="F1547" s="1" t="s">
        <v>8279</v>
      </c>
      <c r="G1547" t="s">
        <v>8280</v>
      </c>
      <c r="H1547" t="s">
        <v>8281</v>
      </c>
      <c r="I1547" s="1">
        <f>COUNTIF('Texts discussed'!$B$2:$B$9986,A1547)+COUNTIF('Texts discussed'!$F$2:$F$9986,A1547)+COUNTIF('Texts discussed'!$J$2:$J$9986,A1547)+COUNTIF('Texts discussed'!$N$2:$N$9986,A1547)+COUNTIF('Texts discussed'!$R$2:$R$9986,A1547)</f>
        <v>1</v>
      </c>
      <c r="J1547" s="1">
        <f>COUNTIF('Texts mentioned'!$B$2:$B$9989,A1547)+COUNTIF('Texts mentioned'!$F$2:$F$9989,A1547)+COUNTIF('Texts mentioned'!$J$2:$J$9989,A1547)+COUNTIF('Texts mentioned'!$N$2:$N$9989,A1547)+COUNTIF('Texts mentioned'!$R$2:$R$9989,A1547)+COUNTIF('Texts mentioned'!$V$2:$V$9989,A1547)+COUNTIF('Texts mentioned'!$Z$2:$Z$9989,A1547)+COUNTIF('Texts mentioned'!$AD$2:$AD$9989,A1547)+COUNTIF('Texts mentioned'!$AH$2:$AH$9989,A1547)+COUNTIF('Texts mentioned'!$AL$2:$AL$9989,A1547)</f>
        <v>0</v>
      </c>
      <c r="K1547" t="s">
        <v>1404</v>
      </c>
      <c r="L1547">
        <f>SUM(I1547:J1547)</f>
        <v>1</v>
      </c>
    </row>
    <row r="1548" spans="1:12">
      <c r="A1548" s="1" t="s">
        <v>8282</v>
      </c>
      <c r="B1548" s="7" t="s">
        <v>8283</v>
      </c>
      <c r="C1548" s="7" t="s">
        <v>8284</v>
      </c>
      <c r="D1548">
        <v>2001</v>
      </c>
      <c r="E1548" s="1" t="str">
        <f>IF(AND(D1548&gt;=1801, D1548&lt;=1900), "19", IF(AND(D1548&gt;=1901, D1548&lt;=2000), "20", IF(D1548&gt;=2001, "21")))</f>
        <v>21</v>
      </c>
      <c r="F1548" s="1" t="s">
        <v>8285</v>
      </c>
      <c r="G1548" t="s">
        <v>1527</v>
      </c>
      <c r="H1548" t="s">
        <v>8286</v>
      </c>
      <c r="I1548" s="1">
        <f>COUNTIF('Texts discussed'!$B$2:$B$9986,A1548)+COUNTIF('Texts discussed'!$F$2:$F$9986,A1548)+COUNTIF('Texts discussed'!$J$2:$J$9986,A1548)+COUNTIF('Texts discussed'!$N$2:$N$9986,A1548)+COUNTIF('Texts discussed'!$R$2:$R$9986,A1548)</f>
        <v>1</v>
      </c>
      <c r="J1548" s="1">
        <f>COUNTIF('Texts mentioned'!$B$2:$B$9989,A1548)+COUNTIF('Texts mentioned'!$F$2:$F$9989,A1548)+COUNTIF('Texts mentioned'!$J$2:$J$9989,A1548)+COUNTIF('Texts mentioned'!$N$2:$N$9989,A1548)+COUNTIF('Texts mentioned'!$R$2:$R$9989,A1548)+COUNTIF('Texts mentioned'!$V$2:$V$9989,A1548)+COUNTIF('Texts mentioned'!$Z$2:$Z$9989,A1548)+COUNTIF('Texts mentioned'!$AD$2:$AD$9989,A1548)+COUNTIF('Texts mentioned'!$AH$2:$AH$9989,A1548)+COUNTIF('Texts mentioned'!$AL$2:$AL$9989,A1548)</f>
        <v>0</v>
      </c>
      <c r="K1548" t="s">
        <v>1404</v>
      </c>
      <c r="L1548">
        <f>SUM(I1548:J1548)</f>
        <v>1</v>
      </c>
    </row>
    <row r="1549" spans="1:12">
      <c r="A1549" s="1" t="s">
        <v>8287</v>
      </c>
      <c r="B1549" s="7" t="s">
        <v>8288</v>
      </c>
      <c r="C1549" s="7" t="s">
        <v>8289</v>
      </c>
      <c r="D1549">
        <v>1983</v>
      </c>
      <c r="E1549" s="1" t="str">
        <f>IF(AND(D1549&gt;=1801, D1549&lt;=1900), "19", IF(AND(D1549&gt;=1901, D1549&lt;=2000), "20", IF(D1549&gt;=2001, "21")))</f>
        <v>20</v>
      </c>
      <c r="F1549" s="1" t="s">
        <v>3263</v>
      </c>
      <c r="G1549" t="s">
        <v>4155</v>
      </c>
      <c r="H1549" t="s">
        <v>3265</v>
      </c>
      <c r="I1549" s="1">
        <f>COUNTIF('Texts discussed'!$B$2:$B$9986,A1549)+COUNTIF('Texts discussed'!$F$2:$F$9986,A1549)+COUNTIF('Texts discussed'!$J$2:$J$9986,A1549)+COUNTIF('Texts discussed'!$N$2:$N$9986,A1549)+COUNTIF('Texts discussed'!$R$2:$R$9986,A1549)</f>
        <v>1</v>
      </c>
      <c r="J1549" s="1">
        <f>COUNTIF('Texts mentioned'!$B$2:$B$9989,A1549)+COUNTIF('Texts mentioned'!$F$2:$F$9989,A1549)+COUNTIF('Texts mentioned'!$J$2:$J$9989,A1549)+COUNTIF('Texts mentioned'!$N$2:$N$9989,A1549)+COUNTIF('Texts mentioned'!$R$2:$R$9989,A1549)+COUNTIF('Texts mentioned'!$V$2:$V$9989,A1549)+COUNTIF('Texts mentioned'!$Z$2:$Z$9989,A1549)+COUNTIF('Texts mentioned'!$AD$2:$AD$9989,A1549)+COUNTIF('Texts mentioned'!$AH$2:$AH$9989,A1549)+COUNTIF('Texts mentioned'!$AL$2:$AL$9989,A1549)</f>
        <v>0</v>
      </c>
      <c r="K1549" t="s">
        <v>1496</v>
      </c>
      <c r="L1549">
        <f>SUM(I1549:J1549)</f>
        <v>1</v>
      </c>
    </row>
    <row r="1550" spans="1:12">
      <c r="A1550" s="1" t="s">
        <v>8290</v>
      </c>
      <c r="B1550" s="7" t="s">
        <v>8291</v>
      </c>
      <c r="C1550" s="7" t="s">
        <v>8291</v>
      </c>
      <c r="D1550">
        <v>1974</v>
      </c>
      <c r="E1550" s="1" t="str">
        <f>IF(AND(D1550&gt;=1801, D1550&lt;=1900), "19", IF(AND(D1550&gt;=1901, D1550&lt;=2000), "20", IF(D1550&gt;=2001, "21")))</f>
        <v>20</v>
      </c>
      <c r="F1550" s="1" t="s">
        <v>3263</v>
      </c>
      <c r="G1550" t="s">
        <v>4155</v>
      </c>
      <c r="H1550" t="s">
        <v>3265</v>
      </c>
      <c r="I1550" s="1">
        <f>COUNTIF('Texts discussed'!$B$2:$B$9986,A1550)+COUNTIF('Texts discussed'!$F$2:$F$9986,A1550)+COUNTIF('Texts discussed'!$J$2:$J$9986,A1550)+COUNTIF('Texts discussed'!$N$2:$N$9986,A1550)+COUNTIF('Texts discussed'!$R$2:$R$9986,A1550)</f>
        <v>1</v>
      </c>
      <c r="J1550" s="1">
        <f>COUNTIF('Texts mentioned'!$B$2:$B$9989,A1550)+COUNTIF('Texts mentioned'!$F$2:$F$9989,A1550)+COUNTIF('Texts mentioned'!$J$2:$J$9989,A1550)+COUNTIF('Texts mentioned'!$N$2:$N$9989,A1550)+COUNTIF('Texts mentioned'!$R$2:$R$9989,A1550)+COUNTIF('Texts mentioned'!$V$2:$V$9989,A1550)+COUNTIF('Texts mentioned'!$Z$2:$Z$9989,A1550)+COUNTIF('Texts mentioned'!$AD$2:$AD$9989,A1550)+COUNTIF('Texts mentioned'!$AH$2:$AH$9989,A1550)+COUNTIF('Texts mentioned'!$AL$2:$AL$9989,A1550)</f>
        <v>0</v>
      </c>
      <c r="K1550" t="s">
        <v>1496</v>
      </c>
      <c r="L1550">
        <f>SUM(I1550:J1550)</f>
        <v>1</v>
      </c>
    </row>
    <row r="1551" spans="1:12">
      <c r="A1551" s="1" t="s">
        <v>8292</v>
      </c>
      <c r="B1551" s="7" t="s">
        <v>8293</v>
      </c>
      <c r="C1551" s="7" t="s">
        <v>8294</v>
      </c>
      <c r="D1551">
        <v>2014</v>
      </c>
      <c r="E1551" s="1" t="str">
        <f>IF(AND(D1551&gt;=1801, D1551&lt;=1900), "19", IF(AND(D1551&gt;=1901, D1551&lt;=2000), "20", IF(D1551&gt;=2001, "21")))</f>
        <v>21</v>
      </c>
      <c r="F1551" s="1" t="s">
        <v>8295</v>
      </c>
      <c r="G1551" t="s">
        <v>8296</v>
      </c>
      <c r="H1551" s="4" t="s">
        <v>8297</v>
      </c>
      <c r="I1551" s="1">
        <f>COUNTIF('Texts discussed'!$B$2:$B$9986,A1551)+COUNTIF('Texts discussed'!$F$2:$F$9986,A1551)+COUNTIF('Texts discussed'!$J$2:$J$9986,A1551)+COUNTIF('Texts discussed'!$N$2:$N$9986,A1551)+COUNTIF('Texts discussed'!$R$2:$R$9986,A1551)</f>
        <v>1</v>
      </c>
      <c r="J1551" s="1">
        <f>COUNTIF('Texts mentioned'!$B$2:$B$9989,A1551)+COUNTIF('Texts mentioned'!$F$2:$F$9989,A1551)+COUNTIF('Texts mentioned'!$J$2:$J$9989,A1551)+COUNTIF('Texts mentioned'!$N$2:$N$9989,A1551)+COUNTIF('Texts mentioned'!$R$2:$R$9989,A1551)+COUNTIF('Texts mentioned'!$V$2:$V$9989,A1551)+COUNTIF('Texts mentioned'!$Z$2:$Z$9989,A1551)+COUNTIF('Texts mentioned'!$AD$2:$AD$9989,A1551)+COUNTIF('Texts mentioned'!$AH$2:$AH$9989,A1551)+COUNTIF('Texts mentioned'!$AL$2:$AL$9989,A1551)</f>
        <v>1</v>
      </c>
      <c r="K1551" t="s">
        <v>1490</v>
      </c>
      <c r="L1551">
        <f>SUM(I1551:J1551)</f>
        <v>2</v>
      </c>
    </row>
    <row r="1552" spans="1:12">
      <c r="A1552" s="1" t="s">
        <v>8298</v>
      </c>
      <c r="B1552" s="7" t="s">
        <v>8299</v>
      </c>
      <c r="C1552" s="7" t="s">
        <v>8300</v>
      </c>
      <c r="D1552">
        <v>1990</v>
      </c>
      <c r="E1552" s="1" t="str">
        <f>IF(AND(D1552&gt;=1801, D1552&lt;=1900), "19", IF(AND(D1552&gt;=1901, D1552&lt;=2000), "20", IF(D1552&gt;=2001, "21")))</f>
        <v>20</v>
      </c>
      <c r="F1552" s="1" t="s">
        <v>8301</v>
      </c>
      <c r="G1552" t="s">
        <v>8302</v>
      </c>
      <c r="H1552" t="s">
        <v>8303</v>
      </c>
      <c r="I1552" s="1">
        <f>COUNTIF('Texts discussed'!$B$2:$B$9986,A1552)+COUNTIF('Texts discussed'!$F$2:$F$9986,A1552)+COUNTIF('Texts discussed'!$J$2:$J$9986,A1552)+COUNTIF('Texts discussed'!$N$2:$N$9986,A1552)+COUNTIF('Texts discussed'!$R$2:$R$9986,A1552)</f>
        <v>2</v>
      </c>
      <c r="J1552" s="1">
        <f>COUNTIF('Texts mentioned'!$B$2:$B$9989,A1552)+COUNTIF('Texts mentioned'!$F$2:$F$9989,A1552)+COUNTIF('Texts mentioned'!$J$2:$J$9989,A1552)+COUNTIF('Texts mentioned'!$N$2:$N$9989,A1552)+COUNTIF('Texts mentioned'!$R$2:$R$9989,A1552)+COUNTIF('Texts mentioned'!$V$2:$V$9989,A1552)+COUNTIF('Texts mentioned'!$Z$2:$Z$9989,A1552)+COUNTIF('Texts mentioned'!$AD$2:$AD$9989,A1552)+COUNTIF('Texts mentioned'!$AH$2:$AH$9989,A1552)+COUNTIF('Texts mentioned'!$AL$2:$AL$9989,A1552)</f>
        <v>0</v>
      </c>
      <c r="K1552" t="s">
        <v>1412</v>
      </c>
      <c r="L1552">
        <f>SUM(I1552:J1552)</f>
        <v>2</v>
      </c>
    </row>
    <row r="1553" spans="1:12">
      <c r="A1553" s="1" t="s">
        <v>8304</v>
      </c>
      <c r="B1553" s="7" t="s">
        <v>8305</v>
      </c>
      <c r="C1553" s="7" t="s">
        <v>32</v>
      </c>
      <c r="D1553">
        <v>1870</v>
      </c>
      <c r="E1553" s="1" t="str">
        <f>IF(AND(D1553&gt;=1801, D1553&lt;=1900), "19", IF(AND(D1553&gt;=1901, D1553&lt;=2000), "20", IF(D1553&gt;=2001, "21")))</f>
        <v>19</v>
      </c>
      <c r="F1553" s="1" t="s">
        <v>8306</v>
      </c>
      <c r="G1553" t="s">
        <v>8307</v>
      </c>
      <c r="H1553" t="s">
        <v>8308</v>
      </c>
      <c r="I1553" s="1">
        <f>COUNTIF('Texts discussed'!$B$2:$B$9986,A1553)+COUNTIF('Texts discussed'!$F$2:$F$9986,A1553)+COUNTIF('Texts discussed'!$J$2:$J$9986,A1553)+COUNTIF('Texts discussed'!$N$2:$N$9986,A1553)+COUNTIF('Texts discussed'!$R$2:$R$9986,A1553)</f>
        <v>1</v>
      </c>
      <c r="J1553" s="1">
        <f>COUNTIF('Texts mentioned'!$B$2:$B$9989,A1553)+COUNTIF('Texts mentioned'!$F$2:$F$9989,A1553)+COUNTIF('Texts mentioned'!$J$2:$J$9989,A1553)+COUNTIF('Texts mentioned'!$N$2:$N$9989,A1553)+COUNTIF('Texts mentioned'!$R$2:$R$9989,A1553)+COUNTIF('Texts mentioned'!$V$2:$V$9989,A1553)+COUNTIF('Texts mentioned'!$Z$2:$Z$9989,A1553)+COUNTIF('Texts mentioned'!$AD$2:$AD$9989,A1553)+COUNTIF('Texts mentioned'!$AH$2:$AH$9989,A1553)+COUNTIF('Texts mentioned'!$AL$2:$AL$9989,A1553)</f>
        <v>0</v>
      </c>
      <c r="K1553" t="s">
        <v>1490</v>
      </c>
      <c r="L1553">
        <f>SUM(I1553:J1553)</f>
        <v>1</v>
      </c>
    </row>
    <row r="1554" spans="1:12">
      <c r="A1554" s="1" t="s">
        <v>8309</v>
      </c>
      <c r="B1554" s="7" t="s">
        <v>8310</v>
      </c>
      <c r="C1554" s="7" t="s">
        <v>8311</v>
      </c>
      <c r="D1554">
        <v>1647</v>
      </c>
      <c r="E1554" s="1">
        <v>17</v>
      </c>
      <c r="F1554" s="1" t="s">
        <v>8312</v>
      </c>
      <c r="G1554" t="s">
        <v>8313</v>
      </c>
      <c r="H1554" s="4" t="s">
        <v>8314</v>
      </c>
      <c r="I1554" s="1">
        <f>COUNTIF('Texts discussed'!$B$2:$B$9986,A1554)+COUNTIF('Texts discussed'!$F$2:$F$9986,A1554)+COUNTIF('Texts discussed'!$J$2:$J$9986,A1554)+COUNTIF('Texts discussed'!$N$2:$N$9986,A1554)+COUNTIF('Texts discussed'!$R$2:$R$9986,A1554)</f>
        <v>1</v>
      </c>
      <c r="J1554" s="1">
        <f>COUNTIF('Texts mentioned'!$B$2:$B$9989,A1554)+COUNTIF('Texts mentioned'!$F$2:$F$9989,A1554)+COUNTIF('Texts mentioned'!$J$2:$J$9989,A1554)+COUNTIF('Texts mentioned'!$N$2:$N$9989,A1554)+COUNTIF('Texts mentioned'!$R$2:$R$9989,A1554)+COUNTIF('Texts mentioned'!$V$2:$V$9989,A1554)+COUNTIF('Texts mentioned'!$Z$2:$Z$9989,A1554)+COUNTIF('Texts mentioned'!$AD$2:$AD$9989,A1554)+COUNTIF('Texts mentioned'!$AH$2:$AH$9989,A1554)+COUNTIF('Texts mentioned'!$AL$2:$AL$9989,A1554)</f>
        <v>0</v>
      </c>
      <c r="K1554" t="s">
        <v>1490</v>
      </c>
      <c r="L1554">
        <f>SUM(I1554:J1554)</f>
        <v>1</v>
      </c>
    </row>
    <row r="1555" spans="1:12">
      <c r="A1555" s="1" t="s">
        <v>8315</v>
      </c>
      <c r="B1555" s="7" t="s">
        <v>8316</v>
      </c>
      <c r="C1555" s="7" t="s">
        <v>8317</v>
      </c>
      <c r="D1555">
        <v>1994</v>
      </c>
      <c r="E1555" s="1" t="str">
        <f>IF(AND(D1555&gt;=1801, D1555&lt;=1900), "19", IF(AND(D1555&gt;=1901, D1555&lt;=2000), "20", IF(D1555&gt;=2001, "21")))</f>
        <v>20</v>
      </c>
      <c r="F1555" s="1" t="s">
        <v>8318</v>
      </c>
      <c r="G1555" t="s">
        <v>3763</v>
      </c>
      <c r="H1555" s="4" t="s">
        <v>8319</v>
      </c>
      <c r="I1555" s="1">
        <f>COUNTIF('Texts discussed'!$B$2:$B$9986,A1555)+COUNTIF('Texts discussed'!$F$2:$F$9986,A1555)+COUNTIF('Texts discussed'!$J$2:$J$9986,A1555)+COUNTIF('Texts discussed'!$N$2:$N$9986,A1555)+COUNTIF('Texts discussed'!$R$2:$R$9986,A1555)</f>
        <v>1</v>
      </c>
      <c r="J1555" s="1">
        <f>COUNTIF('Texts mentioned'!$B$2:$B$9989,A1555)+COUNTIF('Texts mentioned'!$F$2:$F$9989,A1555)+COUNTIF('Texts mentioned'!$J$2:$J$9989,A1555)+COUNTIF('Texts mentioned'!$N$2:$N$9989,A1555)+COUNTIF('Texts mentioned'!$R$2:$R$9989,A1555)+COUNTIF('Texts mentioned'!$V$2:$V$9989,A1555)+COUNTIF('Texts mentioned'!$Z$2:$Z$9989,A1555)+COUNTIF('Texts mentioned'!$AD$2:$AD$9989,A1555)+COUNTIF('Texts mentioned'!$AH$2:$AH$9989,A1555)+COUNTIF('Texts mentioned'!$AL$2:$AL$9989,A1555)</f>
        <v>0</v>
      </c>
      <c r="K1555" t="s">
        <v>1412</v>
      </c>
      <c r="L1555">
        <f>SUM(I1555:J1555)</f>
        <v>1</v>
      </c>
    </row>
    <row r="1556" spans="1:12">
      <c r="A1556" s="1" t="s">
        <v>8320</v>
      </c>
      <c r="B1556" s="7" t="s">
        <v>8321</v>
      </c>
      <c r="C1556" s="7" t="s">
        <v>32</v>
      </c>
      <c r="D1556">
        <v>2020</v>
      </c>
      <c r="E1556" s="1" t="str">
        <f>IF(AND(D1556&gt;=1801, D1556&lt;=1900), "19", IF(AND(D1556&gt;=1901, D1556&lt;=2000), "20", IF(D1556&gt;=2001, "21")))</f>
        <v>21</v>
      </c>
      <c r="F1556" s="1" t="s">
        <v>8322</v>
      </c>
      <c r="G1556" t="s">
        <v>8323</v>
      </c>
      <c r="H1556" t="s">
        <v>8324</v>
      </c>
      <c r="I1556" s="1">
        <f>COUNTIF('Texts discussed'!$B$2:$B$9986,A1556)+COUNTIF('Texts discussed'!$F$2:$F$9986,A1556)+COUNTIF('Texts discussed'!$J$2:$J$9986,A1556)+COUNTIF('Texts discussed'!$N$2:$N$9986,A1556)+COUNTIF('Texts discussed'!$R$2:$R$9986,A1556)</f>
        <v>1</v>
      </c>
      <c r="J1556" s="1">
        <f>COUNTIF('Texts mentioned'!$B$2:$B$9989,A1556)+COUNTIF('Texts mentioned'!$F$2:$F$9989,A1556)+COUNTIF('Texts mentioned'!$J$2:$J$9989,A1556)+COUNTIF('Texts mentioned'!$N$2:$N$9989,A1556)+COUNTIF('Texts mentioned'!$R$2:$R$9989,A1556)+COUNTIF('Texts mentioned'!$V$2:$V$9989,A1556)+COUNTIF('Texts mentioned'!$Z$2:$Z$9989,A1556)+COUNTIF('Texts mentioned'!$AD$2:$AD$9989,A1556)+COUNTIF('Texts mentioned'!$AH$2:$AH$9989,A1556)+COUNTIF('Texts mentioned'!$AL$2:$AL$9989,A1556)</f>
        <v>0</v>
      </c>
      <c r="K1556" t="s">
        <v>1412</v>
      </c>
      <c r="L1556">
        <f>SUM(I1556:J1556)</f>
        <v>1</v>
      </c>
    </row>
    <row r="1557" spans="1:12">
      <c r="A1557" s="1" t="s">
        <v>8325</v>
      </c>
      <c r="B1557" s="7" t="s">
        <v>8326</v>
      </c>
      <c r="C1557" s="7" t="s">
        <v>8327</v>
      </c>
      <c r="D1557" s="24" t="s">
        <v>8328</v>
      </c>
      <c r="E1557" s="1" t="str">
        <f>IF(AND(D1557&gt;=1801, D1557&lt;=1900), "19", IF(AND(D1557&gt;=1901, D1557&lt;=2000), "20", IF(D1557&gt;=2001, "21")))</f>
        <v>21</v>
      </c>
      <c r="F1557" s="1" t="s">
        <v>8329</v>
      </c>
      <c r="G1557" t="s">
        <v>8330</v>
      </c>
      <c r="H1557" t="s">
        <v>8209</v>
      </c>
      <c r="I1557" s="1">
        <f>COUNTIF('Texts discussed'!$B$2:$B$9986,A1557)+COUNTIF('Texts discussed'!$F$2:$F$9986,A1557)+COUNTIF('Texts discussed'!$J$2:$J$9986,A1557)+COUNTIF('Texts discussed'!$N$2:$N$9986,A1557)+COUNTIF('Texts discussed'!$R$2:$R$9986,A1557)</f>
        <v>1</v>
      </c>
      <c r="J1557" s="1">
        <f>COUNTIF('Texts mentioned'!$B$2:$B$9989,A1557)+COUNTIF('Texts mentioned'!$F$2:$F$9989,A1557)+COUNTIF('Texts mentioned'!$J$2:$J$9989,A1557)+COUNTIF('Texts mentioned'!$N$2:$N$9989,A1557)+COUNTIF('Texts mentioned'!$R$2:$R$9989,A1557)+COUNTIF('Texts mentioned'!$V$2:$V$9989,A1557)+COUNTIF('Texts mentioned'!$Z$2:$Z$9989,A1557)+COUNTIF('Texts mentioned'!$AD$2:$AD$9989,A1557)+COUNTIF('Texts mentioned'!$AH$2:$AH$9989,A1557)+COUNTIF('Texts mentioned'!$AL$2:$AL$9989,A1557)</f>
        <v>0</v>
      </c>
      <c r="K1557" t="s">
        <v>1510</v>
      </c>
      <c r="L1557">
        <f>SUM(I1557:J1557)</f>
        <v>1</v>
      </c>
    </row>
    <row r="1558" spans="1:12">
      <c r="A1558" s="1" t="s">
        <v>8331</v>
      </c>
      <c r="B1558" s="7" t="s">
        <v>8332</v>
      </c>
      <c r="C1558" s="7" t="s">
        <v>8333</v>
      </c>
      <c r="D1558" s="24" t="s">
        <v>8334</v>
      </c>
      <c r="E1558" s="1" t="str">
        <f>IF(AND(D1558&gt;=1801, D1558&lt;=1900), "19", IF(AND(D1558&gt;=1901, D1558&lt;=2000), "20", IF(D1558&gt;=2001, "21")))</f>
        <v>21</v>
      </c>
      <c r="F1558" s="1" t="s">
        <v>8335</v>
      </c>
      <c r="G1558" t="s">
        <v>8336</v>
      </c>
      <c r="H1558" t="s">
        <v>8337</v>
      </c>
      <c r="I1558" s="1">
        <f>COUNTIF('Texts discussed'!$B$2:$B$9986,A1558)+COUNTIF('Texts discussed'!$F$2:$F$9986,A1558)+COUNTIF('Texts discussed'!$J$2:$J$9986,A1558)+COUNTIF('Texts discussed'!$N$2:$N$9986,A1558)+COUNTIF('Texts discussed'!$R$2:$R$9986,A1558)</f>
        <v>2</v>
      </c>
      <c r="J1558" s="1">
        <f>COUNTIF('Texts mentioned'!$B$2:$B$9989,A1558)+COUNTIF('Texts mentioned'!$F$2:$F$9989,A1558)+COUNTIF('Texts mentioned'!$J$2:$J$9989,A1558)+COUNTIF('Texts mentioned'!$N$2:$N$9989,A1558)+COUNTIF('Texts mentioned'!$R$2:$R$9989,A1558)+COUNTIF('Texts mentioned'!$V$2:$V$9989,A1558)+COUNTIF('Texts mentioned'!$Z$2:$Z$9989,A1558)+COUNTIF('Texts mentioned'!$AD$2:$AD$9989,A1558)+COUNTIF('Texts mentioned'!$AH$2:$AH$9989,A1558)+COUNTIF('Texts mentioned'!$AL$2:$AL$9989,A1558)</f>
        <v>0</v>
      </c>
      <c r="K1558" t="s">
        <v>1510</v>
      </c>
      <c r="L1558">
        <f>SUM(I1558:J1558)</f>
        <v>2</v>
      </c>
    </row>
    <row r="1559" spans="1:12">
      <c r="A1559" s="1" t="s">
        <v>8338</v>
      </c>
      <c r="B1559" s="7" t="s">
        <v>8339</v>
      </c>
      <c r="C1559" s="7" t="s">
        <v>32</v>
      </c>
      <c r="D1559">
        <v>2020</v>
      </c>
      <c r="E1559" s="1" t="str">
        <f>IF(AND(D1559&gt;=1801, D1559&lt;=1900), "19", IF(AND(D1559&gt;=1901, D1559&lt;=2000), "20", IF(D1559&gt;=2001, "21")))</f>
        <v>21</v>
      </c>
      <c r="F1559" s="1" t="s">
        <v>3576</v>
      </c>
      <c r="G1559" t="s">
        <v>3577</v>
      </c>
      <c r="H1559" t="s">
        <v>3578</v>
      </c>
      <c r="I1559" s="1">
        <f>COUNTIF('Texts discussed'!$B$2:$B$9986,A1559)+COUNTIF('Texts discussed'!$F$2:$F$9986,A1559)+COUNTIF('Texts discussed'!$J$2:$J$9986,A1559)+COUNTIF('Texts discussed'!$N$2:$N$9986,A1559)+COUNTIF('Texts discussed'!$R$2:$R$9986,A1559)</f>
        <v>1</v>
      </c>
      <c r="J1559" s="1">
        <f>COUNTIF('Texts mentioned'!$B$2:$B$9989,A1559)+COUNTIF('Texts mentioned'!$F$2:$F$9989,A1559)+COUNTIF('Texts mentioned'!$J$2:$J$9989,A1559)+COUNTIF('Texts mentioned'!$N$2:$N$9989,A1559)+COUNTIF('Texts mentioned'!$R$2:$R$9989,A1559)+COUNTIF('Texts mentioned'!$V$2:$V$9989,A1559)+COUNTIF('Texts mentioned'!$Z$2:$Z$9989,A1559)+COUNTIF('Texts mentioned'!$AD$2:$AD$9989,A1559)+COUNTIF('Texts mentioned'!$AH$2:$AH$9989,A1559)+COUNTIF('Texts mentioned'!$AL$2:$AL$9989,A1559)</f>
        <v>0</v>
      </c>
      <c r="K1559" t="s">
        <v>1438</v>
      </c>
      <c r="L1559">
        <f>SUM(I1559:J1559)</f>
        <v>1</v>
      </c>
    </row>
    <row r="1560" spans="1:12">
      <c r="A1560" s="1" t="s">
        <v>8340</v>
      </c>
      <c r="B1560" s="7" t="s">
        <v>8341</v>
      </c>
      <c r="C1560" s="7" t="s">
        <v>32</v>
      </c>
      <c r="D1560">
        <v>2015</v>
      </c>
      <c r="E1560" s="1" t="str">
        <f>IF(AND(D1560&gt;=1801, D1560&lt;=1900), "19", IF(AND(D1560&gt;=1901, D1560&lt;=2000), "20", IF(D1560&gt;=2001, "21")))</f>
        <v>21</v>
      </c>
      <c r="F1560" s="1" t="s">
        <v>2523</v>
      </c>
      <c r="G1560" t="s">
        <v>3046</v>
      </c>
      <c r="H1560" t="s">
        <v>2525</v>
      </c>
      <c r="I1560" s="1">
        <f>COUNTIF('Texts discussed'!$B$2:$B$9986,A1560)+COUNTIF('Texts discussed'!$F$2:$F$9986,A1560)+COUNTIF('Texts discussed'!$J$2:$J$9986,A1560)+COUNTIF('Texts discussed'!$N$2:$N$9986,A1560)+COUNTIF('Texts discussed'!$R$2:$R$9986,A1560)</f>
        <v>1</v>
      </c>
      <c r="J1560" s="1">
        <f>COUNTIF('Texts mentioned'!$B$2:$B$9989,A1560)+COUNTIF('Texts mentioned'!$F$2:$F$9989,A1560)+COUNTIF('Texts mentioned'!$J$2:$J$9989,A1560)+COUNTIF('Texts mentioned'!$N$2:$N$9989,A1560)+COUNTIF('Texts mentioned'!$R$2:$R$9989,A1560)+COUNTIF('Texts mentioned'!$V$2:$V$9989,A1560)+COUNTIF('Texts mentioned'!$Z$2:$Z$9989,A1560)+COUNTIF('Texts mentioned'!$AD$2:$AD$9989,A1560)+COUNTIF('Texts mentioned'!$AH$2:$AH$9989,A1560)+COUNTIF('Texts mentioned'!$AL$2:$AL$9989,A1560)</f>
        <v>0</v>
      </c>
      <c r="K1560" t="s">
        <v>1438</v>
      </c>
      <c r="L1560">
        <f>SUM(I1560:J1560)</f>
        <v>1</v>
      </c>
    </row>
    <row r="1561" spans="1:12">
      <c r="A1561" s="1" t="s">
        <v>8342</v>
      </c>
      <c r="B1561" s="7" t="s">
        <v>8343</v>
      </c>
      <c r="C1561" s="7" t="s">
        <v>8344</v>
      </c>
      <c r="D1561">
        <v>1906</v>
      </c>
      <c r="E1561" s="1" t="str">
        <f>IF(AND(D1561&gt;=1801, D1561&lt;=1900), "19", IF(AND(D1561&gt;=1901, D1561&lt;=2000), "20", IF(D1561&gt;=2001, "21")))</f>
        <v>20</v>
      </c>
      <c r="F1561" s="1" t="s">
        <v>8345</v>
      </c>
      <c r="G1561" t="s">
        <v>8346</v>
      </c>
      <c r="H1561" t="s">
        <v>8347</v>
      </c>
      <c r="I1561" s="1">
        <f>COUNTIF('Texts discussed'!$B$2:$B$9986,A1561)+COUNTIF('Texts discussed'!$F$2:$F$9986,A1561)+COUNTIF('Texts discussed'!$J$2:$J$9986,A1561)+COUNTIF('Texts discussed'!$N$2:$N$9986,A1561)+COUNTIF('Texts discussed'!$R$2:$R$9986,A1561)</f>
        <v>1</v>
      </c>
      <c r="J1561" s="1">
        <f>COUNTIF('Texts mentioned'!$B$2:$B$9989,A1561)+COUNTIF('Texts mentioned'!$F$2:$F$9989,A1561)+COUNTIF('Texts mentioned'!$J$2:$J$9989,A1561)+COUNTIF('Texts mentioned'!$N$2:$N$9989,A1561)+COUNTIF('Texts mentioned'!$R$2:$R$9989,A1561)+COUNTIF('Texts mentioned'!$V$2:$V$9989,A1561)+COUNTIF('Texts mentioned'!$Z$2:$Z$9989,A1561)+COUNTIF('Texts mentioned'!$AD$2:$AD$9989,A1561)+COUNTIF('Texts mentioned'!$AH$2:$AH$9989,A1561)+COUNTIF('Texts mentioned'!$AL$2:$AL$9989,A1561)</f>
        <v>0</v>
      </c>
      <c r="K1561" t="s">
        <v>1490</v>
      </c>
      <c r="L1561">
        <f>SUM(I1561:J1561)</f>
        <v>1</v>
      </c>
    </row>
    <row r="1562" spans="1:12">
      <c r="A1562" s="1" t="s">
        <v>8348</v>
      </c>
      <c r="B1562" s="7" t="s">
        <v>8349</v>
      </c>
      <c r="C1562" s="7" t="s">
        <v>8350</v>
      </c>
      <c r="D1562">
        <v>1969</v>
      </c>
      <c r="E1562" s="1" t="str">
        <f>IF(AND(D1562&gt;=1801, D1562&lt;=1900), "19", IF(AND(D1562&gt;=1901, D1562&lt;=2000), "20", IF(D1562&gt;=2001, "21")))</f>
        <v>20</v>
      </c>
      <c r="F1562" s="1" t="s">
        <v>8351</v>
      </c>
      <c r="G1562" t="s">
        <v>5014</v>
      </c>
      <c r="H1562" t="s">
        <v>2542</v>
      </c>
      <c r="I1562" s="1">
        <f>COUNTIF('Texts discussed'!$B$2:$B$9986,A1562)+COUNTIF('Texts discussed'!$F$2:$F$9986,A1562)+COUNTIF('Texts discussed'!$J$2:$J$9986,A1562)+COUNTIF('Texts discussed'!$N$2:$N$9986,A1562)+COUNTIF('Texts discussed'!$R$2:$R$9986,A1562)</f>
        <v>1</v>
      </c>
      <c r="J1562" s="1">
        <f>COUNTIF('Texts mentioned'!$B$2:$B$9989,A1562)+COUNTIF('Texts mentioned'!$F$2:$F$9989,A1562)+COUNTIF('Texts mentioned'!$J$2:$J$9989,A1562)+COUNTIF('Texts mentioned'!$N$2:$N$9989,A1562)+COUNTIF('Texts mentioned'!$R$2:$R$9989,A1562)+COUNTIF('Texts mentioned'!$V$2:$V$9989,A1562)+COUNTIF('Texts mentioned'!$Z$2:$Z$9989,A1562)+COUNTIF('Texts mentioned'!$AD$2:$AD$9989,A1562)+COUNTIF('Texts mentioned'!$AH$2:$AH$9989,A1562)+COUNTIF('Texts mentioned'!$AL$2:$AL$9989,A1562)</f>
        <v>0</v>
      </c>
      <c r="K1562" t="s">
        <v>1490</v>
      </c>
      <c r="L1562">
        <f>SUM(I1562:J1562)</f>
        <v>1</v>
      </c>
    </row>
    <row r="1563" spans="1:12">
      <c r="A1563" s="1" t="s">
        <v>8352</v>
      </c>
      <c r="B1563" s="7" t="s">
        <v>8353</v>
      </c>
      <c r="C1563" s="7" t="s">
        <v>32</v>
      </c>
      <c r="D1563">
        <v>1967</v>
      </c>
      <c r="E1563" s="1" t="str">
        <f>IF(AND(D1563&gt;=1801, D1563&lt;=1900), "19", IF(AND(D1563&gt;=1901, D1563&lt;=2000), "20", IF(D1563&gt;=2001, "21")))</f>
        <v>20</v>
      </c>
      <c r="F1563" s="1" t="s">
        <v>8354</v>
      </c>
      <c r="G1563" t="s">
        <v>3056</v>
      </c>
      <c r="H1563" t="s">
        <v>8355</v>
      </c>
      <c r="I1563" s="1">
        <f>COUNTIF('Texts discussed'!$B$2:$B$9986,A1563)+COUNTIF('Texts discussed'!$F$2:$F$9986,A1563)+COUNTIF('Texts discussed'!$J$2:$J$9986,A1563)+COUNTIF('Texts discussed'!$N$2:$N$9986,A1563)+COUNTIF('Texts discussed'!$R$2:$R$9986,A1563)</f>
        <v>1</v>
      </c>
      <c r="J1563" s="1">
        <f>COUNTIF('Texts mentioned'!$B$2:$B$9989,A1563)+COUNTIF('Texts mentioned'!$F$2:$F$9989,A1563)+COUNTIF('Texts mentioned'!$J$2:$J$9989,A1563)+COUNTIF('Texts mentioned'!$N$2:$N$9989,A1563)+COUNTIF('Texts mentioned'!$R$2:$R$9989,A1563)+COUNTIF('Texts mentioned'!$V$2:$V$9989,A1563)+COUNTIF('Texts mentioned'!$Z$2:$Z$9989,A1563)+COUNTIF('Texts mentioned'!$AD$2:$AD$9989,A1563)+COUNTIF('Texts mentioned'!$AH$2:$AH$9989,A1563)+COUNTIF('Texts mentioned'!$AL$2:$AL$9989,A1563)</f>
        <v>0</v>
      </c>
      <c r="K1563" t="s">
        <v>2809</v>
      </c>
      <c r="L1563">
        <f>SUM(I1563:J1563)</f>
        <v>1</v>
      </c>
    </row>
    <row r="1564" spans="1:12">
      <c r="A1564" s="1" t="s">
        <v>8356</v>
      </c>
      <c r="B1564" s="7" t="s">
        <v>8357</v>
      </c>
      <c r="C1564" s="7" t="s">
        <v>8358</v>
      </c>
      <c r="D1564">
        <v>1952</v>
      </c>
      <c r="E1564" s="1" t="str">
        <f>IF(AND(D1564&gt;=1801, D1564&lt;=1900), "19", IF(AND(D1564&gt;=1901, D1564&lt;=2000), "20", IF(D1564&gt;=2001, "21")))</f>
        <v>20</v>
      </c>
      <c r="F1564" s="1" t="s">
        <v>4035</v>
      </c>
      <c r="G1564" t="s">
        <v>4030</v>
      </c>
      <c r="H1564" t="s">
        <v>4036</v>
      </c>
      <c r="I1564" s="1">
        <f>COUNTIF('Texts discussed'!$B$2:$B$9986,A1564)+COUNTIF('Texts discussed'!$F$2:$F$9986,A1564)+COUNTIF('Texts discussed'!$J$2:$J$9986,A1564)+COUNTIF('Texts discussed'!$N$2:$N$9986,A1564)+COUNTIF('Texts discussed'!$R$2:$R$9986,A1564)</f>
        <v>0</v>
      </c>
      <c r="J1564" s="1">
        <f>COUNTIF('Texts mentioned'!$B$2:$B$9989,A1564)+COUNTIF('Texts mentioned'!$F$2:$F$9989,A1564)+COUNTIF('Texts mentioned'!$J$2:$J$9989,A1564)+COUNTIF('Texts mentioned'!$N$2:$N$9989,A1564)+COUNTIF('Texts mentioned'!$R$2:$R$9989,A1564)+COUNTIF('Texts mentioned'!$V$2:$V$9989,A1564)+COUNTIF('Texts mentioned'!$Z$2:$Z$9989,A1564)+COUNTIF('Texts mentioned'!$AD$2:$AD$9989,A1564)+COUNTIF('Texts mentioned'!$AH$2:$AH$9989,A1564)+COUNTIF('Texts mentioned'!$AL$2:$AL$9989,A1564)</f>
        <v>1</v>
      </c>
      <c r="K1564" t="s">
        <v>1412</v>
      </c>
      <c r="L1564">
        <f>SUM(I1564:J1564)</f>
        <v>1</v>
      </c>
    </row>
    <row r="1565" spans="1:12">
      <c r="A1565" s="1" t="s">
        <v>8359</v>
      </c>
      <c r="B1565" s="7" t="s">
        <v>8360</v>
      </c>
      <c r="C1565" s="7" t="s">
        <v>8361</v>
      </c>
      <c r="D1565">
        <v>1697</v>
      </c>
      <c r="E1565" s="1">
        <v>17</v>
      </c>
      <c r="F1565" s="1" t="s">
        <v>2845</v>
      </c>
      <c r="G1565" t="s">
        <v>2846</v>
      </c>
      <c r="H1565" t="s">
        <v>2847</v>
      </c>
      <c r="I1565" s="1">
        <f>COUNTIF('Texts discussed'!$B$2:$B$9986,A1565)+COUNTIF('Texts discussed'!$F$2:$F$9986,A1565)+COUNTIF('Texts discussed'!$J$2:$J$9986,A1565)+COUNTIF('Texts discussed'!$N$2:$N$9986,A1565)+COUNTIF('Texts discussed'!$R$2:$R$9986,A1565)</f>
        <v>0</v>
      </c>
      <c r="J1565" s="1">
        <f>COUNTIF('Texts mentioned'!$B$2:$B$9989,A1565)+COUNTIF('Texts mentioned'!$F$2:$F$9989,A1565)+COUNTIF('Texts mentioned'!$J$2:$J$9989,A1565)+COUNTIF('Texts mentioned'!$N$2:$N$9989,A1565)+COUNTIF('Texts mentioned'!$R$2:$R$9989,A1565)+COUNTIF('Texts mentioned'!$V$2:$V$9989,A1565)+COUNTIF('Texts mentioned'!$Z$2:$Z$9989,A1565)+COUNTIF('Texts mentioned'!$AD$2:$AD$9989,A1565)+COUNTIF('Texts mentioned'!$AH$2:$AH$9989,A1565)+COUNTIF('Texts mentioned'!$AL$2:$AL$9989,A1565)</f>
        <v>1</v>
      </c>
      <c r="K1565" t="s">
        <v>1474</v>
      </c>
      <c r="L1565">
        <f>SUM(I1565:J1565)</f>
        <v>1</v>
      </c>
    </row>
    <row r="1566" spans="1:12">
      <c r="A1566" s="1" t="s">
        <v>8362</v>
      </c>
      <c r="B1566" s="7" t="s">
        <v>8363</v>
      </c>
      <c r="C1566" s="7" t="s">
        <v>8363</v>
      </c>
      <c r="D1566">
        <v>2002</v>
      </c>
      <c r="E1566" s="1" t="str">
        <f>IF(AND(D1566&gt;=1801, D1566&lt;=1900), "19", IF(AND(D1566&gt;=1901, D1566&lt;=2000), "20", IF(D1566&gt;=2001, "21")))</f>
        <v>21</v>
      </c>
      <c r="F1566" s="1" t="s">
        <v>8364</v>
      </c>
      <c r="G1566" t="s">
        <v>3452</v>
      </c>
      <c r="H1566" t="s">
        <v>8365</v>
      </c>
      <c r="I1566" s="1">
        <f>COUNTIF('Texts discussed'!$B$2:$B$9986,A1566)+COUNTIF('Texts discussed'!$F$2:$F$9986,A1566)+COUNTIF('Texts discussed'!$J$2:$J$9986,A1566)+COUNTIF('Texts discussed'!$N$2:$N$9986,A1566)+COUNTIF('Texts discussed'!$R$2:$R$9986,A1566)</f>
        <v>1</v>
      </c>
      <c r="J1566" s="1">
        <f>COUNTIF('Texts mentioned'!$B$2:$B$9989,A1566)+COUNTIF('Texts mentioned'!$F$2:$F$9989,A1566)+COUNTIF('Texts mentioned'!$J$2:$J$9989,A1566)+COUNTIF('Texts mentioned'!$N$2:$N$9989,A1566)+COUNTIF('Texts mentioned'!$R$2:$R$9989,A1566)+COUNTIF('Texts mentioned'!$V$2:$V$9989,A1566)+COUNTIF('Texts mentioned'!$Z$2:$Z$9989,A1566)+COUNTIF('Texts mentioned'!$AD$2:$AD$9989,A1566)+COUNTIF('Texts mentioned'!$AH$2:$AH$9989,A1566)+COUNTIF('Texts mentioned'!$AL$2:$AL$9989,A1566)</f>
        <v>0</v>
      </c>
      <c r="K1566" t="s">
        <v>1510</v>
      </c>
      <c r="L1566">
        <f>SUM(I1566:J1566)</f>
        <v>1</v>
      </c>
    </row>
    <row r="1567" spans="1:12">
      <c r="A1567" s="1" t="s">
        <v>8366</v>
      </c>
      <c r="B1567" s="7" t="s">
        <v>8367</v>
      </c>
      <c r="C1567" s="7" t="s">
        <v>8368</v>
      </c>
      <c r="D1567">
        <v>1955</v>
      </c>
      <c r="E1567" s="1" t="str">
        <f>IF(AND(D1567&gt;=1801, D1567&lt;=1900), "19", IF(AND(D1567&gt;=1901, D1567&lt;=2000), "20", IF(D1567&gt;=2001, "21")))</f>
        <v>20</v>
      </c>
      <c r="F1567" s="1" t="s">
        <v>8369</v>
      </c>
      <c r="G1567" t="s">
        <v>8370</v>
      </c>
      <c r="H1567" t="s">
        <v>8371</v>
      </c>
      <c r="I1567" s="1">
        <f>COUNTIF('Texts discussed'!$B$2:$B$9986,A1567)+COUNTIF('Texts discussed'!$F$2:$F$9986,A1567)+COUNTIF('Texts discussed'!$J$2:$J$9986,A1567)+COUNTIF('Texts discussed'!$N$2:$N$9986,A1567)+COUNTIF('Texts discussed'!$R$2:$R$9986,A1567)</f>
        <v>1</v>
      </c>
      <c r="J1567" s="1">
        <f>COUNTIF('Texts mentioned'!$B$2:$B$9989,A1567)+COUNTIF('Texts mentioned'!$F$2:$F$9989,A1567)+COUNTIF('Texts mentioned'!$J$2:$J$9989,A1567)+COUNTIF('Texts mentioned'!$N$2:$N$9989,A1567)+COUNTIF('Texts mentioned'!$R$2:$R$9989,A1567)+COUNTIF('Texts mentioned'!$V$2:$V$9989,A1567)+COUNTIF('Texts mentioned'!$Z$2:$Z$9989,A1567)+COUNTIF('Texts mentioned'!$AD$2:$AD$9989,A1567)+COUNTIF('Texts mentioned'!$AH$2:$AH$9989,A1567)+COUNTIF('Texts mentioned'!$AL$2:$AL$9989,A1567)</f>
        <v>0</v>
      </c>
      <c r="K1567" t="s">
        <v>1474</v>
      </c>
      <c r="L1567">
        <f>SUM(I1567:J1567)</f>
        <v>1</v>
      </c>
    </row>
    <row r="1568" spans="1:12">
      <c r="A1568" s="1" t="s">
        <v>8372</v>
      </c>
      <c r="B1568" s="7" t="s">
        <v>8373</v>
      </c>
      <c r="C1568" s="7" t="s">
        <v>8374</v>
      </c>
      <c r="D1568">
        <v>1971</v>
      </c>
      <c r="E1568" s="1" t="str">
        <f>IF(AND(D1568&gt;=1801, D1568&lt;=1900), "19", IF(AND(D1568&gt;=1901, D1568&lt;=2000), "20", IF(D1568&gt;=2001, "21")))</f>
        <v>20</v>
      </c>
      <c r="F1568" s="1" t="s">
        <v>8375</v>
      </c>
      <c r="G1568" t="s">
        <v>8376</v>
      </c>
      <c r="H1568" t="s">
        <v>8377</v>
      </c>
      <c r="I1568" s="1">
        <f>COUNTIF('Texts discussed'!$B$2:$B$9986,A1568)+COUNTIF('Texts discussed'!$F$2:$F$9986,A1568)+COUNTIF('Texts discussed'!$J$2:$J$9986,A1568)+COUNTIF('Texts discussed'!$N$2:$N$9986,A1568)+COUNTIF('Texts discussed'!$R$2:$R$9986,A1568)</f>
        <v>1</v>
      </c>
      <c r="J1568" s="1">
        <f>COUNTIF('Texts mentioned'!$B$2:$B$9989,A1568)+COUNTIF('Texts mentioned'!$F$2:$F$9989,A1568)+COUNTIF('Texts mentioned'!$J$2:$J$9989,A1568)+COUNTIF('Texts mentioned'!$N$2:$N$9989,A1568)+COUNTIF('Texts mentioned'!$R$2:$R$9989,A1568)+COUNTIF('Texts mentioned'!$V$2:$V$9989,A1568)+COUNTIF('Texts mentioned'!$Z$2:$Z$9989,A1568)+COUNTIF('Texts mentioned'!$AD$2:$AD$9989,A1568)+COUNTIF('Texts mentioned'!$AH$2:$AH$9989,A1568)+COUNTIF('Texts mentioned'!$AL$2:$AL$9989,A1568)</f>
        <v>0</v>
      </c>
      <c r="K1568" t="s">
        <v>1425</v>
      </c>
      <c r="L1568">
        <f>SUM(I1568:J1568)</f>
        <v>1</v>
      </c>
    </row>
    <row r="1569" spans="1:12">
      <c r="A1569" s="1" t="s">
        <v>8378</v>
      </c>
      <c r="B1569" s="7" t="s">
        <v>8379</v>
      </c>
      <c r="C1569" s="7" t="s">
        <v>8380</v>
      </c>
      <c r="D1569">
        <v>-340</v>
      </c>
      <c r="E1569" s="1">
        <v>-4</v>
      </c>
      <c r="F1569" s="1" t="s">
        <v>4131</v>
      </c>
      <c r="G1569" t="s">
        <v>4132</v>
      </c>
      <c r="H1569" t="s">
        <v>32</v>
      </c>
      <c r="I1569" s="1">
        <f>COUNTIF('Texts discussed'!$B$2:$B$9986,A1569)+COUNTIF('Texts discussed'!$F$2:$F$9986,A1569)+COUNTIF('Texts discussed'!$J$2:$J$9986,A1569)+COUNTIF('Texts discussed'!$N$2:$N$9986,A1569)+COUNTIF('Texts discussed'!$R$2:$R$9986,A1569)</f>
        <v>1</v>
      </c>
      <c r="J1569" s="1">
        <f>COUNTIF('Texts mentioned'!$B$2:$B$9989,A1569)+COUNTIF('Texts mentioned'!$F$2:$F$9989,A1569)+COUNTIF('Texts mentioned'!$J$2:$J$9989,A1569)+COUNTIF('Texts mentioned'!$N$2:$N$9989,A1569)+COUNTIF('Texts mentioned'!$R$2:$R$9989,A1569)+COUNTIF('Texts mentioned'!$V$2:$V$9989,A1569)+COUNTIF('Texts mentioned'!$Z$2:$Z$9989,A1569)+COUNTIF('Texts mentioned'!$AD$2:$AD$9989,A1569)+COUNTIF('Texts mentioned'!$AH$2:$AH$9989,A1569)+COUNTIF('Texts mentioned'!$AL$2:$AL$9989,A1569)</f>
        <v>0</v>
      </c>
      <c r="K1569" t="s">
        <v>1490</v>
      </c>
      <c r="L1569">
        <f>SUM(I1569:J1569)</f>
        <v>1</v>
      </c>
    </row>
    <row r="1570" spans="1:12">
      <c r="A1570" s="1" t="s">
        <v>8381</v>
      </c>
      <c r="B1570" s="7" t="s">
        <v>8382</v>
      </c>
      <c r="C1570" s="7" t="s">
        <v>32</v>
      </c>
      <c r="D1570">
        <v>-500</v>
      </c>
      <c r="E1570" s="1" t="b">
        <f>IF(AND(D1570&gt;=1801, D1570&lt;=1900), "19", IF(AND(D1570&gt;=1901, D1570&lt;=2000), "20", IF(D1570&gt;=2001, "21")))</f>
        <v>0</v>
      </c>
      <c r="F1570" s="1" t="s">
        <v>8383</v>
      </c>
      <c r="G1570" t="s">
        <v>8384</v>
      </c>
      <c r="H1570" t="s">
        <v>32</v>
      </c>
      <c r="I1570" s="1">
        <f>COUNTIF('Texts discussed'!$B$2:$B$9986,A1570)+COUNTIF('Texts discussed'!$F$2:$F$9986,A1570)+COUNTIF('Texts discussed'!$J$2:$J$9986,A1570)+COUNTIF('Texts discussed'!$N$2:$N$9986,A1570)+COUNTIF('Texts discussed'!$R$2:$R$9986,A1570)</f>
        <v>1</v>
      </c>
      <c r="J1570" s="1">
        <f>COUNTIF('Texts mentioned'!$B$2:$B$9989,A1570)+COUNTIF('Texts mentioned'!$F$2:$F$9989,A1570)+COUNTIF('Texts mentioned'!$J$2:$J$9989,A1570)+COUNTIF('Texts mentioned'!$N$2:$N$9989,A1570)+COUNTIF('Texts mentioned'!$R$2:$R$9989,A1570)+COUNTIF('Texts mentioned'!$V$2:$V$9989,A1570)+COUNTIF('Texts mentioned'!$Z$2:$Z$9989,A1570)+COUNTIF('Texts mentioned'!$AD$2:$AD$9989,A1570)+COUNTIF('Texts mentioned'!$AH$2:$AH$9989,A1570)+COUNTIF('Texts mentioned'!$AL$2:$AL$9989,A1570)</f>
        <v>0</v>
      </c>
      <c r="K1570" t="s">
        <v>1490</v>
      </c>
      <c r="L1570">
        <f>SUM(I1570:J1570)</f>
        <v>1</v>
      </c>
    </row>
    <row r="1571" spans="1:12">
      <c r="A1571" s="1" t="s">
        <v>8385</v>
      </c>
      <c r="B1571" s="7" t="s">
        <v>8386</v>
      </c>
      <c r="C1571" s="7" t="s">
        <v>8387</v>
      </c>
      <c r="D1571">
        <v>2003</v>
      </c>
      <c r="E1571" s="1" t="str">
        <f>IF(AND(D1571&gt;=1801, D1571&lt;=1900), "19", IF(AND(D1571&gt;=1901, D1571&lt;=2000), "20", IF(D1571&gt;=2001, "21")))</f>
        <v>21</v>
      </c>
      <c r="F1571" s="1" t="s">
        <v>3737</v>
      </c>
      <c r="G1571" t="s">
        <v>3738</v>
      </c>
      <c r="H1571" t="s">
        <v>3739</v>
      </c>
      <c r="I1571" s="1">
        <f>COUNTIF('Texts discussed'!$B$2:$B$9986,A1571)+COUNTIF('Texts discussed'!$F$2:$F$9986,A1571)+COUNTIF('Texts discussed'!$J$2:$J$9986,A1571)+COUNTIF('Texts discussed'!$N$2:$N$9986,A1571)+COUNTIF('Texts discussed'!$R$2:$R$9986,A1571)</f>
        <v>1</v>
      </c>
      <c r="J1571" s="1">
        <f>COUNTIF('Texts mentioned'!$B$2:$B$9989,A1571)+COUNTIF('Texts mentioned'!$F$2:$F$9989,A1571)+COUNTIF('Texts mentioned'!$J$2:$J$9989,A1571)+COUNTIF('Texts mentioned'!$N$2:$N$9989,A1571)+COUNTIF('Texts mentioned'!$R$2:$R$9989,A1571)+COUNTIF('Texts mentioned'!$V$2:$V$9989,A1571)+COUNTIF('Texts mentioned'!$Z$2:$Z$9989,A1571)+COUNTIF('Texts mentioned'!$AD$2:$AD$9989,A1571)+COUNTIF('Texts mentioned'!$AH$2:$AH$9989,A1571)+COUNTIF('Texts mentioned'!$AL$2:$AL$9989,A1571)</f>
        <v>0</v>
      </c>
      <c r="K1571" t="s">
        <v>1412</v>
      </c>
      <c r="L1571">
        <f>SUM(I1571:J1571)</f>
        <v>1</v>
      </c>
    </row>
    <row r="1572" spans="1:12">
      <c r="A1572" s="1" t="s">
        <v>8388</v>
      </c>
      <c r="B1572" s="7" t="s">
        <v>8389</v>
      </c>
      <c r="C1572" s="7" t="s">
        <v>8390</v>
      </c>
      <c r="D1572">
        <v>2008</v>
      </c>
      <c r="E1572" s="1" t="str">
        <f>IF(AND(D1572&gt;=1801, D1572&lt;=1900), "19", IF(AND(D1572&gt;=1901, D1572&lt;=2000), "20", IF(D1572&gt;=2001, "21")))</f>
        <v>21</v>
      </c>
      <c r="F1572" s="1" t="s">
        <v>3281</v>
      </c>
      <c r="G1572" t="s">
        <v>2287</v>
      </c>
      <c r="H1572" t="s">
        <v>3282</v>
      </c>
      <c r="I1572" s="1">
        <f>COUNTIF('Texts discussed'!$B$2:$B$9986,A1572)+COUNTIF('Texts discussed'!$F$2:$F$9986,A1572)+COUNTIF('Texts discussed'!$J$2:$J$9986,A1572)+COUNTIF('Texts discussed'!$N$2:$N$9986,A1572)+COUNTIF('Texts discussed'!$R$2:$R$9986,A1572)</f>
        <v>1</v>
      </c>
      <c r="J1572" s="1">
        <f>COUNTIF('Texts mentioned'!$B$2:$B$9989,A1572)+COUNTIF('Texts mentioned'!$F$2:$F$9989,A1572)+COUNTIF('Texts mentioned'!$J$2:$J$9989,A1572)+COUNTIF('Texts mentioned'!$N$2:$N$9989,A1572)+COUNTIF('Texts mentioned'!$R$2:$R$9989,A1572)+COUNTIF('Texts mentioned'!$V$2:$V$9989,A1572)+COUNTIF('Texts mentioned'!$Z$2:$Z$9989,A1572)+COUNTIF('Texts mentioned'!$AD$2:$AD$9989,A1572)+COUNTIF('Texts mentioned'!$AH$2:$AH$9989,A1572)+COUNTIF('Texts mentioned'!$AL$2:$AL$9989,A1572)</f>
        <v>0</v>
      </c>
      <c r="K1572" t="s">
        <v>1412</v>
      </c>
      <c r="L1572">
        <f>SUM(I1572:J1572)</f>
        <v>1</v>
      </c>
    </row>
    <row r="1573" spans="1:12">
      <c r="A1573" s="1" t="s">
        <v>8391</v>
      </c>
      <c r="B1573" s="7" t="s">
        <v>8392</v>
      </c>
      <c r="C1573" s="7" t="s">
        <v>8393</v>
      </c>
      <c r="D1573">
        <v>2014</v>
      </c>
      <c r="E1573" s="1" t="str">
        <f>IF(AND(D1573&gt;=1801, D1573&lt;=1900), "19", IF(AND(D1573&gt;=1901, D1573&lt;=2000), "20", IF(D1573&gt;=2001, "21")))</f>
        <v>21</v>
      </c>
      <c r="F1573" s="1" t="s">
        <v>8394</v>
      </c>
      <c r="G1573" t="s">
        <v>3112</v>
      </c>
      <c r="H1573" t="s">
        <v>8395</v>
      </c>
      <c r="I1573" s="1">
        <f>COUNTIF('Texts discussed'!$B$2:$B$9986,A1573)+COUNTIF('Texts discussed'!$F$2:$F$9986,A1573)+COUNTIF('Texts discussed'!$J$2:$J$9986,A1573)+COUNTIF('Texts discussed'!$N$2:$N$9986,A1573)+COUNTIF('Texts discussed'!$R$2:$R$9986,A1573)</f>
        <v>0</v>
      </c>
      <c r="J1573" s="1">
        <f>COUNTIF('Texts mentioned'!$B$2:$B$9989,A1573)+COUNTIF('Texts mentioned'!$F$2:$F$9989,A1573)+COUNTIF('Texts mentioned'!$J$2:$J$9989,A1573)+COUNTIF('Texts mentioned'!$N$2:$N$9989,A1573)+COUNTIF('Texts mentioned'!$R$2:$R$9989,A1573)+COUNTIF('Texts mentioned'!$V$2:$V$9989,A1573)+COUNTIF('Texts mentioned'!$Z$2:$Z$9989,A1573)+COUNTIF('Texts mentioned'!$AD$2:$AD$9989,A1573)+COUNTIF('Texts mentioned'!$AH$2:$AH$9989,A1573)+COUNTIF('Texts mentioned'!$AL$2:$AL$9989,A1573)</f>
        <v>1</v>
      </c>
      <c r="K1573" t="s">
        <v>1412</v>
      </c>
      <c r="L1573">
        <f>SUM(I1573:J1573)</f>
        <v>1</v>
      </c>
    </row>
    <row r="1574" spans="1:12">
      <c r="A1574" s="1" t="s">
        <v>8396</v>
      </c>
      <c r="B1574" s="7" t="s">
        <v>8397</v>
      </c>
      <c r="C1574" s="7" t="s">
        <v>8398</v>
      </c>
      <c r="D1574">
        <v>2021</v>
      </c>
      <c r="E1574" s="1" t="str">
        <f>IF(AND(D1574&gt;=1801, D1574&lt;=1900), "19", IF(AND(D1574&gt;=1901, D1574&lt;=2000), "20", IF(D1574&gt;=2001, "21")))</f>
        <v>21</v>
      </c>
      <c r="F1574" s="1" t="s">
        <v>8399</v>
      </c>
      <c r="G1574" t="s">
        <v>2666</v>
      </c>
      <c r="H1574" s="4" t="s">
        <v>8400</v>
      </c>
      <c r="I1574" s="1">
        <f>COUNTIF('Texts discussed'!$B$2:$B$9986,A1574)+COUNTIF('Texts discussed'!$F$2:$F$9986,A1574)+COUNTIF('Texts discussed'!$J$2:$J$9986,A1574)+COUNTIF('Texts discussed'!$N$2:$N$9986,A1574)+COUNTIF('Texts discussed'!$R$2:$R$9986,A1574)</f>
        <v>1</v>
      </c>
      <c r="J1574" s="1">
        <f>COUNTIF('Texts mentioned'!$B$2:$B$9989,A1574)+COUNTIF('Texts mentioned'!$F$2:$F$9989,A1574)+COUNTIF('Texts mentioned'!$J$2:$J$9989,A1574)+COUNTIF('Texts mentioned'!$N$2:$N$9989,A1574)+COUNTIF('Texts mentioned'!$R$2:$R$9989,A1574)+COUNTIF('Texts mentioned'!$V$2:$V$9989,A1574)+COUNTIF('Texts mentioned'!$Z$2:$Z$9989,A1574)+COUNTIF('Texts mentioned'!$AD$2:$AD$9989,A1574)+COUNTIF('Texts mentioned'!$AH$2:$AH$9989,A1574)+COUNTIF('Texts mentioned'!$AL$2:$AL$9989,A1574)</f>
        <v>0</v>
      </c>
      <c r="K1574" t="s">
        <v>1490</v>
      </c>
      <c r="L1574">
        <f>SUM(I1574:J1574)</f>
        <v>1</v>
      </c>
    </row>
    <row r="1575" spans="1:12">
      <c r="A1575" s="1" t="s">
        <v>8401</v>
      </c>
      <c r="B1575" s="7" t="s">
        <v>8402</v>
      </c>
      <c r="C1575" s="7" t="s">
        <v>8403</v>
      </c>
      <c r="D1575">
        <v>1930</v>
      </c>
      <c r="E1575" s="1" t="str">
        <f>IF(AND(D1575&gt;=1801, D1575&lt;=1900), "19", IF(AND(D1575&gt;=1901, D1575&lt;=2000), "20", IF(D1575&gt;=2001, "21")))</f>
        <v>20</v>
      </c>
      <c r="F1575" s="1" t="s">
        <v>3706</v>
      </c>
      <c r="G1575" t="s">
        <v>1798</v>
      </c>
      <c r="H1575" t="s">
        <v>3707</v>
      </c>
      <c r="I1575" s="1">
        <f>COUNTIF('Texts discussed'!$B$2:$B$9986,A1575)+COUNTIF('Texts discussed'!$F$2:$F$9986,A1575)+COUNTIF('Texts discussed'!$J$2:$J$9986,A1575)+COUNTIF('Texts discussed'!$N$2:$N$9986,A1575)+COUNTIF('Texts discussed'!$R$2:$R$9986,A1575)</f>
        <v>0</v>
      </c>
      <c r="J1575" s="1">
        <f>COUNTIF('Texts mentioned'!$B$2:$B$9989,A1575)+COUNTIF('Texts mentioned'!$F$2:$F$9989,A1575)+COUNTIF('Texts mentioned'!$J$2:$J$9989,A1575)+COUNTIF('Texts mentioned'!$N$2:$N$9989,A1575)+COUNTIF('Texts mentioned'!$R$2:$R$9989,A1575)+COUNTIF('Texts mentioned'!$V$2:$V$9989,A1575)+COUNTIF('Texts mentioned'!$Z$2:$Z$9989,A1575)+COUNTIF('Texts mentioned'!$AD$2:$AD$9989,A1575)+COUNTIF('Texts mentioned'!$AH$2:$AH$9989,A1575)+COUNTIF('Texts mentioned'!$AL$2:$AL$9989,A1575)</f>
        <v>1</v>
      </c>
      <c r="K1575" t="s">
        <v>1412</v>
      </c>
      <c r="L1575">
        <f>SUM(I1575:J1575)</f>
        <v>1</v>
      </c>
    </row>
    <row r="1576" spans="1:12">
      <c r="A1576" s="1" t="s">
        <v>8404</v>
      </c>
      <c r="B1576" s="7" t="s">
        <v>32</v>
      </c>
      <c r="C1576" s="7" t="s">
        <v>8405</v>
      </c>
      <c r="D1576">
        <v>1972</v>
      </c>
      <c r="E1576" s="1" t="str">
        <f>IF(AND(D1576&gt;=1801, D1576&lt;=1900), "19", IF(AND(D1576&gt;=1901, D1576&lt;=2000), "20", IF(D1576&gt;=2001, "21")))</f>
        <v>20</v>
      </c>
      <c r="F1576" s="1" t="s">
        <v>3390</v>
      </c>
      <c r="G1576" t="s">
        <v>3391</v>
      </c>
      <c r="H1576" t="s">
        <v>3392</v>
      </c>
      <c r="I1576" s="1">
        <f>COUNTIF('Texts discussed'!$B$2:$B$9986,A1576)+COUNTIF('Texts discussed'!$F$2:$F$9986,A1576)+COUNTIF('Texts discussed'!$J$2:$J$9986,A1576)+COUNTIF('Texts discussed'!$N$2:$N$9986,A1576)+COUNTIF('Texts discussed'!$R$2:$R$9986,A1576)</f>
        <v>0</v>
      </c>
      <c r="J1576" s="1">
        <f>COUNTIF('Texts mentioned'!$B$2:$B$9989,A1576)+COUNTIF('Texts mentioned'!$F$2:$F$9989,A1576)+COUNTIF('Texts mentioned'!$J$2:$J$9989,A1576)+COUNTIF('Texts mentioned'!$N$2:$N$9989,A1576)+COUNTIF('Texts mentioned'!$R$2:$R$9989,A1576)+COUNTIF('Texts mentioned'!$V$2:$V$9989,A1576)+COUNTIF('Texts mentioned'!$Z$2:$Z$9989,A1576)+COUNTIF('Texts mentioned'!$AD$2:$AD$9989,A1576)+COUNTIF('Texts mentioned'!$AH$2:$AH$9989,A1576)+COUNTIF('Texts mentioned'!$AL$2:$AL$9989,A1576)</f>
        <v>1</v>
      </c>
      <c r="K1576" t="s">
        <v>1398</v>
      </c>
      <c r="L1576">
        <f>SUM(I1576:J1576)</f>
        <v>1</v>
      </c>
    </row>
    <row r="1577" spans="1:12">
      <c r="A1577" s="1" t="s">
        <v>8406</v>
      </c>
      <c r="B1577" s="7" t="s">
        <v>8407</v>
      </c>
      <c r="C1577" s="7" t="s">
        <v>8408</v>
      </c>
      <c r="D1577">
        <v>2020</v>
      </c>
      <c r="E1577" s="1" t="str">
        <f>IF(AND(D1577&gt;=1801, D1577&lt;=1900), "19", IF(AND(D1577&gt;=1901, D1577&lt;=2000), "20", IF(D1577&gt;=2001, "21")))</f>
        <v>21</v>
      </c>
      <c r="F1577" s="1" t="s">
        <v>8409</v>
      </c>
      <c r="G1577" t="s">
        <v>8410</v>
      </c>
      <c r="H1577" t="s">
        <v>5266</v>
      </c>
      <c r="I1577" s="1">
        <f>COUNTIF('Texts discussed'!$B$2:$B$9986,A1577)+COUNTIF('Texts discussed'!$F$2:$F$9986,A1577)+COUNTIF('Texts discussed'!$J$2:$J$9986,A1577)+COUNTIF('Texts discussed'!$N$2:$N$9986,A1577)+COUNTIF('Texts discussed'!$R$2:$R$9986,A1577)</f>
        <v>0</v>
      </c>
      <c r="J1577" s="1">
        <f>COUNTIF('Texts mentioned'!$B$2:$B$9989,A1577)+COUNTIF('Texts mentioned'!$F$2:$F$9989,A1577)+COUNTIF('Texts mentioned'!$J$2:$J$9989,A1577)+COUNTIF('Texts mentioned'!$N$2:$N$9989,A1577)+COUNTIF('Texts mentioned'!$R$2:$R$9989,A1577)+COUNTIF('Texts mentioned'!$V$2:$V$9989,A1577)+COUNTIF('Texts mentioned'!$Z$2:$Z$9989,A1577)+COUNTIF('Texts mentioned'!$AD$2:$AD$9989,A1577)+COUNTIF('Texts mentioned'!$AH$2:$AH$9989,A1577)+COUNTIF('Texts mentioned'!$AL$2:$AL$9989,A1577)</f>
        <v>1</v>
      </c>
      <c r="K1577" t="s">
        <v>1412</v>
      </c>
      <c r="L1577">
        <f>SUM(I1577:J1577)</f>
        <v>1</v>
      </c>
    </row>
    <row r="1578" spans="1:12">
      <c r="A1578" s="1" t="s">
        <v>8411</v>
      </c>
      <c r="B1578" s="7" t="s">
        <v>8412</v>
      </c>
      <c r="C1578" s="7" t="s">
        <v>8413</v>
      </c>
      <c r="D1578">
        <v>1606</v>
      </c>
      <c r="E1578" s="1">
        <v>17</v>
      </c>
      <c r="F1578" s="1" t="s">
        <v>2682</v>
      </c>
      <c r="G1578" t="s">
        <v>2683</v>
      </c>
      <c r="H1578" t="s">
        <v>2684</v>
      </c>
      <c r="I1578" s="1">
        <f>COUNTIF('Texts discussed'!$B$2:$B$9986,A1578)+COUNTIF('Texts discussed'!$F$2:$F$9986,A1578)+COUNTIF('Texts discussed'!$J$2:$J$9986,A1578)+COUNTIF('Texts discussed'!$N$2:$N$9986,A1578)+COUNTIF('Texts discussed'!$R$2:$R$9986,A1578)</f>
        <v>1</v>
      </c>
      <c r="J1578" s="1">
        <f>COUNTIF('Texts mentioned'!$B$2:$B$9989,A1578)+COUNTIF('Texts mentioned'!$F$2:$F$9989,A1578)+COUNTIF('Texts mentioned'!$J$2:$J$9989,A1578)+COUNTIF('Texts mentioned'!$N$2:$N$9989,A1578)+COUNTIF('Texts mentioned'!$R$2:$R$9989,A1578)+COUNTIF('Texts mentioned'!$V$2:$V$9989,A1578)+COUNTIF('Texts mentioned'!$Z$2:$Z$9989,A1578)+COUNTIF('Texts mentioned'!$AD$2:$AD$9989,A1578)+COUNTIF('Texts mentioned'!$AH$2:$AH$9989,A1578)+COUNTIF('Texts mentioned'!$AL$2:$AL$9989,A1578)</f>
        <v>0</v>
      </c>
      <c r="K1578" t="s">
        <v>2272</v>
      </c>
      <c r="L1578">
        <f>SUM(I1578:J1578)</f>
        <v>1</v>
      </c>
    </row>
    <row r="1579" spans="1:12">
      <c r="A1579" s="1" t="s">
        <v>8414</v>
      </c>
      <c r="B1579" s="7" t="s">
        <v>8415</v>
      </c>
      <c r="C1579" s="7" t="s">
        <v>8416</v>
      </c>
      <c r="D1579" s="24" t="s">
        <v>8417</v>
      </c>
      <c r="E1579" s="1" t="str">
        <f>IF(AND(D1579&gt;=1801, D1579&lt;=1900), "19", IF(AND(D1579&gt;=1901, D1579&lt;=2000), "20", IF(D1579&gt;=2001, "21")))</f>
        <v>21</v>
      </c>
      <c r="F1579" s="1" t="s">
        <v>6033</v>
      </c>
      <c r="G1579" t="s">
        <v>2067</v>
      </c>
      <c r="H1579" t="s">
        <v>6034</v>
      </c>
      <c r="I1579" s="1">
        <f>COUNTIF('Texts discussed'!$B$2:$B$9986,A1579)+COUNTIF('Texts discussed'!$F$2:$F$9986,A1579)+COUNTIF('Texts discussed'!$J$2:$J$9986,A1579)+COUNTIF('Texts discussed'!$N$2:$N$9986,A1579)+COUNTIF('Texts discussed'!$R$2:$R$9986,A1579)</f>
        <v>1</v>
      </c>
      <c r="J1579" s="1">
        <f>COUNTIF('Texts mentioned'!$B$2:$B$9989,A1579)+COUNTIF('Texts mentioned'!$F$2:$F$9989,A1579)+COUNTIF('Texts mentioned'!$J$2:$J$9989,A1579)+COUNTIF('Texts mentioned'!$N$2:$N$9989,A1579)+COUNTIF('Texts mentioned'!$R$2:$R$9989,A1579)+COUNTIF('Texts mentioned'!$V$2:$V$9989,A1579)+COUNTIF('Texts mentioned'!$Z$2:$Z$9989,A1579)+COUNTIF('Texts mentioned'!$AD$2:$AD$9989,A1579)+COUNTIF('Texts mentioned'!$AH$2:$AH$9989,A1579)+COUNTIF('Texts mentioned'!$AL$2:$AL$9989,A1579)</f>
        <v>0</v>
      </c>
      <c r="K1579" t="s">
        <v>1412</v>
      </c>
      <c r="L1579">
        <f>SUM(I1579:J1579)</f>
        <v>1</v>
      </c>
    </row>
    <row r="1580" spans="1:12">
      <c r="A1580" s="1" t="s">
        <v>8418</v>
      </c>
      <c r="B1580" s="7" t="s">
        <v>8419</v>
      </c>
      <c r="C1580" s="7" t="s">
        <v>8420</v>
      </c>
      <c r="D1580">
        <v>1934</v>
      </c>
      <c r="E1580" s="1" t="str">
        <f>IF(AND(D1580&gt;=1801, D1580&lt;=1900), "19", IF(AND(D1580&gt;=1901, D1580&lt;=2000), "20", IF(D1580&gt;=2001, "21")))</f>
        <v>20</v>
      </c>
      <c r="F1580" s="1" t="s">
        <v>4255</v>
      </c>
      <c r="G1580" t="s">
        <v>4256</v>
      </c>
      <c r="H1580" t="s">
        <v>4257</v>
      </c>
      <c r="I1580" s="1">
        <f>COUNTIF('Texts discussed'!$B$2:$B$9986,A1580)+COUNTIF('Texts discussed'!$F$2:$F$9986,A1580)+COUNTIF('Texts discussed'!$J$2:$J$9986,A1580)+COUNTIF('Texts discussed'!$N$2:$N$9986,A1580)+COUNTIF('Texts discussed'!$R$2:$R$9986,A1580)</f>
        <v>3</v>
      </c>
      <c r="J1580" s="1">
        <f>COUNTIF('Texts mentioned'!$B$2:$B$9989,A1580)+COUNTIF('Texts mentioned'!$F$2:$F$9989,A1580)+COUNTIF('Texts mentioned'!$J$2:$J$9989,A1580)+COUNTIF('Texts mentioned'!$N$2:$N$9989,A1580)+COUNTIF('Texts mentioned'!$R$2:$R$9989,A1580)+COUNTIF('Texts mentioned'!$V$2:$V$9989,A1580)+COUNTIF('Texts mentioned'!$Z$2:$Z$9989,A1580)+COUNTIF('Texts mentioned'!$AD$2:$AD$9989,A1580)+COUNTIF('Texts mentioned'!$AH$2:$AH$9989,A1580)+COUNTIF('Texts mentioned'!$AL$2:$AL$9989,A1580)</f>
        <v>1</v>
      </c>
      <c r="K1580" t="s">
        <v>1415</v>
      </c>
      <c r="L1580">
        <f>SUM(I1580:J1580)</f>
        <v>4</v>
      </c>
    </row>
    <row r="1581" spans="1:12">
      <c r="A1581" s="1" t="s">
        <v>8421</v>
      </c>
      <c r="B1581" s="7" t="s">
        <v>8422</v>
      </c>
      <c r="C1581" s="7" t="s">
        <v>8423</v>
      </c>
      <c r="D1581">
        <v>1936</v>
      </c>
      <c r="E1581" s="1" t="str">
        <f>IF(AND(D1581&gt;=1801, D1581&lt;=1900), "19", IF(AND(D1581&gt;=1901, D1581&lt;=2000), "20", IF(D1581&gt;=2001, "21")))</f>
        <v>20</v>
      </c>
      <c r="F1581" s="1" t="s">
        <v>1815</v>
      </c>
      <c r="G1581" t="s">
        <v>1816</v>
      </c>
      <c r="H1581" t="s">
        <v>1817</v>
      </c>
      <c r="I1581" s="1">
        <f>COUNTIF('Texts discussed'!$B$2:$B$9986,A1581)+COUNTIF('Texts discussed'!$F$2:$F$9986,A1581)+COUNTIF('Texts discussed'!$J$2:$J$9986,A1581)+COUNTIF('Texts discussed'!$N$2:$N$9986,A1581)+COUNTIF('Texts discussed'!$R$2:$R$9986,A1581)</f>
        <v>0</v>
      </c>
      <c r="J1581" s="1">
        <f>COUNTIF('Texts mentioned'!$B$2:$B$9989,A1581)+COUNTIF('Texts mentioned'!$F$2:$F$9989,A1581)+COUNTIF('Texts mentioned'!$J$2:$J$9989,A1581)+COUNTIF('Texts mentioned'!$N$2:$N$9989,A1581)+COUNTIF('Texts mentioned'!$R$2:$R$9989,A1581)+COUNTIF('Texts mentioned'!$V$2:$V$9989,A1581)+COUNTIF('Texts mentioned'!$Z$2:$Z$9989,A1581)+COUNTIF('Texts mentioned'!$AD$2:$AD$9989,A1581)+COUNTIF('Texts mentioned'!$AH$2:$AH$9989,A1581)+COUNTIF('Texts mentioned'!$AL$2:$AL$9989,A1581)</f>
        <v>1</v>
      </c>
      <c r="K1581" t="s">
        <v>1425</v>
      </c>
      <c r="L1581">
        <f>SUM(I1581:J1581)</f>
        <v>1</v>
      </c>
    </row>
    <row r="1582" spans="1:12">
      <c r="A1582" s="1" t="s">
        <v>8424</v>
      </c>
      <c r="B1582" s="7" t="s">
        <v>32</v>
      </c>
      <c r="C1582" s="7" t="s">
        <v>8425</v>
      </c>
      <c r="D1582">
        <v>2015</v>
      </c>
      <c r="E1582" s="1" t="str">
        <f>IF(AND(D1582&gt;=1801, D1582&lt;=1900), "19", IF(AND(D1582&gt;=1901, D1582&lt;=2000), "20", IF(D1582&gt;=2001, "21")))</f>
        <v>21</v>
      </c>
      <c r="F1582" s="1" t="s">
        <v>8426</v>
      </c>
      <c r="G1582" t="s">
        <v>8427</v>
      </c>
      <c r="H1582" t="s">
        <v>8428</v>
      </c>
      <c r="I1582" s="1">
        <f>COUNTIF('Texts discussed'!$B$2:$B$9986,A1582)+COUNTIF('Texts discussed'!$F$2:$F$9986,A1582)+COUNTIF('Texts discussed'!$J$2:$J$9986,A1582)+COUNTIF('Texts discussed'!$N$2:$N$9986,A1582)+COUNTIF('Texts discussed'!$R$2:$R$9986,A1582)</f>
        <v>1</v>
      </c>
      <c r="J1582" s="1">
        <f>COUNTIF('Texts mentioned'!$B$2:$B$9989,A1582)+COUNTIF('Texts mentioned'!$F$2:$F$9989,A1582)+COUNTIF('Texts mentioned'!$J$2:$J$9989,A1582)+COUNTIF('Texts mentioned'!$N$2:$N$9989,A1582)+COUNTIF('Texts mentioned'!$R$2:$R$9989,A1582)+COUNTIF('Texts mentioned'!$V$2:$V$9989,A1582)+COUNTIF('Texts mentioned'!$Z$2:$Z$9989,A1582)+COUNTIF('Texts mentioned'!$AD$2:$AD$9989,A1582)+COUNTIF('Texts mentioned'!$AH$2:$AH$9989,A1582)+COUNTIF('Texts mentioned'!$AL$2:$AL$9989,A1582)</f>
        <v>0</v>
      </c>
      <c r="K1582" t="s">
        <v>1412</v>
      </c>
      <c r="L1582">
        <f>SUM(I1582:J1582)</f>
        <v>1</v>
      </c>
    </row>
    <row r="1583" spans="1:12">
      <c r="A1583" s="1" t="s">
        <v>8429</v>
      </c>
      <c r="B1583" s="7" t="s">
        <v>8430</v>
      </c>
      <c r="C1583" s="7" t="s">
        <v>8431</v>
      </c>
      <c r="D1583">
        <v>2016</v>
      </c>
      <c r="E1583" s="1" t="str">
        <f>IF(AND(D1583&gt;=1801, D1583&lt;=1900), "19", IF(AND(D1583&gt;=1901, D1583&lt;=2000), "20", IF(D1583&gt;=2001, "21")))</f>
        <v>21</v>
      </c>
      <c r="F1583" s="1" t="s">
        <v>8432</v>
      </c>
      <c r="G1583" t="s">
        <v>8433</v>
      </c>
      <c r="H1583" t="s">
        <v>8434</v>
      </c>
      <c r="I1583" s="1">
        <f>COUNTIF('Texts discussed'!$B$2:$B$9986,A1583)+COUNTIF('Texts discussed'!$F$2:$F$9986,A1583)+COUNTIF('Texts discussed'!$J$2:$J$9986,A1583)+COUNTIF('Texts discussed'!$N$2:$N$9986,A1583)+COUNTIF('Texts discussed'!$R$2:$R$9986,A1583)</f>
        <v>1</v>
      </c>
      <c r="J1583" s="1">
        <f>COUNTIF('Texts mentioned'!$B$2:$B$9989,A1583)+COUNTIF('Texts mentioned'!$F$2:$F$9989,A1583)+COUNTIF('Texts mentioned'!$J$2:$J$9989,A1583)+COUNTIF('Texts mentioned'!$N$2:$N$9989,A1583)+COUNTIF('Texts mentioned'!$R$2:$R$9989,A1583)+COUNTIF('Texts mentioned'!$V$2:$V$9989,A1583)+COUNTIF('Texts mentioned'!$Z$2:$Z$9989,A1583)+COUNTIF('Texts mentioned'!$AD$2:$AD$9989,A1583)+COUNTIF('Texts mentioned'!$AH$2:$AH$9989,A1583)+COUNTIF('Texts mentioned'!$AL$2:$AL$9989,A1583)</f>
        <v>0</v>
      </c>
      <c r="K1583" t="s">
        <v>1412</v>
      </c>
      <c r="L1583">
        <f>SUM(I1583:J1583)</f>
        <v>1</v>
      </c>
    </row>
    <row r="1584" spans="1:12">
      <c r="A1584" s="1" t="s">
        <v>8435</v>
      </c>
      <c r="B1584" s="7" t="s">
        <v>8436</v>
      </c>
      <c r="C1584" s="7" t="s">
        <v>32</v>
      </c>
      <c r="D1584">
        <v>2020</v>
      </c>
      <c r="E1584" s="1" t="str">
        <f>IF(AND(D1583&gt;=1801, D1583&lt;=1900), "19", IF(AND(D1583&gt;=1901, D1583&lt;=2000), "20", IF(D1583&gt;=2001, "21")))</f>
        <v>21</v>
      </c>
      <c r="F1584" s="1" t="s">
        <v>2208</v>
      </c>
      <c r="G1584" t="s">
        <v>2209</v>
      </c>
      <c r="H1584" t="s">
        <v>2210</v>
      </c>
      <c r="I1584" s="1">
        <f>COUNTIF('Texts discussed'!$B$2:$B$9986,A1584)+COUNTIF('Texts discussed'!$F$2:$F$9986,A1584)+COUNTIF('Texts discussed'!$J$2:$J$9986,A1584)+COUNTIF('Texts discussed'!$N$2:$N$9986,A1584)+COUNTIF('Texts discussed'!$R$2:$R$9986,A1584)</f>
        <v>1</v>
      </c>
      <c r="J1584" s="1">
        <f>COUNTIF('Texts mentioned'!$B$2:$B$9989,A1584)+COUNTIF('Texts mentioned'!$F$2:$F$9989,A1584)+COUNTIF('Texts mentioned'!$J$2:$J$9989,A1584)+COUNTIF('Texts mentioned'!$N$2:$N$9989,A1584)+COUNTIF('Texts mentioned'!$R$2:$R$9989,A1584)+COUNTIF('Texts mentioned'!$V$2:$V$9989,A1584)+COUNTIF('Texts mentioned'!$Z$2:$Z$9989,A1584)+COUNTIF('Texts mentioned'!$AD$2:$AD$9989,A1584)+COUNTIF('Texts mentioned'!$AH$2:$AH$9989,A1584)+COUNTIF('Texts mentioned'!$AL$2:$AL$9989,A1584)</f>
        <v>0</v>
      </c>
      <c r="K1584" t="s">
        <v>1404</v>
      </c>
      <c r="L1584">
        <f>SUM(I1584:J1584)</f>
        <v>1</v>
      </c>
    </row>
    <row r="1585" spans="1:12">
      <c r="A1585" s="1" t="s">
        <v>8437</v>
      </c>
      <c r="B1585" s="7" t="s">
        <v>8438</v>
      </c>
      <c r="C1585" s="7" t="s">
        <v>8439</v>
      </c>
      <c r="D1585">
        <v>1937</v>
      </c>
      <c r="E1585" s="1" t="str">
        <f>IF(AND(D1585&gt;=1801, D1585&lt;=1900), "19", IF(AND(D1585&gt;=1901, D1585&lt;=2000), "20", IF(D1585&gt;=2001, "21")))</f>
        <v>20</v>
      </c>
      <c r="F1585" s="1" t="s">
        <v>8440</v>
      </c>
      <c r="G1585" t="s">
        <v>8441</v>
      </c>
      <c r="H1585" t="s">
        <v>8442</v>
      </c>
      <c r="I1585" s="1">
        <f>COUNTIF('Texts discussed'!$B$2:$B$9986,A1585)+COUNTIF('Texts discussed'!$F$2:$F$9986,A1585)+COUNTIF('Texts discussed'!$J$2:$J$9986,A1585)+COUNTIF('Texts discussed'!$N$2:$N$9986,A1585)+COUNTIF('Texts discussed'!$R$2:$R$9986,A1585)</f>
        <v>1</v>
      </c>
      <c r="J1585" s="1">
        <f>COUNTIF('Texts mentioned'!$B$2:$B$9989,A1585)+COUNTIF('Texts mentioned'!$F$2:$F$9989,A1585)+COUNTIF('Texts mentioned'!$J$2:$J$9989,A1585)+COUNTIF('Texts mentioned'!$N$2:$N$9989,A1585)+COUNTIF('Texts mentioned'!$R$2:$R$9989,A1585)+COUNTIF('Texts mentioned'!$V$2:$V$9989,A1585)+COUNTIF('Texts mentioned'!$Z$2:$Z$9989,A1585)+COUNTIF('Texts mentioned'!$AD$2:$AD$9989,A1585)+COUNTIF('Texts mentioned'!$AH$2:$AH$9989,A1585)+COUNTIF('Texts mentioned'!$AL$2:$AL$9989,A1585)</f>
        <v>0</v>
      </c>
      <c r="K1585" t="s">
        <v>1404</v>
      </c>
      <c r="L1585">
        <f>SUM(I1585:J1585)</f>
        <v>1</v>
      </c>
    </row>
    <row r="1586" spans="1:12">
      <c r="A1586" s="1" t="s">
        <v>8443</v>
      </c>
      <c r="B1586" s="7" t="s">
        <v>8444</v>
      </c>
      <c r="C1586" s="7" t="s">
        <v>8445</v>
      </c>
      <c r="D1586">
        <v>1937</v>
      </c>
      <c r="E1586" s="1" t="str">
        <f>IF(AND(D1586&gt;=1801, D1586&lt;=1900), "19", IF(AND(D1586&gt;=1901, D1586&lt;=2000), "20", IF(D1586&gt;=2001, "21")))</f>
        <v>20</v>
      </c>
      <c r="F1586" s="1" t="s">
        <v>8446</v>
      </c>
      <c r="G1586" t="s">
        <v>2557</v>
      </c>
      <c r="H1586" t="s">
        <v>8447</v>
      </c>
      <c r="I1586" s="1">
        <f>COUNTIF('Texts discussed'!$B$2:$B$9986,A1586)+COUNTIF('Texts discussed'!$F$2:$F$9986,A1586)+COUNTIF('Texts discussed'!$J$2:$J$9986,A1586)+COUNTIF('Texts discussed'!$N$2:$N$9986,A1586)+COUNTIF('Texts discussed'!$R$2:$R$9986,A1586)</f>
        <v>2</v>
      </c>
      <c r="J1586" s="1">
        <f>COUNTIF('Texts mentioned'!$B$2:$B$9989,A1586)+COUNTIF('Texts mentioned'!$F$2:$F$9989,A1586)+COUNTIF('Texts mentioned'!$J$2:$J$9989,A1586)+COUNTIF('Texts mentioned'!$N$2:$N$9989,A1586)+COUNTIF('Texts mentioned'!$R$2:$R$9989,A1586)+COUNTIF('Texts mentioned'!$V$2:$V$9989,A1586)+COUNTIF('Texts mentioned'!$Z$2:$Z$9989,A1586)+COUNTIF('Texts mentioned'!$AD$2:$AD$9989,A1586)+COUNTIF('Texts mentioned'!$AH$2:$AH$9989,A1586)+COUNTIF('Texts mentioned'!$AL$2:$AL$9989,A1586)</f>
        <v>0</v>
      </c>
      <c r="K1586" t="s">
        <v>1490</v>
      </c>
      <c r="L1586">
        <f>SUM(I1586:J1586)</f>
        <v>2</v>
      </c>
    </row>
    <row r="1587" spans="1:12">
      <c r="A1587" s="1" t="s">
        <v>8448</v>
      </c>
      <c r="B1587" s="7" t="s">
        <v>8449</v>
      </c>
      <c r="C1587" s="7" t="s">
        <v>8450</v>
      </c>
      <c r="D1587">
        <v>2011</v>
      </c>
      <c r="E1587" s="1" t="str">
        <f>IF(AND(D1587&gt;=1801, D1587&lt;=1900), "19", IF(AND(D1587&gt;=1901, D1587&lt;=2000), "20", IF(D1587&gt;=2001, "21")))</f>
        <v>21</v>
      </c>
      <c r="F1587" s="1" t="s">
        <v>2040</v>
      </c>
      <c r="G1587" t="s">
        <v>2041</v>
      </c>
      <c r="H1587" t="s">
        <v>2042</v>
      </c>
      <c r="I1587" s="1">
        <f>COUNTIF('Texts discussed'!$B$2:$B$9986,A1587)+COUNTIF('Texts discussed'!$F$2:$F$9986,A1587)+COUNTIF('Texts discussed'!$J$2:$J$9986,A1587)+COUNTIF('Texts discussed'!$N$2:$N$9986,A1587)+COUNTIF('Texts discussed'!$R$2:$R$9986,A1587)</f>
        <v>0</v>
      </c>
      <c r="J1587" s="1">
        <f>COUNTIF('Texts mentioned'!$B$2:$B$9989,A1587)+COUNTIF('Texts mentioned'!$F$2:$F$9989,A1587)+COUNTIF('Texts mentioned'!$J$2:$J$9989,A1587)+COUNTIF('Texts mentioned'!$N$2:$N$9989,A1587)+COUNTIF('Texts mentioned'!$R$2:$R$9989,A1587)+COUNTIF('Texts mentioned'!$V$2:$V$9989,A1587)+COUNTIF('Texts mentioned'!$Z$2:$Z$9989,A1587)+COUNTIF('Texts mentioned'!$AD$2:$AD$9989,A1587)+COUNTIF('Texts mentioned'!$AH$2:$AH$9989,A1587)+COUNTIF('Texts mentioned'!$AL$2:$AL$9989,A1587)</f>
        <v>1</v>
      </c>
      <c r="K1587" t="s">
        <v>1412</v>
      </c>
      <c r="L1587">
        <f>SUM(I1587:J1587)</f>
        <v>1</v>
      </c>
    </row>
    <row r="1588" spans="1:12">
      <c r="A1588" s="1" t="s">
        <v>8451</v>
      </c>
      <c r="B1588" s="7" t="s">
        <v>8452</v>
      </c>
      <c r="C1588" s="7" t="s">
        <v>8453</v>
      </c>
      <c r="D1588">
        <v>1952</v>
      </c>
      <c r="E1588" s="1" t="str">
        <f>IF(AND(D1588&gt;=1801, D1588&lt;=1900), "19", IF(AND(D1588&gt;=1901, D1588&lt;=2000), "20", IF(D1588&gt;=2001, "21")))</f>
        <v>20</v>
      </c>
      <c r="F1588" s="1" t="s">
        <v>2078</v>
      </c>
      <c r="G1588" t="s">
        <v>2079</v>
      </c>
      <c r="H1588" t="s">
        <v>2080</v>
      </c>
      <c r="I1588" s="1">
        <f>COUNTIF('Texts discussed'!$B$2:$B$9986,A1588)+COUNTIF('Texts discussed'!$F$2:$F$9986,A1588)+COUNTIF('Texts discussed'!$J$2:$J$9986,A1588)+COUNTIF('Texts discussed'!$N$2:$N$9986,A1588)+COUNTIF('Texts discussed'!$R$2:$R$9986,A1588)</f>
        <v>1</v>
      </c>
      <c r="J1588" s="1">
        <f>COUNTIF('Texts mentioned'!$B$2:$B$9989,A1588)+COUNTIF('Texts mentioned'!$F$2:$F$9989,A1588)+COUNTIF('Texts mentioned'!$J$2:$J$9989,A1588)+COUNTIF('Texts mentioned'!$N$2:$N$9989,A1588)+COUNTIF('Texts mentioned'!$R$2:$R$9989,A1588)+COUNTIF('Texts mentioned'!$V$2:$V$9989,A1588)+COUNTIF('Texts mentioned'!$Z$2:$Z$9989,A1588)+COUNTIF('Texts mentioned'!$AD$2:$AD$9989,A1588)+COUNTIF('Texts mentioned'!$AH$2:$AH$9989,A1588)+COUNTIF('Texts mentioned'!$AL$2:$AL$9989,A1588)</f>
        <v>1</v>
      </c>
      <c r="K1588" t="s">
        <v>1490</v>
      </c>
      <c r="L1588">
        <f>SUM(I1588:J1588)</f>
        <v>2</v>
      </c>
    </row>
    <row r="1589" spans="1:12">
      <c r="A1589" s="1" t="s">
        <v>8454</v>
      </c>
      <c r="B1589" s="7" t="s">
        <v>8455</v>
      </c>
      <c r="C1589" s="7" t="s">
        <v>8456</v>
      </c>
      <c r="D1589">
        <v>1976</v>
      </c>
      <c r="E1589" s="1" t="str">
        <f>IF(AND(D1589&gt;=1801, D1589&lt;=1900), "19", IF(AND(D1589&gt;=1901, D1589&lt;=2000), "20", IF(D1589&gt;=2001, "21")))</f>
        <v>20</v>
      </c>
      <c r="F1589" s="1" t="s">
        <v>5831</v>
      </c>
      <c r="G1589" t="s">
        <v>3482</v>
      </c>
      <c r="H1589" t="s">
        <v>5832</v>
      </c>
      <c r="I1589" s="1">
        <f>COUNTIF('Texts discussed'!$B$2:$B$9986,A1589)+COUNTIF('Texts discussed'!$F$2:$F$9986,A1589)+COUNTIF('Texts discussed'!$J$2:$J$9986,A1589)+COUNTIF('Texts discussed'!$N$2:$N$9986,A1589)+COUNTIF('Texts discussed'!$R$2:$R$9986,A1589)</f>
        <v>1</v>
      </c>
      <c r="J1589" s="1">
        <f>COUNTIF('Texts mentioned'!$B$2:$B$9989,A1589)+COUNTIF('Texts mentioned'!$F$2:$F$9989,A1589)+COUNTIF('Texts mentioned'!$J$2:$J$9989,A1589)+COUNTIF('Texts mentioned'!$N$2:$N$9989,A1589)+COUNTIF('Texts mentioned'!$R$2:$R$9989,A1589)+COUNTIF('Texts mentioned'!$V$2:$V$9989,A1589)+COUNTIF('Texts mentioned'!$Z$2:$Z$9989,A1589)+COUNTIF('Texts mentioned'!$AD$2:$AD$9989,A1589)+COUNTIF('Texts mentioned'!$AH$2:$AH$9989,A1589)+COUNTIF('Texts mentioned'!$AL$2:$AL$9989,A1589)</f>
        <v>0</v>
      </c>
      <c r="K1589" t="s">
        <v>1490</v>
      </c>
      <c r="L1589">
        <f>SUM(I1589:J1589)</f>
        <v>1</v>
      </c>
    </row>
    <row r="1590" spans="1:12">
      <c r="A1590" s="1" t="s">
        <v>8457</v>
      </c>
      <c r="B1590" s="7" t="s">
        <v>8458</v>
      </c>
      <c r="C1590" s="7" t="s">
        <v>32</v>
      </c>
      <c r="D1590">
        <v>1970</v>
      </c>
      <c r="E1590" s="1" t="str">
        <f>IF(AND(D1590&gt;=1801, D1590&lt;=1900), "19", IF(AND(D1590&gt;=1901, D1590&lt;=2000), "20", IF(D1590&gt;=2001, "21")))</f>
        <v>20</v>
      </c>
      <c r="F1590" s="1" t="s">
        <v>8459</v>
      </c>
      <c r="G1590" t="s">
        <v>8460</v>
      </c>
      <c r="H1590" t="s">
        <v>8461</v>
      </c>
      <c r="I1590" s="1">
        <f>COUNTIF('Texts discussed'!$B$2:$B$9986,A1590)+COUNTIF('Texts discussed'!$F$2:$F$9986,A1590)+COUNTIF('Texts discussed'!$J$2:$J$9986,A1590)+COUNTIF('Texts discussed'!$N$2:$N$9986,A1590)+COUNTIF('Texts discussed'!$R$2:$R$9986,A1590)</f>
        <v>0</v>
      </c>
      <c r="J1590" s="1">
        <f>COUNTIF('Texts mentioned'!$B$2:$B$9989,A1590)+COUNTIF('Texts mentioned'!$F$2:$F$9989,A1590)+COUNTIF('Texts mentioned'!$J$2:$J$9989,A1590)+COUNTIF('Texts mentioned'!$N$2:$N$9989,A1590)+COUNTIF('Texts mentioned'!$R$2:$R$9989,A1590)+COUNTIF('Texts mentioned'!$V$2:$V$9989,A1590)+COUNTIF('Texts mentioned'!$Z$2:$Z$9989,A1590)+COUNTIF('Texts mentioned'!$AD$2:$AD$9989,A1590)+COUNTIF('Texts mentioned'!$AH$2:$AH$9989,A1590)+COUNTIF('Texts mentioned'!$AL$2:$AL$9989,A1590)</f>
        <v>1</v>
      </c>
      <c r="K1590" t="s">
        <v>1490</v>
      </c>
      <c r="L1590">
        <f>SUM(I1590:J1590)</f>
        <v>1</v>
      </c>
    </row>
    <row r="1591" spans="1:12">
      <c r="A1591" s="1" t="s">
        <v>8462</v>
      </c>
      <c r="B1591" s="7" t="s">
        <v>8463</v>
      </c>
      <c r="C1591" s="7" t="s">
        <v>8464</v>
      </c>
      <c r="D1591">
        <v>1941</v>
      </c>
      <c r="E1591" s="1" t="str">
        <f>IF(AND(D1591&gt;=1801, D1591&lt;=1900), "19", IF(AND(D1591&gt;=1901, D1591&lt;=2000), "20", IF(D1591&gt;=2001, "21")))</f>
        <v>20</v>
      </c>
      <c r="F1591" s="1" t="s">
        <v>8465</v>
      </c>
      <c r="G1591" t="s">
        <v>8466</v>
      </c>
      <c r="H1591" t="s">
        <v>8467</v>
      </c>
      <c r="I1591" s="1">
        <f>COUNTIF('Texts discussed'!$B$2:$B$9986,A1591)+COUNTIF('Texts discussed'!$F$2:$F$9986,A1591)+COUNTIF('Texts discussed'!$J$2:$J$9986,A1591)+COUNTIF('Texts discussed'!$N$2:$N$9986,A1591)+COUNTIF('Texts discussed'!$R$2:$R$9986,A1591)</f>
        <v>1</v>
      </c>
      <c r="J1591" s="1">
        <f>COUNTIF('Texts mentioned'!$B$2:$B$9989,A1591)+COUNTIF('Texts mentioned'!$F$2:$F$9989,A1591)+COUNTIF('Texts mentioned'!$J$2:$J$9989,A1591)+COUNTIF('Texts mentioned'!$N$2:$N$9989,A1591)+COUNTIF('Texts mentioned'!$R$2:$R$9989,A1591)+COUNTIF('Texts mentioned'!$V$2:$V$9989,A1591)+COUNTIF('Texts mentioned'!$Z$2:$Z$9989,A1591)+COUNTIF('Texts mentioned'!$AD$2:$AD$9989,A1591)+COUNTIF('Texts mentioned'!$AH$2:$AH$9989,A1591)+COUNTIF('Texts mentioned'!$AL$2:$AL$9989,A1591)</f>
        <v>0</v>
      </c>
      <c r="K1591" t="s">
        <v>1412</v>
      </c>
      <c r="L1591">
        <f>SUM(I1591:J1591)</f>
        <v>1</v>
      </c>
    </row>
    <row r="1592" spans="1:12">
      <c r="A1592" s="1" t="s">
        <v>8468</v>
      </c>
      <c r="B1592" s="7" t="s">
        <v>8469</v>
      </c>
      <c r="C1592" s="7" t="s">
        <v>32</v>
      </c>
      <c r="D1592">
        <v>1999</v>
      </c>
      <c r="E1592" s="1" t="str">
        <f>IF(AND(D1592&gt;=1801, D1592&lt;=1900), "19", IF(AND(D1592&gt;=1901, D1592&lt;=2000), "20", IF(D1592&gt;=2001, "21")))</f>
        <v>20</v>
      </c>
      <c r="F1592" s="1" t="s">
        <v>8470</v>
      </c>
      <c r="G1592" t="s">
        <v>8471</v>
      </c>
      <c r="H1592" t="s">
        <v>8472</v>
      </c>
      <c r="I1592" s="1">
        <f>COUNTIF('Texts discussed'!$B$2:$B$9986,A1592)+COUNTIF('Texts discussed'!$F$2:$F$9986,A1592)+COUNTIF('Texts discussed'!$J$2:$J$9986,A1592)+COUNTIF('Texts discussed'!$N$2:$N$9986,A1592)+COUNTIF('Texts discussed'!$R$2:$R$9986,A1592)</f>
        <v>1</v>
      </c>
      <c r="J1592" s="1">
        <f>COUNTIF('Texts mentioned'!$B$2:$B$9989,A1592)+COUNTIF('Texts mentioned'!$F$2:$F$9989,A1592)+COUNTIF('Texts mentioned'!$J$2:$J$9989,A1592)+COUNTIF('Texts mentioned'!$N$2:$N$9989,A1592)+COUNTIF('Texts mentioned'!$R$2:$R$9989,A1592)+COUNTIF('Texts mentioned'!$V$2:$V$9989,A1592)+COUNTIF('Texts mentioned'!$Z$2:$Z$9989,A1592)+COUNTIF('Texts mentioned'!$AD$2:$AD$9989,A1592)+COUNTIF('Texts mentioned'!$AH$2:$AH$9989,A1592)+COUNTIF('Texts mentioned'!$AL$2:$AL$9989,A1592)</f>
        <v>0</v>
      </c>
      <c r="K1592" t="s">
        <v>1490</v>
      </c>
      <c r="L1592">
        <f>SUM(I1592:J1592)</f>
        <v>1</v>
      </c>
    </row>
    <row r="1593" spans="1:12">
      <c r="A1593" s="1" t="s">
        <v>8473</v>
      </c>
      <c r="B1593" s="7" t="s">
        <v>32</v>
      </c>
      <c r="C1593" s="7" t="s">
        <v>8474</v>
      </c>
      <c r="D1593">
        <v>2012</v>
      </c>
      <c r="E1593" s="1" t="str">
        <f>IF(AND(D1593&gt;=1801, D1593&lt;=1900), "19", IF(AND(D1593&gt;=1901, D1593&lt;=2000), "20", IF(D1593&gt;=2001, "21")))</f>
        <v>21</v>
      </c>
      <c r="F1593" s="1" t="s">
        <v>8475</v>
      </c>
      <c r="G1593" t="s">
        <v>8476</v>
      </c>
      <c r="H1593" t="s">
        <v>7684</v>
      </c>
      <c r="I1593" s="1">
        <f>COUNTIF('Texts discussed'!$B$2:$B$9986,A1593)+COUNTIF('Texts discussed'!$F$2:$F$9986,A1593)+COUNTIF('Texts discussed'!$J$2:$J$9986,A1593)+COUNTIF('Texts discussed'!$N$2:$N$9986,A1593)+COUNTIF('Texts discussed'!$R$2:$R$9986,A1593)</f>
        <v>1</v>
      </c>
      <c r="J1593" s="1">
        <f>COUNTIF('Texts mentioned'!$B$2:$B$9989,A1593)+COUNTIF('Texts mentioned'!$F$2:$F$9989,A1593)+COUNTIF('Texts mentioned'!$J$2:$J$9989,A1593)+COUNTIF('Texts mentioned'!$N$2:$N$9989,A1593)+COUNTIF('Texts mentioned'!$R$2:$R$9989,A1593)+COUNTIF('Texts mentioned'!$V$2:$V$9989,A1593)+COUNTIF('Texts mentioned'!$Z$2:$Z$9989,A1593)+COUNTIF('Texts mentioned'!$AD$2:$AD$9989,A1593)+COUNTIF('Texts mentioned'!$AH$2:$AH$9989,A1593)+COUNTIF('Texts mentioned'!$AL$2:$AL$9989,A1593)</f>
        <v>0</v>
      </c>
      <c r="K1593" t="s">
        <v>1438</v>
      </c>
      <c r="L1593">
        <f>SUM(I1593:J1593)</f>
        <v>1</v>
      </c>
    </row>
    <row r="1594" spans="1:12">
      <c r="A1594" s="1" t="s">
        <v>8477</v>
      </c>
      <c r="B1594" s="7" t="s">
        <v>32</v>
      </c>
      <c r="C1594" s="7" t="s">
        <v>8478</v>
      </c>
      <c r="D1594">
        <v>1999</v>
      </c>
      <c r="E1594" s="1" t="str">
        <f>IF(AND(D1594&gt;=1801, D1594&lt;=1900), "19", IF(AND(D1594&gt;=1901, D1594&lt;=2000), "20", IF(D1594&gt;=2001, "21")))</f>
        <v>20</v>
      </c>
      <c r="F1594" s="1" t="s">
        <v>8479</v>
      </c>
      <c r="G1594" s="26" t="s">
        <v>8480</v>
      </c>
      <c r="H1594" t="s">
        <v>8481</v>
      </c>
      <c r="I1594" s="1">
        <f>COUNTIF('Texts discussed'!$B$2:$B$9986,A1594)+COUNTIF('Texts discussed'!$F$2:$F$9986,A1594)+COUNTIF('Texts discussed'!$J$2:$J$9986,A1594)+COUNTIF('Texts discussed'!$N$2:$N$9986,A1594)+COUNTIF('Texts discussed'!$R$2:$R$9986,A1594)</f>
        <v>1</v>
      </c>
      <c r="J1594" s="1">
        <f>COUNTIF('Texts mentioned'!$B$2:$B$9989,A1594)+COUNTIF('Texts mentioned'!$F$2:$F$9989,A1594)+COUNTIF('Texts mentioned'!$J$2:$J$9989,A1594)+COUNTIF('Texts mentioned'!$N$2:$N$9989,A1594)+COUNTIF('Texts mentioned'!$R$2:$R$9989,A1594)+COUNTIF('Texts mentioned'!$V$2:$V$9989,A1594)+COUNTIF('Texts mentioned'!$Z$2:$Z$9989,A1594)+COUNTIF('Texts mentioned'!$AD$2:$AD$9989,A1594)+COUNTIF('Texts mentioned'!$AH$2:$AH$9989,A1594)+COUNTIF('Texts mentioned'!$AL$2:$AL$9989,A1594)</f>
        <v>0</v>
      </c>
      <c r="K1594" t="s">
        <v>1438</v>
      </c>
      <c r="L1594">
        <f>SUM(I1594:J1594)</f>
        <v>1</v>
      </c>
    </row>
    <row r="1595" spans="1:12">
      <c r="A1595" s="1" t="s">
        <v>8482</v>
      </c>
      <c r="B1595" s="7" t="s">
        <v>8483</v>
      </c>
      <c r="C1595" s="7" t="s">
        <v>8484</v>
      </c>
      <c r="D1595">
        <v>2010</v>
      </c>
      <c r="E1595" s="1" t="str">
        <f>IF(AND(D1595&gt;=1801, D1595&lt;=1900), "19", IF(AND(D1595&gt;=1901, D1595&lt;=2000), "20", IF(D1595&gt;=2001, "21")))</f>
        <v>21</v>
      </c>
      <c r="F1595" s="1" t="s">
        <v>8485</v>
      </c>
      <c r="G1595" t="s">
        <v>8486</v>
      </c>
      <c r="H1595" t="s">
        <v>8487</v>
      </c>
      <c r="I1595" s="1">
        <f>COUNTIF('Texts discussed'!$B$2:$B$9986,A1595)+COUNTIF('Texts discussed'!$F$2:$F$9986,A1595)+COUNTIF('Texts discussed'!$J$2:$J$9986,A1595)+COUNTIF('Texts discussed'!$N$2:$N$9986,A1595)+COUNTIF('Texts discussed'!$R$2:$R$9986,A1595)</f>
        <v>1</v>
      </c>
      <c r="J1595" s="1">
        <f>COUNTIF('Texts mentioned'!$B$2:$B$9989,A1595)+COUNTIF('Texts mentioned'!$F$2:$F$9989,A1595)+COUNTIF('Texts mentioned'!$J$2:$J$9989,A1595)+COUNTIF('Texts mentioned'!$N$2:$N$9989,A1595)+COUNTIF('Texts mentioned'!$R$2:$R$9989,A1595)+COUNTIF('Texts mentioned'!$V$2:$V$9989,A1595)+COUNTIF('Texts mentioned'!$Z$2:$Z$9989,A1595)+COUNTIF('Texts mentioned'!$AD$2:$AD$9989,A1595)+COUNTIF('Texts mentioned'!$AH$2:$AH$9989,A1595)+COUNTIF('Texts mentioned'!$AL$2:$AL$9989,A1595)</f>
        <v>0</v>
      </c>
      <c r="K1595" t="s">
        <v>1490</v>
      </c>
      <c r="L1595">
        <f>SUM(I1595:J1595)</f>
        <v>1</v>
      </c>
    </row>
    <row r="1596" spans="1:12">
      <c r="A1596" s="1" t="s">
        <v>8488</v>
      </c>
      <c r="B1596" s="7" t="s">
        <v>8489</v>
      </c>
      <c r="C1596" s="7" t="s">
        <v>8490</v>
      </c>
      <c r="D1596">
        <v>2015</v>
      </c>
      <c r="E1596" s="1" t="str">
        <f>IF(AND(D1596&gt;=1801, D1596&lt;=1900), "19", IF(AND(D1596&gt;=1901, D1596&lt;=2000), "20", IF(D1596&gt;=2001, "21")))</f>
        <v>21</v>
      </c>
      <c r="F1596" s="1" t="s">
        <v>8491</v>
      </c>
      <c r="G1596" t="s">
        <v>8492</v>
      </c>
      <c r="H1596" t="s">
        <v>8493</v>
      </c>
      <c r="I1596" s="1">
        <f>COUNTIF('Texts discussed'!$B$2:$B$9986,A1596)+COUNTIF('Texts discussed'!$F$2:$F$9986,A1596)+COUNTIF('Texts discussed'!$J$2:$J$9986,A1596)+COUNTIF('Texts discussed'!$N$2:$N$9986,A1596)+COUNTIF('Texts discussed'!$R$2:$R$9986,A1596)</f>
        <v>1</v>
      </c>
      <c r="J1596" s="1">
        <f>COUNTIF('Texts mentioned'!$B$2:$B$9989,A1596)+COUNTIF('Texts mentioned'!$F$2:$F$9989,A1596)+COUNTIF('Texts mentioned'!$J$2:$J$9989,A1596)+COUNTIF('Texts mentioned'!$N$2:$N$9989,A1596)+COUNTIF('Texts mentioned'!$R$2:$R$9989,A1596)+COUNTIF('Texts mentioned'!$V$2:$V$9989,A1596)+COUNTIF('Texts mentioned'!$Z$2:$Z$9989,A1596)+COUNTIF('Texts mentioned'!$AD$2:$AD$9989,A1596)+COUNTIF('Texts mentioned'!$AH$2:$AH$9989,A1596)+COUNTIF('Texts mentioned'!$AL$2:$AL$9989,A1596)</f>
        <v>0</v>
      </c>
      <c r="K1596" t="s">
        <v>1490</v>
      </c>
      <c r="L1596">
        <f>SUM(I1596:J1596)</f>
        <v>1</v>
      </c>
    </row>
    <row r="1597" spans="1:12">
      <c r="A1597" s="1" t="s">
        <v>8494</v>
      </c>
      <c r="B1597" s="7" t="s">
        <v>8495</v>
      </c>
      <c r="C1597" s="7" t="s">
        <v>8496</v>
      </c>
      <c r="D1597">
        <v>1848</v>
      </c>
      <c r="E1597" s="1" t="str">
        <f>IF(AND(D1597&gt;=1801, D1597&lt;=1900), "19", IF(AND(D1597&gt;=1901, D1597&lt;=2000), "20", IF(D1597&gt;=2001, "21")))</f>
        <v>19</v>
      </c>
      <c r="F1597" s="1" t="s">
        <v>8497</v>
      </c>
      <c r="G1597" t="s">
        <v>8498</v>
      </c>
      <c r="H1597" t="s">
        <v>8499</v>
      </c>
      <c r="I1597" s="1">
        <f>COUNTIF('Texts discussed'!$B$2:$B$9986,A1597)+COUNTIF('Texts discussed'!$F$2:$F$9986,A1597)+COUNTIF('Texts discussed'!$J$2:$J$9986,A1597)+COUNTIF('Texts discussed'!$N$2:$N$9986,A1597)+COUNTIF('Texts discussed'!$R$2:$R$9986,A1597)</f>
        <v>1</v>
      </c>
      <c r="J1597" s="1">
        <f>COUNTIF('Texts mentioned'!$B$2:$B$9989,A1597)+COUNTIF('Texts mentioned'!$F$2:$F$9989,A1597)+COUNTIF('Texts mentioned'!$J$2:$J$9989,A1597)+COUNTIF('Texts mentioned'!$N$2:$N$9989,A1597)+COUNTIF('Texts mentioned'!$R$2:$R$9989,A1597)+COUNTIF('Texts mentioned'!$V$2:$V$9989,A1597)+COUNTIF('Texts mentioned'!$Z$2:$Z$9989,A1597)+COUNTIF('Texts mentioned'!$AD$2:$AD$9989,A1597)+COUNTIF('Texts mentioned'!$AH$2:$AH$9989,A1597)+COUNTIF('Texts mentioned'!$AL$2:$AL$9989,A1597)</f>
        <v>0</v>
      </c>
      <c r="K1597" t="s">
        <v>1412</v>
      </c>
      <c r="L1597">
        <f>SUM(I1597:J1597)</f>
        <v>1</v>
      </c>
    </row>
    <row r="1598" spans="1:12">
      <c r="A1598" s="1" t="s">
        <v>8500</v>
      </c>
      <c r="B1598" s="7" t="s">
        <v>8501</v>
      </c>
      <c r="C1598" s="7" t="s">
        <v>32</v>
      </c>
      <c r="D1598">
        <v>1923</v>
      </c>
      <c r="E1598" s="1" t="str">
        <f>IF(AND(D1598&gt;=1801, D1598&lt;=1900), "19", IF(AND(D1598&gt;=1901, D1598&lt;=2000), "20", IF(D1598&gt;=2001, "21")))</f>
        <v>20</v>
      </c>
      <c r="F1598" s="1" t="s">
        <v>3637</v>
      </c>
      <c r="G1598" t="s">
        <v>3638</v>
      </c>
      <c r="H1598" t="s">
        <v>3639</v>
      </c>
      <c r="I1598" s="1">
        <f>COUNTIF('Texts discussed'!$B$2:$B$9986,A1598)+COUNTIF('Texts discussed'!$F$2:$F$9986,A1598)+COUNTIF('Texts discussed'!$J$2:$J$9986,A1598)+COUNTIF('Texts discussed'!$N$2:$N$9986,A1598)+COUNTIF('Texts discussed'!$R$2:$R$9986,A1598)</f>
        <v>1</v>
      </c>
      <c r="J1598" s="1">
        <f>COUNTIF('Texts mentioned'!$B$2:$B$9989,A1598)+COUNTIF('Texts mentioned'!$F$2:$F$9989,A1598)+COUNTIF('Texts mentioned'!$J$2:$J$9989,A1598)+COUNTIF('Texts mentioned'!$N$2:$N$9989,A1598)+COUNTIF('Texts mentioned'!$R$2:$R$9989,A1598)+COUNTIF('Texts mentioned'!$V$2:$V$9989,A1598)+COUNTIF('Texts mentioned'!$Z$2:$Z$9989,A1598)+COUNTIF('Texts mentioned'!$AD$2:$AD$9989,A1598)+COUNTIF('Texts mentioned'!$AH$2:$AH$9989,A1598)+COUNTIF('Texts mentioned'!$AL$2:$AL$9989,A1598)</f>
        <v>0</v>
      </c>
      <c r="K1598" t="s">
        <v>2699</v>
      </c>
      <c r="L1598">
        <f>SUM(I1598:J1598)</f>
        <v>1</v>
      </c>
    </row>
    <row r="1599" spans="1:12">
      <c r="A1599" s="1" t="s">
        <v>8502</v>
      </c>
      <c r="B1599" s="7" t="s">
        <v>8503</v>
      </c>
      <c r="C1599" s="7" t="s">
        <v>8504</v>
      </c>
      <c r="D1599">
        <v>1609</v>
      </c>
      <c r="E1599" s="1">
        <v>17</v>
      </c>
      <c r="F1599" s="1" t="s">
        <v>2682</v>
      </c>
      <c r="G1599" t="s">
        <v>2683</v>
      </c>
      <c r="H1599" t="s">
        <v>2684</v>
      </c>
      <c r="I1599" s="1">
        <f>COUNTIF('Texts discussed'!$B$2:$B$9986,A1599)+COUNTIF('Texts discussed'!$F$2:$F$9986,A1599)+COUNTIF('Texts discussed'!$J$2:$J$9986,A1599)+COUNTIF('Texts discussed'!$N$2:$N$9986,A1599)+COUNTIF('Texts discussed'!$R$2:$R$9986,A1599)</f>
        <v>1</v>
      </c>
      <c r="J1599" s="1">
        <f>COUNTIF('Texts mentioned'!$B$2:$B$9989,A1599)+COUNTIF('Texts mentioned'!$F$2:$F$9989,A1599)+COUNTIF('Texts mentioned'!$J$2:$J$9989,A1599)+COUNTIF('Texts mentioned'!$N$2:$N$9989,A1599)+COUNTIF('Texts mentioned'!$R$2:$R$9989,A1599)+COUNTIF('Texts mentioned'!$V$2:$V$9989,A1599)+COUNTIF('Texts mentioned'!$Z$2:$Z$9989,A1599)+COUNTIF('Texts mentioned'!$AD$2:$AD$9989,A1599)+COUNTIF('Texts mentioned'!$AH$2:$AH$9989,A1599)+COUNTIF('Texts mentioned'!$AL$2:$AL$9989,A1599)</f>
        <v>0</v>
      </c>
      <c r="K1599" t="s">
        <v>2699</v>
      </c>
      <c r="L1599">
        <f>SUM(I1599:J1599)</f>
        <v>1</v>
      </c>
    </row>
    <row r="1600" spans="1:12">
      <c r="A1600" s="1" t="s">
        <v>8505</v>
      </c>
      <c r="B1600" s="7" t="s">
        <v>8506</v>
      </c>
      <c r="C1600" s="7" t="s">
        <v>8507</v>
      </c>
      <c r="D1600">
        <v>1976</v>
      </c>
      <c r="E1600" s="1" t="str">
        <f>IF(AND(D1600&gt;=1801, D1600&lt;=1900), "19", IF(AND(D1600&gt;=1901, D1600&lt;=2000), "20", IF(D1600&gt;=2001, "21")))</f>
        <v>20</v>
      </c>
      <c r="F1600" s="1" t="s">
        <v>8508</v>
      </c>
      <c r="G1600" t="s">
        <v>1521</v>
      </c>
      <c r="H1600" t="s">
        <v>8509</v>
      </c>
      <c r="I1600" s="1">
        <f>COUNTIF('Texts discussed'!$B$2:$B$9986,A1600)+COUNTIF('Texts discussed'!$F$2:$F$9986,A1600)+COUNTIF('Texts discussed'!$J$2:$J$9986,A1600)+COUNTIF('Texts discussed'!$N$2:$N$9986,A1600)+COUNTIF('Texts discussed'!$R$2:$R$9986,A1600)</f>
        <v>1</v>
      </c>
      <c r="J1600" s="1">
        <f>COUNTIF('Texts mentioned'!$B$2:$B$9989,A1600)+COUNTIF('Texts mentioned'!$F$2:$F$9989,A1600)+COUNTIF('Texts mentioned'!$J$2:$J$9989,A1600)+COUNTIF('Texts mentioned'!$N$2:$N$9989,A1600)+COUNTIF('Texts mentioned'!$R$2:$R$9989,A1600)+COUNTIF('Texts mentioned'!$V$2:$V$9989,A1600)+COUNTIF('Texts mentioned'!$Z$2:$Z$9989,A1600)+COUNTIF('Texts mentioned'!$AD$2:$AD$9989,A1600)+COUNTIF('Texts mentioned'!$AH$2:$AH$9989,A1600)+COUNTIF('Texts mentioned'!$AL$2:$AL$9989,A1600)</f>
        <v>0</v>
      </c>
      <c r="K1600" t="s">
        <v>1503</v>
      </c>
      <c r="L1600">
        <f>SUM(I1600:J1600)</f>
        <v>1</v>
      </c>
    </row>
    <row r="1601" spans="1:12">
      <c r="A1601" s="1" t="s">
        <v>8510</v>
      </c>
      <c r="B1601" s="7" t="s">
        <v>8511</v>
      </c>
      <c r="C1601" s="7" t="s">
        <v>32</v>
      </c>
      <c r="D1601">
        <v>2003</v>
      </c>
      <c r="E1601" s="1" t="str">
        <f>IF(AND(D1601&gt;=1801, D1601&lt;=1900), "19", IF(AND(D1601&gt;=1901, D1601&lt;=2000), "20", IF(D1601&gt;=2001, "21")))</f>
        <v>21</v>
      </c>
      <c r="F1601" s="1" t="s">
        <v>3071</v>
      </c>
      <c r="G1601" t="s">
        <v>3072</v>
      </c>
      <c r="H1601" t="s">
        <v>3073</v>
      </c>
      <c r="I1601" s="1">
        <f>COUNTIF('Texts discussed'!$B$2:$B$9986,A1601)+COUNTIF('Texts discussed'!$F$2:$F$9986,A1601)+COUNTIF('Texts discussed'!$J$2:$J$9986,A1601)+COUNTIF('Texts discussed'!$N$2:$N$9986,A1601)+COUNTIF('Texts discussed'!$R$2:$R$9986,A1601)</f>
        <v>1</v>
      </c>
      <c r="J1601" s="1">
        <f>COUNTIF('Texts mentioned'!$B$2:$B$9989,A1601)+COUNTIF('Texts mentioned'!$F$2:$F$9989,A1601)+COUNTIF('Texts mentioned'!$J$2:$J$9989,A1601)+COUNTIF('Texts mentioned'!$N$2:$N$9989,A1601)+COUNTIF('Texts mentioned'!$R$2:$R$9989,A1601)+COUNTIF('Texts mentioned'!$V$2:$V$9989,A1601)+COUNTIF('Texts mentioned'!$Z$2:$Z$9989,A1601)+COUNTIF('Texts mentioned'!$AD$2:$AD$9989,A1601)+COUNTIF('Texts mentioned'!$AH$2:$AH$9989,A1601)+COUNTIF('Texts mentioned'!$AL$2:$AL$9989,A1601)</f>
        <v>0</v>
      </c>
      <c r="K1601" t="s">
        <v>1484</v>
      </c>
      <c r="L1601">
        <f>SUM(I1601:J1601)</f>
        <v>1</v>
      </c>
    </row>
    <row r="1602" spans="1:12">
      <c r="A1602" s="1" t="s">
        <v>8512</v>
      </c>
      <c r="B1602" s="7" t="s">
        <v>8513</v>
      </c>
      <c r="C1602" s="7" t="s">
        <v>8514</v>
      </c>
      <c r="D1602">
        <v>2016</v>
      </c>
      <c r="E1602" s="1" t="str">
        <f>IF(AND(D1602&gt;=1801, D1602&lt;=1900), "19", IF(AND(D1602&gt;=1901, D1602&lt;=2000), "20", IF(D1602&gt;=2001, "21")))</f>
        <v>21</v>
      </c>
      <c r="F1602" s="1" t="s">
        <v>4414</v>
      </c>
      <c r="G1602" t="s">
        <v>1822</v>
      </c>
      <c r="H1602" t="s">
        <v>4415</v>
      </c>
      <c r="I1602" s="1">
        <f>COUNTIF('Texts discussed'!$B$2:$B$9986,A1602)+COUNTIF('Texts discussed'!$F$2:$F$9986,A1602)+COUNTIF('Texts discussed'!$J$2:$J$9986,A1602)+COUNTIF('Texts discussed'!$N$2:$N$9986,A1602)+COUNTIF('Texts discussed'!$R$2:$R$9986,A1602)</f>
        <v>2</v>
      </c>
      <c r="J1602" s="1">
        <f>COUNTIF('Texts mentioned'!$B$2:$B$9989,A1602)+COUNTIF('Texts mentioned'!$F$2:$F$9989,A1602)+COUNTIF('Texts mentioned'!$J$2:$J$9989,A1602)+COUNTIF('Texts mentioned'!$N$2:$N$9989,A1602)+COUNTIF('Texts mentioned'!$R$2:$R$9989,A1602)+COUNTIF('Texts mentioned'!$V$2:$V$9989,A1602)+COUNTIF('Texts mentioned'!$Z$2:$Z$9989,A1602)+COUNTIF('Texts mentioned'!$AD$2:$AD$9989,A1602)+COUNTIF('Texts mentioned'!$AH$2:$AH$9989,A1602)+COUNTIF('Texts mentioned'!$AL$2:$AL$9989,A1602)</f>
        <v>0</v>
      </c>
      <c r="K1602" t="s">
        <v>1412</v>
      </c>
      <c r="L1602">
        <f>SUM(I1602:J1602)</f>
        <v>2</v>
      </c>
    </row>
    <row r="1603" spans="1:12">
      <c r="A1603" s="1" t="s">
        <v>8515</v>
      </c>
      <c r="B1603" s="7" t="s">
        <v>8516</v>
      </c>
      <c r="C1603" s="7" t="s">
        <v>8517</v>
      </c>
      <c r="D1603">
        <v>2014</v>
      </c>
      <c r="E1603" s="1" t="str">
        <f>IF(AND(D1603&gt;=1801, D1603&lt;=1900), "19", IF(AND(D1603&gt;=1901, D1603&lt;=2000), "20", IF(D1603&gt;=2001, "21")))</f>
        <v>21</v>
      </c>
      <c r="F1603" s="1" t="s">
        <v>8518</v>
      </c>
      <c r="G1603" t="s">
        <v>4548</v>
      </c>
      <c r="H1603" t="s">
        <v>8519</v>
      </c>
      <c r="I1603" s="1">
        <f>COUNTIF('Texts discussed'!$B$2:$B$9986,A1603)+COUNTIF('Texts discussed'!$F$2:$F$9986,A1603)+COUNTIF('Texts discussed'!$J$2:$J$9986,A1603)+COUNTIF('Texts discussed'!$N$2:$N$9986,A1603)+COUNTIF('Texts discussed'!$R$2:$R$9986,A1603)</f>
        <v>1</v>
      </c>
      <c r="J1603" s="1">
        <f>COUNTIF('Texts mentioned'!$B$2:$B$9989,A1603)+COUNTIF('Texts mentioned'!$F$2:$F$9989,A1603)+COUNTIF('Texts mentioned'!$J$2:$J$9989,A1603)+COUNTIF('Texts mentioned'!$N$2:$N$9989,A1603)+COUNTIF('Texts mentioned'!$R$2:$R$9989,A1603)+COUNTIF('Texts mentioned'!$V$2:$V$9989,A1603)+COUNTIF('Texts mentioned'!$Z$2:$Z$9989,A1603)+COUNTIF('Texts mentioned'!$AD$2:$AD$9989,A1603)+COUNTIF('Texts mentioned'!$AH$2:$AH$9989,A1603)+COUNTIF('Texts mentioned'!$AL$2:$AL$9989,A1603)</f>
        <v>0</v>
      </c>
      <c r="K1603" t="s">
        <v>1490</v>
      </c>
      <c r="L1603">
        <f>SUM(I1603:J1603)</f>
        <v>1</v>
      </c>
    </row>
    <row r="1604" spans="1:12">
      <c r="A1604" s="1" t="s">
        <v>8520</v>
      </c>
      <c r="B1604" s="7" t="s">
        <v>8521</v>
      </c>
      <c r="C1604" s="7" t="s">
        <v>32</v>
      </c>
      <c r="D1604">
        <v>2013</v>
      </c>
      <c r="E1604" s="1" t="str">
        <f>IF(AND(D1604&gt;=1801, D1604&lt;=1900), "19", IF(AND(D1604&gt;=1901, D1604&lt;=2000), "20", IF(D1604&gt;=2001, "21")))</f>
        <v>21</v>
      </c>
      <c r="F1604" s="1" t="s">
        <v>8522</v>
      </c>
      <c r="G1604" t="s">
        <v>3170</v>
      </c>
      <c r="H1604" t="s">
        <v>8523</v>
      </c>
      <c r="I1604" s="1">
        <f>COUNTIF('Texts discussed'!$B$2:$B$9986,A1604)+COUNTIF('Texts discussed'!$F$2:$F$9986,A1604)+COUNTIF('Texts discussed'!$J$2:$J$9986,A1604)+COUNTIF('Texts discussed'!$N$2:$N$9986,A1604)+COUNTIF('Texts discussed'!$R$2:$R$9986,A1604)</f>
        <v>1</v>
      </c>
      <c r="J1604" s="1">
        <f>COUNTIF('Texts mentioned'!$B$2:$B$9989,A1604)+COUNTIF('Texts mentioned'!$F$2:$F$9989,A1604)+COUNTIF('Texts mentioned'!$J$2:$J$9989,A1604)+COUNTIF('Texts mentioned'!$N$2:$N$9989,A1604)+COUNTIF('Texts mentioned'!$R$2:$R$9989,A1604)+COUNTIF('Texts mentioned'!$V$2:$V$9989,A1604)+COUNTIF('Texts mentioned'!$Z$2:$Z$9989,A1604)+COUNTIF('Texts mentioned'!$AD$2:$AD$9989,A1604)+COUNTIF('Texts mentioned'!$AH$2:$AH$9989,A1604)+COUNTIF('Texts mentioned'!$AL$2:$AL$9989,A1604)</f>
        <v>0</v>
      </c>
      <c r="K1604" t="s">
        <v>1490</v>
      </c>
      <c r="L1604">
        <f>SUM(I1604:J1604)</f>
        <v>1</v>
      </c>
    </row>
    <row r="1605" spans="1:12">
      <c r="A1605" s="1" t="s">
        <v>8524</v>
      </c>
      <c r="B1605" s="7" t="s">
        <v>8525</v>
      </c>
      <c r="C1605" s="7" t="s">
        <v>32</v>
      </c>
      <c r="D1605">
        <v>1908</v>
      </c>
      <c r="E1605" s="1" t="str">
        <f>IF(AND(D1605&gt;=1801, D1605&lt;=1900), "19", IF(AND(D1605&gt;=1901, D1605&lt;=2000), "20", IF(D1605&gt;=2001, "21")))</f>
        <v>20</v>
      </c>
      <c r="F1605" s="1" t="s">
        <v>3637</v>
      </c>
      <c r="G1605" t="s">
        <v>3638</v>
      </c>
      <c r="H1605" t="s">
        <v>3639</v>
      </c>
      <c r="I1605" s="1">
        <f>COUNTIF('Texts discussed'!$B$2:$B$9986,A1605)+COUNTIF('Texts discussed'!$F$2:$F$9986,A1605)+COUNTIF('Texts discussed'!$J$2:$J$9986,A1605)+COUNTIF('Texts discussed'!$N$2:$N$9986,A1605)+COUNTIF('Texts discussed'!$R$2:$R$9986,A1605)</f>
        <v>1</v>
      </c>
      <c r="J1605" s="1">
        <f>COUNTIF('Texts mentioned'!$B$2:$B$9989,A1605)+COUNTIF('Texts mentioned'!$F$2:$F$9989,A1605)+COUNTIF('Texts mentioned'!$J$2:$J$9989,A1605)+COUNTIF('Texts mentioned'!$N$2:$N$9989,A1605)+COUNTIF('Texts mentioned'!$R$2:$R$9989,A1605)+COUNTIF('Texts mentioned'!$V$2:$V$9989,A1605)+COUNTIF('Texts mentioned'!$Z$2:$Z$9989,A1605)+COUNTIF('Texts mentioned'!$AD$2:$AD$9989,A1605)+COUNTIF('Texts mentioned'!$AH$2:$AH$9989,A1605)+COUNTIF('Texts mentioned'!$AL$2:$AL$9989,A1605)</f>
        <v>0</v>
      </c>
      <c r="K1605" t="s">
        <v>1425</v>
      </c>
      <c r="L1605">
        <f>SUM(I1605:J1605)</f>
        <v>1</v>
      </c>
    </row>
    <row r="1606" spans="1:12">
      <c r="A1606" s="1" t="s">
        <v>8526</v>
      </c>
      <c r="B1606" s="7" t="s">
        <v>8527</v>
      </c>
      <c r="C1606" s="7" t="s">
        <v>8527</v>
      </c>
      <c r="D1606">
        <v>2002</v>
      </c>
      <c r="E1606" s="1" t="str">
        <f>IF(AND(D1606&gt;=1801, D1606&lt;=1900), "19", IF(AND(D1606&gt;=1901, D1606&lt;=2000), "20", IF(D1606&gt;=2001, "21")))</f>
        <v>21</v>
      </c>
      <c r="F1606" s="1" t="s">
        <v>8528</v>
      </c>
      <c r="G1606" t="s">
        <v>8529</v>
      </c>
      <c r="H1606" t="s">
        <v>8530</v>
      </c>
      <c r="I1606" s="1">
        <f>COUNTIF('Texts discussed'!$B$2:$B$9986,A1606)+COUNTIF('Texts discussed'!$F$2:$F$9986,A1606)+COUNTIF('Texts discussed'!$J$2:$J$9986,A1606)+COUNTIF('Texts discussed'!$N$2:$N$9986,A1606)+COUNTIF('Texts discussed'!$R$2:$R$9986,A1606)</f>
        <v>2</v>
      </c>
      <c r="J1606" s="1">
        <f>COUNTIF('Texts mentioned'!$B$2:$B$9989,A1606)+COUNTIF('Texts mentioned'!$F$2:$F$9989,A1606)+COUNTIF('Texts mentioned'!$J$2:$J$9989,A1606)+COUNTIF('Texts mentioned'!$N$2:$N$9989,A1606)+COUNTIF('Texts mentioned'!$R$2:$R$9989,A1606)+COUNTIF('Texts mentioned'!$V$2:$V$9989,A1606)+COUNTIF('Texts mentioned'!$Z$2:$Z$9989,A1606)+COUNTIF('Texts mentioned'!$AD$2:$AD$9989,A1606)+COUNTIF('Texts mentioned'!$AH$2:$AH$9989,A1606)+COUNTIF('Texts mentioned'!$AL$2:$AL$9989,A1606)</f>
        <v>0</v>
      </c>
      <c r="K1606" t="s">
        <v>1503</v>
      </c>
      <c r="L1606">
        <f>SUM(I1606:J1606)</f>
        <v>2</v>
      </c>
    </row>
    <row r="1607" spans="1:12">
      <c r="A1607" s="1" t="s">
        <v>8531</v>
      </c>
      <c r="B1607" s="7" t="s">
        <v>8532</v>
      </c>
      <c r="C1607" s="7" t="s">
        <v>8532</v>
      </c>
      <c r="D1607">
        <v>2004</v>
      </c>
      <c r="E1607" s="1" t="str">
        <f>IF(AND(D1607&gt;=1801, D1607&lt;=1900), "19", IF(AND(D1607&gt;=1901, D1607&lt;=2000), "20", IF(D1607&gt;=2001, "21")))</f>
        <v>21</v>
      </c>
      <c r="F1607" s="5" t="s">
        <v>8528</v>
      </c>
      <c r="G1607" t="s">
        <v>8529</v>
      </c>
      <c r="H1607" t="s">
        <v>8530</v>
      </c>
      <c r="I1607" s="1">
        <f>COUNTIF('Texts discussed'!$B$2:$B$9986,A1607)+COUNTIF('Texts discussed'!$F$2:$F$9986,A1607)+COUNTIF('Texts discussed'!$J$2:$J$9986,A1607)+COUNTIF('Texts discussed'!$N$2:$N$9986,A1607)+COUNTIF('Texts discussed'!$R$2:$R$9986,A1607)</f>
        <v>1</v>
      </c>
      <c r="J1607" s="1">
        <f>COUNTIF('Texts mentioned'!$B$2:$B$9989,A1607)+COUNTIF('Texts mentioned'!$F$2:$F$9989,A1607)+COUNTIF('Texts mentioned'!$J$2:$J$9989,A1607)+COUNTIF('Texts mentioned'!$N$2:$N$9989,A1607)+COUNTIF('Texts mentioned'!$R$2:$R$9989,A1607)+COUNTIF('Texts mentioned'!$V$2:$V$9989,A1607)+COUNTIF('Texts mentioned'!$Z$2:$Z$9989,A1607)+COUNTIF('Texts mentioned'!$AD$2:$AD$9989,A1607)+COUNTIF('Texts mentioned'!$AH$2:$AH$9989,A1607)+COUNTIF('Texts mentioned'!$AL$2:$AL$9989,A1607)</f>
        <v>1</v>
      </c>
      <c r="K1607" t="s">
        <v>1503</v>
      </c>
      <c r="L1607">
        <f>SUM(I1607:J1607)</f>
        <v>2</v>
      </c>
    </row>
    <row r="1608" spans="1:12">
      <c r="A1608" s="1" t="s">
        <v>8533</v>
      </c>
      <c r="B1608" s="7" t="s">
        <v>8534</v>
      </c>
      <c r="C1608" s="7" t="s">
        <v>8534</v>
      </c>
      <c r="D1608">
        <v>2006</v>
      </c>
      <c r="E1608" s="1" t="str">
        <f>IF(AND(D1608&gt;=1801, D1608&lt;=1900), "19", IF(AND(D1608&gt;=1901, D1608&lt;=2000), "20", IF(D1608&gt;=2001, "21")))</f>
        <v>21</v>
      </c>
      <c r="F1608" s="5" t="s">
        <v>8528</v>
      </c>
      <c r="G1608" t="s">
        <v>8529</v>
      </c>
      <c r="H1608" t="s">
        <v>8530</v>
      </c>
      <c r="I1608" s="1">
        <f>COUNTIF('Texts discussed'!$B$2:$B$9986,A1608)+COUNTIF('Texts discussed'!$F$2:$F$9986,A1608)+COUNTIF('Texts discussed'!$J$2:$J$9986,A1608)+COUNTIF('Texts discussed'!$N$2:$N$9986,A1608)+COUNTIF('Texts discussed'!$R$2:$R$9986,A1608)</f>
        <v>1</v>
      </c>
      <c r="J1608" s="1">
        <f>COUNTIF('Texts mentioned'!$B$2:$B$9989,A1608)+COUNTIF('Texts mentioned'!$F$2:$F$9989,A1608)+COUNTIF('Texts mentioned'!$J$2:$J$9989,A1608)+COUNTIF('Texts mentioned'!$N$2:$N$9989,A1608)+COUNTIF('Texts mentioned'!$R$2:$R$9989,A1608)+COUNTIF('Texts mentioned'!$V$2:$V$9989,A1608)+COUNTIF('Texts mentioned'!$Z$2:$Z$9989,A1608)+COUNTIF('Texts mentioned'!$AD$2:$AD$9989,A1608)+COUNTIF('Texts mentioned'!$AH$2:$AH$9989,A1608)+COUNTIF('Texts mentioned'!$AL$2:$AL$9989,A1608)</f>
        <v>0</v>
      </c>
      <c r="K1608" t="s">
        <v>1503</v>
      </c>
      <c r="L1608">
        <f>SUM(I1608:J1608)</f>
        <v>1</v>
      </c>
    </row>
    <row r="1609" spans="1:12">
      <c r="A1609" s="1" t="s">
        <v>8535</v>
      </c>
      <c r="B1609" s="7" t="s">
        <v>8536</v>
      </c>
      <c r="C1609" s="7" t="s">
        <v>8537</v>
      </c>
      <c r="D1609">
        <v>1923</v>
      </c>
      <c r="E1609" s="1" t="str">
        <f>IF(AND(D1609&gt;=1801, D1609&lt;=1900), "19", IF(AND(D1609&gt;=1901, D1609&lt;=2000), "20", IF(D1609&gt;=2001, "21")))</f>
        <v>20</v>
      </c>
      <c r="F1609" s="1" t="s">
        <v>8538</v>
      </c>
      <c r="G1609" t="s">
        <v>8539</v>
      </c>
      <c r="H1609" t="s">
        <v>8540</v>
      </c>
      <c r="I1609" s="1">
        <f>COUNTIF('Texts discussed'!$B$2:$B$9986,A1609)+COUNTIF('Texts discussed'!$F$2:$F$9986,A1609)+COUNTIF('Texts discussed'!$J$2:$J$9986,A1609)+COUNTIF('Texts discussed'!$N$2:$N$9986,A1609)+COUNTIF('Texts discussed'!$R$2:$R$9986,A1609)</f>
        <v>2</v>
      </c>
      <c r="J1609" s="1">
        <f>COUNTIF('Texts mentioned'!$B$2:$B$9989,A1609)+COUNTIF('Texts mentioned'!$F$2:$F$9989,A1609)+COUNTIF('Texts mentioned'!$J$2:$J$9989,A1609)+COUNTIF('Texts mentioned'!$N$2:$N$9989,A1609)+COUNTIF('Texts mentioned'!$R$2:$R$9989,A1609)+COUNTIF('Texts mentioned'!$V$2:$V$9989,A1609)+COUNTIF('Texts mentioned'!$Z$2:$Z$9989,A1609)+COUNTIF('Texts mentioned'!$AD$2:$AD$9989,A1609)+COUNTIF('Texts mentioned'!$AH$2:$AH$9989,A1609)+COUNTIF('Texts mentioned'!$AL$2:$AL$9989,A1609)</f>
        <v>0</v>
      </c>
      <c r="K1609" t="s">
        <v>1474</v>
      </c>
      <c r="L1609">
        <f>SUM(I1609:J1609)</f>
        <v>2</v>
      </c>
    </row>
    <row r="1610" spans="1:12">
      <c r="A1610" s="1" t="s">
        <v>8541</v>
      </c>
      <c r="B1610" s="7" t="s">
        <v>8542</v>
      </c>
      <c r="C1610" s="7" t="s">
        <v>8543</v>
      </c>
      <c r="D1610">
        <v>2015</v>
      </c>
      <c r="E1610" s="1" t="str">
        <f>IF(AND(D1610&gt;=1801, D1610&lt;=1900), "19", IF(AND(D1610&gt;=1901, D1610&lt;=2000), "20", IF(D1610&gt;=2001, "21")))</f>
        <v>21</v>
      </c>
      <c r="F1610" s="1" t="s">
        <v>8544</v>
      </c>
      <c r="G1610" t="s">
        <v>8545</v>
      </c>
      <c r="H1610" t="s">
        <v>8546</v>
      </c>
      <c r="I1610" s="1">
        <f>COUNTIF('Texts discussed'!$B$2:$B$9986,A1610)+COUNTIF('Texts discussed'!$F$2:$F$9986,A1610)+COUNTIF('Texts discussed'!$J$2:$J$9986,A1610)+COUNTIF('Texts discussed'!$N$2:$N$9986,A1610)+COUNTIF('Texts discussed'!$R$2:$R$9986,A1610)</f>
        <v>1</v>
      </c>
      <c r="J1610" s="1">
        <f>COUNTIF('Texts mentioned'!$B$2:$B$9989,A1610)+COUNTIF('Texts mentioned'!$F$2:$F$9989,A1610)+COUNTIF('Texts mentioned'!$J$2:$J$9989,A1610)+COUNTIF('Texts mentioned'!$N$2:$N$9989,A1610)+COUNTIF('Texts mentioned'!$R$2:$R$9989,A1610)+COUNTIF('Texts mentioned'!$V$2:$V$9989,A1610)+COUNTIF('Texts mentioned'!$Z$2:$Z$9989,A1610)+COUNTIF('Texts mentioned'!$AD$2:$AD$9989,A1610)+COUNTIF('Texts mentioned'!$AH$2:$AH$9989,A1610)+COUNTIF('Texts mentioned'!$AL$2:$AL$9989,A1610)</f>
        <v>0</v>
      </c>
      <c r="K1610" t="s">
        <v>1412</v>
      </c>
      <c r="L1610">
        <f>SUM(I1610:J1610)</f>
        <v>1</v>
      </c>
    </row>
    <row r="1611" spans="1:12">
      <c r="A1611" s="1" t="s">
        <v>8547</v>
      </c>
      <c r="B1611" s="7" t="s">
        <v>8548</v>
      </c>
      <c r="C1611" s="7" t="s">
        <v>8549</v>
      </c>
      <c r="D1611">
        <v>1989</v>
      </c>
      <c r="E1611" s="1" t="str">
        <f>IF(AND(D1611&gt;=1801, D1611&lt;=1900), "19", IF(AND(D1611&gt;=1901, D1611&lt;=2000), "20", IF(D1611&gt;=2001, "21")))</f>
        <v>20</v>
      </c>
      <c r="F1611" s="1" t="s">
        <v>8550</v>
      </c>
      <c r="G1611" t="s">
        <v>6770</v>
      </c>
      <c r="H1611" t="s">
        <v>8551</v>
      </c>
      <c r="I1611" s="1">
        <f>COUNTIF('Texts discussed'!$B$2:$B$9986,A1611)+COUNTIF('Texts discussed'!$F$2:$F$9986,A1611)+COUNTIF('Texts discussed'!$J$2:$J$9986,A1611)+COUNTIF('Texts discussed'!$N$2:$N$9986,A1611)+COUNTIF('Texts discussed'!$R$2:$R$9986,A1611)</f>
        <v>0</v>
      </c>
      <c r="J1611" s="1">
        <f>COUNTIF('Texts mentioned'!$B$2:$B$9989,A1611)+COUNTIF('Texts mentioned'!$F$2:$F$9989,A1611)+COUNTIF('Texts mentioned'!$J$2:$J$9989,A1611)+COUNTIF('Texts mentioned'!$N$2:$N$9989,A1611)+COUNTIF('Texts mentioned'!$R$2:$R$9989,A1611)+COUNTIF('Texts mentioned'!$V$2:$V$9989,A1611)+COUNTIF('Texts mentioned'!$Z$2:$Z$9989,A1611)+COUNTIF('Texts mentioned'!$AD$2:$AD$9989,A1611)+COUNTIF('Texts mentioned'!$AH$2:$AH$9989,A1611)+COUNTIF('Texts mentioned'!$AL$2:$AL$9989,A1611)</f>
        <v>1</v>
      </c>
      <c r="K1611" t="s">
        <v>1412</v>
      </c>
      <c r="L1611">
        <f>SUM(I1611:J1611)</f>
        <v>1</v>
      </c>
    </row>
    <row r="1612" spans="1:12">
      <c r="A1612" s="1" t="s">
        <v>8552</v>
      </c>
      <c r="B1612" s="7" t="s">
        <v>8553</v>
      </c>
      <c r="C1612" s="7" t="s">
        <v>8554</v>
      </c>
      <c r="D1612">
        <v>1992</v>
      </c>
      <c r="E1612" s="1" t="str">
        <f>IF(AND(D1612&gt;=1801, D1612&lt;=1900), "19", IF(AND(D1612&gt;=1901, D1612&lt;=2000), "20", IF(D1612&gt;=2001, "21")))</f>
        <v>20</v>
      </c>
      <c r="F1612" s="1" t="s">
        <v>8555</v>
      </c>
      <c r="G1612" t="s">
        <v>8556</v>
      </c>
      <c r="H1612" t="s">
        <v>8557</v>
      </c>
      <c r="I1612" s="1">
        <f>COUNTIF('Texts discussed'!$B$2:$B$9986,A1612)+COUNTIF('Texts discussed'!$F$2:$F$9986,A1612)+COUNTIF('Texts discussed'!$J$2:$J$9986,A1612)+COUNTIF('Texts discussed'!$N$2:$N$9986,A1612)+COUNTIF('Texts discussed'!$R$2:$R$9986,A1612)</f>
        <v>2</v>
      </c>
      <c r="J1612" s="1">
        <f>COUNTIF('Texts mentioned'!$B$2:$B$9989,A1612)+COUNTIF('Texts mentioned'!$F$2:$F$9989,A1612)+COUNTIF('Texts mentioned'!$J$2:$J$9989,A1612)+COUNTIF('Texts mentioned'!$N$2:$N$9989,A1612)+COUNTIF('Texts mentioned'!$R$2:$R$9989,A1612)+COUNTIF('Texts mentioned'!$V$2:$V$9989,A1612)+COUNTIF('Texts mentioned'!$Z$2:$Z$9989,A1612)+COUNTIF('Texts mentioned'!$AD$2:$AD$9989,A1612)+COUNTIF('Texts mentioned'!$AH$2:$AH$9989,A1612)+COUNTIF('Texts mentioned'!$AL$2:$AL$9989,A1612)</f>
        <v>2</v>
      </c>
      <c r="K1612" t="s">
        <v>1412</v>
      </c>
      <c r="L1612">
        <f>SUM(I1612:J1612)</f>
        <v>4</v>
      </c>
    </row>
    <row r="1613" spans="1:12">
      <c r="A1613" s="1" t="s">
        <v>8558</v>
      </c>
      <c r="B1613" s="7" t="s">
        <v>8559</v>
      </c>
      <c r="C1613" s="7" t="s">
        <v>8560</v>
      </c>
      <c r="D1613">
        <v>1861</v>
      </c>
      <c r="E1613" s="1" t="str">
        <f>IF(AND(D1613&gt;=1801, D1613&lt;=1900), "19", IF(AND(D1613&gt;=1901, D1613&lt;=2000), "20", IF(D1613&gt;=2001, "21")))</f>
        <v>19</v>
      </c>
      <c r="F1613" s="1" t="s">
        <v>1663</v>
      </c>
      <c r="G1613" t="s">
        <v>1664</v>
      </c>
      <c r="H1613" t="s">
        <v>1665</v>
      </c>
      <c r="I1613" s="1">
        <f>COUNTIF('Texts discussed'!$B$2:$B$9986,A1613)+COUNTIF('Texts discussed'!$F$2:$F$9986,A1613)+COUNTIF('Texts discussed'!$J$2:$J$9986,A1613)+COUNTIF('Texts discussed'!$N$2:$N$9986,A1613)+COUNTIF('Texts discussed'!$R$2:$R$9986,A1613)</f>
        <v>2</v>
      </c>
      <c r="J1613" s="1">
        <f>COUNTIF('Texts mentioned'!$B$2:$B$9989,A1613)+COUNTIF('Texts mentioned'!$F$2:$F$9989,A1613)+COUNTIF('Texts mentioned'!$J$2:$J$9989,A1613)+COUNTIF('Texts mentioned'!$N$2:$N$9989,A1613)+COUNTIF('Texts mentioned'!$R$2:$R$9989,A1613)+COUNTIF('Texts mentioned'!$V$2:$V$9989,A1613)+COUNTIF('Texts mentioned'!$Z$2:$Z$9989,A1613)+COUNTIF('Texts mentioned'!$AD$2:$AD$9989,A1613)+COUNTIF('Texts mentioned'!$AH$2:$AH$9989,A1613)+COUNTIF('Texts mentioned'!$AL$2:$AL$9989,A1613)</f>
        <v>0</v>
      </c>
      <c r="K1613" t="s">
        <v>1412</v>
      </c>
      <c r="L1613">
        <f>SUM(I1613:J1613)</f>
        <v>2</v>
      </c>
    </row>
    <row r="1614" spans="1:12">
      <c r="A1614" s="1" t="s">
        <v>8561</v>
      </c>
      <c r="B1614" s="7" t="s">
        <v>8562</v>
      </c>
      <c r="C1614" s="7" t="s">
        <v>8563</v>
      </c>
      <c r="D1614">
        <v>1923</v>
      </c>
      <c r="E1614" s="1" t="str">
        <f>IF(AND(D1614&gt;=1801, D1614&lt;=1900), "19", IF(AND(D1614&gt;=1901, D1614&lt;=2000), "20", IF(D1614&gt;=2001, "21")))</f>
        <v>20</v>
      </c>
      <c r="F1614" s="1" t="s">
        <v>8564</v>
      </c>
      <c r="G1614" t="s">
        <v>7759</v>
      </c>
      <c r="H1614" t="s">
        <v>8565</v>
      </c>
      <c r="I1614" s="1">
        <f>COUNTIF('Texts discussed'!$B$2:$B$9986,A1614)+COUNTIF('Texts discussed'!$F$2:$F$9986,A1614)+COUNTIF('Texts discussed'!$J$2:$J$9986,A1614)+COUNTIF('Texts discussed'!$N$2:$N$9986,A1614)+COUNTIF('Texts discussed'!$R$2:$R$9986,A1614)</f>
        <v>1</v>
      </c>
      <c r="J1614" s="1">
        <f>COUNTIF('Texts mentioned'!$B$2:$B$9989,A1614)+COUNTIF('Texts mentioned'!$F$2:$F$9989,A1614)+COUNTIF('Texts mentioned'!$J$2:$J$9989,A1614)+COUNTIF('Texts mentioned'!$N$2:$N$9989,A1614)+COUNTIF('Texts mentioned'!$R$2:$R$9989,A1614)+COUNTIF('Texts mentioned'!$V$2:$V$9989,A1614)+COUNTIF('Texts mentioned'!$Z$2:$Z$9989,A1614)+COUNTIF('Texts mentioned'!$AD$2:$AD$9989,A1614)+COUNTIF('Texts mentioned'!$AH$2:$AH$9989,A1614)+COUNTIF('Texts mentioned'!$AL$2:$AL$9989,A1614)</f>
        <v>0</v>
      </c>
      <c r="K1614" t="s">
        <v>1412</v>
      </c>
      <c r="L1614">
        <f>SUM(I1614:J1614)</f>
        <v>1</v>
      </c>
    </row>
    <row r="1615" spans="1:12">
      <c r="A1615" s="1" t="s">
        <v>8566</v>
      </c>
      <c r="B1615" s="7" t="s">
        <v>8567</v>
      </c>
      <c r="C1615" s="7" t="s">
        <v>8568</v>
      </c>
      <c r="D1615">
        <v>1997</v>
      </c>
      <c r="E1615" s="1" t="str">
        <f>IF(AND(D1615&gt;=1801, D1615&lt;=1900), "19", IF(AND(D1615&gt;=1901, D1615&lt;=2000), "20", IF(D1615&gt;=2001, "21")))</f>
        <v>20</v>
      </c>
      <c r="F1615" s="1" t="s">
        <v>8569</v>
      </c>
      <c r="G1615" t="s">
        <v>3945</v>
      </c>
      <c r="H1615" t="s">
        <v>8570</v>
      </c>
      <c r="I1615" s="1">
        <f>COUNTIF('Texts discussed'!$B$2:$B$9986,A1615)+COUNTIF('Texts discussed'!$F$2:$F$9986,A1615)+COUNTIF('Texts discussed'!$J$2:$J$9986,A1615)+COUNTIF('Texts discussed'!$N$2:$N$9986,A1615)+COUNTIF('Texts discussed'!$R$2:$R$9986,A1615)</f>
        <v>2</v>
      </c>
      <c r="J1615" s="1">
        <f>COUNTIF('Texts mentioned'!$B$2:$B$9989,A1615)+COUNTIF('Texts mentioned'!$F$2:$F$9989,A1615)+COUNTIF('Texts mentioned'!$J$2:$J$9989,A1615)+COUNTIF('Texts mentioned'!$N$2:$N$9989,A1615)+COUNTIF('Texts mentioned'!$R$2:$R$9989,A1615)+COUNTIF('Texts mentioned'!$V$2:$V$9989,A1615)+COUNTIF('Texts mentioned'!$Z$2:$Z$9989,A1615)+COUNTIF('Texts mentioned'!$AD$2:$AD$9989,A1615)+COUNTIF('Texts mentioned'!$AH$2:$AH$9989,A1615)+COUNTIF('Texts mentioned'!$AL$2:$AL$9989,A1615)</f>
        <v>0</v>
      </c>
      <c r="K1615" t="s">
        <v>1412</v>
      </c>
      <c r="L1615">
        <f>SUM(I1615:J1615)</f>
        <v>2</v>
      </c>
    </row>
    <row r="1616" spans="1:12">
      <c r="A1616" s="1" t="s">
        <v>8571</v>
      </c>
      <c r="B1616" s="7" t="s">
        <v>8572</v>
      </c>
      <c r="C1616" s="7" t="s">
        <v>8573</v>
      </c>
      <c r="D1616">
        <v>2012</v>
      </c>
      <c r="E1616" s="1" t="str">
        <f>IF(AND(D1616&gt;=1801, D1616&lt;=1900), "19", IF(AND(D1616&gt;=1901, D1616&lt;=2000), "20", IF(D1616&gt;=2001, "21")))</f>
        <v>21</v>
      </c>
      <c r="F1616" s="1" t="s">
        <v>4721</v>
      </c>
      <c r="G1616" t="s">
        <v>4722</v>
      </c>
      <c r="H1616" t="s">
        <v>4723</v>
      </c>
      <c r="I1616" s="1">
        <f>COUNTIF('Texts discussed'!$B$2:$B$9986,A1616)+COUNTIF('Texts discussed'!$F$2:$F$9986,A1616)+COUNTIF('Texts discussed'!$J$2:$J$9986,A1616)+COUNTIF('Texts discussed'!$N$2:$N$9986,A1616)+COUNTIF('Texts discussed'!$R$2:$R$9986,A1616)</f>
        <v>2</v>
      </c>
      <c r="J1616" s="1">
        <f>COUNTIF('Texts mentioned'!$B$2:$B$9989,A1616)+COUNTIF('Texts mentioned'!$F$2:$F$9989,A1616)+COUNTIF('Texts mentioned'!$J$2:$J$9989,A1616)+COUNTIF('Texts mentioned'!$N$2:$N$9989,A1616)+COUNTIF('Texts mentioned'!$R$2:$R$9989,A1616)+COUNTIF('Texts mentioned'!$V$2:$V$9989,A1616)+COUNTIF('Texts mentioned'!$Z$2:$Z$9989,A1616)+COUNTIF('Texts mentioned'!$AD$2:$AD$9989,A1616)+COUNTIF('Texts mentioned'!$AH$2:$AH$9989,A1616)+COUNTIF('Texts mentioned'!$AL$2:$AL$9989,A1616)</f>
        <v>0</v>
      </c>
      <c r="K1616" t="s">
        <v>1412</v>
      </c>
      <c r="L1616">
        <f>SUM(I1616:J1616)</f>
        <v>2</v>
      </c>
    </row>
    <row r="1617" spans="1:12">
      <c r="A1617" s="1" t="s">
        <v>8574</v>
      </c>
      <c r="B1617" s="7" t="s">
        <v>8575</v>
      </c>
      <c r="C1617" s="7" t="s">
        <v>32</v>
      </c>
      <c r="D1617">
        <v>2018</v>
      </c>
      <c r="E1617" s="1" t="str">
        <f>IF(AND(D1617&gt;=1801, D1617&lt;=1900), "19", IF(AND(D1617&gt;=1901, D1617&lt;=2000), "20", IF(D1617&gt;=2001, "21")))</f>
        <v>21</v>
      </c>
      <c r="F1617" s="1" t="s">
        <v>8576</v>
      </c>
      <c r="G1617" t="s">
        <v>8577</v>
      </c>
      <c r="H1617" t="s">
        <v>8578</v>
      </c>
      <c r="I1617" s="1">
        <f>COUNTIF('Texts discussed'!$B$2:$B$9986,A1617)+COUNTIF('Texts discussed'!$F$2:$F$9986,A1617)+COUNTIF('Texts discussed'!$J$2:$J$9986,A1617)+COUNTIF('Texts discussed'!$N$2:$N$9986,A1617)+COUNTIF('Texts discussed'!$R$2:$R$9986,A1617)</f>
        <v>1</v>
      </c>
      <c r="J1617" s="1">
        <f>COUNTIF('Texts mentioned'!$B$2:$B$9989,A1617)+COUNTIF('Texts mentioned'!$F$2:$F$9989,A1617)+COUNTIF('Texts mentioned'!$J$2:$J$9989,A1617)+COUNTIF('Texts mentioned'!$N$2:$N$9989,A1617)+COUNTIF('Texts mentioned'!$R$2:$R$9989,A1617)+COUNTIF('Texts mentioned'!$V$2:$V$9989,A1617)+COUNTIF('Texts mentioned'!$Z$2:$Z$9989,A1617)+COUNTIF('Texts mentioned'!$AD$2:$AD$9989,A1617)+COUNTIF('Texts mentioned'!$AH$2:$AH$9989,A1617)+COUNTIF('Texts mentioned'!$AL$2:$AL$9989,A1617)</f>
        <v>0</v>
      </c>
      <c r="K1617" t="s">
        <v>1490</v>
      </c>
      <c r="L1617">
        <f>SUM(I1617:J1617)</f>
        <v>1</v>
      </c>
    </row>
    <row r="1618" spans="1:12">
      <c r="A1618" s="1" t="s">
        <v>8579</v>
      </c>
      <c r="B1618" s="7" t="s">
        <v>8580</v>
      </c>
      <c r="C1618" s="7" t="s">
        <v>32</v>
      </c>
      <c r="D1618">
        <v>1984</v>
      </c>
      <c r="E1618" s="1" t="str">
        <f>IF(AND(D1618&gt;=1801, D1618&lt;=1900), "19", IF(AND(D1618&gt;=1901, D1618&lt;=2000), "20", IF(D1618&gt;=2001, "21")))</f>
        <v>20</v>
      </c>
      <c r="F1618" s="1" t="s">
        <v>1407</v>
      </c>
      <c r="G1618" t="s">
        <v>1408</v>
      </c>
      <c r="H1618" t="s">
        <v>1409</v>
      </c>
      <c r="I1618" s="1">
        <f>COUNTIF('Texts discussed'!$B$2:$B$9986,A1618)+COUNTIF('Texts discussed'!$F$2:$F$9986,A1618)+COUNTIF('Texts discussed'!$J$2:$J$9986,A1618)+COUNTIF('Texts discussed'!$N$2:$N$9986,A1618)+COUNTIF('Texts discussed'!$R$2:$R$9986,A1618)</f>
        <v>1</v>
      </c>
      <c r="J1618" s="1">
        <f>COUNTIF('Texts mentioned'!$B$2:$B$9989,A1618)+COUNTIF('Texts mentioned'!$F$2:$F$9989,A1618)+COUNTIF('Texts mentioned'!$J$2:$J$9989,A1618)+COUNTIF('Texts mentioned'!$N$2:$N$9989,A1618)+COUNTIF('Texts mentioned'!$R$2:$R$9989,A1618)+COUNTIF('Texts mentioned'!$V$2:$V$9989,A1618)+COUNTIF('Texts mentioned'!$Z$2:$Z$9989,A1618)+COUNTIF('Texts mentioned'!$AD$2:$AD$9989,A1618)+COUNTIF('Texts mentioned'!$AH$2:$AH$9989,A1618)+COUNTIF('Texts mentioned'!$AL$2:$AL$9989,A1618)</f>
        <v>1</v>
      </c>
      <c r="K1618" t="s">
        <v>1474</v>
      </c>
      <c r="L1618">
        <f>SUM(I1618:J1618)</f>
        <v>2</v>
      </c>
    </row>
    <row r="1619" spans="1:12">
      <c r="A1619" s="1" t="s">
        <v>8581</v>
      </c>
      <c r="B1619" s="7" t="s">
        <v>8582</v>
      </c>
      <c r="C1619" s="7" t="s">
        <v>8583</v>
      </c>
      <c r="D1619">
        <v>2008</v>
      </c>
      <c r="E1619" s="1" t="str">
        <f>IF(AND(D1619&gt;=1801, D1619&lt;=1900), "19", IF(AND(D1619&gt;=1901, D1619&lt;=2000), "20", IF(D1619&gt;=2001, "21")))</f>
        <v>21</v>
      </c>
      <c r="F1619" s="1" t="s">
        <v>8584</v>
      </c>
      <c r="G1619" t="s">
        <v>8585</v>
      </c>
      <c r="H1619" t="s">
        <v>8586</v>
      </c>
      <c r="I1619" s="1">
        <f>COUNTIF('Texts discussed'!$B$2:$B$9986,A1619)+COUNTIF('Texts discussed'!$F$2:$F$9986,A1619)+COUNTIF('Texts discussed'!$J$2:$J$9986,A1619)+COUNTIF('Texts discussed'!$N$2:$N$9986,A1619)+COUNTIF('Texts discussed'!$R$2:$R$9986,A1619)</f>
        <v>2</v>
      </c>
      <c r="J1619" s="1">
        <f>COUNTIF('Texts mentioned'!$B$2:$B$9989,A1619)+COUNTIF('Texts mentioned'!$F$2:$F$9989,A1619)+COUNTIF('Texts mentioned'!$J$2:$J$9989,A1619)+COUNTIF('Texts mentioned'!$N$2:$N$9989,A1619)+COUNTIF('Texts mentioned'!$R$2:$R$9989,A1619)+COUNTIF('Texts mentioned'!$V$2:$V$9989,A1619)+COUNTIF('Texts mentioned'!$Z$2:$Z$9989,A1619)+COUNTIF('Texts mentioned'!$AD$2:$AD$9989,A1619)+COUNTIF('Texts mentioned'!$AH$2:$AH$9989,A1619)+COUNTIF('Texts mentioned'!$AL$2:$AL$9989,A1619)</f>
        <v>0</v>
      </c>
      <c r="K1619" t="s">
        <v>1404</v>
      </c>
      <c r="L1619">
        <f>SUM(I1619:J1619)</f>
        <v>2</v>
      </c>
    </row>
    <row r="1620" spans="1:12">
      <c r="A1620" s="1" t="s">
        <v>8587</v>
      </c>
      <c r="B1620" s="7" t="s">
        <v>8588</v>
      </c>
      <c r="C1620" s="7" t="s">
        <v>32</v>
      </c>
      <c r="D1620">
        <v>2022</v>
      </c>
      <c r="E1620" s="1" t="str">
        <f>IF(AND(D1620&gt;=1801, D1620&lt;=1900), "19", IF(AND(D1620&gt;=1901, D1620&lt;=2000), "20", IF(D1620&gt;=2001, "21")))</f>
        <v>21</v>
      </c>
      <c r="F1620" s="1" t="s">
        <v>5549</v>
      </c>
      <c r="G1620" t="s">
        <v>2506</v>
      </c>
      <c r="H1620" t="s">
        <v>5550</v>
      </c>
      <c r="I1620" s="1">
        <f>COUNTIF('Texts discussed'!$B$2:$B$9986,A1620)+COUNTIF('Texts discussed'!$F$2:$F$9986,A1620)+COUNTIF('Texts discussed'!$J$2:$J$9986,A1620)+COUNTIF('Texts discussed'!$N$2:$N$9986,A1620)+COUNTIF('Texts discussed'!$R$2:$R$9986,A1620)</f>
        <v>1</v>
      </c>
      <c r="J1620" s="1">
        <f>COUNTIF('Texts mentioned'!$B$2:$B$9989,A1620)+COUNTIF('Texts mentioned'!$F$2:$F$9989,A1620)+COUNTIF('Texts mentioned'!$J$2:$J$9989,A1620)+COUNTIF('Texts mentioned'!$N$2:$N$9989,A1620)+COUNTIF('Texts mentioned'!$R$2:$R$9989,A1620)+COUNTIF('Texts mentioned'!$V$2:$V$9989,A1620)+COUNTIF('Texts mentioned'!$Z$2:$Z$9989,A1620)+COUNTIF('Texts mentioned'!$AD$2:$AD$9989,A1620)+COUNTIF('Texts mentioned'!$AH$2:$AH$9989,A1620)+COUNTIF('Texts mentioned'!$AL$2:$AL$9989,A1620)</f>
        <v>0</v>
      </c>
      <c r="K1620" t="s">
        <v>1490</v>
      </c>
      <c r="L1620">
        <f>SUM(I1620:J1620)</f>
        <v>1</v>
      </c>
    </row>
    <row r="1621" spans="1:12">
      <c r="A1621" s="1" t="s">
        <v>8589</v>
      </c>
      <c r="B1621" s="7" t="s">
        <v>8590</v>
      </c>
      <c r="C1621" s="7" t="s">
        <v>8591</v>
      </c>
      <c r="D1621">
        <v>1999</v>
      </c>
      <c r="E1621" s="1" t="str">
        <f>IF(AND(D1621&gt;=1801, D1621&lt;=1900), "19", IF(AND(D1621&gt;=1901, D1621&lt;=2000), "20", IF(D1621&gt;=2001, "21")))</f>
        <v>20</v>
      </c>
      <c r="F1621" s="1" t="s">
        <v>8592</v>
      </c>
      <c r="G1621" t="s">
        <v>8593</v>
      </c>
      <c r="H1621" t="s">
        <v>6585</v>
      </c>
      <c r="I1621" s="1">
        <f>COUNTIF('Texts discussed'!$B$2:$B$9986,A1621)+COUNTIF('Texts discussed'!$F$2:$F$9986,A1621)+COUNTIF('Texts discussed'!$J$2:$J$9986,A1621)+COUNTIF('Texts discussed'!$N$2:$N$9986,A1621)+COUNTIF('Texts discussed'!$R$2:$R$9986,A1621)</f>
        <v>1</v>
      </c>
      <c r="J1621" s="1">
        <f>COUNTIF('Texts mentioned'!$B$2:$B$9989,A1621)+COUNTIF('Texts mentioned'!$F$2:$F$9989,A1621)+COUNTIF('Texts mentioned'!$J$2:$J$9989,A1621)+COUNTIF('Texts mentioned'!$N$2:$N$9989,A1621)+COUNTIF('Texts mentioned'!$R$2:$R$9989,A1621)+COUNTIF('Texts mentioned'!$V$2:$V$9989,A1621)+COUNTIF('Texts mentioned'!$Z$2:$Z$9989,A1621)+COUNTIF('Texts mentioned'!$AD$2:$AD$9989,A1621)+COUNTIF('Texts mentioned'!$AH$2:$AH$9989,A1621)+COUNTIF('Texts mentioned'!$AL$2:$AL$9989,A1621)</f>
        <v>0</v>
      </c>
      <c r="K1621" t="s">
        <v>1503</v>
      </c>
      <c r="L1621">
        <f>SUM(I1621:J1621)</f>
        <v>1</v>
      </c>
    </row>
    <row r="1622" spans="1:12">
      <c r="A1622" s="1" t="s">
        <v>8594</v>
      </c>
      <c r="B1622" s="7" t="s">
        <v>8595</v>
      </c>
      <c r="C1622" s="7" t="s">
        <v>8596</v>
      </c>
      <c r="D1622">
        <v>2015</v>
      </c>
      <c r="E1622" s="1" t="str">
        <f>IF(AND(D1622&gt;=1801, D1622&lt;=1900), "19", IF(AND(D1622&gt;=1901, D1622&lt;=2000), "20", IF(D1622&gt;=2001, "21")))</f>
        <v>21</v>
      </c>
      <c r="F1622" s="1" t="s">
        <v>4664</v>
      </c>
      <c r="G1622" t="s">
        <v>4665</v>
      </c>
      <c r="H1622" t="s">
        <v>4666</v>
      </c>
      <c r="I1622" s="1">
        <f>COUNTIF('Texts discussed'!$B$2:$B$9986,A1622)+COUNTIF('Texts discussed'!$F$2:$F$9986,A1622)+COUNTIF('Texts discussed'!$J$2:$J$9986,A1622)+COUNTIF('Texts discussed'!$N$2:$N$9986,A1622)+COUNTIF('Texts discussed'!$R$2:$R$9986,A1622)</f>
        <v>1</v>
      </c>
      <c r="J1622" s="1">
        <f>COUNTIF('Texts mentioned'!$B$2:$B$9989,A1622)+COUNTIF('Texts mentioned'!$F$2:$F$9989,A1622)+COUNTIF('Texts mentioned'!$J$2:$J$9989,A1622)+COUNTIF('Texts mentioned'!$N$2:$N$9989,A1622)+COUNTIF('Texts mentioned'!$R$2:$R$9989,A1622)+COUNTIF('Texts mentioned'!$V$2:$V$9989,A1622)+COUNTIF('Texts mentioned'!$Z$2:$Z$9989,A1622)+COUNTIF('Texts mentioned'!$AD$2:$AD$9989,A1622)+COUNTIF('Texts mentioned'!$AH$2:$AH$9989,A1622)+COUNTIF('Texts mentioned'!$AL$2:$AL$9989,A1622)</f>
        <v>0</v>
      </c>
      <c r="K1622" t="s">
        <v>1490</v>
      </c>
      <c r="L1622">
        <f>SUM(I1622:J1622)</f>
        <v>1</v>
      </c>
    </row>
    <row r="1623" spans="1:12">
      <c r="A1623" s="1" t="s">
        <v>8597</v>
      </c>
      <c r="B1623" s="7" t="s">
        <v>8598</v>
      </c>
      <c r="C1623" s="7" t="s">
        <v>8599</v>
      </c>
      <c r="D1623">
        <v>1934</v>
      </c>
      <c r="E1623" s="1" t="str">
        <f>IF(AND(D1623&gt;=1801, D1623&lt;=1900), "19", IF(AND(D1623&gt;=1901, D1623&lt;=2000), "20", IF(D1623&gt;=2001, "21")))</f>
        <v>20</v>
      </c>
      <c r="F1623" s="1" t="s">
        <v>1395</v>
      </c>
      <c r="G1623" t="s">
        <v>1396</v>
      </c>
      <c r="H1623" t="s">
        <v>1397</v>
      </c>
      <c r="I1623" s="1">
        <f>COUNTIF('Texts discussed'!$B$2:$B$9986,A1623)+COUNTIF('Texts discussed'!$F$2:$F$9986,A1623)+COUNTIF('Texts discussed'!$J$2:$J$9986,A1623)+COUNTIF('Texts discussed'!$N$2:$N$9986,A1623)+COUNTIF('Texts discussed'!$R$2:$R$9986,A1623)</f>
        <v>1</v>
      </c>
      <c r="J1623" s="1">
        <f>COUNTIF('Texts mentioned'!$B$2:$B$9989,A1623)+COUNTIF('Texts mentioned'!$F$2:$F$9989,A1623)+COUNTIF('Texts mentioned'!$J$2:$J$9989,A1623)+COUNTIF('Texts mentioned'!$N$2:$N$9989,A1623)+COUNTIF('Texts mentioned'!$R$2:$R$9989,A1623)+COUNTIF('Texts mentioned'!$V$2:$V$9989,A1623)+COUNTIF('Texts mentioned'!$Z$2:$Z$9989,A1623)+COUNTIF('Texts mentioned'!$AD$2:$AD$9989,A1623)+COUNTIF('Texts mentioned'!$AH$2:$AH$9989,A1623)+COUNTIF('Texts mentioned'!$AL$2:$AL$9989,A1623)</f>
        <v>0</v>
      </c>
      <c r="K1623" t="s">
        <v>1412</v>
      </c>
      <c r="L1623">
        <f>SUM(I1623:J1623)</f>
        <v>1</v>
      </c>
    </row>
    <row r="1624" spans="1:12">
      <c r="A1624" s="1" t="s">
        <v>8600</v>
      </c>
      <c r="B1624" s="7" t="s">
        <v>32</v>
      </c>
      <c r="C1624" s="7" t="s">
        <v>8601</v>
      </c>
      <c r="D1624" s="24" t="s">
        <v>8602</v>
      </c>
      <c r="E1624" s="1" t="str">
        <f>IF(AND(D1624&gt;=1801, D1624&lt;=1900), "19", IF(AND(D1624&gt;=1901, D1624&lt;=2000), "20", IF(D1624&gt;=2001, "21")))</f>
        <v>21</v>
      </c>
      <c r="F1624" s="1" t="s">
        <v>8603</v>
      </c>
      <c r="G1624" t="s">
        <v>8604</v>
      </c>
      <c r="H1624" t="s">
        <v>8605</v>
      </c>
      <c r="I1624" s="1">
        <f>COUNTIF('Texts discussed'!$B$2:$B$9986,A1624)+COUNTIF('Texts discussed'!$F$2:$F$9986,A1624)+COUNTIF('Texts discussed'!$J$2:$J$9986,A1624)+COUNTIF('Texts discussed'!$N$2:$N$9986,A1624)+COUNTIF('Texts discussed'!$R$2:$R$9986,A1624)</f>
        <v>1</v>
      </c>
      <c r="J1624" s="1">
        <f>COUNTIF('Texts mentioned'!$B$2:$B$9989,A1624)+COUNTIF('Texts mentioned'!$F$2:$F$9989,A1624)+COUNTIF('Texts mentioned'!$J$2:$J$9989,A1624)+COUNTIF('Texts mentioned'!$N$2:$N$9989,A1624)+COUNTIF('Texts mentioned'!$R$2:$R$9989,A1624)+COUNTIF('Texts mentioned'!$V$2:$V$9989,A1624)+COUNTIF('Texts mentioned'!$Z$2:$Z$9989,A1624)+COUNTIF('Texts mentioned'!$AD$2:$AD$9989,A1624)+COUNTIF('Texts mentioned'!$AH$2:$AH$9989,A1624)+COUNTIF('Texts mentioned'!$AL$2:$AL$9989,A1624)</f>
        <v>0</v>
      </c>
      <c r="K1624" t="s">
        <v>1510</v>
      </c>
      <c r="L1624">
        <f>SUM(I1624:J1624)</f>
        <v>1</v>
      </c>
    </row>
    <row r="1625" spans="1:12">
      <c r="A1625" s="1" t="s">
        <v>8606</v>
      </c>
      <c r="B1625" s="7" t="s">
        <v>8607</v>
      </c>
      <c r="C1625" s="7" t="s">
        <v>8608</v>
      </c>
      <c r="D1625" s="24" t="s">
        <v>8609</v>
      </c>
      <c r="E1625" s="1" t="str">
        <f>IF(AND(D1625&gt;=1801, D1625&lt;=1900), "19", IF(AND(D1625&gt;=1901, D1625&lt;=2000), "20", IF(D1625&gt;=2001, "21")))</f>
        <v>21</v>
      </c>
      <c r="F1625" s="1" t="s">
        <v>8610</v>
      </c>
      <c r="G1625" t="s">
        <v>8611</v>
      </c>
      <c r="H1625" t="s">
        <v>8612</v>
      </c>
      <c r="I1625" s="1">
        <f>COUNTIF('Texts discussed'!$B$2:$B$9986,A1625)+COUNTIF('Texts discussed'!$F$2:$F$9986,A1625)+COUNTIF('Texts discussed'!$J$2:$J$9986,A1625)+COUNTIF('Texts discussed'!$N$2:$N$9986,A1625)+COUNTIF('Texts discussed'!$R$2:$R$9986,A1625)</f>
        <v>2</v>
      </c>
      <c r="J1625" s="1">
        <f>COUNTIF('Texts mentioned'!$B$2:$B$9989,A1625)+COUNTIF('Texts mentioned'!$F$2:$F$9989,A1625)+COUNTIF('Texts mentioned'!$J$2:$J$9989,A1625)+COUNTIF('Texts mentioned'!$N$2:$N$9989,A1625)+COUNTIF('Texts mentioned'!$R$2:$R$9989,A1625)+COUNTIF('Texts mentioned'!$V$2:$V$9989,A1625)+COUNTIF('Texts mentioned'!$Z$2:$Z$9989,A1625)+COUNTIF('Texts mentioned'!$AD$2:$AD$9989,A1625)+COUNTIF('Texts mentioned'!$AH$2:$AH$9989,A1625)+COUNTIF('Texts mentioned'!$AL$2:$AL$9989,A1625)</f>
        <v>0</v>
      </c>
      <c r="K1625" t="s">
        <v>1510</v>
      </c>
      <c r="L1625">
        <f>SUM(I1625:J1625)</f>
        <v>2</v>
      </c>
    </row>
    <row r="1626" spans="1:12">
      <c r="A1626" s="1" t="s">
        <v>8613</v>
      </c>
      <c r="B1626" s="7" t="s">
        <v>8614</v>
      </c>
      <c r="C1626" s="7" t="s">
        <v>8615</v>
      </c>
      <c r="D1626">
        <v>2017</v>
      </c>
      <c r="E1626" s="1" t="str">
        <f>IF(AND(D1626&gt;=1801, D1626&lt;=1900), "19", IF(AND(D1626&gt;=1901, D1626&lt;=2000), "20", IF(D1626&gt;=2001, "21")))</f>
        <v>21</v>
      </c>
      <c r="F1626" s="1" t="s">
        <v>6033</v>
      </c>
      <c r="G1626" t="s">
        <v>2067</v>
      </c>
      <c r="H1626" t="s">
        <v>6034</v>
      </c>
      <c r="I1626" s="1">
        <f>COUNTIF('Texts discussed'!$B$2:$B$9986,A1626)+COUNTIF('Texts discussed'!$F$2:$F$9986,A1626)+COUNTIF('Texts discussed'!$J$2:$J$9986,A1626)+COUNTIF('Texts discussed'!$N$2:$N$9986,A1626)+COUNTIF('Texts discussed'!$R$2:$R$9986,A1626)</f>
        <v>1</v>
      </c>
      <c r="J1626" s="1">
        <f>COUNTIF('Texts mentioned'!$B$2:$B$9989,A1626)+COUNTIF('Texts mentioned'!$F$2:$F$9989,A1626)+COUNTIF('Texts mentioned'!$J$2:$J$9989,A1626)+COUNTIF('Texts mentioned'!$N$2:$N$9989,A1626)+COUNTIF('Texts mentioned'!$R$2:$R$9989,A1626)+COUNTIF('Texts mentioned'!$V$2:$V$9989,A1626)+COUNTIF('Texts mentioned'!$Z$2:$Z$9989,A1626)+COUNTIF('Texts mentioned'!$AD$2:$AD$9989,A1626)+COUNTIF('Texts mentioned'!$AH$2:$AH$9989,A1626)+COUNTIF('Texts mentioned'!$AL$2:$AL$9989,A1626)</f>
        <v>0</v>
      </c>
      <c r="K1626" t="s">
        <v>1412</v>
      </c>
      <c r="L1626">
        <f>SUM(I1626:J1626)</f>
        <v>1</v>
      </c>
    </row>
    <row r="1627" spans="1:12">
      <c r="A1627" s="1" t="s">
        <v>8616</v>
      </c>
      <c r="B1627" s="7" t="s">
        <v>8617</v>
      </c>
      <c r="C1627" s="7" t="s">
        <v>8618</v>
      </c>
      <c r="D1627" s="24" t="s">
        <v>8619</v>
      </c>
      <c r="E1627" s="1" t="str">
        <f>IF(AND(D1627&gt;=1801, D1627&lt;=1900), "19", IF(AND(D1627&gt;=1901, D1627&lt;=2000), "20", IF(D1627&gt;=2001, "21")))</f>
        <v>21</v>
      </c>
      <c r="F1627" s="1" t="s">
        <v>1641</v>
      </c>
      <c r="G1627" t="s">
        <v>1642</v>
      </c>
      <c r="H1627" t="s">
        <v>1643</v>
      </c>
      <c r="I1627" s="1">
        <f>COUNTIF('Texts discussed'!$B$2:$B$9986,A1627)+COUNTIF('Texts discussed'!$F$2:$F$9986,A1627)+COUNTIF('Texts discussed'!$J$2:$J$9986,A1627)+COUNTIF('Texts discussed'!$N$2:$N$9986,A1627)+COUNTIF('Texts discussed'!$R$2:$R$9986,A1627)</f>
        <v>1</v>
      </c>
      <c r="J1627" s="1">
        <f>COUNTIF('Texts mentioned'!$B$2:$B$9989,A1627)+COUNTIF('Texts mentioned'!$F$2:$F$9989,A1627)+COUNTIF('Texts mentioned'!$J$2:$J$9989,A1627)+COUNTIF('Texts mentioned'!$N$2:$N$9989,A1627)+COUNTIF('Texts mentioned'!$R$2:$R$9989,A1627)+COUNTIF('Texts mentioned'!$V$2:$V$9989,A1627)+COUNTIF('Texts mentioned'!$Z$2:$Z$9989,A1627)+COUNTIF('Texts mentioned'!$AD$2:$AD$9989,A1627)+COUNTIF('Texts mentioned'!$AH$2:$AH$9989,A1627)+COUNTIF('Texts mentioned'!$AL$2:$AL$9989,A1627)</f>
        <v>0</v>
      </c>
      <c r="K1627" t="s">
        <v>1398</v>
      </c>
      <c r="L1627">
        <f>SUM(I1627:J1627)</f>
        <v>1</v>
      </c>
    </row>
    <row r="1628" spans="1:12">
      <c r="A1628" s="1" t="s">
        <v>8620</v>
      </c>
      <c r="B1628" s="7" t="s">
        <v>8621</v>
      </c>
      <c r="C1628" s="7" t="s">
        <v>8622</v>
      </c>
      <c r="D1628">
        <v>1962</v>
      </c>
      <c r="E1628" s="1" t="str">
        <f>IF(AND(D1628&gt;=1801, D1628&lt;=1900), "19", IF(AND(D1628&gt;=1901, D1628&lt;=2000), "20", IF(D1628&gt;=2001, "21")))</f>
        <v>20</v>
      </c>
      <c r="F1628" s="1" t="s">
        <v>8623</v>
      </c>
      <c r="G1628" t="s">
        <v>2098</v>
      </c>
      <c r="H1628" t="s">
        <v>8624</v>
      </c>
      <c r="I1628" s="1">
        <f>COUNTIF('Texts discussed'!$B$2:$B$9986,A1628)+COUNTIF('Texts discussed'!$F$2:$F$9986,A1628)+COUNTIF('Texts discussed'!$J$2:$J$9986,A1628)+COUNTIF('Texts discussed'!$N$2:$N$9986,A1628)+COUNTIF('Texts discussed'!$R$2:$R$9986,A1628)</f>
        <v>1</v>
      </c>
      <c r="J1628" s="1">
        <f>COUNTIF('Texts mentioned'!$B$2:$B$9989,A1628)+COUNTIF('Texts mentioned'!$F$2:$F$9989,A1628)+COUNTIF('Texts mentioned'!$J$2:$J$9989,A1628)+COUNTIF('Texts mentioned'!$N$2:$N$9989,A1628)+COUNTIF('Texts mentioned'!$R$2:$R$9989,A1628)+COUNTIF('Texts mentioned'!$V$2:$V$9989,A1628)+COUNTIF('Texts mentioned'!$Z$2:$Z$9989,A1628)+COUNTIF('Texts mentioned'!$AD$2:$AD$9989,A1628)+COUNTIF('Texts mentioned'!$AH$2:$AH$9989,A1628)+COUNTIF('Texts mentioned'!$AL$2:$AL$9989,A1628)</f>
        <v>0</v>
      </c>
      <c r="K1628" t="s">
        <v>1490</v>
      </c>
      <c r="L1628">
        <f>SUM(I1628:J1628)</f>
        <v>1</v>
      </c>
    </row>
    <row r="1629" spans="1:12">
      <c r="A1629" s="1" t="s">
        <v>8625</v>
      </c>
      <c r="B1629" s="7" t="s">
        <v>8626</v>
      </c>
      <c r="C1629" s="7" t="s">
        <v>8627</v>
      </c>
      <c r="D1629">
        <v>1973</v>
      </c>
      <c r="E1629" s="1" t="str">
        <f>IF(AND(D1629&gt;=1801, D1629&lt;=1900), "19", IF(AND(D1629&gt;=1901, D1629&lt;=2000), "20", IF(D1629&gt;=2001, "21")))</f>
        <v>20</v>
      </c>
      <c r="F1629" s="1" t="s">
        <v>8123</v>
      </c>
      <c r="G1629" t="s">
        <v>5665</v>
      </c>
      <c r="H1629" t="s">
        <v>8124</v>
      </c>
      <c r="I1629" s="1">
        <f>COUNTIF('Texts discussed'!$B$2:$B$9986,A1629)+COUNTIF('Texts discussed'!$F$2:$F$9986,A1629)+COUNTIF('Texts discussed'!$J$2:$J$9986,A1629)+COUNTIF('Texts discussed'!$N$2:$N$9986,A1629)+COUNTIF('Texts discussed'!$R$2:$R$9986,A1629)</f>
        <v>1</v>
      </c>
      <c r="J1629" s="1">
        <f>COUNTIF('Texts mentioned'!$B$2:$B$9989,A1629)+COUNTIF('Texts mentioned'!$F$2:$F$9989,A1629)+COUNTIF('Texts mentioned'!$J$2:$J$9989,A1629)+COUNTIF('Texts mentioned'!$N$2:$N$9989,A1629)+COUNTIF('Texts mentioned'!$R$2:$R$9989,A1629)+COUNTIF('Texts mentioned'!$V$2:$V$9989,A1629)+COUNTIF('Texts mentioned'!$Z$2:$Z$9989,A1629)+COUNTIF('Texts mentioned'!$AD$2:$AD$9989,A1629)+COUNTIF('Texts mentioned'!$AH$2:$AH$9989,A1629)+COUNTIF('Texts mentioned'!$AL$2:$AL$9989,A1629)</f>
        <v>0</v>
      </c>
      <c r="K1629" t="s">
        <v>1490</v>
      </c>
      <c r="L1629">
        <f>SUM(I1629:J1629)</f>
        <v>1</v>
      </c>
    </row>
    <row r="1630" spans="1:12">
      <c r="A1630" s="1" t="s">
        <v>8628</v>
      </c>
      <c r="B1630" s="7" t="s">
        <v>8629</v>
      </c>
      <c r="C1630" s="7" t="s">
        <v>8630</v>
      </c>
      <c r="D1630">
        <v>1984</v>
      </c>
      <c r="E1630" s="1" t="str">
        <f>IF(AND(D1630&gt;=1801, D1630&lt;=1900), "19", IF(AND(D1630&gt;=1901, D1630&lt;=2000), "20", IF(D1630&gt;=2001, "21")))</f>
        <v>20</v>
      </c>
      <c r="F1630" s="1" t="s">
        <v>8631</v>
      </c>
      <c r="G1630" t="s">
        <v>8632</v>
      </c>
      <c r="H1630" t="s">
        <v>8633</v>
      </c>
      <c r="I1630" s="1">
        <f>COUNTIF('Texts discussed'!$B$2:$B$9986,A1630)+COUNTIF('Texts discussed'!$F$2:$F$9986,A1630)+COUNTIF('Texts discussed'!$J$2:$J$9986,A1630)+COUNTIF('Texts discussed'!$N$2:$N$9986,A1630)+COUNTIF('Texts discussed'!$R$2:$R$9986,A1630)</f>
        <v>1</v>
      </c>
      <c r="J1630" s="1">
        <f>COUNTIF('Texts mentioned'!$B$2:$B$9989,A1630)+COUNTIF('Texts mentioned'!$F$2:$F$9989,A1630)+COUNTIF('Texts mentioned'!$J$2:$J$9989,A1630)+COUNTIF('Texts mentioned'!$N$2:$N$9989,A1630)+COUNTIF('Texts mentioned'!$R$2:$R$9989,A1630)+COUNTIF('Texts mentioned'!$V$2:$V$9989,A1630)+COUNTIF('Texts mentioned'!$Z$2:$Z$9989,A1630)+COUNTIF('Texts mentioned'!$AD$2:$AD$9989,A1630)+COUNTIF('Texts mentioned'!$AH$2:$AH$9989,A1630)+COUNTIF('Texts mentioned'!$AL$2:$AL$9989,A1630)</f>
        <v>0</v>
      </c>
      <c r="K1630" t="s">
        <v>1503</v>
      </c>
      <c r="L1630">
        <f>SUM(I1630:J1630)</f>
        <v>1</v>
      </c>
    </row>
    <row r="1631" spans="1:12">
      <c r="A1631" s="1" t="s">
        <v>8634</v>
      </c>
      <c r="B1631" s="7" t="s">
        <v>8635</v>
      </c>
      <c r="C1631" s="7" t="s">
        <v>8636</v>
      </c>
      <c r="D1631">
        <v>1999</v>
      </c>
      <c r="E1631" s="1" t="str">
        <f>IF(AND(D1631&gt;=1801, D1631&lt;=1900), "19", IF(AND(D1631&gt;=1901, D1631&lt;=2000), "20", IF(D1631&gt;=2001, "21")))</f>
        <v>20</v>
      </c>
      <c r="F1631" s="1" t="s">
        <v>8637</v>
      </c>
      <c r="G1631" t="s">
        <v>8638</v>
      </c>
      <c r="H1631" t="s">
        <v>2463</v>
      </c>
      <c r="I1631" s="1">
        <f>COUNTIF('Texts discussed'!$B$2:$B$9986,A1631)+COUNTIF('Texts discussed'!$F$2:$F$9986,A1631)+COUNTIF('Texts discussed'!$J$2:$J$9986,A1631)+COUNTIF('Texts discussed'!$N$2:$N$9986,A1631)+COUNTIF('Texts discussed'!$R$2:$R$9986,A1631)</f>
        <v>1</v>
      </c>
      <c r="J1631" s="1">
        <f>COUNTIF('Texts mentioned'!$B$2:$B$9989,A1631)+COUNTIF('Texts mentioned'!$F$2:$F$9989,A1631)+COUNTIF('Texts mentioned'!$J$2:$J$9989,A1631)+COUNTIF('Texts mentioned'!$N$2:$N$9989,A1631)+COUNTIF('Texts mentioned'!$R$2:$R$9989,A1631)+COUNTIF('Texts mentioned'!$V$2:$V$9989,A1631)+COUNTIF('Texts mentioned'!$Z$2:$Z$9989,A1631)+COUNTIF('Texts mentioned'!$AD$2:$AD$9989,A1631)+COUNTIF('Texts mentioned'!$AH$2:$AH$9989,A1631)+COUNTIF('Texts mentioned'!$AL$2:$AL$9989,A1631)</f>
        <v>0</v>
      </c>
      <c r="K1631" t="s">
        <v>1490</v>
      </c>
      <c r="L1631">
        <f>SUM(I1631:J1631)</f>
        <v>1</v>
      </c>
    </row>
    <row r="1632" spans="1:12">
      <c r="A1632" s="1" t="s">
        <v>8639</v>
      </c>
      <c r="B1632" s="7" t="s">
        <v>8640</v>
      </c>
      <c r="C1632" s="7" t="s">
        <v>8641</v>
      </c>
      <c r="D1632">
        <v>2019</v>
      </c>
      <c r="E1632" s="1" t="str">
        <f>IF(AND(D1632&gt;=1801, D1632&lt;=1900), "19", IF(AND(D1632&gt;=1901, D1632&lt;=2000), "20", IF(D1632&gt;=2001, "21")))</f>
        <v>21</v>
      </c>
      <c r="F1632" s="1" t="s">
        <v>8642</v>
      </c>
      <c r="G1632" t="s">
        <v>2621</v>
      </c>
      <c r="H1632" t="s">
        <v>8643</v>
      </c>
      <c r="I1632" s="1">
        <f>COUNTIF('Texts discussed'!$B$2:$B$9986,A1632)+COUNTIF('Texts discussed'!$F$2:$F$9986,A1632)+COUNTIF('Texts discussed'!$J$2:$J$9986,A1632)+COUNTIF('Texts discussed'!$N$2:$N$9986,A1632)+COUNTIF('Texts discussed'!$R$2:$R$9986,A1632)</f>
        <v>2</v>
      </c>
      <c r="J1632" s="1">
        <f>COUNTIF('Texts mentioned'!$B$2:$B$9989,A1632)+COUNTIF('Texts mentioned'!$F$2:$F$9989,A1632)+COUNTIF('Texts mentioned'!$J$2:$J$9989,A1632)+COUNTIF('Texts mentioned'!$N$2:$N$9989,A1632)+COUNTIF('Texts mentioned'!$R$2:$R$9989,A1632)+COUNTIF('Texts mentioned'!$V$2:$V$9989,A1632)+COUNTIF('Texts mentioned'!$Z$2:$Z$9989,A1632)+COUNTIF('Texts mentioned'!$AD$2:$AD$9989,A1632)+COUNTIF('Texts mentioned'!$AH$2:$AH$9989,A1632)+COUNTIF('Texts mentioned'!$AL$2:$AL$9989,A1632)</f>
        <v>0</v>
      </c>
      <c r="K1632" t="s">
        <v>1484</v>
      </c>
      <c r="L1632">
        <f>SUM(I1632:J1632)</f>
        <v>2</v>
      </c>
    </row>
    <row r="1633" spans="1:12">
      <c r="A1633" s="1" t="s">
        <v>8644</v>
      </c>
      <c r="B1633" s="7" t="s">
        <v>8645</v>
      </c>
      <c r="C1633" s="7" t="s">
        <v>8646</v>
      </c>
      <c r="D1633">
        <v>2005</v>
      </c>
      <c r="E1633" s="1" t="str">
        <f>IF(AND(D1633&gt;=1801, D1633&lt;=1900), "19", IF(AND(D1633&gt;=1901, D1633&lt;=2000), "20", IF(D1633&gt;=2001, "21")))</f>
        <v>21</v>
      </c>
      <c r="F1633" s="1" t="s">
        <v>2140</v>
      </c>
      <c r="G1633" t="s">
        <v>2141</v>
      </c>
      <c r="H1633" s="4" t="s">
        <v>2142</v>
      </c>
      <c r="I1633" s="1">
        <f>COUNTIF('Texts discussed'!$B$2:$B$9986,A1633)+COUNTIF('Texts discussed'!$F$2:$F$9986,A1633)+COUNTIF('Texts discussed'!$J$2:$J$9986,A1633)+COUNTIF('Texts discussed'!$N$2:$N$9986,A1633)+COUNTIF('Texts discussed'!$R$2:$R$9986,A1633)</f>
        <v>0</v>
      </c>
      <c r="J1633" s="1">
        <f>COUNTIF('Texts mentioned'!$B$2:$B$9989,A1633)+COUNTIF('Texts mentioned'!$F$2:$F$9989,A1633)+COUNTIF('Texts mentioned'!$J$2:$J$9989,A1633)+COUNTIF('Texts mentioned'!$N$2:$N$9989,A1633)+COUNTIF('Texts mentioned'!$R$2:$R$9989,A1633)+COUNTIF('Texts mentioned'!$V$2:$V$9989,A1633)+COUNTIF('Texts mentioned'!$Z$2:$Z$9989,A1633)+COUNTIF('Texts mentioned'!$AD$2:$AD$9989,A1633)+COUNTIF('Texts mentioned'!$AH$2:$AH$9989,A1633)+COUNTIF('Texts mentioned'!$AL$2:$AL$9989,A1633)</f>
        <v>1</v>
      </c>
      <c r="K1633" t="s">
        <v>1503</v>
      </c>
      <c r="L1633">
        <f>SUM(I1633:J1633)</f>
        <v>1</v>
      </c>
    </row>
    <row r="1634" spans="1:12">
      <c r="A1634" s="1" t="s">
        <v>8647</v>
      </c>
      <c r="B1634" s="7" t="s">
        <v>8648</v>
      </c>
      <c r="C1634" s="7" t="s">
        <v>8649</v>
      </c>
      <c r="D1634">
        <v>1988</v>
      </c>
      <c r="E1634" s="1" t="str">
        <f>IF(AND(D1634&gt;=1801, D1634&lt;=1900), "19", IF(AND(D1634&gt;=1901, D1634&lt;=2000), "20", IF(D1634&gt;=2001, "21")))</f>
        <v>20</v>
      </c>
      <c r="F1634" s="1" t="s">
        <v>8631</v>
      </c>
      <c r="G1634" t="s">
        <v>8632</v>
      </c>
      <c r="H1634" t="s">
        <v>8633</v>
      </c>
      <c r="I1634" s="1">
        <f>COUNTIF('Texts discussed'!$B$2:$B$9986,A1634)+COUNTIF('Texts discussed'!$F$2:$F$9986,A1634)+COUNTIF('Texts discussed'!$J$2:$J$9986,A1634)+COUNTIF('Texts discussed'!$N$2:$N$9986,A1634)+COUNTIF('Texts discussed'!$R$2:$R$9986,A1634)</f>
        <v>0</v>
      </c>
      <c r="J1634" s="1">
        <f>COUNTIF('Texts mentioned'!$B$2:$B$9989,A1634)+COUNTIF('Texts mentioned'!$F$2:$F$9989,A1634)+COUNTIF('Texts mentioned'!$J$2:$J$9989,A1634)+COUNTIF('Texts mentioned'!$N$2:$N$9989,A1634)+COUNTIF('Texts mentioned'!$R$2:$R$9989,A1634)+COUNTIF('Texts mentioned'!$V$2:$V$9989,A1634)+COUNTIF('Texts mentioned'!$Z$2:$Z$9989,A1634)+COUNTIF('Texts mentioned'!$AD$2:$AD$9989,A1634)+COUNTIF('Texts mentioned'!$AH$2:$AH$9989,A1634)+COUNTIF('Texts mentioned'!$AL$2:$AL$9989,A1634)</f>
        <v>1</v>
      </c>
      <c r="K1634" t="s">
        <v>1412</v>
      </c>
      <c r="L1634">
        <f>SUM(I1634:J1634)</f>
        <v>1</v>
      </c>
    </row>
    <row r="1635" spans="1:12">
      <c r="A1635" s="1" t="s">
        <v>8650</v>
      </c>
      <c r="B1635" s="7" t="s">
        <v>8651</v>
      </c>
      <c r="C1635" s="7" t="s">
        <v>8652</v>
      </c>
      <c r="D1635">
        <v>1998</v>
      </c>
      <c r="E1635" s="1" t="str">
        <f>IF(AND(D1635&gt;=1801, D1635&lt;=1900), "19", IF(AND(D1635&gt;=1901, D1635&lt;=2000), "20", IF(D1635&gt;=2001, "21")))</f>
        <v>20</v>
      </c>
      <c r="F1635" s="1" t="s">
        <v>1821</v>
      </c>
      <c r="G1635" t="s">
        <v>1822</v>
      </c>
      <c r="H1635" t="s">
        <v>1823</v>
      </c>
      <c r="I1635" s="1">
        <f>COUNTIF('Texts discussed'!$B$2:$B$9986,A1635)+COUNTIF('Texts discussed'!$F$2:$F$9986,A1635)+COUNTIF('Texts discussed'!$J$2:$J$9986,A1635)+COUNTIF('Texts discussed'!$N$2:$N$9986,A1635)+COUNTIF('Texts discussed'!$R$2:$R$9986,A1635)</f>
        <v>2</v>
      </c>
      <c r="J1635" s="1">
        <f>COUNTIF('Texts mentioned'!$B$2:$B$9989,A1635)+COUNTIF('Texts mentioned'!$F$2:$F$9989,A1635)+COUNTIF('Texts mentioned'!$J$2:$J$9989,A1635)+COUNTIF('Texts mentioned'!$N$2:$N$9989,A1635)+COUNTIF('Texts mentioned'!$R$2:$R$9989,A1635)+COUNTIF('Texts mentioned'!$V$2:$V$9989,A1635)+COUNTIF('Texts mentioned'!$Z$2:$Z$9989,A1635)+COUNTIF('Texts mentioned'!$AD$2:$AD$9989,A1635)+COUNTIF('Texts mentioned'!$AH$2:$AH$9989,A1635)+COUNTIF('Texts mentioned'!$AL$2:$AL$9989,A1635)</f>
        <v>0</v>
      </c>
      <c r="K1635" t="s">
        <v>1412</v>
      </c>
      <c r="L1635">
        <f>SUM(I1635:J1635)</f>
        <v>2</v>
      </c>
    </row>
    <row r="1636" spans="1:12">
      <c r="A1636" s="1" t="s">
        <v>8653</v>
      </c>
      <c r="B1636" s="7" t="s">
        <v>8654</v>
      </c>
      <c r="C1636" s="7" t="s">
        <v>32</v>
      </c>
      <c r="D1636">
        <v>2012</v>
      </c>
      <c r="E1636" s="1" t="str">
        <f>IF(AND(D1636&gt;=1801, D1636&lt;=1900), "19", IF(AND(D1636&gt;=1901, D1636&lt;=2000), "20", IF(D1636&gt;=2001, "21")))</f>
        <v>21</v>
      </c>
      <c r="F1636" s="1" t="s">
        <v>5654</v>
      </c>
      <c r="G1636" t="s">
        <v>5655</v>
      </c>
      <c r="H1636" t="s">
        <v>2389</v>
      </c>
      <c r="I1636" s="1">
        <f>COUNTIF('Texts discussed'!$B$2:$B$9986,A1636)+COUNTIF('Texts discussed'!$F$2:$F$9986,A1636)+COUNTIF('Texts discussed'!$J$2:$J$9986,A1636)+COUNTIF('Texts discussed'!$N$2:$N$9986,A1636)+COUNTIF('Texts discussed'!$R$2:$R$9986,A1636)</f>
        <v>1</v>
      </c>
      <c r="J1636" s="1">
        <f>COUNTIF('Texts mentioned'!$B$2:$B$9989,A1636)+COUNTIF('Texts mentioned'!$F$2:$F$9989,A1636)+COUNTIF('Texts mentioned'!$J$2:$J$9989,A1636)+COUNTIF('Texts mentioned'!$N$2:$N$9989,A1636)+COUNTIF('Texts mentioned'!$R$2:$R$9989,A1636)+COUNTIF('Texts mentioned'!$V$2:$V$9989,A1636)+COUNTIF('Texts mentioned'!$Z$2:$Z$9989,A1636)+COUNTIF('Texts mentioned'!$AD$2:$AD$9989,A1636)+COUNTIF('Texts mentioned'!$AH$2:$AH$9989,A1636)+COUNTIF('Texts mentioned'!$AL$2:$AL$9989,A1636)</f>
        <v>0</v>
      </c>
      <c r="K1636" t="s">
        <v>1412</v>
      </c>
      <c r="L1636">
        <f>SUM(I1636:J1636)</f>
        <v>1</v>
      </c>
    </row>
    <row r="1637" spans="1:12">
      <c r="A1637" s="1" t="s">
        <v>8655</v>
      </c>
      <c r="B1637" s="7" t="s">
        <v>8656</v>
      </c>
      <c r="C1637" s="7" t="s">
        <v>8657</v>
      </c>
      <c r="D1637">
        <v>2022</v>
      </c>
      <c r="E1637" s="1" t="str">
        <f>IF(AND(D1637&gt;=1801, D1637&lt;=1900), "19", IF(AND(D1637&gt;=1901, D1637&lt;=2000), "20", IF(D1637&gt;=2001, "21")))</f>
        <v>21</v>
      </c>
      <c r="F1637" s="1" t="s">
        <v>8658</v>
      </c>
      <c r="G1637" t="s">
        <v>6706</v>
      </c>
      <c r="H1637" t="s">
        <v>8659</v>
      </c>
      <c r="I1637" s="1">
        <f>COUNTIF('Texts discussed'!$B$2:$B$9986,A1637)+COUNTIF('Texts discussed'!$F$2:$F$9986,A1637)+COUNTIF('Texts discussed'!$J$2:$J$9986,A1637)+COUNTIF('Texts discussed'!$N$2:$N$9986,A1637)+COUNTIF('Texts discussed'!$R$2:$R$9986,A1637)</f>
        <v>1</v>
      </c>
      <c r="J1637" s="1">
        <f>COUNTIF('Texts mentioned'!$B$2:$B$9989,A1637)+COUNTIF('Texts mentioned'!$F$2:$F$9989,A1637)+COUNTIF('Texts mentioned'!$J$2:$J$9989,A1637)+COUNTIF('Texts mentioned'!$N$2:$N$9989,A1637)+COUNTIF('Texts mentioned'!$R$2:$R$9989,A1637)+COUNTIF('Texts mentioned'!$V$2:$V$9989,A1637)+COUNTIF('Texts mentioned'!$Z$2:$Z$9989,A1637)+COUNTIF('Texts mentioned'!$AD$2:$AD$9989,A1637)+COUNTIF('Texts mentioned'!$AH$2:$AH$9989,A1637)+COUNTIF('Texts mentioned'!$AL$2:$AL$9989,A1637)</f>
        <v>0</v>
      </c>
      <c r="K1637" t="s">
        <v>1503</v>
      </c>
      <c r="L1637">
        <f>SUM(I1637:J1637)</f>
        <v>1</v>
      </c>
    </row>
    <row r="1638" spans="1:12">
      <c r="A1638" s="1" t="s">
        <v>8660</v>
      </c>
      <c r="B1638" s="7" t="s">
        <v>8661</v>
      </c>
      <c r="C1638" s="7" t="s">
        <v>8662</v>
      </c>
      <c r="D1638">
        <v>2004</v>
      </c>
      <c r="E1638" s="1" t="str">
        <f>IF(AND(D1638&gt;=1801, D1638&lt;=1900), "19", IF(AND(D1638&gt;=1901, D1638&lt;=2000), "20", IF(D1638&gt;=2001, "21")))</f>
        <v>21</v>
      </c>
      <c r="F1638" s="1" t="s">
        <v>4973</v>
      </c>
      <c r="G1638" t="s">
        <v>4974</v>
      </c>
      <c r="H1638" t="s">
        <v>4975</v>
      </c>
      <c r="I1638" s="1">
        <f>COUNTIF('Texts discussed'!$B$2:$B$9986,A1638)+COUNTIF('Texts discussed'!$F$2:$F$9986,A1638)+COUNTIF('Texts discussed'!$J$2:$J$9986,A1638)+COUNTIF('Texts discussed'!$N$2:$N$9986,A1638)+COUNTIF('Texts discussed'!$R$2:$R$9986,A1638)</f>
        <v>1</v>
      </c>
      <c r="J1638" s="1">
        <f>COUNTIF('Texts mentioned'!$B$2:$B$9989,A1638)+COUNTIF('Texts mentioned'!$F$2:$F$9989,A1638)+COUNTIF('Texts mentioned'!$J$2:$J$9989,A1638)+COUNTIF('Texts mentioned'!$N$2:$N$9989,A1638)+COUNTIF('Texts mentioned'!$R$2:$R$9989,A1638)+COUNTIF('Texts mentioned'!$V$2:$V$9989,A1638)+COUNTIF('Texts mentioned'!$Z$2:$Z$9989,A1638)+COUNTIF('Texts mentioned'!$AD$2:$AD$9989,A1638)+COUNTIF('Texts mentioned'!$AH$2:$AH$9989,A1638)+COUNTIF('Texts mentioned'!$AL$2:$AL$9989,A1638)</f>
        <v>0</v>
      </c>
      <c r="K1638" t="s">
        <v>1412</v>
      </c>
      <c r="L1638">
        <f>SUM(I1638:J1638)</f>
        <v>1</v>
      </c>
    </row>
    <row r="1639" spans="1:12">
      <c r="A1639" s="1" t="s">
        <v>8663</v>
      </c>
      <c r="B1639" s="7" t="s">
        <v>8664</v>
      </c>
      <c r="C1639" s="7" t="s">
        <v>8665</v>
      </c>
      <c r="D1639">
        <v>2015</v>
      </c>
      <c r="E1639" s="1" t="str">
        <f>IF(AND(D1639&gt;=1801, D1639&lt;=1900), "19", IF(AND(D1639&gt;=1901, D1639&lt;=2000), "20", IF(D1639&gt;=2001, "21")))</f>
        <v>21</v>
      </c>
      <c r="F1639" s="1" t="s">
        <v>2437</v>
      </c>
      <c r="G1639" t="s">
        <v>2438</v>
      </c>
      <c r="H1639" t="s">
        <v>2439</v>
      </c>
      <c r="I1639" s="1">
        <f>COUNTIF('Texts discussed'!$B$2:$B$9986,A1639)+COUNTIF('Texts discussed'!$F$2:$F$9986,A1639)+COUNTIF('Texts discussed'!$J$2:$J$9986,A1639)+COUNTIF('Texts discussed'!$N$2:$N$9986,A1639)+COUNTIF('Texts discussed'!$R$2:$R$9986,A1639)</f>
        <v>1</v>
      </c>
      <c r="J1639" s="1">
        <f>COUNTIF('Texts mentioned'!$B$2:$B$9989,A1639)+COUNTIF('Texts mentioned'!$F$2:$F$9989,A1639)+COUNTIF('Texts mentioned'!$J$2:$J$9989,A1639)+COUNTIF('Texts mentioned'!$N$2:$N$9989,A1639)+COUNTIF('Texts mentioned'!$R$2:$R$9989,A1639)+COUNTIF('Texts mentioned'!$V$2:$V$9989,A1639)+COUNTIF('Texts mentioned'!$Z$2:$Z$9989,A1639)+COUNTIF('Texts mentioned'!$AD$2:$AD$9989,A1639)+COUNTIF('Texts mentioned'!$AH$2:$AH$9989,A1639)+COUNTIF('Texts mentioned'!$AL$2:$AL$9989,A1639)</f>
        <v>0</v>
      </c>
      <c r="K1639" t="s">
        <v>1412</v>
      </c>
      <c r="L1639">
        <f>SUM(I1639:J1639)</f>
        <v>1</v>
      </c>
    </row>
    <row r="1640" spans="1:12">
      <c r="A1640" s="1" t="s">
        <v>8666</v>
      </c>
      <c r="B1640" s="7" t="s">
        <v>8667</v>
      </c>
      <c r="C1640" s="7" t="s">
        <v>8668</v>
      </c>
      <c r="D1640">
        <v>2002</v>
      </c>
      <c r="E1640" s="1" t="str">
        <f>IF(AND(D1640&gt;=1801, D1640&lt;=1900), "19", IF(AND(D1640&gt;=1901, D1640&lt;=2000), "20", IF(D1640&gt;=2001, "21")))</f>
        <v>21</v>
      </c>
      <c r="F1640" s="1" t="s">
        <v>8669</v>
      </c>
      <c r="G1640" t="s">
        <v>8670</v>
      </c>
      <c r="H1640" t="s">
        <v>8671</v>
      </c>
      <c r="I1640" s="1">
        <f>COUNTIF('Texts discussed'!$B$2:$B$9986,A1640)+COUNTIF('Texts discussed'!$F$2:$F$9986,A1640)+COUNTIF('Texts discussed'!$J$2:$J$9986,A1640)+COUNTIF('Texts discussed'!$N$2:$N$9986,A1640)+COUNTIF('Texts discussed'!$R$2:$R$9986,A1640)</f>
        <v>1</v>
      </c>
      <c r="J1640" s="1">
        <f>COUNTIF('Texts mentioned'!$B$2:$B$9989,A1640)+COUNTIF('Texts mentioned'!$F$2:$F$9989,A1640)+COUNTIF('Texts mentioned'!$J$2:$J$9989,A1640)+COUNTIF('Texts mentioned'!$N$2:$N$9989,A1640)+COUNTIF('Texts mentioned'!$R$2:$R$9989,A1640)+COUNTIF('Texts mentioned'!$V$2:$V$9989,A1640)+COUNTIF('Texts mentioned'!$Z$2:$Z$9989,A1640)+COUNTIF('Texts mentioned'!$AD$2:$AD$9989,A1640)+COUNTIF('Texts mentioned'!$AH$2:$AH$9989,A1640)+COUNTIF('Texts mentioned'!$AL$2:$AL$9989,A1640)</f>
        <v>0</v>
      </c>
      <c r="K1640" t="s">
        <v>1490</v>
      </c>
      <c r="L1640">
        <f>SUM(I1640:J1640)</f>
        <v>1</v>
      </c>
    </row>
    <row r="1641" spans="1:12">
      <c r="A1641" s="1" t="s">
        <v>8672</v>
      </c>
      <c r="B1641" s="7" t="s">
        <v>8673</v>
      </c>
      <c r="C1641" s="7" t="s">
        <v>32</v>
      </c>
      <c r="D1641">
        <v>2012</v>
      </c>
      <c r="E1641" s="1" t="str">
        <f>IF(AND(D1641&gt;=1801, D1641&lt;=1900), "19", IF(AND(D1641&gt;=1901, D1641&lt;=2000), "20", IF(D1641&gt;=2001, "21")))</f>
        <v>21</v>
      </c>
      <c r="F1641" s="1" t="s">
        <v>8674</v>
      </c>
      <c r="G1641" t="s">
        <v>8675</v>
      </c>
      <c r="H1641" t="s">
        <v>8676</v>
      </c>
      <c r="I1641" s="1">
        <f>COUNTIF('Texts discussed'!$B$2:$B$9986,A1641)+COUNTIF('Texts discussed'!$F$2:$F$9986,A1641)+COUNTIF('Texts discussed'!$J$2:$J$9986,A1641)+COUNTIF('Texts discussed'!$N$2:$N$9986,A1641)+COUNTIF('Texts discussed'!$R$2:$R$9986,A1641)</f>
        <v>1</v>
      </c>
      <c r="J1641" s="1">
        <f>COUNTIF('Texts mentioned'!$B$2:$B$9989,A1641)+COUNTIF('Texts mentioned'!$F$2:$F$9989,A1641)+COUNTIF('Texts mentioned'!$J$2:$J$9989,A1641)+COUNTIF('Texts mentioned'!$N$2:$N$9989,A1641)+COUNTIF('Texts mentioned'!$R$2:$R$9989,A1641)+COUNTIF('Texts mentioned'!$V$2:$V$9989,A1641)+COUNTIF('Texts mentioned'!$Z$2:$Z$9989,A1641)+COUNTIF('Texts mentioned'!$AD$2:$AD$9989,A1641)+COUNTIF('Texts mentioned'!$AH$2:$AH$9989,A1641)+COUNTIF('Texts mentioned'!$AL$2:$AL$9989,A1641)</f>
        <v>0</v>
      </c>
      <c r="K1641" t="s">
        <v>1490</v>
      </c>
      <c r="L1641">
        <f>SUM(I1641:J1641)</f>
        <v>1</v>
      </c>
    </row>
    <row r="1642" spans="1:12">
      <c r="A1642" s="1" t="s">
        <v>8677</v>
      </c>
      <c r="B1642" s="7" t="s">
        <v>8678</v>
      </c>
      <c r="C1642" s="7" t="s">
        <v>32</v>
      </c>
      <c r="D1642">
        <v>2021</v>
      </c>
      <c r="E1642" s="1" t="str">
        <f>IF(AND(D1642&gt;=1801, D1642&lt;=1900), "19", IF(AND(D1642&gt;=1901, D1642&lt;=2000), "20", IF(D1642&gt;=2001, "21")))</f>
        <v>21</v>
      </c>
      <c r="F1642" s="1" t="s">
        <v>8679</v>
      </c>
      <c r="G1642" t="s">
        <v>2535</v>
      </c>
      <c r="H1642" t="s">
        <v>8680</v>
      </c>
      <c r="I1642" s="1">
        <f>COUNTIF('Texts discussed'!$B$2:$B$9986,A1642)+COUNTIF('Texts discussed'!$F$2:$F$9986,A1642)+COUNTIF('Texts discussed'!$J$2:$J$9986,A1642)+COUNTIF('Texts discussed'!$N$2:$N$9986,A1642)+COUNTIF('Texts discussed'!$R$2:$R$9986,A1642)</f>
        <v>1</v>
      </c>
      <c r="J1642" s="1">
        <f>COUNTIF('Texts mentioned'!$B$2:$B$9989,A1642)+COUNTIF('Texts mentioned'!$F$2:$F$9989,A1642)+COUNTIF('Texts mentioned'!$J$2:$J$9989,A1642)+COUNTIF('Texts mentioned'!$N$2:$N$9989,A1642)+COUNTIF('Texts mentioned'!$R$2:$R$9989,A1642)+COUNTIF('Texts mentioned'!$V$2:$V$9989,A1642)+COUNTIF('Texts mentioned'!$Z$2:$Z$9989,A1642)+COUNTIF('Texts mentioned'!$AD$2:$AD$9989,A1642)+COUNTIF('Texts mentioned'!$AH$2:$AH$9989,A1642)+COUNTIF('Texts mentioned'!$AL$2:$AL$9989,A1642)</f>
        <v>0</v>
      </c>
      <c r="K1642" t="s">
        <v>1490</v>
      </c>
      <c r="L1642">
        <f>SUM(I1642:J1642)</f>
        <v>1</v>
      </c>
    </row>
    <row r="1643" spans="1:12">
      <c r="A1643" s="1" t="s">
        <v>8681</v>
      </c>
      <c r="B1643" s="7" t="s">
        <v>8682</v>
      </c>
      <c r="C1643" s="7" t="s">
        <v>8683</v>
      </c>
      <c r="D1643">
        <v>2011</v>
      </c>
      <c r="E1643" s="1" t="str">
        <f>IF(AND(D1643&gt;=1801, D1643&lt;=1900), "19", IF(AND(D1643&gt;=1901, D1643&lt;=2000), "20", IF(D1643&gt;=2001, "21")))</f>
        <v>21</v>
      </c>
      <c r="F1643" s="1" t="s">
        <v>8684</v>
      </c>
      <c r="G1643" t="s">
        <v>3644</v>
      </c>
      <c r="H1643" t="s">
        <v>1533</v>
      </c>
      <c r="I1643" s="1">
        <f>COUNTIF('Texts discussed'!$B$2:$B$9986,A1643)+COUNTIF('Texts discussed'!$F$2:$F$9986,A1643)+COUNTIF('Texts discussed'!$J$2:$J$9986,A1643)+COUNTIF('Texts discussed'!$N$2:$N$9986,A1643)+COUNTIF('Texts discussed'!$R$2:$R$9986,A1643)</f>
        <v>1</v>
      </c>
      <c r="J1643" s="1">
        <f>COUNTIF('Texts mentioned'!$B$2:$B$9989,A1643)+COUNTIF('Texts mentioned'!$F$2:$F$9989,A1643)+COUNTIF('Texts mentioned'!$J$2:$J$9989,A1643)+COUNTIF('Texts mentioned'!$N$2:$N$9989,A1643)+COUNTIF('Texts mentioned'!$R$2:$R$9989,A1643)+COUNTIF('Texts mentioned'!$V$2:$V$9989,A1643)+COUNTIF('Texts mentioned'!$Z$2:$Z$9989,A1643)+COUNTIF('Texts mentioned'!$AD$2:$AD$9989,A1643)+COUNTIF('Texts mentioned'!$AH$2:$AH$9989,A1643)+COUNTIF('Texts mentioned'!$AL$2:$AL$9989,A1643)</f>
        <v>0</v>
      </c>
      <c r="K1643" t="s">
        <v>2001</v>
      </c>
      <c r="L1643">
        <f>SUM(I1643:J1643)</f>
        <v>1</v>
      </c>
    </row>
    <row r="1644" spans="1:12">
      <c r="A1644" s="1" t="s">
        <v>8685</v>
      </c>
      <c r="B1644" s="7" t="s">
        <v>8686</v>
      </c>
      <c r="C1644" s="7" t="s">
        <v>8687</v>
      </c>
      <c r="D1644">
        <v>1991</v>
      </c>
      <c r="E1644" s="1" t="str">
        <f>IF(AND(D1644&gt;=1801, D1644&lt;=1900), "19", IF(AND(D1644&gt;=1901, D1644&lt;=2000), "20", IF(D1644&gt;=2001, "21")))</f>
        <v>20</v>
      </c>
      <c r="F1644" s="1" t="s">
        <v>8684</v>
      </c>
      <c r="G1644" t="s">
        <v>3644</v>
      </c>
      <c r="H1644" t="s">
        <v>1533</v>
      </c>
      <c r="I1644" s="1">
        <f>COUNTIF('Texts discussed'!$B$2:$B$9986,A1644)+COUNTIF('Texts discussed'!$F$2:$F$9986,A1644)+COUNTIF('Texts discussed'!$J$2:$J$9986,A1644)+COUNTIF('Texts discussed'!$N$2:$N$9986,A1644)+COUNTIF('Texts discussed'!$R$2:$R$9986,A1644)</f>
        <v>0</v>
      </c>
      <c r="J1644" s="1">
        <f>COUNTIF('Texts mentioned'!$B$2:$B$9989,A1644)+COUNTIF('Texts mentioned'!$F$2:$F$9989,A1644)+COUNTIF('Texts mentioned'!$J$2:$J$9989,A1644)+COUNTIF('Texts mentioned'!$N$2:$N$9989,A1644)+COUNTIF('Texts mentioned'!$R$2:$R$9989,A1644)+COUNTIF('Texts mentioned'!$V$2:$V$9989,A1644)+COUNTIF('Texts mentioned'!$Z$2:$Z$9989,A1644)+COUNTIF('Texts mentioned'!$AD$2:$AD$9989,A1644)+COUNTIF('Texts mentioned'!$AH$2:$AH$9989,A1644)+COUNTIF('Texts mentioned'!$AL$2:$AL$9989,A1644)</f>
        <v>1</v>
      </c>
      <c r="K1644" t="s">
        <v>2001</v>
      </c>
      <c r="L1644">
        <f>SUM(I1644:J1644)</f>
        <v>1</v>
      </c>
    </row>
    <row r="1645" spans="1:12">
      <c r="A1645" s="1" t="s">
        <v>8688</v>
      </c>
      <c r="B1645" s="7" t="s">
        <v>8689</v>
      </c>
      <c r="C1645" s="7" t="s">
        <v>8690</v>
      </c>
      <c r="D1645">
        <v>2016</v>
      </c>
      <c r="E1645" s="1" t="str">
        <f>IF(AND(D1645&gt;=1801, D1645&lt;=1900), "19", IF(AND(D1645&gt;=1901, D1645&lt;=2000), "20", IF(D1645&gt;=2001, "21")))</f>
        <v>21</v>
      </c>
      <c r="F1645" s="1" t="s">
        <v>8684</v>
      </c>
      <c r="G1645" s="4" t="s">
        <v>3644</v>
      </c>
      <c r="H1645" s="4" t="s">
        <v>1533</v>
      </c>
      <c r="I1645" s="1">
        <f>COUNTIF('Texts discussed'!$B$2:$B$9986,A1645)+COUNTIF('Texts discussed'!$F$2:$F$9986,A1645)+COUNTIF('Texts discussed'!$J$2:$J$9986,A1645)+COUNTIF('Texts discussed'!$N$2:$N$9986,A1645)+COUNTIF('Texts discussed'!$R$2:$R$9986,A1645)</f>
        <v>0</v>
      </c>
      <c r="J1645" s="1">
        <f>COUNTIF('Texts mentioned'!$B$2:$B$9989,A1645)+COUNTIF('Texts mentioned'!$F$2:$F$9989,A1645)+COUNTIF('Texts mentioned'!$J$2:$J$9989,A1645)+COUNTIF('Texts mentioned'!$N$2:$N$9989,A1645)+COUNTIF('Texts mentioned'!$R$2:$R$9989,A1645)+COUNTIF('Texts mentioned'!$V$2:$V$9989,A1645)+COUNTIF('Texts mentioned'!$Z$2:$Z$9989,A1645)+COUNTIF('Texts mentioned'!$AD$2:$AD$9989,A1645)+COUNTIF('Texts mentioned'!$AH$2:$AH$9989,A1645)+COUNTIF('Texts mentioned'!$AL$2:$AL$9989,A1645)</f>
        <v>1</v>
      </c>
      <c r="K1645" t="s">
        <v>2001</v>
      </c>
      <c r="L1645">
        <f>SUM(I1645:J1645)</f>
        <v>1</v>
      </c>
    </row>
    <row r="1646" spans="1:12">
      <c r="A1646" s="1" t="s">
        <v>8691</v>
      </c>
      <c r="B1646" s="7" t="s">
        <v>8692</v>
      </c>
      <c r="C1646" s="7" t="s">
        <v>8693</v>
      </c>
      <c r="D1646">
        <v>2012</v>
      </c>
      <c r="E1646" s="1" t="str">
        <f>IF(AND(D1646&gt;=1801, D1646&lt;=1900), "19", IF(AND(D1646&gt;=1901, D1646&lt;=2000), "20", IF(D1646&gt;=2001, "21")))</f>
        <v>21</v>
      </c>
      <c r="F1646" s="1" t="s">
        <v>1741</v>
      </c>
      <c r="G1646" t="s">
        <v>1742</v>
      </c>
      <c r="H1646" t="s">
        <v>1743</v>
      </c>
      <c r="I1646" s="1">
        <f>COUNTIF('Texts discussed'!$B$2:$B$9986,A1646)+COUNTIF('Texts discussed'!$F$2:$F$9986,A1646)+COUNTIF('Texts discussed'!$J$2:$J$9986,A1646)+COUNTIF('Texts discussed'!$N$2:$N$9986,A1646)+COUNTIF('Texts discussed'!$R$2:$R$9986,A1646)</f>
        <v>0</v>
      </c>
      <c r="J1646" s="1">
        <f>COUNTIF('Texts mentioned'!$B$2:$B$9989,A1646)+COUNTIF('Texts mentioned'!$F$2:$F$9989,A1646)+COUNTIF('Texts mentioned'!$J$2:$J$9989,A1646)+COUNTIF('Texts mentioned'!$N$2:$N$9989,A1646)+COUNTIF('Texts mentioned'!$R$2:$R$9989,A1646)+COUNTIF('Texts mentioned'!$V$2:$V$9989,A1646)+COUNTIF('Texts mentioned'!$Z$2:$Z$9989,A1646)+COUNTIF('Texts mentioned'!$AD$2:$AD$9989,A1646)+COUNTIF('Texts mentioned'!$AH$2:$AH$9989,A1646)+COUNTIF('Texts mentioned'!$AL$2:$AL$9989,A1646)</f>
        <v>1</v>
      </c>
      <c r="K1646" t="s">
        <v>1412</v>
      </c>
      <c r="L1646">
        <f>SUM(I1646:J1646)</f>
        <v>1</v>
      </c>
    </row>
    <row r="1647" spans="1:12">
      <c r="A1647" s="1" t="s">
        <v>8694</v>
      </c>
      <c r="B1647" s="7" t="s">
        <v>8695</v>
      </c>
      <c r="C1647" s="7" t="s">
        <v>8696</v>
      </c>
      <c r="D1647" s="24" t="s">
        <v>8697</v>
      </c>
      <c r="E1647" s="1">
        <v>4</v>
      </c>
      <c r="F1647" s="1" t="s">
        <v>4131</v>
      </c>
      <c r="G1647" t="s">
        <v>4132</v>
      </c>
      <c r="H1647" t="s">
        <v>32</v>
      </c>
      <c r="I1647" s="1">
        <f>COUNTIF('Texts discussed'!$B$2:$B$9986,A1647)+COUNTIF('Texts discussed'!$F$2:$F$9986,A1647)+COUNTIF('Texts discussed'!$J$2:$J$9986,A1647)+COUNTIF('Texts discussed'!$N$2:$N$9986,A1647)+COUNTIF('Texts discussed'!$R$2:$R$9986,A1647)</f>
        <v>1</v>
      </c>
      <c r="J1647" s="1">
        <f>COUNTIF('Texts mentioned'!$B$2:$B$9989,A1647)+COUNTIF('Texts mentioned'!$F$2:$F$9989,A1647)+COUNTIF('Texts mentioned'!$J$2:$J$9989,A1647)+COUNTIF('Texts mentioned'!$N$2:$N$9989,A1647)+COUNTIF('Texts mentioned'!$R$2:$R$9989,A1647)+COUNTIF('Texts mentioned'!$V$2:$V$9989,A1647)+COUNTIF('Texts mentioned'!$Z$2:$Z$9989,A1647)+COUNTIF('Texts mentioned'!$AD$2:$AD$9989,A1647)+COUNTIF('Texts mentioned'!$AH$2:$AH$9989,A1647)+COUNTIF('Texts mentioned'!$AL$2:$AL$9989,A1647)</f>
        <v>0</v>
      </c>
      <c r="K1647" t="s">
        <v>1490</v>
      </c>
      <c r="L1647">
        <f>SUM(I1647:J1647)</f>
        <v>1</v>
      </c>
    </row>
    <row r="1648" spans="1:12">
      <c r="A1648" s="1" t="s">
        <v>8698</v>
      </c>
      <c r="B1648" s="7" t="s">
        <v>8699</v>
      </c>
      <c r="C1648" s="7" t="s">
        <v>32</v>
      </c>
      <c r="D1648">
        <v>1948</v>
      </c>
      <c r="E1648" s="1" t="str">
        <f>IF(AND(D1648&gt;=1801, D1648&lt;=1900), "19", IF(AND(D1648&gt;=1901, D1648&lt;=2000), "20", IF(D1648&gt;=2001, "21")))</f>
        <v>20</v>
      </c>
      <c r="F1648" s="1" t="s">
        <v>8700</v>
      </c>
      <c r="G1648" t="s">
        <v>2159</v>
      </c>
      <c r="H1648" t="s">
        <v>8701</v>
      </c>
      <c r="I1648" s="1">
        <f>COUNTIF('Texts discussed'!$B$2:$B$9986,A1648)+COUNTIF('Texts discussed'!$F$2:$F$9986,A1648)+COUNTIF('Texts discussed'!$J$2:$J$9986,A1648)+COUNTIF('Texts discussed'!$N$2:$N$9986,A1648)+COUNTIF('Texts discussed'!$R$2:$R$9986,A1648)</f>
        <v>1</v>
      </c>
      <c r="J1648" s="1">
        <f>COUNTIF('Texts mentioned'!$B$2:$B$9989,A1648)+COUNTIF('Texts mentioned'!$F$2:$F$9989,A1648)+COUNTIF('Texts mentioned'!$J$2:$J$9989,A1648)+COUNTIF('Texts mentioned'!$N$2:$N$9989,A1648)+COUNTIF('Texts mentioned'!$R$2:$R$9989,A1648)+COUNTIF('Texts mentioned'!$V$2:$V$9989,A1648)+COUNTIF('Texts mentioned'!$Z$2:$Z$9989,A1648)+COUNTIF('Texts mentioned'!$AD$2:$AD$9989,A1648)+COUNTIF('Texts mentioned'!$AH$2:$AH$9989,A1648)+COUNTIF('Texts mentioned'!$AL$2:$AL$9989,A1648)</f>
        <v>0</v>
      </c>
      <c r="K1648" t="s">
        <v>1490</v>
      </c>
      <c r="L1648">
        <f>SUM(I1648:J1648)</f>
        <v>1</v>
      </c>
    </row>
    <row r="1649" spans="1:12">
      <c r="A1649" s="1" t="s">
        <v>8702</v>
      </c>
      <c r="B1649" s="22" t="s">
        <v>8703</v>
      </c>
      <c r="C1649" s="7" t="s">
        <v>8704</v>
      </c>
      <c r="D1649" s="24" t="s">
        <v>8705</v>
      </c>
      <c r="E1649" s="1">
        <v>20</v>
      </c>
      <c r="F1649" s="1" t="s">
        <v>8706</v>
      </c>
      <c r="G1649" t="s">
        <v>8707</v>
      </c>
      <c r="H1649" t="s">
        <v>8708</v>
      </c>
      <c r="I1649" s="1">
        <f>COUNTIF('Texts discussed'!$B$2:$B$9986,A1649)+COUNTIF('Texts discussed'!$F$2:$F$9986,A1649)+COUNTIF('Texts discussed'!$J$2:$J$9986,A1649)+COUNTIF('Texts discussed'!$N$2:$N$9986,A1649)+COUNTIF('Texts discussed'!$R$2:$R$9986,A1649)</f>
        <v>1</v>
      </c>
      <c r="J1649" s="1">
        <f>COUNTIF('Texts mentioned'!$B$2:$B$9989,A1649)+COUNTIF('Texts mentioned'!$F$2:$F$9989,A1649)+COUNTIF('Texts mentioned'!$J$2:$J$9989,A1649)+COUNTIF('Texts mentioned'!$N$2:$N$9989,A1649)+COUNTIF('Texts mentioned'!$R$2:$R$9989,A1649)+COUNTIF('Texts mentioned'!$V$2:$V$9989,A1649)+COUNTIF('Texts mentioned'!$Z$2:$Z$9989,A1649)+COUNTIF('Texts mentioned'!$AD$2:$AD$9989,A1649)+COUNTIF('Texts mentioned'!$AH$2:$AH$9989,A1649)+COUNTIF('Texts mentioned'!$AL$2:$AL$9989,A1649)</f>
        <v>0</v>
      </c>
      <c r="K1649" t="s">
        <v>1503</v>
      </c>
      <c r="L1649">
        <f>SUM(I1649:J1649)</f>
        <v>1</v>
      </c>
    </row>
    <row r="1650" spans="1:12">
      <c r="A1650" s="1" t="s">
        <v>8709</v>
      </c>
      <c r="B1650" s="7" t="s">
        <v>8710</v>
      </c>
      <c r="C1650" s="7" t="s">
        <v>8711</v>
      </c>
      <c r="D1650">
        <v>2012</v>
      </c>
      <c r="E1650" s="1" t="str">
        <f>IF(AND(D1650&gt;=1801, D1650&lt;=1900), "19", IF(AND(D1650&gt;=1901, D1650&lt;=2000), "20", IF(D1650&gt;=2001, "21")))</f>
        <v>21</v>
      </c>
      <c r="F1650" s="1" t="s">
        <v>7375</v>
      </c>
      <c r="G1650" t="s">
        <v>7376</v>
      </c>
      <c r="H1650" t="s">
        <v>5772</v>
      </c>
      <c r="I1650" s="1">
        <f>COUNTIF('Texts discussed'!$B$2:$B$9986,A1650)+COUNTIF('Texts discussed'!$F$2:$F$9986,A1650)+COUNTIF('Texts discussed'!$J$2:$J$9986,A1650)+COUNTIF('Texts discussed'!$N$2:$N$9986,A1650)+COUNTIF('Texts discussed'!$R$2:$R$9986,A1650)</f>
        <v>1</v>
      </c>
      <c r="J1650" s="1">
        <f>COUNTIF('Texts mentioned'!$B$2:$B$9989,A1650)+COUNTIF('Texts mentioned'!$F$2:$F$9989,A1650)+COUNTIF('Texts mentioned'!$J$2:$J$9989,A1650)+COUNTIF('Texts mentioned'!$N$2:$N$9989,A1650)+COUNTIF('Texts mentioned'!$R$2:$R$9989,A1650)+COUNTIF('Texts mentioned'!$V$2:$V$9989,A1650)+COUNTIF('Texts mentioned'!$Z$2:$Z$9989,A1650)+COUNTIF('Texts mentioned'!$AD$2:$AD$9989,A1650)+COUNTIF('Texts mentioned'!$AH$2:$AH$9989,A1650)+COUNTIF('Texts mentioned'!$AL$2:$AL$9989,A1650)</f>
        <v>0</v>
      </c>
      <c r="K1650" t="s">
        <v>1503</v>
      </c>
      <c r="L1650">
        <f>SUM(I1650:J1650)</f>
        <v>1</v>
      </c>
    </row>
    <row r="1651" spans="1:12">
      <c r="A1651" s="1" t="s">
        <v>8712</v>
      </c>
      <c r="B1651" s="7" t="s">
        <v>8713</v>
      </c>
      <c r="C1651" s="7" t="s">
        <v>8714</v>
      </c>
      <c r="D1651">
        <v>2010</v>
      </c>
      <c r="E1651" s="1" t="str">
        <f>IF(AND(D1651&gt;=1801, D1651&lt;=1900), "19", IF(AND(D1651&gt;=1901, D1651&lt;=2000), "20", IF(D1651&gt;=2001, "21")))</f>
        <v>21</v>
      </c>
      <c r="F1651" s="1" t="s">
        <v>7375</v>
      </c>
      <c r="G1651" t="s">
        <v>7376</v>
      </c>
      <c r="H1651" t="s">
        <v>5772</v>
      </c>
      <c r="I1651" s="1">
        <f>COUNTIF('Texts discussed'!$B$2:$B$9986,A1651)+COUNTIF('Texts discussed'!$F$2:$F$9986,A1651)+COUNTIF('Texts discussed'!$J$2:$J$9986,A1651)+COUNTIF('Texts discussed'!$N$2:$N$9986,A1651)+COUNTIF('Texts discussed'!$R$2:$R$9986,A1651)</f>
        <v>1</v>
      </c>
      <c r="J1651" s="1">
        <f>COUNTIF('Texts mentioned'!$B$2:$B$9989,A1651)+COUNTIF('Texts mentioned'!$F$2:$F$9989,A1651)+COUNTIF('Texts mentioned'!$J$2:$J$9989,A1651)+COUNTIF('Texts mentioned'!$N$2:$N$9989,A1651)+COUNTIF('Texts mentioned'!$R$2:$R$9989,A1651)+COUNTIF('Texts mentioned'!$V$2:$V$9989,A1651)+COUNTIF('Texts mentioned'!$Z$2:$Z$9989,A1651)+COUNTIF('Texts mentioned'!$AD$2:$AD$9989,A1651)+COUNTIF('Texts mentioned'!$AH$2:$AH$9989,A1651)+COUNTIF('Texts mentioned'!$AL$2:$AL$9989,A1651)</f>
        <v>0</v>
      </c>
      <c r="K1651" t="s">
        <v>1503</v>
      </c>
      <c r="L1651">
        <f>SUM(I1651:J1651)</f>
        <v>1</v>
      </c>
    </row>
    <row r="1652" spans="1:12">
      <c r="A1652" s="1" t="s">
        <v>8715</v>
      </c>
      <c r="B1652" s="7" t="s">
        <v>8716</v>
      </c>
      <c r="C1652" s="7" t="s">
        <v>8717</v>
      </c>
      <c r="D1652">
        <v>2000</v>
      </c>
      <c r="E1652" s="1" t="str">
        <f>IF(AND(D1652&gt;=1801, D1652&lt;=1900), "19", IF(AND(D1652&gt;=1901, D1652&lt;=2000), "20", IF(D1652&gt;=2001, "21")))</f>
        <v>20</v>
      </c>
      <c r="F1652" s="1" t="s">
        <v>4884</v>
      </c>
      <c r="G1652" t="s">
        <v>4885</v>
      </c>
      <c r="H1652" t="s">
        <v>4886</v>
      </c>
      <c r="I1652" s="1">
        <f>COUNTIF('Texts discussed'!$B$2:$B$9986,A1652)+COUNTIF('Texts discussed'!$F$2:$F$9986,A1652)+COUNTIF('Texts discussed'!$J$2:$J$9986,A1652)+COUNTIF('Texts discussed'!$N$2:$N$9986,A1652)+COUNTIF('Texts discussed'!$R$2:$R$9986,A1652)</f>
        <v>1</v>
      </c>
      <c r="J1652" s="1">
        <f>COUNTIF('Texts mentioned'!$B$2:$B$9989,A1652)+COUNTIF('Texts mentioned'!$F$2:$F$9989,A1652)+COUNTIF('Texts mentioned'!$J$2:$J$9989,A1652)+COUNTIF('Texts mentioned'!$N$2:$N$9989,A1652)+COUNTIF('Texts mentioned'!$R$2:$R$9989,A1652)+COUNTIF('Texts mentioned'!$V$2:$V$9989,A1652)+COUNTIF('Texts mentioned'!$Z$2:$Z$9989,A1652)+COUNTIF('Texts mentioned'!$AD$2:$AD$9989,A1652)+COUNTIF('Texts mentioned'!$AH$2:$AH$9989,A1652)+COUNTIF('Texts mentioned'!$AL$2:$AL$9989,A1652)</f>
        <v>0</v>
      </c>
      <c r="K1652" t="s">
        <v>1412</v>
      </c>
      <c r="L1652">
        <f>SUM(I1652:J1652)</f>
        <v>1</v>
      </c>
    </row>
    <row r="1653" spans="1:12">
      <c r="A1653" s="1" t="s">
        <v>8718</v>
      </c>
      <c r="B1653" s="7" t="s">
        <v>8719</v>
      </c>
      <c r="C1653" s="7" t="s">
        <v>8720</v>
      </c>
      <c r="D1653">
        <v>1998</v>
      </c>
      <c r="E1653" s="1" t="str">
        <f>IF(AND(D1653&gt;=1801, D1653&lt;=1900), "19", IF(AND(D1653&gt;=1901, D1653&lt;=2000), "20", IF(D1653&gt;=2001, "21")))</f>
        <v>20</v>
      </c>
      <c r="F1653" s="1" t="s">
        <v>8721</v>
      </c>
      <c r="G1653" t="s">
        <v>2418</v>
      </c>
      <c r="H1653" t="s">
        <v>8722</v>
      </c>
      <c r="I1653" s="1">
        <f>COUNTIF('Texts discussed'!$B$2:$B$9986,A1653)+COUNTIF('Texts discussed'!$F$2:$F$9986,A1653)+COUNTIF('Texts discussed'!$J$2:$J$9986,A1653)+COUNTIF('Texts discussed'!$N$2:$N$9986,A1653)+COUNTIF('Texts discussed'!$R$2:$R$9986,A1653)</f>
        <v>0</v>
      </c>
      <c r="J1653" s="1">
        <f>COUNTIF('Texts mentioned'!$B$2:$B$9989,A1653)+COUNTIF('Texts mentioned'!$F$2:$F$9989,A1653)+COUNTIF('Texts mentioned'!$J$2:$J$9989,A1653)+COUNTIF('Texts mentioned'!$N$2:$N$9989,A1653)+COUNTIF('Texts mentioned'!$R$2:$R$9989,A1653)+COUNTIF('Texts mentioned'!$V$2:$V$9989,A1653)+COUNTIF('Texts mentioned'!$Z$2:$Z$9989,A1653)+COUNTIF('Texts mentioned'!$AD$2:$AD$9989,A1653)+COUNTIF('Texts mentioned'!$AH$2:$AH$9989,A1653)+COUNTIF('Texts mentioned'!$AL$2:$AL$9989,A1653)</f>
        <v>1</v>
      </c>
      <c r="K1653" t="s">
        <v>1490</v>
      </c>
      <c r="L1653">
        <f>SUM(I1653:J1653)</f>
        <v>1</v>
      </c>
    </row>
    <row r="1654" spans="1:12">
      <c r="A1654" s="1" t="s">
        <v>8723</v>
      </c>
      <c r="B1654" s="7" t="s">
        <v>32</v>
      </c>
      <c r="C1654" s="7" t="s">
        <v>8724</v>
      </c>
      <c r="D1654">
        <v>2014</v>
      </c>
      <c r="E1654" s="1" t="str">
        <f>IF(AND(D1654&gt;=1801, D1654&lt;=1900), "19", IF(AND(D1654&gt;=1901, D1654&lt;=2000), "20", IF(D1654&gt;=2001, "21")))</f>
        <v>21</v>
      </c>
      <c r="F1654" s="1" t="s">
        <v>8725</v>
      </c>
      <c r="G1654" t="s">
        <v>8726</v>
      </c>
      <c r="H1654" t="s">
        <v>8727</v>
      </c>
      <c r="I1654" s="1">
        <f>COUNTIF('Texts discussed'!$B$2:$B$9986,A1654)+COUNTIF('Texts discussed'!$F$2:$F$9986,A1654)+COUNTIF('Texts discussed'!$J$2:$J$9986,A1654)+COUNTIF('Texts discussed'!$N$2:$N$9986,A1654)+COUNTIF('Texts discussed'!$R$2:$R$9986,A1654)</f>
        <v>1</v>
      </c>
      <c r="J1654" s="1">
        <f>COUNTIF('Texts mentioned'!$B$2:$B$9989,A1654)+COUNTIF('Texts mentioned'!$F$2:$F$9989,A1654)+COUNTIF('Texts mentioned'!$J$2:$J$9989,A1654)+COUNTIF('Texts mentioned'!$N$2:$N$9989,A1654)+COUNTIF('Texts mentioned'!$R$2:$R$9989,A1654)+COUNTIF('Texts mentioned'!$V$2:$V$9989,A1654)+COUNTIF('Texts mentioned'!$Z$2:$Z$9989,A1654)+COUNTIF('Texts mentioned'!$AD$2:$AD$9989,A1654)+COUNTIF('Texts mentioned'!$AH$2:$AH$9989,A1654)+COUNTIF('Texts mentioned'!$AL$2:$AL$9989,A1654)</f>
        <v>0</v>
      </c>
      <c r="K1654" t="s">
        <v>1490</v>
      </c>
      <c r="L1654">
        <f>SUM(I1654:J1654)</f>
        <v>1</v>
      </c>
    </row>
    <row r="1655" spans="1:12">
      <c r="A1655" s="1" t="s">
        <v>8728</v>
      </c>
      <c r="B1655" s="7" t="s">
        <v>8729</v>
      </c>
      <c r="C1655" s="7" t="s">
        <v>32</v>
      </c>
      <c r="D1655">
        <v>2013</v>
      </c>
      <c r="E1655" s="1" t="str">
        <f>IF(AND(D1655&gt;=1801, D1655&lt;=1900), "19", IF(AND(D1655&gt;=1901, D1655&lt;=2000), "20", IF(D1655&gt;=2001, "21")))</f>
        <v>21</v>
      </c>
      <c r="F1655" s="1" t="s">
        <v>8730</v>
      </c>
      <c r="G1655" t="s">
        <v>5115</v>
      </c>
      <c r="H1655" t="s">
        <v>8731</v>
      </c>
      <c r="I1655" s="1">
        <f>COUNTIF('Texts discussed'!$B$2:$B$9986,A1655)+COUNTIF('Texts discussed'!$F$2:$F$9986,A1655)+COUNTIF('Texts discussed'!$J$2:$J$9986,A1655)+COUNTIF('Texts discussed'!$N$2:$N$9986,A1655)+COUNTIF('Texts discussed'!$R$2:$R$9986,A1655)</f>
        <v>1</v>
      </c>
      <c r="J1655" s="1">
        <f>COUNTIF('Texts mentioned'!$B$2:$B$9989,A1655)+COUNTIF('Texts mentioned'!$F$2:$F$9989,A1655)+COUNTIF('Texts mentioned'!$J$2:$J$9989,A1655)+COUNTIF('Texts mentioned'!$N$2:$N$9989,A1655)+COUNTIF('Texts mentioned'!$R$2:$R$9989,A1655)+COUNTIF('Texts mentioned'!$V$2:$V$9989,A1655)+COUNTIF('Texts mentioned'!$Z$2:$Z$9989,A1655)+COUNTIF('Texts mentioned'!$AD$2:$AD$9989,A1655)+COUNTIF('Texts mentioned'!$AH$2:$AH$9989,A1655)+COUNTIF('Texts mentioned'!$AL$2:$AL$9989,A1655)</f>
        <v>0</v>
      </c>
      <c r="K1655" t="s">
        <v>1412</v>
      </c>
      <c r="L1655">
        <f>SUM(I1655:J1655)</f>
        <v>1</v>
      </c>
    </row>
    <row r="1656" spans="1:12">
      <c r="A1656" s="1" t="s">
        <v>8732</v>
      </c>
      <c r="B1656" s="7" t="s">
        <v>8733</v>
      </c>
      <c r="C1656" s="7" t="s">
        <v>8734</v>
      </c>
      <c r="D1656">
        <v>2016</v>
      </c>
      <c r="E1656" s="1" t="str">
        <f>IF(AND(D1656&gt;=1801, D1656&lt;=1900), "19", IF(AND(D1656&gt;=1901, D1656&lt;=2000), "20", IF(D1656&gt;=2001, "21")))</f>
        <v>21</v>
      </c>
      <c r="F1656" s="1" t="s">
        <v>8735</v>
      </c>
      <c r="G1656" t="s">
        <v>2350</v>
      </c>
      <c r="H1656" t="s">
        <v>8736</v>
      </c>
      <c r="I1656" s="1">
        <f>COUNTIF('Texts discussed'!$B$2:$B$9986,A1656)+COUNTIF('Texts discussed'!$F$2:$F$9986,A1656)+COUNTIF('Texts discussed'!$J$2:$J$9986,A1656)+COUNTIF('Texts discussed'!$N$2:$N$9986,A1656)+COUNTIF('Texts discussed'!$R$2:$R$9986,A1656)</f>
        <v>1</v>
      </c>
      <c r="J1656" s="1">
        <f>COUNTIF('Texts mentioned'!$B$2:$B$9989,A1656)+COUNTIF('Texts mentioned'!$F$2:$F$9989,A1656)+COUNTIF('Texts mentioned'!$J$2:$J$9989,A1656)+COUNTIF('Texts mentioned'!$N$2:$N$9989,A1656)+COUNTIF('Texts mentioned'!$R$2:$R$9989,A1656)+COUNTIF('Texts mentioned'!$V$2:$V$9989,A1656)+COUNTIF('Texts mentioned'!$Z$2:$Z$9989,A1656)+COUNTIF('Texts mentioned'!$AD$2:$AD$9989,A1656)+COUNTIF('Texts mentioned'!$AH$2:$AH$9989,A1656)+COUNTIF('Texts mentioned'!$AL$2:$AL$9989,A1656)</f>
        <v>0</v>
      </c>
      <c r="K1656" t="s">
        <v>1412</v>
      </c>
      <c r="L1656">
        <f>SUM(I1656:J1656)</f>
        <v>1</v>
      </c>
    </row>
    <row r="1657" spans="1:12">
      <c r="A1657" s="1" t="s">
        <v>8737</v>
      </c>
      <c r="B1657" s="7" t="s">
        <v>2302</v>
      </c>
      <c r="C1657" s="7" t="s">
        <v>8738</v>
      </c>
      <c r="D1657">
        <v>1962</v>
      </c>
      <c r="E1657" s="1" t="str">
        <f>IF(AND(D1657&gt;=1801, D1657&lt;=1900), "19", IF(AND(D1657&gt;=1901, D1657&lt;=2000), "20", IF(D1657&gt;=2001, "21")))</f>
        <v>20</v>
      </c>
      <c r="F1657" s="1" t="s">
        <v>1657</v>
      </c>
      <c r="G1657" t="s">
        <v>1658</v>
      </c>
      <c r="H1657" t="s">
        <v>1659</v>
      </c>
      <c r="I1657" s="1">
        <f>COUNTIF('Texts discussed'!$B$2:$B$9986,A1657)+COUNTIF('Texts discussed'!$F$2:$F$9986,A1657)+COUNTIF('Texts discussed'!$J$2:$J$9986,A1657)+COUNTIF('Texts discussed'!$N$2:$N$9986,A1657)+COUNTIF('Texts discussed'!$R$2:$R$9986,A1657)</f>
        <v>0</v>
      </c>
      <c r="J1657" s="1">
        <f>COUNTIF('Texts mentioned'!$B$2:$B$9989,A1657)+COUNTIF('Texts mentioned'!$F$2:$F$9989,A1657)+COUNTIF('Texts mentioned'!$J$2:$J$9989,A1657)+COUNTIF('Texts mentioned'!$N$2:$N$9989,A1657)+COUNTIF('Texts mentioned'!$R$2:$R$9989,A1657)+COUNTIF('Texts mentioned'!$V$2:$V$9989,A1657)+COUNTIF('Texts mentioned'!$Z$2:$Z$9989,A1657)+COUNTIF('Texts mentioned'!$AD$2:$AD$9989,A1657)+COUNTIF('Texts mentioned'!$AH$2:$AH$9989,A1657)+COUNTIF('Texts mentioned'!$AL$2:$AL$9989,A1657)</f>
        <v>1</v>
      </c>
      <c r="K1657" t="s">
        <v>1412</v>
      </c>
      <c r="L1657">
        <f>SUM(I1657:J1657)</f>
        <v>1</v>
      </c>
    </row>
    <row r="1658" spans="1:12">
      <c r="A1658" s="1" t="s">
        <v>8739</v>
      </c>
      <c r="B1658" s="7" t="s">
        <v>8740</v>
      </c>
      <c r="C1658" s="7" t="s">
        <v>8741</v>
      </c>
      <c r="D1658">
        <v>1928</v>
      </c>
      <c r="E1658" s="1" t="str">
        <f>IF(AND(D1658&gt;=1801, D1658&lt;=1900), "19", IF(AND(D1658&gt;=1901, D1658&lt;=2000), "20", IF(D1658&gt;=2001, "21")))</f>
        <v>20</v>
      </c>
      <c r="F1658" s="1" t="s">
        <v>1657</v>
      </c>
      <c r="G1658" t="s">
        <v>1658</v>
      </c>
      <c r="H1658" t="s">
        <v>1659</v>
      </c>
      <c r="I1658" s="1">
        <f>COUNTIF('Texts discussed'!$B$2:$B$9986,A1658)+COUNTIF('Texts discussed'!$F$2:$F$9986,A1658)+COUNTIF('Texts discussed'!$J$2:$J$9986,A1658)+COUNTIF('Texts discussed'!$N$2:$N$9986,A1658)+COUNTIF('Texts discussed'!$R$2:$R$9986,A1658)</f>
        <v>0</v>
      </c>
      <c r="J1658" s="1">
        <f>COUNTIF('Texts mentioned'!$B$2:$B$9989,A1658)+COUNTIF('Texts mentioned'!$F$2:$F$9989,A1658)+COUNTIF('Texts mentioned'!$J$2:$J$9989,A1658)+COUNTIF('Texts mentioned'!$N$2:$N$9989,A1658)+COUNTIF('Texts mentioned'!$R$2:$R$9989,A1658)+COUNTIF('Texts mentioned'!$V$2:$V$9989,A1658)+COUNTIF('Texts mentioned'!$Z$2:$Z$9989,A1658)+COUNTIF('Texts mentioned'!$AD$2:$AD$9989,A1658)+COUNTIF('Texts mentioned'!$AH$2:$AH$9989,A1658)+COUNTIF('Texts mentioned'!$AL$2:$AL$9989,A1658)</f>
        <v>1</v>
      </c>
      <c r="K1658" t="s">
        <v>1412</v>
      </c>
      <c r="L1658">
        <f>SUM(I1658:J1658)</f>
        <v>1</v>
      </c>
    </row>
    <row r="1659" spans="1:12">
      <c r="A1659" s="1" t="s">
        <v>8742</v>
      </c>
      <c r="B1659" s="7" t="s">
        <v>8743</v>
      </c>
      <c r="C1659" s="7" t="s">
        <v>8744</v>
      </c>
      <c r="D1659">
        <v>1811</v>
      </c>
      <c r="E1659" s="1" t="str">
        <f>IF(AND(D1659&gt;=1801, D1659&lt;=1900), "19", IF(AND(D1659&gt;=1901, D1659&lt;=2000), "20", IF(D1659&gt;=2001, "21")))</f>
        <v>19</v>
      </c>
      <c r="F1659" s="1" t="s">
        <v>2665</v>
      </c>
      <c r="G1659" t="s">
        <v>2666</v>
      </c>
      <c r="H1659" t="s">
        <v>2667</v>
      </c>
      <c r="I1659" s="1">
        <f>COUNTIF('Texts discussed'!$B$2:$B$9986,A1659)+COUNTIF('Texts discussed'!$F$2:$F$9986,A1659)+COUNTIF('Texts discussed'!$J$2:$J$9986,A1659)+COUNTIF('Texts discussed'!$N$2:$N$9986,A1659)+COUNTIF('Texts discussed'!$R$2:$R$9986,A1659)</f>
        <v>2</v>
      </c>
      <c r="J1659" s="1">
        <f>COUNTIF('Texts mentioned'!$B$2:$B$9989,A1659)+COUNTIF('Texts mentioned'!$F$2:$F$9989,A1659)+COUNTIF('Texts mentioned'!$J$2:$J$9989,A1659)+COUNTIF('Texts mentioned'!$N$2:$N$9989,A1659)+COUNTIF('Texts mentioned'!$R$2:$R$9989,A1659)+COUNTIF('Texts mentioned'!$V$2:$V$9989,A1659)+COUNTIF('Texts mentioned'!$Z$2:$Z$9989,A1659)+COUNTIF('Texts mentioned'!$AD$2:$AD$9989,A1659)+COUNTIF('Texts mentioned'!$AH$2:$AH$9989,A1659)+COUNTIF('Texts mentioned'!$AL$2:$AL$9989,A1659)</f>
        <v>0</v>
      </c>
      <c r="K1659" t="s">
        <v>1412</v>
      </c>
      <c r="L1659">
        <f>SUM(I1659:J1659)</f>
        <v>2</v>
      </c>
    </row>
    <row r="1660" spans="1:12">
      <c r="A1660" s="1" t="s">
        <v>8745</v>
      </c>
      <c r="B1660" s="7" t="s">
        <v>8746</v>
      </c>
      <c r="C1660" s="7" t="s">
        <v>8746</v>
      </c>
      <c r="D1660">
        <v>1814</v>
      </c>
      <c r="E1660" s="1" t="str">
        <f>IF(AND(D1660&gt;=1801, D1660&lt;=1900), "19", IF(AND(D1660&gt;=1901, D1660&lt;=2000), "20", IF(D1660&gt;=2001, "21")))</f>
        <v>19</v>
      </c>
      <c r="F1660" s="1" t="s">
        <v>2665</v>
      </c>
      <c r="G1660" t="s">
        <v>2666</v>
      </c>
      <c r="H1660" t="s">
        <v>2667</v>
      </c>
      <c r="I1660" s="1">
        <f>COUNTIF('Texts discussed'!$B$2:$B$9986,A1660)+COUNTIF('Texts discussed'!$F$2:$F$9986,A1660)+COUNTIF('Texts discussed'!$J$2:$J$9986,A1660)+COUNTIF('Texts discussed'!$N$2:$N$9986,A1660)+COUNTIF('Texts discussed'!$R$2:$R$9986,A1660)</f>
        <v>1</v>
      </c>
      <c r="J1660" s="1">
        <f>COUNTIF('Texts mentioned'!$B$2:$B$9989,A1660)+COUNTIF('Texts mentioned'!$F$2:$F$9989,A1660)+COUNTIF('Texts mentioned'!$J$2:$J$9989,A1660)+COUNTIF('Texts mentioned'!$N$2:$N$9989,A1660)+COUNTIF('Texts mentioned'!$R$2:$R$9989,A1660)+COUNTIF('Texts mentioned'!$V$2:$V$9989,A1660)+COUNTIF('Texts mentioned'!$Z$2:$Z$9989,A1660)+COUNTIF('Texts mentioned'!$AD$2:$AD$9989,A1660)+COUNTIF('Texts mentioned'!$AH$2:$AH$9989,A1660)+COUNTIF('Texts mentioned'!$AL$2:$AL$9989,A1660)</f>
        <v>0</v>
      </c>
      <c r="K1660" t="s">
        <v>1412</v>
      </c>
      <c r="L1660">
        <f>SUM(I1660:J1660)</f>
        <v>1</v>
      </c>
    </row>
    <row r="1661" spans="1:12">
      <c r="A1661" s="1" t="s">
        <v>8747</v>
      </c>
      <c r="B1661" s="7" t="s">
        <v>8748</v>
      </c>
      <c r="C1661" s="7" t="s">
        <v>32</v>
      </c>
      <c r="D1661">
        <v>2016</v>
      </c>
      <c r="E1661" s="1" t="str">
        <f>IF(AND(D1661&gt;=1801, D1661&lt;=1900), "19", IF(AND(D1661&gt;=1901, D1661&lt;=2000), "20", IF(D1661&gt;=2001, "21")))</f>
        <v>21</v>
      </c>
      <c r="F1661" s="1" t="s">
        <v>8749</v>
      </c>
      <c r="G1661" t="s">
        <v>1846</v>
      </c>
      <c r="H1661" t="s">
        <v>8750</v>
      </c>
      <c r="I1661" s="1">
        <f>COUNTIF('Texts discussed'!$B$2:$B$9986,A1661)+COUNTIF('Texts discussed'!$F$2:$F$9986,A1661)+COUNTIF('Texts discussed'!$J$2:$J$9986,A1661)+COUNTIF('Texts discussed'!$N$2:$N$9986,A1661)+COUNTIF('Texts discussed'!$R$2:$R$9986,A1661)</f>
        <v>1</v>
      </c>
      <c r="J1661" s="1">
        <f>COUNTIF('Texts mentioned'!$B$2:$B$9989,A1661)+COUNTIF('Texts mentioned'!$F$2:$F$9989,A1661)+COUNTIF('Texts mentioned'!$J$2:$J$9989,A1661)+COUNTIF('Texts mentioned'!$N$2:$N$9989,A1661)+COUNTIF('Texts mentioned'!$R$2:$R$9989,A1661)+COUNTIF('Texts mentioned'!$V$2:$V$9989,A1661)+COUNTIF('Texts mentioned'!$Z$2:$Z$9989,A1661)+COUNTIF('Texts mentioned'!$AD$2:$AD$9989,A1661)+COUNTIF('Texts mentioned'!$AH$2:$AH$9989,A1661)+COUNTIF('Texts mentioned'!$AL$2:$AL$9989,A1661)</f>
        <v>0</v>
      </c>
      <c r="K1661" t="s">
        <v>1503</v>
      </c>
      <c r="L1661">
        <f>SUM(I1661:J1661)</f>
        <v>1</v>
      </c>
    </row>
    <row r="1662" spans="1:12">
      <c r="A1662" s="1" t="s">
        <v>8751</v>
      </c>
      <c r="B1662" s="7" t="s">
        <v>8752</v>
      </c>
      <c r="C1662" s="7" t="s">
        <v>8752</v>
      </c>
      <c r="D1662">
        <v>2007</v>
      </c>
      <c r="E1662" s="1" t="str">
        <f>IF(AND(D1662&gt;=1801, D1662&lt;=1900), "19", IF(AND(D1662&gt;=1901, D1662&lt;=2000), "20", IF(D1662&gt;=2001, "21")))</f>
        <v>21</v>
      </c>
      <c r="F1662" s="1" t="s">
        <v>8753</v>
      </c>
      <c r="G1662" t="s">
        <v>8754</v>
      </c>
      <c r="H1662" t="s">
        <v>8755</v>
      </c>
      <c r="I1662" s="1">
        <f>COUNTIF('Texts discussed'!$B$2:$B$9986,A1662)+COUNTIF('Texts discussed'!$F$2:$F$9986,A1662)+COUNTIF('Texts discussed'!$J$2:$J$9986,A1662)+COUNTIF('Texts discussed'!$N$2:$N$9986,A1662)+COUNTIF('Texts discussed'!$R$2:$R$9986,A1662)</f>
        <v>1</v>
      </c>
      <c r="J1662" s="1">
        <f>COUNTIF('Texts mentioned'!$B$2:$B$9989,A1662)+COUNTIF('Texts mentioned'!$F$2:$F$9989,A1662)+COUNTIF('Texts mentioned'!$J$2:$J$9989,A1662)+COUNTIF('Texts mentioned'!$N$2:$N$9989,A1662)+COUNTIF('Texts mentioned'!$R$2:$R$9989,A1662)+COUNTIF('Texts mentioned'!$V$2:$V$9989,A1662)+COUNTIF('Texts mentioned'!$Z$2:$Z$9989,A1662)+COUNTIF('Texts mentioned'!$AD$2:$AD$9989,A1662)+COUNTIF('Texts mentioned'!$AH$2:$AH$9989,A1662)+COUNTIF('Texts mentioned'!$AL$2:$AL$9989,A1662)</f>
        <v>0</v>
      </c>
      <c r="K1662" t="s">
        <v>1503</v>
      </c>
      <c r="L1662">
        <f>SUM(I1662:J1662)</f>
        <v>1</v>
      </c>
    </row>
    <row r="1663" spans="1:12">
      <c r="A1663" s="1" t="s">
        <v>8756</v>
      </c>
      <c r="B1663" s="7" t="s">
        <v>8757</v>
      </c>
      <c r="C1663" s="7" t="s">
        <v>8758</v>
      </c>
      <c r="D1663">
        <v>2009</v>
      </c>
      <c r="E1663" s="1" t="str">
        <f>IF(AND(D1663&gt;=1801, D1663&lt;=1900), "19", IF(AND(D1663&gt;=1901, D1663&lt;=2000), "20", IF(D1663&gt;=2001, "21")))</f>
        <v>21</v>
      </c>
      <c r="F1663" s="1" t="s">
        <v>8759</v>
      </c>
      <c r="G1663" t="s">
        <v>3170</v>
      </c>
      <c r="H1663" t="s">
        <v>8760</v>
      </c>
      <c r="I1663" s="1">
        <f>COUNTIF('Texts discussed'!$B$2:$B$9986,A1663)+COUNTIF('Texts discussed'!$F$2:$F$9986,A1663)+COUNTIF('Texts discussed'!$J$2:$J$9986,A1663)+COUNTIF('Texts discussed'!$N$2:$N$9986,A1663)+COUNTIF('Texts discussed'!$R$2:$R$9986,A1663)</f>
        <v>0</v>
      </c>
      <c r="J1663" s="1">
        <f>COUNTIF('Texts mentioned'!$B$2:$B$9989,A1663)+COUNTIF('Texts mentioned'!$F$2:$F$9989,A1663)+COUNTIF('Texts mentioned'!$J$2:$J$9989,A1663)+COUNTIF('Texts mentioned'!$N$2:$N$9989,A1663)+COUNTIF('Texts mentioned'!$R$2:$R$9989,A1663)+COUNTIF('Texts mentioned'!$V$2:$V$9989,A1663)+COUNTIF('Texts mentioned'!$Z$2:$Z$9989,A1663)+COUNTIF('Texts mentioned'!$AD$2:$AD$9989,A1663)+COUNTIF('Texts mentioned'!$AH$2:$AH$9989,A1663)+COUNTIF('Texts mentioned'!$AL$2:$AL$9989,A1663)</f>
        <v>1</v>
      </c>
      <c r="K1663" t="s">
        <v>1490</v>
      </c>
      <c r="L1663">
        <f>SUM(I1663:J1663)</f>
        <v>1</v>
      </c>
    </row>
    <row r="1664" spans="1:12">
      <c r="A1664" s="1" t="s">
        <v>8761</v>
      </c>
      <c r="B1664" s="7" t="s">
        <v>8762</v>
      </c>
      <c r="C1664" s="7" t="s">
        <v>8763</v>
      </c>
      <c r="D1664">
        <v>1994</v>
      </c>
      <c r="E1664" s="1" t="str">
        <f>IF(AND(D1664&gt;=1801, D1664&lt;=1900), "19", IF(AND(D1664&gt;=1901, D1664&lt;=2000), "20", IF(D1664&gt;=2001, "21")))</f>
        <v>20</v>
      </c>
      <c r="F1664" s="1" t="s">
        <v>8759</v>
      </c>
      <c r="G1664" t="s">
        <v>3170</v>
      </c>
      <c r="H1664" t="s">
        <v>8760</v>
      </c>
      <c r="I1664" s="1">
        <f>COUNTIF('Texts discussed'!$B$2:$B$9986,A1664)+COUNTIF('Texts discussed'!$F$2:$F$9986,A1664)+COUNTIF('Texts discussed'!$J$2:$J$9986,A1664)+COUNTIF('Texts discussed'!$N$2:$N$9986,A1664)+COUNTIF('Texts discussed'!$R$2:$R$9986,A1664)</f>
        <v>0</v>
      </c>
      <c r="J1664" s="1">
        <f>COUNTIF('Texts mentioned'!$B$2:$B$9989,A1664)+COUNTIF('Texts mentioned'!$F$2:$F$9989,A1664)+COUNTIF('Texts mentioned'!$J$2:$J$9989,A1664)+COUNTIF('Texts mentioned'!$N$2:$N$9989,A1664)+COUNTIF('Texts mentioned'!$R$2:$R$9989,A1664)+COUNTIF('Texts mentioned'!$V$2:$V$9989,A1664)+COUNTIF('Texts mentioned'!$Z$2:$Z$9989,A1664)+COUNTIF('Texts mentioned'!$AD$2:$AD$9989,A1664)+COUNTIF('Texts mentioned'!$AH$2:$AH$9989,A1664)+COUNTIF('Texts mentioned'!$AL$2:$AL$9989,A1664)</f>
        <v>1</v>
      </c>
      <c r="K1664" t="s">
        <v>1490</v>
      </c>
      <c r="L1664">
        <f>SUM(I1664:J1664)</f>
        <v>1</v>
      </c>
    </row>
    <row r="1665" spans="1:12">
      <c r="A1665" s="1" t="s">
        <v>8764</v>
      </c>
      <c r="B1665" s="7" t="s">
        <v>8765</v>
      </c>
      <c r="C1665" s="7" t="s">
        <v>8766</v>
      </c>
      <c r="D1665">
        <v>2013</v>
      </c>
      <c r="E1665" s="1" t="str">
        <f>IF(AND(D1665&gt;=1801, D1665&lt;=1900), "19", IF(AND(D1665&gt;=1901, D1665&lt;=2000), "20", IF(D1665&gt;=2001, "21")))</f>
        <v>21</v>
      </c>
      <c r="F1665" s="1" t="s">
        <v>8767</v>
      </c>
      <c r="G1665" t="s">
        <v>8768</v>
      </c>
      <c r="H1665" t="s">
        <v>8769</v>
      </c>
      <c r="I1665" s="1">
        <f>COUNTIF('Texts discussed'!$B$2:$B$9986,A1665)+COUNTIF('Texts discussed'!$F$2:$F$9986,A1665)+COUNTIF('Texts discussed'!$J$2:$J$9986,A1665)+COUNTIF('Texts discussed'!$N$2:$N$9986,A1665)+COUNTIF('Texts discussed'!$R$2:$R$9986,A1665)</f>
        <v>0</v>
      </c>
      <c r="J1665" s="1">
        <f>COUNTIF('Texts mentioned'!$B$2:$B$9989,A1665)+COUNTIF('Texts mentioned'!$F$2:$F$9989,A1665)+COUNTIF('Texts mentioned'!$J$2:$J$9989,A1665)+COUNTIF('Texts mentioned'!$N$2:$N$9989,A1665)+COUNTIF('Texts mentioned'!$R$2:$R$9989,A1665)+COUNTIF('Texts mentioned'!$V$2:$V$9989,A1665)+COUNTIF('Texts mentioned'!$Z$2:$Z$9989,A1665)+COUNTIF('Texts mentioned'!$AD$2:$AD$9989,A1665)+COUNTIF('Texts mentioned'!$AH$2:$AH$9989,A1665)+COUNTIF('Texts mentioned'!$AL$2:$AL$9989,A1665)</f>
        <v>1</v>
      </c>
      <c r="K1665" t="s">
        <v>1490</v>
      </c>
      <c r="L1665">
        <f>SUM(I1665:J1665)</f>
        <v>1</v>
      </c>
    </row>
    <row r="1666" spans="1:12">
      <c r="A1666" s="1" t="s">
        <v>8770</v>
      </c>
      <c r="B1666" s="7" t="s">
        <v>8771</v>
      </c>
      <c r="C1666" s="7" t="s">
        <v>8772</v>
      </c>
      <c r="D1666">
        <v>2010</v>
      </c>
      <c r="E1666" s="1" t="str">
        <f>IF(AND(D1666&gt;=1801, D1666&lt;=1900), "19", IF(AND(D1666&gt;=1901, D1666&lt;=2000), "20", IF(D1666&gt;=2001, "21")))</f>
        <v>21</v>
      </c>
      <c r="F1666" s="1" t="s">
        <v>8773</v>
      </c>
      <c r="G1666" t="s">
        <v>8774</v>
      </c>
      <c r="H1666" t="s">
        <v>8775</v>
      </c>
      <c r="I1666" s="1">
        <f>COUNTIF('Texts discussed'!$B$2:$B$9986,A1666)+COUNTIF('Texts discussed'!$F$2:$F$9986,A1666)+COUNTIF('Texts discussed'!$J$2:$J$9986,A1666)+COUNTIF('Texts discussed'!$N$2:$N$9986,A1666)+COUNTIF('Texts discussed'!$R$2:$R$9986,A1666)</f>
        <v>1</v>
      </c>
      <c r="J1666" s="1">
        <f>COUNTIF('Texts mentioned'!$B$2:$B$9989,A1666)+COUNTIF('Texts mentioned'!$F$2:$F$9989,A1666)+COUNTIF('Texts mentioned'!$J$2:$J$9989,A1666)+COUNTIF('Texts mentioned'!$N$2:$N$9989,A1666)+COUNTIF('Texts mentioned'!$R$2:$R$9989,A1666)+COUNTIF('Texts mentioned'!$V$2:$V$9989,A1666)+COUNTIF('Texts mentioned'!$Z$2:$Z$9989,A1666)+COUNTIF('Texts mentioned'!$AD$2:$AD$9989,A1666)+COUNTIF('Texts mentioned'!$AH$2:$AH$9989,A1666)+COUNTIF('Texts mentioned'!$AL$2:$AL$9989,A1666)</f>
        <v>0</v>
      </c>
      <c r="K1666" t="s">
        <v>1412</v>
      </c>
      <c r="L1666">
        <f>SUM(I1666:J1666)</f>
        <v>1</v>
      </c>
    </row>
    <row r="1667" spans="1:12">
      <c r="A1667" s="1" t="s">
        <v>8776</v>
      </c>
      <c r="B1667" s="7" t="s">
        <v>8777</v>
      </c>
      <c r="C1667" s="7" t="s">
        <v>32</v>
      </c>
      <c r="D1667">
        <v>2022</v>
      </c>
      <c r="E1667" s="1" t="str">
        <f>IF(AND(D1667&gt;=1801, D1667&lt;=1900), "19", IF(AND(D1667&gt;=1901, D1667&lt;=2000), "20", IF(D1667&gt;=2001, "21")))</f>
        <v>21</v>
      </c>
      <c r="F1667" s="1" t="s">
        <v>8778</v>
      </c>
      <c r="G1667" t="s">
        <v>5650</v>
      </c>
      <c r="H1667" s="4" t="s">
        <v>8779</v>
      </c>
      <c r="I1667" s="1">
        <f>COUNTIF('Texts discussed'!$B$2:$B$9986,A1667)+COUNTIF('Texts discussed'!$F$2:$F$9986,A1667)+COUNTIF('Texts discussed'!$J$2:$J$9986,A1667)+COUNTIF('Texts discussed'!$N$2:$N$9986,A1667)+COUNTIF('Texts discussed'!$R$2:$R$9986,A1667)</f>
        <v>1</v>
      </c>
      <c r="J1667" s="1">
        <f>COUNTIF('Texts mentioned'!$B$2:$B$9989,A1667)+COUNTIF('Texts mentioned'!$F$2:$F$9989,A1667)+COUNTIF('Texts mentioned'!$J$2:$J$9989,A1667)+COUNTIF('Texts mentioned'!$N$2:$N$9989,A1667)+COUNTIF('Texts mentioned'!$R$2:$R$9989,A1667)+COUNTIF('Texts mentioned'!$V$2:$V$9989,A1667)+COUNTIF('Texts mentioned'!$Z$2:$Z$9989,A1667)+COUNTIF('Texts mentioned'!$AD$2:$AD$9989,A1667)+COUNTIF('Texts mentioned'!$AH$2:$AH$9989,A1667)+COUNTIF('Texts mentioned'!$AL$2:$AL$9989,A1667)</f>
        <v>0</v>
      </c>
      <c r="K1667" t="s">
        <v>2272</v>
      </c>
      <c r="L1667">
        <f>SUM(I1667:J1667)</f>
        <v>1</v>
      </c>
    </row>
    <row r="1668" spans="1:12">
      <c r="A1668" s="1" t="s">
        <v>8780</v>
      </c>
      <c r="B1668" s="7" t="s">
        <v>8781</v>
      </c>
      <c r="C1668" s="7" t="s">
        <v>8782</v>
      </c>
      <c r="D1668">
        <v>2019</v>
      </c>
      <c r="E1668" s="1" t="str">
        <f>IF(AND(D1668&gt;=1801, D1668&lt;=1900), "19", IF(AND(D1668&gt;=1901, D1668&lt;=2000), "20", IF(D1668&gt;=2001, "21")))</f>
        <v>21</v>
      </c>
      <c r="F1668" s="1" t="s">
        <v>2653</v>
      </c>
      <c r="G1668" t="s">
        <v>2654</v>
      </c>
      <c r="H1668" t="s">
        <v>2655</v>
      </c>
      <c r="I1668" s="1">
        <f>COUNTIF('Texts discussed'!$B$2:$B$9986,A1668)+COUNTIF('Texts discussed'!$F$2:$F$9986,A1668)+COUNTIF('Texts discussed'!$J$2:$J$9986,A1668)+COUNTIF('Texts discussed'!$N$2:$N$9986,A1668)+COUNTIF('Texts discussed'!$R$2:$R$9986,A1668)</f>
        <v>0</v>
      </c>
      <c r="J1668" s="1">
        <f>COUNTIF('Texts mentioned'!$B$2:$B$9989,A1668)+COUNTIF('Texts mentioned'!$F$2:$F$9989,A1668)+COUNTIF('Texts mentioned'!$J$2:$J$9989,A1668)+COUNTIF('Texts mentioned'!$N$2:$N$9989,A1668)+COUNTIF('Texts mentioned'!$R$2:$R$9989,A1668)+COUNTIF('Texts mentioned'!$V$2:$V$9989,A1668)+COUNTIF('Texts mentioned'!$Z$2:$Z$9989,A1668)+COUNTIF('Texts mentioned'!$AD$2:$AD$9989,A1668)+COUNTIF('Texts mentioned'!$AH$2:$AH$9989,A1668)+COUNTIF('Texts mentioned'!$AL$2:$AL$9989,A1668)</f>
        <v>2</v>
      </c>
      <c r="K1668" t="s">
        <v>1503</v>
      </c>
      <c r="L1668">
        <f>SUM(I1668:J1668)</f>
        <v>2</v>
      </c>
    </row>
    <row r="1669" spans="1:12">
      <c r="A1669" s="1" t="s">
        <v>8783</v>
      </c>
      <c r="B1669" s="7" t="s">
        <v>8784</v>
      </c>
      <c r="C1669" s="7" t="s">
        <v>32</v>
      </c>
      <c r="D1669">
        <v>1981</v>
      </c>
      <c r="E1669" s="1" t="str">
        <f>IF(AND(D1669&gt;=1801, D1669&lt;=1900), "19", IF(AND(D1669&gt;=1901, D1669&lt;=2000), "20", IF(D1669&gt;=2001, "21")))</f>
        <v>20</v>
      </c>
      <c r="F1669" s="1" t="s">
        <v>6049</v>
      </c>
      <c r="G1669" t="s">
        <v>6050</v>
      </c>
      <c r="H1669" t="s">
        <v>6051</v>
      </c>
      <c r="I1669" s="1">
        <f>COUNTIF('Texts discussed'!$B$2:$B$9986,A1669)+COUNTIF('Texts discussed'!$F$2:$F$9986,A1669)+COUNTIF('Texts discussed'!$J$2:$J$9986,A1669)+COUNTIF('Texts discussed'!$N$2:$N$9986,A1669)+COUNTIF('Texts discussed'!$R$2:$R$9986,A1669)</f>
        <v>2</v>
      </c>
      <c r="J1669" s="1">
        <f>COUNTIF('Texts mentioned'!$B$2:$B$9989,A1669)+COUNTIF('Texts mentioned'!$F$2:$F$9989,A1669)+COUNTIF('Texts mentioned'!$J$2:$J$9989,A1669)+COUNTIF('Texts mentioned'!$N$2:$N$9989,A1669)+COUNTIF('Texts mentioned'!$R$2:$R$9989,A1669)+COUNTIF('Texts mentioned'!$V$2:$V$9989,A1669)+COUNTIF('Texts mentioned'!$Z$2:$Z$9989,A1669)+COUNTIF('Texts mentioned'!$AD$2:$AD$9989,A1669)+COUNTIF('Texts mentioned'!$AH$2:$AH$9989,A1669)+COUNTIF('Texts mentioned'!$AL$2:$AL$9989,A1669)</f>
        <v>0</v>
      </c>
      <c r="K1669" t="s">
        <v>1474</v>
      </c>
      <c r="L1669">
        <f>SUM(I1669:J1669)</f>
        <v>2</v>
      </c>
    </row>
    <row r="1670" spans="1:12">
      <c r="A1670" s="1" t="s">
        <v>8785</v>
      </c>
      <c r="B1670" s="7" t="s">
        <v>8786</v>
      </c>
      <c r="C1670" s="7" t="s">
        <v>32</v>
      </c>
      <c r="D1670">
        <v>2019</v>
      </c>
      <c r="E1670" s="1" t="str">
        <f>IF(AND(D1670&gt;=1801, D1670&lt;=1900), "19", IF(AND(D1670&gt;=1901, D1670&lt;=2000), "20", IF(D1670&gt;=2001, "21")))</f>
        <v>21</v>
      </c>
      <c r="F1670" s="1" t="s">
        <v>8787</v>
      </c>
      <c r="G1670" t="s">
        <v>8788</v>
      </c>
      <c r="H1670" t="s">
        <v>8789</v>
      </c>
      <c r="I1670" s="1">
        <f>COUNTIF('Texts discussed'!$B$2:$B$9986,A1670)+COUNTIF('Texts discussed'!$F$2:$F$9986,A1670)+COUNTIF('Texts discussed'!$J$2:$J$9986,A1670)+COUNTIF('Texts discussed'!$N$2:$N$9986,A1670)+COUNTIF('Texts discussed'!$R$2:$R$9986,A1670)</f>
        <v>1</v>
      </c>
      <c r="J1670" s="1">
        <f>COUNTIF('Texts mentioned'!$B$2:$B$9989,A1670)+COUNTIF('Texts mentioned'!$F$2:$F$9989,A1670)+COUNTIF('Texts mentioned'!$J$2:$J$9989,A1670)+COUNTIF('Texts mentioned'!$N$2:$N$9989,A1670)+COUNTIF('Texts mentioned'!$R$2:$R$9989,A1670)+COUNTIF('Texts mentioned'!$V$2:$V$9989,A1670)+COUNTIF('Texts mentioned'!$Z$2:$Z$9989,A1670)+COUNTIF('Texts mentioned'!$AD$2:$AD$9989,A1670)+COUNTIF('Texts mentioned'!$AH$2:$AH$9989,A1670)+COUNTIF('Texts mentioned'!$AL$2:$AL$9989,A1670)</f>
        <v>0</v>
      </c>
      <c r="K1670" t="s">
        <v>1404</v>
      </c>
      <c r="L1670">
        <f>SUM(I1670:J1670)</f>
        <v>1</v>
      </c>
    </row>
    <row r="1671" spans="1:12">
      <c r="A1671" s="1" t="s">
        <v>8790</v>
      </c>
      <c r="B1671" s="7" t="s">
        <v>8791</v>
      </c>
      <c r="C1671" s="7" t="s">
        <v>8792</v>
      </c>
      <c r="D1671">
        <v>1263</v>
      </c>
      <c r="E1671" s="1">
        <v>13</v>
      </c>
      <c r="F1671" s="1" t="s">
        <v>8793</v>
      </c>
      <c r="G1671" t="s">
        <v>8794</v>
      </c>
      <c r="H1671" t="s">
        <v>32</v>
      </c>
      <c r="I1671" s="1">
        <f>COUNTIF('Texts discussed'!$B$2:$B$9986,A1671)+COUNTIF('Texts discussed'!$F$2:$F$9986,A1671)+COUNTIF('Texts discussed'!$J$2:$J$9986,A1671)+COUNTIF('Texts discussed'!$N$2:$N$9986,A1671)+COUNTIF('Texts discussed'!$R$2:$R$9986,A1671)</f>
        <v>1</v>
      </c>
      <c r="J1671" s="1">
        <f>COUNTIF('Texts mentioned'!$B$2:$B$9989,A1671)+COUNTIF('Texts mentioned'!$F$2:$F$9989,A1671)+COUNTIF('Texts mentioned'!$J$2:$J$9989,A1671)+COUNTIF('Texts mentioned'!$N$2:$N$9989,A1671)+COUNTIF('Texts mentioned'!$R$2:$R$9989,A1671)+COUNTIF('Texts mentioned'!$V$2:$V$9989,A1671)+COUNTIF('Texts mentioned'!$Z$2:$Z$9989,A1671)+COUNTIF('Texts mentioned'!$AD$2:$AD$9989,A1671)+COUNTIF('Texts mentioned'!$AH$2:$AH$9989,A1671)+COUNTIF('Texts mentioned'!$AL$2:$AL$9989,A1671)</f>
        <v>0</v>
      </c>
      <c r="K1671" t="s">
        <v>1490</v>
      </c>
      <c r="L1671">
        <f>SUM(I1671:J1671)</f>
        <v>1</v>
      </c>
    </row>
    <row r="1672" spans="1:12">
      <c r="A1672" s="1" t="s">
        <v>8795</v>
      </c>
      <c r="B1672" s="7" t="s">
        <v>8796</v>
      </c>
      <c r="C1672" s="7" t="s">
        <v>32</v>
      </c>
      <c r="D1672">
        <v>1970</v>
      </c>
      <c r="E1672" s="1" t="str">
        <f>IF(AND(D1672&gt;=1801, D1672&lt;=1900), "19", IF(AND(D1672&gt;=1901, D1672&lt;=2000), "20", IF(D1672&gt;=2001, "21")))</f>
        <v>20</v>
      </c>
      <c r="F1672" s="1" t="s">
        <v>4408</v>
      </c>
      <c r="G1672" t="s">
        <v>4409</v>
      </c>
      <c r="H1672" t="s">
        <v>4410</v>
      </c>
      <c r="I1672" s="1">
        <f>COUNTIF('Texts discussed'!$B$2:$B$9986,A1672)+COUNTIF('Texts discussed'!$F$2:$F$9986,A1672)+COUNTIF('Texts discussed'!$J$2:$J$9986,A1672)+COUNTIF('Texts discussed'!$N$2:$N$9986,A1672)+COUNTIF('Texts discussed'!$R$2:$R$9986,A1672)</f>
        <v>1</v>
      </c>
      <c r="J1672" s="1">
        <f>COUNTIF('Texts mentioned'!$B$2:$B$9989,A1672)+COUNTIF('Texts mentioned'!$F$2:$F$9989,A1672)+COUNTIF('Texts mentioned'!$J$2:$J$9989,A1672)+COUNTIF('Texts mentioned'!$N$2:$N$9989,A1672)+COUNTIF('Texts mentioned'!$R$2:$R$9989,A1672)+COUNTIF('Texts mentioned'!$V$2:$V$9989,A1672)+COUNTIF('Texts mentioned'!$Z$2:$Z$9989,A1672)+COUNTIF('Texts mentioned'!$AD$2:$AD$9989,A1672)+COUNTIF('Texts mentioned'!$AH$2:$AH$9989,A1672)+COUNTIF('Texts mentioned'!$AL$2:$AL$9989,A1672)</f>
        <v>0</v>
      </c>
      <c r="K1672" t="s">
        <v>1490</v>
      </c>
      <c r="L1672">
        <f>SUM(I1672:J1672)</f>
        <v>1</v>
      </c>
    </row>
    <row r="1673" spans="1:12">
      <c r="A1673" s="1" t="s">
        <v>8797</v>
      </c>
      <c r="B1673" s="7" t="s">
        <v>8798</v>
      </c>
      <c r="C1673" s="7" t="s">
        <v>32</v>
      </c>
      <c r="D1673">
        <v>2022</v>
      </c>
      <c r="E1673" s="1" t="str">
        <f>IF(AND(D1673&gt;=1801, D1673&lt;=1900), "19", IF(AND(D1673&gt;=1901, D1673&lt;=2000), "20", IF(D1673&gt;=2001, "21")))</f>
        <v>21</v>
      </c>
      <c r="F1673" s="1" t="s">
        <v>1407</v>
      </c>
      <c r="G1673" t="s">
        <v>1408</v>
      </c>
      <c r="H1673" t="s">
        <v>1409</v>
      </c>
      <c r="I1673" s="1">
        <f>COUNTIF('Texts discussed'!$B$2:$B$9986,A1673)+COUNTIF('Texts discussed'!$F$2:$F$9986,A1673)+COUNTIF('Texts discussed'!$J$2:$J$9986,A1673)+COUNTIF('Texts discussed'!$N$2:$N$9986,A1673)+COUNTIF('Texts discussed'!$R$2:$R$9986,A1673)</f>
        <v>1</v>
      </c>
      <c r="J1673" s="1">
        <f>COUNTIF('Texts mentioned'!$B$2:$B$9989,A1673)+COUNTIF('Texts mentioned'!$F$2:$F$9989,A1673)+COUNTIF('Texts mentioned'!$J$2:$J$9989,A1673)+COUNTIF('Texts mentioned'!$N$2:$N$9989,A1673)+COUNTIF('Texts mentioned'!$R$2:$R$9989,A1673)+COUNTIF('Texts mentioned'!$V$2:$V$9989,A1673)+COUNTIF('Texts mentioned'!$Z$2:$Z$9989,A1673)+COUNTIF('Texts mentioned'!$AD$2:$AD$9989,A1673)+COUNTIF('Texts mentioned'!$AH$2:$AH$9989,A1673)+COUNTIF('Texts mentioned'!$AL$2:$AL$9989,A1673)</f>
        <v>0</v>
      </c>
      <c r="K1673" t="s">
        <v>1404</v>
      </c>
      <c r="L1673">
        <f>SUM(I1673:J1673)</f>
        <v>1</v>
      </c>
    </row>
    <row r="1674" spans="1:12">
      <c r="A1674" s="1" t="s">
        <v>8799</v>
      </c>
      <c r="B1674" s="7" t="s">
        <v>8800</v>
      </c>
      <c r="C1674" s="7" t="s">
        <v>8801</v>
      </c>
      <c r="D1674">
        <v>1962</v>
      </c>
      <c r="E1674" s="1" t="str">
        <f>IF(AND(D1674&gt;=1801, D1674&lt;=1900), "19", IF(AND(D1674&gt;=1901, D1674&lt;=2000), "20", IF(D1674&gt;=2001, "21")))</f>
        <v>20</v>
      </c>
      <c r="F1674" s="1" t="s">
        <v>4821</v>
      </c>
      <c r="G1674" t="s">
        <v>4822</v>
      </c>
      <c r="H1674" t="s">
        <v>4823</v>
      </c>
      <c r="I1674" s="1">
        <f>COUNTIF('Texts discussed'!$B$2:$B$9986,A1674)+COUNTIF('Texts discussed'!$F$2:$F$9986,A1674)+COUNTIF('Texts discussed'!$J$2:$J$9986,A1674)+COUNTIF('Texts discussed'!$N$2:$N$9986,A1674)+COUNTIF('Texts discussed'!$R$2:$R$9986,A1674)</f>
        <v>1</v>
      </c>
      <c r="J1674" s="1">
        <f>COUNTIF('Texts mentioned'!$B$2:$B$9989,A1674)+COUNTIF('Texts mentioned'!$F$2:$F$9989,A1674)+COUNTIF('Texts mentioned'!$J$2:$J$9989,A1674)+COUNTIF('Texts mentioned'!$N$2:$N$9989,A1674)+COUNTIF('Texts mentioned'!$R$2:$R$9989,A1674)+COUNTIF('Texts mentioned'!$V$2:$V$9989,A1674)+COUNTIF('Texts mentioned'!$Z$2:$Z$9989,A1674)+COUNTIF('Texts mentioned'!$AD$2:$AD$9989,A1674)+COUNTIF('Texts mentioned'!$AH$2:$AH$9989,A1674)+COUNTIF('Texts mentioned'!$AL$2:$AL$9989,A1674)</f>
        <v>0</v>
      </c>
      <c r="K1674" t="s">
        <v>1503</v>
      </c>
      <c r="L1674">
        <f>SUM(I1674:J1674)</f>
        <v>1</v>
      </c>
    </row>
    <row r="1675" spans="1:12">
      <c r="A1675" s="1" t="s">
        <v>8802</v>
      </c>
      <c r="B1675" s="7" t="s">
        <v>8803</v>
      </c>
      <c r="C1675" s="7" t="s">
        <v>8804</v>
      </c>
      <c r="D1675">
        <v>1997</v>
      </c>
      <c r="E1675" s="1" t="str">
        <f>IF(AND(D1675&gt;=1801, D1675&lt;=1900), "19", IF(AND(D1675&gt;=1901, D1675&lt;=2000), "20", IF(D1675&gt;=2001, "21")))</f>
        <v>20</v>
      </c>
      <c r="F1675" s="1" t="s">
        <v>8805</v>
      </c>
      <c r="G1675" t="s">
        <v>2488</v>
      </c>
      <c r="H1675" t="s">
        <v>8806</v>
      </c>
      <c r="I1675" s="1">
        <f>COUNTIF('Texts discussed'!$B$2:$B$9986,A1675)+COUNTIF('Texts discussed'!$F$2:$F$9986,A1675)+COUNTIF('Texts discussed'!$J$2:$J$9986,A1675)+COUNTIF('Texts discussed'!$N$2:$N$9986,A1675)+COUNTIF('Texts discussed'!$R$2:$R$9986,A1675)</f>
        <v>5</v>
      </c>
      <c r="J1675" s="1">
        <f>COUNTIF('Texts mentioned'!$B$2:$B$9989,A1675)+COUNTIF('Texts mentioned'!$F$2:$F$9989,A1675)+COUNTIF('Texts mentioned'!$J$2:$J$9989,A1675)+COUNTIF('Texts mentioned'!$N$2:$N$9989,A1675)+COUNTIF('Texts mentioned'!$R$2:$R$9989,A1675)+COUNTIF('Texts mentioned'!$V$2:$V$9989,A1675)+COUNTIF('Texts mentioned'!$Z$2:$Z$9989,A1675)+COUNTIF('Texts mentioned'!$AD$2:$AD$9989,A1675)+COUNTIF('Texts mentioned'!$AH$2:$AH$9989,A1675)+COUNTIF('Texts mentioned'!$AL$2:$AL$9989,A1675)</f>
        <v>0</v>
      </c>
      <c r="K1675" t="s">
        <v>1503</v>
      </c>
      <c r="L1675">
        <f>SUM(I1675:J1675)</f>
        <v>5</v>
      </c>
    </row>
    <row r="1676" spans="1:12">
      <c r="A1676" s="1" t="s">
        <v>8807</v>
      </c>
      <c r="B1676" s="7" t="s">
        <v>8808</v>
      </c>
      <c r="C1676" s="7" t="s">
        <v>8809</v>
      </c>
      <c r="D1676">
        <v>1945</v>
      </c>
      <c r="E1676" s="1" t="str">
        <f>IF(AND(D1676&gt;=1801, D1676&lt;=1900), "19", IF(AND(D1676&gt;=1901, D1676&lt;=2000), "20", IF(D1676&gt;=2001, "21")))</f>
        <v>20</v>
      </c>
      <c r="F1676" s="1" t="s">
        <v>1947</v>
      </c>
      <c r="G1676" t="s">
        <v>1948</v>
      </c>
      <c r="H1676" t="s">
        <v>1949</v>
      </c>
      <c r="I1676" s="1">
        <f>COUNTIF('Texts discussed'!$B$2:$B$9986,A1676)+COUNTIF('Texts discussed'!$F$2:$F$9986,A1676)+COUNTIF('Texts discussed'!$J$2:$J$9986,A1676)+COUNTIF('Texts discussed'!$N$2:$N$9986,A1676)+COUNTIF('Texts discussed'!$R$2:$R$9986,A1676)</f>
        <v>0</v>
      </c>
      <c r="J1676" s="1">
        <f>COUNTIF('Texts mentioned'!$B$2:$B$9989,A1676)+COUNTIF('Texts mentioned'!$F$2:$F$9989,A1676)+COUNTIF('Texts mentioned'!$J$2:$J$9989,A1676)+COUNTIF('Texts mentioned'!$N$2:$N$9989,A1676)+COUNTIF('Texts mentioned'!$R$2:$R$9989,A1676)+COUNTIF('Texts mentioned'!$V$2:$V$9989,A1676)+COUNTIF('Texts mentioned'!$Z$2:$Z$9989,A1676)+COUNTIF('Texts mentioned'!$AD$2:$AD$9989,A1676)+COUNTIF('Texts mentioned'!$AH$2:$AH$9989,A1676)+COUNTIF('Texts mentioned'!$AL$2:$AL$9989,A1676)</f>
        <v>1</v>
      </c>
      <c r="K1676" t="s">
        <v>1412</v>
      </c>
      <c r="L1676">
        <f>SUM(I1676:J1676)</f>
        <v>1</v>
      </c>
    </row>
    <row r="1677" spans="1:12">
      <c r="A1677" s="1" t="s">
        <v>8810</v>
      </c>
      <c r="B1677" s="7" t="s">
        <v>8811</v>
      </c>
      <c r="C1677" s="7" t="s">
        <v>8812</v>
      </c>
      <c r="D1677">
        <v>1958</v>
      </c>
      <c r="E1677" s="1" t="str">
        <f>IF(AND(D1677&gt;=1801, D1677&lt;=1900), "19", IF(AND(D1677&gt;=1901, D1677&lt;=2000), "20", IF(D1677&gt;=2001, "21")))</f>
        <v>20</v>
      </c>
      <c r="F1677" s="1" t="s">
        <v>4923</v>
      </c>
      <c r="G1677" t="s">
        <v>4891</v>
      </c>
      <c r="H1677" t="s">
        <v>4924</v>
      </c>
      <c r="I1677" s="1">
        <f>COUNTIF('Texts discussed'!$B$2:$B$9986,A1677)+COUNTIF('Texts discussed'!$F$2:$F$9986,A1677)+COUNTIF('Texts discussed'!$J$2:$J$9986,A1677)+COUNTIF('Texts discussed'!$N$2:$N$9986,A1677)+COUNTIF('Texts discussed'!$R$2:$R$9986,A1677)</f>
        <v>0</v>
      </c>
      <c r="J1677" s="1">
        <f>COUNTIF('Texts mentioned'!$B$2:$B$9989,A1677)+COUNTIF('Texts mentioned'!$F$2:$F$9989,A1677)+COUNTIF('Texts mentioned'!$J$2:$J$9989,A1677)+COUNTIF('Texts mentioned'!$N$2:$N$9989,A1677)+COUNTIF('Texts mentioned'!$R$2:$R$9989,A1677)+COUNTIF('Texts mentioned'!$V$2:$V$9989,A1677)+COUNTIF('Texts mentioned'!$Z$2:$Z$9989,A1677)+COUNTIF('Texts mentioned'!$AD$2:$AD$9989,A1677)+COUNTIF('Texts mentioned'!$AH$2:$AH$9989,A1677)+COUNTIF('Texts mentioned'!$AL$2:$AL$9989,A1677)</f>
        <v>1</v>
      </c>
      <c r="K1677" t="s">
        <v>1412</v>
      </c>
      <c r="L1677">
        <f>SUM(I1677:J1677)</f>
        <v>1</v>
      </c>
    </row>
    <row r="1678" spans="1:12">
      <c r="A1678" s="1" t="s">
        <v>8813</v>
      </c>
      <c r="B1678" s="7" t="s">
        <v>8814</v>
      </c>
      <c r="C1678" s="7" t="s">
        <v>8814</v>
      </c>
      <c r="D1678">
        <v>1960</v>
      </c>
      <c r="E1678" s="1" t="str">
        <f>IF(AND(D1678&gt;=1801, D1678&lt;=1900), "19", IF(AND(D1678&gt;=1901, D1678&lt;=2000), "20", IF(D1678&gt;=2001, "21")))</f>
        <v>20</v>
      </c>
      <c r="F1678" s="1" t="s">
        <v>4923</v>
      </c>
      <c r="G1678" t="s">
        <v>4891</v>
      </c>
      <c r="H1678" t="s">
        <v>4924</v>
      </c>
      <c r="I1678" s="1">
        <f>COUNTIF('Texts discussed'!$B$2:$B$9986,A1678)+COUNTIF('Texts discussed'!$F$2:$F$9986,A1678)+COUNTIF('Texts discussed'!$J$2:$J$9986,A1678)+COUNTIF('Texts discussed'!$N$2:$N$9986,A1678)+COUNTIF('Texts discussed'!$R$2:$R$9986,A1678)</f>
        <v>0</v>
      </c>
      <c r="J1678" s="1">
        <f>COUNTIF('Texts mentioned'!$B$2:$B$9989,A1678)+COUNTIF('Texts mentioned'!$F$2:$F$9989,A1678)+COUNTIF('Texts mentioned'!$J$2:$J$9989,A1678)+COUNTIF('Texts mentioned'!$N$2:$N$9989,A1678)+COUNTIF('Texts mentioned'!$R$2:$R$9989,A1678)+COUNTIF('Texts mentioned'!$V$2:$V$9989,A1678)+COUNTIF('Texts mentioned'!$Z$2:$Z$9989,A1678)+COUNTIF('Texts mentioned'!$AD$2:$AD$9989,A1678)+COUNTIF('Texts mentioned'!$AH$2:$AH$9989,A1678)+COUNTIF('Texts mentioned'!$AL$2:$AL$9989,A1678)</f>
        <v>1</v>
      </c>
      <c r="K1678" t="s">
        <v>1425</v>
      </c>
      <c r="L1678">
        <f>SUM(I1678:J1678)</f>
        <v>1</v>
      </c>
    </row>
    <row r="1679" spans="1:12">
      <c r="A1679" s="1" t="s">
        <v>8815</v>
      </c>
      <c r="B1679" s="7" t="s">
        <v>8816</v>
      </c>
      <c r="C1679" s="7" t="s">
        <v>8817</v>
      </c>
      <c r="D1679">
        <v>2010</v>
      </c>
      <c r="E1679" s="1" t="str">
        <f>IF(AND(D1679&gt;=1801, D1679&lt;=1900), "19", IF(AND(D1679&gt;=1901, D1679&lt;=2000), "20", IF(D1679&gt;=2001, "21")))</f>
        <v>21</v>
      </c>
      <c r="F1679" s="1" t="s">
        <v>7482</v>
      </c>
      <c r="G1679" t="s">
        <v>7483</v>
      </c>
      <c r="H1679" t="s">
        <v>7484</v>
      </c>
      <c r="I1679" s="1">
        <f>COUNTIF('Texts discussed'!$B$2:$B$9986,A1679)+COUNTIF('Texts discussed'!$F$2:$F$9986,A1679)+COUNTIF('Texts discussed'!$J$2:$J$9986,A1679)+COUNTIF('Texts discussed'!$N$2:$N$9986,A1679)+COUNTIF('Texts discussed'!$R$2:$R$9986,A1679)</f>
        <v>1</v>
      </c>
      <c r="J1679" s="1">
        <f>COUNTIF('Texts mentioned'!$B$2:$B$9989,A1679)+COUNTIF('Texts mentioned'!$F$2:$F$9989,A1679)+COUNTIF('Texts mentioned'!$J$2:$J$9989,A1679)+COUNTIF('Texts mentioned'!$N$2:$N$9989,A1679)+COUNTIF('Texts mentioned'!$R$2:$R$9989,A1679)+COUNTIF('Texts mentioned'!$V$2:$V$9989,A1679)+COUNTIF('Texts mentioned'!$Z$2:$Z$9989,A1679)+COUNTIF('Texts mentioned'!$AD$2:$AD$9989,A1679)+COUNTIF('Texts mentioned'!$AH$2:$AH$9989,A1679)+COUNTIF('Texts mentioned'!$AL$2:$AL$9989,A1679)</f>
        <v>0</v>
      </c>
      <c r="K1679" t="s">
        <v>1503</v>
      </c>
      <c r="L1679">
        <f>SUM(I1679:J1679)</f>
        <v>1</v>
      </c>
    </row>
    <row r="1680" spans="1:12">
      <c r="A1680" s="1" t="s">
        <v>8818</v>
      </c>
      <c r="B1680" s="7" t="s">
        <v>8819</v>
      </c>
      <c r="C1680" s="7" t="s">
        <v>8820</v>
      </c>
      <c r="D1680">
        <v>2016</v>
      </c>
      <c r="E1680" s="1" t="str">
        <f>IF(AND(D1680&gt;=1801, D1680&lt;=1900), "19", IF(AND(D1680&gt;=1901, D1680&lt;=2000), "20", IF(D1680&gt;=2001, "21")))</f>
        <v>21</v>
      </c>
      <c r="F1680" s="1" t="s">
        <v>8821</v>
      </c>
      <c r="G1680" t="s">
        <v>8822</v>
      </c>
      <c r="H1680" t="s">
        <v>8823</v>
      </c>
      <c r="I1680" s="1">
        <f>COUNTIF('Texts discussed'!$B$2:$B$9986,A1680)+COUNTIF('Texts discussed'!$F$2:$F$9986,A1680)+COUNTIF('Texts discussed'!$J$2:$J$9986,A1680)+COUNTIF('Texts discussed'!$N$2:$N$9986,A1680)+COUNTIF('Texts discussed'!$R$2:$R$9986,A1680)</f>
        <v>2</v>
      </c>
      <c r="J1680" s="1">
        <f>COUNTIF('Texts mentioned'!$B$2:$B$9989,A1680)+COUNTIF('Texts mentioned'!$F$2:$F$9989,A1680)+COUNTIF('Texts mentioned'!$J$2:$J$9989,A1680)+COUNTIF('Texts mentioned'!$N$2:$N$9989,A1680)+COUNTIF('Texts mentioned'!$R$2:$R$9989,A1680)+COUNTIF('Texts mentioned'!$V$2:$V$9989,A1680)+COUNTIF('Texts mentioned'!$Z$2:$Z$9989,A1680)+COUNTIF('Texts mentioned'!$AD$2:$AD$9989,A1680)+COUNTIF('Texts mentioned'!$AH$2:$AH$9989,A1680)+COUNTIF('Texts mentioned'!$AL$2:$AL$9989,A1680)</f>
        <v>0</v>
      </c>
      <c r="K1680" t="s">
        <v>1503</v>
      </c>
      <c r="L1680">
        <f>SUM(I1680:J1680)</f>
        <v>2</v>
      </c>
    </row>
    <row r="1681" spans="1:12">
      <c r="A1681" s="1" t="s">
        <v>8824</v>
      </c>
      <c r="B1681" s="7" t="s">
        <v>8825</v>
      </c>
      <c r="C1681" s="7" t="s">
        <v>8826</v>
      </c>
      <c r="D1681">
        <v>2022</v>
      </c>
      <c r="E1681" s="1" t="str">
        <f>IF(AND(D1681&gt;=1801, D1681&lt;=1900), "19", IF(AND(D1681&gt;=1901, D1681&lt;=2000), "20", IF(D1681&gt;=2001, "21")))</f>
        <v>21</v>
      </c>
      <c r="F1681" s="1" t="s">
        <v>8827</v>
      </c>
      <c r="G1681" t="s">
        <v>2192</v>
      </c>
      <c r="H1681" t="s">
        <v>8828</v>
      </c>
      <c r="I1681" s="1">
        <f>COUNTIF('Texts discussed'!$B$2:$B$9986,A1681)+COUNTIF('Texts discussed'!$F$2:$F$9986,A1681)+COUNTIF('Texts discussed'!$J$2:$J$9986,A1681)+COUNTIF('Texts discussed'!$N$2:$N$9986,A1681)+COUNTIF('Texts discussed'!$R$2:$R$9986,A1681)</f>
        <v>1</v>
      </c>
      <c r="J1681" s="1">
        <f>COUNTIF('Texts mentioned'!$B$2:$B$9989,A1681)+COUNTIF('Texts mentioned'!$F$2:$F$9989,A1681)+COUNTIF('Texts mentioned'!$J$2:$J$9989,A1681)+COUNTIF('Texts mentioned'!$N$2:$N$9989,A1681)+COUNTIF('Texts mentioned'!$R$2:$R$9989,A1681)+COUNTIF('Texts mentioned'!$V$2:$V$9989,A1681)+COUNTIF('Texts mentioned'!$Z$2:$Z$9989,A1681)+COUNTIF('Texts mentioned'!$AD$2:$AD$9989,A1681)+COUNTIF('Texts mentioned'!$AH$2:$AH$9989,A1681)+COUNTIF('Texts mentioned'!$AL$2:$AL$9989,A1681)</f>
        <v>0</v>
      </c>
      <c r="K1681" t="s">
        <v>1490</v>
      </c>
      <c r="L1681">
        <f>SUM(I1681:J1681)</f>
        <v>1</v>
      </c>
    </row>
    <row r="1682" spans="1:12">
      <c r="A1682" s="1" t="s">
        <v>8829</v>
      </c>
      <c r="B1682" s="7" t="s">
        <v>8830</v>
      </c>
      <c r="C1682" s="7" t="s">
        <v>32</v>
      </c>
      <c r="D1682">
        <v>1869</v>
      </c>
      <c r="E1682" s="1" t="str">
        <f>IF(AND(D1682&gt;=1801, D1682&lt;=1900), "19", IF(AND(D1682&gt;=1901, D1682&lt;=2000), "20", IF(D1682&gt;=2001, "21")))</f>
        <v>19</v>
      </c>
      <c r="F1682" s="1" t="s">
        <v>1979</v>
      </c>
      <c r="G1682" t="s">
        <v>1980</v>
      </c>
      <c r="H1682" t="s">
        <v>1981</v>
      </c>
      <c r="I1682" s="1">
        <f>COUNTIF('Texts discussed'!$B$2:$B$9986,A1682)+COUNTIF('Texts discussed'!$F$2:$F$9986,A1682)+COUNTIF('Texts discussed'!$J$2:$J$9986,A1682)+COUNTIF('Texts discussed'!$N$2:$N$9986,A1682)+COUNTIF('Texts discussed'!$R$2:$R$9986,A1682)</f>
        <v>0</v>
      </c>
      <c r="J1682" s="1">
        <f>COUNTIF('Texts mentioned'!$B$2:$B$9989,A1682)+COUNTIF('Texts mentioned'!$F$2:$F$9989,A1682)+COUNTIF('Texts mentioned'!$J$2:$J$9989,A1682)+COUNTIF('Texts mentioned'!$N$2:$N$9989,A1682)+COUNTIF('Texts mentioned'!$R$2:$R$9989,A1682)+COUNTIF('Texts mentioned'!$V$2:$V$9989,A1682)+COUNTIF('Texts mentioned'!$Z$2:$Z$9989,A1682)+COUNTIF('Texts mentioned'!$AD$2:$AD$9989,A1682)+COUNTIF('Texts mentioned'!$AH$2:$AH$9989,A1682)+COUNTIF('Texts mentioned'!$AL$2:$AL$9989,A1682)</f>
        <v>1</v>
      </c>
      <c r="K1682" t="s">
        <v>2384</v>
      </c>
      <c r="L1682">
        <f>SUM(I1682:J1682)</f>
        <v>1</v>
      </c>
    </row>
    <row r="1683" spans="1:12">
      <c r="A1683" s="1" t="s">
        <v>8831</v>
      </c>
      <c r="B1683" s="7" t="s">
        <v>8832</v>
      </c>
      <c r="C1683" s="7" t="s">
        <v>32</v>
      </c>
      <c r="D1683">
        <v>1974</v>
      </c>
      <c r="E1683" s="1" t="str">
        <f>IF(AND(D1683&gt;=1801, D1683&lt;=1900), "19", IF(AND(D1683&gt;=1901, D1683&lt;=2000), "20", IF(D1683&gt;=2001, "21")))</f>
        <v>20</v>
      </c>
      <c r="F1683" s="1" t="s">
        <v>5096</v>
      </c>
      <c r="G1683" t="s">
        <v>2697</v>
      </c>
      <c r="H1683" t="s">
        <v>5097</v>
      </c>
      <c r="I1683" s="1">
        <f>COUNTIF('Texts discussed'!$B$2:$B$9986,A1683)+COUNTIF('Texts discussed'!$F$2:$F$9986,A1683)+COUNTIF('Texts discussed'!$J$2:$J$9986,A1683)+COUNTIF('Texts discussed'!$N$2:$N$9986,A1683)+COUNTIF('Texts discussed'!$R$2:$R$9986,A1683)</f>
        <v>1</v>
      </c>
      <c r="J1683" s="1">
        <f>COUNTIF('Texts mentioned'!$B$2:$B$9989,A1683)+COUNTIF('Texts mentioned'!$F$2:$F$9989,A1683)+COUNTIF('Texts mentioned'!$J$2:$J$9989,A1683)+COUNTIF('Texts mentioned'!$N$2:$N$9989,A1683)+COUNTIF('Texts mentioned'!$R$2:$R$9989,A1683)+COUNTIF('Texts mentioned'!$V$2:$V$9989,A1683)+COUNTIF('Texts mentioned'!$Z$2:$Z$9989,A1683)+COUNTIF('Texts mentioned'!$AD$2:$AD$9989,A1683)+COUNTIF('Texts mentioned'!$AH$2:$AH$9989,A1683)+COUNTIF('Texts mentioned'!$AL$2:$AL$9989,A1683)</f>
        <v>0</v>
      </c>
      <c r="K1683" t="s">
        <v>1412</v>
      </c>
      <c r="L1683">
        <f>SUM(I1683:J1683)</f>
        <v>1</v>
      </c>
    </row>
    <row r="1684" spans="1:12">
      <c r="A1684" s="1" t="s">
        <v>8833</v>
      </c>
      <c r="B1684" s="7" t="s">
        <v>8834</v>
      </c>
      <c r="C1684" s="7" t="s">
        <v>8835</v>
      </c>
      <c r="D1684">
        <v>2001</v>
      </c>
      <c r="E1684" s="1" t="str">
        <f>IF(AND(D1684&gt;=1801, D1684&lt;=1900), "19", IF(AND(D1684&gt;=1901, D1684&lt;=2000), "20", IF(D1684&gt;=2001, "21")))</f>
        <v>21</v>
      </c>
      <c r="F1684" s="1" t="s">
        <v>8836</v>
      </c>
      <c r="G1684" t="s">
        <v>8837</v>
      </c>
      <c r="H1684" t="s">
        <v>8838</v>
      </c>
      <c r="I1684" s="1">
        <f>COUNTIF('Texts discussed'!$B$2:$B$9986,A1684)+COUNTIF('Texts discussed'!$F$2:$F$9986,A1684)+COUNTIF('Texts discussed'!$J$2:$J$9986,A1684)+COUNTIF('Texts discussed'!$N$2:$N$9986,A1684)+COUNTIF('Texts discussed'!$R$2:$R$9986,A1684)</f>
        <v>1</v>
      </c>
      <c r="J1684" s="1">
        <f>COUNTIF('Texts mentioned'!$B$2:$B$9989,A1684)+COUNTIF('Texts mentioned'!$F$2:$F$9989,A1684)+COUNTIF('Texts mentioned'!$J$2:$J$9989,A1684)+COUNTIF('Texts mentioned'!$N$2:$N$9989,A1684)+COUNTIF('Texts mentioned'!$R$2:$R$9989,A1684)+COUNTIF('Texts mentioned'!$V$2:$V$9989,A1684)+COUNTIF('Texts mentioned'!$Z$2:$Z$9989,A1684)+COUNTIF('Texts mentioned'!$AD$2:$AD$9989,A1684)+COUNTIF('Texts mentioned'!$AH$2:$AH$9989,A1684)+COUNTIF('Texts mentioned'!$AL$2:$AL$9989,A1684)</f>
        <v>0</v>
      </c>
      <c r="K1684" t="s">
        <v>1404</v>
      </c>
      <c r="L1684">
        <f>SUM(I1684:J1684)</f>
        <v>1</v>
      </c>
    </row>
    <row r="1685" spans="1:12">
      <c r="A1685" s="1" t="s">
        <v>8839</v>
      </c>
      <c r="B1685" s="7" t="s">
        <v>8840</v>
      </c>
      <c r="D1685">
        <v>2016</v>
      </c>
      <c r="E1685" s="1" t="str">
        <f>IF(AND(D1685&gt;=1801, D1685&lt;=1900), "19", IF(AND(D1685&gt;=1901, D1685&lt;=2000), "20", IF(D1685&gt;=2001, "21")))</f>
        <v>21</v>
      </c>
      <c r="F1685" s="1" t="s">
        <v>8841</v>
      </c>
      <c r="G1685" t="s">
        <v>8842</v>
      </c>
      <c r="H1685" t="s">
        <v>8843</v>
      </c>
      <c r="I1685" s="1">
        <f>COUNTIF('Texts discussed'!$B$2:$B$9986,A1685)+COUNTIF('Texts discussed'!$F$2:$F$9986,A1685)+COUNTIF('Texts discussed'!$J$2:$J$9986,A1685)+COUNTIF('Texts discussed'!$N$2:$N$9986,A1685)+COUNTIF('Texts discussed'!$R$2:$R$9986,A1685)</f>
        <v>1</v>
      </c>
      <c r="J1685" s="1">
        <f>COUNTIF('Texts mentioned'!$B$2:$B$9989,A1685)+COUNTIF('Texts mentioned'!$F$2:$F$9989,A1685)+COUNTIF('Texts mentioned'!$J$2:$J$9989,A1685)+COUNTIF('Texts mentioned'!$N$2:$N$9989,A1685)+COUNTIF('Texts mentioned'!$R$2:$R$9989,A1685)+COUNTIF('Texts mentioned'!$V$2:$V$9989,A1685)+COUNTIF('Texts mentioned'!$Z$2:$Z$9989,A1685)+COUNTIF('Texts mentioned'!$AD$2:$AD$9989,A1685)+COUNTIF('Texts mentioned'!$AH$2:$AH$9989,A1685)+COUNTIF('Texts mentioned'!$AL$2:$AL$9989,A1685)</f>
        <v>0</v>
      </c>
      <c r="K1685" t="s">
        <v>1412</v>
      </c>
      <c r="L1685">
        <f>SUM(I1685:J1685)</f>
        <v>1</v>
      </c>
    </row>
    <row r="1686" spans="1:12">
      <c r="A1686" s="1" t="s">
        <v>8844</v>
      </c>
      <c r="B1686" s="7" t="s">
        <v>8845</v>
      </c>
      <c r="C1686" s="7" t="s">
        <v>32</v>
      </c>
      <c r="D1686">
        <v>2008</v>
      </c>
      <c r="E1686" s="1" t="str">
        <f>IF(AND(D1686&gt;=1801, D1686&lt;=1900), "19", IF(AND(D1686&gt;=1901, D1686&lt;=2000), "20", IF(D1686&gt;=2001, "21")))</f>
        <v>21</v>
      </c>
      <c r="F1686" s="1" t="s">
        <v>8846</v>
      </c>
      <c r="G1686" t="s">
        <v>3472</v>
      </c>
      <c r="H1686" t="s">
        <v>8847</v>
      </c>
      <c r="I1686" s="1">
        <f>COUNTIF('Texts discussed'!$B$2:$B$9986,A1686)+COUNTIF('Texts discussed'!$F$2:$F$9986,A1686)+COUNTIF('Texts discussed'!$J$2:$J$9986,A1686)+COUNTIF('Texts discussed'!$N$2:$N$9986,A1686)+COUNTIF('Texts discussed'!$R$2:$R$9986,A1686)</f>
        <v>1</v>
      </c>
      <c r="J1686" s="1">
        <f>COUNTIF('Texts mentioned'!$B$2:$B$9989,A1686)+COUNTIF('Texts mentioned'!$F$2:$F$9989,A1686)+COUNTIF('Texts mentioned'!$J$2:$J$9989,A1686)+COUNTIF('Texts mentioned'!$N$2:$N$9989,A1686)+COUNTIF('Texts mentioned'!$R$2:$R$9989,A1686)+COUNTIF('Texts mentioned'!$V$2:$V$9989,A1686)+COUNTIF('Texts mentioned'!$Z$2:$Z$9989,A1686)+COUNTIF('Texts mentioned'!$AD$2:$AD$9989,A1686)+COUNTIF('Texts mentioned'!$AH$2:$AH$9989,A1686)+COUNTIF('Texts mentioned'!$AL$2:$AL$9989,A1686)</f>
        <v>0</v>
      </c>
      <c r="K1686" t="s">
        <v>1412</v>
      </c>
      <c r="L1686">
        <f>SUM(I1686:J1686)</f>
        <v>1</v>
      </c>
    </row>
    <row r="1687" spans="1:12">
      <c r="A1687" s="1" t="s">
        <v>8848</v>
      </c>
      <c r="B1687" s="7" t="s">
        <v>8849</v>
      </c>
      <c r="C1687" s="7" t="s">
        <v>8850</v>
      </c>
      <c r="D1687">
        <v>2023</v>
      </c>
      <c r="E1687" s="1" t="str">
        <f>IF(AND(D1687&gt;=1801, D1687&lt;=1900), "19", IF(AND(D1687&gt;=1901, D1687&lt;=2000), "20", IF(D1687&gt;=2001, "21")))</f>
        <v>21</v>
      </c>
      <c r="F1687" s="1" t="s">
        <v>8841</v>
      </c>
      <c r="G1687" t="s">
        <v>8842</v>
      </c>
      <c r="H1687" t="s">
        <v>8843</v>
      </c>
      <c r="I1687" s="1">
        <f>COUNTIF('Texts discussed'!$B$2:$B$9986,A1687)+COUNTIF('Texts discussed'!$F$2:$F$9986,A1687)+COUNTIF('Texts discussed'!$J$2:$J$9986,A1687)+COUNTIF('Texts discussed'!$N$2:$N$9986,A1687)+COUNTIF('Texts discussed'!$R$2:$R$9986,A1687)</f>
        <v>0</v>
      </c>
      <c r="J1687" s="1">
        <f>COUNTIF('Texts mentioned'!$B$2:$B$9989,A1687)+COUNTIF('Texts mentioned'!$F$2:$F$9989,A1687)+COUNTIF('Texts mentioned'!$J$2:$J$9989,A1687)+COUNTIF('Texts mentioned'!$N$2:$N$9989,A1687)+COUNTIF('Texts mentioned'!$R$2:$R$9989,A1687)+COUNTIF('Texts mentioned'!$V$2:$V$9989,A1687)+COUNTIF('Texts mentioned'!$Z$2:$Z$9989,A1687)+COUNTIF('Texts mentioned'!$AD$2:$AD$9989,A1687)+COUNTIF('Texts mentioned'!$AH$2:$AH$9989,A1687)+COUNTIF('Texts mentioned'!$AL$2:$AL$9989,A1687)</f>
        <v>1</v>
      </c>
      <c r="K1687" t="s">
        <v>1412</v>
      </c>
      <c r="L1687">
        <f>SUM(I1687:J1687)</f>
        <v>1</v>
      </c>
    </row>
    <row r="1688" spans="1:12">
      <c r="A1688" s="1" t="s">
        <v>8851</v>
      </c>
      <c r="B1688" s="7" t="s">
        <v>8852</v>
      </c>
      <c r="C1688" s="7" t="s">
        <v>32</v>
      </c>
      <c r="D1688">
        <v>2010</v>
      </c>
      <c r="E1688" s="1" t="str">
        <f>IF(AND(D1688&gt;=1801, D1688&lt;=1900), "19", IF(AND(D1688&gt;=1901, D1688&lt;=2000), "20", IF(D1688&gt;=2001, "21")))</f>
        <v>21</v>
      </c>
      <c r="F1688" s="1" t="s">
        <v>8853</v>
      </c>
      <c r="G1688" t="s">
        <v>8854</v>
      </c>
      <c r="H1688" t="s">
        <v>8855</v>
      </c>
      <c r="I1688" s="1">
        <f>COUNTIF('Texts discussed'!$B$2:$B$9986,A1688)+COUNTIF('Texts discussed'!$F$2:$F$9986,A1688)+COUNTIF('Texts discussed'!$J$2:$J$9986,A1688)+COUNTIF('Texts discussed'!$N$2:$N$9986,A1688)+COUNTIF('Texts discussed'!$R$2:$R$9986,A1688)</f>
        <v>1</v>
      </c>
      <c r="J1688" s="1">
        <f>COUNTIF('Texts mentioned'!$B$2:$B$9989,A1688)+COUNTIF('Texts mentioned'!$F$2:$F$9989,A1688)+COUNTIF('Texts mentioned'!$J$2:$J$9989,A1688)+COUNTIF('Texts mentioned'!$N$2:$N$9989,A1688)+COUNTIF('Texts mentioned'!$R$2:$R$9989,A1688)+COUNTIF('Texts mentioned'!$V$2:$V$9989,A1688)+COUNTIF('Texts mentioned'!$Z$2:$Z$9989,A1688)+COUNTIF('Texts mentioned'!$AD$2:$AD$9989,A1688)+COUNTIF('Texts mentioned'!$AH$2:$AH$9989,A1688)+COUNTIF('Texts mentioned'!$AL$2:$AL$9989,A1688)</f>
        <v>0</v>
      </c>
      <c r="K1688" t="s">
        <v>1412</v>
      </c>
      <c r="L1688">
        <f>SUM(I1688:J1688)</f>
        <v>1</v>
      </c>
    </row>
    <row r="1689" spans="1:12">
      <c r="A1689" s="1" t="s">
        <v>8856</v>
      </c>
      <c r="B1689" s="7" t="s">
        <v>8857</v>
      </c>
      <c r="C1689" s="7" t="s">
        <v>8858</v>
      </c>
      <c r="D1689">
        <v>2017</v>
      </c>
      <c r="E1689" s="1" t="str">
        <f>IF(AND(D1689&gt;=1801, D1689&lt;=1900), "19", IF(AND(D1689&gt;=1901, D1689&lt;=2000), "20", IF(D1689&gt;=2001, "21")))</f>
        <v>21</v>
      </c>
      <c r="F1689" s="1" t="s">
        <v>4414</v>
      </c>
      <c r="G1689" t="s">
        <v>1822</v>
      </c>
      <c r="H1689" t="s">
        <v>4415</v>
      </c>
      <c r="I1689" s="1">
        <f>COUNTIF('Texts discussed'!$B$2:$B$9986,A1689)+COUNTIF('Texts discussed'!$F$2:$F$9986,A1689)+COUNTIF('Texts discussed'!$J$2:$J$9986,A1689)+COUNTIF('Texts discussed'!$N$2:$N$9986,A1689)+COUNTIF('Texts discussed'!$R$2:$R$9986,A1689)</f>
        <v>1</v>
      </c>
      <c r="J1689" s="1">
        <f>COUNTIF('Texts mentioned'!$B$2:$B$9989,A1689)+COUNTIF('Texts mentioned'!$F$2:$F$9989,A1689)+COUNTIF('Texts mentioned'!$J$2:$J$9989,A1689)+COUNTIF('Texts mentioned'!$N$2:$N$9989,A1689)+COUNTIF('Texts mentioned'!$R$2:$R$9989,A1689)+COUNTIF('Texts mentioned'!$V$2:$V$9989,A1689)+COUNTIF('Texts mentioned'!$Z$2:$Z$9989,A1689)+COUNTIF('Texts mentioned'!$AD$2:$AD$9989,A1689)+COUNTIF('Texts mentioned'!$AH$2:$AH$9989,A1689)+COUNTIF('Texts mentioned'!$AL$2:$AL$9989,A1689)</f>
        <v>0</v>
      </c>
      <c r="K1689" t="s">
        <v>1412</v>
      </c>
      <c r="L1689">
        <f>SUM(I1689:J1689)</f>
        <v>1</v>
      </c>
    </row>
    <row r="1690" spans="1:12">
      <c r="A1690" s="1" t="s">
        <v>8859</v>
      </c>
      <c r="B1690" s="7" t="s">
        <v>8860</v>
      </c>
      <c r="C1690" s="7" t="s">
        <v>32</v>
      </c>
      <c r="D1690">
        <v>2022</v>
      </c>
      <c r="E1690" s="1" t="str">
        <f>IF(AND(D1690&gt;=1801, D1690&lt;=1900), "19", IF(AND(D1690&gt;=1901, D1690&lt;=2000), "20", IF(D1690&gt;=2001, "21")))</f>
        <v>21</v>
      </c>
      <c r="F1690" s="1" t="s">
        <v>2423</v>
      </c>
      <c r="G1690" t="s">
        <v>2424</v>
      </c>
      <c r="H1690" t="s">
        <v>2425</v>
      </c>
      <c r="I1690" s="1">
        <f>COUNTIF('Texts discussed'!$B$2:$B$9986,A1690)+COUNTIF('Texts discussed'!$F$2:$F$9986,A1690)+COUNTIF('Texts discussed'!$J$2:$J$9986,A1690)+COUNTIF('Texts discussed'!$N$2:$N$9986,A1690)+COUNTIF('Texts discussed'!$R$2:$R$9986,A1690)</f>
        <v>1</v>
      </c>
      <c r="J1690" s="1">
        <f>COUNTIF('Texts mentioned'!$B$2:$B$9989,A1690)+COUNTIF('Texts mentioned'!$F$2:$F$9989,A1690)+COUNTIF('Texts mentioned'!$J$2:$J$9989,A1690)+COUNTIF('Texts mentioned'!$N$2:$N$9989,A1690)+COUNTIF('Texts mentioned'!$R$2:$R$9989,A1690)+COUNTIF('Texts mentioned'!$V$2:$V$9989,A1690)+COUNTIF('Texts mentioned'!$Z$2:$Z$9989,A1690)+COUNTIF('Texts mentioned'!$AD$2:$AD$9989,A1690)+COUNTIF('Texts mentioned'!$AH$2:$AH$9989,A1690)+COUNTIF('Texts mentioned'!$AL$2:$AL$9989,A1690)</f>
        <v>0</v>
      </c>
      <c r="K1690" t="s">
        <v>1412</v>
      </c>
      <c r="L1690">
        <f>SUM(I1690:J1690)</f>
        <v>1</v>
      </c>
    </row>
    <row r="1691" spans="1:12">
      <c r="A1691" s="1" t="s">
        <v>8861</v>
      </c>
      <c r="B1691" s="7" t="s">
        <v>8862</v>
      </c>
      <c r="C1691" s="7" t="s">
        <v>8863</v>
      </c>
      <c r="D1691">
        <v>1990</v>
      </c>
      <c r="E1691" s="1" t="str">
        <f>IF(AND(D1691&gt;=1801, D1691&lt;=1900), "19", IF(AND(D1691&gt;=1901, D1691&lt;=2000), "20", IF(D1691&gt;=2001, "21")))</f>
        <v>20</v>
      </c>
      <c r="F1691" s="1" t="s">
        <v>3071</v>
      </c>
      <c r="G1691" t="s">
        <v>3072</v>
      </c>
      <c r="H1691" t="s">
        <v>3073</v>
      </c>
      <c r="I1691" s="1">
        <f>COUNTIF('Texts discussed'!$B$2:$B$9986,A1691)+COUNTIF('Texts discussed'!$F$2:$F$9986,A1691)+COUNTIF('Texts discussed'!$J$2:$J$9986,A1691)+COUNTIF('Texts discussed'!$N$2:$N$9986,A1691)+COUNTIF('Texts discussed'!$R$2:$R$9986,A1691)</f>
        <v>0</v>
      </c>
      <c r="J1691" s="1">
        <f>COUNTIF('Texts mentioned'!$B$2:$B$9989,A1691)+COUNTIF('Texts mentioned'!$F$2:$F$9989,A1691)+COUNTIF('Texts mentioned'!$J$2:$J$9989,A1691)+COUNTIF('Texts mentioned'!$N$2:$N$9989,A1691)+COUNTIF('Texts mentioned'!$R$2:$R$9989,A1691)+COUNTIF('Texts mentioned'!$V$2:$V$9989,A1691)+COUNTIF('Texts mentioned'!$Z$2:$Z$9989,A1691)+COUNTIF('Texts mentioned'!$AD$2:$AD$9989,A1691)+COUNTIF('Texts mentioned'!$AH$2:$AH$9989,A1691)+COUNTIF('Texts mentioned'!$AL$2:$AL$9989,A1691)</f>
        <v>1</v>
      </c>
      <c r="K1691" t="s">
        <v>1412</v>
      </c>
      <c r="L1691">
        <f>SUM(I1691:J1691)</f>
        <v>1</v>
      </c>
    </row>
    <row r="1692" spans="1:12">
      <c r="A1692" s="1" t="s">
        <v>8864</v>
      </c>
      <c r="B1692" s="7" t="s">
        <v>8865</v>
      </c>
      <c r="C1692" s="7" t="s">
        <v>8866</v>
      </c>
      <c r="D1692">
        <v>1971</v>
      </c>
      <c r="E1692" s="1" t="str">
        <f>IF(AND(D1692&gt;=1801, D1692&lt;=1900), "19", IF(AND(D1692&gt;=1901, D1692&lt;=2000), "20", IF(D1692&gt;=2001, "21")))</f>
        <v>20</v>
      </c>
      <c r="F1692" s="1" t="s">
        <v>3339</v>
      </c>
      <c r="G1692" t="s">
        <v>2159</v>
      </c>
      <c r="H1692" t="s">
        <v>3340</v>
      </c>
      <c r="I1692" s="1">
        <f>COUNTIF('Texts discussed'!$B$2:$B$9986,A1692)+COUNTIF('Texts discussed'!$F$2:$F$9986,A1692)+COUNTIF('Texts discussed'!$J$2:$J$9986,A1692)+COUNTIF('Texts discussed'!$N$2:$N$9986,A1692)+COUNTIF('Texts discussed'!$R$2:$R$9986,A1692)</f>
        <v>0</v>
      </c>
      <c r="J1692" s="1">
        <f>COUNTIF('Texts mentioned'!$B$2:$B$9989,A1692)+COUNTIF('Texts mentioned'!$F$2:$F$9989,A1692)+COUNTIF('Texts mentioned'!$J$2:$J$9989,A1692)+COUNTIF('Texts mentioned'!$N$2:$N$9989,A1692)+COUNTIF('Texts mentioned'!$R$2:$R$9989,A1692)+COUNTIF('Texts mentioned'!$V$2:$V$9989,A1692)+COUNTIF('Texts mentioned'!$Z$2:$Z$9989,A1692)+COUNTIF('Texts mentioned'!$AD$2:$AD$9989,A1692)+COUNTIF('Texts mentioned'!$AH$2:$AH$9989,A1692)+COUNTIF('Texts mentioned'!$AL$2:$AL$9989,A1692)</f>
        <v>1</v>
      </c>
      <c r="K1692" t="s">
        <v>1503</v>
      </c>
      <c r="L1692">
        <f>SUM(I1692:J1692)</f>
        <v>1</v>
      </c>
    </row>
    <row r="1693" spans="1:12">
      <c r="A1693" s="1" t="s">
        <v>8867</v>
      </c>
      <c r="B1693" s="7" t="s">
        <v>8868</v>
      </c>
      <c r="C1693" s="7" t="s">
        <v>32</v>
      </c>
      <c r="D1693">
        <v>1986</v>
      </c>
      <c r="E1693" s="1" t="str">
        <f>IF(AND(D1693&gt;=1801, D1693&lt;=1900), "19", IF(AND(D1693&gt;=1901, D1693&lt;=2000), "20", IF(D1693&gt;=2001, "21")))</f>
        <v>20</v>
      </c>
      <c r="F1693" s="1" t="s">
        <v>3339</v>
      </c>
      <c r="G1693" t="s">
        <v>2159</v>
      </c>
      <c r="H1693" t="s">
        <v>3340</v>
      </c>
      <c r="I1693" s="1">
        <f>COUNTIF('Texts discussed'!$B$2:$B$9986,A1693)+COUNTIF('Texts discussed'!$F$2:$F$9986,A1693)+COUNTIF('Texts discussed'!$J$2:$J$9986,A1693)+COUNTIF('Texts discussed'!$N$2:$N$9986,A1693)+COUNTIF('Texts discussed'!$R$2:$R$9986,A1693)</f>
        <v>2</v>
      </c>
      <c r="J1693" s="1">
        <f>COUNTIF('Texts mentioned'!$B$2:$B$9989,A1693)+COUNTIF('Texts mentioned'!$F$2:$F$9989,A1693)+COUNTIF('Texts mentioned'!$J$2:$J$9989,A1693)+COUNTIF('Texts mentioned'!$N$2:$N$9989,A1693)+COUNTIF('Texts mentioned'!$R$2:$R$9989,A1693)+COUNTIF('Texts mentioned'!$V$2:$V$9989,A1693)+COUNTIF('Texts mentioned'!$Z$2:$Z$9989,A1693)+COUNTIF('Texts mentioned'!$AD$2:$AD$9989,A1693)+COUNTIF('Texts mentioned'!$AH$2:$AH$9989,A1693)+COUNTIF('Texts mentioned'!$AL$2:$AL$9989,A1693)</f>
        <v>0</v>
      </c>
      <c r="K1693" t="s">
        <v>1503</v>
      </c>
      <c r="L1693">
        <f>SUM(I1693:J1693)</f>
        <v>2</v>
      </c>
    </row>
    <row r="1694" spans="1:12">
      <c r="A1694" s="1" t="s">
        <v>8869</v>
      </c>
      <c r="B1694" s="7" t="s">
        <v>8870</v>
      </c>
      <c r="C1694" s="7" t="s">
        <v>8870</v>
      </c>
      <c r="D1694">
        <v>2007</v>
      </c>
      <c r="E1694" s="1" t="str">
        <f>IF(AND(D1694&gt;=1801, D1694&lt;=1900), "19", IF(AND(D1694&gt;=1901, D1694&lt;=2000), "20", IF(D1694&gt;=2001, "21")))</f>
        <v>21</v>
      </c>
      <c r="F1694" s="1" t="s">
        <v>8871</v>
      </c>
      <c r="G1694" t="s">
        <v>8872</v>
      </c>
      <c r="H1694" t="s">
        <v>8873</v>
      </c>
      <c r="I1694" s="1">
        <f>COUNTIF('Texts discussed'!$B$2:$B$9986,A1694)+COUNTIF('Texts discussed'!$F$2:$F$9986,A1694)+COUNTIF('Texts discussed'!$J$2:$J$9986,A1694)+COUNTIF('Texts discussed'!$N$2:$N$9986,A1694)+COUNTIF('Texts discussed'!$R$2:$R$9986,A1694)</f>
        <v>1</v>
      </c>
      <c r="J1694" s="1">
        <f>COUNTIF('Texts mentioned'!$B$2:$B$9989,A1694)+COUNTIF('Texts mentioned'!$F$2:$F$9989,A1694)+COUNTIF('Texts mentioned'!$J$2:$J$9989,A1694)+COUNTIF('Texts mentioned'!$N$2:$N$9989,A1694)+COUNTIF('Texts mentioned'!$R$2:$R$9989,A1694)+COUNTIF('Texts mentioned'!$V$2:$V$9989,A1694)+COUNTIF('Texts mentioned'!$Z$2:$Z$9989,A1694)+COUNTIF('Texts mentioned'!$AD$2:$AD$9989,A1694)+COUNTIF('Texts mentioned'!$AH$2:$AH$9989,A1694)+COUNTIF('Texts mentioned'!$AL$2:$AL$9989,A1694)</f>
        <v>0</v>
      </c>
      <c r="K1694" t="s">
        <v>1503</v>
      </c>
      <c r="L1694">
        <f>SUM(I1694:J1694)</f>
        <v>1</v>
      </c>
    </row>
    <row r="1695" spans="1:12">
      <c r="A1695" s="1" t="s">
        <v>8874</v>
      </c>
      <c r="B1695" s="7" t="s">
        <v>8875</v>
      </c>
      <c r="C1695" s="7" t="s">
        <v>8876</v>
      </c>
      <c r="D1695">
        <v>2010</v>
      </c>
      <c r="E1695" s="1" t="str">
        <f>IF(AND(D1695&gt;=1801, D1695&lt;=1900), "19", IF(AND(D1695&gt;=1901, D1695&lt;=2000), "20", IF(D1695&gt;=2001, "21")))</f>
        <v>21</v>
      </c>
      <c r="F1695" s="1" t="s">
        <v>8877</v>
      </c>
      <c r="G1695" t="s">
        <v>8878</v>
      </c>
      <c r="H1695" t="s">
        <v>8879</v>
      </c>
      <c r="I1695" s="1">
        <f>COUNTIF('Texts discussed'!$B$2:$B$9986,A1695)+COUNTIF('Texts discussed'!$F$2:$F$9986,A1695)+COUNTIF('Texts discussed'!$J$2:$J$9986,A1695)+COUNTIF('Texts discussed'!$N$2:$N$9986,A1695)+COUNTIF('Texts discussed'!$R$2:$R$9986,A1695)</f>
        <v>1</v>
      </c>
      <c r="J1695" s="1">
        <f>COUNTIF('Texts mentioned'!$B$2:$B$9989,A1695)+COUNTIF('Texts mentioned'!$F$2:$F$9989,A1695)+COUNTIF('Texts mentioned'!$J$2:$J$9989,A1695)+COUNTIF('Texts mentioned'!$N$2:$N$9989,A1695)+COUNTIF('Texts mentioned'!$R$2:$R$9989,A1695)+COUNTIF('Texts mentioned'!$V$2:$V$9989,A1695)+COUNTIF('Texts mentioned'!$Z$2:$Z$9989,A1695)+COUNTIF('Texts mentioned'!$AD$2:$AD$9989,A1695)+COUNTIF('Texts mentioned'!$AH$2:$AH$9989,A1695)+COUNTIF('Texts mentioned'!$AL$2:$AL$9989,A1695)</f>
        <v>0</v>
      </c>
      <c r="K1695" t="s">
        <v>1503</v>
      </c>
      <c r="L1695">
        <f>SUM(I1695:J1695)</f>
        <v>1</v>
      </c>
    </row>
    <row r="1696" spans="1:12">
      <c r="A1696" s="1" t="s">
        <v>8880</v>
      </c>
      <c r="B1696" s="7" t="s">
        <v>8881</v>
      </c>
      <c r="C1696" s="7" t="s">
        <v>8882</v>
      </c>
      <c r="D1696">
        <v>2021</v>
      </c>
      <c r="E1696" s="1" t="str">
        <f>IF(AND(D1696&gt;=1801, D1696&lt;=1900), "19", IF(AND(D1696&gt;=1901, D1696&lt;=2000), "20", IF(D1696&gt;=2001, "21")))</f>
        <v>21</v>
      </c>
      <c r="F1696" s="1" t="s">
        <v>4864</v>
      </c>
      <c r="G1696" t="s">
        <v>4865</v>
      </c>
      <c r="H1696" t="s">
        <v>4866</v>
      </c>
      <c r="I1696" s="1">
        <f>COUNTIF('Texts discussed'!$B$2:$B$9986,A1696)+COUNTIF('Texts discussed'!$F$2:$F$9986,A1696)+COUNTIF('Texts discussed'!$J$2:$J$9986,A1696)+COUNTIF('Texts discussed'!$N$2:$N$9986,A1696)+COUNTIF('Texts discussed'!$R$2:$R$9986,A1696)</f>
        <v>1</v>
      </c>
      <c r="J1696" s="1">
        <f>COUNTIF('Texts mentioned'!$B$2:$B$9989,A1696)+COUNTIF('Texts mentioned'!$F$2:$F$9989,A1696)+COUNTIF('Texts mentioned'!$J$2:$J$9989,A1696)+COUNTIF('Texts mentioned'!$N$2:$N$9989,A1696)+COUNTIF('Texts mentioned'!$R$2:$R$9989,A1696)+COUNTIF('Texts mentioned'!$V$2:$V$9989,A1696)+COUNTIF('Texts mentioned'!$Z$2:$Z$9989,A1696)+COUNTIF('Texts mentioned'!$AD$2:$AD$9989,A1696)+COUNTIF('Texts mentioned'!$AH$2:$AH$9989,A1696)+COUNTIF('Texts mentioned'!$AL$2:$AL$9989,A1696)</f>
        <v>1</v>
      </c>
      <c r="K1696" t="s">
        <v>1412</v>
      </c>
      <c r="L1696">
        <f>SUM(I1696:J1696)</f>
        <v>2</v>
      </c>
    </row>
    <row r="1697" spans="1:12">
      <c r="A1697" s="1" t="s">
        <v>8883</v>
      </c>
      <c r="B1697" s="7" t="s">
        <v>8884</v>
      </c>
      <c r="C1697" s="7" t="s">
        <v>8885</v>
      </c>
      <c r="D1697">
        <v>2021</v>
      </c>
      <c r="E1697" s="1" t="str">
        <f>IF(AND(D1697&gt;=1801, D1697&lt;=1900), "19", IF(AND(D1697&gt;=1901, D1697&lt;=2000), "20", IF(D1697&gt;=2001, "21")))</f>
        <v>21</v>
      </c>
      <c r="F1697" s="1" t="s">
        <v>8886</v>
      </c>
      <c r="G1697" t="s">
        <v>8887</v>
      </c>
      <c r="H1697" t="s">
        <v>6034</v>
      </c>
      <c r="I1697" s="1">
        <f>COUNTIF('Texts discussed'!$B$2:$B$9986,A1697)+COUNTIF('Texts discussed'!$F$2:$F$9986,A1697)+COUNTIF('Texts discussed'!$J$2:$J$9986,A1697)+COUNTIF('Texts discussed'!$N$2:$N$9986,A1697)+COUNTIF('Texts discussed'!$R$2:$R$9986,A1697)</f>
        <v>0</v>
      </c>
      <c r="J1697" s="1">
        <f>COUNTIF('Texts mentioned'!$B$2:$B$9989,A1697)+COUNTIF('Texts mentioned'!$F$2:$F$9989,A1697)+COUNTIF('Texts mentioned'!$J$2:$J$9989,A1697)+COUNTIF('Texts mentioned'!$N$2:$N$9989,A1697)+COUNTIF('Texts mentioned'!$R$2:$R$9989,A1697)+COUNTIF('Texts mentioned'!$V$2:$V$9989,A1697)+COUNTIF('Texts mentioned'!$Z$2:$Z$9989,A1697)+COUNTIF('Texts mentioned'!$AD$2:$AD$9989,A1697)+COUNTIF('Texts mentioned'!$AH$2:$AH$9989,A1697)+COUNTIF('Texts mentioned'!$AL$2:$AL$9989,A1697)</f>
        <v>1</v>
      </c>
      <c r="K1697" t="s">
        <v>1412</v>
      </c>
      <c r="L1697">
        <f>SUM(I1697:J1697)</f>
        <v>1</v>
      </c>
    </row>
    <row r="1698" spans="1:12">
      <c r="A1698" s="1" t="s">
        <v>8888</v>
      </c>
      <c r="B1698" s="7" t="s">
        <v>8889</v>
      </c>
      <c r="C1698" s="7" t="s">
        <v>8890</v>
      </c>
      <c r="D1698" s="24" t="s">
        <v>8891</v>
      </c>
      <c r="E1698" s="1" t="str">
        <f>IF(AND(D1698&gt;=1801, D1698&lt;=1900), "19", IF(AND(D1698&gt;=1901, D1698&lt;=2000), "20", IF(D1698&gt;=2001, "21")))</f>
        <v>21</v>
      </c>
      <c r="F1698" s="1" t="s">
        <v>8892</v>
      </c>
      <c r="G1698" t="s">
        <v>2846</v>
      </c>
      <c r="H1698" t="s">
        <v>8893</v>
      </c>
      <c r="I1698" s="1">
        <f>COUNTIF('Texts discussed'!$B$2:$B$9986,A1698)+COUNTIF('Texts discussed'!$F$2:$F$9986,A1698)+COUNTIF('Texts discussed'!$J$2:$J$9986,A1698)+COUNTIF('Texts discussed'!$N$2:$N$9986,A1698)+COUNTIF('Texts discussed'!$R$2:$R$9986,A1698)</f>
        <v>0</v>
      </c>
      <c r="J1698" s="1">
        <f>COUNTIF('Texts mentioned'!$B$2:$B$9989,A1698)+COUNTIF('Texts mentioned'!$F$2:$F$9989,A1698)+COUNTIF('Texts mentioned'!$J$2:$J$9989,A1698)+COUNTIF('Texts mentioned'!$N$2:$N$9989,A1698)+COUNTIF('Texts mentioned'!$R$2:$R$9989,A1698)+COUNTIF('Texts mentioned'!$V$2:$V$9989,A1698)+COUNTIF('Texts mentioned'!$Z$2:$Z$9989,A1698)+COUNTIF('Texts mentioned'!$AD$2:$AD$9989,A1698)+COUNTIF('Texts mentioned'!$AH$2:$AH$9989,A1698)+COUNTIF('Texts mentioned'!$AL$2:$AL$9989,A1698)</f>
        <v>1</v>
      </c>
      <c r="K1698" t="s">
        <v>1490</v>
      </c>
      <c r="L1698">
        <f>SUM(I1698:J1698)</f>
        <v>1</v>
      </c>
    </row>
    <row r="1699" spans="1:12">
      <c r="A1699" s="1" t="s">
        <v>8894</v>
      </c>
      <c r="B1699" s="7" t="s">
        <v>32</v>
      </c>
      <c r="C1699" s="7" t="s">
        <v>8895</v>
      </c>
      <c r="D1699">
        <v>1973</v>
      </c>
      <c r="E1699" s="1" t="str">
        <f>IF(AND(D1699&gt;=1801, D1699&lt;=1900), "19", IF(AND(D1699&gt;=1901, D1699&lt;=2000), "20", IF(D1699&gt;=2001, "21")))</f>
        <v>20</v>
      </c>
      <c r="F1699" s="1" t="s">
        <v>8896</v>
      </c>
      <c r="G1699" t="s">
        <v>8897</v>
      </c>
      <c r="H1699" t="s">
        <v>8898</v>
      </c>
      <c r="I1699" s="1">
        <f>COUNTIF('Texts discussed'!$B$2:$B$9986,A1699)+COUNTIF('Texts discussed'!$F$2:$F$9986,A1699)+COUNTIF('Texts discussed'!$J$2:$J$9986,A1699)+COUNTIF('Texts discussed'!$N$2:$N$9986,A1699)+COUNTIF('Texts discussed'!$R$2:$R$9986,A1699)</f>
        <v>1</v>
      </c>
      <c r="J1699" s="1">
        <f>COUNTIF('Texts mentioned'!$B$2:$B$9989,A1699)+COUNTIF('Texts mentioned'!$F$2:$F$9989,A1699)+COUNTIF('Texts mentioned'!$J$2:$J$9989,A1699)+COUNTIF('Texts mentioned'!$N$2:$N$9989,A1699)+COUNTIF('Texts mentioned'!$R$2:$R$9989,A1699)+COUNTIF('Texts mentioned'!$V$2:$V$9989,A1699)+COUNTIF('Texts mentioned'!$Z$2:$Z$9989,A1699)+COUNTIF('Texts mentioned'!$AD$2:$AD$9989,A1699)+COUNTIF('Texts mentioned'!$AH$2:$AH$9989,A1699)+COUNTIF('Texts mentioned'!$AL$2:$AL$9989,A1699)</f>
        <v>0</v>
      </c>
      <c r="K1699" t="s">
        <v>2809</v>
      </c>
      <c r="L1699">
        <f>SUM(I1699:J1699)</f>
        <v>1</v>
      </c>
    </row>
    <row r="1700" spans="1:12">
      <c r="A1700" s="1" t="s">
        <v>8899</v>
      </c>
      <c r="B1700" s="7" t="s">
        <v>32</v>
      </c>
      <c r="C1700" s="7" t="s">
        <v>8900</v>
      </c>
      <c r="D1700">
        <v>1970</v>
      </c>
      <c r="E1700" s="1" t="str">
        <f>IF(AND(D1700&gt;=1801, D1700&lt;=1900), "19", IF(AND(D1700&gt;=1901, D1700&lt;=2000), "20", IF(D1700&gt;=2001, "21")))</f>
        <v>20</v>
      </c>
      <c r="F1700" s="1" t="s">
        <v>8896</v>
      </c>
      <c r="G1700" t="s">
        <v>8897</v>
      </c>
      <c r="H1700" t="s">
        <v>8898</v>
      </c>
      <c r="I1700" s="1">
        <f>COUNTIF('Texts discussed'!$B$2:$B$9986,A1700)+COUNTIF('Texts discussed'!$F$2:$F$9986,A1700)+COUNTIF('Texts discussed'!$J$2:$J$9986,A1700)+COUNTIF('Texts discussed'!$N$2:$N$9986,A1700)+COUNTIF('Texts discussed'!$R$2:$R$9986,A1700)</f>
        <v>0</v>
      </c>
      <c r="J1700" s="1">
        <f>COUNTIF('Texts mentioned'!$B$2:$B$9989,A1700)+COUNTIF('Texts mentioned'!$F$2:$F$9989,A1700)+COUNTIF('Texts mentioned'!$J$2:$J$9989,A1700)+COUNTIF('Texts mentioned'!$N$2:$N$9989,A1700)+COUNTIF('Texts mentioned'!$R$2:$R$9989,A1700)+COUNTIF('Texts mentioned'!$V$2:$V$9989,A1700)+COUNTIF('Texts mentioned'!$Z$2:$Z$9989,A1700)+COUNTIF('Texts mentioned'!$AD$2:$AD$9989,A1700)+COUNTIF('Texts mentioned'!$AH$2:$AH$9989,A1700)+COUNTIF('Texts mentioned'!$AL$2:$AL$9989,A1700)</f>
        <v>1</v>
      </c>
      <c r="K1700" t="s">
        <v>2809</v>
      </c>
      <c r="L1700">
        <f>SUM(I1700:J1700)</f>
        <v>1</v>
      </c>
    </row>
    <row r="1701" spans="1:12">
      <c r="A1701" s="1" t="s">
        <v>8901</v>
      </c>
      <c r="B1701" s="7" t="s">
        <v>8902</v>
      </c>
      <c r="C1701" s="7" t="s">
        <v>32</v>
      </c>
      <c r="D1701">
        <v>1869</v>
      </c>
      <c r="E1701" s="1" t="str">
        <f>IF(AND(D1701&gt;=1801, D1701&lt;=1900), "19", IF(AND(D1701&gt;=1901, D1701&lt;=2000), "20", IF(D1701&gt;=2001, "21")))</f>
        <v>19</v>
      </c>
      <c r="F1701" s="1" t="s">
        <v>1979</v>
      </c>
      <c r="G1701" t="s">
        <v>1980</v>
      </c>
      <c r="H1701" t="s">
        <v>1981</v>
      </c>
      <c r="I1701" s="1">
        <f>COUNTIF('Texts discussed'!$B$2:$B$9986,A1701)+COUNTIF('Texts discussed'!$F$2:$F$9986,A1701)+COUNTIF('Texts discussed'!$J$2:$J$9986,A1701)+COUNTIF('Texts discussed'!$N$2:$N$9986,A1701)+COUNTIF('Texts discussed'!$R$2:$R$9986,A1701)</f>
        <v>1</v>
      </c>
      <c r="J1701" s="1">
        <f>COUNTIF('Texts mentioned'!$B$2:$B$9989,A1701)+COUNTIF('Texts mentioned'!$F$2:$F$9989,A1701)+COUNTIF('Texts mentioned'!$J$2:$J$9989,A1701)+COUNTIF('Texts mentioned'!$N$2:$N$9989,A1701)+COUNTIF('Texts mentioned'!$R$2:$R$9989,A1701)+COUNTIF('Texts mentioned'!$V$2:$V$9989,A1701)+COUNTIF('Texts mentioned'!$Z$2:$Z$9989,A1701)+COUNTIF('Texts mentioned'!$AD$2:$AD$9989,A1701)+COUNTIF('Texts mentioned'!$AH$2:$AH$9989,A1701)+COUNTIF('Texts mentioned'!$AL$2:$AL$9989,A1701)</f>
        <v>0</v>
      </c>
      <c r="K1701" t="s">
        <v>1490</v>
      </c>
      <c r="L1701">
        <f>SUM(I1701:J1701)</f>
        <v>1</v>
      </c>
    </row>
    <row r="1702" spans="1:12">
      <c r="A1702" s="1" t="s">
        <v>8903</v>
      </c>
      <c r="B1702" s="7" t="s">
        <v>8904</v>
      </c>
      <c r="C1702" s="7" t="s">
        <v>32</v>
      </c>
      <c r="D1702">
        <v>1937</v>
      </c>
      <c r="E1702" s="1" t="str">
        <f>IF(AND(D1702&gt;=1801, D1702&lt;=1900), "19", IF(AND(D1702&gt;=1901, D1702&lt;=2000), "20", IF(D1702&gt;=2001, "21")))</f>
        <v>20</v>
      </c>
      <c r="F1702" s="1" t="s">
        <v>1580</v>
      </c>
      <c r="G1702" t="s">
        <v>1581</v>
      </c>
      <c r="H1702" t="s">
        <v>1582</v>
      </c>
      <c r="I1702" s="1">
        <f>COUNTIF('Texts discussed'!$B$2:$B$9986,A1702)+COUNTIF('Texts discussed'!$F$2:$F$9986,A1702)+COUNTIF('Texts discussed'!$J$2:$J$9986,A1702)+COUNTIF('Texts discussed'!$N$2:$N$9986,A1702)+COUNTIF('Texts discussed'!$R$2:$R$9986,A1702)</f>
        <v>1</v>
      </c>
      <c r="J1702" s="1">
        <f>COUNTIF('Texts mentioned'!$B$2:$B$9989,A1702)+COUNTIF('Texts mentioned'!$F$2:$F$9989,A1702)+COUNTIF('Texts mentioned'!$J$2:$J$9989,A1702)+COUNTIF('Texts mentioned'!$N$2:$N$9989,A1702)+COUNTIF('Texts mentioned'!$R$2:$R$9989,A1702)+COUNTIF('Texts mentioned'!$V$2:$V$9989,A1702)+COUNTIF('Texts mentioned'!$Z$2:$Z$9989,A1702)+COUNTIF('Texts mentioned'!$AD$2:$AD$9989,A1702)+COUNTIF('Texts mentioned'!$AH$2:$AH$9989,A1702)+COUNTIF('Texts mentioned'!$AL$2:$AL$9989,A1702)</f>
        <v>1</v>
      </c>
      <c r="K1702" t="s">
        <v>1412</v>
      </c>
      <c r="L1702">
        <f>SUM(I1702:J1702)</f>
        <v>2</v>
      </c>
    </row>
    <row r="1703" spans="1:12">
      <c r="A1703" s="1" t="s">
        <v>8905</v>
      </c>
      <c r="B1703" s="7" t="s">
        <v>8906</v>
      </c>
      <c r="C1703" s="7" t="s">
        <v>8907</v>
      </c>
      <c r="D1703">
        <v>2016</v>
      </c>
      <c r="E1703" s="1" t="str">
        <f>IF(AND(D1703&gt;=1801, D1703&lt;=1900), "19", IF(AND(D1703&gt;=1901, D1703&lt;=2000), "20", IF(D1703&gt;=2001, "21")))</f>
        <v>21</v>
      </c>
      <c r="F1703" s="1" t="s">
        <v>8908</v>
      </c>
      <c r="G1703" t="s">
        <v>3305</v>
      </c>
      <c r="H1703" t="s">
        <v>8909</v>
      </c>
      <c r="I1703" s="1">
        <f>COUNTIF('Texts discussed'!$B$2:$B$9986,A1703)+COUNTIF('Texts discussed'!$F$2:$F$9986,A1703)+COUNTIF('Texts discussed'!$J$2:$J$9986,A1703)+COUNTIF('Texts discussed'!$N$2:$N$9986,A1703)+COUNTIF('Texts discussed'!$R$2:$R$9986,A1703)</f>
        <v>1</v>
      </c>
      <c r="J1703" s="1">
        <f>COUNTIF('Texts mentioned'!$B$2:$B$9989,A1703)+COUNTIF('Texts mentioned'!$F$2:$F$9989,A1703)+COUNTIF('Texts mentioned'!$J$2:$J$9989,A1703)+COUNTIF('Texts mentioned'!$N$2:$N$9989,A1703)+COUNTIF('Texts mentioned'!$R$2:$R$9989,A1703)+COUNTIF('Texts mentioned'!$V$2:$V$9989,A1703)+COUNTIF('Texts mentioned'!$Z$2:$Z$9989,A1703)+COUNTIF('Texts mentioned'!$AD$2:$AD$9989,A1703)+COUNTIF('Texts mentioned'!$AH$2:$AH$9989,A1703)+COUNTIF('Texts mentioned'!$AL$2:$AL$9989,A1703)</f>
        <v>0</v>
      </c>
      <c r="K1703" t="s">
        <v>1415</v>
      </c>
      <c r="L1703">
        <f>SUM(I1703:J1703)</f>
        <v>1</v>
      </c>
    </row>
    <row r="1704" spans="1:12">
      <c r="A1704" s="1" t="s">
        <v>8910</v>
      </c>
      <c r="B1704" s="7" t="s">
        <v>8911</v>
      </c>
      <c r="C1704" s="7" t="s">
        <v>8912</v>
      </c>
      <c r="D1704">
        <v>2016</v>
      </c>
      <c r="E1704" s="1" t="str">
        <f>IF(AND(D1704&gt;=1801, D1704&lt;=1900), "19", IF(AND(D1704&gt;=1901, D1704&lt;=2000), "20", IF(D1704&gt;=2001, "21")))</f>
        <v>21</v>
      </c>
      <c r="F1704" s="1" t="s">
        <v>6564</v>
      </c>
      <c r="G1704" t="s">
        <v>6565</v>
      </c>
      <c r="H1704" t="s">
        <v>5772</v>
      </c>
      <c r="I1704" s="1">
        <f>COUNTIF('Texts discussed'!$B$2:$B$9986,A1704)+COUNTIF('Texts discussed'!$F$2:$F$9986,A1704)+COUNTIF('Texts discussed'!$J$2:$J$9986,A1704)+COUNTIF('Texts discussed'!$N$2:$N$9986,A1704)+COUNTIF('Texts discussed'!$R$2:$R$9986,A1704)</f>
        <v>1</v>
      </c>
      <c r="J1704" s="1">
        <f>COUNTIF('Texts mentioned'!$B$2:$B$9989,A1704)+COUNTIF('Texts mentioned'!$F$2:$F$9989,A1704)+COUNTIF('Texts mentioned'!$J$2:$J$9989,A1704)+COUNTIF('Texts mentioned'!$N$2:$N$9989,A1704)+COUNTIF('Texts mentioned'!$R$2:$R$9989,A1704)+COUNTIF('Texts mentioned'!$V$2:$V$9989,A1704)+COUNTIF('Texts mentioned'!$Z$2:$Z$9989,A1704)+COUNTIF('Texts mentioned'!$AD$2:$AD$9989,A1704)+COUNTIF('Texts mentioned'!$AH$2:$AH$9989,A1704)+COUNTIF('Texts mentioned'!$AL$2:$AL$9989,A1704)</f>
        <v>0</v>
      </c>
      <c r="K1704" t="s">
        <v>1503</v>
      </c>
      <c r="L1704">
        <f>SUM(I1704:J1704)</f>
        <v>1</v>
      </c>
    </row>
    <row r="1705" spans="1:12">
      <c r="A1705" s="1" t="s">
        <v>8913</v>
      </c>
      <c r="B1705" s="7" t="s">
        <v>8914</v>
      </c>
      <c r="C1705" s="7" t="s">
        <v>8915</v>
      </c>
      <c r="D1705">
        <v>1870</v>
      </c>
      <c r="E1705" s="1" t="str">
        <f>IF(AND(D1705&gt;=1801, D1705&lt;=1900), "19", IF(AND(D1705&gt;=1901, D1705&lt;=2000), "20", IF(D1705&gt;=2001, "21")))</f>
        <v>19</v>
      </c>
      <c r="F1705" s="1" t="s">
        <v>1392</v>
      </c>
      <c r="G1705" t="s">
        <v>1393</v>
      </c>
      <c r="H1705" t="s">
        <v>1393</v>
      </c>
      <c r="I1705" s="1">
        <f>COUNTIF('Texts discussed'!$B$2:$B$9986,A1705)+COUNTIF('Texts discussed'!$F$2:$F$9986,A1705)+COUNTIF('Texts discussed'!$J$2:$J$9986,A1705)+COUNTIF('Texts discussed'!$N$2:$N$9986,A1705)+COUNTIF('Texts discussed'!$R$2:$R$9986,A1705)</f>
        <v>1</v>
      </c>
      <c r="J1705" s="1">
        <f>COUNTIF('Texts mentioned'!$B$2:$B$9989,A1705)+COUNTIF('Texts mentioned'!$F$2:$F$9989,A1705)+COUNTIF('Texts mentioned'!$J$2:$J$9989,A1705)+COUNTIF('Texts mentioned'!$N$2:$N$9989,A1705)+COUNTIF('Texts mentioned'!$R$2:$R$9989,A1705)+COUNTIF('Texts mentioned'!$V$2:$V$9989,A1705)+COUNTIF('Texts mentioned'!$Z$2:$Z$9989,A1705)+COUNTIF('Texts mentioned'!$AD$2:$AD$9989,A1705)+COUNTIF('Texts mentioned'!$AH$2:$AH$9989,A1705)+COUNTIF('Texts mentioned'!$AL$2:$AL$9989,A1705)</f>
        <v>0</v>
      </c>
      <c r="K1705" t="s">
        <v>2001</v>
      </c>
      <c r="L1705">
        <f>SUM(I1705:J1705)</f>
        <v>1</v>
      </c>
    </row>
    <row r="1706" spans="1:12">
      <c r="A1706" s="1" t="s">
        <v>8916</v>
      </c>
      <c r="B1706" s="7" t="s">
        <v>8917</v>
      </c>
      <c r="C1706" s="7" t="s">
        <v>8918</v>
      </c>
      <c r="D1706">
        <v>2015</v>
      </c>
      <c r="E1706" s="1" t="str">
        <f>IF(AND(D1706&gt;=1801, D1706&lt;=1900), "19", IF(AND(D1706&gt;=1901, D1706&lt;=2000), "20", IF(D1706&gt;=2001, "21")))</f>
        <v>21</v>
      </c>
      <c r="F1706" s="1" t="s">
        <v>8919</v>
      </c>
      <c r="G1706" t="s">
        <v>8920</v>
      </c>
      <c r="H1706" t="s">
        <v>8921</v>
      </c>
      <c r="I1706" s="1">
        <f>COUNTIF('Texts discussed'!$B$2:$B$9986,A1706)+COUNTIF('Texts discussed'!$F$2:$F$9986,A1706)+COUNTIF('Texts discussed'!$J$2:$J$9986,A1706)+COUNTIF('Texts discussed'!$N$2:$N$9986,A1706)+COUNTIF('Texts discussed'!$R$2:$R$9986,A1706)</f>
        <v>1</v>
      </c>
      <c r="J1706" s="1">
        <f>COUNTIF('Texts mentioned'!$B$2:$B$9989,A1706)+COUNTIF('Texts mentioned'!$F$2:$F$9989,A1706)+COUNTIF('Texts mentioned'!$J$2:$J$9989,A1706)+COUNTIF('Texts mentioned'!$N$2:$N$9989,A1706)+COUNTIF('Texts mentioned'!$R$2:$R$9989,A1706)+COUNTIF('Texts mentioned'!$V$2:$V$9989,A1706)+COUNTIF('Texts mentioned'!$Z$2:$Z$9989,A1706)+COUNTIF('Texts mentioned'!$AD$2:$AD$9989,A1706)+COUNTIF('Texts mentioned'!$AH$2:$AH$9989,A1706)+COUNTIF('Texts mentioned'!$AL$2:$AL$9989,A1706)</f>
        <v>0</v>
      </c>
      <c r="K1706" t="s">
        <v>2001</v>
      </c>
      <c r="L1706">
        <f>SUM(I1706:J1706)</f>
        <v>1</v>
      </c>
    </row>
    <row r="1707" spans="1:12">
      <c r="A1707" s="1" t="s">
        <v>8922</v>
      </c>
      <c r="B1707" s="7" t="s">
        <v>8923</v>
      </c>
      <c r="C1707" s="7" t="s">
        <v>8924</v>
      </c>
      <c r="D1707">
        <v>2006</v>
      </c>
      <c r="E1707" s="1" t="str">
        <f>IF(AND(D1707&gt;=1801, D1707&lt;=1900), "19", IF(AND(D1707&gt;=1901, D1707&lt;=2000), "20", IF(D1707&gt;=2001, "21")))</f>
        <v>21</v>
      </c>
      <c r="F1707" s="1" t="s">
        <v>2146</v>
      </c>
      <c r="G1707" t="s">
        <v>2147</v>
      </c>
      <c r="H1707" t="s">
        <v>2148</v>
      </c>
      <c r="I1707" s="1">
        <f>COUNTIF('Texts discussed'!$B$2:$B$9986,A1707)+COUNTIF('Texts discussed'!$F$2:$F$9986,A1707)+COUNTIF('Texts discussed'!$J$2:$J$9986,A1707)+COUNTIF('Texts discussed'!$N$2:$N$9986,A1707)+COUNTIF('Texts discussed'!$R$2:$R$9986,A1707)</f>
        <v>1</v>
      </c>
      <c r="J1707" s="1">
        <f>COUNTIF('Texts mentioned'!$B$2:$B$9989,A1707)+COUNTIF('Texts mentioned'!$F$2:$F$9989,A1707)+COUNTIF('Texts mentioned'!$J$2:$J$9989,A1707)+COUNTIF('Texts mentioned'!$N$2:$N$9989,A1707)+COUNTIF('Texts mentioned'!$R$2:$R$9989,A1707)+COUNTIF('Texts mentioned'!$V$2:$V$9989,A1707)+COUNTIF('Texts mentioned'!$Z$2:$Z$9989,A1707)+COUNTIF('Texts mentioned'!$AD$2:$AD$9989,A1707)+COUNTIF('Texts mentioned'!$AH$2:$AH$9989,A1707)+COUNTIF('Texts mentioned'!$AL$2:$AL$9989,A1707)</f>
        <v>0</v>
      </c>
      <c r="K1707" t="s">
        <v>1412</v>
      </c>
      <c r="L1707">
        <f>SUM(I1707:J1707)</f>
        <v>1</v>
      </c>
    </row>
    <row r="1708" spans="1:12">
      <c r="A1708" s="1" t="s">
        <v>8925</v>
      </c>
      <c r="B1708" s="7" t="s">
        <v>8926</v>
      </c>
      <c r="C1708" s="7" t="s">
        <v>32</v>
      </c>
      <c r="D1708">
        <v>1985</v>
      </c>
      <c r="E1708" s="1" t="str">
        <f>IF(AND(D1708&gt;=1801, D1708&lt;=1900), "19", IF(AND(D1708&gt;=1901, D1708&lt;=2000), "20", IF(D1708&gt;=2001, "21")))</f>
        <v>20</v>
      </c>
      <c r="F1708" s="1" t="s">
        <v>8927</v>
      </c>
      <c r="G1708" t="s">
        <v>8928</v>
      </c>
      <c r="H1708" t="s">
        <v>8929</v>
      </c>
      <c r="I1708" s="1">
        <f>COUNTIF('Texts discussed'!$B$2:$B$9986,A1708)+COUNTIF('Texts discussed'!$F$2:$F$9986,A1708)+COUNTIF('Texts discussed'!$J$2:$J$9986,A1708)+COUNTIF('Texts discussed'!$N$2:$N$9986,A1708)+COUNTIF('Texts discussed'!$R$2:$R$9986,A1708)</f>
        <v>2</v>
      </c>
      <c r="J1708" s="1">
        <f>COUNTIF('Texts mentioned'!$B$2:$B$9989,A1708)+COUNTIF('Texts mentioned'!$F$2:$F$9989,A1708)+COUNTIF('Texts mentioned'!$J$2:$J$9989,A1708)+COUNTIF('Texts mentioned'!$N$2:$N$9989,A1708)+COUNTIF('Texts mentioned'!$R$2:$R$9989,A1708)+COUNTIF('Texts mentioned'!$V$2:$V$9989,A1708)+COUNTIF('Texts mentioned'!$Z$2:$Z$9989,A1708)+COUNTIF('Texts mentioned'!$AD$2:$AD$9989,A1708)+COUNTIF('Texts mentioned'!$AH$2:$AH$9989,A1708)+COUNTIF('Texts mentioned'!$AL$2:$AL$9989,A1708)</f>
        <v>0</v>
      </c>
      <c r="K1708" t="s">
        <v>1412</v>
      </c>
      <c r="L1708">
        <f>SUM(I1708:J1708)</f>
        <v>2</v>
      </c>
    </row>
    <row r="1709" spans="1:12">
      <c r="A1709" s="1" t="s">
        <v>8930</v>
      </c>
      <c r="B1709" s="7" t="s">
        <v>8931</v>
      </c>
      <c r="C1709" s="7" t="s">
        <v>32</v>
      </c>
      <c r="D1709">
        <v>2021</v>
      </c>
      <c r="E1709" s="1" t="str">
        <f>IF(AND(D1709&gt;=1801, D1709&lt;=1900), "19", IF(AND(D1709&gt;=1901, D1709&lt;=2000), "20", IF(D1709&gt;=2001, "21")))</f>
        <v>21</v>
      </c>
      <c r="F1709" s="1" t="s">
        <v>8266</v>
      </c>
      <c r="G1709" t="s">
        <v>8064</v>
      </c>
      <c r="H1709" t="s">
        <v>8267</v>
      </c>
      <c r="I1709" s="1">
        <f>COUNTIF('Texts discussed'!$B$2:$B$9986,A1709)+COUNTIF('Texts discussed'!$F$2:$F$9986,A1709)+COUNTIF('Texts discussed'!$J$2:$J$9986,A1709)+COUNTIF('Texts discussed'!$N$2:$N$9986,A1709)+COUNTIF('Texts discussed'!$R$2:$R$9986,A1709)</f>
        <v>1</v>
      </c>
      <c r="J1709" s="1">
        <f>COUNTIF('Texts mentioned'!$B$2:$B$9989,A1709)+COUNTIF('Texts mentioned'!$F$2:$F$9989,A1709)+COUNTIF('Texts mentioned'!$J$2:$J$9989,A1709)+COUNTIF('Texts mentioned'!$N$2:$N$9989,A1709)+COUNTIF('Texts mentioned'!$R$2:$R$9989,A1709)+COUNTIF('Texts mentioned'!$V$2:$V$9989,A1709)+COUNTIF('Texts mentioned'!$Z$2:$Z$9989,A1709)+COUNTIF('Texts mentioned'!$AD$2:$AD$9989,A1709)+COUNTIF('Texts mentioned'!$AH$2:$AH$9989,A1709)+COUNTIF('Texts mentioned'!$AL$2:$AL$9989,A1709)</f>
        <v>0</v>
      </c>
      <c r="K1709" t="s">
        <v>1510</v>
      </c>
      <c r="L1709">
        <f>SUM(I1709:J1709)</f>
        <v>1</v>
      </c>
    </row>
    <row r="1710" spans="1:12">
      <c r="A1710" s="1" t="s">
        <v>8932</v>
      </c>
      <c r="B1710" s="7" t="s">
        <v>8933</v>
      </c>
      <c r="C1710" s="7" t="s">
        <v>8934</v>
      </c>
      <c r="D1710">
        <v>2015</v>
      </c>
      <c r="E1710" s="1" t="str">
        <f>IF(AND(D1710&gt;=1801, D1710&lt;=1900), "19", IF(AND(D1710&gt;=1901, D1710&lt;=2000), "20", IF(D1710&gt;=2001, "21")))</f>
        <v>21</v>
      </c>
      <c r="F1710" s="1" t="s">
        <v>8935</v>
      </c>
      <c r="G1710" t="s">
        <v>8936</v>
      </c>
      <c r="H1710" t="s">
        <v>8937</v>
      </c>
      <c r="I1710" s="1">
        <f>COUNTIF('Texts discussed'!$B$2:$B$9986,A1710)+COUNTIF('Texts discussed'!$F$2:$F$9986,A1710)+COUNTIF('Texts discussed'!$J$2:$J$9986,A1710)+COUNTIF('Texts discussed'!$N$2:$N$9986,A1710)+COUNTIF('Texts discussed'!$R$2:$R$9986,A1710)</f>
        <v>1</v>
      </c>
      <c r="J1710" s="1">
        <f>COUNTIF('Texts mentioned'!$B$2:$B$9989,A1710)+COUNTIF('Texts mentioned'!$F$2:$F$9989,A1710)+COUNTIF('Texts mentioned'!$J$2:$J$9989,A1710)+COUNTIF('Texts mentioned'!$N$2:$N$9989,A1710)+COUNTIF('Texts mentioned'!$R$2:$R$9989,A1710)+COUNTIF('Texts mentioned'!$V$2:$V$9989,A1710)+COUNTIF('Texts mentioned'!$Z$2:$Z$9989,A1710)+COUNTIF('Texts mentioned'!$AD$2:$AD$9989,A1710)+COUNTIF('Texts mentioned'!$AH$2:$AH$9989,A1710)+COUNTIF('Texts mentioned'!$AL$2:$AL$9989,A1710)</f>
        <v>0</v>
      </c>
      <c r="K1710" t="s">
        <v>1510</v>
      </c>
      <c r="L1710">
        <f>SUM(I1710:J1710)</f>
        <v>1</v>
      </c>
    </row>
    <row r="1711" spans="1:12">
      <c r="A1711" s="1" t="s">
        <v>8938</v>
      </c>
      <c r="B1711" s="7" t="s">
        <v>8939</v>
      </c>
      <c r="C1711" s="7" t="s">
        <v>8940</v>
      </c>
      <c r="D1711">
        <v>2012</v>
      </c>
      <c r="E1711" s="1" t="str">
        <f>IF(AND(D1711&gt;=1801, D1711&lt;=1900), "19", IF(AND(D1711&gt;=1901, D1711&lt;=2000), "20", IF(D1711&gt;=2001, "21")))</f>
        <v>21</v>
      </c>
      <c r="F1711" s="1" t="s">
        <v>8935</v>
      </c>
      <c r="G1711" t="s">
        <v>8936</v>
      </c>
      <c r="H1711" t="s">
        <v>8937</v>
      </c>
      <c r="I1711" s="1">
        <f>COUNTIF('Texts discussed'!$B$2:$B$9986,A1711)+COUNTIF('Texts discussed'!$F$2:$F$9986,A1711)+COUNTIF('Texts discussed'!$J$2:$J$9986,A1711)+COUNTIF('Texts discussed'!$N$2:$N$9986,A1711)+COUNTIF('Texts discussed'!$R$2:$R$9986,A1711)</f>
        <v>0</v>
      </c>
      <c r="J1711" s="1">
        <f>COUNTIF('Texts mentioned'!$B$2:$B$9989,A1711)+COUNTIF('Texts mentioned'!$F$2:$F$9989,A1711)+COUNTIF('Texts mentioned'!$J$2:$J$9989,A1711)+COUNTIF('Texts mentioned'!$N$2:$N$9989,A1711)+COUNTIF('Texts mentioned'!$R$2:$R$9989,A1711)+COUNTIF('Texts mentioned'!$V$2:$V$9989,A1711)+COUNTIF('Texts mentioned'!$Z$2:$Z$9989,A1711)+COUNTIF('Texts mentioned'!$AD$2:$AD$9989,A1711)+COUNTIF('Texts mentioned'!$AH$2:$AH$9989,A1711)+COUNTIF('Texts mentioned'!$AL$2:$AL$9989,A1711)</f>
        <v>1</v>
      </c>
      <c r="K1711" t="s">
        <v>1510</v>
      </c>
      <c r="L1711">
        <f>SUM(I1711:J1711)</f>
        <v>1</v>
      </c>
    </row>
    <row r="1712" spans="1:12">
      <c r="A1712" s="1" t="s">
        <v>8941</v>
      </c>
      <c r="B1712" s="7" t="s">
        <v>8942</v>
      </c>
      <c r="C1712" s="7" t="s">
        <v>8943</v>
      </c>
      <c r="D1712">
        <v>2012</v>
      </c>
      <c r="E1712" s="1" t="str">
        <f>IF(AND(D1712&gt;=1801, D1712&lt;=1900), "19", IF(AND(D1712&gt;=1901, D1712&lt;=2000), "20", IF(D1712&gt;=2001, "21")))</f>
        <v>21</v>
      </c>
      <c r="F1712" s="1" t="s">
        <v>4755</v>
      </c>
      <c r="G1712" t="s">
        <v>3072</v>
      </c>
      <c r="H1712" t="s">
        <v>4756</v>
      </c>
      <c r="I1712" s="1">
        <f>COUNTIF('Texts discussed'!$B$2:$B$9986,A1712)+COUNTIF('Texts discussed'!$F$2:$F$9986,A1712)+COUNTIF('Texts discussed'!$J$2:$J$9986,A1712)+COUNTIF('Texts discussed'!$N$2:$N$9986,A1712)+COUNTIF('Texts discussed'!$R$2:$R$9986,A1712)</f>
        <v>0</v>
      </c>
      <c r="J1712" s="1">
        <f>COUNTIF('Texts mentioned'!$B$2:$B$9989,A1712)+COUNTIF('Texts mentioned'!$F$2:$F$9989,A1712)+COUNTIF('Texts mentioned'!$J$2:$J$9989,A1712)+COUNTIF('Texts mentioned'!$N$2:$N$9989,A1712)+COUNTIF('Texts mentioned'!$R$2:$R$9989,A1712)+COUNTIF('Texts mentioned'!$V$2:$V$9989,A1712)+COUNTIF('Texts mentioned'!$Z$2:$Z$9989,A1712)+COUNTIF('Texts mentioned'!$AD$2:$AD$9989,A1712)+COUNTIF('Texts mentioned'!$AH$2:$AH$9989,A1712)+COUNTIF('Texts mentioned'!$AL$2:$AL$9989,A1712)</f>
        <v>1</v>
      </c>
      <c r="K1712" t="s">
        <v>1412</v>
      </c>
      <c r="L1712">
        <f>SUM(I1712:J1712)</f>
        <v>1</v>
      </c>
    </row>
    <row r="1713" spans="1:12">
      <c r="A1713" s="1" t="s">
        <v>8944</v>
      </c>
      <c r="B1713" s="7" t="s">
        <v>8945</v>
      </c>
      <c r="C1713" s="7" t="s">
        <v>8946</v>
      </c>
      <c r="D1713">
        <v>1997</v>
      </c>
      <c r="E1713" s="1" t="str">
        <f>IF(AND(D1713&gt;=1801, D1713&lt;=1900), "19", IF(AND(D1713&gt;=1901, D1713&lt;=2000), "20", IF(D1713&gt;=2001, "21")))</f>
        <v>20</v>
      </c>
      <c r="F1713" s="1" t="s">
        <v>8947</v>
      </c>
      <c r="G1713" t="s">
        <v>8948</v>
      </c>
      <c r="H1713" t="s">
        <v>5049</v>
      </c>
      <c r="I1713" s="1">
        <f>COUNTIF('Texts discussed'!$B$2:$B$9986,A1713)+COUNTIF('Texts discussed'!$F$2:$F$9986,A1713)+COUNTIF('Texts discussed'!$J$2:$J$9986,A1713)+COUNTIF('Texts discussed'!$N$2:$N$9986,A1713)+COUNTIF('Texts discussed'!$R$2:$R$9986,A1713)</f>
        <v>1</v>
      </c>
      <c r="J1713" s="1">
        <f>COUNTIF('Texts mentioned'!$B$2:$B$9989,A1713)+COUNTIF('Texts mentioned'!$F$2:$F$9989,A1713)+COUNTIF('Texts mentioned'!$J$2:$J$9989,A1713)+COUNTIF('Texts mentioned'!$N$2:$N$9989,A1713)+COUNTIF('Texts mentioned'!$R$2:$R$9989,A1713)+COUNTIF('Texts mentioned'!$V$2:$V$9989,A1713)+COUNTIF('Texts mentioned'!$Z$2:$Z$9989,A1713)+COUNTIF('Texts mentioned'!$AD$2:$AD$9989,A1713)+COUNTIF('Texts mentioned'!$AH$2:$AH$9989,A1713)+COUNTIF('Texts mentioned'!$AL$2:$AL$9989,A1713)</f>
        <v>0</v>
      </c>
      <c r="K1713" t="s">
        <v>1490</v>
      </c>
      <c r="L1713">
        <f>SUM(I1713:J1713)</f>
        <v>1</v>
      </c>
    </row>
    <row r="1714" spans="1:12">
      <c r="A1714" s="1" t="s">
        <v>8949</v>
      </c>
      <c r="B1714" s="7" t="s">
        <v>8950</v>
      </c>
      <c r="C1714" s="7" t="s">
        <v>8951</v>
      </c>
      <c r="D1714">
        <v>2019</v>
      </c>
      <c r="E1714" s="1" t="str">
        <f>IF(AND(D1714&gt;=1801, D1714&lt;=1900), "19", IF(AND(D1714&gt;=1901, D1714&lt;=2000), "20", IF(D1714&gt;=2001, "21")))</f>
        <v>21</v>
      </c>
      <c r="F1714" s="1" t="s">
        <v>8952</v>
      </c>
      <c r="G1714" t="s">
        <v>8953</v>
      </c>
      <c r="H1714" t="s">
        <v>8954</v>
      </c>
      <c r="I1714" s="1">
        <f>COUNTIF('Texts discussed'!$B$2:$B$9986,A1714)+COUNTIF('Texts discussed'!$F$2:$F$9986,A1714)+COUNTIF('Texts discussed'!$J$2:$J$9986,A1714)+COUNTIF('Texts discussed'!$N$2:$N$9986,A1714)+COUNTIF('Texts discussed'!$R$2:$R$9986,A1714)</f>
        <v>2</v>
      </c>
      <c r="J1714" s="1">
        <f>COUNTIF('Texts mentioned'!$B$2:$B$9989,A1714)+COUNTIF('Texts mentioned'!$F$2:$F$9989,A1714)+COUNTIF('Texts mentioned'!$J$2:$J$9989,A1714)+COUNTIF('Texts mentioned'!$N$2:$N$9989,A1714)+COUNTIF('Texts mentioned'!$R$2:$R$9989,A1714)+COUNTIF('Texts mentioned'!$V$2:$V$9989,A1714)+COUNTIF('Texts mentioned'!$Z$2:$Z$9989,A1714)+COUNTIF('Texts mentioned'!$AD$2:$AD$9989,A1714)+COUNTIF('Texts mentioned'!$AH$2:$AH$9989,A1714)+COUNTIF('Texts mentioned'!$AL$2:$AL$9989,A1714)</f>
        <v>0</v>
      </c>
      <c r="K1714" t="s">
        <v>1474</v>
      </c>
      <c r="L1714">
        <f>SUM(I1714:J1714)</f>
        <v>2</v>
      </c>
    </row>
    <row r="1715" spans="1:12">
      <c r="A1715" s="1" t="s">
        <v>8955</v>
      </c>
      <c r="B1715" s="7" t="s">
        <v>8956</v>
      </c>
      <c r="C1715" s="7" t="s">
        <v>8957</v>
      </c>
      <c r="D1715">
        <v>2017</v>
      </c>
      <c r="E1715" s="1" t="str">
        <f>IF(AND(D1715&gt;=1801, D1715&lt;=1900), "19", IF(AND(D1715&gt;=1901, D1715&lt;=2000), "20", IF(D1715&gt;=2001, "21")))</f>
        <v>21</v>
      </c>
      <c r="F1715" s="1" t="s">
        <v>8958</v>
      </c>
      <c r="G1715" t="s">
        <v>8959</v>
      </c>
      <c r="H1715" t="s">
        <v>8960</v>
      </c>
      <c r="I1715" s="1">
        <f>COUNTIF('Texts discussed'!$B$2:$B$9986,A1715)+COUNTIF('Texts discussed'!$F$2:$F$9986,A1715)+COUNTIF('Texts discussed'!$J$2:$J$9986,A1715)+COUNTIF('Texts discussed'!$N$2:$N$9986,A1715)+COUNTIF('Texts discussed'!$R$2:$R$9986,A1715)</f>
        <v>0</v>
      </c>
      <c r="J1715" s="1">
        <f>COUNTIF('Texts mentioned'!$B$2:$B$9989,A1715)+COUNTIF('Texts mentioned'!$F$2:$F$9989,A1715)+COUNTIF('Texts mentioned'!$J$2:$J$9989,A1715)+COUNTIF('Texts mentioned'!$N$2:$N$9989,A1715)+COUNTIF('Texts mentioned'!$R$2:$R$9989,A1715)+COUNTIF('Texts mentioned'!$V$2:$V$9989,A1715)+COUNTIF('Texts mentioned'!$Z$2:$Z$9989,A1715)+COUNTIF('Texts mentioned'!$AD$2:$AD$9989,A1715)+COUNTIF('Texts mentioned'!$AH$2:$AH$9989,A1715)+COUNTIF('Texts mentioned'!$AL$2:$AL$9989,A1715)</f>
        <v>1</v>
      </c>
      <c r="K1715" t="s">
        <v>1412</v>
      </c>
      <c r="L1715">
        <f>SUM(I1715:J1715)</f>
        <v>1</v>
      </c>
    </row>
    <row r="1716" spans="1:12">
      <c r="A1716" s="1" t="s">
        <v>8961</v>
      </c>
      <c r="B1716" s="7" t="s">
        <v>8962</v>
      </c>
      <c r="C1716" s="7" t="s">
        <v>8963</v>
      </c>
      <c r="D1716">
        <v>2017</v>
      </c>
      <c r="E1716" s="1" t="str">
        <f>IF(AND(D1716&gt;=1801, D1716&lt;=1900), "19", IF(AND(D1716&gt;=1901, D1716&lt;=2000), "20", IF(D1716&gt;=2001, "21")))</f>
        <v>21</v>
      </c>
      <c r="F1716" s="1" t="s">
        <v>8964</v>
      </c>
      <c r="G1716" t="s">
        <v>8965</v>
      </c>
      <c r="H1716" t="s">
        <v>8966</v>
      </c>
      <c r="I1716" s="1">
        <f>COUNTIF('Texts discussed'!$B$2:$B$9986,A1716)+COUNTIF('Texts discussed'!$F$2:$F$9986,A1716)+COUNTIF('Texts discussed'!$J$2:$J$9986,A1716)+COUNTIF('Texts discussed'!$N$2:$N$9986,A1716)+COUNTIF('Texts discussed'!$R$2:$R$9986,A1716)</f>
        <v>2</v>
      </c>
      <c r="J1716" s="1">
        <f>COUNTIF('Texts mentioned'!$B$2:$B$9989,A1716)+COUNTIF('Texts mentioned'!$F$2:$F$9989,A1716)+COUNTIF('Texts mentioned'!$J$2:$J$9989,A1716)+COUNTIF('Texts mentioned'!$N$2:$N$9989,A1716)+COUNTIF('Texts mentioned'!$R$2:$R$9989,A1716)+COUNTIF('Texts mentioned'!$V$2:$V$9989,A1716)+COUNTIF('Texts mentioned'!$Z$2:$Z$9989,A1716)+COUNTIF('Texts mentioned'!$AD$2:$AD$9989,A1716)+COUNTIF('Texts mentioned'!$AH$2:$AH$9989,A1716)+COUNTIF('Texts mentioned'!$AL$2:$AL$9989,A1716)</f>
        <v>0</v>
      </c>
      <c r="K1716" t="s">
        <v>1412</v>
      </c>
      <c r="L1716">
        <f>SUM(I1716:J1716)</f>
        <v>2</v>
      </c>
    </row>
    <row r="1717" spans="1:12">
      <c r="A1717" s="1" t="s">
        <v>8967</v>
      </c>
      <c r="B1717" s="7" t="s">
        <v>8968</v>
      </c>
      <c r="C1717" s="7" t="s">
        <v>32</v>
      </c>
      <c r="D1717">
        <v>2016</v>
      </c>
      <c r="E1717" s="1" t="str">
        <f>IF(AND(D1717&gt;=1801, D1717&lt;=1900), "19", IF(AND(D1717&gt;=1901, D1717&lt;=2000), "20", IF(D1717&gt;=2001, "21")))</f>
        <v>21</v>
      </c>
      <c r="F1717" s="1" t="s">
        <v>8969</v>
      </c>
      <c r="G1717" t="s">
        <v>8970</v>
      </c>
      <c r="H1717" t="s">
        <v>8971</v>
      </c>
      <c r="I1717" s="1">
        <f>COUNTIF('Texts discussed'!$B$2:$B$9986,A1717)+COUNTIF('Texts discussed'!$F$2:$F$9986,A1717)+COUNTIF('Texts discussed'!$J$2:$J$9986,A1717)+COUNTIF('Texts discussed'!$N$2:$N$9986,A1717)+COUNTIF('Texts discussed'!$R$2:$R$9986,A1717)</f>
        <v>1</v>
      </c>
      <c r="J1717" s="1">
        <f>COUNTIF('Texts mentioned'!$B$2:$B$9989,A1717)+COUNTIF('Texts mentioned'!$F$2:$F$9989,A1717)+COUNTIF('Texts mentioned'!$J$2:$J$9989,A1717)+COUNTIF('Texts mentioned'!$N$2:$N$9989,A1717)+COUNTIF('Texts mentioned'!$R$2:$R$9989,A1717)+COUNTIF('Texts mentioned'!$V$2:$V$9989,A1717)+COUNTIF('Texts mentioned'!$Z$2:$Z$9989,A1717)+COUNTIF('Texts mentioned'!$AD$2:$AD$9989,A1717)+COUNTIF('Texts mentioned'!$AH$2:$AH$9989,A1717)+COUNTIF('Texts mentioned'!$AL$2:$AL$9989,A1717)</f>
        <v>0</v>
      </c>
      <c r="K1717" t="s">
        <v>1412</v>
      </c>
      <c r="L1717">
        <f>SUM(I1717:J1717)</f>
        <v>1</v>
      </c>
    </row>
    <row r="1718" spans="1:12">
      <c r="A1718" s="1" t="s">
        <v>8972</v>
      </c>
      <c r="B1718" s="7" t="s">
        <v>8973</v>
      </c>
      <c r="C1718" s="7" t="s">
        <v>8974</v>
      </c>
      <c r="D1718">
        <v>2017</v>
      </c>
      <c r="E1718" s="1" t="str">
        <f>IF(AND(D1718&gt;=1801, D1718&lt;=1900), "19", IF(AND(D1718&gt;=1901, D1718&lt;=2000), "20", IF(D1718&gt;=2001, "21")))</f>
        <v>21</v>
      </c>
      <c r="F1718" s="1" t="s">
        <v>6021</v>
      </c>
      <c r="G1718" t="s">
        <v>6022</v>
      </c>
      <c r="H1718" t="s">
        <v>1587</v>
      </c>
      <c r="I1718" s="1">
        <f>COUNTIF('Texts discussed'!$B$2:$B$9986,A1718)+COUNTIF('Texts discussed'!$F$2:$F$9986,A1718)+COUNTIF('Texts discussed'!$J$2:$J$9986,A1718)+COUNTIF('Texts discussed'!$N$2:$N$9986,A1718)+COUNTIF('Texts discussed'!$R$2:$R$9986,A1718)</f>
        <v>1</v>
      </c>
      <c r="J1718" s="1">
        <f>COUNTIF('Texts mentioned'!$B$2:$B$9989,A1718)+COUNTIF('Texts mentioned'!$F$2:$F$9989,A1718)+COUNTIF('Texts mentioned'!$J$2:$J$9989,A1718)+COUNTIF('Texts mentioned'!$N$2:$N$9989,A1718)+COUNTIF('Texts mentioned'!$R$2:$R$9989,A1718)+COUNTIF('Texts mentioned'!$V$2:$V$9989,A1718)+COUNTIF('Texts mentioned'!$Z$2:$Z$9989,A1718)+COUNTIF('Texts mentioned'!$AD$2:$AD$9989,A1718)+COUNTIF('Texts mentioned'!$AH$2:$AH$9989,A1718)+COUNTIF('Texts mentioned'!$AL$2:$AL$9989,A1718)</f>
        <v>0</v>
      </c>
      <c r="K1718" t="s">
        <v>1412</v>
      </c>
      <c r="L1718">
        <f>SUM(I1718:J1718)</f>
        <v>1</v>
      </c>
    </row>
    <row r="1719" spans="1:12">
      <c r="A1719" s="1" t="s">
        <v>8975</v>
      </c>
      <c r="B1719" s="7" t="s">
        <v>8976</v>
      </c>
      <c r="C1719" s="7" t="s">
        <v>32</v>
      </c>
      <c r="D1719">
        <v>1919</v>
      </c>
      <c r="E1719" s="1" t="str">
        <f>IF(AND(D1719&gt;=1801, D1719&lt;=1900), "19", IF(AND(D1719&gt;=1901, D1719&lt;=2000), "20", IF(D1719&gt;=2001, "21")))</f>
        <v>20</v>
      </c>
      <c r="F1719" s="1" t="s">
        <v>1918</v>
      </c>
      <c r="G1719" t="s">
        <v>1919</v>
      </c>
      <c r="H1719" t="s">
        <v>1920</v>
      </c>
      <c r="I1719" s="1">
        <f>COUNTIF('Texts discussed'!$B$2:$B$9986,A1719)+COUNTIF('Texts discussed'!$F$2:$F$9986,A1719)+COUNTIF('Texts discussed'!$J$2:$J$9986,A1719)+COUNTIF('Texts discussed'!$N$2:$N$9986,A1719)+COUNTIF('Texts discussed'!$R$2:$R$9986,A1719)</f>
        <v>1</v>
      </c>
      <c r="J1719" s="1">
        <f>COUNTIF('Texts mentioned'!$B$2:$B$9989,A1719)+COUNTIF('Texts mentioned'!$F$2:$F$9989,A1719)+COUNTIF('Texts mentioned'!$J$2:$J$9989,A1719)+COUNTIF('Texts mentioned'!$N$2:$N$9989,A1719)+COUNTIF('Texts mentioned'!$R$2:$R$9989,A1719)+COUNTIF('Texts mentioned'!$V$2:$V$9989,A1719)+COUNTIF('Texts mentioned'!$Z$2:$Z$9989,A1719)+COUNTIF('Texts mentioned'!$AD$2:$AD$9989,A1719)+COUNTIF('Texts mentioned'!$AH$2:$AH$9989,A1719)+COUNTIF('Texts mentioned'!$AL$2:$AL$9989,A1719)</f>
        <v>0</v>
      </c>
      <c r="K1719" t="s">
        <v>2699</v>
      </c>
      <c r="L1719">
        <f>SUM(I1719:J1719)</f>
        <v>1</v>
      </c>
    </row>
    <row r="1720" spans="1:12">
      <c r="A1720" s="1" t="s">
        <v>8977</v>
      </c>
      <c r="B1720" s="7" t="s">
        <v>8978</v>
      </c>
      <c r="C1720" s="7" t="s">
        <v>8979</v>
      </c>
      <c r="D1720">
        <v>1992</v>
      </c>
      <c r="E1720" s="1" t="str">
        <f>IF(AND(D1720&gt;=1801, D1720&lt;=1900), "19", IF(AND(D1720&gt;=1901, D1720&lt;=2000), "20", IF(D1720&gt;=2001, "21")))</f>
        <v>20</v>
      </c>
      <c r="F1720" s="1" t="s">
        <v>1918</v>
      </c>
      <c r="G1720" t="s">
        <v>1919</v>
      </c>
      <c r="H1720" t="s">
        <v>1920</v>
      </c>
      <c r="I1720" s="1">
        <f>COUNTIF('Texts discussed'!$B$2:$B$9986,A1720)+COUNTIF('Texts discussed'!$F$2:$F$9986,A1720)+COUNTIF('Texts discussed'!$J$2:$J$9986,A1720)+COUNTIF('Texts discussed'!$N$2:$N$9986,A1720)+COUNTIF('Texts discussed'!$R$2:$R$9986,A1720)</f>
        <v>1</v>
      </c>
      <c r="J1720" s="1">
        <f>COUNTIF('Texts mentioned'!$B$2:$B$9989,A1720)+COUNTIF('Texts mentioned'!$F$2:$F$9989,A1720)+COUNTIF('Texts mentioned'!$J$2:$J$9989,A1720)+COUNTIF('Texts mentioned'!$N$2:$N$9989,A1720)+COUNTIF('Texts mentioned'!$R$2:$R$9989,A1720)+COUNTIF('Texts mentioned'!$V$2:$V$9989,A1720)+COUNTIF('Texts mentioned'!$Z$2:$Z$9989,A1720)+COUNTIF('Texts mentioned'!$AD$2:$AD$9989,A1720)+COUNTIF('Texts mentioned'!$AH$2:$AH$9989,A1720)+COUNTIF('Texts mentioned'!$AL$2:$AL$9989,A1720)</f>
        <v>0</v>
      </c>
      <c r="K1720" t="s">
        <v>1404</v>
      </c>
      <c r="L1720">
        <f>SUM(I1720:J1720)</f>
        <v>1</v>
      </c>
    </row>
    <row r="1721" spans="1:12">
      <c r="E1721" s="1" t="b">
        <f>IF(AND(D1721&gt;=1801, D1721&lt;=1900), "19", IF(AND(D1721&gt;=1901, D1721&lt;=2000), "20", IF(D1721&gt;=2001, "21")))</f>
        <v>0</v>
      </c>
      <c r="F1721" s="1" t="s">
        <v>8980</v>
      </c>
      <c r="G1721" t="s">
        <v>8981</v>
      </c>
      <c r="H1721" t="s">
        <v>8982</v>
      </c>
      <c r="I1721" s="1">
        <f>COUNTIF('Texts discussed'!$B$2:$B$9986,A1721)+COUNTIF('Texts discussed'!$F$2:$F$9986,A1721)+COUNTIF('Texts discussed'!$J$2:$J$9986,A1721)+COUNTIF('Texts discussed'!$N$2:$N$9986,A1721)+COUNTIF('Texts discussed'!$R$2:$R$9986,A1721)</f>
        <v>0</v>
      </c>
      <c r="J1721" s="1">
        <f>COUNTIF('Texts mentioned'!$B$2:$B$9989,A1721)+COUNTIF('Texts mentioned'!$F$2:$F$9989,A1721)+COUNTIF('Texts mentioned'!$J$2:$J$9989,A1721)+COUNTIF('Texts mentioned'!$N$2:$N$9989,A1721)+COUNTIF('Texts mentioned'!$R$2:$R$9989,A1721)+COUNTIF('Texts mentioned'!$V$2:$V$9989,A1721)+COUNTIF('Texts mentioned'!$Z$2:$Z$9989,A1721)+COUNTIF('Texts mentioned'!$AD$2:$AD$9989,A1721)+COUNTIF('Texts mentioned'!$AH$2:$AH$9989,A1721)+COUNTIF('Texts mentioned'!$AL$2:$AL$9989,A1721)</f>
        <v>0</v>
      </c>
      <c r="K1721" t="s">
        <v>1438</v>
      </c>
      <c r="L1721">
        <f>SUM(I1721:J1721)</f>
        <v>0</v>
      </c>
    </row>
    <row r="1722" spans="1:12">
      <c r="A1722" s="1" t="s">
        <v>8983</v>
      </c>
      <c r="B1722" s="7" t="s">
        <v>8984</v>
      </c>
      <c r="C1722" s="7" t="s">
        <v>8985</v>
      </c>
      <c r="D1722">
        <v>2014</v>
      </c>
      <c r="E1722" s="1" t="str">
        <f>IF(AND(D1722&gt;=1801, D1722&lt;=1900), "19", IF(AND(D1722&gt;=1901, D1722&lt;=2000), "20", IF(D1722&gt;=2001, "21")))</f>
        <v>21</v>
      </c>
      <c r="F1722" s="1" t="s">
        <v>8986</v>
      </c>
      <c r="G1722" t="s">
        <v>8987</v>
      </c>
      <c r="H1722" t="s">
        <v>8988</v>
      </c>
      <c r="I1722" s="1">
        <f>COUNTIF('Texts discussed'!$B$2:$B$9986,A1722)+COUNTIF('Texts discussed'!$F$2:$F$9986,A1722)+COUNTIF('Texts discussed'!$J$2:$J$9986,A1722)+COUNTIF('Texts discussed'!$N$2:$N$9986,A1722)+COUNTIF('Texts discussed'!$R$2:$R$9986,A1722)</f>
        <v>1</v>
      </c>
      <c r="J1722" s="1">
        <f>COUNTIF('Texts mentioned'!$B$2:$B$9989,A1722)+COUNTIF('Texts mentioned'!$F$2:$F$9989,A1722)+COUNTIF('Texts mentioned'!$J$2:$J$9989,A1722)+COUNTIF('Texts mentioned'!$N$2:$N$9989,A1722)+COUNTIF('Texts mentioned'!$R$2:$R$9989,A1722)+COUNTIF('Texts mentioned'!$V$2:$V$9989,A1722)+COUNTIF('Texts mentioned'!$Z$2:$Z$9989,A1722)+COUNTIF('Texts mentioned'!$AD$2:$AD$9989,A1722)+COUNTIF('Texts mentioned'!$AH$2:$AH$9989,A1722)+COUNTIF('Texts mentioned'!$AL$2:$AL$9989,A1722)</f>
        <v>0</v>
      </c>
      <c r="K1722" t="s">
        <v>1490</v>
      </c>
      <c r="L1722">
        <f>SUM(I1722:J1722)</f>
        <v>1</v>
      </c>
    </row>
    <row r="1723" spans="1:12">
      <c r="A1723" s="1" t="s">
        <v>8989</v>
      </c>
      <c r="B1723" s="7" t="s">
        <v>8990</v>
      </c>
      <c r="C1723" s="7" t="s">
        <v>32</v>
      </c>
      <c r="D1723">
        <v>2016</v>
      </c>
      <c r="E1723" s="1" t="str">
        <f>IF(AND(D1723&gt;=1801, D1723&lt;=1900), "19", IF(AND(D1723&gt;=1901, D1723&lt;=2000), "20", IF(D1723&gt;=2001, "21")))</f>
        <v>21</v>
      </c>
      <c r="F1723" s="1" t="s">
        <v>4106</v>
      </c>
      <c r="G1723" t="s">
        <v>4107</v>
      </c>
      <c r="H1723" t="s">
        <v>4108</v>
      </c>
      <c r="I1723" s="1">
        <f>COUNTIF('Texts discussed'!$B$2:$B$9986,A1723)+COUNTIF('Texts discussed'!$F$2:$F$9986,A1723)+COUNTIF('Texts discussed'!$J$2:$J$9986,A1723)+COUNTIF('Texts discussed'!$N$2:$N$9986,A1723)+COUNTIF('Texts discussed'!$R$2:$R$9986,A1723)</f>
        <v>1</v>
      </c>
      <c r="J1723" s="1">
        <f>COUNTIF('Texts mentioned'!$B$2:$B$9989,A1723)+COUNTIF('Texts mentioned'!$F$2:$F$9989,A1723)+COUNTIF('Texts mentioned'!$J$2:$J$9989,A1723)+COUNTIF('Texts mentioned'!$N$2:$N$9989,A1723)+COUNTIF('Texts mentioned'!$R$2:$R$9989,A1723)+COUNTIF('Texts mentioned'!$V$2:$V$9989,A1723)+COUNTIF('Texts mentioned'!$Z$2:$Z$9989,A1723)+COUNTIF('Texts mentioned'!$AD$2:$AD$9989,A1723)+COUNTIF('Texts mentioned'!$AH$2:$AH$9989,A1723)+COUNTIF('Texts mentioned'!$AL$2:$AL$9989,A1723)</f>
        <v>0</v>
      </c>
      <c r="K1723" t="s">
        <v>1412</v>
      </c>
      <c r="L1723">
        <f>SUM(I1723:J1723)</f>
        <v>1</v>
      </c>
    </row>
    <row r="1724" spans="1:12">
      <c r="A1724" s="1" t="s">
        <v>8991</v>
      </c>
      <c r="B1724" s="7" t="s">
        <v>8992</v>
      </c>
      <c r="C1724" s="7" t="s">
        <v>8993</v>
      </c>
      <c r="D1724">
        <v>1998</v>
      </c>
      <c r="E1724" s="1" t="str">
        <f>IF(AND(D1724&gt;=1801, D1724&lt;=1900), "19", IF(AND(D1724&gt;=1901, D1724&lt;=2000), "20", IF(D1724&gt;=2001, "21")))</f>
        <v>20</v>
      </c>
      <c r="F1724" s="1" t="s">
        <v>8994</v>
      </c>
      <c r="G1724" t="s">
        <v>8995</v>
      </c>
      <c r="H1724" t="s">
        <v>8996</v>
      </c>
      <c r="I1724" s="1">
        <f>COUNTIF('Texts discussed'!$B$2:$B$9986,A1724)+COUNTIF('Texts discussed'!$F$2:$F$9986,A1724)+COUNTIF('Texts discussed'!$J$2:$J$9986,A1724)+COUNTIF('Texts discussed'!$N$2:$N$9986,A1724)+COUNTIF('Texts discussed'!$R$2:$R$9986,A1724)</f>
        <v>1</v>
      </c>
      <c r="J1724" s="1">
        <f>COUNTIF('Texts mentioned'!$B$2:$B$9989,A1724)+COUNTIF('Texts mentioned'!$F$2:$F$9989,A1724)+COUNTIF('Texts mentioned'!$J$2:$J$9989,A1724)+COUNTIF('Texts mentioned'!$N$2:$N$9989,A1724)+COUNTIF('Texts mentioned'!$R$2:$R$9989,A1724)+COUNTIF('Texts mentioned'!$V$2:$V$9989,A1724)+COUNTIF('Texts mentioned'!$Z$2:$Z$9989,A1724)+COUNTIF('Texts mentioned'!$AD$2:$AD$9989,A1724)+COUNTIF('Texts mentioned'!$AH$2:$AH$9989,A1724)+COUNTIF('Texts mentioned'!$AL$2:$AL$9989,A1724)</f>
        <v>0</v>
      </c>
      <c r="K1724" t="s">
        <v>1412</v>
      </c>
      <c r="L1724">
        <f>SUM(I1724:J1724)</f>
        <v>1</v>
      </c>
    </row>
    <row r="1725" spans="1:12">
      <c r="A1725" s="1" t="s">
        <v>8997</v>
      </c>
      <c r="B1725" s="7" t="s">
        <v>8998</v>
      </c>
      <c r="C1725" s="7" t="s">
        <v>8999</v>
      </c>
      <c r="D1725">
        <v>2019</v>
      </c>
      <c r="E1725" s="1" t="str">
        <f>IF(AND(D1725&gt;=1801, D1725&lt;=1900), "19", IF(AND(D1725&gt;=1901, D1725&lt;=2000), "20", IF(D1725&gt;=2001, "21")))</f>
        <v>21</v>
      </c>
      <c r="F1725" s="1" t="s">
        <v>9000</v>
      </c>
      <c r="G1725" t="s">
        <v>9001</v>
      </c>
      <c r="H1725" t="s">
        <v>9002</v>
      </c>
      <c r="I1725" s="1">
        <f>COUNTIF('Texts discussed'!$B$2:$B$9986,A1725)+COUNTIF('Texts discussed'!$F$2:$F$9986,A1725)+COUNTIF('Texts discussed'!$J$2:$J$9986,A1725)+COUNTIF('Texts discussed'!$N$2:$N$9986,A1725)+COUNTIF('Texts discussed'!$R$2:$R$9986,A1725)</f>
        <v>1</v>
      </c>
      <c r="J1725" s="1">
        <f>COUNTIF('Texts mentioned'!$B$2:$B$9989,A1725)+COUNTIF('Texts mentioned'!$F$2:$F$9989,A1725)+COUNTIF('Texts mentioned'!$J$2:$J$9989,A1725)+COUNTIF('Texts mentioned'!$N$2:$N$9989,A1725)+COUNTIF('Texts mentioned'!$R$2:$R$9989,A1725)+COUNTIF('Texts mentioned'!$V$2:$V$9989,A1725)+COUNTIF('Texts mentioned'!$Z$2:$Z$9989,A1725)+COUNTIF('Texts mentioned'!$AD$2:$AD$9989,A1725)+COUNTIF('Texts mentioned'!$AH$2:$AH$9989,A1725)+COUNTIF('Texts mentioned'!$AL$2:$AL$9989,A1725)</f>
        <v>0</v>
      </c>
      <c r="K1725" t="s">
        <v>1503</v>
      </c>
      <c r="L1725">
        <f>SUM(I1725:J1725)</f>
        <v>1</v>
      </c>
    </row>
    <row r="1726" spans="1:12">
      <c r="A1726" s="1" t="s">
        <v>9003</v>
      </c>
      <c r="B1726" s="7" t="s">
        <v>9004</v>
      </c>
      <c r="C1726" s="7" t="s">
        <v>9005</v>
      </c>
      <c r="D1726">
        <v>1972</v>
      </c>
      <c r="E1726" s="1" t="str">
        <f>IF(AND(D1726&gt;=1801, D1726&lt;=1900), "19", IF(AND(D1726&gt;=1901, D1726&lt;=2000), "20", IF(D1726&gt;=2001, "21")))</f>
        <v>20</v>
      </c>
      <c r="F1726" s="1" t="s">
        <v>2404</v>
      </c>
      <c r="G1726" t="s">
        <v>2405</v>
      </c>
      <c r="H1726" t="s">
        <v>2406</v>
      </c>
      <c r="I1726" s="1">
        <f>COUNTIF('Texts discussed'!$B$2:$B$9986,A1726)+COUNTIF('Texts discussed'!$F$2:$F$9986,A1726)+COUNTIF('Texts discussed'!$J$2:$J$9986,A1726)+COUNTIF('Texts discussed'!$N$2:$N$9986,A1726)+COUNTIF('Texts discussed'!$R$2:$R$9986,A1726)</f>
        <v>0</v>
      </c>
      <c r="J1726" s="1">
        <f>COUNTIF('Texts mentioned'!$B$2:$B$9989,A1726)+COUNTIF('Texts mentioned'!$F$2:$F$9989,A1726)+COUNTIF('Texts mentioned'!$J$2:$J$9989,A1726)+COUNTIF('Texts mentioned'!$N$2:$N$9989,A1726)+COUNTIF('Texts mentioned'!$R$2:$R$9989,A1726)+COUNTIF('Texts mentioned'!$V$2:$V$9989,A1726)+COUNTIF('Texts mentioned'!$Z$2:$Z$9989,A1726)+COUNTIF('Texts mentioned'!$AD$2:$AD$9989,A1726)+COUNTIF('Texts mentioned'!$AH$2:$AH$9989,A1726)+COUNTIF('Texts mentioned'!$AL$2:$AL$9989,A1726)</f>
        <v>1</v>
      </c>
      <c r="K1726" t="s">
        <v>1503</v>
      </c>
      <c r="L1726">
        <f>SUM(I1726:J1726)</f>
        <v>1</v>
      </c>
    </row>
    <row r="1727" spans="1:12">
      <c r="A1727" s="1" t="s">
        <v>9006</v>
      </c>
      <c r="B1727" s="7" t="s">
        <v>9007</v>
      </c>
      <c r="C1727" s="7" t="s">
        <v>9008</v>
      </c>
      <c r="D1727">
        <v>2020</v>
      </c>
      <c r="E1727" s="1" t="str">
        <f>IF(AND(D1727&gt;=1801, D1727&lt;=1900), "19", IF(AND(D1727&gt;=1901, D1727&lt;=2000), "20", IF(D1727&gt;=2001, "21")))</f>
        <v>21</v>
      </c>
      <c r="F1727" s="1" t="s">
        <v>9009</v>
      </c>
      <c r="G1727" t="s">
        <v>9010</v>
      </c>
      <c r="H1727" t="s">
        <v>9011</v>
      </c>
      <c r="I1727" s="1">
        <f>COUNTIF('Texts discussed'!$B$2:$B$9986,A1727)+COUNTIF('Texts discussed'!$F$2:$F$9986,A1727)+COUNTIF('Texts discussed'!$J$2:$J$9986,A1727)+COUNTIF('Texts discussed'!$N$2:$N$9986,A1727)+COUNTIF('Texts discussed'!$R$2:$R$9986,A1727)</f>
        <v>1</v>
      </c>
      <c r="J1727" s="1">
        <f>COUNTIF('Texts mentioned'!$B$2:$B$9989,A1727)+COUNTIF('Texts mentioned'!$F$2:$F$9989,A1727)+COUNTIF('Texts mentioned'!$J$2:$J$9989,A1727)+COUNTIF('Texts mentioned'!$N$2:$N$9989,A1727)+COUNTIF('Texts mentioned'!$R$2:$R$9989,A1727)+COUNTIF('Texts mentioned'!$V$2:$V$9989,A1727)+COUNTIF('Texts mentioned'!$Z$2:$Z$9989,A1727)+COUNTIF('Texts mentioned'!$AD$2:$AD$9989,A1727)+COUNTIF('Texts mentioned'!$AH$2:$AH$9989,A1727)+COUNTIF('Texts mentioned'!$AL$2:$AL$9989,A1727)</f>
        <v>0</v>
      </c>
      <c r="K1727" t="s">
        <v>1412</v>
      </c>
      <c r="L1727">
        <f>SUM(I1727:J1727)</f>
        <v>1</v>
      </c>
    </row>
    <row r="1728" spans="1:12">
      <c r="A1728" s="1" t="s">
        <v>9012</v>
      </c>
      <c r="B1728" s="7" t="s">
        <v>9013</v>
      </c>
      <c r="C1728" s="7" t="s">
        <v>9014</v>
      </c>
      <c r="D1728">
        <v>2016</v>
      </c>
      <c r="E1728" s="1" t="str">
        <f>IF(AND(D1728&gt;=1801, D1728&lt;=1900), "19", IF(AND(D1728&gt;=1901, D1728&lt;=2000), "20", IF(D1728&gt;=2001, "21")))</f>
        <v>21</v>
      </c>
      <c r="F1728" s="1" t="s">
        <v>9009</v>
      </c>
      <c r="G1728" t="s">
        <v>9010</v>
      </c>
      <c r="H1728" t="s">
        <v>9011</v>
      </c>
      <c r="I1728" s="1">
        <f>COUNTIF('Texts discussed'!$B$2:$B$9986,A1728)+COUNTIF('Texts discussed'!$F$2:$F$9986,A1728)+COUNTIF('Texts discussed'!$J$2:$J$9986,A1728)+COUNTIF('Texts discussed'!$N$2:$N$9986,A1728)+COUNTIF('Texts discussed'!$R$2:$R$9986,A1728)</f>
        <v>0</v>
      </c>
      <c r="J1728" s="1">
        <f>COUNTIF('Texts mentioned'!$B$2:$B$9989,A1728)+COUNTIF('Texts mentioned'!$F$2:$F$9989,A1728)+COUNTIF('Texts mentioned'!$J$2:$J$9989,A1728)+COUNTIF('Texts mentioned'!$N$2:$N$9989,A1728)+COUNTIF('Texts mentioned'!$R$2:$R$9989,A1728)+COUNTIF('Texts mentioned'!$V$2:$V$9989,A1728)+COUNTIF('Texts mentioned'!$Z$2:$Z$9989,A1728)+COUNTIF('Texts mentioned'!$AD$2:$AD$9989,A1728)+COUNTIF('Texts mentioned'!$AH$2:$AH$9989,A1728)+COUNTIF('Texts mentioned'!$AL$2:$AL$9989,A1728)</f>
        <v>1</v>
      </c>
      <c r="K1728" t="s">
        <v>1412</v>
      </c>
      <c r="L1728">
        <f>SUM(I1728:J1728)</f>
        <v>1</v>
      </c>
    </row>
    <row r="1729" spans="1:12">
      <c r="A1729" s="1" t="s">
        <v>9015</v>
      </c>
      <c r="B1729" s="7" t="s">
        <v>9016</v>
      </c>
      <c r="C1729" s="7" t="s">
        <v>9017</v>
      </c>
      <c r="D1729">
        <v>2015</v>
      </c>
      <c r="E1729" s="1" t="str">
        <f>IF(AND(D1729&gt;=1801, D1729&lt;=1900), "19", IF(AND(D1729&gt;=1901, D1729&lt;=2000), "20", IF(D1729&gt;=2001, "21")))</f>
        <v>21</v>
      </c>
      <c r="F1729" s="1" t="s">
        <v>9018</v>
      </c>
      <c r="G1729" t="s">
        <v>9019</v>
      </c>
      <c r="H1729" t="s">
        <v>6034</v>
      </c>
      <c r="I1729" s="1">
        <f>COUNTIF('Texts discussed'!$B$2:$B$9986,A1729)+COUNTIF('Texts discussed'!$F$2:$F$9986,A1729)+COUNTIF('Texts discussed'!$J$2:$J$9986,A1729)+COUNTIF('Texts discussed'!$N$2:$N$9986,A1729)+COUNTIF('Texts discussed'!$R$2:$R$9986,A1729)</f>
        <v>1</v>
      </c>
      <c r="J1729" s="1">
        <f>COUNTIF('Texts mentioned'!$B$2:$B$9989,A1729)+COUNTIF('Texts mentioned'!$F$2:$F$9989,A1729)+COUNTIF('Texts mentioned'!$J$2:$J$9989,A1729)+COUNTIF('Texts mentioned'!$N$2:$N$9989,A1729)+COUNTIF('Texts mentioned'!$R$2:$R$9989,A1729)+COUNTIF('Texts mentioned'!$V$2:$V$9989,A1729)+COUNTIF('Texts mentioned'!$Z$2:$Z$9989,A1729)+COUNTIF('Texts mentioned'!$AD$2:$AD$9989,A1729)+COUNTIF('Texts mentioned'!$AH$2:$AH$9989,A1729)+COUNTIF('Texts mentioned'!$AL$2:$AL$9989,A1729)</f>
        <v>0</v>
      </c>
      <c r="K1729" t="s">
        <v>1398</v>
      </c>
      <c r="L1729">
        <f>SUM(I1729:J1729)</f>
        <v>1</v>
      </c>
    </row>
    <row r="1730" spans="1:12">
      <c r="A1730" s="1" t="s">
        <v>9020</v>
      </c>
      <c r="B1730" s="7" t="s">
        <v>9021</v>
      </c>
      <c r="C1730" s="7" t="s">
        <v>9022</v>
      </c>
      <c r="D1730" s="24" t="s">
        <v>9023</v>
      </c>
      <c r="E1730" s="1" t="str">
        <f>IF(AND(D1730&gt;=1801, D1730&lt;=1900), "19", IF(AND(D1730&gt;=1901, D1730&lt;=2000), "20", IF(D1730&gt;=2001, "21")))</f>
        <v>21</v>
      </c>
      <c r="F1730" s="1" t="s">
        <v>2096</v>
      </c>
      <c r="G1730" t="s">
        <v>9024</v>
      </c>
      <c r="H1730" t="s">
        <v>2098</v>
      </c>
      <c r="I1730" s="1">
        <f>COUNTIF('Texts discussed'!$B$2:$B$9986,A1730)+COUNTIF('Texts discussed'!$F$2:$F$9986,A1730)+COUNTIF('Texts discussed'!$J$2:$J$9986,A1730)+COUNTIF('Texts discussed'!$N$2:$N$9986,A1730)+COUNTIF('Texts discussed'!$R$2:$R$9986,A1730)</f>
        <v>1</v>
      </c>
      <c r="J1730" s="1">
        <f>COUNTIF('Texts mentioned'!$B$2:$B$9989,A1730)+COUNTIF('Texts mentioned'!$F$2:$F$9989,A1730)+COUNTIF('Texts mentioned'!$J$2:$J$9989,A1730)+COUNTIF('Texts mentioned'!$N$2:$N$9989,A1730)+COUNTIF('Texts mentioned'!$R$2:$R$9989,A1730)+COUNTIF('Texts mentioned'!$V$2:$V$9989,A1730)+COUNTIF('Texts mentioned'!$Z$2:$Z$9989,A1730)+COUNTIF('Texts mentioned'!$AD$2:$AD$9989,A1730)+COUNTIF('Texts mentioned'!$AH$2:$AH$9989,A1730)+COUNTIF('Texts mentioned'!$AL$2:$AL$9989,A1730)</f>
        <v>0</v>
      </c>
      <c r="K1730" t="s">
        <v>1510</v>
      </c>
      <c r="L1730">
        <f>SUM(I1730:J1730)</f>
        <v>1</v>
      </c>
    </row>
    <row r="1731" spans="1:12">
      <c r="A1731" s="1" t="s">
        <v>9025</v>
      </c>
      <c r="B1731" s="7" t="s">
        <v>9026</v>
      </c>
      <c r="C1731" s="7" t="s">
        <v>32</v>
      </c>
      <c r="D1731">
        <v>2022</v>
      </c>
      <c r="E1731" s="1" t="str">
        <f>IF(AND(D1731&gt;=1801, D1731&lt;=1900), "19", IF(AND(D1731&gt;=1901, D1731&lt;=2000), "20", IF(D1731&gt;=2001, "21")))</f>
        <v>21</v>
      </c>
      <c r="F1731" s="1" t="s">
        <v>8773</v>
      </c>
      <c r="G1731" t="s">
        <v>8774</v>
      </c>
      <c r="H1731" t="s">
        <v>8775</v>
      </c>
      <c r="I1731" s="1">
        <f>COUNTIF('Texts discussed'!$B$2:$B$9986,A1731)+COUNTIF('Texts discussed'!$F$2:$F$9986,A1731)+COUNTIF('Texts discussed'!$J$2:$J$9986,A1731)+COUNTIF('Texts discussed'!$N$2:$N$9986,A1731)+COUNTIF('Texts discussed'!$R$2:$R$9986,A1731)</f>
        <v>1</v>
      </c>
      <c r="J1731" s="1">
        <f>COUNTIF('Texts mentioned'!$B$2:$B$9989,A1731)+COUNTIF('Texts mentioned'!$F$2:$F$9989,A1731)+COUNTIF('Texts mentioned'!$J$2:$J$9989,A1731)+COUNTIF('Texts mentioned'!$N$2:$N$9989,A1731)+COUNTIF('Texts mentioned'!$R$2:$R$9989,A1731)+COUNTIF('Texts mentioned'!$V$2:$V$9989,A1731)+COUNTIF('Texts mentioned'!$Z$2:$Z$9989,A1731)+COUNTIF('Texts mentioned'!$AD$2:$AD$9989,A1731)+COUNTIF('Texts mentioned'!$AH$2:$AH$9989,A1731)+COUNTIF('Texts mentioned'!$AL$2:$AL$9989,A1731)</f>
        <v>0</v>
      </c>
      <c r="K1731" t="s">
        <v>1412</v>
      </c>
      <c r="L1731">
        <f>SUM(I1731:J1731)</f>
        <v>1</v>
      </c>
    </row>
    <row r="1732" spans="1:12">
      <c r="A1732" s="1" t="s">
        <v>9027</v>
      </c>
      <c r="B1732" s="7" t="s">
        <v>9028</v>
      </c>
      <c r="C1732" s="7" t="s">
        <v>9029</v>
      </c>
      <c r="D1732">
        <v>2019</v>
      </c>
      <c r="E1732" s="1" t="str">
        <f>IF(AND(D1732&gt;=1801, D1732&lt;=1900), "19", IF(AND(D1732&gt;=1901, D1732&lt;=2000), "20", IF(D1732&gt;=2001, "21")))</f>
        <v>21</v>
      </c>
      <c r="F1732" s="1" t="s">
        <v>9030</v>
      </c>
      <c r="G1732" t="s">
        <v>2305</v>
      </c>
      <c r="H1732" t="s">
        <v>9031</v>
      </c>
      <c r="I1732" s="1">
        <f>COUNTIF('Texts discussed'!$B$2:$B$9986,A1732)+COUNTIF('Texts discussed'!$F$2:$F$9986,A1732)+COUNTIF('Texts discussed'!$J$2:$J$9986,A1732)+COUNTIF('Texts discussed'!$N$2:$N$9986,A1732)+COUNTIF('Texts discussed'!$R$2:$R$9986,A1732)</f>
        <v>1</v>
      </c>
      <c r="J1732" s="1">
        <f>COUNTIF('Texts mentioned'!$B$2:$B$9989,A1732)+COUNTIF('Texts mentioned'!$F$2:$F$9989,A1732)+COUNTIF('Texts mentioned'!$J$2:$J$9989,A1732)+COUNTIF('Texts mentioned'!$N$2:$N$9989,A1732)+COUNTIF('Texts mentioned'!$R$2:$R$9989,A1732)+COUNTIF('Texts mentioned'!$V$2:$V$9989,A1732)+COUNTIF('Texts mentioned'!$Z$2:$Z$9989,A1732)+COUNTIF('Texts mentioned'!$AD$2:$AD$9989,A1732)+COUNTIF('Texts mentioned'!$AH$2:$AH$9989,A1732)+COUNTIF('Texts mentioned'!$AL$2:$AL$9989,A1732)</f>
        <v>0</v>
      </c>
      <c r="K1732" t="s">
        <v>1503</v>
      </c>
      <c r="L1732">
        <f>SUM(I1732:J1732)</f>
        <v>1</v>
      </c>
    </row>
    <row r="1733" spans="1:12">
      <c r="A1733" s="1" t="s">
        <v>9032</v>
      </c>
      <c r="B1733" s="7" t="s">
        <v>9033</v>
      </c>
      <c r="C1733" s="7" t="s">
        <v>32</v>
      </c>
      <c r="D1733">
        <v>2010</v>
      </c>
      <c r="E1733" s="1" t="str">
        <f>IF(AND(D1733&gt;=1801, D1733&lt;=1900), "19", IF(AND(D1733&gt;=1901, D1733&lt;=2000), "20", IF(D1733&gt;=2001, "21")))</f>
        <v>21</v>
      </c>
      <c r="F1733" s="1" t="s">
        <v>9034</v>
      </c>
      <c r="G1733" t="s">
        <v>3518</v>
      </c>
      <c r="H1733" t="s">
        <v>9035</v>
      </c>
      <c r="I1733" s="1">
        <f>COUNTIF('Texts discussed'!$B$2:$B$9986,A1733)+COUNTIF('Texts discussed'!$F$2:$F$9986,A1733)+COUNTIF('Texts discussed'!$J$2:$J$9986,A1733)+COUNTIF('Texts discussed'!$N$2:$N$9986,A1733)+COUNTIF('Texts discussed'!$R$2:$R$9986,A1733)</f>
        <v>1</v>
      </c>
      <c r="J1733" s="1">
        <f>COUNTIF('Texts mentioned'!$B$2:$B$9989,A1733)+COUNTIF('Texts mentioned'!$F$2:$F$9989,A1733)+COUNTIF('Texts mentioned'!$J$2:$J$9989,A1733)+COUNTIF('Texts mentioned'!$N$2:$N$9989,A1733)+COUNTIF('Texts mentioned'!$R$2:$R$9989,A1733)+COUNTIF('Texts mentioned'!$V$2:$V$9989,A1733)+COUNTIF('Texts mentioned'!$Z$2:$Z$9989,A1733)+COUNTIF('Texts mentioned'!$AD$2:$AD$9989,A1733)+COUNTIF('Texts mentioned'!$AH$2:$AH$9989,A1733)+COUNTIF('Texts mentioned'!$AL$2:$AL$9989,A1733)</f>
        <v>0</v>
      </c>
      <c r="K1733" t="s">
        <v>1425</v>
      </c>
      <c r="L1733">
        <f>SUM(I1733:J1733)</f>
        <v>1</v>
      </c>
    </row>
    <row r="1734" spans="1:12">
      <c r="A1734" s="1" t="s">
        <v>9036</v>
      </c>
      <c r="B1734" s="7" t="s">
        <v>9037</v>
      </c>
      <c r="C1734" s="7" t="s">
        <v>9038</v>
      </c>
      <c r="D1734">
        <v>2006</v>
      </c>
      <c r="E1734" s="1" t="str">
        <f>IF(AND(D1734&gt;=1801, D1734&lt;=1900), "19", IF(AND(D1734&gt;=1901, D1734&lt;=2000), "20", IF(D1734&gt;=2001, "21")))</f>
        <v>21</v>
      </c>
      <c r="F1734" s="1" t="s">
        <v>2671</v>
      </c>
      <c r="G1734" t="s">
        <v>2672</v>
      </c>
      <c r="H1734" t="s">
        <v>2673</v>
      </c>
      <c r="I1734" s="1">
        <f>COUNTIF('Texts discussed'!$B$2:$B$9986,A1734)+COUNTIF('Texts discussed'!$F$2:$F$9986,A1734)+COUNTIF('Texts discussed'!$J$2:$J$9986,A1734)+COUNTIF('Texts discussed'!$N$2:$N$9986,A1734)+COUNTIF('Texts discussed'!$R$2:$R$9986,A1734)</f>
        <v>1</v>
      </c>
      <c r="J1734" s="1">
        <f>COUNTIF('Texts mentioned'!$B$2:$B$9989,A1734)+COUNTIF('Texts mentioned'!$F$2:$F$9989,A1734)+COUNTIF('Texts mentioned'!$J$2:$J$9989,A1734)+COUNTIF('Texts mentioned'!$N$2:$N$9989,A1734)+COUNTIF('Texts mentioned'!$R$2:$R$9989,A1734)+COUNTIF('Texts mentioned'!$V$2:$V$9989,A1734)+COUNTIF('Texts mentioned'!$Z$2:$Z$9989,A1734)+COUNTIF('Texts mentioned'!$AD$2:$AD$9989,A1734)+COUNTIF('Texts mentioned'!$AH$2:$AH$9989,A1734)+COUNTIF('Texts mentioned'!$AL$2:$AL$9989,A1734)</f>
        <v>0</v>
      </c>
      <c r="K1734" t="s">
        <v>1415</v>
      </c>
      <c r="L1734">
        <f>SUM(I1734:J1734)</f>
        <v>1</v>
      </c>
    </row>
    <row r="1735" spans="1:12">
      <c r="A1735" s="1" t="s">
        <v>9039</v>
      </c>
      <c r="B1735" s="7" t="s">
        <v>9040</v>
      </c>
      <c r="C1735" s="7" t="s">
        <v>9040</v>
      </c>
      <c r="D1735">
        <v>1913</v>
      </c>
      <c r="E1735" s="1" t="str">
        <f>IF(AND(D1735&gt;=1801, D1735&lt;=1900), "19", IF(AND(D1735&gt;=1901, D1735&lt;=2000), "20", IF(D1735&gt;=2001, "21")))</f>
        <v>20</v>
      </c>
      <c r="F1735" s="1" t="s">
        <v>1670</v>
      </c>
      <c r="G1735" t="s">
        <v>1671</v>
      </c>
      <c r="H1735" t="s">
        <v>1672</v>
      </c>
      <c r="I1735" s="1">
        <f>COUNTIF('Texts discussed'!$B$2:$B$9986,A1735)+COUNTIF('Texts discussed'!$F$2:$F$9986,A1735)+COUNTIF('Texts discussed'!$J$2:$J$9986,A1735)+COUNTIF('Texts discussed'!$N$2:$N$9986,A1735)+COUNTIF('Texts discussed'!$R$2:$R$9986,A1735)</f>
        <v>1</v>
      </c>
      <c r="J1735" s="1">
        <f>COUNTIF('Texts mentioned'!$B$2:$B$9989,A1735)+COUNTIF('Texts mentioned'!$F$2:$F$9989,A1735)+COUNTIF('Texts mentioned'!$J$2:$J$9989,A1735)+COUNTIF('Texts mentioned'!$N$2:$N$9989,A1735)+COUNTIF('Texts mentioned'!$R$2:$R$9989,A1735)+COUNTIF('Texts mentioned'!$V$2:$V$9989,A1735)+COUNTIF('Texts mentioned'!$Z$2:$Z$9989,A1735)+COUNTIF('Texts mentioned'!$AD$2:$AD$9989,A1735)+COUNTIF('Texts mentioned'!$AH$2:$AH$9989,A1735)+COUNTIF('Texts mentioned'!$AL$2:$AL$9989,A1735)</f>
        <v>0</v>
      </c>
      <c r="K1735" t="s">
        <v>1412</v>
      </c>
      <c r="L1735">
        <f>SUM(I1735:J1735)</f>
        <v>1</v>
      </c>
    </row>
    <row r="1736" spans="1:12">
      <c r="A1736" s="1" t="s">
        <v>9041</v>
      </c>
      <c r="B1736" s="7" t="s">
        <v>9042</v>
      </c>
      <c r="C1736" s="7" t="s">
        <v>9043</v>
      </c>
      <c r="D1736">
        <v>1869</v>
      </c>
      <c r="E1736" s="1" t="str">
        <f>IF(AND(D1736&gt;=1801, D1736&lt;=1900), "19", IF(AND(D1736&gt;=1901, D1736&lt;=2000), "20", IF(D1736&gt;=2001, "21")))</f>
        <v>19</v>
      </c>
      <c r="F1736" s="1" t="s">
        <v>9044</v>
      </c>
      <c r="G1736" t="s">
        <v>9045</v>
      </c>
      <c r="H1736" t="s">
        <v>9046</v>
      </c>
      <c r="I1736" s="1">
        <f>COUNTIF('Texts discussed'!$B$2:$B$9986,A1736)+COUNTIF('Texts discussed'!$F$2:$F$9986,A1736)+COUNTIF('Texts discussed'!$J$2:$J$9986,A1736)+COUNTIF('Texts discussed'!$N$2:$N$9986,A1736)+COUNTIF('Texts discussed'!$R$2:$R$9986,A1736)</f>
        <v>1</v>
      </c>
      <c r="J1736" s="1">
        <f>COUNTIF('Texts mentioned'!$B$2:$B$9989,A1736)+COUNTIF('Texts mentioned'!$F$2:$F$9989,A1736)+COUNTIF('Texts mentioned'!$J$2:$J$9989,A1736)+COUNTIF('Texts mentioned'!$N$2:$N$9989,A1736)+COUNTIF('Texts mentioned'!$R$2:$R$9989,A1736)+COUNTIF('Texts mentioned'!$V$2:$V$9989,A1736)+COUNTIF('Texts mentioned'!$Z$2:$Z$9989,A1736)+COUNTIF('Texts mentioned'!$AD$2:$AD$9989,A1736)+COUNTIF('Texts mentioned'!$AH$2:$AH$9989,A1736)+COUNTIF('Texts mentioned'!$AL$2:$AL$9989,A1736)</f>
        <v>0</v>
      </c>
      <c r="K1736" t="s">
        <v>1425</v>
      </c>
      <c r="L1736">
        <f>SUM(I1736:J1736)</f>
        <v>1</v>
      </c>
    </row>
    <row r="1737" spans="1:12">
      <c r="A1737" s="1" t="s">
        <v>9047</v>
      </c>
      <c r="B1737" s="7" t="s">
        <v>9048</v>
      </c>
      <c r="C1737" s="7" t="s">
        <v>9049</v>
      </c>
      <c r="D1737">
        <v>2020</v>
      </c>
      <c r="E1737" s="1" t="str">
        <f>IF(AND(D1737&gt;=1801, D1737&lt;=1900), "19", IF(AND(D1737&gt;=1901, D1737&lt;=2000), "20", IF(D1737&gt;=2001, "21")))</f>
        <v>21</v>
      </c>
      <c r="F1737" s="1" t="s">
        <v>9050</v>
      </c>
      <c r="G1737" t="s">
        <v>4865</v>
      </c>
      <c r="H1737" t="s">
        <v>9051</v>
      </c>
      <c r="I1737" s="1">
        <f>COUNTIF('Texts discussed'!$B$2:$B$9986,A1737)+COUNTIF('Texts discussed'!$F$2:$F$9986,A1737)+COUNTIF('Texts discussed'!$J$2:$J$9986,A1737)+COUNTIF('Texts discussed'!$N$2:$N$9986,A1737)+COUNTIF('Texts discussed'!$R$2:$R$9986,A1737)</f>
        <v>1</v>
      </c>
      <c r="J1737" s="1">
        <f>COUNTIF('Texts mentioned'!$B$2:$B$9989,A1737)+COUNTIF('Texts mentioned'!$F$2:$F$9989,A1737)+COUNTIF('Texts mentioned'!$J$2:$J$9989,A1737)+COUNTIF('Texts mentioned'!$N$2:$N$9989,A1737)+COUNTIF('Texts mentioned'!$R$2:$R$9989,A1737)+COUNTIF('Texts mentioned'!$V$2:$V$9989,A1737)+COUNTIF('Texts mentioned'!$Z$2:$Z$9989,A1737)+COUNTIF('Texts mentioned'!$AD$2:$AD$9989,A1737)+COUNTIF('Texts mentioned'!$AH$2:$AH$9989,A1737)+COUNTIF('Texts mentioned'!$AL$2:$AL$9989,A1737)</f>
        <v>0</v>
      </c>
      <c r="K1737" t="s">
        <v>1503</v>
      </c>
      <c r="L1737">
        <f>SUM(I1737:J1737)</f>
        <v>1</v>
      </c>
    </row>
    <row r="1738" spans="1:12">
      <c r="A1738" s="1" t="s">
        <v>9052</v>
      </c>
      <c r="B1738" s="7" t="s">
        <v>9053</v>
      </c>
      <c r="C1738" s="7" t="s">
        <v>9054</v>
      </c>
      <c r="D1738" s="27" t="s">
        <v>9055</v>
      </c>
      <c r="E1738" s="1" t="str">
        <f>IF(AND(D1738&gt;=1801, D1738&lt;=1900), "19", IF(AND(D1738&gt;=1901, D1738&lt;=2000), "20", IF(D1738&gt;=2001, "21")))</f>
        <v>21</v>
      </c>
      <c r="F1738" s="1" t="s">
        <v>9056</v>
      </c>
      <c r="G1738" t="s">
        <v>5090</v>
      </c>
      <c r="H1738" t="s">
        <v>9057</v>
      </c>
      <c r="I1738" s="1">
        <f>COUNTIF('Texts discussed'!$B$2:$B$9986,A1738)+COUNTIF('Texts discussed'!$F$2:$F$9986,A1738)+COUNTIF('Texts discussed'!$J$2:$J$9986,A1738)+COUNTIF('Texts discussed'!$N$2:$N$9986,A1738)+COUNTIF('Texts discussed'!$R$2:$R$9986,A1738)</f>
        <v>1</v>
      </c>
      <c r="J1738" s="1">
        <f>COUNTIF('Texts mentioned'!$B$2:$B$9989,A1738)+COUNTIF('Texts mentioned'!$F$2:$F$9989,A1738)+COUNTIF('Texts mentioned'!$J$2:$J$9989,A1738)+COUNTIF('Texts mentioned'!$N$2:$N$9989,A1738)+COUNTIF('Texts mentioned'!$R$2:$R$9989,A1738)+COUNTIF('Texts mentioned'!$V$2:$V$9989,A1738)+COUNTIF('Texts mentioned'!$Z$2:$Z$9989,A1738)+COUNTIF('Texts mentioned'!$AD$2:$AD$9989,A1738)+COUNTIF('Texts mentioned'!$AH$2:$AH$9989,A1738)+COUNTIF('Texts mentioned'!$AL$2:$AL$9989,A1738)</f>
        <v>0</v>
      </c>
      <c r="K1738" t="s">
        <v>1412</v>
      </c>
      <c r="L1738">
        <f>SUM(I1738:J1738)</f>
        <v>1</v>
      </c>
    </row>
    <row r="1739" spans="1:12">
      <c r="A1739" s="1" t="s">
        <v>9058</v>
      </c>
      <c r="B1739" s="7" t="s">
        <v>32</v>
      </c>
      <c r="C1739" s="7" t="s">
        <v>9059</v>
      </c>
      <c r="D1739" s="24" t="s">
        <v>9060</v>
      </c>
      <c r="E1739" s="1" t="str">
        <f>IF(AND(D1739&gt;=1801, D1739&lt;=1900), "19", IF(AND(D1739&gt;=1901, D1739&lt;=2000), "20", IF(D1739&gt;=2001, "21")))</f>
        <v>21</v>
      </c>
      <c r="F1739" s="1" t="s">
        <v>9061</v>
      </c>
      <c r="G1739" t="s">
        <v>3245</v>
      </c>
      <c r="H1739" t="s">
        <v>8303</v>
      </c>
      <c r="I1739" s="1">
        <f>COUNTIF('Texts discussed'!$B$2:$B$9986,A1739)+COUNTIF('Texts discussed'!$F$2:$F$9986,A1739)+COUNTIF('Texts discussed'!$J$2:$J$9986,A1739)+COUNTIF('Texts discussed'!$N$2:$N$9986,A1739)+COUNTIF('Texts discussed'!$R$2:$R$9986,A1739)</f>
        <v>1</v>
      </c>
      <c r="J1739" s="1">
        <f>COUNTIF('Texts mentioned'!$B$2:$B$9989,A1739)+COUNTIF('Texts mentioned'!$F$2:$F$9989,A1739)+COUNTIF('Texts mentioned'!$J$2:$J$9989,A1739)+COUNTIF('Texts mentioned'!$N$2:$N$9989,A1739)+COUNTIF('Texts mentioned'!$R$2:$R$9989,A1739)+COUNTIF('Texts mentioned'!$V$2:$V$9989,A1739)+COUNTIF('Texts mentioned'!$Z$2:$Z$9989,A1739)+COUNTIF('Texts mentioned'!$AD$2:$AD$9989,A1739)+COUNTIF('Texts mentioned'!$AH$2:$AH$9989,A1739)+COUNTIF('Texts mentioned'!$AL$2:$AL$9989,A1739)</f>
        <v>0</v>
      </c>
      <c r="K1739" t="s">
        <v>1412</v>
      </c>
      <c r="L1739">
        <f>SUM(I1739:J1739)</f>
        <v>1</v>
      </c>
    </row>
    <row r="1740" spans="1:12">
      <c r="A1740" s="1" t="s">
        <v>9062</v>
      </c>
      <c r="B1740" s="7" t="s">
        <v>9063</v>
      </c>
      <c r="C1740" s="7" t="s">
        <v>9064</v>
      </c>
      <c r="D1740">
        <v>1937</v>
      </c>
      <c r="E1740" s="1" t="str">
        <f>IF(AND(D1740&gt;=1801, D1740&lt;=1900), "19", IF(AND(D1740&gt;=1901, D1740&lt;=2000), "20", IF(D1740&gt;=2001, "21")))</f>
        <v>20</v>
      </c>
      <c r="F1740" s="1" t="s">
        <v>4255</v>
      </c>
      <c r="G1740" t="s">
        <v>4256</v>
      </c>
      <c r="H1740" t="s">
        <v>4257</v>
      </c>
      <c r="I1740" s="1">
        <f>COUNTIF('Texts discussed'!$B$2:$B$9986,A1740)+COUNTIF('Texts discussed'!$F$2:$F$9986,A1740)+COUNTIF('Texts discussed'!$J$2:$J$9986,A1740)+COUNTIF('Texts discussed'!$N$2:$N$9986,A1740)+COUNTIF('Texts discussed'!$R$2:$R$9986,A1740)</f>
        <v>1</v>
      </c>
      <c r="J1740" s="1">
        <f>COUNTIF('Texts mentioned'!$B$2:$B$9989,A1740)+COUNTIF('Texts mentioned'!$F$2:$F$9989,A1740)+COUNTIF('Texts mentioned'!$J$2:$J$9989,A1740)+COUNTIF('Texts mentioned'!$N$2:$N$9989,A1740)+COUNTIF('Texts mentioned'!$R$2:$R$9989,A1740)+COUNTIF('Texts mentioned'!$V$2:$V$9989,A1740)+COUNTIF('Texts mentioned'!$Z$2:$Z$9989,A1740)+COUNTIF('Texts mentioned'!$AD$2:$AD$9989,A1740)+COUNTIF('Texts mentioned'!$AH$2:$AH$9989,A1740)+COUNTIF('Texts mentioned'!$AL$2:$AL$9989,A1740)</f>
        <v>0</v>
      </c>
      <c r="K1740" t="s">
        <v>1415</v>
      </c>
      <c r="L1740">
        <f>SUM(I1740:J1740)</f>
        <v>1</v>
      </c>
    </row>
    <row r="1741" spans="1:12">
      <c r="A1741" s="1" t="s">
        <v>9065</v>
      </c>
      <c r="B1741" s="7" t="s">
        <v>9066</v>
      </c>
      <c r="C1741" s="7" t="s">
        <v>9067</v>
      </c>
      <c r="D1741">
        <v>2013</v>
      </c>
      <c r="E1741" s="1" t="str">
        <f>IF(AND(D1741&gt;=1801, D1741&lt;=1900), "19", IF(AND(D1741&gt;=1901, D1741&lt;=2000), "20", IF(D1741&gt;=2001, "21")))</f>
        <v>21</v>
      </c>
      <c r="F1741" s="1" t="s">
        <v>9068</v>
      </c>
      <c r="G1741" t="s">
        <v>9069</v>
      </c>
      <c r="H1741" t="s">
        <v>9070</v>
      </c>
      <c r="I1741" s="1">
        <f>COUNTIF('Texts discussed'!$B$2:$B$9986,A1741)+COUNTIF('Texts discussed'!$F$2:$F$9986,A1741)+COUNTIF('Texts discussed'!$J$2:$J$9986,A1741)+COUNTIF('Texts discussed'!$N$2:$N$9986,A1741)+COUNTIF('Texts discussed'!$R$2:$R$9986,A1741)</f>
        <v>1</v>
      </c>
      <c r="J1741" s="1">
        <f>COUNTIF('Texts mentioned'!$B$2:$B$9989,A1741)+COUNTIF('Texts mentioned'!$F$2:$F$9989,A1741)+COUNTIF('Texts mentioned'!$J$2:$J$9989,A1741)+COUNTIF('Texts mentioned'!$N$2:$N$9989,A1741)+COUNTIF('Texts mentioned'!$R$2:$R$9989,A1741)+COUNTIF('Texts mentioned'!$V$2:$V$9989,A1741)+COUNTIF('Texts mentioned'!$Z$2:$Z$9989,A1741)+COUNTIF('Texts mentioned'!$AD$2:$AD$9989,A1741)+COUNTIF('Texts mentioned'!$AH$2:$AH$9989,A1741)+COUNTIF('Texts mentioned'!$AL$2:$AL$9989,A1741)</f>
        <v>0</v>
      </c>
      <c r="K1741" t="s">
        <v>1412</v>
      </c>
      <c r="L1741">
        <f>SUM(I1741:J1741)</f>
        <v>1</v>
      </c>
    </row>
    <row r="1742" spans="1:12">
      <c r="A1742" s="1" t="s">
        <v>9071</v>
      </c>
      <c r="B1742" s="7" t="s">
        <v>9072</v>
      </c>
      <c r="C1742" s="7" t="s">
        <v>32</v>
      </c>
      <c r="D1742">
        <v>2016</v>
      </c>
      <c r="E1742" s="1" t="str">
        <f>IF(AND(D1742&gt;=1801, D1742&lt;=1900), "19", IF(AND(D1742&gt;=1901, D1742&lt;=2000), "20", IF(D1742&gt;=2001, "21")))</f>
        <v>21</v>
      </c>
      <c r="F1742" s="1" t="s">
        <v>9034</v>
      </c>
      <c r="G1742" t="s">
        <v>3518</v>
      </c>
      <c r="H1742" t="s">
        <v>9035</v>
      </c>
      <c r="I1742" s="1">
        <f>COUNTIF('Texts discussed'!$B$2:$B$9986,A1742)+COUNTIF('Texts discussed'!$F$2:$F$9986,A1742)+COUNTIF('Texts discussed'!$J$2:$J$9986,A1742)+COUNTIF('Texts discussed'!$N$2:$N$9986,A1742)+COUNTIF('Texts discussed'!$R$2:$R$9986,A1742)</f>
        <v>0</v>
      </c>
      <c r="J1742" s="1">
        <f>COUNTIF('Texts mentioned'!$B$2:$B$9989,A1742)+COUNTIF('Texts mentioned'!$F$2:$F$9989,A1742)+COUNTIF('Texts mentioned'!$J$2:$J$9989,A1742)+COUNTIF('Texts mentioned'!$N$2:$N$9989,A1742)+COUNTIF('Texts mentioned'!$R$2:$R$9989,A1742)+COUNTIF('Texts mentioned'!$V$2:$V$9989,A1742)+COUNTIF('Texts mentioned'!$Z$2:$Z$9989,A1742)+COUNTIF('Texts mentioned'!$AD$2:$AD$9989,A1742)+COUNTIF('Texts mentioned'!$AH$2:$AH$9989,A1742)+COUNTIF('Texts mentioned'!$AL$2:$AL$9989,A1742)</f>
        <v>1</v>
      </c>
      <c r="K1742" t="s">
        <v>1412</v>
      </c>
      <c r="L1742">
        <f>SUM(I1742:J1742)</f>
        <v>1</v>
      </c>
    </row>
    <row r="1743" spans="1:12">
      <c r="A1743" s="1" t="s">
        <v>9073</v>
      </c>
      <c r="B1743" s="7" t="s">
        <v>9074</v>
      </c>
      <c r="C1743" s="7" t="s">
        <v>32</v>
      </c>
      <c r="D1743">
        <v>2006</v>
      </c>
      <c r="E1743" s="1" t="str">
        <f>IF(AND(D1743&gt;=1801, D1743&lt;=1900), "19", IF(AND(D1743&gt;=1901, D1743&lt;=2000), "20", IF(D1743&gt;=2001, "21")))</f>
        <v>21</v>
      </c>
      <c r="F1743" s="1" t="s">
        <v>9075</v>
      </c>
      <c r="G1743" t="s">
        <v>4409</v>
      </c>
      <c r="H1743" t="s">
        <v>9076</v>
      </c>
      <c r="I1743" s="1">
        <f>COUNTIF('Texts discussed'!$B$2:$B$9986,A1743)+COUNTIF('Texts discussed'!$F$2:$F$9986,A1743)+COUNTIF('Texts discussed'!$J$2:$J$9986,A1743)+COUNTIF('Texts discussed'!$N$2:$N$9986,A1743)+COUNTIF('Texts discussed'!$R$2:$R$9986,A1743)</f>
        <v>1</v>
      </c>
      <c r="J1743" s="1">
        <f>COUNTIF('Texts mentioned'!$B$2:$B$9989,A1743)+COUNTIF('Texts mentioned'!$F$2:$F$9989,A1743)+COUNTIF('Texts mentioned'!$J$2:$J$9989,A1743)+COUNTIF('Texts mentioned'!$N$2:$N$9989,A1743)+COUNTIF('Texts mentioned'!$R$2:$R$9989,A1743)+COUNTIF('Texts mentioned'!$V$2:$V$9989,A1743)+COUNTIF('Texts mentioned'!$Z$2:$Z$9989,A1743)+COUNTIF('Texts mentioned'!$AD$2:$AD$9989,A1743)+COUNTIF('Texts mentioned'!$AH$2:$AH$9989,A1743)+COUNTIF('Texts mentioned'!$AL$2:$AL$9989,A1743)</f>
        <v>0</v>
      </c>
      <c r="K1743" t="s">
        <v>1412</v>
      </c>
      <c r="L1743">
        <f>SUM(I1743:J1743)</f>
        <v>1</v>
      </c>
    </row>
    <row r="1744" spans="1:12">
      <c r="A1744" s="1" t="s">
        <v>9077</v>
      </c>
      <c r="B1744" s="7" t="s">
        <v>9078</v>
      </c>
      <c r="C1744" s="7" t="s">
        <v>32</v>
      </c>
      <c r="D1744">
        <v>2018</v>
      </c>
      <c r="E1744" s="1" t="str">
        <f>IF(AND(D1744&gt;=1801, D1744&lt;=1900), "19", IF(AND(D1744&gt;=1901, D1744&lt;=2000), "20", IF(D1744&gt;=2001, "21")))</f>
        <v>21</v>
      </c>
      <c r="F1744" s="1" t="s">
        <v>3505</v>
      </c>
      <c r="G1744" t="s">
        <v>3506</v>
      </c>
      <c r="H1744" t="s">
        <v>3507</v>
      </c>
      <c r="I1744" s="1">
        <f>COUNTIF('Texts discussed'!$B$2:$B$9986,A1744)+COUNTIF('Texts discussed'!$F$2:$F$9986,A1744)+COUNTIF('Texts discussed'!$J$2:$J$9986,A1744)+COUNTIF('Texts discussed'!$N$2:$N$9986,A1744)+COUNTIF('Texts discussed'!$R$2:$R$9986,A1744)</f>
        <v>1</v>
      </c>
      <c r="J1744" s="1">
        <f>COUNTIF('Texts mentioned'!$B$2:$B$9989,A1744)+COUNTIF('Texts mentioned'!$F$2:$F$9989,A1744)+COUNTIF('Texts mentioned'!$J$2:$J$9989,A1744)+COUNTIF('Texts mentioned'!$N$2:$N$9989,A1744)+COUNTIF('Texts mentioned'!$R$2:$R$9989,A1744)+COUNTIF('Texts mentioned'!$V$2:$V$9989,A1744)+COUNTIF('Texts mentioned'!$Z$2:$Z$9989,A1744)+COUNTIF('Texts mentioned'!$AD$2:$AD$9989,A1744)+COUNTIF('Texts mentioned'!$AH$2:$AH$9989,A1744)+COUNTIF('Texts mentioned'!$AL$2:$AL$9989,A1744)</f>
        <v>0</v>
      </c>
      <c r="K1744" t="s">
        <v>1438</v>
      </c>
      <c r="L1744">
        <f>SUM(I1744:J1744)</f>
        <v>1</v>
      </c>
    </row>
    <row r="1745" spans="1:12">
      <c r="A1745" s="1" t="s">
        <v>9079</v>
      </c>
      <c r="B1745" s="7" t="s">
        <v>9080</v>
      </c>
      <c r="C1745" s="7" t="s">
        <v>9081</v>
      </c>
      <c r="D1745">
        <v>2015</v>
      </c>
      <c r="E1745" s="1" t="str">
        <f>IF(AND(D1745&gt;=1801, D1745&lt;=1900), "19", IF(AND(D1745&gt;=1901, D1745&lt;=2000), "20", IF(D1745&gt;=2001, "21")))</f>
        <v>21</v>
      </c>
      <c r="F1745" s="1" t="s">
        <v>3737</v>
      </c>
      <c r="G1745" t="s">
        <v>3738</v>
      </c>
      <c r="H1745" t="s">
        <v>3739</v>
      </c>
      <c r="I1745" s="1">
        <f>COUNTIF('Texts discussed'!$B$2:$B$9986,A1745)+COUNTIF('Texts discussed'!$F$2:$F$9986,A1745)+COUNTIF('Texts discussed'!$J$2:$J$9986,A1745)+COUNTIF('Texts discussed'!$N$2:$N$9986,A1745)+COUNTIF('Texts discussed'!$R$2:$R$9986,A1745)</f>
        <v>0</v>
      </c>
      <c r="J1745" s="1">
        <f>COUNTIF('Texts mentioned'!$B$2:$B$9989,A1745)+COUNTIF('Texts mentioned'!$F$2:$F$9989,A1745)+COUNTIF('Texts mentioned'!$J$2:$J$9989,A1745)+COUNTIF('Texts mentioned'!$N$2:$N$9989,A1745)+COUNTIF('Texts mentioned'!$R$2:$R$9989,A1745)+COUNTIF('Texts mentioned'!$V$2:$V$9989,A1745)+COUNTIF('Texts mentioned'!$Z$2:$Z$9989,A1745)+COUNTIF('Texts mentioned'!$AD$2:$AD$9989,A1745)+COUNTIF('Texts mentioned'!$AH$2:$AH$9989,A1745)+COUNTIF('Texts mentioned'!$AL$2:$AL$9989,A1745)</f>
        <v>1</v>
      </c>
      <c r="K1745" t="s">
        <v>1412</v>
      </c>
      <c r="L1745">
        <f>SUM(I1745:J1745)</f>
        <v>1</v>
      </c>
    </row>
    <row r="1746" spans="1:12">
      <c r="A1746" s="1" t="s">
        <v>9082</v>
      </c>
      <c r="B1746" s="7" t="s">
        <v>9083</v>
      </c>
      <c r="C1746" s="7" t="s">
        <v>32</v>
      </c>
      <c r="D1746">
        <v>1888</v>
      </c>
      <c r="E1746" s="1" t="str">
        <f>IF(AND(D1746&gt;=1801, D1746&lt;=1900), "19", IF(AND(D1746&gt;=1901, D1746&lt;=2000), "20", IF(D1746&gt;=2001, "21")))</f>
        <v>19</v>
      </c>
      <c r="F1746" s="1" t="s">
        <v>3686</v>
      </c>
      <c r="G1746" t="s">
        <v>1423</v>
      </c>
      <c r="H1746" t="s">
        <v>3687</v>
      </c>
      <c r="I1746" s="1">
        <f>COUNTIF('Texts discussed'!$B$2:$B$9986,A1746)+COUNTIF('Texts discussed'!$F$2:$F$9986,A1746)+COUNTIF('Texts discussed'!$J$2:$J$9986,A1746)+COUNTIF('Texts discussed'!$N$2:$N$9986,A1746)+COUNTIF('Texts discussed'!$R$2:$R$9986,A1746)</f>
        <v>0</v>
      </c>
      <c r="J1746" s="1">
        <f>COUNTIF('Texts mentioned'!$B$2:$B$9989,A1746)+COUNTIF('Texts mentioned'!$F$2:$F$9989,A1746)+COUNTIF('Texts mentioned'!$J$2:$J$9989,A1746)+COUNTIF('Texts mentioned'!$N$2:$N$9989,A1746)+COUNTIF('Texts mentioned'!$R$2:$R$9989,A1746)+COUNTIF('Texts mentioned'!$V$2:$V$9989,A1746)+COUNTIF('Texts mentioned'!$Z$2:$Z$9989,A1746)+COUNTIF('Texts mentioned'!$AD$2:$AD$9989,A1746)+COUNTIF('Texts mentioned'!$AH$2:$AH$9989,A1746)+COUNTIF('Texts mentioned'!$AL$2:$AL$9989,A1746)</f>
        <v>1</v>
      </c>
      <c r="K1746" t="s">
        <v>1425</v>
      </c>
      <c r="L1746">
        <f>SUM(I1746:J1746)</f>
        <v>1</v>
      </c>
    </row>
    <row r="1747" spans="1:12">
      <c r="A1747" s="1" t="s">
        <v>9084</v>
      </c>
      <c r="B1747" s="7" t="s">
        <v>9085</v>
      </c>
      <c r="C1747" s="7" t="s">
        <v>9086</v>
      </c>
      <c r="D1747">
        <v>1993</v>
      </c>
      <c r="E1747" s="1" t="str">
        <f>IF(AND(D1747&gt;=1801, D1747&lt;=1900), "19", IF(AND(D1747&gt;=1901, D1747&lt;=2000), "20", IF(D1747&gt;=2001, "21")))</f>
        <v>20</v>
      </c>
      <c r="F1747" s="1" t="s">
        <v>3194</v>
      </c>
      <c r="G1747" t="s">
        <v>2299</v>
      </c>
      <c r="H1747" t="s">
        <v>3195</v>
      </c>
      <c r="I1747" s="1">
        <f>COUNTIF('Texts discussed'!$B$2:$B$9986,A1747)+COUNTIF('Texts discussed'!$F$2:$F$9986,A1747)+COUNTIF('Texts discussed'!$J$2:$J$9986,A1747)+COUNTIF('Texts discussed'!$N$2:$N$9986,A1747)+COUNTIF('Texts discussed'!$R$2:$R$9986,A1747)</f>
        <v>1</v>
      </c>
      <c r="J1747" s="1">
        <f>COUNTIF('Texts mentioned'!$B$2:$B$9989,A1747)+COUNTIF('Texts mentioned'!$F$2:$F$9989,A1747)+COUNTIF('Texts mentioned'!$J$2:$J$9989,A1747)+COUNTIF('Texts mentioned'!$N$2:$N$9989,A1747)+COUNTIF('Texts mentioned'!$R$2:$R$9989,A1747)+COUNTIF('Texts mentioned'!$V$2:$V$9989,A1747)+COUNTIF('Texts mentioned'!$Z$2:$Z$9989,A1747)+COUNTIF('Texts mentioned'!$AD$2:$AD$9989,A1747)+COUNTIF('Texts mentioned'!$AH$2:$AH$9989,A1747)+COUNTIF('Texts mentioned'!$AL$2:$AL$9989,A1747)</f>
        <v>0</v>
      </c>
      <c r="K1747" t="s">
        <v>1412</v>
      </c>
      <c r="L1747">
        <f>SUM(I1747:J1747)</f>
        <v>1</v>
      </c>
    </row>
    <row r="1748" spans="1:12">
      <c r="A1748" s="1" t="s">
        <v>9087</v>
      </c>
      <c r="B1748" s="7" t="s">
        <v>9088</v>
      </c>
      <c r="C1748" s="7" t="s">
        <v>32</v>
      </c>
      <c r="D1748">
        <v>1918</v>
      </c>
      <c r="E1748" s="1" t="str">
        <f>IF(AND(D1748&gt;=1801, D1748&lt;=1900), "19", IF(AND(D1748&gt;=1901, D1748&lt;=2000), "20", IF(D1748&gt;=2001, "21")))</f>
        <v>20</v>
      </c>
      <c r="F1748" s="1" t="s">
        <v>9089</v>
      </c>
      <c r="G1748" t="s">
        <v>6795</v>
      </c>
      <c r="H1748" t="s">
        <v>9090</v>
      </c>
      <c r="I1748" s="1">
        <f>COUNTIF('Texts discussed'!$B$2:$B$9986,A1748)+COUNTIF('Texts discussed'!$F$2:$F$9986,A1748)+COUNTIF('Texts discussed'!$J$2:$J$9986,A1748)+COUNTIF('Texts discussed'!$N$2:$N$9986,A1748)+COUNTIF('Texts discussed'!$R$2:$R$9986,A1748)</f>
        <v>1</v>
      </c>
      <c r="J1748" s="1">
        <f>COUNTIF('Texts mentioned'!$B$2:$B$9989,A1748)+COUNTIF('Texts mentioned'!$F$2:$F$9989,A1748)+COUNTIF('Texts mentioned'!$J$2:$J$9989,A1748)+COUNTIF('Texts mentioned'!$N$2:$N$9989,A1748)+COUNTIF('Texts mentioned'!$R$2:$R$9989,A1748)+COUNTIF('Texts mentioned'!$V$2:$V$9989,A1748)+COUNTIF('Texts mentioned'!$Z$2:$Z$9989,A1748)+COUNTIF('Texts mentioned'!$AD$2:$AD$9989,A1748)+COUNTIF('Texts mentioned'!$AH$2:$AH$9989,A1748)+COUNTIF('Texts mentioned'!$AL$2:$AL$9989,A1748)</f>
        <v>0</v>
      </c>
      <c r="K1748" t="s">
        <v>1474</v>
      </c>
      <c r="L1748">
        <f>SUM(I1748:J1748)</f>
        <v>1</v>
      </c>
    </row>
    <row r="1749" spans="1:12">
      <c r="A1749" s="1" t="s">
        <v>9091</v>
      </c>
      <c r="B1749" s="7" t="s">
        <v>9092</v>
      </c>
      <c r="C1749" s="7" t="s">
        <v>9093</v>
      </c>
      <c r="D1749">
        <v>1939</v>
      </c>
      <c r="E1749" s="1" t="str">
        <f>IF(AND(D1749&gt;=1801, D1749&lt;=1900), "19", IF(AND(D1749&gt;=1901, D1749&lt;=2000), "20", IF(D1749&gt;=2001, "21")))</f>
        <v>20</v>
      </c>
      <c r="F1749" s="1" t="s">
        <v>8538</v>
      </c>
      <c r="G1749" t="s">
        <v>8539</v>
      </c>
      <c r="H1749" t="s">
        <v>8540</v>
      </c>
      <c r="I1749" s="1">
        <f>COUNTIF('Texts discussed'!$B$2:$B$9986,A1749)+COUNTIF('Texts discussed'!$F$2:$F$9986,A1749)+COUNTIF('Texts discussed'!$J$2:$J$9986,A1749)+COUNTIF('Texts discussed'!$N$2:$N$9986,A1749)+COUNTIF('Texts discussed'!$R$2:$R$9986,A1749)</f>
        <v>0</v>
      </c>
      <c r="J1749" s="1">
        <f>COUNTIF('Texts mentioned'!$B$2:$B$9989,A1749)+COUNTIF('Texts mentioned'!$F$2:$F$9989,A1749)+COUNTIF('Texts mentioned'!$J$2:$J$9989,A1749)+COUNTIF('Texts mentioned'!$N$2:$N$9989,A1749)+COUNTIF('Texts mentioned'!$R$2:$R$9989,A1749)+COUNTIF('Texts mentioned'!$V$2:$V$9989,A1749)+COUNTIF('Texts mentioned'!$Z$2:$Z$9989,A1749)+COUNTIF('Texts mentioned'!$AD$2:$AD$9989,A1749)+COUNTIF('Texts mentioned'!$AH$2:$AH$9989,A1749)+COUNTIF('Texts mentioned'!$AL$2:$AL$9989,A1749)</f>
        <v>2</v>
      </c>
      <c r="K1749" t="s">
        <v>1474</v>
      </c>
      <c r="L1749">
        <f>SUM(I1749:J1749)</f>
        <v>2</v>
      </c>
    </row>
    <row r="1750" spans="1:12">
      <c r="A1750" s="1" t="s">
        <v>9094</v>
      </c>
      <c r="B1750" s="7" t="s">
        <v>9095</v>
      </c>
      <c r="C1750" s="7" t="s">
        <v>9096</v>
      </c>
      <c r="D1750">
        <v>1979</v>
      </c>
      <c r="E1750" s="1" t="str">
        <f>IF(AND(D1750&gt;=1801, D1750&lt;=1900), "19", IF(AND(D1750&gt;=1901, D1750&lt;=2000), "20", IF(D1750&gt;=2001, "21")))</f>
        <v>20</v>
      </c>
      <c r="F1750" s="1" t="s">
        <v>9097</v>
      </c>
      <c r="G1750" t="s">
        <v>2683</v>
      </c>
      <c r="H1750" t="s">
        <v>9098</v>
      </c>
      <c r="I1750" s="1">
        <f>COUNTIF('Texts discussed'!$B$2:$B$9986,A1750)+COUNTIF('Texts discussed'!$F$2:$F$9986,A1750)+COUNTIF('Texts discussed'!$J$2:$J$9986,A1750)+COUNTIF('Texts discussed'!$N$2:$N$9986,A1750)+COUNTIF('Texts discussed'!$R$2:$R$9986,A1750)</f>
        <v>0</v>
      </c>
      <c r="J1750" s="1">
        <f>COUNTIF('Texts mentioned'!$B$2:$B$9989,A1750)+COUNTIF('Texts mentioned'!$F$2:$F$9989,A1750)+COUNTIF('Texts mentioned'!$J$2:$J$9989,A1750)+COUNTIF('Texts mentioned'!$N$2:$N$9989,A1750)+COUNTIF('Texts mentioned'!$R$2:$R$9989,A1750)+COUNTIF('Texts mentioned'!$V$2:$V$9989,A1750)+COUNTIF('Texts mentioned'!$Z$2:$Z$9989,A1750)+COUNTIF('Texts mentioned'!$AD$2:$AD$9989,A1750)+COUNTIF('Texts mentioned'!$AH$2:$AH$9989,A1750)+COUNTIF('Texts mentioned'!$AL$2:$AL$9989,A1750)</f>
        <v>1</v>
      </c>
      <c r="K1750" t="s">
        <v>1412</v>
      </c>
      <c r="L1750">
        <f>SUM(I1750:J1750)</f>
        <v>1</v>
      </c>
    </row>
    <row r="1751" spans="1:12">
      <c r="A1751" s="1" t="s">
        <v>9099</v>
      </c>
      <c r="B1751" s="7" t="s">
        <v>9100</v>
      </c>
      <c r="C1751" s="7" t="s">
        <v>9101</v>
      </c>
      <c r="D1751">
        <v>2019</v>
      </c>
      <c r="E1751" s="1" t="str">
        <f>IF(AND(D1751&gt;=1801, D1751&lt;=1900), "19", IF(AND(D1751&gt;=1901, D1751&lt;=2000), "20", IF(D1751&gt;=2001, "21")))</f>
        <v>21</v>
      </c>
      <c r="F1751" s="1" t="s">
        <v>9102</v>
      </c>
      <c r="G1751" t="s">
        <v>9103</v>
      </c>
      <c r="H1751" t="s">
        <v>9104</v>
      </c>
      <c r="I1751" s="1">
        <f>COUNTIF('Texts discussed'!$B$2:$B$9986,A1751)+COUNTIF('Texts discussed'!$F$2:$F$9986,A1751)+COUNTIF('Texts discussed'!$J$2:$J$9986,A1751)+COUNTIF('Texts discussed'!$N$2:$N$9986,A1751)+COUNTIF('Texts discussed'!$R$2:$R$9986,A1751)</f>
        <v>1</v>
      </c>
      <c r="J1751" s="1">
        <f>COUNTIF('Texts mentioned'!$B$2:$B$9989,A1751)+COUNTIF('Texts mentioned'!$F$2:$F$9989,A1751)+COUNTIF('Texts mentioned'!$J$2:$J$9989,A1751)+COUNTIF('Texts mentioned'!$N$2:$N$9989,A1751)+COUNTIF('Texts mentioned'!$R$2:$R$9989,A1751)+COUNTIF('Texts mentioned'!$V$2:$V$9989,A1751)+COUNTIF('Texts mentioned'!$Z$2:$Z$9989,A1751)+COUNTIF('Texts mentioned'!$AD$2:$AD$9989,A1751)+COUNTIF('Texts mentioned'!$AH$2:$AH$9989,A1751)+COUNTIF('Texts mentioned'!$AL$2:$AL$9989,A1751)</f>
        <v>0</v>
      </c>
      <c r="K1751" t="s">
        <v>1490</v>
      </c>
      <c r="L1751">
        <f>SUM(I1751:J1751)</f>
        <v>1</v>
      </c>
    </row>
    <row r="1752" spans="1:12">
      <c r="A1752" s="1" t="s">
        <v>9105</v>
      </c>
      <c r="B1752" s="7" t="s">
        <v>9106</v>
      </c>
      <c r="C1752" s="7" t="s">
        <v>9107</v>
      </c>
      <c r="D1752">
        <v>2001</v>
      </c>
      <c r="E1752" s="1" t="str">
        <f>IF(AND(D1752&gt;=1801, D1752&lt;=1900), "19", IF(AND(D1752&gt;=1901, D1752&lt;=2000), "20", IF(D1752&gt;=2001, "21")))</f>
        <v>21</v>
      </c>
      <c r="F1752" s="1" t="s">
        <v>9108</v>
      </c>
      <c r="G1752" t="s">
        <v>2299</v>
      </c>
      <c r="H1752" t="s">
        <v>9109</v>
      </c>
      <c r="I1752" s="1">
        <f>COUNTIF('Texts discussed'!$B$2:$B$9986,A1752)+COUNTIF('Texts discussed'!$F$2:$F$9986,A1752)+COUNTIF('Texts discussed'!$J$2:$J$9986,A1752)+COUNTIF('Texts discussed'!$N$2:$N$9986,A1752)+COUNTIF('Texts discussed'!$R$2:$R$9986,A1752)</f>
        <v>1</v>
      </c>
      <c r="J1752" s="1">
        <f>COUNTIF('Texts mentioned'!$B$2:$B$9989,A1752)+COUNTIF('Texts mentioned'!$F$2:$F$9989,A1752)+COUNTIF('Texts mentioned'!$J$2:$J$9989,A1752)+COUNTIF('Texts mentioned'!$N$2:$N$9989,A1752)+COUNTIF('Texts mentioned'!$R$2:$R$9989,A1752)+COUNTIF('Texts mentioned'!$V$2:$V$9989,A1752)+COUNTIF('Texts mentioned'!$Z$2:$Z$9989,A1752)+COUNTIF('Texts mentioned'!$AD$2:$AD$9989,A1752)+COUNTIF('Texts mentioned'!$AH$2:$AH$9989,A1752)+COUNTIF('Texts mentioned'!$AL$2:$AL$9989,A1752)</f>
        <v>0</v>
      </c>
      <c r="K1752" t="s">
        <v>1490</v>
      </c>
      <c r="L1752">
        <f>SUM(I1752:J1752)</f>
        <v>1</v>
      </c>
    </row>
    <row r="1753" spans="1:12">
      <c r="A1753" s="1" t="s">
        <v>9110</v>
      </c>
      <c r="B1753" s="7" t="s">
        <v>9111</v>
      </c>
      <c r="C1753" s="7" t="s">
        <v>32</v>
      </c>
      <c r="D1753">
        <v>2004</v>
      </c>
      <c r="E1753" s="1" t="str">
        <f>IF(AND(D1753&gt;=1801, D1753&lt;=1900), "19", IF(AND(D1753&gt;=1901, D1753&lt;=2000), "20", IF(D1753&gt;=2001, "21")))</f>
        <v>21</v>
      </c>
      <c r="F1753" s="1" t="s">
        <v>9112</v>
      </c>
      <c r="G1753" t="s">
        <v>3041</v>
      </c>
      <c r="H1753" t="s">
        <v>9113</v>
      </c>
      <c r="I1753" s="1">
        <f>COUNTIF('Texts discussed'!$B$2:$B$9986,A1753)+COUNTIF('Texts discussed'!$F$2:$F$9986,A1753)+COUNTIF('Texts discussed'!$J$2:$J$9986,A1753)+COUNTIF('Texts discussed'!$N$2:$N$9986,A1753)+COUNTIF('Texts discussed'!$R$2:$R$9986,A1753)</f>
        <v>1</v>
      </c>
      <c r="J1753" s="1">
        <f>COUNTIF('Texts mentioned'!$B$2:$B$9989,A1753)+COUNTIF('Texts mentioned'!$F$2:$F$9989,A1753)+COUNTIF('Texts mentioned'!$J$2:$J$9989,A1753)+COUNTIF('Texts mentioned'!$N$2:$N$9989,A1753)+COUNTIF('Texts mentioned'!$R$2:$R$9989,A1753)+COUNTIF('Texts mentioned'!$V$2:$V$9989,A1753)+COUNTIF('Texts mentioned'!$Z$2:$Z$9989,A1753)+COUNTIF('Texts mentioned'!$AD$2:$AD$9989,A1753)+COUNTIF('Texts mentioned'!$AH$2:$AH$9989,A1753)+COUNTIF('Texts mentioned'!$AL$2:$AL$9989,A1753)</f>
        <v>0</v>
      </c>
      <c r="K1753" t="s">
        <v>1490</v>
      </c>
      <c r="L1753">
        <f>SUM(I1753:J1753)</f>
        <v>1</v>
      </c>
    </row>
    <row r="1754" spans="1:12">
      <c r="A1754" s="1" t="s">
        <v>9114</v>
      </c>
      <c r="B1754" s="7" t="s">
        <v>9115</v>
      </c>
      <c r="C1754" s="7" t="s">
        <v>9116</v>
      </c>
      <c r="D1754">
        <v>2011</v>
      </c>
      <c r="E1754" s="1" t="str">
        <f>IF(AND(D1754&gt;=1801, D1754&lt;=1900), "19", IF(AND(D1754&gt;=1901, D1754&lt;=2000), "20", IF(D1754&gt;=2001, "21")))</f>
        <v>21</v>
      </c>
      <c r="F1754" s="1" t="s">
        <v>9117</v>
      </c>
      <c r="G1754" t="s">
        <v>9118</v>
      </c>
      <c r="H1754" t="s">
        <v>9119</v>
      </c>
      <c r="I1754" s="1">
        <f>COUNTIF('Texts discussed'!$B$2:$B$9986,A1754)+COUNTIF('Texts discussed'!$F$2:$F$9986,A1754)+COUNTIF('Texts discussed'!$J$2:$J$9986,A1754)+COUNTIF('Texts discussed'!$N$2:$N$9986,A1754)+COUNTIF('Texts discussed'!$R$2:$R$9986,A1754)</f>
        <v>1</v>
      </c>
      <c r="J1754" s="1">
        <f>COUNTIF('Texts mentioned'!$B$2:$B$9989,A1754)+COUNTIF('Texts mentioned'!$F$2:$F$9989,A1754)+COUNTIF('Texts mentioned'!$J$2:$J$9989,A1754)+COUNTIF('Texts mentioned'!$N$2:$N$9989,A1754)+COUNTIF('Texts mentioned'!$R$2:$R$9989,A1754)+COUNTIF('Texts mentioned'!$V$2:$V$9989,A1754)+COUNTIF('Texts mentioned'!$Z$2:$Z$9989,A1754)+COUNTIF('Texts mentioned'!$AD$2:$AD$9989,A1754)+COUNTIF('Texts mentioned'!$AH$2:$AH$9989,A1754)+COUNTIF('Texts mentioned'!$AL$2:$AL$9989,A1754)</f>
        <v>0</v>
      </c>
      <c r="K1754" t="s">
        <v>1490</v>
      </c>
      <c r="L1754">
        <f>SUM(I1754:J1754)</f>
        <v>1</v>
      </c>
    </row>
    <row r="1755" spans="1:12">
      <c r="A1755" s="1" t="s">
        <v>9120</v>
      </c>
      <c r="B1755" s="7" t="s">
        <v>9121</v>
      </c>
      <c r="C1755" s="7" t="s">
        <v>9122</v>
      </c>
      <c r="D1755">
        <v>1844</v>
      </c>
      <c r="E1755" s="1" t="str">
        <f>IF(AND(D1755&gt;=1801, D1755&lt;=1900), "19", IF(AND(D1755&gt;=1901, D1755&lt;=2000), "20", IF(D1755&gt;=2001, "21")))</f>
        <v>19</v>
      </c>
      <c r="F1755" s="1" t="s">
        <v>9123</v>
      </c>
      <c r="G1755" t="s">
        <v>1624</v>
      </c>
      <c r="H1755" t="s">
        <v>9124</v>
      </c>
      <c r="I1755" s="1">
        <f>COUNTIF('Texts discussed'!$B$2:$B$9986,A1755)+COUNTIF('Texts discussed'!$F$2:$F$9986,A1755)+COUNTIF('Texts discussed'!$J$2:$J$9986,A1755)+COUNTIF('Texts discussed'!$N$2:$N$9986,A1755)+COUNTIF('Texts discussed'!$R$2:$R$9986,A1755)</f>
        <v>1</v>
      </c>
      <c r="J1755" s="1">
        <f>COUNTIF('Texts mentioned'!$B$2:$B$9989,A1755)+COUNTIF('Texts mentioned'!$F$2:$F$9989,A1755)+COUNTIF('Texts mentioned'!$J$2:$J$9989,A1755)+COUNTIF('Texts mentioned'!$N$2:$N$9989,A1755)+COUNTIF('Texts mentioned'!$R$2:$R$9989,A1755)+COUNTIF('Texts mentioned'!$V$2:$V$9989,A1755)+COUNTIF('Texts mentioned'!$Z$2:$Z$9989,A1755)+COUNTIF('Texts mentioned'!$AD$2:$AD$9989,A1755)+COUNTIF('Texts mentioned'!$AH$2:$AH$9989,A1755)+COUNTIF('Texts mentioned'!$AL$2:$AL$9989,A1755)</f>
        <v>0</v>
      </c>
      <c r="K1755" t="s">
        <v>1490</v>
      </c>
      <c r="L1755">
        <f>SUM(I1755:J1755)</f>
        <v>1</v>
      </c>
    </row>
    <row r="1756" spans="1:12">
      <c r="A1756" s="1" t="s">
        <v>9125</v>
      </c>
      <c r="B1756" s="7" t="s">
        <v>9126</v>
      </c>
      <c r="C1756" s="7" t="s">
        <v>9127</v>
      </c>
      <c r="D1756">
        <v>1846</v>
      </c>
      <c r="E1756" s="1" t="str">
        <f>IF(AND(D1756&gt;=1801, D1756&lt;=1900), "19", IF(AND(D1756&gt;=1901, D1756&lt;=2000), "20", IF(D1756&gt;=2001, "21")))</f>
        <v>19</v>
      </c>
      <c r="F1756" s="1" t="s">
        <v>9123</v>
      </c>
      <c r="G1756" t="s">
        <v>1624</v>
      </c>
      <c r="H1756" t="s">
        <v>9124</v>
      </c>
      <c r="I1756" s="1">
        <f>COUNTIF('Texts discussed'!$B$2:$B$9986,A1756)+COUNTIF('Texts discussed'!$F$2:$F$9986,A1756)+COUNTIF('Texts discussed'!$J$2:$J$9986,A1756)+COUNTIF('Texts discussed'!$N$2:$N$9986,A1756)+COUNTIF('Texts discussed'!$R$2:$R$9986,A1756)</f>
        <v>1</v>
      </c>
      <c r="J1756" s="1">
        <f>COUNTIF('Texts mentioned'!$B$2:$B$9989,A1756)+COUNTIF('Texts mentioned'!$F$2:$F$9989,A1756)+COUNTIF('Texts mentioned'!$J$2:$J$9989,A1756)+COUNTIF('Texts mentioned'!$N$2:$N$9989,A1756)+COUNTIF('Texts mentioned'!$R$2:$R$9989,A1756)+COUNTIF('Texts mentioned'!$V$2:$V$9989,A1756)+COUNTIF('Texts mentioned'!$Z$2:$Z$9989,A1756)+COUNTIF('Texts mentioned'!$AD$2:$AD$9989,A1756)+COUNTIF('Texts mentioned'!$AH$2:$AH$9989,A1756)+COUNTIF('Texts mentioned'!$AL$2:$AL$9989,A1756)</f>
        <v>0</v>
      </c>
      <c r="K1756" t="s">
        <v>1490</v>
      </c>
      <c r="L1756">
        <f>SUM(I1756:J1756)</f>
        <v>1</v>
      </c>
    </row>
    <row r="1757" spans="1:12">
      <c r="A1757" s="1" t="s">
        <v>9128</v>
      </c>
      <c r="B1757" s="7" t="s">
        <v>9129</v>
      </c>
      <c r="C1757" s="7" t="s">
        <v>9130</v>
      </c>
      <c r="D1757">
        <v>1848</v>
      </c>
      <c r="E1757" s="1" t="str">
        <f>IF(AND(D1757&gt;=1801, D1757&lt;=1900), "19", IF(AND(D1757&gt;=1901, D1757&lt;=2000), "20", IF(D1757&gt;=2001, "21")))</f>
        <v>19</v>
      </c>
      <c r="F1757" s="1" t="s">
        <v>9123</v>
      </c>
      <c r="G1757" t="s">
        <v>1624</v>
      </c>
      <c r="H1757" t="s">
        <v>9124</v>
      </c>
      <c r="I1757" s="1">
        <f>COUNTIF('Texts discussed'!$B$2:$B$9986,A1757)+COUNTIF('Texts discussed'!$F$2:$F$9986,A1757)+COUNTIF('Texts discussed'!$J$2:$J$9986,A1757)+COUNTIF('Texts discussed'!$N$2:$N$9986,A1757)+COUNTIF('Texts discussed'!$R$2:$R$9986,A1757)</f>
        <v>1</v>
      </c>
      <c r="J1757" s="1">
        <f>COUNTIF('Texts mentioned'!$B$2:$B$9989,A1757)+COUNTIF('Texts mentioned'!$F$2:$F$9989,A1757)+COUNTIF('Texts mentioned'!$J$2:$J$9989,A1757)+COUNTIF('Texts mentioned'!$N$2:$N$9989,A1757)+COUNTIF('Texts mentioned'!$R$2:$R$9989,A1757)+COUNTIF('Texts mentioned'!$V$2:$V$9989,A1757)+COUNTIF('Texts mentioned'!$Z$2:$Z$9989,A1757)+COUNTIF('Texts mentioned'!$AD$2:$AD$9989,A1757)+COUNTIF('Texts mentioned'!$AH$2:$AH$9989,A1757)+COUNTIF('Texts mentioned'!$AL$2:$AL$9989,A1757)</f>
        <v>0</v>
      </c>
      <c r="K1757" t="s">
        <v>1490</v>
      </c>
      <c r="L1757">
        <f>SUM(I1757:J1757)</f>
        <v>1</v>
      </c>
    </row>
    <row r="1758" spans="1:12">
      <c r="A1758" s="1" t="s">
        <v>9131</v>
      </c>
      <c r="B1758" s="7" t="s">
        <v>9132</v>
      </c>
      <c r="C1758" s="7" t="s">
        <v>6734</v>
      </c>
      <c r="D1758" t="s">
        <v>9133</v>
      </c>
      <c r="E1758" s="1" t="s">
        <v>6736</v>
      </c>
      <c r="F1758" s="1" t="s">
        <v>6737</v>
      </c>
      <c r="G1758" t="s">
        <v>6738</v>
      </c>
      <c r="H1758" t="s">
        <v>6739</v>
      </c>
      <c r="I1758" s="1">
        <f>COUNTIF('Texts discussed'!$B$2:$B$9986,A1758)+COUNTIF('Texts discussed'!$F$2:$F$9986,A1758)+COUNTIF('Texts discussed'!$J$2:$J$9986,A1758)+COUNTIF('Texts discussed'!$N$2:$N$9986,A1758)+COUNTIF('Texts discussed'!$R$2:$R$9986,A1758)</f>
        <v>0</v>
      </c>
      <c r="J1758" s="1">
        <f>COUNTIF('Texts mentioned'!$B$2:$B$9989,A1758)+COUNTIF('Texts mentioned'!$F$2:$F$9989,A1758)+COUNTIF('Texts mentioned'!$J$2:$J$9989,A1758)+COUNTIF('Texts mentioned'!$N$2:$N$9989,A1758)+COUNTIF('Texts mentioned'!$R$2:$R$9989,A1758)+COUNTIF('Texts mentioned'!$V$2:$V$9989,A1758)+COUNTIF('Texts mentioned'!$Z$2:$Z$9989,A1758)+COUNTIF('Texts mentioned'!$AD$2:$AD$9989,A1758)+COUNTIF('Texts mentioned'!$AH$2:$AH$9989,A1758)+COUNTIF('Texts mentioned'!$AL$2:$AL$9989,A1758)</f>
        <v>1</v>
      </c>
      <c r="K1758" t="s">
        <v>1510</v>
      </c>
      <c r="L1758">
        <f>SUM(I1758:J1758)</f>
        <v>1</v>
      </c>
    </row>
    <row r="1759" spans="1:12">
      <c r="A1759" s="1" t="s">
        <v>9134</v>
      </c>
      <c r="B1759" s="7" t="s">
        <v>9135</v>
      </c>
      <c r="C1759" s="7" t="s">
        <v>9136</v>
      </c>
      <c r="D1759">
        <v>2001</v>
      </c>
      <c r="E1759" s="1" t="str">
        <f>IF(AND(D1759&gt;=1801, D1759&lt;=1900), "19", IF(AND(D1759&gt;=1901, D1759&lt;=2000), "20", IF(D1759&gt;=2001, "21")))</f>
        <v>21</v>
      </c>
      <c r="F1759" s="1" t="s">
        <v>6737</v>
      </c>
      <c r="G1759" t="s">
        <v>6738</v>
      </c>
      <c r="H1759" t="s">
        <v>6739</v>
      </c>
      <c r="I1759" s="1">
        <f>COUNTIF('Texts discussed'!$B$2:$B$9986,A1759)+COUNTIF('Texts discussed'!$F$2:$F$9986,A1759)+COUNTIF('Texts discussed'!$J$2:$J$9986,A1759)+COUNTIF('Texts discussed'!$N$2:$N$9986,A1759)+COUNTIF('Texts discussed'!$R$2:$R$9986,A1759)</f>
        <v>1</v>
      </c>
      <c r="J1759" s="1">
        <f>COUNTIF('Texts mentioned'!$B$2:$B$9989,A1759)+COUNTIF('Texts mentioned'!$F$2:$F$9989,A1759)+COUNTIF('Texts mentioned'!$J$2:$J$9989,A1759)+COUNTIF('Texts mentioned'!$N$2:$N$9989,A1759)+COUNTIF('Texts mentioned'!$R$2:$R$9989,A1759)+COUNTIF('Texts mentioned'!$V$2:$V$9989,A1759)+COUNTIF('Texts mentioned'!$Z$2:$Z$9989,A1759)+COUNTIF('Texts mentioned'!$AD$2:$AD$9989,A1759)+COUNTIF('Texts mentioned'!$AH$2:$AH$9989,A1759)+COUNTIF('Texts mentioned'!$AL$2:$AL$9989,A1759)</f>
        <v>0</v>
      </c>
      <c r="K1759" t="s">
        <v>1510</v>
      </c>
      <c r="L1759">
        <f>SUM(I1759:J1759)</f>
        <v>1</v>
      </c>
    </row>
    <row r="1760" spans="1:12">
      <c r="A1760" s="1" t="s">
        <v>9137</v>
      </c>
      <c r="B1760" s="7" t="s">
        <v>32</v>
      </c>
      <c r="C1760" s="7" t="s">
        <v>9138</v>
      </c>
      <c r="D1760" t="s">
        <v>9139</v>
      </c>
      <c r="E1760" s="1" t="str">
        <f>IF(AND(D1760&gt;=1801, D1760&lt;=1900), "19", IF(AND(D1760&gt;=1901, D1760&lt;=2000), "20", IF(D1760&gt;=2001, "21")))</f>
        <v>21</v>
      </c>
      <c r="F1760" s="1" t="s">
        <v>9140</v>
      </c>
      <c r="G1760" t="s">
        <v>9141</v>
      </c>
      <c r="H1760" t="s">
        <v>9142</v>
      </c>
      <c r="I1760" s="1">
        <f>COUNTIF('Texts discussed'!$B$2:$B$9986,A1760)+COUNTIF('Texts discussed'!$F$2:$F$9986,A1760)+COUNTIF('Texts discussed'!$J$2:$J$9986,A1760)+COUNTIF('Texts discussed'!$N$2:$N$9986,A1760)+COUNTIF('Texts discussed'!$R$2:$R$9986,A1760)</f>
        <v>1</v>
      </c>
      <c r="J1760" s="1">
        <f>COUNTIF('Texts mentioned'!$B$2:$B$9989,A1760)+COUNTIF('Texts mentioned'!$F$2:$F$9989,A1760)+COUNTIF('Texts mentioned'!$J$2:$J$9989,A1760)+COUNTIF('Texts mentioned'!$N$2:$N$9989,A1760)+COUNTIF('Texts mentioned'!$R$2:$R$9989,A1760)+COUNTIF('Texts mentioned'!$V$2:$V$9989,A1760)+COUNTIF('Texts mentioned'!$Z$2:$Z$9989,A1760)+COUNTIF('Texts mentioned'!$AD$2:$AD$9989,A1760)+COUNTIF('Texts mentioned'!$AH$2:$AH$9989,A1760)+COUNTIF('Texts mentioned'!$AL$2:$AL$9989,A1760)</f>
        <v>0</v>
      </c>
      <c r="K1760" t="s">
        <v>1510</v>
      </c>
      <c r="L1760">
        <f>SUM(I1760:J1760)</f>
        <v>1</v>
      </c>
    </row>
    <row r="1761" spans="1:12">
      <c r="A1761" s="1" t="s">
        <v>9143</v>
      </c>
      <c r="B1761" s="7" t="s">
        <v>9144</v>
      </c>
      <c r="C1761" s="7" t="s">
        <v>9145</v>
      </c>
      <c r="D1761">
        <v>2000</v>
      </c>
      <c r="E1761" s="1" t="str">
        <f>IF(AND(D1761&gt;=1801, D1761&lt;=1900), "19", IF(AND(D1761&gt;=1901, D1761&lt;=2000), "20", IF(D1761&gt;=2001, "21")))</f>
        <v>20</v>
      </c>
      <c r="F1761" s="1" t="s">
        <v>9146</v>
      </c>
      <c r="G1761" t="s">
        <v>9147</v>
      </c>
      <c r="H1761" t="s">
        <v>9148</v>
      </c>
      <c r="I1761" s="1">
        <f>COUNTIF('Texts discussed'!$B$2:$B$9986,A1761)+COUNTIF('Texts discussed'!$F$2:$F$9986,A1761)+COUNTIF('Texts discussed'!$J$2:$J$9986,A1761)+COUNTIF('Texts discussed'!$N$2:$N$9986,A1761)+COUNTIF('Texts discussed'!$R$2:$R$9986,A1761)</f>
        <v>1</v>
      </c>
      <c r="J1761" s="1">
        <f>COUNTIF('Texts mentioned'!$B$2:$B$9989,A1761)+COUNTIF('Texts mentioned'!$F$2:$F$9989,A1761)+COUNTIF('Texts mentioned'!$J$2:$J$9989,A1761)+COUNTIF('Texts mentioned'!$N$2:$N$9989,A1761)+COUNTIF('Texts mentioned'!$R$2:$R$9989,A1761)+COUNTIF('Texts mentioned'!$V$2:$V$9989,A1761)+COUNTIF('Texts mentioned'!$Z$2:$Z$9989,A1761)+COUNTIF('Texts mentioned'!$AD$2:$AD$9989,A1761)+COUNTIF('Texts mentioned'!$AH$2:$AH$9989,A1761)+COUNTIF('Texts mentioned'!$AL$2:$AL$9989,A1761)</f>
        <v>0</v>
      </c>
      <c r="K1761" t="s">
        <v>1415</v>
      </c>
      <c r="L1761">
        <f>SUM(I1761:J1761)</f>
        <v>1</v>
      </c>
    </row>
    <row r="1762" spans="1:12">
      <c r="A1762" s="1" t="s">
        <v>9149</v>
      </c>
      <c r="B1762" s="7" t="s">
        <v>9150</v>
      </c>
      <c r="C1762" s="7" t="s">
        <v>9151</v>
      </c>
      <c r="D1762">
        <v>1976</v>
      </c>
      <c r="E1762" s="1" t="str">
        <f>IF(AND(D1762&gt;=1801, D1762&lt;=1900), "19", IF(AND(D1762&gt;=1901, D1762&lt;=2000), "20", IF(D1762&gt;=2001, "21")))</f>
        <v>20</v>
      </c>
      <c r="F1762" s="1" t="s">
        <v>1947</v>
      </c>
      <c r="G1762" t="s">
        <v>1948</v>
      </c>
      <c r="H1762" t="s">
        <v>1949</v>
      </c>
      <c r="I1762" s="1">
        <f>COUNTIF('Texts discussed'!$B$2:$B$9986,A1762)+COUNTIF('Texts discussed'!$F$2:$F$9986,A1762)+COUNTIF('Texts discussed'!$J$2:$J$9986,A1762)+COUNTIF('Texts discussed'!$N$2:$N$9986,A1762)+COUNTIF('Texts discussed'!$R$2:$R$9986,A1762)</f>
        <v>2</v>
      </c>
      <c r="J1762" s="1">
        <f>COUNTIF('Texts mentioned'!$B$2:$B$9989,A1762)+COUNTIF('Texts mentioned'!$F$2:$F$9989,A1762)+COUNTIF('Texts mentioned'!$J$2:$J$9989,A1762)+COUNTIF('Texts mentioned'!$N$2:$N$9989,A1762)+COUNTIF('Texts mentioned'!$R$2:$R$9989,A1762)+COUNTIF('Texts mentioned'!$V$2:$V$9989,A1762)+COUNTIF('Texts mentioned'!$Z$2:$Z$9989,A1762)+COUNTIF('Texts mentioned'!$AD$2:$AD$9989,A1762)+COUNTIF('Texts mentioned'!$AH$2:$AH$9989,A1762)+COUNTIF('Texts mentioned'!$AL$2:$AL$9989,A1762)</f>
        <v>0</v>
      </c>
      <c r="K1762" t="s">
        <v>1490</v>
      </c>
      <c r="L1762">
        <f>SUM(I1762:J1762)</f>
        <v>2</v>
      </c>
    </row>
    <row r="1763" spans="1:12">
      <c r="A1763" s="1" t="s">
        <v>9152</v>
      </c>
      <c r="B1763" s="7" t="s">
        <v>32</v>
      </c>
      <c r="C1763" s="7" t="s">
        <v>9153</v>
      </c>
      <c r="D1763">
        <v>1980</v>
      </c>
      <c r="E1763" s="1" t="str">
        <f>IF(AND(D1763&gt;=1801, D1763&lt;=1900), "19", IF(AND(D1763&gt;=1901, D1763&lt;=2000), "20", IF(D1763&gt;=2001, "21")))</f>
        <v>20</v>
      </c>
      <c r="F1763" s="1" t="s">
        <v>9154</v>
      </c>
      <c r="G1763" t="s">
        <v>9155</v>
      </c>
      <c r="H1763" t="s">
        <v>9156</v>
      </c>
      <c r="I1763" s="1">
        <f>COUNTIF('Texts discussed'!$B$2:$B$9986,A1763)+COUNTIF('Texts discussed'!$F$2:$F$9986,A1763)+COUNTIF('Texts discussed'!$J$2:$J$9986,A1763)+COUNTIF('Texts discussed'!$N$2:$N$9986,A1763)+COUNTIF('Texts discussed'!$R$2:$R$9986,A1763)</f>
        <v>1</v>
      </c>
      <c r="J1763" s="1">
        <f>COUNTIF('Texts mentioned'!$B$2:$B$9989,A1763)+COUNTIF('Texts mentioned'!$F$2:$F$9989,A1763)+COUNTIF('Texts mentioned'!$J$2:$J$9989,A1763)+COUNTIF('Texts mentioned'!$N$2:$N$9989,A1763)+COUNTIF('Texts mentioned'!$R$2:$R$9989,A1763)+COUNTIF('Texts mentioned'!$V$2:$V$9989,A1763)+COUNTIF('Texts mentioned'!$Z$2:$Z$9989,A1763)+COUNTIF('Texts mentioned'!$AD$2:$AD$9989,A1763)+COUNTIF('Texts mentioned'!$AH$2:$AH$9989,A1763)+COUNTIF('Texts mentioned'!$AL$2:$AL$9989,A1763)</f>
        <v>0</v>
      </c>
      <c r="K1763" t="s">
        <v>1490</v>
      </c>
      <c r="L1763">
        <f>SUM(I1763:J1763)</f>
        <v>1</v>
      </c>
    </row>
    <row r="1764" spans="1:12">
      <c r="A1764" s="1" t="s">
        <v>9157</v>
      </c>
      <c r="B1764" s="7" t="s">
        <v>9158</v>
      </c>
      <c r="C1764" s="7" t="s">
        <v>9159</v>
      </c>
      <c r="D1764">
        <v>1927</v>
      </c>
      <c r="E1764" s="1" t="str">
        <f>IF(AND(D1764&gt;=1801, D1764&lt;=1900), "19", IF(AND(D1764&gt;=1901, D1764&lt;=2000), "20", IF(D1764&gt;=2001, "21")))</f>
        <v>20</v>
      </c>
      <c r="F1764" s="5" t="s">
        <v>3129</v>
      </c>
      <c r="G1764" s="4" t="s">
        <v>3130</v>
      </c>
      <c r="H1764" s="4" t="s">
        <v>3131</v>
      </c>
      <c r="I1764" s="1">
        <f>COUNTIF('Texts discussed'!$B$2:$B$9986,A1764)+COUNTIF('Texts discussed'!$F$2:$F$9986,A1764)+COUNTIF('Texts discussed'!$J$2:$J$9986,A1764)+COUNTIF('Texts discussed'!$N$2:$N$9986,A1764)+COUNTIF('Texts discussed'!$R$2:$R$9986,A1764)</f>
        <v>0</v>
      </c>
      <c r="J1764" s="1">
        <f>COUNTIF('Texts mentioned'!$B$2:$B$9989,A1764)+COUNTIF('Texts mentioned'!$F$2:$F$9989,A1764)+COUNTIF('Texts mentioned'!$J$2:$J$9989,A1764)+COUNTIF('Texts mentioned'!$N$2:$N$9989,A1764)+COUNTIF('Texts mentioned'!$R$2:$R$9989,A1764)+COUNTIF('Texts mentioned'!$V$2:$V$9989,A1764)+COUNTIF('Texts mentioned'!$Z$2:$Z$9989,A1764)+COUNTIF('Texts mentioned'!$AD$2:$AD$9989,A1764)+COUNTIF('Texts mentioned'!$AH$2:$AH$9989,A1764)+COUNTIF('Texts mentioned'!$AL$2:$AL$9989,A1764)</f>
        <v>2</v>
      </c>
      <c r="K1764" t="s">
        <v>1412</v>
      </c>
      <c r="L1764">
        <f>SUM(I1764:J1764)</f>
        <v>2</v>
      </c>
    </row>
    <row r="1765" spans="1:12">
      <c r="A1765" s="1" t="s">
        <v>9160</v>
      </c>
      <c r="B1765" s="7" t="s">
        <v>9161</v>
      </c>
      <c r="C1765" s="7" t="s">
        <v>9162</v>
      </c>
      <c r="D1765">
        <v>1938</v>
      </c>
      <c r="E1765" s="1" t="str">
        <f>IF(AND(D1765&gt;=1801, D1765&lt;=1900), "19", IF(AND(D1765&gt;=1901, D1765&lt;=2000), "20", IF(D1765&gt;=2001, "21")))</f>
        <v>20</v>
      </c>
      <c r="F1765" s="5" t="s">
        <v>3129</v>
      </c>
      <c r="G1765" s="4" t="s">
        <v>3130</v>
      </c>
      <c r="H1765" s="4" t="s">
        <v>3131</v>
      </c>
      <c r="I1765" s="1">
        <f>COUNTIF('Texts discussed'!$B$2:$B$9986,A1765)+COUNTIF('Texts discussed'!$F$2:$F$9986,A1765)+COUNTIF('Texts discussed'!$J$2:$J$9986,A1765)+COUNTIF('Texts discussed'!$N$2:$N$9986,A1765)+COUNTIF('Texts discussed'!$R$2:$R$9986,A1765)</f>
        <v>0</v>
      </c>
      <c r="J1765" s="1">
        <f>COUNTIF('Texts mentioned'!$B$2:$B$9989,A1765)+COUNTIF('Texts mentioned'!$F$2:$F$9989,A1765)+COUNTIF('Texts mentioned'!$J$2:$J$9989,A1765)+COUNTIF('Texts mentioned'!$N$2:$N$9989,A1765)+COUNTIF('Texts mentioned'!$R$2:$R$9989,A1765)+COUNTIF('Texts mentioned'!$V$2:$V$9989,A1765)+COUNTIF('Texts mentioned'!$Z$2:$Z$9989,A1765)+COUNTIF('Texts mentioned'!$AD$2:$AD$9989,A1765)+COUNTIF('Texts mentioned'!$AH$2:$AH$9989,A1765)+COUNTIF('Texts mentioned'!$AL$2:$AL$9989,A1765)</f>
        <v>1</v>
      </c>
      <c r="K1765" t="s">
        <v>1490</v>
      </c>
      <c r="L1765">
        <f>SUM(I1765:J1765)</f>
        <v>1</v>
      </c>
    </row>
    <row r="1766" spans="1:12">
      <c r="A1766" s="1" t="s">
        <v>9163</v>
      </c>
      <c r="B1766" s="7" t="s">
        <v>32</v>
      </c>
      <c r="C1766" s="7" t="s">
        <v>9164</v>
      </c>
      <c r="D1766">
        <v>1943</v>
      </c>
      <c r="E1766" s="1" t="str">
        <f>IF(AND(D1766&gt;=1801, D1766&lt;=1900), "19", IF(AND(D1766&gt;=1901, D1766&lt;=2000), "20", IF(D1766&gt;=2001, "21")))</f>
        <v>20</v>
      </c>
      <c r="F1766" s="1" t="s">
        <v>9165</v>
      </c>
      <c r="G1766" t="s">
        <v>2666</v>
      </c>
      <c r="H1766" t="s">
        <v>9166</v>
      </c>
      <c r="I1766" s="1">
        <f>COUNTIF('Texts discussed'!$B$2:$B$9986,A1766)+COUNTIF('Texts discussed'!$F$2:$F$9986,A1766)+COUNTIF('Texts discussed'!$J$2:$J$9986,A1766)+COUNTIF('Texts discussed'!$N$2:$N$9986,A1766)+COUNTIF('Texts discussed'!$R$2:$R$9986,A1766)</f>
        <v>0</v>
      </c>
      <c r="J1766" s="1">
        <f>COUNTIF('Texts mentioned'!$B$2:$B$9989,A1766)+COUNTIF('Texts mentioned'!$F$2:$F$9989,A1766)+COUNTIF('Texts mentioned'!$J$2:$J$9989,A1766)+COUNTIF('Texts mentioned'!$N$2:$N$9989,A1766)+COUNTIF('Texts mentioned'!$R$2:$R$9989,A1766)+COUNTIF('Texts mentioned'!$V$2:$V$9989,A1766)+COUNTIF('Texts mentioned'!$Z$2:$Z$9989,A1766)+COUNTIF('Texts mentioned'!$AD$2:$AD$9989,A1766)+COUNTIF('Texts mentioned'!$AH$2:$AH$9989,A1766)+COUNTIF('Texts mentioned'!$AL$2:$AL$9989,A1766)</f>
        <v>1</v>
      </c>
      <c r="K1766" t="s">
        <v>1412</v>
      </c>
      <c r="L1766">
        <f>SUM(I1766:J1766)</f>
        <v>1</v>
      </c>
    </row>
    <row r="1767" spans="1:12">
      <c r="A1767" s="1" t="s">
        <v>9167</v>
      </c>
      <c r="B1767" s="7" t="s">
        <v>9168</v>
      </c>
      <c r="C1767" s="7" t="s">
        <v>9169</v>
      </c>
      <c r="D1767">
        <v>2012</v>
      </c>
      <c r="E1767" s="1" t="str">
        <f>IF(AND(D1767&gt;=1801, D1767&lt;=1900), "19", IF(AND(D1767&gt;=1901, D1767&lt;=2000), "20", IF(D1767&gt;=2001, "21")))</f>
        <v>21</v>
      </c>
      <c r="F1767" s="1" t="s">
        <v>9170</v>
      </c>
      <c r="G1767" t="s">
        <v>1822</v>
      </c>
      <c r="H1767" t="s">
        <v>9171</v>
      </c>
      <c r="I1767" s="1">
        <f>COUNTIF('Texts discussed'!$B$2:$B$9986,A1767)+COUNTIF('Texts discussed'!$F$2:$F$9986,A1767)+COUNTIF('Texts discussed'!$J$2:$J$9986,A1767)+COUNTIF('Texts discussed'!$N$2:$N$9986,A1767)+COUNTIF('Texts discussed'!$R$2:$R$9986,A1767)</f>
        <v>0</v>
      </c>
      <c r="J1767" s="1">
        <f>COUNTIF('Texts mentioned'!$B$2:$B$9989,A1767)+COUNTIF('Texts mentioned'!$F$2:$F$9989,A1767)+COUNTIF('Texts mentioned'!$J$2:$J$9989,A1767)+COUNTIF('Texts mentioned'!$N$2:$N$9989,A1767)+COUNTIF('Texts mentioned'!$R$2:$R$9989,A1767)+COUNTIF('Texts mentioned'!$V$2:$V$9989,A1767)+COUNTIF('Texts mentioned'!$Z$2:$Z$9989,A1767)+COUNTIF('Texts mentioned'!$AD$2:$AD$9989,A1767)+COUNTIF('Texts mentioned'!$AH$2:$AH$9989,A1767)+COUNTIF('Texts mentioned'!$AL$2:$AL$9989,A1767)</f>
        <v>1</v>
      </c>
      <c r="K1767" t="s">
        <v>1412</v>
      </c>
      <c r="L1767">
        <f>SUM(I1767:J1767)</f>
        <v>1</v>
      </c>
    </row>
    <row r="1768" spans="1:12">
      <c r="A1768" s="1" t="s">
        <v>9172</v>
      </c>
      <c r="B1768" s="7" t="s">
        <v>32</v>
      </c>
      <c r="C1768" s="7" t="s">
        <v>9173</v>
      </c>
      <c r="D1768">
        <v>1988</v>
      </c>
      <c r="E1768" s="1" t="str">
        <f>IF(AND(D1768&gt;=1801, D1768&lt;=1900), "19", IF(AND(D1768&gt;=1901, D1768&lt;=2000), "20", IF(D1768&gt;=2001, "21")))</f>
        <v>20</v>
      </c>
      <c r="F1768" s="1" t="s">
        <v>9174</v>
      </c>
      <c r="G1768" t="s">
        <v>9175</v>
      </c>
      <c r="H1768" t="s">
        <v>9176</v>
      </c>
      <c r="I1768" s="1">
        <f>COUNTIF('Texts discussed'!$B$2:$B$9986,A1768)+COUNTIF('Texts discussed'!$F$2:$F$9986,A1768)+COUNTIF('Texts discussed'!$J$2:$J$9986,A1768)+COUNTIF('Texts discussed'!$N$2:$N$9986,A1768)+COUNTIF('Texts discussed'!$R$2:$R$9986,A1768)</f>
        <v>1</v>
      </c>
      <c r="J1768" s="1">
        <f>COUNTIF('Texts mentioned'!$B$2:$B$9989,A1768)+COUNTIF('Texts mentioned'!$F$2:$F$9989,A1768)+COUNTIF('Texts mentioned'!$J$2:$J$9989,A1768)+COUNTIF('Texts mentioned'!$N$2:$N$9989,A1768)+COUNTIF('Texts mentioned'!$R$2:$R$9989,A1768)+COUNTIF('Texts mentioned'!$V$2:$V$9989,A1768)+COUNTIF('Texts mentioned'!$Z$2:$Z$9989,A1768)+COUNTIF('Texts mentioned'!$AD$2:$AD$9989,A1768)+COUNTIF('Texts mentioned'!$AH$2:$AH$9989,A1768)+COUNTIF('Texts mentioned'!$AL$2:$AL$9989,A1768)</f>
        <v>0</v>
      </c>
      <c r="K1768" t="s">
        <v>1490</v>
      </c>
      <c r="L1768">
        <f>SUM(I1768:J1768)</f>
        <v>1</v>
      </c>
    </row>
    <row r="1769" spans="1:12">
      <c r="A1769" s="1" t="s">
        <v>9177</v>
      </c>
      <c r="B1769" s="7" t="s">
        <v>9178</v>
      </c>
      <c r="C1769" s="7" t="s">
        <v>9179</v>
      </c>
      <c r="D1769">
        <v>1989</v>
      </c>
      <c r="E1769" s="1" t="str">
        <f>IF(AND(D1769&gt;=1801, D1769&lt;=1900), "19", IF(AND(D1769&gt;=1901, D1769&lt;=2000), "20", IF(D1769&gt;=2001, "21")))</f>
        <v>20</v>
      </c>
      <c r="F1769" s="1" t="s">
        <v>9180</v>
      </c>
      <c r="G1769" t="s">
        <v>1488</v>
      </c>
      <c r="H1769" t="s">
        <v>9181</v>
      </c>
      <c r="I1769" s="1">
        <f>COUNTIF('Texts discussed'!$B$2:$B$9986,A1769)+COUNTIF('Texts discussed'!$F$2:$F$9986,A1769)+COUNTIF('Texts discussed'!$J$2:$J$9986,A1769)+COUNTIF('Texts discussed'!$N$2:$N$9986,A1769)+COUNTIF('Texts discussed'!$R$2:$R$9986,A1769)</f>
        <v>1</v>
      </c>
      <c r="J1769" s="1">
        <f>COUNTIF('Texts mentioned'!$B$2:$B$9989,A1769)+COUNTIF('Texts mentioned'!$F$2:$F$9989,A1769)+COUNTIF('Texts mentioned'!$J$2:$J$9989,A1769)+COUNTIF('Texts mentioned'!$N$2:$N$9989,A1769)+COUNTIF('Texts mentioned'!$R$2:$R$9989,A1769)+COUNTIF('Texts mentioned'!$V$2:$V$9989,A1769)+COUNTIF('Texts mentioned'!$Z$2:$Z$9989,A1769)+COUNTIF('Texts mentioned'!$AD$2:$AD$9989,A1769)+COUNTIF('Texts mentioned'!$AH$2:$AH$9989,A1769)+COUNTIF('Texts mentioned'!$AL$2:$AL$9989,A1769)</f>
        <v>0</v>
      </c>
      <c r="K1769" t="s">
        <v>1490</v>
      </c>
      <c r="L1769">
        <f>SUM(I1769:J1769)</f>
        <v>1</v>
      </c>
    </row>
    <row r="1770" spans="1:12">
      <c r="A1770" s="1" t="s">
        <v>9182</v>
      </c>
      <c r="B1770" s="7" t="s">
        <v>9183</v>
      </c>
      <c r="C1770" s="7" t="s">
        <v>9184</v>
      </c>
      <c r="D1770">
        <v>2007</v>
      </c>
      <c r="E1770" s="1" t="str">
        <f>IF(AND(D1770&gt;=1801, D1770&lt;=1900), "19", IF(AND(D1770&gt;=1901, D1770&lt;=2000), "20", IF(D1770&gt;=2001, "21")))</f>
        <v>21</v>
      </c>
      <c r="F1770" s="1" t="s">
        <v>9185</v>
      </c>
      <c r="G1770" t="s">
        <v>9186</v>
      </c>
      <c r="H1770" t="s">
        <v>2067</v>
      </c>
      <c r="I1770" s="1">
        <f>COUNTIF('Texts discussed'!$B$2:$B$9986,A1770)+COUNTIF('Texts discussed'!$F$2:$F$9986,A1770)+COUNTIF('Texts discussed'!$J$2:$J$9986,A1770)+COUNTIF('Texts discussed'!$N$2:$N$9986,A1770)+COUNTIF('Texts discussed'!$R$2:$R$9986,A1770)</f>
        <v>1</v>
      </c>
      <c r="J1770" s="1">
        <f>COUNTIF('Texts mentioned'!$B$2:$B$9989,A1770)+COUNTIF('Texts mentioned'!$F$2:$F$9989,A1770)+COUNTIF('Texts mentioned'!$J$2:$J$9989,A1770)+COUNTIF('Texts mentioned'!$N$2:$N$9989,A1770)+COUNTIF('Texts mentioned'!$R$2:$R$9989,A1770)+COUNTIF('Texts mentioned'!$V$2:$V$9989,A1770)+COUNTIF('Texts mentioned'!$Z$2:$Z$9989,A1770)+COUNTIF('Texts mentioned'!$AD$2:$AD$9989,A1770)+COUNTIF('Texts mentioned'!$AH$2:$AH$9989,A1770)+COUNTIF('Texts mentioned'!$AL$2:$AL$9989,A1770)</f>
        <v>0</v>
      </c>
      <c r="K1770" t="s">
        <v>1490</v>
      </c>
      <c r="L1770">
        <f>SUM(I1770:J1770)</f>
        <v>1</v>
      </c>
    </row>
    <row r="1771" spans="1:12">
      <c r="A1771" s="1" t="s">
        <v>9187</v>
      </c>
      <c r="B1771" s="7" t="s">
        <v>9188</v>
      </c>
      <c r="C1771" s="7" t="s">
        <v>32</v>
      </c>
      <c r="D1771">
        <v>2002</v>
      </c>
      <c r="E1771" s="1" t="str">
        <f>IF(AND(D1771&gt;=1801, D1771&lt;=1900), "19", IF(AND(D1771&gt;=1901, D1771&lt;=2000), "20", IF(D1771&gt;=2001, "21")))</f>
        <v>21</v>
      </c>
      <c r="F1771" s="1" t="s">
        <v>9189</v>
      </c>
      <c r="G1771" t="s">
        <v>9190</v>
      </c>
      <c r="H1771" t="s">
        <v>9191</v>
      </c>
      <c r="I1771" s="1">
        <f>COUNTIF('Texts discussed'!$B$2:$B$9986,A1771)+COUNTIF('Texts discussed'!$F$2:$F$9986,A1771)+COUNTIF('Texts discussed'!$J$2:$J$9986,A1771)+COUNTIF('Texts discussed'!$N$2:$N$9986,A1771)+COUNTIF('Texts discussed'!$R$2:$R$9986,A1771)</f>
        <v>0</v>
      </c>
      <c r="J1771" s="1">
        <f>COUNTIF('Texts mentioned'!$B$2:$B$9989,A1771)+COUNTIF('Texts mentioned'!$F$2:$F$9989,A1771)+COUNTIF('Texts mentioned'!$J$2:$J$9989,A1771)+COUNTIF('Texts mentioned'!$N$2:$N$9989,A1771)+COUNTIF('Texts mentioned'!$R$2:$R$9989,A1771)+COUNTIF('Texts mentioned'!$V$2:$V$9989,A1771)+COUNTIF('Texts mentioned'!$Z$2:$Z$9989,A1771)+COUNTIF('Texts mentioned'!$AD$2:$AD$9989,A1771)+COUNTIF('Texts mentioned'!$AH$2:$AH$9989,A1771)+COUNTIF('Texts mentioned'!$AL$2:$AL$9989,A1771)</f>
        <v>1</v>
      </c>
      <c r="K1771" t="s">
        <v>1425</v>
      </c>
      <c r="L1771">
        <f>SUM(I1771:J1771)</f>
        <v>1</v>
      </c>
    </row>
    <row r="1772" spans="1:12">
      <c r="A1772" s="1" t="s">
        <v>9192</v>
      </c>
      <c r="B1772" s="7" t="s">
        <v>9193</v>
      </c>
      <c r="C1772" s="7" t="s">
        <v>9194</v>
      </c>
      <c r="D1772">
        <v>2011</v>
      </c>
      <c r="E1772" s="1" t="str">
        <f>IF(AND(D1772&gt;=1801, D1772&lt;=1900), "19", IF(AND(D1772&gt;=1901, D1772&lt;=2000), "20", IF(D1772&gt;=2001, "21")))</f>
        <v>21</v>
      </c>
      <c r="F1772" s="1" t="s">
        <v>5322</v>
      </c>
      <c r="G1772" t="s">
        <v>4143</v>
      </c>
      <c r="H1772" t="s">
        <v>5323</v>
      </c>
      <c r="I1772" s="1">
        <f>COUNTIF('Texts discussed'!$B$2:$B$9986,A1772)+COUNTIF('Texts discussed'!$F$2:$F$9986,A1772)+COUNTIF('Texts discussed'!$J$2:$J$9986,A1772)+COUNTIF('Texts discussed'!$N$2:$N$9986,A1772)+COUNTIF('Texts discussed'!$R$2:$R$9986,A1772)</f>
        <v>1</v>
      </c>
      <c r="J1772" s="1">
        <f>COUNTIF('Texts mentioned'!$B$2:$B$9989,A1772)+COUNTIF('Texts mentioned'!$F$2:$F$9989,A1772)+COUNTIF('Texts mentioned'!$J$2:$J$9989,A1772)+COUNTIF('Texts mentioned'!$N$2:$N$9989,A1772)+COUNTIF('Texts mentioned'!$R$2:$R$9989,A1772)+COUNTIF('Texts mentioned'!$V$2:$V$9989,A1772)+COUNTIF('Texts mentioned'!$Z$2:$Z$9989,A1772)+COUNTIF('Texts mentioned'!$AD$2:$AD$9989,A1772)+COUNTIF('Texts mentioned'!$AH$2:$AH$9989,A1772)+COUNTIF('Texts mentioned'!$AL$2:$AL$9989,A1772)</f>
        <v>0</v>
      </c>
      <c r="K1772" t="s">
        <v>1503</v>
      </c>
      <c r="L1772">
        <f>SUM(I1772:J1772)</f>
        <v>1</v>
      </c>
    </row>
    <row r="1773" spans="1:12">
      <c r="A1773" s="1" t="s">
        <v>9195</v>
      </c>
      <c r="B1773" s="7" t="s">
        <v>9196</v>
      </c>
      <c r="C1773" s="7" t="s">
        <v>9197</v>
      </c>
      <c r="D1773">
        <v>1937</v>
      </c>
      <c r="E1773" s="1" t="str">
        <f>IF(AND(D1773&gt;=1801, D1773&lt;=1900), "19", IF(AND(D1773&gt;=1901, D1773&lt;=2000), "20", IF(D1773&gt;=2001, "21")))</f>
        <v>20</v>
      </c>
      <c r="F1773" s="1" t="s">
        <v>9198</v>
      </c>
      <c r="G1773" t="s">
        <v>7812</v>
      </c>
      <c r="H1773" t="s">
        <v>9199</v>
      </c>
      <c r="I1773" s="1">
        <f>COUNTIF('Texts discussed'!$B$2:$B$9986,A1773)+COUNTIF('Texts discussed'!$F$2:$F$9986,A1773)+COUNTIF('Texts discussed'!$J$2:$J$9986,A1773)+COUNTIF('Texts discussed'!$N$2:$N$9986,A1773)+COUNTIF('Texts discussed'!$R$2:$R$9986,A1773)</f>
        <v>2</v>
      </c>
      <c r="J1773" s="1">
        <f>COUNTIF('Texts mentioned'!$B$2:$B$9989,A1773)+COUNTIF('Texts mentioned'!$F$2:$F$9989,A1773)+COUNTIF('Texts mentioned'!$J$2:$J$9989,A1773)+COUNTIF('Texts mentioned'!$N$2:$N$9989,A1773)+COUNTIF('Texts mentioned'!$R$2:$R$9989,A1773)+COUNTIF('Texts mentioned'!$V$2:$V$9989,A1773)+COUNTIF('Texts mentioned'!$Z$2:$Z$9989,A1773)+COUNTIF('Texts mentioned'!$AD$2:$AD$9989,A1773)+COUNTIF('Texts mentioned'!$AH$2:$AH$9989,A1773)+COUNTIF('Texts mentioned'!$AL$2:$AL$9989,A1773)</f>
        <v>0</v>
      </c>
      <c r="K1773" t="s">
        <v>1412</v>
      </c>
      <c r="L1773">
        <f>SUM(I1773:J1773)</f>
        <v>2</v>
      </c>
    </row>
    <row r="1774" spans="1:12">
      <c r="A1774" s="1" t="s">
        <v>9200</v>
      </c>
      <c r="B1774" s="7" t="s">
        <v>9201</v>
      </c>
      <c r="C1774" s="7" t="s">
        <v>32</v>
      </c>
      <c r="D1774">
        <v>1954</v>
      </c>
      <c r="E1774" s="1" t="str">
        <f>IF(AND(D1774&gt;=1801, D1774&lt;=1900), "19", IF(AND(D1774&gt;=1901, D1774&lt;=2000), "20", IF(D1774&gt;=2001, "21")))</f>
        <v>20</v>
      </c>
      <c r="F1774" s="1" t="s">
        <v>9202</v>
      </c>
      <c r="G1774" t="s">
        <v>9203</v>
      </c>
      <c r="H1774" t="s">
        <v>9204</v>
      </c>
      <c r="I1774" s="1">
        <f>COUNTIF('Texts discussed'!$B$2:$B$9986,A1774)+COUNTIF('Texts discussed'!$F$2:$F$9986,A1774)+COUNTIF('Texts discussed'!$J$2:$J$9986,A1774)+COUNTIF('Texts discussed'!$N$2:$N$9986,A1774)+COUNTIF('Texts discussed'!$R$2:$R$9986,A1774)</f>
        <v>1</v>
      </c>
      <c r="J1774" s="1">
        <f>COUNTIF('Texts mentioned'!$B$2:$B$9989,A1774)+COUNTIF('Texts mentioned'!$F$2:$F$9989,A1774)+COUNTIF('Texts mentioned'!$J$2:$J$9989,A1774)+COUNTIF('Texts mentioned'!$N$2:$N$9989,A1774)+COUNTIF('Texts mentioned'!$R$2:$R$9989,A1774)+COUNTIF('Texts mentioned'!$V$2:$V$9989,A1774)+COUNTIF('Texts mentioned'!$Z$2:$Z$9989,A1774)+COUNTIF('Texts mentioned'!$AD$2:$AD$9989,A1774)+COUNTIF('Texts mentioned'!$AH$2:$AH$9989,A1774)+COUNTIF('Texts mentioned'!$AL$2:$AL$9989,A1774)</f>
        <v>0</v>
      </c>
      <c r="K1774" t="s">
        <v>1412</v>
      </c>
      <c r="L1774">
        <f>SUM(I1774:J1774)</f>
        <v>1</v>
      </c>
    </row>
    <row r="1775" spans="1:12">
      <c r="A1775" s="1" t="s">
        <v>9205</v>
      </c>
      <c r="B1775" s="7" t="s">
        <v>9206</v>
      </c>
      <c r="C1775" s="7" t="s">
        <v>9207</v>
      </c>
      <c r="D1775">
        <v>1928</v>
      </c>
      <c r="E1775" s="1" t="str">
        <f>IF(AND(D1775&gt;=1801, D1775&lt;=1900), "19", IF(AND(D1775&gt;=1901, D1775&lt;=2000), "20", IF(D1775&gt;=2001, "21")))</f>
        <v>20</v>
      </c>
      <c r="F1775" s="1" t="s">
        <v>8446</v>
      </c>
      <c r="G1775" t="s">
        <v>2557</v>
      </c>
      <c r="H1775" t="s">
        <v>8447</v>
      </c>
      <c r="I1775" s="1">
        <f>COUNTIF('Texts discussed'!$B$2:$B$9986,A1775)+COUNTIF('Texts discussed'!$F$2:$F$9986,A1775)+COUNTIF('Texts discussed'!$J$2:$J$9986,A1775)+COUNTIF('Texts discussed'!$N$2:$N$9986,A1775)+COUNTIF('Texts discussed'!$R$2:$R$9986,A1775)</f>
        <v>1</v>
      </c>
      <c r="J1775" s="1">
        <f>COUNTIF('Texts mentioned'!$B$2:$B$9989,A1775)+COUNTIF('Texts mentioned'!$F$2:$F$9989,A1775)+COUNTIF('Texts mentioned'!$J$2:$J$9989,A1775)+COUNTIF('Texts mentioned'!$N$2:$N$9989,A1775)+COUNTIF('Texts mentioned'!$R$2:$R$9989,A1775)+COUNTIF('Texts mentioned'!$V$2:$V$9989,A1775)+COUNTIF('Texts mentioned'!$Z$2:$Z$9989,A1775)+COUNTIF('Texts mentioned'!$AD$2:$AD$9989,A1775)+COUNTIF('Texts mentioned'!$AH$2:$AH$9989,A1775)+COUNTIF('Texts mentioned'!$AL$2:$AL$9989,A1775)</f>
        <v>0</v>
      </c>
      <c r="K1775" t="s">
        <v>1412</v>
      </c>
      <c r="L1775">
        <f>SUM(I1775:J1775)</f>
        <v>1</v>
      </c>
    </row>
    <row r="1776" spans="1:12">
      <c r="A1776" s="1" t="s">
        <v>9208</v>
      </c>
      <c r="B1776" s="7" t="s">
        <v>9209</v>
      </c>
      <c r="C1776" s="7" t="s">
        <v>9210</v>
      </c>
      <c r="D1776">
        <v>1998</v>
      </c>
      <c r="E1776" s="1" t="str">
        <f>IF(AND(D1776&gt;=1801, D1776&lt;=1900), "19", IF(AND(D1776&gt;=1901, D1776&lt;=2000), "20", IF(D1776&gt;=2001, "21")))</f>
        <v>20</v>
      </c>
      <c r="F1776" s="1" t="s">
        <v>9211</v>
      </c>
      <c r="G1776" t="s">
        <v>6790</v>
      </c>
      <c r="H1776" t="s">
        <v>9212</v>
      </c>
      <c r="I1776" s="1">
        <f>COUNTIF('Texts discussed'!$B$2:$B$9986,A1776)+COUNTIF('Texts discussed'!$F$2:$F$9986,A1776)+COUNTIF('Texts discussed'!$J$2:$J$9986,A1776)+COUNTIF('Texts discussed'!$N$2:$N$9986,A1776)+COUNTIF('Texts discussed'!$R$2:$R$9986,A1776)</f>
        <v>0</v>
      </c>
      <c r="J1776" s="1">
        <f>COUNTIF('Texts mentioned'!$B$2:$B$9989,A1776)+COUNTIF('Texts mentioned'!$F$2:$F$9989,A1776)+COUNTIF('Texts mentioned'!$J$2:$J$9989,A1776)+COUNTIF('Texts mentioned'!$N$2:$N$9989,A1776)+COUNTIF('Texts mentioned'!$R$2:$R$9989,A1776)+COUNTIF('Texts mentioned'!$V$2:$V$9989,A1776)+COUNTIF('Texts mentioned'!$Z$2:$Z$9989,A1776)+COUNTIF('Texts mentioned'!$AD$2:$AD$9989,A1776)+COUNTIF('Texts mentioned'!$AH$2:$AH$9989,A1776)+COUNTIF('Texts mentioned'!$AL$2:$AL$9989,A1776)</f>
        <v>1</v>
      </c>
      <c r="K1776" t="s">
        <v>1503</v>
      </c>
      <c r="L1776">
        <f>SUM(I1776:J1776)</f>
        <v>1</v>
      </c>
    </row>
    <row r="1777" spans="1:12">
      <c r="A1777" s="1" t="s">
        <v>9213</v>
      </c>
      <c r="B1777" s="7" t="s">
        <v>9214</v>
      </c>
      <c r="C1777" s="7" t="s">
        <v>9215</v>
      </c>
      <c r="D1777">
        <v>1947</v>
      </c>
      <c r="E1777" s="1" t="str">
        <f>IF(AND(D1777&gt;=1801, D1777&lt;=1900), "19", IF(AND(D1777&gt;=1901, D1777&lt;=2000), "20", IF(D1777&gt;=2001, "21")))</f>
        <v>20</v>
      </c>
      <c r="F1777" s="1" t="s">
        <v>1574</v>
      </c>
      <c r="G1777" t="s">
        <v>1575</v>
      </c>
      <c r="H1777" t="s">
        <v>1576</v>
      </c>
      <c r="I1777" s="1">
        <f>COUNTIF('Texts discussed'!$B$2:$B$9986,A1777)+COUNTIF('Texts discussed'!$F$2:$F$9986,A1777)+COUNTIF('Texts discussed'!$J$2:$J$9986,A1777)+COUNTIF('Texts discussed'!$N$2:$N$9986,A1777)+COUNTIF('Texts discussed'!$R$2:$R$9986,A1777)</f>
        <v>0</v>
      </c>
      <c r="J1777" s="1">
        <f>COUNTIF('Texts mentioned'!$B$2:$B$9989,A1777)+COUNTIF('Texts mentioned'!$F$2:$F$9989,A1777)+COUNTIF('Texts mentioned'!$J$2:$J$9989,A1777)+COUNTIF('Texts mentioned'!$N$2:$N$9989,A1777)+COUNTIF('Texts mentioned'!$R$2:$R$9989,A1777)+COUNTIF('Texts mentioned'!$V$2:$V$9989,A1777)+COUNTIF('Texts mentioned'!$Z$2:$Z$9989,A1777)+COUNTIF('Texts mentioned'!$AD$2:$AD$9989,A1777)+COUNTIF('Texts mentioned'!$AH$2:$AH$9989,A1777)+COUNTIF('Texts mentioned'!$AL$2:$AL$9989,A1777)</f>
        <v>1</v>
      </c>
      <c r="K1777" t="s">
        <v>1412</v>
      </c>
      <c r="L1777">
        <f>SUM(I1777:J1777)</f>
        <v>1</v>
      </c>
    </row>
    <row r="1778" spans="1:12">
      <c r="A1778" s="1" t="s">
        <v>9216</v>
      </c>
      <c r="B1778" s="7" t="s">
        <v>9217</v>
      </c>
      <c r="C1778" s="7" t="s">
        <v>9218</v>
      </c>
      <c r="D1778">
        <v>2014</v>
      </c>
      <c r="E1778" s="1" t="str">
        <f>IF(AND(D1778&gt;=1801, D1778&lt;=1900), "19", IF(AND(D1778&gt;=1901, D1778&lt;=2000), "20", IF(D1778&gt;=2001, "21")))</f>
        <v>21</v>
      </c>
      <c r="F1778" s="1" t="s">
        <v>9219</v>
      </c>
      <c r="G1778" t="s">
        <v>1501</v>
      </c>
      <c r="H1778" t="s">
        <v>9220</v>
      </c>
      <c r="I1778" s="1">
        <f>COUNTIF('Texts discussed'!$B$2:$B$9986,A1778)+COUNTIF('Texts discussed'!$F$2:$F$9986,A1778)+COUNTIF('Texts discussed'!$J$2:$J$9986,A1778)+COUNTIF('Texts discussed'!$N$2:$N$9986,A1778)+COUNTIF('Texts discussed'!$R$2:$R$9986,A1778)</f>
        <v>1</v>
      </c>
      <c r="J1778" s="1">
        <f>COUNTIF('Texts mentioned'!$B$2:$B$9989,A1778)+COUNTIF('Texts mentioned'!$F$2:$F$9989,A1778)+COUNTIF('Texts mentioned'!$J$2:$J$9989,A1778)+COUNTIF('Texts mentioned'!$N$2:$N$9989,A1778)+COUNTIF('Texts mentioned'!$R$2:$R$9989,A1778)+COUNTIF('Texts mentioned'!$V$2:$V$9989,A1778)+COUNTIF('Texts mentioned'!$Z$2:$Z$9989,A1778)+COUNTIF('Texts mentioned'!$AD$2:$AD$9989,A1778)+COUNTIF('Texts mentioned'!$AH$2:$AH$9989,A1778)+COUNTIF('Texts mentioned'!$AL$2:$AL$9989,A1778)</f>
        <v>0</v>
      </c>
      <c r="K1778" t="s">
        <v>1490</v>
      </c>
      <c r="L1778">
        <f>SUM(I1778:J1778)</f>
        <v>1</v>
      </c>
    </row>
    <row r="1779" spans="1:12">
      <c r="A1779" s="1" t="s">
        <v>9221</v>
      </c>
      <c r="B1779" s="7" t="s">
        <v>9222</v>
      </c>
      <c r="C1779" s="7" t="s">
        <v>32</v>
      </c>
      <c r="D1779">
        <v>1997</v>
      </c>
      <c r="E1779" s="1" t="str">
        <f>IF(AND(D1779&gt;=1801, D1779&lt;=1900), "19", IF(AND(D1779&gt;=1901, D1779&lt;=2000), "20", IF(D1779&gt;=2001, "21")))</f>
        <v>20</v>
      </c>
      <c r="F1779" s="1" t="s">
        <v>1845</v>
      </c>
      <c r="G1779" t="s">
        <v>1846</v>
      </c>
      <c r="H1779" t="s">
        <v>1847</v>
      </c>
      <c r="I1779" s="1">
        <f>COUNTIF('Texts discussed'!$B$2:$B$9986,A1779)+COUNTIF('Texts discussed'!$F$2:$F$9986,A1779)+COUNTIF('Texts discussed'!$J$2:$J$9986,A1779)+COUNTIF('Texts discussed'!$N$2:$N$9986,A1779)+COUNTIF('Texts discussed'!$R$2:$R$9986,A1779)</f>
        <v>1</v>
      </c>
      <c r="J1779" s="1">
        <f>COUNTIF('Texts mentioned'!$B$2:$B$9989,A1779)+COUNTIF('Texts mentioned'!$F$2:$F$9989,A1779)+COUNTIF('Texts mentioned'!$J$2:$J$9989,A1779)+COUNTIF('Texts mentioned'!$N$2:$N$9989,A1779)+COUNTIF('Texts mentioned'!$R$2:$R$9989,A1779)+COUNTIF('Texts mentioned'!$V$2:$V$9989,A1779)+COUNTIF('Texts mentioned'!$Z$2:$Z$9989,A1779)+COUNTIF('Texts mentioned'!$AD$2:$AD$9989,A1779)+COUNTIF('Texts mentioned'!$AH$2:$AH$9989,A1779)+COUNTIF('Texts mentioned'!$AL$2:$AL$9989,A1779)</f>
        <v>0</v>
      </c>
      <c r="K1779" t="s">
        <v>1412</v>
      </c>
      <c r="L1779">
        <f>SUM(I1779:J1779)</f>
        <v>1</v>
      </c>
    </row>
    <row r="1780" spans="1:12">
      <c r="A1780" s="1" t="s">
        <v>9223</v>
      </c>
      <c r="B1780" s="7" t="s">
        <v>9224</v>
      </c>
      <c r="C1780" s="7" t="s">
        <v>9225</v>
      </c>
      <c r="D1780">
        <v>1961</v>
      </c>
      <c r="E1780" s="1" t="str">
        <f>IF(AND(D1780&gt;=1801, D1780&lt;=1900), "19", IF(AND(D1780&gt;=1901, D1780&lt;=2000), "20", IF(D1780&gt;=2001, "21")))</f>
        <v>20</v>
      </c>
      <c r="F1780" s="1" t="s">
        <v>4255</v>
      </c>
      <c r="G1780" t="s">
        <v>4256</v>
      </c>
      <c r="H1780" t="s">
        <v>4257</v>
      </c>
      <c r="I1780" s="1">
        <f>COUNTIF('Texts discussed'!$B$2:$B$9986,A1780)+COUNTIF('Texts discussed'!$F$2:$F$9986,A1780)+COUNTIF('Texts discussed'!$J$2:$J$9986,A1780)+COUNTIF('Texts discussed'!$N$2:$N$9986,A1780)+COUNTIF('Texts discussed'!$R$2:$R$9986,A1780)</f>
        <v>1</v>
      </c>
      <c r="J1780" s="1">
        <f>COUNTIF('Texts mentioned'!$B$2:$B$9989,A1780)+COUNTIF('Texts mentioned'!$F$2:$F$9989,A1780)+COUNTIF('Texts mentioned'!$J$2:$J$9989,A1780)+COUNTIF('Texts mentioned'!$N$2:$N$9989,A1780)+COUNTIF('Texts mentioned'!$R$2:$R$9989,A1780)+COUNTIF('Texts mentioned'!$V$2:$V$9989,A1780)+COUNTIF('Texts mentioned'!$Z$2:$Z$9989,A1780)+COUNTIF('Texts mentioned'!$AD$2:$AD$9989,A1780)+COUNTIF('Texts mentioned'!$AH$2:$AH$9989,A1780)+COUNTIF('Texts mentioned'!$AL$2:$AL$9989,A1780)</f>
        <v>0</v>
      </c>
      <c r="K1780" t="s">
        <v>1415</v>
      </c>
      <c r="L1780">
        <f>SUM(I1780:J1780)</f>
        <v>1</v>
      </c>
    </row>
    <row r="1781" spans="1:12">
      <c r="A1781" s="1" t="s">
        <v>9226</v>
      </c>
      <c r="B1781" s="7" t="s">
        <v>9227</v>
      </c>
      <c r="C1781" s="7" t="s">
        <v>9228</v>
      </c>
      <c r="D1781">
        <v>2018</v>
      </c>
      <c r="E1781" s="1" t="str">
        <f>IF(AND(D1781&gt;=1801, D1781&lt;=1900), "19", IF(AND(D1781&gt;=1901, D1781&lt;=2000), "20", IF(D1781&gt;=2001, "21")))</f>
        <v>21</v>
      </c>
      <c r="F1781" s="1" t="s">
        <v>7798</v>
      </c>
      <c r="G1781" t="s">
        <v>5563</v>
      </c>
      <c r="H1781" t="s">
        <v>7799</v>
      </c>
      <c r="I1781" s="1">
        <f>COUNTIF('Texts discussed'!$B$2:$B$9986,A1781)+COUNTIF('Texts discussed'!$F$2:$F$9986,A1781)+COUNTIF('Texts discussed'!$J$2:$J$9986,A1781)+COUNTIF('Texts discussed'!$N$2:$N$9986,A1781)+COUNTIF('Texts discussed'!$R$2:$R$9986,A1781)</f>
        <v>1</v>
      </c>
      <c r="J1781" s="1">
        <f>COUNTIF('Texts mentioned'!$B$2:$B$9989,A1781)+COUNTIF('Texts mentioned'!$F$2:$F$9989,A1781)+COUNTIF('Texts mentioned'!$J$2:$J$9989,A1781)+COUNTIF('Texts mentioned'!$N$2:$N$9989,A1781)+COUNTIF('Texts mentioned'!$R$2:$R$9989,A1781)+COUNTIF('Texts mentioned'!$V$2:$V$9989,A1781)+COUNTIF('Texts mentioned'!$Z$2:$Z$9989,A1781)+COUNTIF('Texts mentioned'!$AD$2:$AD$9989,A1781)+COUNTIF('Texts mentioned'!$AH$2:$AH$9989,A1781)+COUNTIF('Texts mentioned'!$AL$2:$AL$9989,A1781)</f>
        <v>0</v>
      </c>
      <c r="K1781" t="s">
        <v>1412</v>
      </c>
      <c r="L1781">
        <f>SUM(I1781:J1781)</f>
        <v>1</v>
      </c>
    </row>
    <row r="1782" spans="1:12">
      <c r="A1782" s="1" t="s">
        <v>9229</v>
      </c>
      <c r="B1782" s="7" t="s">
        <v>9230</v>
      </c>
      <c r="C1782" s="7" t="s">
        <v>9231</v>
      </c>
      <c r="D1782">
        <v>1375</v>
      </c>
      <c r="E1782" s="1">
        <v>14</v>
      </c>
      <c r="F1782" s="1" t="s">
        <v>1392</v>
      </c>
      <c r="G1782" t="s">
        <v>1393</v>
      </c>
      <c r="H1782" t="s">
        <v>1393</v>
      </c>
      <c r="I1782" s="1">
        <f>COUNTIF('Texts discussed'!$B$2:$B$9986,A1782)+COUNTIF('Texts discussed'!$F$2:$F$9986,A1782)+COUNTIF('Texts discussed'!$J$2:$J$9986,A1782)+COUNTIF('Texts discussed'!$N$2:$N$9986,A1782)+COUNTIF('Texts discussed'!$R$2:$R$9986,A1782)</f>
        <v>1</v>
      </c>
      <c r="J1782" s="1">
        <f>COUNTIF('Texts mentioned'!$B$2:$B$9989,A1782)+COUNTIF('Texts mentioned'!$F$2:$F$9989,A1782)+COUNTIF('Texts mentioned'!$J$2:$J$9989,A1782)+COUNTIF('Texts mentioned'!$N$2:$N$9989,A1782)+COUNTIF('Texts mentioned'!$R$2:$R$9989,A1782)+COUNTIF('Texts mentioned'!$V$2:$V$9989,A1782)+COUNTIF('Texts mentioned'!$Z$2:$Z$9989,A1782)+COUNTIF('Texts mentioned'!$AD$2:$AD$9989,A1782)+COUNTIF('Texts mentioned'!$AH$2:$AH$9989,A1782)+COUNTIF('Texts mentioned'!$AL$2:$AL$9989,A1782)</f>
        <v>0</v>
      </c>
      <c r="K1782" t="s">
        <v>2384</v>
      </c>
      <c r="L1782">
        <f>SUM(I1782:J1782)</f>
        <v>1</v>
      </c>
    </row>
    <row r="1783" spans="1:12">
      <c r="A1783" s="1" t="s">
        <v>9232</v>
      </c>
      <c r="B1783" s="7" t="s">
        <v>9233</v>
      </c>
      <c r="C1783" s="7" t="s">
        <v>9234</v>
      </c>
      <c r="D1783">
        <v>1667</v>
      </c>
      <c r="E1783" s="1">
        <v>17</v>
      </c>
      <c r="F1783" s="1" t="s">
        <v>9235</v>
      </c>
      <c r="G1783" t="s">
        <v>1527</v>
      </c>
      <c r="H1783" t="s">
        <v>9236</v>
      </c>
      <c r="I1783" s="1">
        <f>COUNTIF('Texts discussed'!$B$2:$B$9986,A1783)+COUNTIF('Texts discussed'!$F$2:$F$9986,A1783)+COUNTIF('Texts discussed'!$J$2:$J$9986,A1783)+COUNTIF('Texts discussed'!$N$2:$N$9986,A1783)+COUNTIF('Texts discussed'!$R$2:$R$9986,A1783)</f>
        <v>1</v>
      </c>
      <c r="J1783" s="1">
        <f>COUNTIF('Texts mentioned'!$B$2:$B$9989,A1783)+COUNTIF('Texts mentioned'!$F$2:$F$9989,A1783)+COUNTIF('Texts mentioned'!$J$2:$J$9989,A1783)+COUNTIF('Texts mentioned'!$N$2:$N$9989,A1783)+COUNTIF('Texts mentioned'!$R$2:$R$9989,A1783)+COUNTIF('Texts mentioned'!$V$2:$V$9989,A1783)+COUNTIF('Texts mentioned'!$Z$2:$Z$9989,A1783)+COUNTIF('Texts mentioned'!$AD$2:$AD$9989,A1783)+COUNTIF('Texts mentioned'!$AH$2:$AH$9989,A1783)+COUNTIF('Texts mentioned'!$AL$2:$AL$9989,A1783)</f>
        <v>0</v>
      </c>
      <c r="K1783" t="s">
        <v>2384</v>
      </c>
      <c r="L1783">
        <f>SUM(I1783:J1783)</f>
        <v>1</v>
      </c>
    </row>
    <row r="1784" spans="1:12">
      <c r="A1784" s="1" t="s">
        <v>9237</v>
      </c>
      <c r="B1784" s="7" t="s">
        <v>9238</v>
      </c>
      <c r="C1784" s="7" t="s">
        <v>9238</v>
      </c>
      <c r="D1784">
        <v>1644</v>
      </c>
      <c r="E1784" s="1">
        <v>17</v>
      </c>
      <c r="F1784" s="1" t="s">
        <v>9235</v>
      </c>
      <c r="G1784" t="s">
        <v>1527</v>
      </c>
      <c r="H1784" t="s">
        <v>9236</v>
      </c>
      <c r="I1784" s="1">
        <f>COUNTIF('Texts discussed'!$B$2:$B$9986,A1784)+COUNTIF('Texts discussed'!$F$2:$F$9986,A1784)+COUNTIF('Texts discussed'!$J$2:$J$9986,A1784)+COUNTIF('Texts discussed'!$N$2:$N$9986,A1784)+COUNTIF('Texts discussed'!$R$2:$R$9986,A1784)</f>
        <v>0</v>
      </c>
      <c r="J1784" s="1">
        <f>COUNTIF('Texts mentioned'!$B$2:$B$9989,A1784)+COUNTIF('Texts mentioned'!$F$2:$F$9989,A1784)+COUNTIF('Texts mentioned'!$J$2:$J$9989,A1784)+COUNTIF('Texts mentioned'!$N$2:$N$9989,A1784)+COUNTIF('Texts mentioned'!$R$2:$R$9989,A1784)+COUNTIF('Texts mentioned'!$V$2:$V$9989,A1784)+COUNTIF('Texts mentioned'!$Z$2:$Z$9989,A1784)+COUNTIF('Texts mentioned'!$AD$2:$AD$9989,A1784)+COUNTIF('Texts mentioned'!$AH$2:$AH$9989,A1784)+COUNTIF('Texts mentioned'!$AL$2:$AL$9989,A1784)</f>
        <v>1</v>
      </c>
      <c r="K1784" t="s">
        <v>1490</v>
      </c>
      <c r="L1784">
        <f>SUM(I1784:J1784)</f>
        <v>1</v>
      </c>
    </row>
    <row r="1785" spans="1:12">
      <c r="A1785" s="1" t="s">
        <v>9239</v>
      </c>
      <c r="B1785" s="7" t="s">
        <v>9240</v>
      </c>
      <c r="C1785" s="7" t="s">
        <v>9241</v>
      </c>
      <c r="D1785">
        <v>1958</v>
      </c>
      <c r="E1785" s="1" t="str">
        <f>IF(AND(D1785&gt;=1801, D1785&lt;=1900), "19", IF(AND(D1785&gt;=1901, D1785&lt;=2000), "20", IF(D1785&gt;=2001, "21")))</f>
        <v>20</v>
      </c>
      <c r="F1785" s="1" t="s">
        <v>9242</v>
      </c>
      <c r="G1785" t="s">
        <v>9243</v>
      </c>
      <c r="H1785" t="s">
        <v>9244</v>
      </c>
      <c r="I1785" s="1">
        <f>COUNTIF('Texts discussed'!$B$2:$B$9986,A1785)+COUNTIF('Texts discussed'!$F$2:$F$9986,A1785)+COUNTIF('Texts discussed'!$J$2:$J$9986,A1785)+COUNTIF('Texts discussed'!$N$2:$N$9986,A1785)+COUNTIF('Texts discussed'!$R$2:$R$9986,A1785)</f>
        <v>2</v>
      </c>
      <c r="J1785" s="1">
        <f>COUNTIF('Texts mentioned'!$B$2:$B$9989,A1785)+COUNTIF('Texts mentioned'!$F$2:$F$9989,A1785)+COUNTIF('Texts mentioned'!$J$2:$J$9989,A1785)+COUNTIF('Texts mentioned'!$N$2:$N$9989,A1785)+COUNTIF('Texts mentioned'!$R$2:$R$9989,A1785)+COUNTIF('Texts mentioned'!$V$2:$V$9989,A1785)+COUNTIF('Texts mentioned'!$Z$2:$Z$9989,A1785)+COUNTIF('Texts mentioned'!$AD$2:$AD$9989,A1785)+COUNTIF('Texts mentioned'!$AH$2:$AH$9989,A1785)+COUNTIF('Texts mentioned'!$AL$2:$AL$9989,A1785)</f>
        <v>0</v>
      </c>
      <c r="K1785" t="s">
        <v>1503</v>
      </c>
      <c r="L1785">
        <f>SUM(I1785:J1785)</f>
        <v>2</v>
      </c>
    </row>
    <row r="1786" spans="1:12">
      <c r="A1786" s="1" t="s">
        <v>9245</v>
      </c>
      <c r="B1786" s="7" t="s">
        <v>9246</v>
      </c>
      <c r="C1786" s="7" t="s">
        <v>9247</v>
      </c>
      <c r="D1786">
        <v>1873</v>
      </c>
      <c r="E1786" s="1" t="str">
        <f>IF(AND(D1786&gt;=1801, D1786&lt;=1900), "19", IF(AND(D1786&gt;=1901, D1786&lt;=2000), "20", IF(D1786&gt;=2001, "21")))</f>
        <v>19</v>
      </c>
      <c r="F1786" s="1" t="s">
        <v>1935</v>
      </c>
      <c r="G1786" t="s">
        <v>1936</v>
      </c>
      <c r="H1786" t="s">
        <v>1937</v>
      </c>
      <c r="I1786" s="1">
        <f>COUNTIF('Texts discussed'!$B$2:$B$9986,A1786)+COUNTIF('Texts discussed'!$F$2:$F$9986,A1786)+COUNTIF('Texts discussed'!$J$2:$J$9986,A1786)+COUNTIF('Texts discussed'!$N$2:$N$9986,A1786)+COUNTIF('Texts discussed'!$R$2:$R$9986,A1786)</f>
        <v>1</v>
      </c>
      <c r="J1786" s="1">
        <f>COUNTIF('Texts mentioned'!$B$2:$B$9989,A1786)+COUNTIF('Texts mentioned'!$F$2:$F$9989,A1786)+COUNTIF('Texts mentioned'!$J$2:$J$9989,A1786)+COUNTIF('Texts mentioned'!$N$2:$N$9989,A1786)+COUNTIF('Texts mentioned'!$R$2:$R$9989,A1786)+COUNTIF('Texts mentioned'!$V$2:$V$9989,A1786)+COUNTIF('Texts mentioned'!$Z$2:$Z$9989,A1786)+COUNTIF('Texts mentioned'!$AD$2:$AD$9989,A1786)+COUNTIF('Texts mentioned'!$AH$2:$AH$9989,A1786)+COUNTIF('Texts mentioned'!$AL$2:$AL$9989,A1786)</f>
        <v>0</v>
      </c>
      <c r="K1786" t="s">
        <v>1412</v>
      </c>
      <c r="L1786">
        <f>SUM(I1786:J1786)</f>
        <v>1</v>
      </c>
    </row>
    <row r="1787" spans="1:12">
      <c r="A1787" s="1" t="s">
        <v>9248</v>
      </c>
      <c r="B1787" s="7" t="s">
        <v>9249</v>
      </c>
      <c r="C1787" s="7" t="s">
        <v>9250</v>
      </c>
      <c r="D1787">
        <v>2009</v>
      </c>
      <c r="E1787" s="1" t="str">
        <f>IF(AND(D1787&gt;=1801, D1787&lt;=1900), "19", IF(AND(D1787&gt;=1901, D1787&lt;=2000), "20", IF(D1787&gt;=2001, "21")))</f>
        <v>21</v>
      </c>
      <c r="F1787" s="1" t="s">
        <v>9251</v>
      </c>
      <c r="G1787" t="s">
        <v>2338</v>
      </c>
      <c r="H1787" t="s">
        <v>9252</v>
      </c>
      <c r="I1787" s="1">
        <f>COUNTIF('Texts discussed'!$B$2:$B$9986,A1787)+COUNTIF('Texts discussed'!$F$2:$F$9986,A1787)+COUNTIF('Texts discussed'!$J$2:$J$9986,A1787)+COUNTIF('Texts discussed'!$N$2:$N$9986,A1787)+COUNTIF('Texts discussed'!$R$2:$R$9986,A1787)</f>
        <v>1</v>
      </c>
      <c r="J1787" s="1">
        <f>COUNTIF('Texts mentioned'!$B$2:$B$9989,A1787)+COUNTIF('Texts mentioned'!$F$2:$F$9989,A1787)+COUNTIF('Texts mentioned'!$J$2:$J$9989,A1787)+COUNTIF('Texts mentioned'!$N$2:$N$9989,A1787)+COUNTIF('Texts mentioned'!$R$2:$R$9989,A1787)+COUNTIF('Texts mentioned'!$V$2:$V$9989,A1787)+COUNTIF('Texts mentioned'!$Z$2:$Z$9989,A1787)+COUNTIF('Texts mentioned'!$AD$2:$AD$9989,A1787)+COUNTIF('Texts mentioned'!$AH$2:$AH$9989,A1787)+COUNTIF('Texts mentioned'!$AL$2:$AL$9989,A1787)</f>
        <v>0</v>
      </c>
      <c r="K1787" t="s">
        <v>1412</v>
      </c>
      <c r="L1787">
        <f>SUM(I1787:J1787)</f>
        <v>1</v>
      </c>
    </row>
    <row r="1788" spans="1:12">
      <c r="A1788" s="1" t="s">
        <v>9253</v>
      </c>
      <c r="B1788" s="7" t="s">
        <v>9254</v>
      </c>
      <c r="C1788" s="7" t="s">
        <v>9255</v>
      </c>
      <c r="D1788">
        <v>1954</v>
      </c>
      <c r="E1788" s="1" t="str">
        <f>IF(AND(D1788&gt;=1801, D1788&lt;=1900), "19", IF(AND(D1788&gt;=1901, D1788&lt;=2000), "20", IF(D1788&gt;=2001, "21")))</f>
        <v>20</v>
      </c>
      <c r="F1788" s="1" t="s">
        <v>7849</v>
      </c>
      <c r="G1788" t="s">
        <v>7850</v>
      </c>
      <c r="H1788" t="s">
        <v>7851</v>
      </c>
      <c r="I1788" s="1">
        <f>COUNTIF('Texts discussed'!$B$2:$B$9986,A1788)+COUNTIF('Texts discussed'!$F$2:$F$9986,A1788)+COUNTIF('Texts discussed'!$J$2:$J$9986,A1788)+COUNTIF('Texts discussed'!$N$2:$N$9986,A1788)+COUNTIF('Texts discussed'!$R$2:$R$9986,A1788)</f>
        <v>1</v>
      </c>
      <c r="J1788" s="1">
        <f>COUNTIF('Texts mentioned'!$B$2:$B$9989,A1788)+COUNTIF('Texts mentioned'!$F$2:$F$9989,A1788)+COUNTIF('Texts mentioned'!$J$2:$J$9989,A1788)+COUNTIF('Texts mentioned'!$N$2:$N$9989,A1788)+COUNTIF('Texts mentioned'!$R$2:$R$9989,A1788)+COUNTIF('Texts mentioned'!$V$2:$V$9989,A1788)+COUNTIF('Texts mentioned'!$Z$2:$Z$9989,A1788)+COUNTIF('Texts mentioned'!$AD$2:$AD$9989,A1788)+COUNTIF('Texts mentioned'!$AH$2:$AH$9989,A1788)+COUNTIF('Texts mentioned'!$AL$2:$AL$9989,A1788)</f>
        <v>0</v>
      </c>
      <c r="K1788" t="s">
        <v>1503</v>
      </c>
      <c r="L1788">
        <f>SUM(I1788:J1788)</f>
        <v>1</v>
      </c>
    </row>
    <row r="1789" spans="1:12">
      <c r="A1789" s="1" t="s">
        <v>9256</v>
      </c>
      <c r="B1789" s="7" t="s">
        <v>9257</v>
      </c>
      <c r="C1789" s="7" t="s">
        <v>32</v>
      </c>
      <c r="D1789">
        <v>2004</v>
      </c>
      <c r="E1789" s="1" t="str">
        <f>IF(AND(D1789&gt;=1801, D1789&lt;=1900), "19", IF(AND(D1789&gt;=1901, D1789&lt;=2000), "20", IF(D1789&gt;=2001, "21")))</f>
        <v>21</v>
      </c>
      <c r="F1789" s="1" t="s">
        <v>1902</v>
      </c>
      <c r="G1789" t="s">
        <v>1903</v>
      </c>
      <c r="H1789" t="s">
        <v>1904</v>
      </c>
      <c r="I1789" s="1">
        <f>COUNTIF('Texts discussed'!$B$2:$B$9986,A1789)+COUNTIF('Texts discussed'!$F$2:$F$9986,A1789)+COUNTIF('Texts discussed'!$J$2:$J$9986,A1789)+COUNTIF('Texts discussed'!$N$2:$N$9986,A1789)+COUNTIF('Texts discussed'!$R$2:$R$9986,A1789)</f>
        <v>1</v>
      </c>
      <c r="J1789" s="1">
        <f>COUNTIF('Texts mentioned'!$B$2:$B$9989,A1789)+COUNTIF('Texts mentioned'!$F$2:$F$9989,A1789)+COUNTIF('Texts mentioned'!$J$2:$J$9989,A1789)+COUNTIF('Texts mentioned'!$N$2:$N$9989,A1789)+COUNTIF('Texts mentioned'!$R$2:$R$9989,A1789)+COUNTIF('Texts mentioned'!$V$2:$V$9989,A1789)+COUNTIF('Texts mentioned'!$Z$2:$Z$9989,A1789)+COUNTIF('Texts mentioned'!$AD$2:$AD$9989,A1789)+COUNTIF('Texts mentioned'!$AH$2:$AH$9989,A1789)+COUNTIF('Texts mentioned'!$AL$2:$AL$9989,A1789)</f>
        <v>0</v>
      </c>
      <c r="K1789" t="s">
        <v>1474</v>
      </c>
      <c r="L1789">
        <f>SUM(I1789:J1789)</f>
        <v>1</v>
      </c>
    </row>
    <row r="1790" spans="1:12">
      <c r="A1790" s="1" t="s">
        <v>9258</v>
      </c>
      <c r="B1790" s="7" t="s">
        <v>9259</v>
      </c>
      <c r="C1790" s="7" t="s">
        <v>32</v>
      </c>
      <c r="D1790">
        <v>2009</v>
      </c>
      <c r="E1790" s="1" t="str">
        <f>IF(AND(D1790&gt;=1801, D1790&lt;=1900), "19", IF(AND(D1790&gt;=1901, D1790&lt;=2000), "20", IF(D1790&gt;=2001, "21")))</f>
        <v>21</v>
      </c>
      <c r="F1790" s="1" t="s">
        <v>9260</v>
      </c>
      <c r="G1790" t="s">
        <v>5747</v>
      </c>
      <c r="H1790" t="s">
        <v>9261</v>
      </c>
      <c r="I1790" s="1">
        <f>COUNTIF('Texts discussed'!$B$2:$B$9986,A1790)+COUNTIF('Texts discussed'!$F$2:$F$9986,A1790)+COUNTIF('Texts discussed'!$J$2:$J$9986,A1790)+COUNTIF('Texts discussed'!$N$2:$N$9986,A1790)+COUNTIF('Texts discussed'!$R$2:$R$9986,A1790)</f>
        <v>1</v>
      </c>
      <c r="J1790" s="1">
        <f>COUNTIF('Texts mentioned'!$B$2:$B$9989,A1790)+COUNTIF('Texts mentioned'!$F$2:$F$9989,A1790)+COUNTIF('Texts mentioned'!$J$2:$J$9989,A1790)+COUNTIF('Texts mentioned'!$N$2:$N$9989,A1790)+COUNTIF('Texts mentioned'!$R$2:$R$9989,A1790)+COUNTIF('Texts mentioned'!$V$2:$V$9989,A1790)+COUNTIF('Texts mentioned'!$Z$2:$Z$9989,A1790)+COUNTIF('Texts mentioned'!$AD$2:$AD$9989,A1790)+COUNTIF('Texts mentioned'!$AH$2:$AH$9989,A1790)+COUNTIF('Texts mentioned'!$AL$2:$AL$9989,A1790)</f>
        <v>0</v>
      </c>
      <c r="K1790" t="s">
        <v>2809</v>
      </c>
      <c r="L1790">
        <f>SUM(I1790:J1790)</f>
        <v>1</v>
      </c>
    </row>
    <row r="1791" spans="1:12">
      <c r="A1791" s="1" t="s">
        <v>9262</v>
      </c>
      <c r="B1791" s="7" t="s">
        <v>9263</v>
      </c>
      <c r="C1791" s="7" t="s">
        <v>32</v>
      </c>
      <c r="D1791">
        <v>2017</v>
      </c>
      <c r="E1791" s="1" t="str">
        <f>IF(AND(D1791&gt;=1801, D1791&lt;=1900), "19", IF(AND(D1791&gt;=1901, D1791&lt;=2000), "20", IF(D1791&gt;=2001, "21")))</f>
        <v>21</v>
      </c>
      <c r="F1791" s="1" t="s">
        <v>1845</v>
      </c>
      <c r="G1791" t="s">
        <v>1846</v>
      </c>
      <c r="H1791" t="s">
        <v>1847</v>
      </c>
      <c r="I1791" s="1">
        <f>COUNTIF('Texts discussed'!$B$2:$B$9986,A1791)+COUNTIF('Texts discussed'!$F$2:$F$9986,A1791)+COUNTIF('Texts discussed'!$J$2:$J$9986,A1791)+COUNTIF('Texts discussed'!$N$2:$N$9986,A1791)+COUNTIF('Texts discussed'!$R$2:$R$9986,A1791)</f>
        <v>1</v>
      </c>
      <c r="J1791" s="1">
        <f>COUNTIF('Texts mentioned'!$B$2:$B$9989,A1791)+COUNTIF('Texts mentioned'!$F$2:$F$9989,A1791)+COUNTIF('Texts mentioned'!$J$2:$J$9989,A1791)+COUNTIF('Texts mentioned'!$N$2:$N$9989,A1791)+COUNTIF('Texts mentioned'!$R$2:$R$9989,A1791)+COUNTIF('Texts mentioned'!$V$2:$V$9989,A1791)+COUNTIF('Texts mentioned'!$Z$2:$Z$9989,A1791)+COUNTIF('Texts mentioned'!$AD$2:$AD$9989,A1791)+COUNTIF('Texts mentioned'!$AH$2:$AH$9989,A1791)+COUNTIF('Texts mentioned'!$AL$2:$AL$9989,A1791)</f>
        <v>0</v>
      </c>
      <c r="K1791" t="s">
        <v>1404</v>
      </c>
      <c r="L1791">
        <f>SUM(I1791:J1791)</f>
        <v>1</v>
      </c>
    </row>
    <row r="1792" spans="1:12">
      <c r="A1792" s="1" t="s">
        <v>9264</v>
      </c>
      <c r="B1792" s="7" t="s">
        <v>9265</v>
      </c>
      <c r="C1792" s="7" t="s">
        <v>32</v>
      </c>
      <c r="D1792">
        <v>1996</v>
      </c>
      <c r="E1792" s="1" t="str">
        <f>IF(AND(D1792&gt;=1801, D1792&lt;=1900), "19", IF(AND(D1792&gt;=1901, D1792&lt;=2000), "20", IF(D1792&gt;=2001, "21")))</f>
        <v>20</v>
      </c>
      <c r="F1792" s="1" t="s">
        <v>9266</v>
      </c>
      <c r="G1792" t="s">
        <v>2632</v>
      </c>
      <c r="H1792" t="s">
        <v>9267</v>
      </c>
      <c r="I1792" s="1">
        <f>COUNTIF('Texts discussed'!$B$2:$B$9986,A1792)+COUNTIF('Texts discussed'!$F$2:$F$9986,A1792)+COUNTIF('Texts discussed'!$J$2:$J$9986,A1792)+COUNTIF('Texts discussed'!$N$2:$N$9986,A1792)+COUNTIF('Texts discussed'!$R$2:$R$9986,A1792)</f>
        <v>1</v>
      </c>
      <c r="J1792" s="1">
        <f>COUNTIF('Texts mentioned'!$B$2:$B$9989,A1792)+COUNTIF('Texts mentioned'!$F$2:$F$9989,A1792)+COUNTIF('Texts mentioned'!$J$2:$J$9989,A1792)+COUNTIF('Texts mentioned'!$N$2:$N$9989,A1792)+COUNTIF('Texts mentioned'!$R$2:$R$9989,A1792)+COUNTIF('Texts mentioned'!$V$2:$V$9989,A1792)+COUNTIF('Texts mentioned'!$Z$2:$Z$9989,A1792)+COUNTIF('Texts mentioned'!$AD$2:$AD$9989,A1792)+COUNTIF('Texts mentioned'!$AH$2:$AH$9989,A1792)+COUNTIF('Texts mentioned'!$AL$2:$AL$9989,A1792)</f>
        <v>0</v>
      </c>
      <c r="K1792" t="s">
        <v>1490</v>
      </c>
      <c r="L1792">
        <f>SUM(I1792:J1792)</f>
        <v>1</v>
      </c>
    </row>
    <row r="1793" spans="1:12">
      <c r="A1793" s="1" t="s">
        <v>9268</v>
      </c>
      <c r="B1793" s="7" t="s">
        <v>9269</v>
      </c>
      <c r="C1793" s="7" t="s">
        <v>9270</v>
      </c>
      <c r="D1793">
        <v>2021</v>
      </c>
      <c r="E1793" s="1" t="str">
        <f>IF(AND(D1793&gt;=1801, D1793&lt;=1900), "19", IF(AND(D1793&gt;=1901, D1793&lt;=2000), "20", IF(D1793&gt;=2001, "21")))</f>
        <v>21</v>
      </c>
      <c r="F1793" s="1" t="s">
        <v>9271</v>
      </c>
      <c r="G1793" t="s">
        <v>9272</v>
      </c>
      <c r="H1793" t="s">
        <v>9273</v>
      </c>
      <c r="I1793" s="1">
        <f>COUNTIF('Texts discussed'!$B$2:$B$9986,A1793)+COUNTIF('Texts discussed'!$F$2:$F$9986,A1793)+COUNTIF('Texts discussed'!$J$2:$J$9986,A1793)+COUNTIF('Texts discussed'!$N$2:$N$9986,A1793)+COUNTIF('Texts discussed'!$R$2:$R$9986,A1793)</f>
        <v>2</v>
      </c>
      <c r="J1793" s="1">
        <f>COUNTIF('Texts mentioned'!$B$2:$B$9989,A1793)+COUNTIF('Texts mentioned'!$F$2:$F$9989,A1793)+COUNTIF('Texts mentioned'!$J$2:$J$9989,A1793)+COUNTIF('Texts mentioned'!$N$2:$N$9989,A1793)+COUNTIF('Texts mentioned'!$R$2:$R$9989,A1793)+COUNTIF('Texts mentioned'!$V$2:$V$9989,A1793)+COUNTIF('Texts mentioned'!$Z$2:$Z$9989,A1793)+COUNTIF('Texts mentioned'!$AD$2:$AD$9989,A1793)+COUNTIF('Texts mentioned'!$AH$2:$AH$9989,A1793)+COUNTIF('Texts mentioned'!$AL$2:$AL$9989,A1793)</f>
        <v>0</v>
      </c>
      <c r="K1793" t="s">
        <v>1415</v>
      </c>
      <c r="L1793">
        <f>SUM(I1793:J1793)</f>
        <v>2</v>
      </c>
    </row>
    <row r="1794" spans="1:12">
      <c r="A1794" s="1" t="s">
        <v>9274</v>
      </c>
      <c r="B1794" s="7" t="s">
        <v>9275</v>
      </c>
      <c r="C1794" s="7" t="s">
        <v>9276</v>
      </c>
      <c r="D1794">
        <v>2020</v>
      </c>
      <c r="E1794" s="1" t="str">
        <f>IF(AND(D1794&gt;=1801, D1794&lt;=1900), "19", IF(AND(D1794&gt;=1901, D1794&lt;=2000), "20", IF(D1794&gt;=2001, "21")))</f>
        <v>21</v>
      </c>
      <c r="F1794" s="1" t="s">
        <v>5455</v>
      </c>
      <c r="G1794" t="s">
        <v>5456</v>
      </c>
      <c r="H1794" t="s">
        <v>5457</v>
      </c>
      <c r="I1794" s="1">
        <f>COUNTIF('Texts discussed'!$B$2:$B$9986,A1794)+COUNTIF('Texts discussed'!$F$2:$F$9986,A1794)+COUNTIF('Texts discussed'!$J$2:$J$9986,A1794)+COUNTIF('Texts discussed'!$N$2:$N$9986,A1794)+COUNTIF('Texts discussed'!$R$2:$R$9986,A1794)</f>
        <v>2</v>
      </c>
      <c r="J1794" s="1">
        <f>COUNTIF('Texts mentioned'!$B$2:$B$9989,A1794)+COUNTIF('Texts mentioned'!$F$2:$F$9989,A1794)+COUNTIF('Texts mentioned'!$J$2:$J$9989,A1794)+COUNTIF('Texts mentioned'!$N$2:$N$9989,A1794)+COUNTIF('Texts mentioned'!$R$2:$R$9989,A1794)+COUNTIF('Texts mentioned'!$V$2:$V$9989,A1794)+COUNTIF('Texts mentioned'!$Z$2:$Z$9989,A1794)+COUNTIF('Texts mentioned'!$AD$2:$AD$9989,A1794)+COUNTIF('Texts mentioned'!$AH$2:$AH$9989,A1794)+COUNTIF('Texts mentioned'!$AL$2:$AL$9989,A1794)</f>
        <v>0</v>
      </c>
      <c r="K1794" t="s">
        <v>1415</v>
      </c>
      <c r="L1794">
        <f>SUM(I1794:J1794)</f>
        <v>2</v>
      </c>
    </row>
    <row r="1795" spans="1:12">
      <c r="A1795" s="1" t="s">
        <v>9277</v>
      </c>
      <c r="B1795" s="7" t="s">
        <v>9278</v>
      </c>
      <c r="C1795" s="7" t="s">
        <v>9279</v>
      </c>
      <c r="D1795">
        <v>2015</v>
      </c>
      <c r="E1795" s="1" t="str">
        <f>IF(AND(D1795&gt;=1801, D1795&lt;=1900), "19", IF(AND(D1795&gt;=1901, D1795&lt;=2000), "20", IF(D1795&gt;=2001, "21")))</f>
        <v>21</v>
      </c>
      <c r="F1795" s="1" t="s">
        <v>9280</v>
      </c>
      <c r="G1795" t="s">
        <v>9281</v>
      </c>
      <c r="H1795" t="s">
        <v>9282</v>
      </c>
      <c r="I1795" s="1">
        <f>COUNTIF('Texts discussed'!$B$2:$B$9986,A1795)+COUNTIF('Texts discussed'!$F$2:$F$9986,A1795)+COUNTIF('Texts discussed'!$J$2:$J$9986,A1795)+COUNTIF('Texts discussed'!$N$2:$N$9986,A1795)+COUNTIF('Texts discussed'!$R$2:$R$9986,A1795)</f>
        <v>1</v>
      </c>
      <c r="J1795" s="1">
        <f>COUNTIF('Texts mentioned'!$B$2:$B$9989,A1795)+COUNTIF('Texts mentioned'!$F$2:$F$9989,A1795)+COUNTIF('Texts mentioned'!$J$2:$J$9989,A1795)+COUNTIF('Texts mentioned'!$N$2:$N$9989,A1795)+COUNTIF('Texts mentioned'!$R$2:$R$9989,A1795)+COUNTIF('Texts mentioned'!$V$2:$V$9989,A1795)+COUNTIF('Texts mentioned'!$Z$2:$Z$9989,A1795)+COUNTIF('Texts mentioned'!$AD$2:$AD$9989,A1795)+COUNTIF('Texts mentioned'!$AH$2:$AH$9989,A1795)+COUNTIF('Texts mentioned'!$AL$2:$AL$9989,A1795)</f>
        <v>0</v>
      </c>
      <c r="K1795" t="s">
        <v>1412</v>
      </c>
      <c r="L1795">
        <f>SUM(I1795:J1795)</f>
        <v>1</v>
      </c>
    </row>
    <row r="1796" spans="1:12">
      <c r="A1796" s="1" t="s">
        <v>9283</v>
      </c>
      <c r="B1796" s="7" t="s">
        <v>9284</v>
      </c>
      <c r="C1796" s="7" t="s">
        <v>9285</v>
      </c>
      <c r="D1796">
        <v>1933</v>
      </c>
      <c r="E1796" s="1" t="str">
        <f>IF(AND(D1796&gt;=1801, D1796&lt;=1900), "19", IF(AND(D1796&gt;=1901, D1796&lt;=2000), "20", IF(D1796&gt;=2001, "21")))</f>
        <v>20</v>
      </c>
      <c r="F1796" s="1" t="s">
        <v>4210</v>
      </c>
      <c r="G1796" t="s">
        <v>4211</v>
      </c>
      <c r="H1796" t="s">
        <v>4212</v>
      </c>
      <c r="I1796" s="1">
        <f>COUNTIF('Texts discussed'!$B$2:$B$9986,A1796)+COUNTIF('Texts discussed'!$F$2:$F$9986,A1796)+COUNTIF('Texts discussed'!$J$2:$J$9986,A1796)+COUNTIF('Texts discussed'!$N$2:$N$9986,A1796)+COUNTIF('Texts discussed'!$R$2:$R$9986,A1796)</f>
        <v>1</v>
      </c>
      <c r="J1796" s="1">
        <f>COUNTIF('Texts mentioned'!$B$2:$B$9989,A1796)+COUNTIF('Texts mentioned'!$F$2:$F$9989,A1796)+COUNTIF('Texts mentioned'!$J$2:$J$9989,A1796)+COUNTIF('Texts mentioned'!$N$2:$N$9989,A1796)+COUNTIF('Texts mentioned'!$R$2:$R$9989,A1796)+COUNTIF('Texts mentioned'!$V$2:$V$9989,A1796)+COUNTIF('Texts mentioned'!$Z$2:$Z$9989,A1796)+COUNTIF('Texts mentioned'!$AD$2:$AD$9989,A1796)+COUNTIF('Texts mentioned'!$AH$2:$AH$9989,A1796)+COUNTIF('Texts mentioned'!$AL$2:$AL$9989,A1796)</f>
        <v>0</v>
      </c>
      <c r="K1796" t="s">
        <v>1490</v>
      </c>
      <c r="L1796">
        <f>SUM(I1796:J1796)</f>
        <v>1</v>
      </c>
    </row>
    <row r="1797" spans="1:12">
      <c r="A1797" s="1" t="s">
        <v>9286</v>
      </c>
      <c r="B1797" s="7" t="s">
        <v>9287</v>
      </c>
      <c r="C1797" s="7" t="s">
        <v>9288</v>
      </c>
      <c r="D1797">
        <v>1978</v>
      </c>
      <c r="E1797" s="1" t="str">
        <f>IF(AND(D1797&gt;=1801, D1797&lt;=1900), "19", IF(AND(D1797&gt;=1901, D1797&lt;=2000), "20", IF(D1797&gt;=2001, "21")))</f>
        <v>20</v>
      </c>
      <c r="F1797" s="1" t="s">
        <v>1827</v>
      </c>
      <c r="G1797" t="s">
        <v>1828</v>
      </c>
      <c r="H1797" t="s">
        <v>1829</v>
      </c>
      <c r="I1797" s="1">
        <f>COUNTIF('Texts discussed'!$B$2:$B$9986,A1797)+COUNTIF('Texts discussed'!$F$2:$F$9986,A1797)+COUNTIF('Texts discussed'!$J$2:$J$9986,A1797)+COUNTIF('Texts discussed'!$N$2:$N$9986,A1797)+COUNTIF('Texts discussed'!$R$2:$R$9986,A1797)</f>
        <v>1</v>
      </c>
      <c r="J1797" s="1">
        <f>COUNTIF('Texts mentioned'!$B$2:$B$9989,A1797)+COUNTIF('Texts mentioned'!$F$2:$F$9989,A1797)+COUNTIF('Texts mentioned'!$J$2:$J$9989,A1797)+COUNTIF('Texts mentioned'!$N$2:$N$9989,A1797)+COUNTIF('Texts mentioned'!$R$2:$R$9989,A1797)+COUNTIF('Texts mentioned'!$V$2:$V$9989,A1797)+COUNTIF('Texts mentioned'!$Z$2:$Z$9989,A1797)+COUNTIF('Texts mentioned'!$AD$2:$AD$9989,A1797)+COUNTIF('Texts mentioned'!$AH$2:$AH$9989,A1797)+COUNTIF('Texts mentioned'!$AL$2:$AL$9989,A1797)</f>
        <v>0</v>
      </c>
      <c r="K1797" t="s">
        <v>1496</v>
      </c>
      <c r="L1797">
        <f>SUM(I1797:J1797)</f>
        <v>1</v>
      </c>
    </row>
    <row r="1798" spans="1:12">
      <c r="A1798" s="1" t="s">
        <v>9289</v>
      </c>
      <c r="B1798" s="7" t="s">
        <v>9290</v>
      </c>
      <c r="C1798" s="7" t="s">
        <v>9291</v>
      </c>
      <c r="D1798">
        <v>1980</v>
      </c>
      <c r="E1798" s="1" t="str">
        <f>IF(AND(D1798&gt;=1801, D1798&lt;=1900), "19", IF(AND(D1798&gt;=1901, D1798&lt;=2000), "20", IF(D1798&gt;=2001, "21")))</f>
        <v>20</v>
      </c>
      <c r="F1798" s="1" t="s">
        <v>1827</v>
      </c>
      <c r="G1798" t="s">
        <v>1828</v>
      </c>
      <c r="H1798" t="s">
        <v>1829</v>
      </c>
      <c r="I1798" s="1">
        <f>COUNTIF('Texts discussed'!$B$2:$B$9986,A1798)+COUNTIF('Texts discussed'!$F$2:$F$9986,A1798)+COUNTIF('Texts discussed'!$J$2:$J$9986,A1798)+COUNTIF('Texts discussed'!$N$2:$N$9986,A1798)+COUNTIF('Texts discussed'!$R$2:$R$9986,A1798)</f>
        <v>1</v>
      </c>
      <c r="J1798" s="1">
        <f>COUNTIF('Texts mentioned'!$B$2:$B$9989,A1798)+COUNTIF('Texts mentioned'!$F$2:$F$9989,A1798)+COUNTIF('Texts mentioned'!$J$2:$J$9989,A1798)+COUNTIF('Texts mentioned'!$N$2:$N$9989,A1798)+COUNTIF('Texts mentioned'!$R$2:$R$9989,A1798)+COUNTIF('Texts mentioned'!$V$2:$V$9989,A1798)+COUNTIF('Texts mentioned'!$Z$2:$Z$9989,A1798)+COUNTIF('Texts mentioned'!$AD$2:$AD$9989,A1798)+COUNTIF('Texts mentioned'!$AH$2:$AH$9989,A1798)+COUNTIF('Texts mentioned'!$AL$2:$AL$9989,A1798)</f>
        <v>0</v>
      </c>
      <c r="K1798" t="s">
        <v>1496</v>
      </c>
      <c r="L1798">
        <f>SUM(I1798:J1798)</f>
        <v>1</v>
      </c>
    </row>
    <row r="1799" spans="1:12">
      <c r="A1799" s="1" t="s">
        <v>9292</v>
      </c>
      <c r="B1799" s="7" t="s">
        <v>9293</v>
      </c>
      <c r="C1799" s="7" t="s">
        <v>9294</v>
      </c>
      <c r="D1799">
        <v>1926</v>
      </c>
      <c r="E1799" s="1" t="str">
        <f>IF(AND(D1799&gt;=1801, D1799&lt;=1900), "19", IF(AND(D1799&gt;=1901, D1799&lt;=2000), "20", IF(D1799&gt;=2001, "21")))</f>
        <v>20</v>
      </c>
      <c r="F1799" s="1" t="s">
        <v>2688</v>
      </c>
      <c r="G1799" t="s">
        <v>1864</v>
      </c>
      <c r="H1799" t="s">
        <v>2689</v>
      </c>
      <c r="I1799" s="1">
        <f>COUNTIF('Texts discussed'!$B$2:$B$9986,A1799)+COUNTIF('Texts discussed'!$F$2:$F$9986,A1799)+COUNTIF('Texts discussed'!$J$2:$J$9986,A1799)+COUNTIF('Texts discussed'!$N$2:$N$9986,A1799)+COUNTIF('Texts discussed'!$R$2:$R$9986,A1799)</f>
        <v>0</v>
      </c>
      <c r="J1799" s="1">
        <f>COUNTIF('Texts mentioned'!$B$2:$B$9989,A1799)+COUNTIF('Texts mentioned'!$F$2:$F$9989,A1799)+COUNTIF('Texts mentioned'!$J$2:$J$9989,A1799)+COUNTIF('Texts mentioned'!$N$2:$N$9989,A1799)+COUNTIF('Texts mentioned'!$R$2:$R$9989,A1799)+COUNTIF('Texts mentioned'!$V$2:$V$9989,A1799)+COUNTIF('Texts mentioned'!$Z$2:$Z$9989,A1799)+COUNTIF('Texts mentioned'!$AD$2:$AD$9989,A1799)+COUNTIF('Texts mentioned'!$AH$2:$AH$9989,A1799)+COUNTIF('Texts mentioned'!$AL$2:$AL$9989,A1799)</f>
        <v>1</v>
      </c>
      <c r="K1799" t="s">
        <v>2272</v>
      </c>
      <c r="L1799">
        <f>SUM(I1799:J1799)</f>
        <v>1</v>
      </c>
    </row>
    <row r="1800" spans="1:12">
      <c r="A1800" s="1" t="s">
        <v>9295</v>
      </c>
      <c r="B1800" s="7" t="s">
        <v>9296</v>
      </c>
      <c r="C1800" s="7" t="s">
        <v>9297</v>
      </c>
      <c r="D1800">
        <v>1955</v>
      </c>
      <c r="E1800" s="1" t="str">
        <f>IF(AND(D1800&gt;=1801, D1800&lt;=1900), "19", IF(AND(D1800&gt;=1901, D1800&lt;=2000), "20", IF(D1800&gt;=2001, "21")))</f>
        <v>20</v>
      </c>
      <c r="F1800" s="1" t="s">
        <v>2493</v>
      </c>
      <c r="G1800" t="s">
        <v>2494</v>
      </c>
      <c r="H1800" t="s">
        <v>2495</v>
      </c>
      <c r="I1800" s="1">
        <f>COUNTIF('Texts discussed'!$B$2:$B$9986,A1800)+COUNTIF('Texts discussed'!$F$2:$F$9986,A1800)+COUNTIF('Texts discussed'!$J$2:$J$9986,A1800)+COUNTIF('Texts discussed'!$N$2:$N$9986,A1800)+COUNTIF('Texts discussed'!$R$2:$R$9986,A1800)</f>
        <v>0</v>
      </c>
      <c r="J1800" s="1">
        <f>COUNTIF('Texts mentioned'!$B$2:$B$9989,A1800)+COUNTIF('Texts mentioned'!$F$2:$F$9989,A1800)+COUNTIF('Texts mentioned'!$J$2:$J$9989,A1800)+COUNTIF('Texts mentioned'!$N$2:$N$9989,A1800)+COUNTIF('Texts mentioned'!$R$2:$R$9989,A1800)+COUNTIF('Texts mentioned'!$V$2:$V$9989,A1800)+COUNTIF('Texts mentioned'!$Z$2:$Z$9989,A1800)+COUNTIF('Texts mentioned'!$AD$2:$AD$9989,A1800)+COUNTIF('Texts mentioned'!$AH$2:$AH$9989,A1800)+COUNTIF('Texts mentioned'!$AL$2:$AL$9989,A1800)</f>
        <v>1</v>
      </c>
      <c r="K1800" t="s">
        <v>1412</v>
      </c>
      <c r="L1800">
        <f>SUM(I1800:J1800)</f>
        <v>1</v>
      </c>
    </row>
    <row r="1801" spans="1:12">
      <c r="A1801" s="1" t="s">
        <v>9298</v>
      </c>
      <c r="B1801" s="7" t="s">
        <v>9299</v>
      </c>
      <c r="C1801" s="7" t="s">
        <v>9300</v>
      </c>
      <c r="D1801">
        <v>2012</v>
      </c>
      <c r="E1801" s="1" t="str">
        <f>IF(AND(D1801&gt;=1801, D1801&lt;=1900), "19", IF(AND(D1801&gt;=1901, D1801&lt;=2000), "20", IF(D1801&gt;=2001, "21")))</f>
        <v>21</v>
      </c>
      <c r="F1801" s="1" t="s">
        <v>9301</v>
      </c>
      <c r="G1801" t="s">
        <v>9302</v>
      </c>
      <c r="H1801" t="s">
        <v>9303</v>
      </c>
      <c r="I1801" s="1">
        <f>COUNTIF('Texts discussed'!$B$2:$B$9986,A1801)+COUNTIF('Texts discussed'!$F$2:$F$9986,A1801)+COUNTIF('Texts discussed'!$J$2:$J$9986,A1801)+COUNTIF('Texts discussed'!$N$2:$N$9986,A1801)+COUNTIF('Texts discussed'!$R$2:$R$9986,A1801)</f>
        <v>0</v>
      </c>
      <c r="J1801" s="1">
        <f>COUNTIF('Texts mentioned'!$B$2:$B$9989,A1801)+COUNTIF('Texts mentioned'!$F$2:$F$9989,A1801)+COUNTIF('Texts mentioned'!$J$2:$J$9989,A1801)+COUNTIF('Texts mentioned'!$N$2:$N$9989,A1801)+COUNTIF('Texts mentioned'!$R$2:$R$9989,A1801)+COUNTIF('Texts mentioned'!$V$2:$V$9989,A1801)+COUNTIF('Texts mentioned'!$Z$2:$Z$9989,A1801)+COUNTIF('Texts mentioned'!$AD$2:$AD$9989,A1801)+COUNTIF('Texts mentioned'!$AH$2:$AH$9989,A1801)+COUNTIF('Texts mentioned'!$AL$2:$AL$9989,A1801)</f>
        <v>1</v>
      </c>
      <c r="K1801" t="s">
        <v>1412</v>
      </c>
      <c r="L1801">
        <f>SUM(I1801:J1801)</f>
        <v>1</v>
      </c>
    </row>
    <row r="1802" spans="1:12">
      <c r="A1802" s="1" t="s">
        <v>9304</v>
      </c>
      <c r="B1802" s="7" t="s">
        <v>9305</v>
      </c>
      <c r="C1802" s="7" t="s">
        <v>9306</v>
      </c>
      <c r="D1802">
        <v>2006</v>
      </c>
      <c r="E1802" s="1" t="str">
        <f>IF(AND(D1802&gt;=1801, D1802&lt;=1900), "19", IF(AND(D1802&gt;=1901, D1802&lt;=2000), "20", IF(D1802&gt;=2001, "21")))</f>
        <v>21</v>
      </c>
      <c r="F1802" s="1" t="s">
        <v>9307</v>
      </c>
      <c r="G1802" t="s">
        <v>8878</v>
      </c>
      <c r="H1802" t="s">
        <v>9308</v>
      </c>
      <c r="I1802" s="1">
        <f>COUNTIF('Texts discussed'!$B$2:$B$9986,A1802)+COUNTIF('Texts discussed'!$F$2:$F$9986,A1802)+COUNTIF('Texts discussed'!$J$2:$J$9986,A1802)+COUNTIF('Texts discussed'!$N$2:$N$9986,A1802)+COUNTIF('Texts discussed'!$R$2:$R$9986,A1802)</f>
        <v>1</v>
      </c>
      <c r="J1802" s="1">
        <f>COUNTIF('Texts mentioned'!$B$2:$B$9989,A1802)+COUNTIF('Texts mentioned'!$F$2:$F$9989,A1802)+COUNTIF('Texts mentioned'!$J$2:$J$9989,A1802)+COUNTIF('Texts mentioned'!$N$2:$N$9989,A1802)+COUNTIF('Texts mentioned'!$R$2:$R$9989,A1802)+COUNTIF('Texts mentioned'!$V$2:$V$9989,A1802)+COUNTIF('Texts mentioned'!$Z$2:$Z$9989,A1802)+COUNTIF('Texts mentioned'!$AD$2:$AD$9989,A1802)+COUNTIF('Texts mentioned'!$AH$2:$AH$9989,A1802)+COUNTIF('Texts mentioned'!$AL$2:$AL$9989,A1802)</f>
        <v>0</v>
      </c>
      <c r="K1802" t="s">
        <v>1496</v>
      </c>
      <c r="L1802">
        <f>SUM(I1802:J1802)</f>
        <v>1</v>
      </c>
    </row>
    <row r="1803" spans="1:12">
      <c r="A1803" s="1" t="s">
        <v>9309</v>
      </c>
      <c r="B1803" s="7" t="s">
        <v>9310</v>
      </c>
      <c r="C1803" s="7" t="s">
        <v>32</v>
      </c>
      <c r="D1803">
        <v>2004</v>
      </c>
      <c r="E1803" s="1" t="str">
        <f>IF(AND(D1803&gt;=1801, D1803&lt;=1900), "19", IF(AND(D1803&gt;=1901, D1803&lt;=2000), "20", IF(D1803&gt;=2001, "21")))</f>
        <v>21</v>
      </c>
      <c r="F1803" s="1" t="s">
        <v>9311</v>
      </c>
      <c r="G1803" t="s">
        <v>3046</v>
      </c>
      <c r="H1803" t="s">
        <v>9312</v>
      </c>
      <c r="I1803" s="1">
        <f>COUNTIF('Texts discussed'!$B$2:$B$9986,A1803)+COUNTIF('Texts discussed'!$F$2:$F$9986,A1803)+COUNTIF('Texts discussed'!$J$2:$J$9986,A1803)+COUNTIF('Texts discussed'!$N$2:$N$9986,A1803)+COUNTIF('Texts discussed'!$R$2:$R$9986,A1803)</f>
        <v>1</v>
      </c>
      <c r="J1803" s="1">
        <f>COUNTIF('Texts mentioned'!$B$2:$B$9989,A1803)+COUNTIF('Texts mentioned'!$F$2:$F$9989,A1803)+COUNTIF('Texts mentioned'!$J$2:$J$9989,A1803)+COUNTIF('Texts mentioned'!$N$2:$N$9989,A1803)+COUNTIF('Texts mentioned'!$R$2:$R$9989,A1803)+COUNTIF('Texts mentioned'!$V$2:$V$9989,A1803)+COUNTIF('Texts mentioned'!$Z$2:$Z$9989,A1803)+COUNTIF('Texts mentioned'!$AD$2:$AD$9989,A1803)+COUNTIF('Texts mentioned'!$AH$2:$AH$9989,A1803)+COUNTIF('Texts mentioned'!$AL$2:$AL$9989,A1803)</f>
        <v>0</v>
      </c>
      <c r="K1803" t="s">
        <v>1490</v>
      </c>
      <c r="L1803">
        <f>SUM(I1803:J1803)</f>
        <v>1</v>
      </c>
    </row>
    <row r="1804" spans="1:12">
      <c r="A1804" s="1" t="s">
        <v>9313</v>
      </c>
      <c r="B1804" s="7" t="s">
        <v>9314</v>
      </c>
      <c r="C1804" s="7" t="s">
        <v>9315</v>
      </c>
      <c r="D1804">
        <v>1980</v>
      </c>
      <c r="E1804" s="1" t="str">
        <f>IF(AND(D1804&gt;=1801, D1804&lt;=1900), "19", IF(AND(D1804&gt;=1901, D1804&lt;=2000), "20", IF(D1804&gt;=2001, "21")))</f>
        <v>20</v>
      </c>
      <c r="F1804" s="1" t="s">
        <v>9316</v>
      </c>
      <c r="G1804" t="s">
        <v>9317</v>
      </c>
      <c r="H1804" t="s">
        <v>9318</v>
      </c>
      <c r="I1804" s="1">
        <f>COUNTIF('Texts discussed'!$B$2:$B$9986,A1804)+COUNTIF('Texts discussed'!$F$2:$F$9986,A1804)+COUNTIF('Texts discussed'!$J$2:$J$9986,A1804)+COUNTIF('Texts discussed'!$N$2:$N$9986,A1804)+COUNTIF('Texts discussed'!$R$2:$R$9986,A1804)</f>
        <v>1</v>
      </c>
      <c r="J1804" s="1">
        <f>COUNTIF('Texts mentioned'!$B$2:$B$9989,A1804)+COUNTIF('Texts mentioned'!$F$2:$F$9989,A1804)+COUNTIF('Texts mentioned'!$J$2:$J$9989,A1804)+COUNTIF('Texts mentioned'!$N$2:$N$9989,A1804)+COUNTIF('Texts mentioned'!$R$2:$R$9989,A1804)+COUNTIF('Texts mentioned'!$V$2:$V$9989,A1804)+COUNTIF('Texts mentioned'!$Z$2:$Z$9989,A1804)+COUNTIF('Texts mentioned'!$AD$2:$AD$9989,A1804)+COUNTIF('Texts mentioned'!$AH$2:$AH$9989,A1804)+COUNTIF('Texts mentioned'!$AL$2:$AL$9989,A1804)</f>
        <v>0</v>
      </c>
      <c r="K1804" t="s">
        <v>1503</v>
      </c>
      <c r="L1804">
        <f>SUM(I1804:J1804)</f>
        <v>1</v>
      </c>
    </row>
    <row r="1805" spans="1:12">
      <c r="A1805" s="1" t="s">
        <v>9319</v>
      </c>
      <c r="B1805" s="7" t="s">
        <v>9320</v>
      </c>
      <c r="C1805" s="7" t="s">
        <v>9321</v>
      </c>
      <c r="D1805">
        <v>2013</v>
      </c>
      <c r="E1805" s="1" t="str">
        <f>IF(AND(D1805&gt;=1801, D1805&lt;=1900), "19", IF(AND(D1805&gt;=1901, D1805&lt;=2000), "20", IF(D1805&gt;=2001, "21")))</f>
        <v>21</v>
      </c>
      <c r="F1805" s="1" t="s">
        <v>3835</v>
      </c>
      <c r="G1805" t="s">
        <v>3836</v>
      </c>
      <c r="H1805" t="s">
        <v>3837</v>
      </c>
      <c r="I1805" s="1">
        <f>COUNTIF('Texts discussed'!$B$2:$B$9986,A1805)+COUNTIF('Texts discussed'!$F$2:$F$9986,A1805)+COUNTIF('Texts discussed'!$J$2:$J$9986,A1805)+COUNTIF('Texts discussed'!$N$2:$N$9986,A1805)+COUNTIF('Texts discussed'!$R$2:$R$9986,A1805)</f>
        <v>1</v>
      </c>
      <c r="J1805" s="1">
        <f>COUNTIF('Texts mentioned'!$B$2:$B$9989,A1805)+COUNTIF('Texts mentioned'!$F$2:$F$9989,A1805)+COUNTIF('Texts mentioned'!$J$2:$J$9989,A1805)+COUNTIF('Texts mentioned'!$N$2:$N$9989,A1805)+COUNTIF('Texts mentioned'!$R$2:$R$9989,A1805)+COUNTIF('Texts mentioned'!$V$2:$V$9989,A1805)+COUNTIF('Texts mentioned'!$Z$2:$Z$9989,A1805)+COUNTIF('Texts mentioned'!$AD$2:$AD$9989,A1805)+COUNTIF('Texts mentioned'!$AH$2:$AH$9989,A1805)+COUNTIF('Texts mentioned'!$AL$2:$AL$9989,A1805)</f>
        <v>0</v>
      </c>
      <c r="K1805" t="s">
        <v>1503</v>
      </c>
      <c r="L1805">
        <f>SUM(I1805:J1805)</f>
        <v>1</v>
      </c>
    </row>
    <row r="1806" spans="1:12">
      <c r="A1806" s="1" t="s">
        <v>9322</v>
      </c>
      <c r="B1806" s="7" t="s">
        <v>9323</v>
      </c>
      <c r="C1806" s="7" t="s">
        <v>32</v>
      </c>
      <c r="D1806">
        <v>2009</v>
      </c>
      <c r="E1806" s="1" t="str">
        <f>IF(AND(D1806&gt;=1801, D1806&lt;=1900), "19", IF(AND(D1806&gt;=1901, D1806&lt;=2000), "20", IF(D1806&gt;=2001, "21")))</f>
        <v>21</v>
      </c>
      <c r="F1806" s="1" t="s">
        <v>2523</v>
      </c>
      <c r="G1806" t="s">
        <v>3046</v>
      </c>
      <c r="H1806" t="s">
        <v>2525</v>
      </c>
      <c r="I1806" s="1">
        <f>COUNTIF('Texts discussed'!$B$2:$B$9986,A1806)+COUNTIF('Texts discussed'!$F$2:$F$9986,A1806)+COUNTIF('Texts discussed'!$J$2:$J$9986,A1806)+COUNTIF('Texts discussed'!$N$2:$N$9986,A1806)+COUNTIF('Texts discussed'!$R$2:$R$9986,A1806)</f>
        <v>0</v>
      </c>
      <c r="J1806" s="1">
        <f>COUNTIF('Texts mentioned'!$B$2:$B$9989,A1806)+COUNTIF('Texts mentioned'!$F$2:$F$9989,A1806)+COUNTIF('Texts mentioned'!$J$2:$J$9989,A1806)+COUNTIF('Texts mentioned'!$N$2:$N$9989,A1806)+COUNTIF('Texts mentioned'!$R$2:$R$9989,A1806)+COUNTIF('Texts mentioned'!$V$2:$V$9989,A1806)+COUNTIF('Texts mentioned'!$Z$2:$Z$9989,A1806)+COUNTIF('Texts mentioned'!$AD$2:$AD$9989,A1806)+COUNTIF('Texts mentioned'!$AH$2:$AH$9989,A1806)+COUNTIF('Texts mentioned'!$AL$2:$AL$9989,A1806)</f>
        <v>1</v>
      </c>
      <c r="K1806" t="s">
        <v>1412</v>
      </c>
      <c r="L1806">
        <f>SUM(I1806:J1806)</f>
        <v>1</v>
      </c>
    </row>
    <row r="1807" spans="1:12">
      <c r="A1807" s="1" t="s">
        <v>9324</v>
      </c>
      <c r="B1807" s="7" t="s">
        <v>9325</v>
      </c>
      <c r="C1807" s="7" t="s">
        <v>32</v>
      </c>
      <c r="D1807">
        <v>2018</v>
      </c>
      <c r="E1807" s="1" t="str">
        <f>IF(AND(D1807&gt;=1801, D1807&lt;=1900), "19", IF(AND(D1807&gt;=1901, D1807&lt;=2000), "20", IF(D1807&gt;=2001, "21")))</f>
        <v>21</v>
      </c>
      <c r="F1807" s="1" t="s">
        <v>9326</v>
      </c>
      <c r="G1807" t="s">
        <v>9327</v>
      </c>
      <c r="H1807" t="s">
        <v>9328</v>
      </c>
      <c r="I1807" s="1">
        <f>COUNTIF('Texts discussed'!$B$2:$B$9986,A1807)+COUNTIF('Texts discussed'!$F$2:$F$9986,A1807)+COUNTIF('Texts discussed'!$J$2:$J$9986,A1807)+COUNTIF('Texts discussed'!$N$2:$N$9986,A1807)+COUNTIF('Texts discussed'!$R$2:$R$9986,A1807)</f>
        <v>0</v>
      </c>
      <c r="J1807" s="1">
        <f>COUNTIF('Texts mentioned'!$B$2:$B$9989,A1807)+COUNTIF('Texts mentioned'!$F$2:$F$9989,A1807)+COUNTIF('Texts mentioned'!$J$2:$J$9989,A1807)+COUNTIF('Texts mentioned'!$N$2:$N$9989,A1807)+COUNTIF('Texts mentioned'!$R$2:$R$9989,A1807)+COUNTIF('Texts mentioned'!$V$2:$V$9989,A1807)+COUNTIF('Texts mentioned'!$Z$2:$Z$9989,A1807)+COUNTIF('Texts mentioned'!$AD$2:$AD$9989,A1807)+COUNTIF('Texts mentioned'!$AH$2:$AH$9989,A1807)+COUNTIF('Texts mentioned'!$AL$2:$AL$9989,A1807)</f>
        <v>1</v>
      </c>
      <c r="K1807" t="s">
        <v>1412</v>
      </c>
      <c r="L1807">
        <f>SUM(I1807:J1807)</f>
        <v>1</v>
      </c>
    </row>
    <row r="1808" spans="1:12">
      <c r="A1808" s="1" t="s">
        <v>9329</v>
      </c>
      <c r="B1808" s="7" t="s">
        <v>9330</v>
      </c>
      <c r="C1808" s="7" t="s">
        <v>9331</v>
      </c>
      <c r="D1808">
        <v>2010</v>
      </c>
      <c r="E1808" s="1" t="str">
        <f>IF(AND(D1808&gt;=1801, D1808&lt;=1900), "19", IF(AND(D1808&gt;=1901, D1808&lt;=2000), "20", IF(D1808&gt;=2001, "21")))</f>
        <v>21</v>
      </c>
      <c r="F1808" s="1" t="s">
        <v>9332</v>
      </c>
      <c r="G1808" t="s">
        <v>9333</v>
      </c>
      <c r="H1808" t="s">
        <v>5049</v>
      </c>
      <c r="I1808" s="1">
        <f>COUNTIF('Texts discussed'!$B$2:$B$9986,A1808)+COUNTIF('Texts discussed'!$F$2:$F$9986,A1808)+COUNTIF('Texts discussed'!$J$2:$J$9986,A1808)+COUNTIF('Texts discussed'!$N$2:$N$9986,A1808)+COUNTIF('Texts discussed'!$R$2:$R$9986,A1808)</f>
        <v>2</v>
      </c>
      <c r="J1808" s="1">
        <f>COUNTIF('Texts mentioned'!$B$2:$B$9989,A1808)+COUNTIF('Texts mentioned'!$F$2:$F$9989,A1808)+COUNTIF('Texts mentioned'!$J$2:$J$9989,A1808)+COUNTIF('Texts mentioned'!$N$2:$N$9989,A1808)+COUNTIF('Texts mentioned'!$R$2:$R$9989,A1808)+COUNTIF('Texts mentioned'!$V$2:$V$9989,A1808)+COUNTIF('Texts mentioned'!$Z$2:$Z$9989,A1808)+COUNTIF('Texts mentioned'!$AD$2:$AD$9989,A1808)+COUNTIF('Texts mentioned'!$AH$2:$AH$9989,A1808)+COUNTIF('Texts mentioned'!$AL$2:$AL$9989,A1808)</f>
        <v>0</v>
      </c>
      <c r="K1808" t="s">
        <v>1404</v>
      </c>
      <c r="L1808">
        <f>SUM(I1808:J1808)</f>
        <v>2</v>
      </c>
    </row>
    <row r="1809" spans="1:12">
      <c r="A1809" s="1" t="s">
        <v>9334</v>
      </c>
      <c r="B1809" s="7" t="s">
        <v>2546</v>
      </c>
      <c r="C1809" s="7" t="s">
        <v>32</v>
      </c>
      <c r="D1809">
        <v>1953</v>
      </c>
      <c r="E1809" s="1" t="str">
        <f>IF(AND(D1809&gt;=1801, D1809&lt;=1900), "19", IF(AND(D1809&gt;=1901, D1809&lt;=2000), "20", IF(D1809&gt;=2001, "21")))</f>
        <v>20</v>
      </c>
      <c r="F1809" s="1" t="s">
        <v>1580</v>
      </c>
      <c r="G1809" t="s">
        <v>1581</v>
      </c>
      <c r="H1809" t="s">
        <v>1582</v>
      </c>
      <c r="I1809" s="1">
        <f>COUNTIF('Texts discussed'!$B$2:$B$9986,A1809)+COUNTIF('Texts discussed'!$F$2:$F$9986,A1809)+COUNTIF('Texts discussed'!$J$2:$J$9986,A1809)+COUNTIF('Texts discussed'!$N$2:$N$9986,A1809)+COUNTIF('Texts discussed'!$R$2:$R$9986,A1809)</f>
        <v>0</v>
      </c>
      <c r="J1809" s="1">
        <f>COUNTIF('Texts mentioned'!$B$2:$B$9989,A1809)+COUNTIF('Texts mentioned'!$F$2:$F$9989,A1809)+COUNTIF('Texts mentioned'!$J$2:$J$9989,A1809)+COUNTIF('Texts mentioned'!$N$2:$N$9989,A1809)+COUNTIF('Texts mentioned'!$R$2:$R$9989,A1809)+COUNTIF('Texts mentioned'!$V$2:$V$9989,A1809)+COUNTIF('Texts mentioned'!$Z$2:$Z$9989,A1809)+COUNTIF('Texts mentioned'!$AD$2:$AD$9989,A1809)+COUNTIF('Texts mentioned'!$AH$2:$AH$9989,A1809)+COUNTIF('Texts mentioned'!$AL$2:$AL$9989,A1809)</f>
        <v>1</v>
      </c>
      <c r="K1809" t="s">
        <v>1503</v>
      </c>
      <c r="L1809">
        <f>SUM(I1809:J1809)</f>
        <v>1</v>
      </c>
    </row>
    <row r="1810" spans="1:12">
      <c r="A1810" s="1" t="s">
        <v>9335</v>
      </c>
      <c r="B1810" s="7" t="s">
        <v>9336</v>
      </c>
      <c r="C1810" s="7" t="s">
        <v>9337</v>
      </c>
      <c r="D1810">
        <v>1957</v>
      </c>
      <c r="E1810" s="1" t="str">
        <f>IF(AND(D1810&gt;=1801, D1810&lt;=1900), "19", IF(AND(D1810&gt;=1901, D1810&lt;=2000), "20", IF(D1810&gt;=2001, "21")))</f>
        <v>20</v>
      </c>
      <c r="F1810" s="1" t="s">
        <v>9338</v>
      </c>
      <c r="G1810" t="s">
        <v>9339</v>
      </c>
      <c r="H1810" t="s">
        <v>9340</v>
      </c>
      <c r="I1810" s="1">
        <f>COUNTIF('Texts discussed'!$B$2:$B$9986,A1810)+COUNTIF('Texts discussed'!$F$2:$F$9986,A1810)+COUNTIF('Texts discussed'!$J$2:$J$9986,A1810)+COUNTIF('Texts discussed'!$N$2:$N$9986,A1810)+COUNTIF('Texts discussed'!$R$2:$R$9986,A1810)</f>
        <v>1</v>
      </c>
      <c r="J1810" s="1">
        <f>COUNTIF('Texts mentioned'!$B$2:$B$9989,A1810)+COUNTIF('Texts mentioned'!$F$2:$F$9989,A1810)+COUNTIF('Texts mentioned'!$J$2:$J$9989,A1810)+COUNTIF('Texts mentioned'!$N$2:$N$9989,A1810)+COUNTIF('Texts mentioned'!$R$2:$R$9989,A1810)+COUNTIF('Texts mentioned'!$V$2:$V$9989,A1810)+COUNTIF('Texts mentioned'!$Z$2:$Z$9989,A1810)+COUNTIF('Texts mentioned'!$AD$2:$AD$9989,A1810)+COUNTIF('Texts mentioned'!$AH$2:$AH$9989,A1810)+COUNTIF('Texts mentioned'!$AL$2:$AL$9989,A1810)</f>
        <v>0</v>
      </c>
      <c r="K1810" t="s">
        <v>1412</v>
      </c>
      <c r="L1810">
        <f>SUM(I1810:J1810)</f>
        <v>1</v>
      </c>
    </row>
    <row r="1811" spans="1:12">
      <c r="A1811" s="1" t="s">
        <v>9341</v>
      </c>
      <c r="B1811" s="7" t="s">
        <v>9342</v>
      </c>
      <c r="C1811" s="7" t="s">
        <v>9343</v>
      </c>
      <c r="D1811">
        <v>1963</v>
      </c>
      <c r="E1811" s="1" t="str">
        <f>IF(AND(D1811&gt;=1801, D1811&lt;=1900), "19", IF(AND(D1811&gt;=1901, D1811&lt;=2000), "20", IF(D1811&gt;=2001, "21")))</f>
        <v>20</v>
      </c>
      <c r="F1811" s="1" t="s">
        <v>9338</v>
      </c>
      <c r="G1811" t="s">
        <v>9339</v>
      </c>
      <c r="H1811" t="s">
        <v>9340</v>
      </c>
      <c r="I1811" s="1">
        <f>COUNTIF('Texts discussed'!$B$2:$B$9986,A1811)+COUNTIF('Texts discussed'!$F$2:$F$9986,A1811)+COUNTIF('Texts discussed'!$J$2:$J$9986,A1811)+COUNTIF('Texts discussed'!$N$2:$N$9986,A1811)+COUNTIF('Texts discussed'!$R$2:$R$9986,A1811)</f>
        <v>1</v>
      </c>
      <c r="J1811" s="1">
        <f>COUNTIF('Texts mentioned'!$B$2:$B$9989,A1811)+COUNTIF('Texts mentioned'!$F$2:$F$9989,A1811)+COUNTIF('Texts mentioned'!$J$2:$J$9989,A1811)+COUNTIF('Texts mentioned'!$N$2:$N$9989,A1811)+COUNTIF('Texts mentioned'!$R$2:$R$9989,A1811)+COUNTIF('Texts mentioned'!$V$2:$V$9989,A1811)+COUNTIF('Texts mentioned'!$Z$2:$Z$9989,A1811)+COUNTIF('Texts mentioned'!$AD$2:$AD$9989,A1811)+COUNTIF('Texts mentioned'!$AH$2:$AH$9989,A1811)+COUNTIF('Texts mentioned'!$AL$2:$AL$9989,A1811)</f>
        <v>0</v>
      </c>
      <c r="K1811" t="s">
        <v>1412</v>
      </c>
      <c r="L1811">
        <f>SUM(I1811:J1811)</f>
        <v>1</v>
      </c>
    </row>
    <row r="1812" spans="1:12">
      <c r="A1812" s="1" t="s">
        <v>9344</v>
      </c>
      <c r="B1812" s="7" t="s">
        <v>9345</v>
      </c>
      <c r="C1812" s="7" t="s">
        <v>9346</v>
      </c>
      <c r="D1812">
        <v>1980</v>
      </c>
      <c r="E1812" s="1" t="str">
        <f>IF(AND(D1812&gt;=1801, D1812&lt;=1900), "19", IF(AND(D1812&gt;=1901, D1812&lt;=2000), "20", IF(D1812&gt;=2001, "21")))</f>
        <v>20</v>
      </c>
      <c r="F1812" s="1" t="s">
        <v>9347</v>
      </c>
      <c r="G1812" t="s">
        <v>2067</v>
      </c>
      <c r="H1812" t="s">
        <v>9348</v>
      </c>
      <c r="I1812" s="1">
        <f>COUNTIF('Texts discussed'!$B$2:$B$9986,A1812)+COUNTIF('Texts discussed'!$F$2:$F$9986,A1812)+COUNTIF('Texts discussed'!$J$2:$J$9986,A1812)+COUNTIF('Texts discussed'!$N$2:$N$9986,A1812)+COUNTIF('Texts discussed'!$R$2:$R$9986,A1812)</f>
        <v>1</v>
      </c>
      <c r="J1812" s="1">
        <f>COUNTIF('Texts mentioned'!$B$2:$B$9989,A1812)+COUNTIF('Texts mentioned'!$F$2:$F$9989,A1812)+COUNTIF('Texts mentioned'!$J$2:$J$9989,A1812)+COUNTIF('Texts mentioned'!$N$2:$N$9989,A1812)+COUNTIF('Texts mentioned'!$R$2:$R$9989,A1812)+COUNTIF('Texts mentioned'!$V$2:$V$9989,A1812)+COUNTIF('Texts mentioned'!$Z$2:$Z$9989,A1812)+COUNTIF('Texts mentioned'!$AD$2:$AD$9989,A1812)+COUNTIF('Texts mentioned'!$AH$2:$AH$9989,A1812)+COUNTIF('Texts mentioned'!$AL$2:$AL$9989,A1812)</f>
        <v>0</v>
      </c>
      <c r="K1812" t="s">
        <v>1404</v>
      </c>
      <c r="L1812">
        <f>SUM(I1812:J1812)</f>
        <v>1</v>
      </c>
    </row>
    <row r="1813" spans="1:12">
      <c r="A1813" s="1" t="s">
        <v>9349</v>
      </c>
      <c r="B1813" s="7" t="s">
        <v>9350</v>
      </c>
      <c r="C1813" s="7" t="s">
        <v>9351</v>
      </c>
      <c r="D1813">
        <v>1922</v>
      </c>
      <c r="E1813" s="1" t="str">
        <f>IF(AND(D1813&gt;=1801, D1813&lt;=1900), "19", IF(AND(D1813&gt;=1901, D1813&lt;=2000), "20", IF(D1813&gt;=2001, "21")))</f>
        <v>20</v>
      </c>
      <c r="F1813" s="1" t="s">
        <v>9352</v>
      </c>
      <c r="G1813" t="s">
        <v>2388</v>
      </c>
      <c r="H1813" t="s">
        <v>9353</v>
      </c>
      <c r="I1813" s="1">
        <f>COUNTIF('Texts discussed'!$B$2:$B$9986,A1813)+COUNTIF('Texts discussed'!$F$2:$F$9986,A1813)+COUNTIF('Texts discussed'!$J$2:$J$9986,A1813)+COUNTIF('Texts discussed'!$N$2:$N$9986,A1813)+COUNTIF('Texts discussed'!$R$2:$R$9986,A1813)</f>
        <v>1</v>
      </c>
      <c r="J1813" s="1">
        <f>COUNTIF('Texts mentioned'!$B$2:$B$9989,A1813)+COUNTIF('Texts mentioned'!$F$2:$F$9989,A1813)+COUNTIF('Texts mentioned'!$J$2:$J$9989,A1813)+COUNTIF('Texts mentioned'!$N$2:$N$9989,A1813)+COUNTIF('Texts mentioned'!$R$2:$R$9989,A1813)+COUNTIF('Texts mentioned'!$V$2:$V$9989,A1813)+COUNTIF('Texts mentioned'!$Z$2:$Z$9989,A1813)+COUNTIF('Texts mentioned'!$AD$2:$AD$9989,A1813)+COUNTIF('Texts mentioned'!$AH$2:$AH$9989,A1813)+COUNTIF('Texts mentioned'!$AL$2:$AL$9989,A1813)</f>
        <v>0</v>
      </c>
      <c r="K1813" t="s">
        <v>1490</v>
      </c>
      <c r="L1813">
        <f>SUM(I1813:J1813)</f>
        <v>1</v>
      </c>
    </row>
    <row r="1814" spans="1:12">
      <c r="A1814" s="1" t="s">
        <v>9354</v>
      </c>
      <c r="B1814" s="7" t="s">
        <v>9355</v>
      </c>
      <c r="C1814" s="7" t="s">
        <v>9356</v>
      </c>
      <c r="D1814">
        <v>2014</v>
      </c>
      <c r="E1814" s="1" t="str">
        <f>IF(AND(D1814&gt;=1801, D1814&lt;=1900), "19", IF(AND(D1814&gt;=1901, D1814&lt;=2000), "20", IF(D1814&gt;=2001, "21")))</f>
        <v>21</v>
      </c>
      <c r="F1814" s="1" t="s">
        <v>9357</v>
      </c>
      <c r="G1814" t="s">
        <v>1545</v>
      </c>
      <c r="H1814" t="s">
        <v>8130</v>
      </c>
      <c r="I1814" s="1">
        <f>COUNTIF('Texts discussed'!$B$2:$B$9986,A1814)+COUNTIF('Texts discussed'!$F$2:$F$9986,A1814)+COUNTIF('Texts discussed'!$J$2:$J$9986,A1814)+COUNTIF('Texts discussed'!$N$2:$N$9986,A1814)+COUNTIF('Texts discussed'!$R$2:$R$9986,A1814)</f>
        <v>1</v>
      </c>
      <c r="J1814" s="1">
        <f>COUNTIF('Texts mentioned'!$B$2:$B$9989,A1814)+COUNTIF('Texts mentioned'!$F$2:$F$9989,A1814)+COUNTIF('Texts mentioned'!$J$2:$J$9989,A1814)+COUNTIF('Texts mentioned'!$N$2:$N$9989,A1814)+COUNTIF('Texts mentioned'!$R$2:$R$9989,A1814)+COUNTIF('Texts mentioned'!$V$2:$V$9989,A1814)+COUNTIF('Texts mentioned'!$Z$2:$Z$9989,A1814)+COUNTIF('Texts mentioned'!$AD$2:$AD$9989,A1814)+COUNTIF('Texts mentioned'!$AH$2:$AH$9989,A1814)+COUNTIF('Texts mentioned'!$AL$2:$AL$9989,A1814)</f>
        <v>0</v>
      </c>
      <c r="K1814" t="s">
        <v>1490</v>
      </c>
      <c r="L1814">
        <f>SUM(I1814:J1814)</f>
        <v>1</v>
      </c>
    </row>
    <row r="1815" spans="1:12">
      <c r="A1815" s="1" t="s">
        <v>9358</v>
      </c>
      <c r="B1815" s="7" t="s">
        <v>9359</v>
      </c>
      <c r="C1815" s="7" t="s">
        <v>32</v>
      </c>
      <c r="D1815">
        <v>2022</v>
      </c>
      <c r="E1815" s="1" t="str">
        <f>IF(AND(D1815&gt;=1801, D1815&lt;=1900), "19", IF(AND(D1815&gt;=1901, D1815&lt;=2000), "20", IF(D1815&gt;=2001, "21")))</f>
        <v>21</v>
      </c>
      <c r="F1815" s="1" t="s">
        <v>9360</v>
      </c>
      <c r="G1815" t="s">
        <v>3711</v>
      </c>
      <c r="H1815" t="s">
        <v>9361</v>
      </c>
      <c r="I1815" s="1">
        <f>COUNTIF('Texts discussed'!$B$2:$B$9986,A1815)+COUNTIF('Texts discussed'!$F$2:$F$9986,A1815)+COUNTIF('Texts discussed'!$J$2:$J$9986,A1815)+COUNTIF('Texts discussed'!$N$2:$N$9986,A1815)+COUNTIF('Texts discussed'!$R$2:$R$9986,A1815)</f>
        <v>2</v>
      </c>
      <c r="J1815" s="1">
        <f>COUNTIF('Texts mentioned'!$B$2:$B$9989,A1815)+COUNTIF('Texts mentioned'!$F$2:$F$9989,A1815)+COUNTIF('Texts mentioned'!$J$2:$J$9989,A1815)+COUNTIF('Texts mentioned'!$N$2:$N$9989,A1815)+COUNTIF('Texts mentioned'!$R$2:$R$9989,A1815)+COUNTIF('Texts mentioned'!$V$2:$V$9989,A1815)+COUNTIF('Texts mentioned'!$Z$2:$Z$9989,A1815)+COUNTIF('Texts mentioned'!$AD$2:$AD$9989,A1815)+COUNTIF('Texts mentioned'!$AH$2:$AH$9989,A1815)+COUNTIF('Texts mentioned'!$AL$2:$AL$9989,A1815)</f>
        <v>0</v>
      </c>
      <c r="K1815" t="s">
        <v>1404</v>
      </c>
      <c r="L1815">
        <f>SUM(I1815:J1815)</f>
        <v>2</v>
      </c>
    </row>
    <row r="1816" spans="1:12">
      <c r="A1816" s="1" t="s">
        <v>9362</v>
      </c>
      <c r="B1816" s="7" t="s">
        <v>9363</v>
      </c>
      <c r="C1816" s="7" t="s">
        <v>9364</v>
      </c>
      <c r="D1816">
        <v>2016</v>
      </c>
      <c r="E1816" s="1" t="str">
        <f>IF(AND(D1816&gt;=1801, D1816&lt;=1900), "19", IF(AND(D1816&gt;=1901, D1816&lt;=2000), "20", IF(D1816&gt;=2001, "21")))</f>
        <v>21</v>
      </c>
      <c r="F1816" s="1" t="s">
        <v>2800</v>
      </c>
      <c r="G1816" t="s">
        <v>2801</v>
      </c>
      <c r="H1816" t="s">
        <v>2802</v>
      </c>
      <c r="I1816" s="1">
        <f>COUNTIF('Texts discussed'!$B$2:$B$9986,A1816)+COUNTIF('Texts discussed'!$F$2:$F$9986,A1816)+COUNTIF('Texts discussed'!$J$2:$J$9986,A1816)+COUNTIF('Texts discussed'!$N$2:$N$9986,A1816)+COUNTIF('Texts discussed'!$R$2:$R$9986,A1816)</f>
        <v>1</v>
      </c>
      <c r="J1816" s="1">
        <f>COUNTIF('Texts mentioned'!$B$2:$B$9989,A1816)+COUNTIF('Texts mentioned'!$F$2:$F$9989,A1816)+COUNTIF('Texts mentioned'!$J$2:$J$9989,A1816)+COUNTIF('Texts mentioned'!$N$2:$N$9989,A1816)+COUNTIF('Texts mentioned'!$R$2:$R$9989,A1816)+COUNTIF('Texts mentioned'!$V$2:$V$9989,A1816)+COUNTIF('Texts mentioned'!$Z$2:$Z$9989,A1816)+COUNTIF('Texts mentioned'!$AD$2:$AD$9989,A1816)+COUNTIF('Texts mentioned'!$AH$2:$AH$9989,A1816)+COUNTIF('Texts mentioned'!$AL$2:$AL$9989,A1816)</f>
        <v>0</v>
      </c>
      <c r="K1816" t="s">
        <v>1412</v>
      </c>
      <c r="L1816">
        <f>SUM(I1816:J1816)</f>
        <v>1</v>
      </c>
    </row>
    <row r="1817" spans="1:12">
      <c r="A1817" s="1" t="s">
        <v>9365</v>
      </c>
      <c r="B1817" s="7" t="s">
        <v>9366</v>
      </c>
      <c r="C1817" s="7" t="s">
        <v>9367</v>
      </c>
      <c r="D1817">
        <v>1989</v>
      </c>
      <c r="E1817" s="1" t="str">
        <f>IF(AND(D1817&gt;=1801, D1817&lt;=1900), "19", IF(AND(D1817&gt;=1901, D1817&lt;=2000), "20", IF(D1817&gt;=2001, "21")))</f>
        <v>20</v>
      </c>
      <c r="F1817" s="1" t="s">
        <v>2653</v>
      </c>
      <c r="G1817" t="s">
        <v>2654</v>
      </c>
      <c r="H1817" t="s">
        <v>2655</v>
      </c>
      <c r="I1817" s="1">
        <f>COUNTIF('Texts discussed'!$B$2:$B$9986,A1817)+COUNTIF('Texts discussed'!$F$2:$F$9986,A1817)+COUNTIF('Texts discussed'!$J$2:$J$9986,A1817)+COUNTIF('Texts discussed'!$N$2:$N$9986,A1817)+COUNTIF('Texts discussed'!$R$2:$R$9986,A1817)</f>
        <v>0</v>
      </c>
      <c r="J1817" s="1">
        <f>COUNTIF('Texts mentioned'!$B$2:$B$9989,A1817)+COUNTIF('Texts mentioned'!$F$2:$F$9989,A1817)+COUNTIF('Texts mentioned'!$J$2:$J$9989,A1817)+COUNTIF('Texts mentioned'!$N$2:$N$9989,A1817)+COUNTIF('Texts mentioned'!$R$2:$R$9989,A1817)+COUNTIF('Texts mentioned'!$V$2:$V$9989,A1817)+COUNTIF('Texts mentioned'!$Z$2:$Z$9989,A1817)+COUNTIF('Texts mentioned'!$AD$2:$AD$9989,A1817)+COUNTIF('Texts mentioned'!$AH$2:$AH$9989,A1817)+COUNTIF('Texts mentioned'!$AL$2:$AL$9989,A1817)</f>
        <v>1</v>
      </c>
      <c r="K1817" t="s">
        <v>1412</v>
      </c>
      <c r="L1817">
        <f>SUM(I1817:J1817)</f>
        <v>1</v>
      </c>
    </row>
    <row r="1818" spans="1:12">
      <c r="A1818" s="1" t="s">
        <v>9368</v>
      </c>
      <c r="B1818" s="7" t="s">
        <v>9369</v>
      </c>
      <c r="C1818" s="7" t="s">
        <v>9370</v>
      </c>
      <c r="D1818">
        <v>2022</v>
      </c>
      <c r="E1818" s="1" t="str">
        <f>IF(AND(D1818&gt;=1801, D1818&lt;=1900), "19", IF(AND(D1818&gt;=1901, D1818&lt;=2000), "20", IF(D1818&gt;=2001, "21")))</f>
        <v>21</v>
      </c>
      <c r="F1818" s="1" t="s">
        <v>9371</v>
      </c>
      <c r="G1818" t="s">
        <v>2287</v>
      </c>
      <c r="H1818" t="s">
        <v>9372</v>
      </c>
      <c r="I1818" s="1">
        <f>COUNTIF('Texts discussed'!$B$2:$B$9986,A1818)+COUNTIF('Texts discussed'!$F$2:$F$9986,A1818)+COUNTIF('Texts discussed'!$J$2:$J$9986,A1818)+COUNTIF('Texts discussed'!$N$2:$N$9986,A1818)+COUNTIF('Texts discussed'!$R$2:$R$9986,A1818)</f>
        <v>1</v>
      </c>
      <c r="J1818" s="1">
        <f>COUNTIF('Texts mentioned'!$B$2:$B$9989,A1818)+COUNTIF('Texts mentioned'!$F$2:$F$9989,A1818)+COUNTIF('Texts mentioned'!$J$2:$J$9989,A1818)+COUNTIF('Texts mentioned'!$N$2:$N$9989,A1818)+COUNTIF('Texts mentioned'!$R$2:$R$9989,A1818)+COUNTIF('Texts mentioned'!$V$2:$V$9989,A1818)+COUNTIF('Texts mentioned'!$Z$2:$Z$9989,A1818)+COUNTIF('Texts mentioned'!$AD$2:$AD$9989,A1818)+COUNTIF('Texts mentioned'!$AH$2:$AH$9989,A1818)+COUNTIF('Texts mentioned'!$AL$2:$AL$9989,A1818)</f>
        <v>0</v>
      </c>
      <c r="K1818" t="s">
        <v>1412</v>
      </c>
      <c r="L1818">
        <f>SUM(I1818:J1818)</f>
        <v>1</v>
      </c>
    </row>
    <row r="1819" spans="1:12">
      <c r="A1819" s="1" t="s">
        <v>9373</v>
      </c>
      <c r="B1819" s="7" t="s">
        <v>9374</v>
      </c>
      <c r="C1819" s="7" t="s">
        <v>9375</v>
      </c>
      <c r="D1819">
        <v>1881</v>
      </c>
      <c r="E1819" s="1" t="str">
        <f>IF(AND(D1819&gt;=1801, D1819&lt;=1900), "19", IF(AND(D1819&gt;=1901, D1819&lt;=2000), "20", IF(D1819&gt;=2001, "21")))</f>
        <v>19</v>
      </c>
      <c r="F1819" s="1" t="s">
        <v>9376</v>
      </c>
      <c r="G1819" t="s">
        <v>1959</v>
      </c>
      <c r="H1819" t="s">
        <v>1501</v>
      </c>
      <c r="I1819" s="1">
        <f>COUNTIF('Texts discussed'!$B$2:$B$9986,A1819)+COUNTIF('Texts discussed'!$F$2:$F$9986,A1819)+COUNTIF('Texts discussed'!$J$2:$J$9986,A1819)+COUNTIF('Texts discussed'!$N$2:$N$9986,A1819)+COUNTIF('Texts discussed'!$R$2:$R$9986,A1819)</f>
        <v>1</v>
      </c>
      <c r="J1819" s="1">
        <f>COUNTIF('Texts mentioned'!$B$2:$B$9989,A1819)+COUNTIF('Texts mentioned'!$F$2:$F$9989,A1819)+COUNTIF('Texts mentioned'!$J$2:$J$9989,A1819)+COUNTIF('Texts mentioned'!$N$2:$N$9989,A1819)+COUNTIF('Texts mentioned'!$R$2:$R$9989,A1819)+COUNTIF('Texts mentioned'!$V$2:$V$9989,A1819)+COUNTIF('Texts mentioned'!$Z$2:$Z$9989,A1819)+COUNTIF('Texts mentioned'!$AD$2:$AD$9989,A1819)+COUNTIF('Texts mentioned'!$AH$2:$AH$9989,A1819)+COUNTIF('Texts mentioned'!$AL$2:$AL$9989,A1819)</f>
        <v>0</v>
      </c>
      <c r="K1819" t="s">
        <v>1412</v>
      </c>
      <c r="L1819">
        <f>SUM(I1819:J1819)</f>
        <v>1</v>
      </c>
    </row>
    <row r="1820" spans="1:12">
      <c r="A1820" s="1" t="s">
        <v>9377</v>
      </c>
      <c r="B1820" s="7" t="s">
        <v>9378</v>
      </c>
      <c r="C1820" s="7" t="s">
        <v>9379</v>
      </c>
      <c r="D1820">
        <v>1872</v>
      </c>
      <c r="E1820" s="1" t="str">
        <f>IF(AND(D1820&gt;=1801, D1820&lt;=1900), "19", IF(AND(D1820&gt;=1901, D1820&lt;=2000), "20", IF(D1820&gt;=2001, "21")))</f>
        <v>19</v>
      </c>
      <c r="F1820" s="1" t="s">
        <v>1663</v>
      </c>
      <c r="G1820" t="s">
        <v>1664</v>
      </c>
      <c r="H1820" t="s">
        <v>1665</v>
      </c>
      <c r="I1820" s="1">
        <f>COUNTIF('Texts discussed'!$B$2:$B$9986,A1820)+COUNTIF('Texts discussed'!$F$2:$F$9986,A1820)+COUNTIF('Texts discussed'!$J$2:$J$9986,A1820)+COUNTIF('Texts discussed'!$N$2:$N$9986,A1820)+COUNTIF('Texts discussed'!$R$2:$R$9986,A1820)</f>
        <v>3</v>
      </c>
      <c r="J1820" s="1">
        <f>COUNTIF('Texts mentioned'!$B$2:$B$9989,A1820)+COUNTIF('Texts mentioned'!$F$2:$F$9989,A1820)+COUNTIF('Texts mentioned'!$J$2:$J$9989,A1820)+COUNTIF('Texts mentioned'!$N$2:$N$9989,A1820)+COUNTIF('Texts mentioned'!$R$2:$R$9989,A1820)+COUNTIF('Texts mentioned'!$V$2:$V$9989,A1820)+COUNTIF('Texts mentioned'!$Z$2:$Z$9989,A1820)+COUNTIF('Texts mentioned'!$AD$2:$AD$9989,A1820)+COUNTIF('Texts mentioned'!$AH$2:$AH$9989,A1820)+COUNTIF('Texts mentioned'!$AL$2:$AL$9989,A1820)</f>
        <v>0</v>
      </c>
      <c r="K1820" t="s">
        <v>1412</v>
      </c>
      <c r="L1820">
        <f>SUM(I1820:J1820)</f>
        <v>3</v>
      </c>
    </row>
    <row r="1821" spans="1:12">
      <c r="A1821" s="1" t="s">
        <v>9380</v>
      </c>
      <c r="B1821" s="7" t="s">
        <v>9381</v>
      </c>
      <c r="C1821" s="7" t="s">
        <v>9382</v>
      </c>
      <c r="D1821">
        <v>1977</v>
      </c>
      <c r="E1821" s="1" t="str">
        <f>IF(AND(D1821&gt;=1801, D1821&lt;=1900), "19", IF(AND(D1821&gt;=1901, D1821&lt;=2000), "20", IF(D1821&gt;=2001, "21")))</f>
        <v>20</v>
      </c>
      <c r="F1821" s="1" t="s">
        <v>3263</v>
      </c>
      <c r="G1821" t="s">
        <v>4155</v>
      </c>
      <c r="H1821" t="s">
        <v>3265</v>
      </c>
      <c r="I1821" s="1">
        <f>COUNTIF('Texts discussed'!$B$2:$B$9986,A1821)+COUNTIF('Texts discussed'!$F$2:$F$9986,A1821)+COUNTIF('Texts discussed'!$J$2:$J$9986,A1821)+COUNTIF('Texts discussed'!$N$2:$N$9986,A1821)+COUNTIF('Texts discussed'!$R$2:$R$9986,A1821)</f>
        <v>1</v>
      </c>
      <c r="J1821" s="1">
        <f>COUNTIF('Texts mentioned'!$B$2:$B$9989,A1821)+COUNTIF('Texts mentioned'!$F$2:$F$9989,A1821)+COUNTIF('Texts mentioned'!$J$2:$J$9989,A1821)+COUNTIF('Texts mentioned'!$N$2:$N$9989,A1821)+COUNTIF('Texts mentioned'!$R$2:$R$9989,A1821)+COUNTIF('Texts mentioned'!$V$2:$V$9989,A1821)+COUNTIF('Texts mentioned'!$Z$2:$Z$9989,A1821)+COUNTIF('Texts mentioned'!$AD$2:$AD$9989,A1821)+COUNTIF('Texts mentioned'!$AH$2:$AH$9989,A1821)+COUNTIF('Texts mentioned'!$AL$2:$AL$9989,A1821)</f>
        <v>0</v>
      </c>
      <c r="K1821" t="s">
        <v>1496</v>
      </c>
      <c r="L1821">
        <f>SUM(I1821:J1821)</f>
        <v>1</v>
      </c>
    </row>
    <row r="1822" spans="1:12">
      <c r="A1822" s="1" t="s">
        <v>9383</v>
      </c>
      <c r="B1822" s="7" t="s">
        <v>7301</v>
      </c>
      <c r="C1822" s="7" t="s">
        <v>9384</v>
      </c>
      <c r="D1822">
        <v>2006</v>
      </c>
      <c r="E1822" s="1" t="str">
        <f>IF(AND(D1822&gt;=1801, D1822&lt;=1900), "19", IF(AND(D1822&gt;=1901, D1822&lt;=2000), "20", IF(D1822&gt;=2001, "21")))</f>
        <v>21</v>
      </c>
      <c r="F1822" s="1" t="s">
        <v>9385</v>
      </c>
      <c r="G1822" t="s">
        <v>3245</v>
      </c>
      <c r="H1822" t="s">
        <v>9386</v>
      </c>
      <c r="I1822" s="1">
        <f>COUNTIF('Texts discussed'!$B$2:$B$9986,A1822)+COUNTIF('Texts discussed'!$F$2:$F$9986,A1822)+COUNTIF('Texts discussed'!$J$2:$J$9986,A1822)+COUNTIF('Texts discussed'!$N$2:$N$9986,A1822)+COUNTIF('Texts discussed'!$R$2:$R$9986,A1822)</f>
        <v>1</v>
      </c>
      <c r="J1822" s="1">
        <f>COUNTIF('Texts mentioned'!$B$2:$B$9989,A1822)+COUNTIF('Texts mentioned'!$F$2:$F$9989,A1822)+COUNTIF('Texts mentioned'!$J$2:$J$9989,A1822)+COUNTIF('Texts mentioned'!$N$2:$N$9989,A1822)+COUNTIF('Texts mentioned'!$R$2:$R$9989,A1822)+COUNTIF('Texts mentioned'!$V$2:$V$9989,A1822)+COUNTIF('Texts mentioned'!$Z$2:$Z$9989,A1822)+COUNTIF('Texts mentioned'!$AD$2:$AD$9989,A1822)+COUNTIF('Texts mentioned'!$AH$2:$AH$9989,A1822)+COUNTIF('Texts mentioned'!$AL$2:$AL$9989,A1822)</f>
        <v>1</v>
      </c>
      <c r="K1822" t="s">
        <v>1503</v>
      </c>
      <c r="L1822">
        <f>SUM(I1822:J1822)</f>
        <v>2</v>
      </c>
    </row>
    <row r="1823" spans="1:12">
      <c r="A1823" s="1" t="s">
        <v>9387</v>
      </c>
      <c r="B1823" s="7" t="s">
        <v>9388</v>
      </c>
      <c r="C1823" s="7" t="s">
        <v>32</v>
      </c>
      <c r="D1823">
        <v>1975</v>
      </c>
      <c r="E1823" s="1" t="str">
        <f>IF(AND(D1823&gt;=1801, D1823&lt;=1900), "19", IF(AND(D1823&gt;=1901, D1823&lt;=2000), "20", IF(D1823&gt;=2001, "21")))</f>
        <v>20</v>
      </c>
      <c r="F1823" s="1" t="s">
        <v>2935</v>
      </c>
      <c r="G1823" t="s">
        <v>2936</v>
      </c>
      <c r="H1823" t="s">
        <v>2937</v>
      </c>
      <c r="I1823" s="1">
        <f>COUNTIF('Texts discussed'!$B$2:$B$9986,A1823)+COUNTIF('Texts discussed'!$F$2:$F$9986,A1823)+COUNTIF('Texts discussed'!$J$2:$J$9986,A1823)+COUNTIF('Texts discussed'!$N$2:$N$9986,A1823)+COUNTIF('Texts discussed'!$R$2:$R$9986,A1823)</f>
        <v>1</v>
      </c>
      <c r="J1823" s="1">
        <f>COUNTIF('Texts mentioned'!$B$2:$B$9989,A1823)+COUNTIF('Texts mentioned'!$F$2:$F$9989,A1823)+COUNTIF('Texts mentioned'!$J$2:$J$9989,A1823)+COUNTIF('Texts mentioned'!$N$2:$N$9989,A1823)+COUNTIF('Texts mentioned'!$R$2:$R$9989,A1823)+COUNTIF('Texts mentioned'!$V$2:$V$9989,A1823)+COUNTIF('Texts mentioned'!$Z$2:$Z$9989,A1823)+COUNTIF('Texts mentioned'!$AD$2:$AD$9989,A1823)+COUNTIF('Texts mentioned'!$AH$2:$AH$9989,A1823)+COUNTIF('Texts mentioned'!$AL$2:$AL$9989,A1823)</f>
        <v>0</v>
      </c>
      <c r="K1823" t="s">
        <v>1412</v>
      </c>
      <c r="L1823">
        <f>SUM(I1823:J1823)</f>
        <v>1</v>
      </c>
    </row>
    <row r="1824" spans="1:12">
      <c r="A1824" s="1" t="s">
        <v>9389</v>
      </c>
      <c r="B1824" s="7" t="s">
        <v>9390</v>
      </c>
      <c r="C1824" s="7" t="s">
        <v>32</v>
      </c>
      <c r="D1824">
        <v>2020</v>
      </c>
      <c r="E1824" s="1" t="str">
        <f>IF(AND(D1824&gt;=1801, D1824&lt;=1900), "19", IF(AND(D1824&gt;=1901, D1824&lt;=2000), "20", IF(D1824&gt;=2001, "21")))</f>
        <v>21</v>
      </c>
      <c r="F1824" s="1" t="s">
        <v>9391</v>
      </c>
      <c r="G1824" t="s">
        <v>3711</v>
      </c>
      <c r="H1824" t="s">
        <v>9392</v>
      </c>
      <c r="I1824" s="1">
        <f>COUNTIF('Texts discussed'!$B$2:$B$9986,A1824)+COUNTIF('Texts discussed'!$F$2:$F$9986,A1824)+COUNTIF('Texts discussed'!$J$2:$J$9986,A1824)+COUNTIF('Texts discussed'!$N$2:$N$9986,A1824)+COUNTIF('Texts discussed'!$R$2:$R$9986,A1824)</f>
        <v>3</v>
      </c>
      <c r="J1824" s="1">
        <f>COUNTIF('Texts mentioned'!$B$2:$B$9989,A1824)+COUNTIF('Texts mentioned'!$F$2:$F$9989,A1824)+COUNTIF('Texts mentioned'!$J$2:$J$9989,A1824)+COUNTIF('Texts mentioned'!$N$2:$N$9989,A1824)+COUNTIF('Texts mentioned'!$R$2:$R$9989,A1824)+COUNTIF('Texts mentioned'!$V$2:$V$9989,A1824)+COUNTIF('Texts mentioned'!$Z$2:$Z$9989,A1824)+COUNTIF('Texts mentioned'!$AD$2:$AD$9989,A1824)+COUNTIF('Texts mentioned'!$AH$2:$AH$9989,A1824)+COUNTIF('Texts mentioned'!$AL$2:$AL$9989,A1824)</f>
        <v>0</v>
      </c>
      <c r="K1824" t="s">
        <v>1503</v>
      </c>
      <c r="L1824">
        <f>SUM(I1824:J1824)</f>
        <v>3</v>
      </c>
    </row>
    <row r="1825" spans="1:12">
      <c r="A1825" s="1" t="s">
        <v>9393</v>
      </c>
      <c r="B1825" s="7" t="s">
        <v>9394</v>
      </c>
      <c r="C1825" s="7" t="s">
        <v>9395</v>
      </c>
      <c r="D1825">
        <v>2009</v>
      </c>
      <c r="E1825" s="1" t="str">
        <f>IF(AND(D1825&gt;=1801, D1825&lt;=1900), "19", IF(AND(D1825&gt;=1901, D1825&lt;=2000), "20", IF(D1825&gt;=2001, "21")))</f>
        <v>21</v>
      </c>
      <c r="F1825" s="1" t="s">
        <v>9396</v>
      </c>
      <c r="G1825" t="s">
        <v>9397</v>
      </c>
      <c r="H1825" t="s">
        <v>9398</v>
      </c>
      <c r="I1825" s="1">
        <f>COUNTIF('Texts discussed'!$B$2:$B$9986,A1825)+COUNTIF('Texts discussed'!$F$2:$F$9986,A1825)+COUNTIF('Texts discussed'!$J$2:$J$9986,A1825)+COUNTIF('Texts discussed'!$N$2:$N$9986,A1825)+COUNTIF('Texts discussed'!$R$2:$R$9986,A1825)</f>
        <v>1</v>
      </c>
      <c r="J1825" s="1">
        <f>COUNTIF('Texts mentioned'!$B$2:$B$9989,A1825)+COUNTIF('Texts mentioned'!$F$2:$F$9989,A1825)+COUNTIF('Texts mentioned'!$J$2:$J$9989,A1825)+COUNTIF('Texts mentioned'!$N$2:$N$9989,A1825)+COUNTIF('Texts mentioned'!$R$2:$R$9989,A1825)+COUNTIF('Texts mentioned'!$V$2:$V$9989,A1825)+COUNTIF('Texts mentioned'!$Z$2:$Z$9989,A1825)+COUNTIF('Texts mentioned'!$AD$2:$AD$9989,A1825)+COUNTIF('Texts mentioned'!$AH$2:$AH$9989,A1825)+COUNTIF('Texts mentioned'!$AL$2:$AL$9989,A1825)</f>
        <v>0</v>
      </c>
      <c r="K1825" t="s">
        <v>1484</v>
      </c>
      <c r="L1825">
        <f>SUM(I1825:J1825)</f>
        <v>1</v>
      </c>
    </row>
    <row r="1826" spans="1:12">
      <c r="E1826" s="1" t="b">
        <f>IF(AND(D1826&gt;=1801, D1826&lt;=1900), "19", IF(AND(D1826&gt;=1901, D1826&lt;=2000), "20", IF(D1826&gt;=2001, "21")))</f>
        <v>0</v>
      </c>
      <c r="F1826" s="1" t="s">
        <v>9399</v>
      </c>
      <c r="G1826" t="s">
        <v>4548</v>
      </c>
      <c r="H1826" t="s">
        <v>9400</v>
      </c>
      <c r="I1826" s="1">
        <f>COUNTIF('Texts discussed'!$B$2:$B$9986,A1826)+COUNTIF('Texts discussed'!$F$2:$F$9986,A1826)+COUNTIF('Texts discussed'!$J$2:$J$9986,A1826)+COUNTIF('Texts discussed'!$N$2:$N$9986,A1826)+COUNTIF('Texts discussed'!$R$2:$R$9986,A1826)</f>
        <v>0</v>
      </c>
      <c r="J1826" s="1">
        <f>COUNTIF('Texts mentioned'!$B$2:$B$9989,A1826)+COUNTIF('Texts mentioned'!$F$2:$F$9989,A1826)+COUNTIF('Texts mentioned'!$J$2:$J$9989,A1826)+COUNTIF('Texts mentioned'!$N$2:$N$9989,A1826)+COUNTIF('Texts mentioned'!$R$2:$R$9989,A1826)+COUNTIF('Texts mentioned'!$V$2:$V$9989,A1826)+COUNTIF('Texts mentioned'!$Z$2:$Z$9989,A1826)+COUNTIF('Texts mentioned'!$AD$2:$AD$9989,A1826)+COUNTIF('Texts mentioned'!$AH$2:$AH$9989,A1826)+COUNTIF('Texts mentioned'!$AL$2:$AL$9989,A1826)</f>
        <v>0</v>
      </c>
      <c r="K1826" t="s">
        <v>1490</v>
      </c>
      <c r="L1826">
        <f>SUM(I1826:J1826)</f>
        <v>0</v>
      </c>
    </row>
    <row r="1827" spans="1:12">
      <c r="A1827" s="1" t="s">
        <v>9401</v>
      </c>
      <c r="B1827" s="7" t="s">
        <v>9402</v>
      </c>
      <c r="C1827" s="7" t="s">
        <v>9403</v>
      </c>
      <c r="D1827">
        <v>1926</v>
      </c>
      <c r="E1827" s="1" t="str">
        <f>IF(AND(D1827&gt;=1801, D1827&lt;=1900), "19", IF(AND(D1827&gt;=1901, D1827&lt;=2000), "20", IF(D1827&gt;=2001, "21")))</f>
        <v>20</v>
      </c>
      <c r="F1827" s="1" t="s">
        <v>9404</v>
      </c>
      <c r="G1827" t="s">
        <v>7885</v>
      </c>
      <c r="H1827" t="s">
        <v>9405</v>
      </c>
      <c r="I1827" s="1">
        <f>COUNTIF('Texts discussed'!$B$2:$B$9986,A1827)+COUNTIF('Texts discussed'!$F$2:$F$9986,A1827)+COUNTIF('Texts discussed'!$J$2:$J$9986,A1827)+COUNTIF('Texts discussed'!$N$2:$N$9986,A1827)+COUNTIF('Texts discussed'!$R$2:$R$9986,A1827)</f>
        <v>1</v>
      </c>
      <c r="J1827" s="1">
        <f>COUNTIF('Texts mentioned'!$B$2:$B$9989,A1827)+COUNTIF('Texts mentioned'!$F$2:$F$9989,A1827)+COUNTIF('Texts mentioned'!$J$2:$J$9989,A1827)+COUNTIF('Texts mentioned'!$N$2:$N$9989,A1827)+COUNTIF('Texts mentioned'!$R$2:$R$9989,A1827)+COUNTIF('Texts mentioned'!$V$2:$V$9989,A1827)+COUNTIF('Texts mentioned'!$Z$2:$Z$9989,A1827)+COUNTIF('Texts mentioned'!$AD$2:$AD$9989,A1827)+COUNTIF('Texts mentioned'!$AH$2:$AH$9989,A1827)+COUNTIF('Texts mentioned'!$AL$2:$AL$9989,A1827)</f>
        <v>0</v>
      </c>
      <c r="K1827" t="s">
        <v>1474</v>
      </c>
      <c r="L1827">
        <f>SUM(I1827:J1827)</f>
        <v>1</v>
      </c>
    </row>
    <row r="1828" spans="1:12">
      <c r="A1828" s="1" t="s">
        <v>9406</v>
      </c>
      <c r="B1828" s="7" t="s">
        <v>9407</v>
      </c>
      <c r="C1828" s="7" t="s">
        <v>32</v>
      </c>
      <c r="D1828">
        <v>1997</v>
      </c>
      <c r="E1828" s="1" t="str">
        <f>IF(AND(D1828&gt;=1801, D1828&lt;=1900), "19", IF(AND(D1828&gt;=1901, D1828&lt;=2000), "20", IF(D1828&gt;=2001, "21")))</f>
        <v>20</v>
      </c>
      <c r="F1828" s="1" t="s">
        <v>9408</v>
      </c>
      <c r="G1828" t="s">
        <v>9409</v>
      </c>
      <c r="H1828" t="s">
        <v>1762</v>
      </c>
      <c r="I1828" s="1">
        <f>COUNTIF('Texts discussed'!$B$2:$B$9986,A1828)+COUNTIF('Texts discussed'!$F$2:$F$9986,A1828)+COUNTIF('Texts discussed'!$J$2:$J$9986,A1828)+COUNTIF('Texts discussed'!$N$2:$N$9986,A1828)+COUNTIF('Texts discussed'!$R$2:$R$9986,A1828)</f>
        <v>1</v>
      </c>
      <c r="J1828" s="1">
        <f>COUNTIF('Texts mentioned'!$B$2:$B$9989,A1828)+COUNTIF('Texts mentioned'!$F$2:$F$9989,A1828)+COUNTIF('Texts mentioned'!$J$2:$J$9989,A1828)+COUNTIF('Texts mentioned'!$N$2:$N$9989,A1828)+COUNTIF('Texts mentioned'!$R$2:$R$9989,A1828)+COUNTIF('Texts mentioned'!$V$2:$V$9989,A1828)+COUNTIF('Texts mentioned'!$Z$2:$Z$9989,A1828)+COUNTIF('Texts mentioned'!$AD$2:$AD$9989,A1828)+COUNTIF('Texts mentioned'!$AH$2:$AH$9989,A1828)+COUNTIF('Texts mentioned'!$AL$2:$AL$9989,A1828)</f>
        <v>0</v>
      </c>
      <c r="K1828" t="s">
        <v>1490</v>
      </c>
      <c r="L1828">
        <f>SUM(I1828:J1828)</f>
        <v>1</v>
      </c>
    </row>
    <row r="1829" spans="1:12">
      <c r="A1829" s="1" t="s">
        <v>9410</v>
      </c>
      <c r="B1829" s="7" t="s">
        <v>9411</v>
      </c>
      <c r="C1829" s="7" t="s">
        <v>9412</v>
      </c>
      <c r="D1829">
        <v>2016</v>
      </c>
      <c r="E1829" s="1" t="str">
        <f>IF(AND(D1829&gt;=1801, D1829&lt;=1900), "19", IF(AND(D1829&gt;=1901, D1829&lt;=2000), "20", IF(D1829&gt;=2001, "21")))</f>
        <v>21</v>
      </c>
      <c r="F1829" s="1" t="s">
        <v>9413</v>
      </c>
      <c r="G1829" t="s">
        <v>2287</v>
      </c>
      <c r="H1829" t="s">
        <v>9414</v>
      </c>
      <c r="I1829" s="1">
        <f>COUNTIF('Texts discussed'!$B$2:$B$9986,A1829)+COUNTIF('Texts discussed'!$F$2:$F$9986,A1829)+COUNTIF('Texts discussed'!$J$2:$J$9986,A1829)+COUNTIF('Texts discussed'!$N$2:$N$9986,A1829)+COUNTIF('Texts discussed'!$R$2:$R$9986,A1829)</f>
        <v>1</v>
      </c>
      <c r="J1829" s="1">
        <f>COUNTIF('Texts mentioned'!$B$2:$B$9989,A1829)+COUNTIF('Texts mentioned'!$F$2:$F$9989,A1829)+COUNTIF('Texts mentioned'!$J$2:$J$9989,A1829)+COUNTIF('Texts mentioned'!$N$2:$N$9989,A1829)+COUNTIF('Texts mentioned'!$R$2:$R$9989,A1829)+COUNTIF('Texts mentioned'!$V$2:$V$9989,A1829)+COUNTIF('Texts mentioned'!$Z$2:$Z$9989,A1829)+COUNTIF('Texts mentioned'!$AD$2:$AD$9989,A1829)+COUNTIF('Texts mentioned'!$AH$2:$AH$9989,A1829)+COUNTIF('Texts mentioned'!$AL$2:$AL$9989,A1829)</f>
        <v>0</v>
      </c>
      <c r="K1829" t="s">
        <v>1474</v>
      </c>
      <c r="L1829">
        <f>SUM(I1829:J1829)</f>
        <v>1</v>
      </c>
    </row>
    <row r="1830" spans="1:12">
      <c r="A1830" s="1" t="s">
        <v>9415</v>
      </c>
      <c r="B1830" s="7" t="s">
        <v>9416</v>
      </c>
      <c r="C1830" s="7" t="s">
        <v>9417</v>
      </c>
      <c r="D1830">
        <v>2017</v>
      </c>
      <c r="E1830" s="1" t="str">
        <f>IF(AND(D1830&gt;=1801, D1830&lt;=1900), "19", IF(AND(D1830&gt;=1901, D1830&lt;=2000), "20", IF(D1830&gt;=2001, "21")))</f>
        <v>21</v>
      </c>
      <c r="F1830" s="1" t="s">
        <v>9418</v>
      </c>
      <c r="G1830" t="s">
        <v>3245</v>
      </c>
      <c r="H1830" t="s">
        <v>9419</v>
      </c>
      <c r="I1830" s="1">
        <f>COUNTIF('Texts discussed'!$B$2:$B$9986,A1830)+COUNTIF('Texts discussed'!$F$2:$F$9986,A1830)+COUNTIF('Texts discussed'!$J$2:$J$9986,A1830)+COUNTIF('Texts discussed'!$N$2:$N$9986,A1830)+COUNTIF('Texts discussed'!$R$2:$R$9986,A1830)</f>
        <v>1</v>
      </c>
      <c r="J1830" s="1">
        <f>COUNTIF('Texts mentioned'!$B$2:$B$9989,A1830)+COUNTIF('Texts mentioned'!$F$2:$F$9989,A1830)+COUNTIF('Texts mentioned'!$J$2:$J$9989,A1830)+COUNTIF('Texts mentioned'!$N$2:$N$9989,A1830)+COUNTIF('Texts mentioned'!$R$2:$R$9989,A1830)+COUNTIF('Texts mentioned'!$V$2:$V$9989,A1830)+COUNTIF('Texts mentioned'!$Z$2:$Z$9989,A1830)+COUNTIF('Texts mentioned'!$AD$2:$AD$9989,A1830)+COUNTIF('Texts mentioned'!$AH$2:$AH$9989,A1830)+COUNTIF('Texts mentioned'!$AL$2:$AL$9989,A1830)</f>
        <v>0</v>
      </c>
      <c r="K1830" t="s">
        <v>1490</v>
      </c>
      <c r="L1830">
        <f>SUM(I1830:J1830)</f>
        <v>1</v>
      </c>
    </row>
    <row r="1831" spans="1:12">
      <c r="A1831" s="1" t="s">
        <v>9420</v>
      </c>
      <c r="B1831" s="7" t="s">
        <v>9421</v>
      </c>
      <c r="C1831" s="7" t="s">
        <v>9422</v>
      </c>
      <c r="D1831">
        <v>2018</v>
      </c>
      <c r="E1831" s="1" t="str">
        <f>IF(AND(D1831&gt;=1801, D1831&lt;=1900), "19", IF(AND(D1831&gt;=1901, D1831&lt;=2000), "20", IF(D1831&gt;=2001, "21")))</f>
        <v>21</v>
      </c>
      <c r="F1831" s="1" t="s">
        <v>9423</v>
      </c>
      <c r="G1831" t="s">
        <v>9424</v>
      </c>
      <c r="H1831" t="s">
        <v>9425</v>
      </c>
      <c r="I1831" s="1">
        <f>COUNTIF('Texts discussed'!$B$2:$B$9986,A1831)+COUNTIF('Texts discussed'!$F$2:$F$9986,A1831)+COUNTIF('Texts discussed'!$J$2:$J$9986,A1831)+COUNTIF('Texts discussed'!$N$2:$N$9986,A1831)+COUNTIF('Texts discussed'!$R$2:$R$9986,A1831)</f>
        <v>1</v>
      </c>
      <c r="J1831" s="1">
        <f>COUNTIF('Texts mentioned'!$B$2:$B$9989,A1831)+COUNTIF('Texts mentioned'!$F$2:$F$9989,A1831)+COUNTIF('Texts mentioned'!$J$2:$J$9989,A1831)+COUNTIF('Texts mentioned'!$N$2:$N$9989,A1831)+COUNTIF('Texts mentioned'!$R$2:$R$9989,A1831)+COUNTIF('Texts mentioned'!$V$2:$V$9989,A1831)+COUNTIF('Texts mentioned'!$Z$2:$Z$9989,A1831)+COUNTIF('Texts mentioned'!$AD$2:$AD$9989,A1831)+COUNTIF('Texts mentioned'!$AH$2:$AH$9989,A1831)+COUNTIF('Texts mentioned'!$AL$2:$AL$9989,A1831)</f>
        <v>0</v>
      </c>
      <c r="K1831" t="s">
        <v>1412</v>
      </c>
      <c r="L1831">
        <f>SUM(I1831:J1831)</f>
        <v>1</v>
      </c>
    </row>
    <row r="1832" spans="1:12">
      <c r="A1832" s="1" t="s">
        <v>9426</v>
      </c>
      <c r="B1832" s="7" t="s">
        <v>9427</v>
      </c>
      <c r="C1832" s="7" t="s">
        <v>9428</v>
      </c>
      <c r="D1832">
        <v>2001</v>
      </c>
      <c r="E1832" s="1" t="str">
        <f>IF(AND(D1832&gt;=1801, D1832&lt;=1900), "19", IF(AND(D1832&gt;=1901, D1832&lt;=2000), "20", IF(D1832&gt;=2001, "21")))</f>
        <v>21</v>
      </c>
      <c r="F1832" s="1" t="s">
        <v>9429</v>
      </c>
      <c r="G1832" t="s">
        <v>9430</v>
      </c>
      <c r="H1832" t="s">
        <v>9431</v>
      </c>
      <c r="I1832" s="1">
        <f>COUNTIF('Texts discussed'!$B$2:$B$9986,A1832)+COUNTIF('Texts discussed'!$F$2:$F$9986,A1832)+COUNTIF('Texts discussed'!$J$2:$J$9986,A1832)+COUNTIF('Texts discussed'!$N$2:$N$9986,A1832)+COUNTIF('Texts discussed'!$R$2:$R$9986,A1832)</f>
        <v>1</v>
      </c>
      <c r="J1832" s="1">
        <f>COUNTIF('Texts mentioned'!$B$2:$B$9989,A1832)+COUNTIF('Texts mentioned'!$F$2:$F$9989,A1832)+COUNTIF('Texts mentioned'!$J$2:$J$9989,A1832)+COUNTIF('Texts mentioned'!$N$2:$N$9989,A1832)+COUNTIF('Texts mentioned'!$R$2:$R$9989,A1832)+COUNTIF('Texts mentioned'!$V$2:$V$9989,A1832)+COUNTIF('Texts mentioned'!$Z$2:$Z$9989,A1832)+COUNTIF('Texts mentioned'!$AD$2:$AD$9989,A1832)+COUNTIF('Texts mentioned'!$AH$2:$AH$9989,A1832)+COUNTIF('Texts mentioned'!$AL$2:$AL$9989,A1832)</f>
        <v>0</v>
      </c>
      <c r="K1832" t="s">
        <v>1503</v>
      </c>
      <c r="L1832">
        <f>SUM(I1832:J1832)</f>
        <v>1</v>
      </c>
    </row>
    <row r="1833" spans="1:12">
      <c r="A1833" s="1" t="s">
        <v>9432</v>
      </c>
      <c r="B1833" s="7" t="s">
        <v>9433</v>
      </c>
      <c r="C1833" s="7" t="s">
        <v>32</v>
      </c>
      <c r="D1833">
        <v>2020</v>
      </c>
      <c r="E1833" s="1" t="str">
        <f>IF(AND(D1833&gt;=1801, D1833&lt;=1900), "19", IF(AND(D1833&gt;=1901, D1833&lt;=2000), "20", IF(D1833&gt;=2001, "21")))</f>
        <v>21</v>
      </c>
      <c r="F1833" s="1" t="s">
        <v>9434</v>
      </c>
      <c r="G1833" t="s">
        <v>9435</v>
      </c>
      <c r="H1833" s="4" t="s">
        <v>9436</v>
      </c>
      <c r="I1833" s="1">
        <f>COUNTIF('Texts discussed'!$B$2:$B$9986,A1833)+COUNTIF('Texts discussed'!$F$2:$F$9986,A1833)+COUNTIF('Texts discussed'!$J$2:$J$9986,A1833)+COUNTIF('Texts discussed'!$N$2:$N$9986,A1833)+COUNTIF('Texts discussed'!$R$2:$R$9986,A1833)</f>
        <v>1</v>
      </c>
      <c r="J1833" s="1">
        <f>COUNTIF('Texts mentioned'!$B$2:$B$9989,A1833)+COUNTIF('Texts mentioned'!$F$2:$F$9989,A1833)+COUNTIF('Texts mentioned'!$J$2:$J$9989,A1833)+COUNTIF('Texts mentioned'!$N$2:$N$9989,A1833)+COUNTIF('Texts mentioned'!$R$2:$R$9989,A1833)+COUNTIF('Texts mentioned'!$V$2:$V$9989,A1833)+COUNTIF('Texts mentioned'!$Z$2:$Z$9989,A1833)+COUNTIF('Texts mentioned'!$AD$2:$AD$9989,A1833)+COUNTIF('Texts mentioned'!$AH$2:$AH$9989,A1833)+COUNTIF('Texts mentioned'!$AL$2:$AL$9989,A1833)</f>
        <v>0</v>
      </c>
      <c r="K1833" t="s">
        <v>1490</v>
      </c>
      <c r="L1833">
        <f>SUM(I1833:J1833)</f>
        <v>1</v>
      </c>
    </row>
    <row r="1834" spans="1:12">
      <c r="A1834" s="1" t="s">
        <v>9437</v>
      </c>
      <c r="B1834" s="7" t="s">
        <v>9438</v>
      </c>
      <c r="C1834" s="7" t="s">
        <v>9439</v>
      </c>
      <c r="D1834">
        <v>1996</v>
      </c>
      <c r="E1834" s="1" t="str">
        <f>IF(AND(D1834&gt;=1801, D1834&lt;=1900), "19", IF(AND(D1834&gt;=1901, D1834&lt;=2000), "20", IF(D1834&gt;=2001, "21")))</f>
        <v>20</v>
      </c>
      <c r="F1834" s="1" t="s">
        <v>9440</v>
      </c>
      <c r="G1834" t="s">
        <v>3170</v>
      </c>
      <c r="H1834" t="s">
        <v>9441</v>
      </c>
      <c r="I1834" s="1">
        <f>COUNTIF('Texts discussed'!$B$2:$B$9986,A1834)+COUNTIF('Texts discussed'!$F$2:$F$9986,A1834)+COUNTIF('Texts discussed'!$J$2:$J$9986,A1834)+COUNTIF('Texts discussed'!$N$2:$N$9986,A1834)+COUNTIF('Texts discussed'!$R$2:$R$9986,A1834)</f>
        <v>1</v>
      </c>
      <c r="J1834" s="1">
        <f>COUNTIF('Texts mentioned'!$B$2:$B$9989,A1834)+COUNTIF('Texts mentioned'!$F$2:$F$9989,A1834)+COUNTIF('Texts mentioned'!$J$2:$J$9989,A1834)+COUNTIF('Texts mentioned'!$N$2:$N$9989,A1834)+COUNTIF('Texts mentioned'!$R$2:$R$9989,A1834)+COUNTIF('Texts mentioned'!$V$2:$V$9989,A1834)+COUNTIF('Texts mentioned'!$Z$2:$Z$9989,A1834)+COUNTIF('Texts mentioned'!$AD$2:$AD$9989,A1834)+COUNTIF('Texts mentioned'!$AH$2:$AH$9989,A1834)+COUNTIF('Texts mentioned'!$AL$2:$AL$9989,A1834)</f>
        <v>0</v>
      </c>
      <c r="K1834" t="s">
        <v>1503</v>
      </c>
      <c r="L1834">
        <f>SUM(I1834:J1834)</f>
        <v>1</v>
      </c>
    </row>
    <row r="1835" spans="1:12">
      <c r="A1835" s="1" t="s">
        <v>9442</v>
      </c>
      <c r="B1835" s="7" t="s">
        <v>9443</v>
      </c>
      <c r="C1835" s="7" t="s">
        <v>32</v>
      </c>
      <c r="D1835">
        <v>1976</v>
      </c>
      <c r="E1835" s="1" t="str">
        <f>IF(AND(D1835&gt;=1801, D1835&lt;=1900), "19", IF(AND(D1835&gt;=1901, D1835&lt;=2000), "20", IF(D1835&gt;=2001, "21")))</f>
        <v>20</v>
      </c>
      <c r="F1835" s="1" t="s">
        <v>9444</v>
      </c>
      <c r="G1835" t="s">
        <v>9445</v>
      </c>
      <c r="H1835" t="s">
        <v>9446</v>
      </c>
      <c r="I1835" s="1">
        <f>COUNTIF('Texts discussed'!$B$2:$B$9986,A1835)+COUNTIF('Texts discussed'!$F$2:$F$9986,A1835)+COUNTIF('Texts discussed'!$J$2:$J$9986,A1835)+COUNTIF('Texts discussed'!$N$2:$N$9986,A1835)+COUNTIF('Texts discussed'!$R$2:$R$9986,A1835)</f>
        <v>0</v>
      </c>
      <c r="J1835" s="1">
        <f>COUNTIF('Texts mentioned'!$B$2:$B$9989,A1835)+COUNTIF('Texts mentioned'!$F$2:$F$9989,A1835)+COUNTIF('Texts mentioned'!$J$2:$J$9989,A1835)+COUNTIF('Texts mentioned'!$N$2:$N$9989,A1835)+COUNTIF('Texts mentioned'!$R$2:$R$9989,A1835)+COUNTIF('Texts mentioned'!$V$2:$V$9989,A1835)+COUNTIF('Texts mentioned'!$Z$2:$Z$9989,A1835)+COUNTIF('Texts mentioned'!$AD$2:$AD$9989,A1835)+COUNTIF('Texts mentioned'!$AH$2:$AH$9989,A1835)+COUNTIF('Texts mentioned'!$AL$2:$AL$9989,A1835)</f>
        <v>1</v>
      </c>
      <c r="K1835" t="s">
        <v>1474</v>
      </c>
      <c r="L1835">
        <f>SUM(I1835:J1835)</f>
        <v>1</v>
      </c>
    </row>
    <row r="1836" spans="1:12">
      <c r="A1836" s="1" t="s">
        <v>9447</v>
      </c>
      <c r="B1836" s="7" t="s">
        <v>9448</v>
      </c>
      <c r="C1836" s="7" t="s">
        <v>9449</v>
      </c>
      <c r="D1836">
        <v>2021</v>
      </c>
      <c r="E1836" s="1" t="str">
        <f>IF(AND(D1836&gt;=1801, D1836&lt;=1900), "19", IF(AND(D1836&gt;=1901, D1836&lt;=2000), "20", IF(D1836&gt;=2001, "21")))</f>
        <v>21</v>
      </c>
      <c r="F1836" s="1" t="s">
        <v>9450</v>
      </c>
      <c r="G1836" t="s">
        <v>9451</v>
      </c>
      <c r="H1836" t="s">
        <v>1489</v>
      </c>
      <c r="I1836" s="1">
        <f>COUNTIF('Texts discussed'!$B$2:$B$9986,A1836)+COUNTIF('Texts discussed'!$F$2:$F$9986,A1836)+COUNTIF('Texts discussed'!$J$2:$J$9986,A1836)+COUNTIF('Texts discussed'!$N$2:$N$9986,A1836)+COUNTIF('Texts discussed'!$R$2:$R$9986,A1836)</f>
        <v>1</v>
      </c>
      <c r="J1836" s="1">
        <f>COUNTIF('Texts mentioned'!$B$2:$B$9989,A1836)+COUNTIF('Texts mentioned'!$F$2:$F$9989,A1836)+COUNTIF('Texts mentioned'!$J$2:$J$9989,A1836)+COUNTIF('Texts mentioned'!$N$2:$N$9989,A1836)+COUNTIF('Texts mentioned'!$R$2:$R$9989,A1836)+COUNTIF('Texts mentioned'!$V$2:$V$9989,A1836)+COUNTIF('Texts mentioned'!$Z$2:$Z$9989,A1836)+COUNTIF('Texts mentioned'!$AD$2:$AD$9989,A1836)+COUNTIF('Texts mentioned'!$AH$2:$AH$9989,A1836)+COUNTIF('Texts mentioned'!$AL$2:$AL$9989,A1836)</f>
        <v>0</v>
      </c>
      <c r="K1836" t="s">
        <v>1503</v>
      </c>
      <c r="L1836">
        <f>SUM(I1836:J1836)</f>
        <v>1</v>
      </c>
    </row>
    <row r="1837" spans="1:12">
      <c r="A1837" s="1" t="s">
        <v>9452</v>
      </c>
      <c r="B1837" s="7" t="s">
        <v>9453</v>
      </c>
      <c r="C1837" s="7" t="s">
        <v>9454</v>
      </c>
      <c r="D1837">
        <v>1986</v>
      </c>
      <c r="E1837" s="1" t="str">
        <f>IF(AND(D1837&gt;=1801, D1837&lt;=1900), "19", IF(AND(D1837&gt;=1901, D1837&lt;=2000), "20", IF(D1837&gt;=2001, "21")))</f>
        <v>20</v>
      </c>
      <c r="F1837" s="1" t="s">
        <v>9455</v>
      </c>
      <c r="G1837" t="s">
        <v>9456</v>
      </c>
      <c r="H1837" t="s">
        <v>9457</v>
      </c>
      <c r="I1837" s="1">
        <f>COUNTIF('Texts discussed'!$B$2:$B$9986,A1837)+COUNTIF('Texts discussed'!$F$2:$F$9986,A1837)+COUNTIF('Texts discussed'!$J$2:$J$9986,A1837)+COUNTIF('Texts discussed'!$N$2:$N$9986,A1837)+COUNTIF('Texts discussed'!$R$2:$R$9986,A1837)</f>
        <v>1</v>
      </c>
      <c r="J1837" s="1">
        <f>COUNTIF('Texts mentioned'!$B$2:$B$9989,A1837)+COUNTIF('Texts mentioned'!$F$2:$F$9989,A1837)+COUNTIF('Texts mentioned'!$J$2:$J$9989,A1837)+COUNTIF('Texts mentioned'!$N$2:$N$9989,A1837)+COUNTIF('Texts mentioned'!$R$2:$R$9989,A1837)+COUNTIF('Texts mentioned'!$V$2:$V$9989,A1837)+COUNTIF('Texts mentioned'!$Z$2:$Z$9989,A1837)+COUNTIF('Texts mentioned'!$AD$2:$AD$9989,A1837)+COUNTIF('Texts mentioned'!$AH$2:$AH$9989,A1837)+COUNTIF('Texts mentioned'!$AL$2:$AL$9989,A1837)</f>
        <v>0</v>
      </c>
      <c r="K1837" t="s">
        <v>1503</v>
      </c>
      <c r="L1837">
        <f>SUM(I1837:J1837)</f>
        <v>1</v>
      </c>
    </row>
    <row r="1838" spans="1:12">
      <c r="A1838" s="1" t="s">
        <v>9458</v>
      </c>
      <c r="B1838" s="7" t="s">
        <v>9459</v>
      </c>
      <c r="C1838" s="7" t="s">
        <v>9460</v>
      </c>
      <c r="D1838">
        <v>1995</v>
      </c>
      <c r="E1838" s="1" t="str">
        <f>IF(AND(D1838&gt;=1801, D1838&lt;=1900), "19", IF(AND(D1838&gt;=1901, D1838&lt;=2000), "20", IF(D1838&gt;=2001, "21")))</f>
        <v>20</v>
      </c>
      <c r="F1838" s="1" t="s">
        <v>9461</v>
      </c>
      <c r="G1838" t="s">
        <v>9462</v>
      </c>
      <c r="H1838" t="s">
        <v>9463</v>
      </c>
      <c r="I1838" s="1">
        <f>COUNTIF('Texts discussed'!$B$2:$B$9986,A1838)+COUNTIF('Texts discussed'!$F$2:$F$9986,A1838)+COUNTIF('Texts discussed'!$J$2:$J$9986,A1838)+COUNTIF('Texts discussed'!$N$2:$N$9986,A1838)+COUNTIF('Texts discussed'!$R$2:$R$9986,A1838)</f>
        <v>1</v>
      </c>
      <c r="J1838" s="1">
        <f>COUNTIF('Texts mentioned'!$B$2:$B$9989,A1838)+COUNTIF('Texts mentioned'!$F$2:$F$9989,A1838)+COUNTIF('Texts mentioned'!$J$2:$J$9989,A1838)+COUNTIF('Texts mentioned'!$N$2:$N$9989,A1838)+COUNTIF('Texts mentioned'!$R$2:$R$9989,A1838)+COUNTIF('Texts mentioned'!$V$2:$V$9989,A1838)+COUNTIF('Texts mentioned'!$Z$2:$Z$9989,A1838)+COUNTIF('Texts mentioned'!$AD$2:$AD$9989,A1838)+COUNTIF('Texts mentioned'!$AH$2:$AH$9989,A1838)+COUNTIF('Texts mentioned'!$AL$2:$AL$9989,A1838)</f>
        <v>0</v>
      </c>
      <c r="K1838" t="s">
        <v>1503</v>
      </c>
      <c r="L1838">
        <f>SUM(I1838:J1838)</f>
        <v>1</v>
      </c>
    </row>
    <row r="1839" spans="1:12">
      <c r="A1839" s="1" t="s">
        <v>9464</v>
      </c>
      <c r="B1839" s="7" t="s">
        <v>9465</v>
      </c>
      <c r="C1839" s="7" t="s">
        <v>9466</v>
      </c>
      <c r="D1839">
        <v>2010</v>
      </c>
      <c r="E1839" s="1" t="str">
        <f>IF(AND(D1839&gt;=1801, D1839&lt;=1900), "19", IF(AND(D1839&gt;=1901, D1839&lt;=2000), "20", IF(D1839&gt;=2001, "21")))</f>
        <v>21</v>
      </c>
      <c r="F1839" s="1" t="s">
        <v>9467</v>
      </c>
      <c r="G1839" t="s">
        <v>9468</v>
      </c>
      <c r="H1839" t="s">
        <v>4254</v>
      </c>
      <c r="I1839" s="1">
        <f>COUNTIF('Texts discussed'!$B$2:$B$9986,A1839)+COUNTIF('Texts discussed'!$F$2:$F$9986,A1839)+COUNTIF('Texts discussed'!$J$2:$J$9986,A1839)+COUNTIF('Texts discussed'!$N$2:$N$9986,A1839)+COUNTIF('Texts discussed'!$R$2:$R$9986,A1839)</f>
        <v>1</v>
      </c>
      <c r="J1839" s="1">
        <f>COUNTIF('Texts mentioned'!$B$2:$B$9989,A1839)+COUNTIF('Texts mentioned'!$F$2:$F$9989,A1839)+COUNTIF('Texts mentioned'!$J$2:$J$9989,A1839)+COUNTIF('Texts mentioned'!$N$2:$N$9989,A1839)+COUNTIF('Texts mentioned'!$R$2:$R$9989,A1839)+COUNTIF('Texts mentioned'!$V$2:$V$9989,A1839)+COUNTIF('Texts mentioned'!$Z$2:$Z$9989,A1839)+COUNTIF('Texts mentioned'!$AD$2:$AD$9989,A1839)+COUNTIF('Texts mentioned'!$AH$2:$AH$9989,A1839)+COUNTIF('Texts mentioned'!$AL$2:$AL$9989,A1839)</f>
        <v>0</v>
      </c>
      <c r="K1839" t="s">
        <v>1398</v>
      </c>
      <c r="L1839">
        <f>SUM(I1839:J1839)</f>
        <v>1</v>
      </c>
    </row>
    <row r="1840" spans="1:12">
      <c r="A1840" s="1" t="s">
        <v>9469</v>
      </c>
      <c r="B1840" s="7" t="s">
        <v>9470</v>
      </c>
      <c r="C1840" s="7" t="s">
        <v>9471</v>
      </c>
      <c r="D1840">
        <v>1931</v>
      </c>
      <c r="E1840" s="1" t="str">
        <f>IF(AND(D1840&gt;=1801, D1840&lt;=1900), "19", IF(AND(D1840&gt;=1901, D1840&lt;=2000), "20", IF(D1840&gt;=2001, "21")))</f>
        <v>20</v>
      </c>
      <c r="F1840" s="1" t="s">
        <v>3129</v>
      </c>
      <c r="G1840" t="s">
        <v>3130</v>
      </c>
      <c r="H1840" t="s">
        <v>3131</v>
      </c>
      <c r="I1840" s="1">
        <f>COUNTIF('Texts discussed'!$B$2:$B$9986,A1840)+COUNTIF('Texts discussed'!$F$2:$F$9986,A1840)+COUNTIF('Texts discussed'!$J$2:$J$9986,A1840)+COUNTIF('Texts discussed'!$N$2:$N$9986,A1840)+COUNTIF('Texts discussed'!$R$2:$R$9986,A1840)</f>
        <v>1</v>
      </c>
      <c r="J1840" s="1">
        <f>COUNTIF('Texts mentioned'!$B$2:$B$9989,A1840)+COUNTIF('Texts mentioned'!$F$2:$F$9989,A1840)+COUNTIF('Texts mentioned'!$J$2:$J$9989,A1840)+COUNTIF('Texts mentioned'!$N$2:$N$9989,A1840)+COUNTIF('Texts mentioned'!$R$2:$R$9989,A1840)+COUNTIF('Texts mentioned'!$V$2:$V$9989,A1840)+COUNTIF('Texts mentioned'!$Z$2:$Z$9989,A1840)+COUNTIF('Texts mentioned'!$AD$2:$AD$9989,A1840)+COUNTIF('Texts mentioned'!$AH$2:$AH$9989,A1840)+COUNTIF('Texts mentioned'!$AL$2:$AL$9989,A1840)</f>
        <v>0</v>
      </c>
      <c r="K1840" t="s">
        <v>1412</v>
      </c>
      <c r="L1840">
        <f>SUM(I1840:J1840)</f>
        <v>1</v>
      </c>
    </row>
    <row r="1841" spans="1:12">
      <c r="A1841" s="1" t="s">
        <v>9472</v>
      </c>
      <c r="B1841" s="7" t="s">
        <v>9473</v>
      </c>
      <c r="C1841" s="7" t="s">
        <v>9474</v>
      </c>
      <c r="D1841">
        <v>1999</v>
      </c>
      <c r="E1841" s="1" t="str">
        <f>IF(AND(D1841&gt;=1801, D1841&lt;=1900), "19", IF(AND(D1841&gt;=1901, D1841&lt;=2000), "20", IF(D1841&gt;=2001, "21")))</f>
        <v>20</v>
      </c>
      <c r="F1841" s="1" t="s">
        <v>9475</v>
      </c>
      <c r="G1841" t="s">
        <v>9476</v>
      </c>
      <c r="H1841" t="s">
        <v>9477</v>
      </c>
      <c r="I1841" s="1">
        <f>COUNTIF('Texts discussed'!$B$2:$B$9986,A1841)+COUNTIF('Texts discussed'!$F$2:$F$9986,A1841)+COUNTIF('Texts discussed'!$J$2:$J$9986,A1841)+COUNTIF('Texts discussed'!$N$2:$N$9986,A1841)+COUNTIF('Texts discussed'!$R$2:$R$9986,A1841)</f>
        <v>1</v>
      </c>
      <c r="J1841" s="1">
        <f>COUNTIF('Texts mentioned'!$B$2:$B$9989,A1841)+COUNTIF('Texts mentioned'!$F$2:$F$9989,A1841)+COUNTIF('Texts mentioned'!$J$2:$J$9989,A1841)+COUNTIF('Texts mentioned'!$N$2:$N$9989,A1841)+COUNTIF('Texts mentioned'!$R$2:$R$9989,A1841)+COUNTIF('Texts mentioned'!$V$2:$V$9989,A1841)+COUNTIF('Texts mentioned'!$Z$2:$Z$9989,A1841)+COUNTIF('Texts mentioned'!$AD$2:$AD$9989,A1841)+COUNTIF('Texts mentioned'!$AH$2:$AH$9989,A1841)+COUNTIF('Texts mentioned'!$AL$2:$AL$9989,A1841)</f>
        <v>0</v>
      </c>
      <c r="K1841" t="s">
        <v>1412</v>
      </c>
      <c r="L1841">
        <f>SUM(I1841:J1841)</f>
        <v>1</v>
      </c>
    </row>
    <row r="1842" spans="1:12">
      <c r="A1842" s="1" t="s">
        <v>9478</v>
      </c>
      <c r="B1842" s="7" t="s">
        <v>9479</v>
      </c>
      <c r="C1842" s="7" t="s">
        <v>9480</v>
      </c>
      <c r="D1842">
        <v>1991</v>
      </c>
      <c r="E1842" s="1" t="str">
        <f>IF(AND(D1842&gt;=1801, D1842&lt;=1900), "19", IF(AND(D1842&gt;=1901, D1842&lt;=2000), "20", IF(D1842&gt;=2001, "21")))</f>
        <v>20</v>
      </c>
      <c r="F1842" s="1" t="s">
        <v>9481</v>
      </c>
      <c r="G1842" t="s">
        <v>9482</v>
      </c>
      <c r="H1842" t="s">
        <v>9483</v>
      </c>
      <c r="I1842" s="1">
        <f>COUNTIF('Texts discussed'!$B$2:$B$9986,A1842)+COUNTIF('Texts discussed'!$F$2:$F$9986,A1842)+COUNTIF('Texts discussed'!$J$2:$J$9986,A1842)+COUNTIF('Texts discussed'!$N$2:$N$9986,A1842)+COUNTIF('Texts discussed'!$R$2:$R$9986,A1842)</f>
        <v>1</v>
      </c>
      <c r="J1842" s="1">
        <f>COUNTIF('Texts mentioned'!$B$2:$B$9989,A1842)+COUNTIF('Texts mentioned'!$F$2:$F$9989,A1842)+COUNTIF('Texts mentioned'!$J$2:$J$9989,A1842)+COUNTIF('Texts mentioned'!$N$2:$N$9989,A1842)+COUNTIF('Texts mentioned'!$R$2:$R$9989,A1842)+COUNTIF('Texts mentioned'!$V$2:$V$9989,A1842)+COUNTIF('Texts mentioned'!$Z$2:$Z$9989,A1842)+COUNTIF('Texts mentioned'!$AD$2:$AD$9989,A1842)+COUNTIF('Texts mentioned'!$AH$2:$AH$9989,A1842)+COUNTIF('Texts mentioned'!$AL$2:$AL$9989,A1842)</f>
        <v>0</v>
      </c>
      <c r="K1842" t="s">
        <v>1503</v>
      </c>
      <c r="L1842">
        <f>SUM(I1842:J1842)</f>
        <v>1</v>
      </c>
    </row>
    <row r="1843" spans="1:12">
      <c r="A1843" s="1" t="s">
        <v>9484</v>
      </c>
      <c r="B1843" s="7" t="s">
        <v>9485</v>
      </c>
      <c r="C1843" s="7" t="s">
        <v>32</v>
      </c>
      <c r="D1843">
        <v>1971</v>
      </c>
      <c r="E1843" s="1" t="str">
        <f>IF(AND(D1843&gt;=1801, D1843&lt;=1900), "19", IF(AND(D1843&gt;=1901, D1843&lt;=2000), "20", IF(D1843&gt;=2001, "21")))</f>
        <v>20</v>
      </c>
      <c r="F1843" s="1" t="s">
        <v>5096</v>
      </c>
      <c r="G1843" t="s">
        <v>2697</v>
      </c>
      <c r="H1843" t="s">
        <v>5097</v>
      </c>
      <c r="I1843" s="1">
        <f>COUNTIF('Texts discussed'!$B$2:$B$9986,A1843)+COUNTIF('Texts discussed'!$F$2:$F$9986,A1843)+COUNTIF('Texts discussed'!$J$2:$J$9986,A1843)+COUNTIF('Texts discussed'!$N$2:$N$9986,A1843)+COUNTIF('Texts discussed'!$R$2:$R$9986,A1843)</f>
        <v>1</v>
      </c>
      <c r="J1843" s="1">
        <f>COUNTIF('Texts mentioned'!$B$2:$B$9989,A1843)+COUNTIF('Texts mentioned'!$F$2:$F$9989,A1843)+COUNTIF('Texts mentioned'!$J$2:$J$9989,A1843)+COUNTIF('Texts mentioned'!$N$2:$N$9989,A1843)+COUNTIF('Texts mentioned'!$R$2:$R$9989,A1843)+COUNTIF('Texts mentioned'!$V$2:$V$9989,A1843)+COUNTIF('Texts mentioned'!$Z$2:$Z$9989,A1843)+COUNTIF('Texts mentioned'!$AD$2:$AD$9989,A1843)+COUNTIF('Texts mentioned'!$AH$2:$AH$9989,A1843)+COUNTIF('Texts mentioned'!$AL$2:$AL$9989,A1843)</f>
        <v>0</v>
      </c>
      <c r="K1843" t="s">
        <v>1412</v>
      </c>
      <c r="L1843">
        <f>SUM(I1843:J1843)</f>
        <v>1</v>
      </c>
    </row>
    <row r="1844" spans="1:12">
      <c r="A1844" s="1" t="s">
        <v>9486</v>
      </c>
      <c r="B1844" s="7" t="s">
        <v>9487</v>
      </c>
      <c r="C1844" s="7" t="s">
        <v>32</v>
      </c>
      <c r="D1844">
        <v>2021</v>
      </c>
      <c r="E1844" s="1" t="str">
        <f>IF(AND(D1844&gt;=1801, D1844&lt;=1900), "19", IF(AND(D1844&gt;=1901, D1844&lt;=2000), "20", IF(D1844&gt;=2001, "21")))</f>
        <v>21</v>
      </c>
      <c r="F1844" s="1" t="s">
        <v>9488</v>
      </c>
      <c r="G1844" t="s">
        <v>7078</v>
      </c>
      <c r="H1844" t="s">
        <v>9489</v>
      </c>
      <c r="I1844" s="1">
        <f>COUNTIF('Texts discussed'!$B$2:$B$9986,A1844)+COUNTIF('Texts discussed'!$F$2:$F$9986,A1844)+COUNTIF('Texts discussed'!$J$2:$J$9986,A1844)+COUNTIF('Texts discussed'!$N$2:$N$9986,A1844)+COUNTIF('Texts discussed'!$R$2:$R$9986,A1844)</f>
        <v>1</v>
      </c>
      <c r="J1844" s="1">
        <f>COUNTIF('Texts mentioned'!$B$2:$B$9989,A1844)+COUNTIF('Texts mentioned'!$F$2:$F$9989,A1844)+COUNTIF('Texts mentioned'!$J$2:$J$9989,A1844)+COUNTIF('Texts mentioned'!$N$2:$N$9989,A1844)+COUNTIF('Texts mentioned'!$R$2:$R$9989,A1844)+COUNTIF('Texts mentioned'!$V$2:$V$9989,A1844)+COUNTIF('Texts mentioned'!$Z$2:$Z$9989,A1844)+COUNTIF('Texts mentioned'!$AD$2:$AD$9989,A1844)+COUNTIF('Texts mentioned'!$AH$2:$AH$9989,A1844)+COUNTIF('Texts mentioned'!$AL$2:$AL$9989,A1844)</f>
        <v>0</v>
      </c>
      <c r="K1844" t="s">
        <v>1412</v>
      </c>
      <c r="L1844">
        <f>SUM(I1844:J1844)</f>
        <v>1</v>
      </c>
    </row>
    <row r="1845" spans="1:12">
      <c r="A1845" s="1" t="s">
        <v>9490</v>
      </c>
      <c r="B1845" s="7" t="s">
        <v>9491</v>
      </c>
      <c r="C1845" s="7" t="s">
        <v>9492</v>
      </c>
      <c r="D1845">
        <v>2019</v>
      </c>
      <c r="E1845" s="1" t="str">
        <f>IF(AND(D1845&gt;=1801, D1845&lt;=1900), "19", IF(AND(D1845&gt;=1901, D1845&lt;=2000), "20", IF(D1845&gt;=2001, "21")))</f>
        <v>21</v>
      </c>
      <c r="F1845" s="1" t="s">
        <v>9493</v>
      </c>
      <c r="G1845" t="s">
        <v>2317</v>
      </c>
      <c r="H1845" t="s">
        <v>9494</v>
      </c>
      <c r="I1845" s="1">
        <f>COUNTIF('Texts discussed'!$B$2:$B$9986,A1845)+COUNTIF('Texts discussed'!$F$2:$F$9986,A1845)+COUNTIF('Texts discussed'!$J$2:$J$9986,A1845)+COUNTIF('Texts discussed'!$N$2:$N$9986,A1845)+COUNTIF('Texts discussed'!$R$2:$R$9986,A1845)</f>
        <v>2</v>
      </c>
      <c r="J1845" s="1">
        <f>COUNTIF('Texts mentioned'!$B$2:$B$9989,A1845)+COUNTIF('Texts mentioned'!$F$2:$F$9989,A1845)+COUNTIF('Texts mentioned'!$J$2:$J$9989,A1845)+COUNTIF('Texts mentioned'!$N$2:$N$9989,A1845)+COUNTIF('Texts mentioned'!$R$2:$R$9989,A1845)+COUNTIF('Texts mentioned'!$V$2:$V$9989,A1845)+COUNTIF('Texts mentioned'!$Z$2:$Z$9989,A1845)+COUNTIF('Texts mentioned'!$AD$2:$AD$9989,A1845)+COUNTIF('Texts mentioned'!$AH$2:$AH$9989,A1845)+COUNTIF('Texts mentioned'!$AL$2:$AL$9989,A1845)</f>
        <v>0</v>
      </c>
      <c r="K1845" t="s">
        <v>1503</v>
      </c>
      <c r="L1845">
        <f>SUM(I1845:J1845)</f>
        <v>2</v>
      </c>
    </row>
    <row r="1846" spans="1:12">
      <c r="A1846" s="1" t="s">
        <v>9495</v>
      </c>
      <c r="B1846" s="7" t="s">
        <v>9496</v>
      </c>
      <c r="C1846" s="7" t="s">
        <v>32</v>
      </c>
      <c r="D1846">
        <v>2019</v>
      </c>
      <c r="E1846" s="1" t="str">
        <f>IF(AND(D1846&gt;=1801, D1846&lt;=1900), "19", IF(AND(D1846&gt;=1901, D1846&lt;=2000), "20", IF(D1846&gt;=2001, "21")))</f>
        <v>21</v>
      </c>
      <c r="F1846" s="1" t="s">
        <v>9497</v>
      </c>
      <c r="G1846" t="s">
        <v>1828</v>
      </c>
      <c r="H1846" t="s">
        <v>9498</v>
      </c>
      <c r="I1846" s="1">
        <f>COUNTIF('Texts discussed'!$B$2:$B$9986,A1846)+COUNTIF('Texts discussed'!$F$2:$F$9986,A1846)+COUNTIF('Texts discussed'!$J$2:$J$9986,A1846)+COUNTIF('Texts discussed'!$N$2:$N$9986,A1846)+COUNTIF('Texts discussed'!$R$2:$R$9986,A1846)</f>
        <v>1</v>
      </c>
      <c r="J1846" s="1">
        <f>COUNTIF('Texts mentioned'!$B$2:$B$9989,A1846)+COUNTIF('Texts mentioned'!$F$2:$F$9989,A1846)+COUNTIF('Texts mentioned'!$J$2:$J$9989,A1846)+COUNTIF('Texts mentioned'!$N$2:$N$9989,A1846)+COUNTIF('Texts mentioned'!$R$2:$R$9989,A1846)+COUNTIF('Texts mentioned'!$V$2:$V$9989,A1846)+COUNTIF('Texts mentioned'!$Z$2:$Z$9989,A1846)+COUNTIF('Texts mentioned'!$AD$2:$AD$9989,A1846)+COUNTIF('Texts mentioned'!$AH$2:$AH$9989,A1846)+COUNTIF('Texts mentioned'!$AL$2:$AL$9989,A1846)</f>
        <v>0</v>
      </c>
      <c r="K1846" t="s">
        <v>1490</v>
      </c>
      <c r="L1846">
        <f>SUM(I1846:J1846)</f>
        <v>1</v>
      </c>
    </row>
    <row r="1847" spans="1:12">
      <c r="A1847" s="1" t="s">
        <v>9499</v>
      </c>
      <c r="B1847" s="7" t="s">
        <v>9500</v>
      </c>
      <c r="C1847" s="7" t="s">
        <v>32</v>
      </c>
      <c r="D1847">
        <v>2017</v>
      </c>
      <c r="E1847" s="1" t="str">
        <f>IF(AND(D1847&gt;=1801, D1847&lt;=1900), "19", IF(AND(D1847&gt;=1901, D1847&lt;=2000), "20", IF(D1847&gt;=2001, "21")))</f>
        <v>21</v>
      </c>
      <c r="F1847" s="1" t="s">
        <v>8236</v>
      </c>
      <c r="G1847" t="s">
        <v>8237</v>
      </c>
      <c r="H1847" t="s">
        <v>8238</v>
      </c>
      <c r="I1847" s="1">
        <f>COUNTIF('Texts discussed'!$B$2:$B$9986,A1847)+COUNTIF('Texts discussed'!$F$2:$F$9986,A1847)+COUNTIF('Texts discussed'!$J$2:$J$9986,A1847)+COUNTIF('Texts discussed'!$N$2:$N$9986,A1847)+COUNTIF('Texts discussed'!$R$2:$R$9986,A1847)</f>
        <v>1</v>
      </c>
      <c r="J1847" s="1">
        <f>COUNTIF('Texts mentioned'!$B$2:$B$9989,A1847)+COUNTIF('Texts mentioned'!$F$2:$F$9989,A1847)+COUNTIF('Texts mentioned'!$J$2:$J$9989,A1847)+COUNTIF('Texts mentioned'!$N$2:$N$9989,A1847)+COUNTIF('Texts mentioned'!$R$2:$R$9989,A1847)+COUNTIF('Texts mentioned'!$V$2:$V$9989,A1847)+COUNTIF('Texts mentioned'!$Z$2:$Z$9989,A1847)+COUNTIF('Texts mentioned'!$AD$2:$AD$9989,A1847)+COUNTIF('Texts mentioned'!$AH$2:$AH$9989,A1847)+COUNTIF('Texts mentioned'!$AL$2:$AL$9989,A1847)</f>
        <v>0</v>
      </c>
      <c r="K1847" t="s">
        <v>1412</v>
      </c>
      <c r="L1847">
        <f>SUM(I1847:J1847)</f>
        <v>1</v>
      </c>
    </row>
    <row r="1848" spans="1:12">
      <c r="A1848" s="1" t="s">
        <v>9501</v>
      </c>
      <c r="B1848" s="7" t="s">
        <v>9502</v>
      </c>
      <c r="C1848" s="7" t="s">
        <v>32</v>
      </c>
      <c r="D1848">
        <v>2007</v>
      </c>
      <c r="E1848" s="1" t="str">
        <f>IF(AND(D1848&gt;=1801, D1848&lt;=1900), "19", IF(AND(D1848&gt;=1901, D1848&lt;=2000), "20", IF(D1848&gt;=2001, "21")))</f>
        <v>21</v>
      </c>
      <c r="F1848" s="1" t="s">
        <v>9503</v>
      </c>
      <c r="G1848" t="s">
        <v>5650</v>
      </c>
      <c r="H1848" t="s">
        <v>9504</v>
      </c>
      <c r="I1848" s="1">
        <f>COUNTIF('Texts discussed'!$B$2:$B$9986,A1848)+COUNTIF('Texts discussed'!$F$2:$F$9986,A1848)+COUNTIF('Texts discussed'!$J$2:$J$9986,A1848)+COUNTIF('Texts discussed'!$N$2:$N$9986,A1848)+COUNTIF('Texts discussed'!$R$2:$R$9986,A1848)</f>
        <v>1</v>
      </c>
      <c r="J1848" s="1">
        <f>COUNTIF('Texts mentioned'!$B$2:$B$9989,A1848)+COUNTIF('Texts mentioned'!$F$2:$F$9989,A1848)+COUNTIF('Texts mentioned'!$J$2:$J$9989,A1848)+COUNTIF('Texts mentioned'!$N$2:$N$9989,A1848)+COUNTIF('Texts mentioned'!$R$2:$R$9989,A1848)+COUNTIF('Texts mentioned'!$V$2:$V$9989,A1848)+COUNTIF('Texts mentioned'!$Z$2:$Z$9989,A1848)+COUNTIF('Texts mentioned'!$AD$2:$AD$9989,A1848)+COUNTIF('Texts mentioned'!$AH$2:$AH$9989,A1848)+COUNTIF('Texts mentioned'!$AL$2:$AL$9989,A1848)</f>
        <v>0</v>
      </c>
      <c r="K1848" t="s">
        <v>1425</v>
      </c>
      <c r="L1848">
        <f>SUM(I1848:J1848)</f>
        <v>1</v>
      </c>
    </row>
    <row r="1849" spans="1:12">
      <c r="A1849" s="1" t="s">
        <v>9505</v>
      </c>
      <c r="B1849" s="7" t="s">
        <v>9506</v>
      </c>
      <c r="C1849" s="7" t="s">
        <v>9507</v>
      </c>
      <c r="D1849">
        <v>2011</v>
      </c>
      <c r="E1849" s="1" t="str">
        <f>IF(AND(D1849&gt;=1801, D1849&lt;=1900), "19", IF(AND(D1849&gt;=1901, D1849&lt;=2000), "20", IF(D1849&gt;=2001, "21")))</f>
        <v>21</v>
      </c>
      <c r="F1849" s="1" t="s">
        <v>9440</v>
      </c>
      <c r="G1849" t="s">
        <v>3170</v>
      </c>
      <c r="H1849" t="s">
        <v>9441</v>
      </c>
      <c r="I1849" s="1">
        <f>COUNTIF('Texts discussed'!$B$2:$B$9986,A1849)+COUNTIF('Texts discussed'!$F$2:$F$9986,A1849)+COUNTIF('Texts discussed'!$J$2:$J$9986,A1849)+COUNTIF('Texts discussed'!$N$2:$N$9986,A1849)+COUNTIF('Texts discussed'!$R$2:$R$9986,A1849)</f>
        <v>1</v>
      </c>
      <c r="J1849" s="1">
        <f>COUNTIF('Texts mentioned'!$B$2:$B$9989,A1849)+COUNTIF('Texts mentioned'!$F$2:$F$9989,A1849)+COUNTIF('Texts mentioned'!$J$2:$J$9989,A1849)+COUNTIF('Texts mentioned'!$N$2:$N$9989,A1849)+COUNTIF('Texts mentioned'!$R$2:$R$9989,A1849)+COUNTIF('Texts mentioned'!$V$2:$V$9989,A1849)+COUNTIF('Texts mentioned'!$Z$2:$Z$9989,A1849)+COUNTIF('Texts mentioned'!$AD$2:$AD$9989,A1849)+COUNTIF('Texts mentioned'!$AH$2:$AH$9989,A1849)+COUNTIF('Texts mentioned'!$AL$2:$AL$9989,A1849)</f>
        <v>0</v>
      </c>
      <c r="K1849" t="s">
        <v>1412</v>
      </c>
      <c r="L1849">
        <f>SUM(I1849:J1849)</f>
        <v>1</v>
      </c>
    </row>
    <row r="1850" spans="1:12">
      <c r="A1850" s="1" t="s">
        <v>9508</v>
      </c>
      <c r="B1850" s="7" t="s">
        <v>32</v>
      </c>
      <c r="C1850" s="7" t="s">
        <v>9509</v>
      </c>
      <c r="D1850">
        <v>2008</v>
      </c>
      <c r="E1850" s="1" t="str">
        <f>IF(AND(D1850&gt;=1801, D1850&lt;=1900), "19", IF(AND(D1850&gt;=1901, D1850&lt;=2000), "20", IF(D1850&gt;=2001, "21")))</f>
        <v>21</v>
      </c>
      <c r="F1850" s="1" t="s">
        <v>3244</v>
      </c>
      <c r="G1850" s="4" t="s">
        <v>3245</v>
      </c>
      <c r="H1850" s="4" t="s">
        <v>3246</v>
      </c>
      <c r="I1850" s="1">
        <f>COUNTIF('Texts discussed'!$B$2:$B$9986,A1850)+COUNTIF('Texts discussed'!$F$2:$F$9986,A1850)+COUNTIF('Texts discussed'!$J$2:$J$9986,A1850)+COUNTIF('Texts discussed'!$N$2:$N$9986,A1850)+COUNTIF('Texts discussed'!$R$2:$R$9986,A1850)</f>
        <v>1</v>
      </c>
      <c r="J1850" s="1">
        <f>COUNTIF('Texts mentioned'!$B$2:$B$9989,A1850)+COUNTIF('Texts mentioned'!$F$2:$F$9989,A1850)+COUNTIF('Texts mentioned'!$J$2:$J$9989,A1850)+COUNTIF('Texts mentioned'!$N$2:$N$9989,A1850)+COUNTIF('Texts mentioned'!$R$2:$R$9989,A1850)+COUNTIF('Texts mentioned'!$V$2:$V$9989,A1850)+COUNTIF('Texts mentioned'!$Z$2:$Z$9989,A1850)+COUNTIF('Texts mentioned'!$AD$2:$AD$9989,A1850)+COUNTIF('Texts mentioned'!$AH$2:$AH$9989,A1850)+COUNTIF('Texts mentioned'!$AL$2:$AL$9989,A1850)</f>
        <v>0</v>
      </c>
      <c r="K1850" t="s">
        <v>2272</v>
      </c>
      <c r="L1850">
        <f>SUM(I1850:J1850)</f>
        <v>1</v>
      </c>
    </row>
    <row r="1851" spans="1:12">
      <c r="A1851" s="1" t="s">
        <v>9510</v>
      </c>
      <c r="B1851" s="7" t="s">
        <v>9511</v>
      </c>
      <c r="C1851" s="7" t="s">
        <v>9512</v>
      </c>
      <c r="D1851">
        <v>1952</v>
      </c>
      <c r="E1851" s="1" t="str">
        <f>IF(AND(D1851&gt;=1801, D1851&lt;=1900), "19", IF(AND(D1851&gt;=1901, D1851&lt;=2000), "20", IF(D1851&gt;=2001, "21")))</f>
        <v>20</v>
      </c>
      <c r="F1851" s="5" t="s">
        <v>2955</v>
      </c>
      <c r="G1851" s="4" t="s">
        <v>2956</v>
      </c>
      <c r="H1851" s="4" t="s">
        <v>2957</v>
      </c>
      <c r="I1851" s="1">
        <f>COUNTIF('Texts discussed'!$B$2:$B$9986,A1851)+COUNTIF('Texts discussed'!$F$2:$F$9986,A1851)+COUNTIF('Texts discussed'!$J$2:$J$9986,A1851)+COUNTIF('Texts discussed'!$N$2:$N$9986,A1851)+COUNTIF('Texts discussed'!$R$2:$R$9986,A1851)</f>
        <v>2</v>
      </c>
      <c r="J1851" s="1">
        <f>COUNTIF('Texts mentioned'!$B$2:$B$9989,A1851)+COUNTIF('Texts mentioned'!$F$2:$F$9989,A1851)+COUNTIF('Texts mentioned'!$J$2:$J$9989,A1851)+COUNTIF('Texts mentioned'!$N$2:$N$9989,A1851)+COUNTIF('Texts mentioned'!$R$2:$R$9989,A1851)+COUNTIF('Texts mentioned'!$V$2:$V$9989,A1851)+COUNTIF('Texts mentioned'!$Z$2:$Z$9989,A1851)+COUNTIF('Texts mentioned'!$AD$2:$AD$9989,A1851)+COUNTIF('Texts mentioned'!$AH$2:$AH$9989,A1851)+COUNTIF('Texts mentioned'!$AL$2:$AL$9989,A1851)</f>
        <v>0</v>
      </c>
      <c r="K1851" t="s">
        <v>2272</v>
      </c>
      <c r="L1851">
        <f>SUM(I1851:J1851)</f>
        <v>2</v>
      </c>
    </row>
    <row r="1852" spans="1:12">
      <c r="A1852" s="1" t="s">
        <v>9513</v>
      </c>
      <c r="B1852" s="7" t="s">
        <v>9514</v>
      </c>
      <c r="C1852" s="7" t="s">
        <v>9515</v>
      </c>
      <c r="D1852">
        <v>2002</v>
      </c>
      <c r="E1852" s="1" t="str">
        <f>IF(AND(D1852&gt;=1801, D1852&lt;=1900), "19", IF(AND(D1852&gt;=1901, D1852&lt;=2000), "20", IF(D1852&gt;=2001, "21")))</f>
        <v>21</v>
      </c>
      <c r="F1852" s="1" t="s">
        <v>9385</v>
      </c>
      <c r="G1852" t="s">
        <v>3245</v>
      </c>
      <c r="H1852" t="s">
        <v>9386</v>
      </c>
      <c r="I1852" s="1">
        <f>COUNTIF('Texts discussed'!$B$2:$B$9986,A1852)+COUNTIF('Texts discussed'!$F$2:$F$9986,A1852)+COUNTIF('Texts discussed'!$J$2:$J$9986,A1852)+COUNTIF('Texts discussed'!$N$2:$N$9986,A1852)+COUNTIF('Texts discussed'!$R$2:$R$9986,A1852)</f>
        <v>1</v>
      </c>
      <c r="J1852" s="1">
        <f>COUNTIF('Texts mentioned'!$B$2:$B$9989,A1852)+COUNTIF('Texts mentioned'!$F$2:$F$9989,A1852)+COUNTIF('Texts mentioned'!$J$2:$J$9989,A1852)+COUNTIF('Texts mentioned'!$N$2:$N$9989,A1852)+COUNTIF('Texts mentioned'!$R$2:$R$9989,A1852)+COUNTIF('Texts mentioned'!$V$2:$V$9989,A1852)+COUNTIF('Texts mentioned'!$Z$2:$Z$9989,A1852)+COUNTIF('Texts mentioned'!$AD$2:$AD$9989,A1852)+COUNTIF('Texts mentioned'!$AH$2:$AH$9989,A1852)+COUNTIF('Texts mentioned'!$AL$2:$AL$9989,A1852)</f>
        <v>0</v>
      </c>
      <c r="K1852" t="s">
        <v>1503</v>
      </c>
      <c r="L1852">
        <f>SUM(I1852:J1852)</f>
        <v>1</v>
      </c>
    </row>
    <row r="1853" spans="1:12">
      <c r="A1853" s="1" t="s">
        <v>9516</v>
      </c>
      <c r="B1853" s="7" t="s">
        <v>9517</v>
      </c>
      <c r="C1853" s="7" t="s">
        <v>9518</v>
      </c>
      <c r="D1853">
        <v>1951</v>
      </c>
      <c r="E1853" s="1" t="str">
        <f>IF(AND(D1853&gt;=1801, D1853&lt;=1900), "19", IF(AND(D1853&gt;=1901, D1853&lt;=2000), "20", IF(D1853&gt;=2001, "21")))</f>
        <v>20</v>
      </c>
      <c r="F1853" s="5" t="s">
        <v>2955</v>
      </c>
      <c r="G1853" s="4" t="s">
        <v>2956</v>
      </c>
      <c r="H1853" s="4" t="s">
        <v>2957</v>
      </c>
      <c r="I1853" s="1">
        <f>COUNTIF('Texts discussed'!$B$2:$B$9986,A1853)+COUNTIF('Texts discussed'!$F$2:$F$9986,A1853)+COUNTIF('Texts discussed'!$J$2:$J$9986,A1853)+COUNTIF('Texts discussed'!$N$2:$N$9986,A1853)+COUNTIF('Texts discussed'!$R$2:$R$9986,A1853)</f>
        <v>0</v>
      </c>
      <c r="J1853" s="1">
        <f>COUNTIF('Texts mentioned'!$B$2:$B$9989,A1853)+COUNTIF('Texts mentioned'!$F$2:$F$9989,A1853)+COUNTIF('Texts mentioned'!$J$2:$J$9989,A1853)+COUNTIF('Texts mentioned'!$N$2:$N$9989,A1853)+COUNTIF('Texts mentioned'!$R$2:$R$9989,A1853)+COUNTIF('Texts mentioned'!$V$2:$V$9989,A1853)+COUNTIF('Texts mentioned'!$Z$2:$Z$9989,A1853)+COUNTIF('Texts mentioned'!$AD$2:$AD$9989,A1853)+COUNTIF('Texts mentioned'!$AH$2:$AH$9989,A1853)+COUNTIF('Texts mentioned'!$AL$2:$AL$9989,A1853)</f>
        <v>1</v>
      </c>
      <c r="K1853" t="s">
        <v>2272</v>
      </c>
      <c r="L1853">
        <f>SUM(I1853:J1853)</f>
        <v>1</v>
      </c>
    </row>
    <row r="1854" spans="1:12">
      <c r="A1854" s="1" t="s">
        <v>9519</v>
      </c>
      <c r="B1854" s="7" t="s">
        <v>9520</v>
      </c>
      <c r="C1854" s="7" t="s">
        <v>9521</v>
      </c>
      <c r="D1854">
        <v>1958</v>
      </c>
      <c r="E1854" s="1" t="str">
        <f>IF(AND(D1854&gt;=1801, D1854&lt;=1900), "19", IF(AND(D1854&gt;=1901, D1854&lt;=2000), "20", IF(D1854&gt;=2001, "21")))</f>
        <v>20</v>
      </c>
      <c r="F1854" s="5" t="s">
        <v>2955</v>
      </c>
      <c r="G1854" s="4" t="s">
        <v>2956</v>
      </c>
      <c r="H1854" s="4" t="s">
        <v>2957</v>
      </c>
      <c r="I1854" s="1">
        <f>COUNTIF('Texts discussed'!$B$2:$B$9986,A1854)+COUNTIF('Texts discussed'!$F$2:$F$9986,A1854)+COUNTIF('Texts discussed'!$J$2:$J$9986,A1854)+COUNTIF('Texts discussed'!$N$2:$N$9986,A1854)+COUNTIF('Texts discussed'!$R$2:$R$9986,A1854)</f>
        <v>0</v>
      </c>
      <c r="J1854" s="1">
        <f>COUNTIF('Texts mentioned'!$B$2:$B$9989,A1854)+COUNTIF('Texts mentioned'!$F$2:$F$9989,A1854)+COUNTIF('Texts mentioned'!$J$2:$J$9989,A1854)+COUNTIF('Texts mentioned'!$N$2:$N$9989,A1854)+COUNTIF('Texts mentioned'!$R$2:$R$9989,A1854)+COUNTIF('Texts mentioned'!$V$2:$V$9989,A1854)+COUNTIF('Texts mentioned'!$Z$2:$Z$9989,A1854)+COUNTIF('Texts mentioned'!$AD$2:$AD$9989,A1854)+COUNTIF('Texts mentioned'!$AH$2:$AH$9989,A1854)+COUNTIF('Texts mentioned'!$AL$2:$AL$9989,A1854)</f>
        <v>1</v>
      </c>
      <c r="K1854" t="s">
        <v>2272</v>
      </c>
      <c r="L1854">
        <f>SUM(I1854:J1854)</f>
        <v>1</v>
      </c>
    </row>
    <row r="1855" spans="1:12">
      <c r="A1855" s="1" t="s">
        <v>9522</v>
      </c>
      <c r="B1855" s="7" t="s">
        <v>9523</v>
      </c>
      <c r="C1855" s="7" t="s">
        <v>32</v>
      </c>
      <c r="D1855">
        <v>2018</v>
      </c>
      <c r="E1855" s="1" t="str">
        <f>IF(AND(D1855&gt;=1801, D1855&lt;=1900), "19", IF(AND(D1855&gt;=1901, D1855&lt;=2000), "20", IF(D1855&gt;=2001, "21")))</f>
        <v>21</v>
      </c>
      <c r="F1855" s="1" t="s">
        <v>9524</v>
      </c>
      <c r="G1855" t="s">
        <v>9525</v>
      </c>
      <c r="H1855" t="s">
        <v>9526</v>
      </c>
      <c r="I1855" s="1">
        <f>COUNTIF('Texts discussed'!$B$2:$B$9986,A1855)+COUNTIF('Texts discussed'!$F$2:$F$9986,A1855)+COUNTIF('Texts discussed'!$J$2:$J$9986,A1855)+COUNTIF('Texts discussed'!$N$2:$N$9986,A1855)+COUNTIF('Texts discussed'!$R$2:$R$9986,A1855)</f>
        <v>1</v>
      </c>
      <c r="J1855" s="1">
        <f>COUNTIF('Texts mentioned'!$B$2:$B$9989,A1855)+COUNTIF('Texts mentioned'!$F$2:$F$9989,A1855)+COUNTIF('Texts mentioned'!$J$2:$J$9989,A1855)+COUNTIF('Texts mentioned'!$N$2:$N$9989,A1855)+COUNTIF('Texts mentioned'!$R$2:$R$9989,A1855)+COUNTIF('Texts mentioned'!$V$2:$V$9989,A1855)+COUNTIF('Texts mentioned'!$Z$2:$Z$9989,A1855)+COUNTIF('Texts mentioned'!$AD$2:$AD$9989,A1855)+COUNTIF('Texts mentioned'!$AH$2:$AH$9989,A1855)+COUNTIF('Texts mentioned'!$AL$2:$AL$9989,A1855)</f>
        <v>0</v>
      </c>
      <c r="K1855" t="s">
        <v>1404</v>
      </c>
      <c r="L1855">
        <f>SUM(I1855:J1855)</f>
        <v>1</v>
      </c>
    </row>
    <row r="1856" spans="1:12">
      <c r="A1856" s="1" t="s">
        <v>9527</v>
      </c>
      <c r="B1856" s="7" t="s">
        <v>9528</v>
      </c>
      <c r="C1856" s="7" t="s">
        <v>9529</v>
      </c>
      <c r="D1856">
        <v>2014</v>
      </c>
      <c r="E1856" s="1" t="str">
        <f>IF(AND(D1856&gt;=1801, D1856&lt;=1900), "19", IF(AND(D1856&gt;=1901, D1856&lt;=2000), "20", IF(D1856&gt;=2001, "21")))</f>
        <v>21</v>
      </c>
      <c r="F1856" s="1" t="s">
        <v>9530</v>
      </c>
      <c r="G1856" t="s">
        <v>1779</v>
      </c>
      <c r="H1856" t="s">
        <v>9531</v>
      </c>
      <c r="I1856" s="1">
        <f>COUNTIF('Texts discussed'!$B$2:$B$9986,A1856)+COUNTIF('Texts discussed'!$F$2:$F$9986,A1856)+COUNTIF('Texts discussed'!$J$2:$J$9986,A1856)+COUNTIF('Texts discussed'!$N$2:$N$9986,A1856)+COUNTIF('Texts discussed'!$R$2:$R$9986,A1856)</f>
        <v>1</v>
      </c>
      <c r="J1856" s="1">
        <f>COUNTIF('Texts mentioned'!$B$2:$B$9989,A1856)+COUNTIF('Texts mentioned'!$F$2:$F$9989,A1856)+COUNTIF('Texts mentioned'!$J$2:$J$9989,A1856)+COUNTIF('Texts mentioned'!$N$2:$N$9989,A1856)+COUNTIF('Texts mentioned'!$R$2:$R$9989,A1856)+COUNTIF('Texts mentioned'!$V$2:$V$9989,A1856)+COUNTIF('Texts mentioned'!$Z$2:$Z$9989,A1856)+COUNTIF('Texts mentioned'!$AD$2:$AD$9989,A1856)+COUNTIF('Texts mentioned'!$AH$2:$AH$9989,A1856)+COUNTIF('Texts mentioned'!$AL$2:$AL$9989,A1856)</f>
        <v>0</v>
      </c>
      <c r="K1856" t="s">
        <v>1496</v>
      </c>
      <c r="L1856">
        <f>SUM(I1856:J1856)</f>
        <v>1</v>
      </c>
    </row>
    <row r="1857" spans="1:12">
      <c r="A1857" s="1" t="s">
        <v>9532</v>
      </c>
      <c r="B1857" s="7" t="s">
        <v>9533</v>
      </c>
      <c r="C1857" s="7" t="s">
        <v>9534</v>
      </c>
      <c r="D1857">
        <v>2021</v>
      </c>
      <c r="E1857" s="1" t="str">
        <f>IF(AND(D1857&gt;=1801, D1857&lt;=1900), "19", IF(AND(D1857&gt;=1901, D1857&lt;=2000), "20", IF(D1857&gt;=2001, "21")))</f>
        <v>21</v>
      </c>
      <c r="F1857" s="1" t="s">
        <v>6228</v>
      </c>
      <c r="G1857" t="s">
        <v>2463</v>
      </c>
      <c r="H1857" t="s">
        <v>6229</v>
      </c>
      <c r="I1857" s="1">
        <f>COUNTIF('Texts discussed'!$B$2:$B$9986,A1857)+COUNTIF('Texts discussed'!$F$2:$F$9986,A1857)+COUNTIF('Texts discussed'!$J$2:$J$9986,A1857)+COUNTIF('Texts discussed'!$N$2:$N$9986,A1857)+COUNTIF('Texts discussed'!$R$2:$R$9986,A1857)</f>
        <v>1</v>
      </c>
      <c r="J1857" s="1">
        <f>COUNTIF('Texts mentioned'!$B$2:$B$9989,A1857)+COUNTIF('Texts mentioned'!$F$2:$F$9989,A1857)+COUNTIF('Texts mentioned'!$J$2:$J$9989,A1857)+COUNTIF('Texts mentioned'!$N$2:$N$9989,A1857)+COUNTIF('Texts mentioned'!$R$2:$R$9989,A1857)+COUNTIF('Texts mentioned'!$V$2:$V$9989,A1857)+COUNTIF('Texts mentioned'!$Z$2:$Z$9989,A1857)+COUNTIF('Texts mentioned'!$AD$2:$AD$9989,A1857)+COUNTIF('Texts mentioned'!$AH$2:$AH$9989,A1857)+COUNTIF('Texts mentioned'!$AL$2:$AL$9989,A1857)</f>
        <v>0</v>
      </c>
      <c r="K1857" t="s">
        <v>1496</v>
      </c>
      <c r="L1857">
        <f>SUM(I1857:J1857)</f>
        <v>1</v>
      </c>
    </row>
    <row r="1858" spans="1:12">
      <c r="A1858" s="1" t="s">
        <v>9535</v>
      </c>
      <c r="B1858" s="7" t="s">
        <v>9536</v>
      </c>
      <c r="C1858" s="7" t="s">
        <v>9537</v>
      </c>
      <c r="D1858">
        <v>1971</v>
      </c>
      <c r="E1858" s="1" t="str">
        <f>IF(AND(D1858&gt;=1801, D1858&lt;=1900), "19", IF(AND(D1858&gt;=1901, D1858&lt;=2000), "20", IF(D1858&gt;=2001, "21")))</f>
        <v>20</v>
      </c>
      <c r="F1858" s="1" t="s">
        <v>9538</v>
      </c>
      <c r="G1858" t="s">
        <v>5415</v>
      </c>
      <c r="H1858" t="s">
        <v>9539</v>
      </c>
      <c r="I1858" s="1">
        <f>COUNTIF('Texts discussed'!$B$2:$B$9986,A1858)+COUNTIF('Texts discussed'!$F$2:$F$9986,A1858)+COUNTIF('Texts discussed'!$J$2:$J$9986,A1858)+COUNTIF('Texts discussed'!$N$2:$N$9986,A1858)+COUNTIF('Texts discussed'!$R$2:$R$9986,A1858)</f>
        <v>1</v>
      </c>
      <c r="J1858" s="1">
        <f>COUNTIF('Texts mentioned'!$B$2:$B$9989,A1858)+COUNTIF('Texts mentioned'!$F$2:$F$9989,A1858)+COUNTIF('Texts mentioned'!$J$2:$J$9989,A1858)+COUNTIF('Texts mentioned'!$N$2:$N$9989,A1858)+COUNTIF('Texts mentioned'!$R$2:$R$9989,A1858)+COUNTIF('Texts mentioned'!$V$2:$V$9989,A1858)+COUNTIF('Texts mentioned'!$Z$2:$Z$9989,A1858)+COUNTIF('Texts mentioned'!$AD$2:$AD$9989,A1858)+COUNTIF('Texts mentioned'!$AH$2:$AH$9989,A1858)+COUNTIF('Texts mentioned'!$AL$2:$AL$9989,A1858)</f>
        <v>0</v>
      </c>
      <c r="K1858" t="s">
        <v>1412</v>
      </c>
      <c r="L1858">
        <f>SUM(I1858:J1858)</f>
        <v>1</v>
      </c>
    </row>
    <row r="1859" spans="1:12">
      <c r="A1859" s="1" t="s">
        <v>9540</v>
      </c>
      <c r="B1859" s="7" t="s">
        <v>9541</v>
      </c>
      <c r="C1859" s="7" t="s">
        <v>32</v>
      </c>
      <c r="D1859">
        <v>2016</v>
      </c>
      <c r="E1859" s="1" t="str">
        <f>IF(AND(D1859&gt;=1801, D1859&lt;=1900), "19", IF(AND(D1859&gt;=1901, D1859&lt;=2000), "20", IF(D1859&gt;=2001, "21")))</f>
        <v>21</v>
      </c>
      <c r="F1859" s="1" t="s">
        <v>1832</v>
      </c>
      <c r="G1859" t="s">
        <v>1810</v>
      </c>
      <c r="H1859" t="s">
        <v>1833</v>
      </c>
      <c r="I1859" s="1">
        <f>COUNTIF('Texts discussed'!$B$2:$B$9986,A1859)+COUNTIF('Texts discussed'!$F$2:$F$9986,A1859)+COUNTIF('Texts discussed'!$J$2:$J$9986,A1859)+COUNTIF('Texts discussed'!$N$2:$N$9986,A1859)+COUNTIF('Texts discussed'!$R$2:$R$9986,A1859)</f>
        <v>1</v>
      </c>
      <c r="J1859" s="1">
        <f>COUNTIF('Texts mentioned'!$B$2:$B$9989,A1859)+COUNTIF('Texts mentioned'!$F$2:$F$9989,A1859)+COUNTIF('Texts mentioned'!$J$2:$J$9989,A1859)+COUNTIF('Texts mentioned'!$N$2:$N$9989,A1859)+COUNTIF('Texts mentioned'!$R$2:$R$9989,A1859)+COUNTIF('Texts mentioned'!$V$2:$V$9989,A1859)+COUNTIF('Texts mentioned'!$Z$2:$Z$9989,A1859)+COUNTIF('Texts mentioned'!$AD$2:$AD$9989,A1859)+COUNTIF('Texts mentioned'!$AH$2:$AH$9989,A1859)+COUNTIF('Texts mentioned'!$AL$2:$AL$9989,A1859)</f>
        <v>0</v>
      </c>
      <c r="K1859" t="s">
        <v>1412</v>
      </c>
      <c r="L1859">
        <f>SUM(I1859:J1859)</f>
        <v>1</v>
      </c>
    </row>
    <row r="1860" spans="1:12">
      <c r="A1860" s="1" t="s">
        <v>9542</v>
      </c>
      <c r="B1860" s="7" t="s">
        <v>9543</v>
      </c>
      <c r="C1860" s="7" t="s">
        <v>9544</v>
      </c>
      <c r="D1860">
        <v>1929</v>
      </c>
      <c r="E1860" s="1" t="str">
        <f>IF(AND(D1860&gt;=1801, D1860&lt;=1900), "19", IF(AND(D1860&gt;=1901, D1860&lt;=2000), "20", IF(D1860&gt;=2001, "21")))</f>
        <v>20</v>
      </c>
      <c r="F1860" s="1" t="s">
        <v>9538</v>
      </c>
      <c r="G1860" t="s">
        <v>5415</v>
      </c>
      <c r="H1860" t="s">
        <v>9539</v>
      </c>
      <c r="I1860" s="1">
        <f>COUNTIF('Texts discussed'!$B$2:$B$9986,A1860)+COUNTIF('Texts discussed'!$F$2:$F$9986,A1860)+COUNTIF('Texts discussed'!$J$2:$J$9986,A1860)+COUNTIF('Texts discussed'!$N$2:$N$9986,A1860)+COUNTIF('Texts discussed'!$R$2:$R$9986,A1860)</f>
        <v>0</v>
      </c>
      <c r="J1860" s="1">
        <f>COUNTIF('Texts mentioned'!$B$2:$B$9989,A1860)+COUNTIF('Texts mentioned'!$F$2:$F$9989,A1860)+COUNTIF('Texts mentioned'!$J$2:$J$9989,A1860)+COUNTIF('Texts mentioned'!$N$2:$N$9989,A1860)+COUNTIF('Texts mentioned'!$R$2:$R$9989,A1860)+COUNTIF('Texts mentioned'!$V$2:$V$9989,A1860)+COUNTIF('Texts mentioned'!$Z$2:$Z$9989,A1860)+COUNTIF('Texts mentioned'!$AD$2:$AD$9989,A1860)+COUNTIF('Texts mentioned'!$AH$2:$AH$9989,A1860)+COUNTIF('Texts mentioned'!$AL$2:$AL$9989,A1860)</f>
        <v>1</v>
      </c>
      <c r="K1860" t="s">
        <v>1503</v>
      </c>
      <c r="L1860">
        <f>SUM(I1860:J1860)</f>
        <v>1</v>
      </c>
    </row>
    <row r="1861" spans="1:12">
      <c r="A1861" s="1" t="s">
        <v>9545</v>
      </c>
      <c r="B1861" s="7" t="s">
        <v>9546</v>
      </c>
      <c r="C1861" s="7" t="s">
        <v>32</v>
      </c>
      <c r="D1861">
        <v>2021</v>
      </c>
      <c r="E1861" s="1" t="str">
        <f>IF(AND(D1861&gt;=1801, D1861&lt;=1900), "19", IF(AND(D1861&gt;=1901, D1861&lt;=2000), "20", IF(D1861&gt;=2001, "21")))</f>
        <v>21</v>
      </c>
      <c r="F1861" s="1" t="s">
        <v>5190</v>
      </c>
      <c r="G1861" t="s">
        <v>3945</v>
      </c>
      <c r="H1861" t="s">
        <v>5191</v>
      </c>
      <c r="I1861" s="1">
        <f>COUNTIF('Texts discussed'!$B$2:$B$9986,A1861)+COUNTIF('Texts discussed'!$F$2:$F$9986,A1861)+COUNTIF('Texts discussed'!$J$2:$J$9986,A1861)+COUNTIF('Texts discussed'!$N$2:$N$9986,A1861)+COUNTIF('Texts discussed'!$R$2:$R$9986,A1861)</f>
        <v>1</v>
      </c>
      <c r="J1861" s="1">
        <f>COUNTIF('Texts mentioned'!$B$2:$B$9989,A1861)+COUNTIF('Texts mentioned'!$F$2:$F$9989,A1861)+COUNTIF('Texts mentioned'!$J$2:$J$9989,A1861)+COUNTIF('Texts mentioned'!$N$2:$N$9989,A1861)+COUNTIF('Texts mentioned'!$R$2:$R$9989,A1861)+COUNTIF('Texts mentioned'!$V$2:$V$9989,A1861)+COUNTIF('Texts mentioned'!$Z$2:$Z$9989,A1861)+COUNTIF('Texts mentioned'!$AD$2:$AD$9989,A1861)+COUNTIF('Texts mentioned'!$AH$2:$AH$9989,A1861)+COUNTIF('Texts mentioned'!$AL$2:$AL$9989,A1861)</f>
        <v>0</v>
      </c>
      <c r="K1861" t="s">
        <v>1404</v>
      </c>
      <c r="L1861">
        <f>SUM(I1861:J1861)</f>
        <v>1</v>
      </c>
    </row>
    <row r="1862" spans="1:12">
      <c r="A1862" s="1" t="s">
        <v>9547</v>
      </c>
      <c r="B1862" s="7" t="s">
        <v>9548</v>
      </c>
      <c r="C1862" s="7" t="s">
        <v>9549</v>
      </c>
      <c r="D1862">
        <v>2003</v>
      </c>
      <c r="E1862" s="1" t="str">
        <f>IF(AND(D1862&gt;=1801, D1862&lt;=1900), "19", IF(AND(D1862&gt;=1901, D1862&lt;=2000), "20", IF(D1862&gt;=2001, "21")))</f>
        <v>21</v>
      </c>
      <c r="F1862" s="1" t="s">
        <v>9550</v>
      </c>
      <c r="G1862" t="s">
        <v>9551</v>
      </c>
      <c r="H1862" t="s">
        <v>9552</v>
      </c>
      <c r="I1862" s="1">
        <f>COUNTIF('Texts discussed'!$B$2:$B$9986,A1862)+COUNTIF('Texts discussed'!$F$2:$F$9986,A1862)+COUNTIF('Texts discussed'!$J$2:$J$9986,A1862)+COUNTIF('Texts discussed'!$N$2:$N$9986,A1862)+COUNTIF('Texts discussed'!$R$2:$R$9986,A1862)</f>
        <v>1</v>
      </c>
      <c r="J1862" s="1">
        <f>COUNTIF('Texts mentioned'!$B$2:$B$9989,A1862)+COUNTIF('Texts mentioned'!$F$2:$F$9989,A1862)+COUNTIF('Texts mentioned'!$J$2:$J$9989,A1862)+COUNTIF('Texts mentioned'!$N$2:$N$9989,A1862)+COUNTIF('Texts mentioned'!$R$2:$R$9989,A1862)+COUNTIF('Texts mentioned'!$V$2:$V$9989,A1862)+COUNTIF('Texts mentioned'!$Z$2:$Z$9989,A1862)+COUNTIF('Texts mentioned'!$AD$2:$AD$9989,A1862)+COUNTIF('Texts mentioned'!$AH$2:$AH$9989,A1862)+COUNTIF('Texts mentioned'!$AL$2:$AL$9989,A1862)</f>
        <v>0</v>
      </c>
      <c r="K1862" t="s">
        <v>1490</v>
      </c>
      <c r="L1862">
        <f>SUM(I1862:J1862)</f>
        <v>1</v>
      </c>
    </row>
    <row r="1863" spans="1:12">
      <c r="A1863" s="1" t="s">
        <v>9553</v>
      </c>
      <c r="B1863" s="7" t="s">
        <v>9554</v>
      </c>
      <c r="C1863" s="7" t="s">
        <v>9555</v>
      </c>
      <c r="D1863">
        <v>1998</v>
      </c>
      <c r="E1863" s="1" t="str">
        <f>IF(AND(D1863&gt;=1801, D1863&lt;=1900), "19", IF(AND(D1863&gt;=1901, D1863&lt;=2000), "20", IF(D1863&gt;=2001, "21")))</f>
        <v>20</v>
      </c>
      <c r="F1863" s="1" t="s">
        <v>7798</v>
      </c>
      <c r="G1863" t="s">
        <v>5563</v>
      </c>
      <c r="H1863" t="s">
        <v>7799</v>
      </c>
      <c r="I1863" s="1">
        <f>COUNTIF('Texts discussed'!$B$2:$B$9986,A1863)+COUNTIF('Texts discussed'!$F$2:$F$9986,A1863)+COUNTIF('Texts discussed'!$J$2:$J$9986,A1863)+COUNTIF('Texts discussed'!$N$2:$N$9986,A1863)+COUNTIF('Texts discussed'!$R$2:$R$9986,A1863)</f>
        <v>1</v>
      </c>
      <c r="J1863" s="1">
        <f>COUNTIF('Texts mentioned'!$B$2:$B$9989,A1863)+COUNTIF('Texts mentioned'!$F$2:$F$9989,A1863)+COUNTIF('Texts mentioned'!$J$2:$J$9989,A1863)+COUNTIF('Texts mentioned'!$N$2:$N$9989,A1863)+COUNTIF('Texts mentioned'!$R$2:$R$9989,A1863)+COUNTIF('Texts mentioned'!$V$2:$V$9989,A1863)+COUNTIF('Texts mentioned'!$Z$2:$Z$9989,A1863)+COUNTIF('Texts mentioned'!$AD$2:$AD$9989,A1863)+COUNTIF('Texts mentioned'!$AH$2:$AH$9989,A1863)+COUNTIF('Texts mentioned'!$AL$2:$AL$9989,A1863)</f>
        <v>0</v>
      </c>
      <c r="K1863" t="s">
        <v>1412</v>
      </c>
      <c r="L1863">
        <f>SUM(I1863:J1863)</f>
        <v>1</v>
      </c>
    </row>
    <row r="1864" spans="1:12">
      <c r="A1864" s="1" t="s">
        <v>9556</v>
      </c>
      <c r="B1864" s="7" t="s">
        <v>9557</v>
      </c>
      <c r="C1864" s="7" t="s">
        <v>9558</v>
      </c>
      <c r="D1864">
        <v>2014</v>
      </c>
      <c r="E1864" s="1" t="str">
        <f>IF(AND(D1864&gt;=1801, D1864&lt;=1900), "19", IF(AND(D1864&gt;=1901, D1864&lt;=2000), "20", IF(D1864&gt;=2001, "21")))</f>
        <v>21</v>
      </c>
      <c r="F1864" s="1" t="s">
        <v>9559</v>
      </c>
      <c r="G1864" t="s">
        <v>9560</v>
      </c>
      <c r="H1864" t="s">
        <v>3110</v>
      </c>
      <c r="I1864" s="1">
        <f>COUNTIF('Texts discussed'!$B$2:$B$9986,A1864)+COUNTIF('Texts discussed'!$F$2:$F$9986,A1864)+COUNTIF('Texts discussed'!$J$2:$J$9986,A1864)+COUNTIF('Texts discussed'!$N$2:$N$9986,A1864)+COUNTIF('Texts discussed'!$R$2:$R$9986,A1864)</f>
        <v>1</v>
      </c>
      <c r="J1864" s="1">
        <f>COUNTIF('Texts mentioned'!$B$2:$B$9989,A1864)+COUNTIF('Texts mentioned'!$F$2:$F$9989,A1864)+COUNTIF('Texts mentioned'!$J$2:$J$9989,A1864)+COUNTIF('Texts mentioned'!$N$2:$N$9989,A1864)+COUNTIF('Texts mentioned'!$R$2:$R$9989,A1864)+COUNTIF('Texts mentioned'!$V$2:$V$9989,A1864)+COUNTIF('Texts mentioned'!$Z$2:$Z$9989,A1864)+COUNTIF('Texts mentioned'!$AD$2:$AD$9989,A1864)+COUNTIF('Texts mentioned'!$AH$2:$AH$9989,A1864)+COUNTIF('Texts mentioned'!$AL$2:$AL$9989,A1864)</f>
        <v>0</v>
      </c>
      <c r="K1864" t="s">
        <v>1496</v>
      </c>
      <c r="L1864">
        <f>SUM(I1864:J1864)</f>
        <v>1</v>
      </c>
    </row>
    <row r="1865" spans="1:12">
      <c r="A1865" s="1" t="s">
        <v>9561</v>
      </c>
      <c r="B1865" s="7" t="s">
        <v>9562</v>
      </c>
      <c r="C1865" s="7" t="s">
        <v>9563</v>
      </c>
      <c r="D1865">
        <v>2018</v>
      </c>
      <c r="E1865" s="1" t="str">
        <f>IF(AND(D1865&gt;=1801, D1865&lt;=1900), "19", IF(AND(D1865&gt;=1901, D1865&lt;=2000), "20", IF(D1865&gt;=2001, "21")))</f>
        <v>21</v>
      </c>
      <c r="F1865" s="1" t="s">
        <v>9559</v>
      </c>
      <c r="G1865" t="s">
        <v>9560</v>
      </c>
      <c r="H1865" t="s">
        <v>3110</v>
      </c>
      <c r="I1865" s="1">
        <f>COUNTIF('Texts discussed'!$B$2:$B$9986,A1865)+COUNTIF('Texts discussed'!$F$2:$F$9986,A1865)+COUNTIF('Texts discussed'!$J$2:$J$9986,A1865)+COUNTIF('Texts discussed'!$N$2:$N$9986,A1865)+COUNTIF('Texts discussed'!$R$2:$R$9986,A1865)</f>
        <v>1</v>
      </c>
      <c r="J1865" s="1">
        <f>COUNTIF('Texts mentioned'!$B$2:$B$9989,A1865)+COUNTIF('Texts mentioned'!$F$2:$F$9989,A1865)+COUNTIF('Texts mentioned'!$J$2:$J$9989,A1865)+COUNTIF('Texts mentioned'!$N$2:$N$9989,A1865)+COUNTIF('Texts mentioned'!$R$2:$R$9989,A1865)+COUNTIF('Texts mentioned'!$V$2:$V$9989,A1865)+COUNTIF('Texts mentioned'!$Z$2:$Z$9989,A1865)+COUNTIF('Texts mentioned'!$AD$2:$AD$9989,A1865)+COUNTIF('Texts mentioned'!$AH$2:$AH$9989,A1865)+COUNTIF('Texts mentioned'!$AL$2:$AL$9989,A1865)</f>
        <v>0</v>
      </c>
      <c r="K1865" t="s">
        <v>1496</v>
      </c>
      <c r="L1865">
        <f>SUM(I1865:J1865)</f>
        <v>1</v>
      </c>
    </row>
    <row r="1866" spans="1:12">
      <c r="A1866" s="1" t="s">
        <v>9564</v>
      </c>
      <c r="B1866" s="7" t="s">
        <v>9565</v>
      </c>
      <c r="C1866" s="7" t="s">
        <v>32</v>
      </c>
      <c r="D1866">
        <v>2002</v>
      </c>
      <c r="E1866" s="1" t="str">
        <f>IF(AND(D1866&gt;=1801, D1866&lt;=1900), "19", IF(AND(D1866&gt;=1901, D1866&lt;=2000), "20", IF(D1866&gt;=2001, "21")))</f>
        <v>21</v>
      </c>
      <c r="F1866" s="1" t="s">
        <v>9566</v>
      </c>
      <c r="G1866" t="s">
        <v>3603</v>
      </c>
      <c r="H1866" t="s">
        <v>4410</v>
      </c>
      <c r="I1866" s="1">
        <f>COUNTIF('Texts discussed'!$B$2:$B$9986,A1866)+COUNTIF('Texts discussed'!$F$2:$F$9986,A1866)+COUNTIF('Texts discussed'!$J$2:$J$9986,A1866)+COUNTIF('Texts discussed'!$N$2:$N$9986,A1866)+COUNTIF('Texts discussed'!$R$2:$R$9986,A1866)</f>
        <v>1</v>
      </c>
      <c r="J1866" s="1">
        <f>COUNTIF('Texts mentioned'!$B$2:$B$9989,A1866)+COUNTIF('Texts mentioned'!$F$2:$F$9989,A1866)+COUNTIF('Texts mentioned'!$J$2:$J$9989,A1866)+COUNTIF('Texts mentioned'!$N$2:$N$9989,A1866)+COUNTIF('Texts mentioned'!$R$2:$R$9989,A1866)+COUNTIF('Texts mentioned'!$V$2:$V$9989,A1866)+COUNTIF('Texts mentioned'!$Z$2:$Z$9989,A1866)+COUNTIF('Texts mentioned'!$AD$2:$AD$9989,A1866)+COUNTIF('Texts mentioned'!$AH$2:$AH$9989,A1866)+COUNTIF('Texts mentioned'!$AL$2:$AL$9989,A1866)</f>
        <v>0</v>
      </c>
      <c r="K1866" t="s">
        <v>1412</v>
      </c>
      <c r="L1866">
        <f>SUM(I1866:J1866)</f>
        <v>1</v>
      </c>
    </row>
    <row r="1867" spans="1:12">
      <c r="A1867" s="1" t="s">
        <v>9567</v>
      </c>
      <c r="B1867" s="7" t="s">
        <v>9568</v>
      </c>
      <c r="C1867" s="7" t="s">
        <v>9569</v>
      </c>
      <c r="D1867">
        <v>2008</v>
      </c>
      <c r="E1867" s="1" t="str">
        <f>IF(AND(D1867&gt;=1801, D1867&lt;=1900), "19", IF(AND(D1867&gt;=1901, D1867&lt;=2000), "20", IF(D1867&gt;=2001, "21")))</f>
        <v>21</v>
      </c>
      <c r="F1867" s="1" t="s">
        <v>9570</v>
      </c>
      <c r="G1867" t="s">
        <v>4155</v>
      </c>
      <c r="H1867" t="s">
        <v>8111</v>
      </c>
      <c r="I1867" s="1">
        <f>COUNTIF('Texts discussed'!$B$2:$B$9986,A1867)+COUNTIF('Texts discussed'!$F$2:$F$9986,A1867)+COUNTIF('Texts discussed'!$J$2:$J$9986,A1867)+COUNTIF('Texts discussed'!$N$2:$N$9986,A1867)+COUNTIF('Texts discussed'!$R$2:$R$9986,A1867)</f>
        <v>1</v>
      </c>
      <c r="J1867" s="1">
        <f>COUNTIF('Texts mentioned'!$B$2:$B$9989,A1867)+COUNTIF('Texts mentioned'!$F$2:$F$9989,A1867)+COUNTIF('Texts mentioned'!$J$2:$J$9989,A1867)+COUNTIF('Texts mentioned'!$N$2:$N$9989,A1867)+COUNTIF('Texts mentioned'!$R$2:$R$9989,A1867)+COUNTIF('Texts mentioned'!$V$2:$V$9989,A1867)+COUNTIF('Texts mentioned'!$Z$2:$Z$9989,A1867)+COUNTIF('Texts mentioned'!$AD$2:$AD$9989,A1867)+COUNTIF('Texts mentioned'!$AH$2:$AH$9989,A1867)+COUNTIF('Texts mentioned'!$AL$2:$AL$9989,A1867)</f>
        <v>0</v>
      </c>
      <c r="K1867" t="s">
        <v>1412</v>
      </c>
      <c r="L1867">
        <f>SUM(I1867:J1867)</f>
        <v>1</v>
      </c>
    </row>
    <row r="1868" spans="1:12">
      <c r="A1868" s="1" t="s">
        <v>9571</v>
      </c>
      <c r="B1868" s="7" t="s">
        <v>9572</v>
      </c>
      <c r="C1868" s="7" t="s">
        <v>9573</v>
      </c>
      <c r="D1868">
        <v>2018</v>
      </c>
      <c r="E1868" s="1" t="str">
        <f>IF(AND(D1868&gt;=1801, D1868&lt;=1900), "19", IF(AND(D1868&gt;=1901, D1868&lt;=2000), "20", IF(D1868&gt;=2001, "21")))</f>
        <v>21</v>
      </c>
      <c r="F1868" s="1" t="s">
        <v>9574</v>
      </c>
      <c r="G1868" t="s">
        <v>3632</v>
      </c>
      <c r="H1868" t="s">
        <v>1954</v>
      </c>
      <c r="I1868" s="1">
        <f>COUNTIF('Texts discussed'!$B$2:$B$9986,A1868)+COUNTIF('Texts discussed'!$F$2:$F$9986,A1868)+COUNTIF('Texts discussed'!$J$2:$J$9986,A1868)+COUNTIF('Texts discussed'!$N$2:$N$9986,A1868)+COUNTIF('Texts discussed'!$R$2:$R$9986,A1868)</f>
        <v>1</v>
      </c>
      <c r="J1868" s="1">
        <f>COUNTIF('Texts mentioned'!$B$2:$B$9989,A1868)+COUNTIF('Texts mentioned'!$F$2:$F$9989,A1868)+COUNTIF('Texts mentioned'!$J$2:$J$9989,A1868)+COUNTIF('Texts mentioned'!$N$2:$N$9989,A1868)+COUNTIF('Texts mentioned'!$R$2:$R$9989,A1868)+COUNTIF('Texts mentioned'!$V$2:$V$9989,A1868)+COUNTIF('Texts mentioned'!$Z$2:$Z$9989,A1868)+COUNTIF('Texts mentioned'!$AD$2:$AD$9989,A1868)+COUNTIF('Texts mentioned'!$AH$2:$AH$9989,A1868)+COUNTIF('Texts mentioned'!$AL$2:$AL$9989,A1868)</f>
        <v>0</v>
      </c>
      <c r="K1868" t="s">
        <v>1412</v>
      </c>
      <c r="L1868">
        <f>SUM(I1868:J1868)</f>
        <v>1</v>
      </c>
    </row>
    <row r="1869" spans="1:12">
      <c r="A1869" s="1" t="s">
        <v>9575</v>
      </c>
      <c r="B1869" s="7" t="s">
        <v>9576</v>
      </c>
      <c r="C1869" s="7" t="s">
        <v>9577</v>
      </c>
      <c r="D1869">
        <v>2011</v>
      </c>
      <c r="E1869" s="1" t="str">
        <f>IF(AND(D1869&gt;=1801, D1869&lt;=1900), "19", IF(AND(D1869&gt;=1901, D1869&lt;=2000), "20", IF(D1869&gt;=2001, "21")))</f>
        <v>21</v>
      </c>
      <c r="F1869" s="1" t="s">
        <v>9578</v>
      </c>
      <c r="G1869" t="s">
        <v>9579</v>
      </c>
      <c r="H1869" t="s">
        <v>2594</v>
      </c>
      <c r="I1869" s="1">
        <f>COUNTIF('Texts discussed'!$B$2:$B$9986,A1869)+COUNTIF('Texts discussed'!$F$2:$F$9986,A1869)+COUNTIF('Texts discussed'!$J$2:$J$9986,A1869)+COUNTIF('Texts discussed'!$N$2:$N$9986,A1869)+COUNTIF('Texts discussed'!$R$2:$R$9986,A1869)</f>
        <v>1</v>
      </c>
      <c r="J1869" s="1">
        <f>COUNTIF('Texts mentioned'!$B$2:$B$9989,A1869)+COUNTIF('Texts mentioned'!$F$2:$F$9989,A1869)+COUNTIF('Texts mentioned'!$J$2:$J$9989,A1869)+COUNTIF('Texts mentioned'!$N$2:$N$9989,A1869)+COUNTIF('Texts mentioned'!$R$2:$R$9989,A1869)+COUNTIF('Texts mentioned'!$V$2:$V$9989,A1869)+COUNTIF('Texts mentioned'!$Z$2:$Z$9989,A1869)+COUNTIF('Texts mentioned'!$AD$2:$AD$9989,A1869)+COUNTIF('Texts mentioned'!$AH$2:$AH$9989,A1869)+COUNTIF('Texts mentioned'!$AL$2:$AL$9989,A1869)</f>
        <v>0</v>
      </c>
      <c r="K1869" t="s">
        <v>1412</v>
      </c>
      <c r="L1869">
        <f>SUM(I1869:J1869)</f>
        <v>1</v>
      </c>
    </row>
    <row r="1870" spans="1:12">
      <c r="A1870" s="1" t="s">
        <v>9580</v>
      </c>
      <c r="B1870" s="7" t="s">
        <v>9581</v>
      </c>
      <c r="C1870" s="7" t="s">
        <v>9582</v>
      </c>
      <c r="D1870">
        <v>2015</v>
      </c>
      <c r="E1870" s="1" t="str">
        <f>IF(AND(D1870&gt;=1801, D1870&lt;=1900), "19", IF(AND(D1870&gt;=1901, D1870&lt;=2000), "20", IF(D1870&gt;=2001, "21")))</f>
        <v>21</v>
      </c>
      <c r="F1870" s="1" t="s">
        <v>9583</v>
      </c>
      <c r="G1870" t="s">
        <v>9584</v>
      </c>
      <c r="H1870" t="s">
        <v>9585</v>
      </c>
      <c r="I1870" s="1">
        <f>COUNTIF('Texts discussed'!$B$2:$B$9986,A1870)+COUNTIF('Texts discussed'!$F$2:$F$9986,A1870)+COUNTIF('Texts discussed'!$J$2:$J$9986,A1870)+COUNTIF('Texts discussed'!$N$2:$N$9986,A1870)+COUNTIF('Texts discussed'!$R$2:$R$9986,A1870)</f>
        <v>1</v>
      </c>
      <c r="J1870" s="1">
        <f>COUNTIF('Texts mentioned'!$B$2:$B$9989,A1870)+COUNTIF('Texts mentioned'!$F$2:$F$9989,A1870)+COUNTIF('Texts mentioned'!$J$2:$J$9989,A1870)+COUNTIF('Texts mentioned'!$N$2:$N$9989,A1870)+COUNTIF('Texts mentioned'!$R$2:$R$9989,A1870)+COUNTIF('Texts mentioned'!$V$2:$V$9989,A1870)+COUNTIF('Texts mentioned'!$Z$2:$Z$9989,A1870)+COUNTIF('Texts mentioned'!$AD$2:$AD$9989,A1870)+COUNTIF('Texts mentioned'!$AH$2:$AH$9989,A1870)+COUNTIF('Texts mentioned'!$AL$2:$AL$9989,A1870)</f>
        <v>0</v>
      </c>
      <c r="K1870" t="s">
        <v>1503</v>
      </c>
      <c r="L1870">
        <f>SUM(I1870:J1870)</f>
        <v>1</v>
      </c>
    </row>
    <row r="1871" spans="1:12">
      <c r="E1871" s="1" t="b">
        <f>IF(AND(D1871&gt;=1801, D1871&lt;=1900), "19", IF(AND(D1871&gt;=1901, D1871&lt;=2000), "20", IF(D1871&gt;=2001, "21")))</f>
        <v>0</v>
      </c>
      <c r="F1871" s="1" t="s">
        <v>9586</v>
      </c>
      <c r="G1871" t="s">
        <v>9587</v>
      </c>
      <c r="H1871" t="s">
        <v>9588</v>
      </c>
      <c r="I1871" s="1">
        <f>COUNTIF('Texts discussed'!$B$2:$B$9986,A1871)+COUNTIF('Texts discussed'!$F$2:$F$9986,A1871)+COUNTIF('Texts discussed'!$J$2:$J$9986,A1871)+COUNTIF('Texts discussed'!$N$2:$N$9986,A1871)+COUNTIF('Texts discussed'!$R$2:$R$9986,A1871)</f>
        <v>0</v>
      </c>
      <c r="J1871" s="1">
        <f>COUNTIF('Texts mentioned'!$B$2:$B$9989,A1871)+COUNTIF('Texts mentioned'!$F$2:$F$9989,A1871)+COUNTIF('Texts mentioned'!$J$2:$J$9989,A1871)+COUNTIF('Texts mentioned'!$N$2:$N$9989,A1871)+COUNTIF('Texts mentioned'!$R$2:$R$9989,A1871)+COUNTIF('Texts mentioned'!$V$2:$V$9989,A1871)+COUNTIF('Texts mentioned'!$Z$2:$Z$9989,A1871)+COUNTIF('Texts mentioned'!$AD$2:$AD$9989,A1871)+COUNTIF('Texts mentioned'!$AH$2:$AH$9989,A1871)+COUNTIF('Texts mentioned'!$AL$2:$AL$9989,A1871)</f>
        <v>0</v>
      </c>
      <c r="L1871">
        <f>SUM(I1871:J1871)</f>
        <v>0</v>
      </c>
    </row>
    <row r="1872" spans="1:12">
      <c r="A1872" s="1" t="s">
        <v>9589</v>
      </c>
      <c r="B1872" s="7" t="s">
        <v>32</v>
      </c>
      <c r="C1872" s="7" t="s">
        <v>9590</v>
      </c>
      <c r="D1872">
        <v>2021</v>
      </c>
      <c r="E1872" s="1" t="str">
        <f>IF(AND(D1872&gt;=1801, D1872&lt;=1900), "19", IF(AND(D1872&gt;=1901, D1872&lt;=2000), "20", IF(D1872&gt;=2001, "21")))</f>
        <v>21</v>
      </c>
      <c r="F1872" s="1" t="s">
        <v>9591</v>
      </c>
      <c r="G1872" t="s">
        <v>9592</v>
      </c>
      <c r="H1872" t="s">
        <v>9593</v>
      </c>
      <c r="I1872" s="1">
        <f>COUNTIF('Texts discussed'!$B$2:$B$9986,A1872)+COUNTIF('Texts discussed'!$F$2:$F$9986,A1872)+COUNTIF('Texts discussed'!$J$2:$J$9986,A1872)+COUNTIF('Texts discussed'!$N$2:$N$9986,A1872)+COUNTIF('Texts discussed'!$R$2:$R$9986,A1872)</f>
        <v>1</v>
      </c>
      <c r="J1872" s="1">
        <f>COUNTIF('Texts mentioned'!$B$2:$B$9989,A1872)+COUNTIF('Texts mentioned'!$F$2:$F$9989,A1872)+COUNTIF('Texts mentioned'!$J$2:$J$9989,A1872)+COUNTIF('Texts mentioned'!$N$2:$N$9989,A1872)+COUNTIF('Texts mentioned'!$R$2:$R$9989,A1872)+COUNTIF('Texts mentioned'!$V$2:$V$9989,A1872)+COUNTIF('Texts mentioned'!$Z$2:$Z$9989,A1872)+COUNTIF('Texts mentioned'!$AD$2:$AD$9989,A1872)+COUNTIF('Texts mentioned'!$AH$2:$AH$9989,A1872)+COUNTIF('Texts mentioned'!$AL$2:$AL$9989,A1872)</f>
        <v>0</v>
      </c>
      <c r="K1872" t="s">
        <v>1404</v>
      </c>
      <c r="L1872">
        <f>SUM(I1872:J1872)</f>
        <v>1</v>
      </c>
    </row>
    <row r="1873" spans="1:12">
      <c r="A1873" s="1" t="s">
        <v>9594</v>
      </c>
      <c r="B1873" s="7" t="s">
        <v>9595</v>
      </c>
      <c r="C1873" s="7" t="s">
        <v>9596</v>
      </c>
      <c r="D1873">
        <v>1989</v>
      </c>
      <c r="E1873" s="1" t="str">
        <f>IF(AND(D1873&gt;=1801, D1873&lt;=1900), "19", IF(AND(D1873&gt;=1901, D1873&lt;=2000), "20", IF(D1873&gt;=2001, "21")))</f>
        <v>20</v>
      </c>
      <c r="F1873" s="1" t="s">
        <v>9597</v>
      </c>
      <c r="G1873" t="s">
        <v>1762</v>
      </c>
      <c r="H1873" t="s">
        <v>9598</v>
      </c>
      <c r="I1873" s="1">
        <f>COUNTIF('Texts discussed'!$B$2:$B$9986,A1873)+COUNTIF('Texts discussed'!$F$2:$F$9986,A1873)+COUNTIF('Texts discussed'!$J$2:$J$9986,A1873)+COUNTIF('Texts discussed'!$N$2:$N$9986,A1873)+COUNTIF('Texts discussed'!$R$2:$R$9986,A1873)</f>
        <v>1</v>
      </c>
      <c r="J1873" s="1">
        <f>COUNTIF('Texts mentioned'!$B$2:$B$9989,A1873)+COUNTIF('Texts mentioned'!$F$2:$F$9989,A1873)+COUNTIF('Texts mentioned'!$J$2:$J$9989,A1873)+COUNTIF('Texts mentioned'!$N$2:$N$9989,A1873)+COUNTIF('Texts mentioned'!$R$2:$R$9989,A1873)+COUNTIF('Texts mentioned'!$V$2:$V$9989,A1873)+COUNTIF('Texts mentioned'!$Z$2:$Z$9989,A1873)+COUNTIF('Texts mentioned'!$AD$2:$AD$9989,A1873)+COUNTIF('Texts mentioned'!$AH$2:$AH$9989,A1873)+COUNTIF('Texts mentioned'!$AL$2:$AL$9989,A1873)</f>
        <v>0</v>
      </c>
      <c r="K1873" t="s">
        <v>1412</v>
      </c>
      <c r="L1873">
        <f>SUM(I1873:J1873)</f>
        <v>1</v>
      </c>
    </row>
    <row r="1874" spans="1:12">
      <c r="A1874" s="1" t="s">
        <v>9599</v>
      </c>
      <c r="B1874" s="7" t="s">
        <v>9600</v>
      </c>
      <c r="C1874" s="7" t="s">
        <v>9601</v>
      </c>
      <c r="D1874">
        <v>1895</v>
      </c>
      <c r="E1874" s="1" t="str">
        <f>IF(AND(D1874&gt;=1801, D1874&lt;=1900), "19", IF(AND(D1874&gt;=1901, D1874&lt;=2000), "20", IF(D1874&gt;=2001, "21")))</f>
        <v>19</v>
      </c>
      <c r="F1874" s="1" t="s">
        <v>9602</v>
      </c>
      <c r="G1874" t="s">
        <v>1545</v>
      </c>
      <c r="H1874" t="s">
        <v>9603</v>
      </c>
      <c r="I1874" s="1">
        <f>COUNTIF('Texts discussed'!$B$2:$B$9986,A1874)+COUNTIF('Texts discussed'!$F$2:$F$9986,A1874)+COUNTIF('Texts discussed'!$J$2:$J$9986,A1874)+COUNTIF('Texts discussed'!$N$2:$N$9986,A1874)+COUNTIF('Texts discussed'!$R$2:$R$9986,A1874)</f>
        <v>2</v>
      </c>
      <c r="J1874" s="1">
        <f>COUNTIF('Texts mentioned'!$B$2:$B$9989,A1874)+COUNTIF('Texts mentioned'!$F$2:$F$9989,A1874)+COUNTIF('Texts mentioned'!$J$2:$J$9989,A1874)+COUNTIF('Texts mentioned'!$N$2:$N$9989,A1874)+COUNTIF('Texts mentioned'!$R$2:$R$9989,A1874)+COUNTIF('Texts mentioned'!$V$2:$V$9989,A1874)+COUNTIF('Texts mentioned'!$Z$2:$Z$9989,A1874)+COUNTIF('Texts mentioned'!$AD$2:$AD$9989,A1874)+COUNTIF('Texts mentioned'!$AH$2:$AH$9989,A1874)+COUNTIF('Texts mentioned'!$AL$2:$AL$9989,A1874)</f>
        <v>0</v>
      </c>
      <c r="K1874" t="s">
        <v>1412</v>
      </c>
      <c r="L1874">
        <f>SUM(I1874:J1874)</f>
        <v>2</v>
      </c>
    </row>
    <row r="1875" spans="1:12">
      <c r="A1875" s="1" t="s">
        <v>9604</v>
      </c>
      <c r="B1875" s="7" t="s">
        <v>9605</v>
      </c>
      <c r="C1875" s="7" t="s">
        <v>9606</v>
      </c>
      <c r="D1875">
        <v>1985</v>
      </c>
      <c r="E1875" s="1" t="str">
        <f>IF(AND(D1875&gt;=1801, D1875&lt;=1900), "19", IF(AND(D1875&gt;=1901, D1875&lt;=2000), "20", IF(D1875&gt;=2001, "21")))</f>
        <v>20</v>
      </c>
      <c r="F1875" s="5" t="s">
        <v>3558</v>
      </c>
      <c r="G1875" s="4" t="s">
        <v>3559</v>
      </c>
      <c r="H1875" s="4" t="s">
        <v>3560</v>
      </c>
      <c r="I1875" s="1">
        <f>COUNTIF('Texts discussed'!$B$2:$B$9986,A1875)+COUNTIF('Texts discussed'!$F$2:$F$9986,A1875)+COUNTIF('Texts discussed'!$J$2:$J$9986,A1875)+COUNTIF('Texts discussed'!$N$2:$N$9986,A1875)+COUNTIF('Texts discussed'!$R$2:$R$9986,A1875)</f>
        <v>1</v>
      </c>
      <c r="J1875" s="1">
        <f>COUNTIF('Texts mentioned'!$B$2:$B$9989,A1875)+COUNTIF('Texts mentioned'!$F$2:$F$9989,A1875)+COUNTIF('Texts mentioned'!$J$2:$J$9989,A1875)+COUNTIF('Texts mentioned'!$N$2:$N$9989,A1875)+COUNTIF('Texts mentioned'!$R$2:$R$9989,A1875)+COUNTIF('Texts mentioned'!$V$2:$V$9989,A1875)+COUNTIF('Texts mentioned'!$Z$2:$Z$9989,A1875)+COUNTIF('Texts mentioned'!$AD$2:$AD$9989,A1875)+COUNTIF('Texts mentioned'!$AH$2:$AH$9989,A1875)+COUNTIF('Texts mentioned'!$AL$2:$AL$9989,A1875)</f>
        <v>0</v>
      </c>
      <c r="K1875" t="s">
        <v>1490</v>
      </c>
      <c r="L1875">
        <f>SUM(I1875:J1875)</f>
        <v>1</v>
      </c>
    </row>
    <row r="1876" spans="1:12">
      <c r="A1876" s="1" t="s">
        <v>9607</v>
      </c>
      <c r="B1876" s="7" t="s">
        <v>9608</v>
      </c>
      <c r="C1876" s="7" t="s">
        <v>9609</v>
      </c>
      <c r="D1876">
        <v>1801</v>
      </c>
      <c r="E1876" s="1" t="str">
        <f>IF(AND(D1876&gt;=1801, D1876&lt;=1900), "19", IF(AND(D1876&gt;=1901, D1876&lt;=2000), "20", IF(D1876&gt;=2001, "21")))</f>
        <v>19</v>
      </c>
      <c r="F1876" s="1" t="s">
        <v>2355</v>
      </c>
      <c r="G1876" t="s">
        <v>2356</v>
      </c>
      <c r="H1876" t="s">
        <v>2357</v>
      </c>
      <c r="I1876" s="1">
        <f>COUNTIF('Texts discussed'!$B$2:$B$9986,A1876)+COUNTIF('Texts discussed'!$F$2:$F$9986,A1876)+COUNTIF('Texts discussed'!$J$2:$J$9986,A1876)+COUNTIF('Texts discussed'!$N$2:$N$9986,A1876)+COUNTIF('Texts discussed'!$R$2:$R$9986,A1876)</f>
        <v>1</v>
      </c>
      <c r="J1876" s="1">
        <f>COUNTIF('Texts mentioned'!$B$2:$B$9989,A1876)+COUNTIF('Texts mentioned'!$F$2:$F$9989,A1876)+COUNTIF('Texts mentioned'!$J$2:$J$9989,A1876)+COUNTIF('Texts mentioned'!$N$2:$N$9989,A1876)+COUNTIF('Texts mentioned'!$R$2:$R$9989,A1876)+COUNTIF('Texts mentioned'!$V$2:$V$9989,A1876)+COUNTIF('Texts mentioned'!$Z$2:$Z$9989,A1876)+COUNTIF('Texts mentioned'!$AD$2:$AD$9989,A1876)+COUNTIF('Texts mentioned'!$AH$2:$AH$9989,A1876)+COUNTIF('Texts mentioned'!$AL$2:$AL$9989,A1876)</f>
        <v>0</v>
      </c>
      <c r="K1876" t="s">
        <v>2272</v>
      </c>
      <c r="L1876">
        <f>SUM(I1876:J1876)</f>
        <v>1</v>
      </c>
    </row>
    <row r="1877" spans="1:12">
      <c r="A1877" s="1" t="s">
        <v>9610</v>
      </c>
      <c r="B1877" s="7" t="s">
        <v>9611</v>
      </c>
      <c r="C1877" s="7" t="s">
        <v>9612</v>
      </c>
      <c r="D1877">
        <v>2008</v>
      </c>
      <c r="E1877" s="1" t="str">
        <f>IF(AND(D1877&gt;=1801, D1877&lt;=1900), "19", IF(AND(D1877&gt;=1901, D1877&lt;=2000), "20", IF(D1877&gt;=2001, "21")))</f>
        <v>21</v>
      </c>
      <c r="F1877" s="1" t="s">
        <v>9613</v>
      </c>
      <c r="G1877" t="s">
        <v>9614</v>
      </c>
      <c r="H1877" t="s">
        <v>2154</v>
      </c>
      <c r="I1877" s="1">
        <f>COUNTIF('Texts discussed'!$B$2:$B$9986,A1877)+COUNTIF('Texts discussed'!$F$2:$F$9986,A1877)+COUNTIF('Texts discussed'!$J$2:$J$9986,A1877)+COUNTIF('Texts discussed'!$N$2:$N$9986,A1877)+COUNTIF('Texts discussed'!$R$2:$R$9986,A1877)</f>
        <v>0</v>
      </c>
      <c r="J1877" s="1">
        <f>COUNTIF('Texts mentioned'!$B$2:$B$9989,A1877)+COUNTIF('Texts mentioned'!$F$2:$F$9989,A1877)+COUNTIF('Texts mentioned'!$J$2:$J$9989,A1877)+COUNTIF('Texts mentioned'!$N$2:$N$9989,A1877)+COUNTIF('Texts mentioned'!$R$2:$R$9989,A1877)+COUNTIF('Texts mentioned'!$V$2:$V$9989,A1877)+COUNTIF('Texts mentioned'!$Z$2:$Z$9989,A1877)+COUNTIF('Texts mentioned'!$AD$2:$AD$9989,A1877)+COUNTIF('Texts mentioned'!$AH$2:$AH$9989,A1877)+COUNTIF('Texts mentioned'!$AL$2:$AL$9989,A1877)</f>
        <v>1</v>
      </c>
      <c r="K1877" t="s">
        <v>1496</v>
      </c>
      <c r="L1877">
        <f>SUM(I1877:J1877)</f>
        <v>1</v>
      </c>
    </row>
    <row r="1878" spans="1:12">
      <c r="A1878" s="1" t="s">
        <v>9615</v>
      </c>
      <c r="B1878" s="7" t="s">
        <v>9616</v>
      </c>
      <c r="C1878" s="7" t="s">
        <v>9617</v>
      </c>
      <c r="D1878">
        <v>2019</v>
      </c>
      <c r="E1878" s="1" t="str">
        <f>IF(AND(D1878&gt;=1801, D1878&lt;=1900), "19", IF(AND(D1878&gt;=1901, D1878&lt;=2000), "20", IF(D1878&gt;=2001, "21")))</f>
        <v>21</v>
      </c>
      <c r="F1878" s="1" t="s">
        <v>9618</v>
      </c>
      <c r="G1878" t="s">
        <v>9619</v>
      </c>
      <c r="H1878" t="s">
        <v>2127</v>
      </c>
      <c r="I1878" s="1">
        <f>COUNTIF('Texts discussed'!$B$2:$B$9986,A1878)+COUNTIF('Texts discussed'!$F$2:$F$9986,A1878)+COUNTIF('Texts discussed'!$J$2:$J$9986,A1878)+COUNTIF('Texts discussed'!$N$2:$N$9986,A1878)+COUNTIF('Texts discussed'!$R$2:$R$9986,A1878)</f>
        <v>1</v>
      </c>
      <c r="J1878" s="1">
        <f>COUNTIF('Texts mentioned'!$B$2:$B$9989,A1878)+COUNTIF('Texts mentioned'!$F$2:$F$9989,A1878)+COUNTIF('Texts mentioned'!$J$2:$J$9989,A1878)+COUNTIF('Texts mentioned'!$N$2:$N$9989,A1878)+COUNTIF('Texts mentioned'!$R$2:$R$9989,A1878)+COUNTIF('Texts mentioned'!$V$2:$V$9989,A1878)+COUNTIF('Texts mentioned'!$Z$2:$Z$9989,A1878)+COUNTIF('Texts mentioned'!$AD$2:$AD$9989,A1878)+COUNTIF('Texts mentioned'!$AH$2:$AH$9989,A1878)+COUNTIF('Texts mentioned'!$AL$2:$AL$9989,A1878)</f>
        <v>0</v>
      </c>
      <c r="K1878" t="s">
        <v>1490</v>
      </c>
      <c r="L1878">
        <f>SUM(I1878:J1878)</f>
        <v>1</v>
      </c>
    </row>
    <row r="1879" spans="1:12">
      <c r="A1879" s="1" t="s">
        <v>9620</v>
      </c>
      <c r="B1879" s="7" t="s">
        <v>9621</v>
      </c>
      <c r="C1879" s="7" t="s">
        <v>9622</v>
      </c>
      <c r="D1879">
        <v>2016</v>
      </c>
      <c r="E1879" s="1" t="str">
        <f>IF(AND(D1879&gt;=1801, D1879&lt;=1900), "19", IF(AND(D1879&gt;=1901, D1879&lt;=2000), "20", IF(D1879&gt;=2001, "21")))</f>
        <v>21</v>
      </c>
      <c r="F1879" s="1" t="s">
        <v>9623</v>
      </c>
      <c r="G1879" t="s">
        <v>6045</v>
      </c>
      <c r="H1879" t="s">
        <v>9624</v>
      </c>
      <c r="I1879" s="1">
        <f>COUNTIF('Texts discussed'!$B$2:$B$9986,A1879)+COUNTIF('Texts discussed'!$F$2:$F$9986,A1879)+COUNTIF('Texts discussed'!$J$2:$J$9986,A1879)+COUNTIF('Texts discussed'!$N$2:$N$9986,A1879)+COUNTIF('Texts discussed'!$R$2:$R$9986,A1879)</f>
        <v>0</v>
      </c>
      <c r="J1879" s="1">
        <f>COUNTIF('Texts mentioned'!$B$2:$B$9989,A1879)+COUNTIF('Texts mentioned'!$F$2:$F$9989,A1879)+COUNTIF('Texts mentioned'!$J$2:$J$9989,A1879)+COUNTIF('Texts mentioned'!$N$2:$N$9989,A1879)+COUNTIF('Texts mentioned'!$R$2:$R$9989,A1879)+COUNTIF('Texts mentioned'!$V$2:$V$9989,A1879)+COUNTIF('Texts mentioned'!$Z$2:$Z$9989,A1879)+COUNTIF('Texts mentioned'!$AD$2:$AD$9989,A1879)+COUNTIF('Texts mentioned'!$AH$2:$AH$9989,A1879)+COUNTIF('Texts mentioned'!$AL$2:$AL$9989,A1879)</f>
        <v>1</v>
      </c>
      <c r="K1879" t="s">
        <v>1412</v>
      </c>
      <c r="L1879">
        <f>SUM(I1879:J1879)</f>
        <v>1</v>
      </c>
    </row>
    <row r="1880" spans="1:12">
      <c r="A1880" s="1" t="s">
        <v>9625</v>
      </c>
      <c r="B1880" s="7" t="s">
        <v>9626</v>
      </c>
      <c r="C1880" s="7" t="s">
        <v>9627</v>
      </c>
      <c r="D1880">
        <v>1986</v>
      </c>
      <c r="E1880" s="1" t="str">
        <f>IF(AND(D1880&gt;=1801, D1880&lt;=1900), "19", IF(AND(D1880&gt;=1901, D1880&lt;=2000), "20", IF(D1880&gt;=2001, "21")))</f>
        <v>20</v>
      </c>
      <c r="F1880" s="1" t="s">
        <v>3269</v>
      </c>
      <c r="G1880" t="s">
        <v>3270</v>
      </c>
      <c r="H1880" t="s">
        <v>3271</v>
      </c>
      <c r="I1880" s="1">
        <f>COUNTIF('Texts discussed'!$B$2:$B$9986,A1880)+COUNTIF('Texts discussed'!$F$2:$F$9986,A1880)+COUNTIF('Texts discussed'!$J$2:$J$9986,A1880)+COUNTIF('Texts discussed'!$N$2:$N$9986,A1880)+COUNTIF('Texts discussed'!$R$2:$R$9986,A1880)</f>
        <v>0</v>
      </c>
      <c r="J1880" s="1">
        <f>COUNTIF('Texts mentioned'!$B$2:$B$9989,A1880)+COUNTIF('Texts mentioned'!$F$2:$F$9989,A1880)+COUNTIF('Texts mentioned'!$J$2:$J$9989,A1880)+COUNTIF('Texts mentioned'!$N$2:$N$9989,A1880)+COUNTIF('Texts mentioned'!$R$2:$R$9989,A1880)+COUNTIF('Texts mentioned'!$V$2:$V$9989,A1880)+COUNTIF('Texts mentioned'!$Z$2:$Z$9989,A1880)+COUNTIF('Texts mentioned'!$AD$2:$AD$9989,A1880)+COUNTIF('Texts mentioned'!$AH$2:$AH$9989,A1880)+COUNTIF('Texts mentioned'!$AL$2:$AL$9989,A1880)</f>
        <v>1</v>
      </c>
      <c r="K1880" t="s">
        <v>1412</v>
      </c>
      <c r="L1880">
        <f>SUM(I1880:J1880)</f>
        <v>1</v>
      </c>
    </row>
    <row r="1881" spans="1:12">
      <c r="A1881" s="1" t="s">
        <v>9628</v>
      </c>
      <c r="B1881" s="7" t="s">
        <v>9629</v>
      </c>
      <c r="C1881" s="7" t="s">
        <v>32</v>
      </c>
      <c r="D1881">
        <v>1980</v>
      </c>
      <c r="E1881" s="1" t="str">
        <f>IF(AND(D1881&gt;=1801, D1881&lt;=1900), "19", IF(AND(D1881&gt;=1901, D1881&lt;=2000), "20", IF(D1881&gt;=2001, "21")))</f>
        <v>20</v>
      </c>
      <c r="F1881" s="1" t="s">
        <v>4522</v>
      </c>
      <c r="G1881" t="s">
        <v>2159</v>
      </c>
      <c r="H1881" t="s">
        <v>4523</v>
      </c>
      <c r="I1881" s="1">
        <f>COUNTIF('Texts discussed'!$B$2:$B$9986,A1881)+COUNTIF('Texts discussed'!$F$2:$F$9986,A1881)+COUNTIF('Texts discussed'!$J$2:$J$9986,A1881)+COUNTIF('Texts discussed'!$N$2:$N$9986,A1881)+COUNTIF('Texts discussed'!$R$2:$R$9986,A1881)</f>
        <v>1</v>
      </c>
      <c r="J1881" s="1">
        <f>COUNTIF('Texts mentioned'!$B$2:$B$9989,A1881)+COUNTIF('Texts mentioned'!$F$2:$F$9989,A1881)+COUNTIF('Texts mentioned'!$J$2:$J$9989,A1881)+COUNTIF('Texts mentioned'!$N$2:$N$9989,A1881)+COUNTIF('Texts mentioned'!$R$2:$R$9989,A1881)+COUNTIF('Texts mentioned'!$V$2:$V$9989,A1881)+COUNTIF('Texts mentioned'!$Z$2:$Z$9989,A1881)+COUNTIF('Texts mentioned'!$AD$2:$AD$9989,A1881)+COUNTIF('Texts mentioned'!$AH$2:$AH$9989,A1881)+COUNTIF('Texts mentioned'!$AL$2:$AL$9989,A1881)</f>
        <v>0</v>
      </c>
      <c r="K1881" t="s">
        <v>1404</v>
      </c>
      <c r="L1881">
        <f>SUM(I1881:J1881)</f>
        <v>1</v>
      </c>
    </row>
    <row r="1882" spans="1:12">
      <c r="A1882" s="1" t="s">
        <v>9630</v>
      </c>
      <c r="B1882" s="7" t="s">
        <v>9631</v>
      </c>
      <c r="C1882" s="7" t="s">
        <v>32</v>
      </c>
      <c r="D1882">
        <v>1990</v>
      </c>
      <c r="E1882" s="1" t="str">
        <f>IF(AND(D1882&gt;=1801, D1882&lt;=1900), "19", IF(AND(D1882&gt;=1901, D1882&lt;=2000), "20", IF(D1882&gt;=2001, "21")))</f>
        <v>20</v>
      </c>
      <c r="F1882" s="1" t="s">
        <v>9632</v>
      </c>
      <c r="G1882" t="s">
        <v>9633</v>
      </c>
      <c r="H1882" t="s">
        <v>9634</v>
      </c>
      <c r="I1882" s="1">
        <f>COUNTIF('Texts discussed'!$B$2:$B$9986,A1882)+COUNTIF('Texts discussed'!$F$2:$F$9986,A1882)+COUNTIF('Texts discussed'!$J$2:$J$9986,A1882)+COUNTIF('Texts discussed'!$N$2:$N$9986,A1882)+COUNTIF('Texts discussed'!$R$2:$R$9986,A1882)</f>
        <v>0</v>
      </c>
      <c r="J1882" s="1">
        <f>COUNTIF('Texts mentioned'!$B$2:$B$9989,A1882)+COUNTIF('Texts mentioned'!$F$2:$F$9989,A1882)+COUNTIF('Texts mentioned'!$J$2:$J$9989,A1882)+COUNTIF('Texts mentioned'!$N$2:$N$9989,A1882)+COUNTIF('Texts mentioned'!$R$2:$R$9989,A1882)+COUNTIF('Texts mentioned'!$V$2:$V$9989,A1882)+COUNTIF('Texts mentioned'!$Z$2:$Z$9989,A1882)+COUNTIF('Texts mentioned'!$AD$2:$AD$9989,A1882)+COUNTIF('Texts mentioned'!$AH$2:$AH$9989,A1882)+COUNTIF('Texts mentioned'!$AL$2:$AL$9989,A1882)</f>
        <v>1</v>
      </c>
      <c r="K1882" t="s">
        <v>1404</v>
      </c>
      <c r="L1882">
        <f>SUM(I1882:J1882)</f>
        <v>1</v>
      </c>
    </row>
    <row r="1883" spans="1:12">
      <c r="A1883" s="1" t="s">
        <v>9635</v>
      </c>
      <c r="B1883" s="7" t="s">
        <v>9636</v>
      </c>
      <c r="C1883" s="7" t="s">
        <v>32</v>
      </c>
      <c r="D1883">
        <v>2009</v>
      </c>
      <c r="E1883" s="1" t="str">
        <f>IF(AND(D1883&gt;=1801, D1883&lt;=1900), "19", IF(AND(D1883&gt;=1901, D1883&lt;=2000), "20", IF(D1883&gt;=2001, "21")))</f>
        <v>21</v>
      </c>
      <c r="F1883" s="1" t="s">
        <v>3339</v>
      </c>
      <c r="G1883" t="s">
        <v>2159</v>
      </c>
      <c r="H1883" t="s">
        <v>3340</v>
      </c>
      <c r="I1883" s="1">
        <f>COUNTIF('Texts discussed'!$B$2:$B$9986,A1883)+COUNTIF('Texts discussed'!$F$2:$F$9986,A1883)+COUNTIF('Texts discussed'!$J$2:$J$9986,A1883)+COUNTIF('Texts discussed'!$N$2:$N$9986,A1883)+COUNTIF('Texts discussed'!$R$2:$R$9986,A1883)</f>
        <v>1</v>
      </c>
      <c r="J1883" s="1">
        <f>COUNTIF('Texts mentioned'!$B$2:$B$9989,A1883)+COUNTIF('Texts mentioned'!$F$2:$F$9989,A1883)+COUNTIF('Texts mentioned'!$J$2:$J$9989,A1883)+COUNTIF('Texts mentioned'!$N$2:$N$9989,A1883)+COUNTIF('Texts mentioned'!$R$2:$R$9989,A1883)+COUNTIF('Texts mentioned'!$V$2:$V$9989,A1883)+COUNTIF('Texts mentioned'!$Z$2:$Z$9989,A1883)+COUNTIF('Texts mentioned'!$AD$2:$AD$9989,A1883)+COUNTIF('Texts mentioned'!$AH$2:$AH$9989,A1883)+COUNTIF('Texts mentioned'!$AL$2:$AL$9989,A1883)</f>
        <v>0</v>
      </c>
      <c r="K1883" t="s">
        <v>1484</v>
      </c>
      <c r="L1883">
        <f>SUM(I1883:J1883)</f>
        <v>1</v>
      </c>
    </row>
    <row r="1884" spans="1:12">
      <c r="A1884" s="1" t="s">
        <v>9637</v>
      </c>
      <c r="B1884" s="7" t="s">
        <v>9638</v>
      </c>
      <c r="C1884" s="7" t="s">
        <v>9639</v>
      </c>
      <c r="D1884">
        <v>1975</v>
      </c>
      <c r="E1884" s="1" t="str">
        <f>IF(AND(D1884&gt;=1801, D1884&lt;=1900), "19", IF(AND(D1884&gt;=1901, D1884&lt;=2000), "20", IF(D1884&gt;=2001, "21")))</f>
        <v>20</v>
      </c>
      <c r="F1884" s="1" t="s">
        <v>3263</v>
      </c>
      <c r="G1884" t="s">
        <v>4155</v>
      </c>
      <c r="H1884" t="s">
        <v>3265</v>
      </c>
      <c r="I1884" s="1">
        <f>COUNTIF('Texts discussed'!$B$2:$B$9986,A1884)+COUNTIF('Texts discussed'!$F$2:$F$9986,A1884)+COUNTIF('Texts discussed'!$J$2:$J$9986,A1884)+COUNTIF('Texts discussed'!$N$2:$N$9986,A1884)+COUNTIF('Texts discussed'!$R$2:$R$9986,A1884)</f>
        <v>1</v>
      </c>
      <c r="J1884" s="1">
        <f>COUNTIF('Texts mentioned'!$B$2:$B$9989,A1884)+COUNTIF('Texts mentioned'!$F$2:$F$9989,A1884)+COUNTIF('Texts mentioned'!$J$2:$J$9989,A1884)+COUNTIF('Texts mentioned'!$N$2:$N$9989,A1884)+COUNTIF('Texts mentioned'!$R$2:$R$9989,A1884)+COUNTIF('Texts mentioned'!$V$2:$V$9989,A1884)+COUNTIF('Texts mentioned'!$Z$2:$Z$9989,A1884)+COUNTIF('Texts mentioned'!$AD$2:$AD$9989,A1884)+COUNTIF('Texts mentioned'!$AH$2:$AH$9989,A1884)+COUNTIF('Texts mentioned'!$AL$2:$AL$9989,A1884)</f>
        <v>0</v>
      </c>
      <c r="K1884" t="s">
        <v>1496</v>
      </c>
      <c r="L1884">
        <f>SUM(I1884:J1884)</f>
        <v>1</v>
      </c>
    </row>
    <row r="1885" spans="1:12">
      <c r="A1885" s="1" t="s">
        <v>9640</v>
      </c>
      <c r="B1885" s="7" t="s">
        <v>9641</v>
      </c>
      <c r="C1885" s="7" t="s">
        <v>9642</v>
      </c>
      <c r="D1885">
        <v>1976</v>
      </c>
      <c r="E1885" s="1" t="str">
        <f>IF(AND(D1885&gt;=1801, D1885&lt;=1900), "19", IF(AND(D1885&gt;=1901, D1885&lt;=2000), "20", IF(D1885&gt;=2001, "21")))</f>
        <v>20</v>
      </c>
      <c r="F1885" s="1" t="s">
        <v>6239</v>
      </c>
      <c r="G1885" t="s">
        <v>6240</v>
      </c>
      <c r="H1885" t="s">
        <v>6241</v>
      </c>
      <c r="I1885" s="1">
        <f>COUNTIF('Texts discussed'!$B$2:$B$9986,A1885)+COUNTIF('Texts discussed'!$F$2:$F$9986,A1885)+COUNTIF('Texts discussed'!$J$2:$J$9986,A1885)+COUNTIF('Texts discussed'!$N$2:$N$9986,A1885)+COUNTIF('Texts discussed'!$R$2:$R$9986,A1885)</f>
        <v>1</v>
      </c>
      <c r="J1885" s="1">
        <f>COUNTIF('Texts mentioned'!$B$2:$B$9989,A1885)+COUNTIF('Texts mentioned'!$F$2:$F$9989,A1885)+COUNTIF('Texts mentioned'!$J$2:$J$9989,A1885)+COUNTIF('Texts mentioned'!$N$2:$N$9989,A1885)+COUNTIF('Texts mentioned'!$R$2:$R$9989,A1885)+COUNTIF('Texts mentioned'!$V$2:$V$9989,A1885)+COUNTIF('Texts mentioned'!$Z$2:$Z$9989,A1885)+COUNTIF('Texts mentioned'!$AD$2:$AD$9989,A1885)+COUNTIF('Texts mentioned'!$AH$2:$AH$9989,A1885)+COUNTIF('Texts mentioned'!$AL$2:$AL$9989,A1885)</f>
        <v>0</v>
      </c>
      <c r="K1885" t="s">
        <v>1503</v>
      </c>
      <c r="L1885">
        <f>SUM(I1885:J1885)</f>
        <v>1</v>
      </c>
    </row>
    <row r="1886" spans="1:12">
      <c r="A1886" s="1" t="s">
        <v>9643</v>
      </c>
      <c r="B1886" s="7" t="s">
        <v>9644</v>
      </c>
      <c r="C1886" s="7" t="s">
        <v>9645</v>
      </c>
      <c r="D1886">
        <v>2015</v>
      </c>
      <c r="E1886" s="1" t="str">
        <f>IF(AND(D1886&gt;=1801, D1886&lt;=1900), "19", IF(AND(D1886&gt;=1901, D1886&lt;=2000), "20", IF(D1886&gt;=2001, "21")))</f>
        <v>21</v>
      </c>
      <c r="F1886" s="1" t="s">
        <v>9646</v>
      </c>
      <c r="G1886" t="s">
        <v>6565</v>
      </c>
      <c r="H1886" t="s">
        <v>9647</v>
      </c>
      <c r="I1886" s="1">
        <f>COUNTIF('Texts discussed'!$B$2:$B$9986,A1886)+COUNTIF('Texts discussed'!$F$2:$F$9986,A1886)+COUNTIF('Texts discussed'!$J$2:$J$9986,A1886)+COUNTIF('Texts discussed'!$N$2:$N$9986,A1886)+COUNTIF('Texts discussed'!$R$2:$R$9986,A1886)</f>
        <v>1</v>
      </c>
      <c r="J1886" s="1">
        <f>COUNTIF('Texts mentioned'!$B$2:$B$9989,A1886)+COUNTIF('Texts mentioned'!$F$2:$F$9989,A1886)+COUNTIF('Texts mentioned'!$J$2:$J$9989,A1886)+COUNTIF('Texts mentioned'!$N$2:$N$9989,A1886)+COUNTIF('Texts mentioned'!$R$2:$R$9989,A1886)+COUNTIF('Texts mentioned'!$V$2:$V$9989,A1886)+COUNTIF('Texts mentioned'!$Z$2:$Z$9989,A1886)+COUNTIF('Texts mentioned'!$AD$2:$AD$9989,A1886)+COUNTIF('Texts mentioned'!$AH$2:$AH$9989,A1886)+COUNTIF('Texts mentioned'!$AL$2:$AL$9989,A1886)</f>
        <v>0</v>
      </c>
      <c r="K1886" t="s">
        <v>1496</v>
      </c>
      <c r="L1886">
        <f>SUM(I1886:J1886)</f>
        <v>1</v>
      </c>
    </row>
    <row r="1887" spans="1:12">
      <c r="A1887" s="1" t="s">
        <v>9648</v>
      </c>
      <c r="B1887" s="7" t="s">
        <v>9649</v>
      </c>
      <c r="C1887" s="7" t="s">
        <v>9650</v>
      </c>
      <c r="D1887">
        <v>2016</v>
      </c>
      <c r="E1887" s="1" t="str">
        <f>IF(AND(D1887&gt;=1801, D1887&lt;=1900), "19", IF(AND(D1887&gt;=1901, D1887&lt;=2000), "20", IF(D1887&gt;=2001, "21")))</f>
        <v>21</v>
      </c>
      <c r="F1887" s="1" t="s">
        <v>9651</v>
      </c>
      <c r="G1887" t="s">
        <v>2224</v>
      </c>
      <c r="H1887" t="s">
        <v>9652</v>
      </c>
      <c r="I1887" s="1">
        <f>COUNTIF('Texts discussed'!$B$2:$B$9986,A1887)+COUNTIF('Texts discussed'!$F$2:$F$9986,A1887)+COUNTIF('Texts discussed'!$J$2:$J$9986,A1887)+COUNTIF('Texts discussed'!$N$2:$N$9986,A1887)+COUNTIF('Texts discussed'!$R$2:$R$9986,A1887)</f>
        <v>1</v>
      </c>
      <c r="J1887" s="1">
        <f>COUNTIF('Texts mentioned'!$B$2:$B$9989,A1887)+COUNTIF('Texts mentioned'!$F$2:$F$9989,A1887)+COUNTIF('Texts mentioned'!$J$2:$J$9989,A1887)+COUNTIF('Texts mentioned'!$N$2:$N$9989,A1887)+COUNTIF('Texts mentioned'!$R$2:$R$9989,A1887)+COUNTIF('Texts mentioned'!$V$2:$V$9989,A1887)+COUNTIF('Texts mentioned'!$Z$2:$Z$9989,A1887)+COUNTIF('Texts mentioned'!$AD$2:$AD$9989,A1887)+COUNTIF('Texts mentioned'!$AH$2:$AH$9989,A1887)+COUNTIF('Texts mentioned'!$AL$2:$AL$9989,A1887)</f>
        <v>0</v>
      </c>
      <c r="K1887" t="s">
        <v>1496</v>
      </c>
      <c r="L1887">
        <f>SUM(I1887:J1887)</f>
        <v>1</v>
      </c>
    </row>
    <row r="1888" spans="1:12">
      <c r="A1888" s="1" t="s">
        <v>9653</v>
      </c>
      <c r="B1888" s="7" t="s">
        <v>9654</v>
      </c>
      <c r="C1888" s="7" t="s">
        <v>9655</v>
      </c>
      <c r="D1888">
        <v>2018</v>
      </c>
      <c r="E1888" s="1" t="str">
        <f>IF(AND(D1888&gt;=1801, D1888&lt;=1900), "19", IF(AND(D1888&gt;=1901, D1888&lt;=2000), "20", IF(D1888&gt;=2001, "21")))</f>
        <v>21</v>
      </c>
      <c r="F1888" s="1" t="s">
        <v>9656</v>
      </c>
      <c r="G1888" t="s">
        <v>9657</v>
      </c>
      <c r="H1888" t="s">
        <v>9658</v>
      </c>
      <c r="I1888" s="1">
        <f>COUNTIF('Texts discussed'!$B$2:$B$9986,A1888)+COUNTIF('Texts discussed'!$F$2:$F$9986,A1888)+COUNTIF('Texts discussed'!$J$2:$J$9986,A1888)+COUNTIF('Texts discussed'!$N$2:$N$9986,A1888)+COUNTIF('Texts discussed'!$R$2:$R$9986,A1888)</f>
        <v>1</v>
      </c>
      <c r="J1888" s="1">
        <f>COUNTIF('Texts mentioned'!$B$2:$B$9989,A1888)+COUNTIF('Texts mentioned'!$F$2:$F$9989,A1888)+COUNTIF('Texts mentioned'!$J$2:$J$9989,A1888)+COUNTIF('Texts mentioned'!$N$2:$N$9989,A1888)+COUNTIF('Texts mentioned'!$R$2:$R$9989,A1888)+COUNTIF('Texts mentioned'!$V$2:$V$9989,A1888)+COUNTIF('Texts mentioned'!$Z$2:$Z$9989,A1888)+COUNTIF('Texts mentioned'!$AD$2:$AD$9989,A1888)+COUNTIF('Texts mentioned'!$AH$2:$AH$9989,A1888)+COUNTIF('Texts mentioned'!$AL$2:$AL$9989,A1888)</f>
        <v>0</v>
      </c>
      <c r="K1888" t="s">
        <v>1503</v>
      </c>
      <c r="L1888">
        <f>SUM(I1888:J1888)</f>
        <v>1</v>
      </c>
    </row>
    <row r="1889" spans="1:12">
      <c r="A1889" s="1" t="s">
        <v>9659</v>
      </c>
      <c r="B1889" s="7" t="s">
        <v>9660</v>
      </c>
      <c r="C1889" s="7" t="s">
        <v>9661</v>
      </c>
      <c r="D1889">
        <v>1948</v>
      </c>
      <c r="E1889" s="1" t="str">
        <f>IF(AND(D1889&gt;=1801, D1889&lt;=1900), "19", IF(AND(D1889&gt;=1901, D1889&lt;=2000), "20", IF(D1889&gt;=2001, "21")))</f>
        <v>20</v>
      </c>
      <c r="F1889" s="1" t="s">
        <v>7947</v>
      </c>
      <c r="G1889" t="s">
        <v>1545</v>
      </c>
      <c r="H1889" t="s">
        <v>7948</v>
      </c>
      <c r="I1889" s="1">
        <f>COUNTIF('Texts discussed'!$B$2:$B$9986,A1889)+COUNTIF('Texts discussed'!$F$2:$F$9986,A1889)+COUNTIF('Texts discussed'!$J$2:$J$9986,A1889)+COUNTIF('Texts discussed'!$N$2:$N$9986,A1889)+COUNTIF('Texts discussed'!$R$2:$R$9986,A1889)</f>
        <v>0</v>
      </c>
      <c r="J1889" s="1">
        <f>COUNTIF('Texts mentioned'!$B$2:$B$9989,A1889)+COUNTIF('Texts mentioned'!$F$2:$F$9989,A1889)+COUNTIF('Texts mentioned'!$J$2:$J$9989,A1889)+COUNTIF('Texts mentioned'!$N$2:$N$9989,A1889)+COUNTIF('Texts mentioned'!$R$2:$R$9989,A1889)+COUNTIF('Texts mentioned'!$V$2:$V$9989,A1889)+COUNTIF('Texts mentioned'!$Z$2:$Z$9989,A1889)+COUNTIF('Texts mentioned'!$AD$2:$AD$9989,A1889)+COUNTIF('Texts mentioned'!$AH$2:$AH$9989,A1889)+COUNTIF('Texts mentioned'!$AL$2:$AL$9989,A1889)</f>
        <v>1</v>
      </c>
      <c r="K1889" t="s">
        <v>1484</v>
      </c>
      <c r="L1889">
        <f>SUM(I1889:J1889)</f>
        <v>1</v>
      </c>
    </row>
    <row r="1890" spans="1:12">
      <c r="A1890" s="1" t="s">
        <v>9662</v>
      </c>
      <c r="B1890" s="7" t="s">
        <v>32</v>
      </c>
      <c r="C1890" s="7" t="s">
        <v>9663</v>
      </c>
      <c r="D1890">
        <v>2011</v>
      </c>
      <c r="E1890" s="1" t="str">
        <f>IF(AND(D1890&gt;=1801, D1890&lt;=1900), "19", IF(AND(D1890&gt;=1901, D1890&lt;=2000), "20", IF(D1890&gt;=2001, "21")))</f>
        <v>21</v>
      </c>
      <c r="F1890" s="1" t="s">
        <v>8128</v>
      </c>
      <c r="G1890" t="s">
        <v>8129</v>
      </c>
      <c r="H1890" t="s">
        <v>8130</v>
      </c>
      <c r="I1890" s="1">
        <f>COUNTIF('Texts discussed'!$B$2:$B$9986,A1890)+COUNTIF('Texts discussed'!$F$2:$F$9986,A1890)+COUNTIF('Texts discussed'!$J$2:$J$9986,A1890)+COUNTIF('Texts discussed'!$N$2:$N$9986,A1890)+COUNTIF('Texts discussed'!$R$2:$R$9986,A1890)</f>
        <v>1</v>
      </c>
      <c r="J1890" s="1">
        <f>COUNTIF('Texts mentioned'!$B$2:$B$9989,A1890)+COUNTIF('Texts mentioned'!$F$2:$F$9989,A1890)+COUNTIF('Texts mentioned'!$J$2:$J$9989,A1890)+COUNTIF('Texts mentioned'!$N$2:$N$9989,A1890)+COUNTIF('Texts mentioned'!$R$2:$R$9989,A1890)+COUNTIF('Texts mentioned'!$V$2:$V$9989,A1890)+COUNTIF('Texts mentioned'!$Z$2:$Z$9989,A1890)+COUNTIF('Texts mentioned'!$AD$2:$AD$9989,A1890)+COUNTIF('Texts mentioned'!$AH$2:$AH$9989,A1890)+COUNTIF('Texts mentioned'!$AL$2:$AL$9989,A1890)</f>
        <v>0</v>
      </c>
      <c r="K1890" t="s">
        <v>1510</v>
      </c>
      <c r="L1890">
        <f>SUM(I1890:J1890)</f>
        <v>1</v>
      </c>
    </row>
    <row r="1891" spans="1:12">
      <c r="A1891" s="1" t="s">
        <v>9664</v>
      </c>
      <c r="B1891" s="7" t="s">
        <v>2042</v>
      </c>
      <c r="C1891" s="7" t="s">
        <v>9665</v>
      </c>
      <c r="D1891">
        <v>1845</v>
      </c>
      <c r="E1891" s="1" t="str">
        <f>IF(AND(D1891&gt;=1801, D1891&lt;=1900), "19", IF(AND(D1891&gt;=1901, D1891&lt;=2000), "20", IF(D1891&gt;=2001, "21")))</f>
        <v>19</v>
      </c>
      <c r="F1891" s="1" t="s">
        <v>3312</v>
      </c>
      <c r="G1891" t="s">
        <v>3313</v>
      </c>
      <c r="H1891" t="s">
        <v>3314</v>
      </c>
      <c r="I1891" s="1">
        <f>COUNTIF('Texts discussed'!$B$2:$B$9986,A1891)+COUNTIF('Texts discussed'!$F$2:$F$9986,A1891)+COUNTIF('Texts discussed'!$J$2:$J$9986,A1891)+COUNTIF('Texts discussed'!$N$2:$N$9986,A1891)+COUNTIF('Texts discussed'!$R$2:$R$9986,A1891)</f>
        <v>1</v>
      </c>
      <c r="J1891" s="1">
        <f>COUNTIF('Texts mentioned'!$B$2:$B$9989,A1891)+COUNTIF('Texts mentioned'!$F$2:$F$9989,A1891)+COUNTIF('Texts mentioned'!$J$2:$J$9989,A1891)+COUNTIF('Texts mentioned'!$N$2:$N$9989,A1891)+COUNTIF('Texts mentioned'!$R$2:$R$9989,A1891)+COUNTIF('Texts mentioned'!$V$2:$V$9989,A1891)+COUNTIF('Texts mentioned'!$Z$2:$Z$9989,A1891)+COUNTIF('Texts mentioned'!$AD$2:$AD$9989,A1891)+COUNTIF('Texts mentioned'!$AH$2:$AH$9989,A1891)+COUNTIF('Texts mentioned'!$AL$2:$AL$9989,A1891)</f>
        <v>1</v>
      </c>
      <c r="K1891" t="s">
        <v>2699</v>
      </c>
      <c r="L1891">
        <f>SUM(I1891:J1891)</f>
        <v>2</v>
      </c>
    </row>
    <row r="1892" spans="1:12">
      <c r="A1892" s="1" t="s">
        <v>9666</v>
      </c>
      <c r="B1892" s="7" t="s">
        <v>9667</v>
      </c>
      <c r="C1892" s="7" t="s">
        <v>9668</v>
      </c>
      <c r="D1892" t="s">
        <v>9669</v>
      </c>
      <c r="E1892" s="1" t="str">
        <f>IF(AND(D1892&gt;=1801, D1892&lt;=1900), "19", IF(AND(D1892&gt;=1901, D1892&lt;=2000), "20", IF(D1892&gt;=2001, "21")))</f>
        <v>21</v>
      </c>
      <c r="F1892" s="1" t="s">
        <v>3263</v>
      </c>
      <c r="G1892" t="s">
        <v>3264</v>
      </c>
      <c r="H1892" t="s">
        <v>3265</v>
      </c>
      <c r="I1892" s="1">
        <f>COUNTIF('Texts discussed'!$B$2:$B$9986,A1892)+COUNTIF('Texts discussed'!$F$2:$F$9986,A1892)+COUNTIF('Texts discussed'!$J$2:$J$9986,A1892)+COUNTIF('Texts discussed'!$N$2:$N$9986,A1892)+COUNTIF('Texts discussed'!$R$2:$R$9986,A1892)</f>
        <v>0</v>
      </c>
      <c r="J1892" s="1">
        <f>COUNTIF('Texts mentioned'!$B$2:$B$9989,A1892)+COUNTIF('Texts mentioned'!$F$2:$F$9989,A1892)+COUNTIF('Texts mentioned'!$J$2:$J$9989,A1892)+COUNTIF('Texts mentioned'!$N$2:$N$9989,A1892)+COUNTIF('Texts mentioned'!$R$2:$R$9989,A1892)+COUNTIF('Texts mentioned'!$V$2:$V$9989,A1892)+COUNTIF('Texts mentioned'!$Z$2:$Z$9989,A1892)+COUNTIF('Texts mentioned'!$AD$2:$AD$9989,A1892)+COUNTIF('Texts mentioned'!$AH$2:$AH$9989,A1892)+COUNTIF('Texts mentioned'!$AL$2:$AL$9989,A1892)</f>
        <v>1</v>
      </c>
      <c r="K1892" t="s">
        <v>1510</v>
      </c>
      <c r="L1892">
        <f>SUM(I1892:J1892)</f>
        <v>1</v>
      </c>
    </row>
    <row r="1893" spans="1:12">
      <c r="A1893" s="1" t="s">
        <v>9670</v>
      </c>
      <c r="B1893" s="7" t="s">
        <v>9671</v>
      </c>
      <c r="C1893" s="7" t="s">
        <v>32</v>
      </c>
      <c r="D1893">
        <v>1979</v>
      </c>
      <c r="E1893" s="1" t="str">
        <f>IF(AND(D1893&gt;=1801, D1893&lt;=1900), "19", IF(AND(D1893&gt;=1901, D1893&lt;=2000), "20", IF(D1893&gt;=2001, "21")))</f>
        <v>20</v>
      </c>
      <c r="F1893" s="1" t="s">
        <v>9672</v>
      </c>
      <c r="G1893" t="s">
        <v>9673</v>
      </c>
      <c r="H1893" t="s">
        <v>9674</v>
      </c>
      <c r="I1893" s="1">
        <f>COUNTIF('Texts discussed'!$B$2:$B$9986,A1893)+COUNTIF('Texts discussed'!$F$2:$F$9986,A1893)+COUNTIF('Texts discussed'!$J$2:$J$9986,A1893)+COUNTIF('Texts discussed'!$N$2:$N$9986,A1893)+COUNTIF('Texts discussed'!$R$2:$R$9986,A1893)</f>
        <v>1</v>
      </c>
      <c r="J1893" s="1">
        <f>COUNTIF('Texts mentioned'!$B$2:$B$9989,A1893)+COUNTIF('Texts mentioned'!$F$2:$F$9989,A1893)+COUNTIF('Texts mentioned'!$J$2:$J$9989,A1893)+COUNTIF('Texts mentioned'!$N$2:$N$9989,A1893)+COUNTIF('Texts mentioned'!$R$2:$R$9989,A1893)+COUNTIF('Texts mentioned'!$V$2:$V$9989,A1893)+COUNTIF('Texts mentioned'!$Z$2:$Z$9989,A1893)+COUNTIF('Texts mentioned'!$AD$2:$AD$9989,A1893)+COUNTIF('Texts mentioned'!$AH$2:$AH$9989,A1893)+COUNTIF('Texts mentioned'!$AL$2:$AL$9989,A1893)</f>
        <v>0</v>
      </c>
      <c r="K1893" t="s">
        <v>1490</v>
      </c>
      <c r="L1893">
        <f>SUM(I1893:J1893)</f>
        <v>1</v>
      </c>
    </row>
    <row r="1894" spans="1:12">
      <c r="A1894" s="1" t="s">
        <v>9675</v>
      </c>
      <c r="B1894" s="7" t="s">
        <v>9676</v>
      </c>
      <c r="C1894" s="7" t="s">
        <v>32</v>
      </c>
      <c r="D1894">
        <v>2002</v>
      </c>
      <c r="E1894" s="1" t="str">
        <f>IF(AND(D1894&gt;=1801, D1894&lt;=1900), "19", IF(AND(D1894&gt;=1901, D1894&lt;=2000), "20", IF(D1894&gt;=2001, "21")))</f>
        <v>21</v>
      </c>
      <c r="F1894" s="1" t="s">
        <v>2891</v>
      </c>
      <c r="G1894" t="s">
        <v>1449</v>
      </c>
      <c r="H1894" t="s">
        <v>2892</v>
      </c>
      <c r="I1894" s="1">
        <f>COUNTIF('Texts discussed'!$B$2:$B$9986,A1894)+COUNTIF('Texts discussed'!$F$2:$F$9986,A1894)+COUNTIF('Texts discussed'!$J$2:$J$9986,A1894)+COUNTIF('Texts discussed'!$N$2:$N$9986,A1894)+COUNTIF('Texts discussed'!$R$2:$R$9986,A1894)</f>
        <v>1</v>
      </c>
      <c r="J1894" s="1">
        <f>COUNTIF('Texts mentioned'!$B$2:$B$9989,A1894)+COUNTIF('Texts mentioned'!$F$2:$F$9989,A1894)+COUNTIF('Texts mentioned'!$J$2:$J$9989,A1894)+COUNTIF('Texts mentioned'!$N$2:$N$9989,A1894)+COUNTIF('Texts mentioned'!$R$2:$R$9989,A1894)+COUNTIF('Texts mentioned'!$V$2:$V$9989,A1894)+COUNTIF('Texts mentioned'!$Z$2:$Z$9989,A1894)+COUNTIF('Texts mentioned'!$AD$2:$AD$9989,A1894)+COUNTIF('Texts mentioned'!$AH$2:$AH$9989,A1894)+COUNTIF('Texts mentioned'!$AL$2:$AL$9989,A1894)</f>
        <v>0</v>
      </c>
      <c r="K1894" t="s">
        <v>1438</v>
      </c>
      <c r="L1894">
        <f>SUM(I1894:J1894)</f>
        <v>1</v>
      </c>
    </row>
    <row r="1895" spans="1:12">
      <c r="A1895" s="1" t="s">
        <v>9677</v>
      </c>
      <c r="B1895" s="7" t="s">
        <v>9678</v>
      </c>
      <c r="C1895" s="7" t="s">
        <v>9679</v>
      </c>
      <c r="D1895">
        <v>1982</v>
      </c>
      <c r="E1895" s="1" t="str">
        <f>IF(AND(D1895&gt;=1801, D1895&lt;=1900), "19", IF(AND(D1895&gt;=1901, D1895&lt;=2000), "20", IF(D1895&gt;=2001, "21")))</f>
        <v>20</v>
      </c>
      <c r="F1895" s="1" t="s">
        <v>2891</v>
      </c>
      <c r="G1895" t="s">
        <v>1449</v>
      </c>
      <c r="H1895" t="s">
        <v>2892</v>
      </c>
      <c r="I1895" s="1">
        <f>COUNTIF('Texts discussed'!$B$2:$B$9986,A1895)+COUNTIF('Texts discussed'!$F$2:$F$9986,A1895)+COUNTIF('Texts discussed'!$J$2:$J$9986,A1895)+COUNTIF('Texts discussed'!$N$2:$N$9986,A1895)+COUNTIF('Texts discussed'!$R$2:$R$9986,A1895)</f>
        <v>0</v>
      </c>
      <c r="J1895" s="1">
        <f>COUNTIF('Texts mentioned'!$B$2:$B$9989,A1895)+COUNTIF('Texts mentioned'!$F$2:$F$9989,A1895)+COUNTIF('Texts mentioned'!$J$2:$J$9989,A1895)+COUNTIF('Texts mentioned'!$N$2:$N$9989,A1895)+COUNTIF('Texts mentioned'!$R$2:$R$9989,A1895)+COUNTIF('Texts mentioned'!$V$2:$V$9989,A1895)+COUNTIF('Texts mentioned'!$Z$2:$Z$9989,A1895)+COUNTIF('Texts mentioned'!$AD$2:$AD$9989,A1895)+COUNTIF('Texts mentioned'!$AH$2:$AH$9989,A1895)+COUNTIF('Texts mentioned'!$AL$2:$AL$9989,A1895)</f>
        <v>1</v>
      </c>
      <c r="K1895" t="s">
        <v>2699</v>
      </c>
      <c r="L1895">
        <f>SUM(I1895:J1895)</f>
        <v>1</v>
      </c>
    </row>
    <row r="1896" spans="1:12">
      <c r="A1896" s="1" t="s">
        <v>9680</v>
      </c>
      <c r="B1896" s="7" t="s">
        <v>9681</v>
      </c>
      <c r="C1896" s="7" t="s">
        <v>9682</v>
      </c>
      <c r="D1896">
        <v>1998</v>
      </c>
      <c r="E1896" s="1" t="str">
        <f>IF(AND(D1896&gt;=1801, D1896&lt;=1900), "19", IF(AND(D1896&gt;=1901, D1896&lt;=2000), "20", IF(D1896&gt;=2001, "21")))</f>
        <v>20</v>
      </c>
      <c r="F1896" s="1" t="s">
        <v>9683</v>
      </c>
      <c r="G1896" t="s">
        <v>1501</v>
      </c>
      <c r="H1896" t="s">
        <v>9684</v>
      </c>
      <c r="I1896" s="1">
        <f>COUNTIF('Texts discussed'!$B$2:$B$9986,A1896)+COUNTIF('Texts discussed'!$F$2:$F$9986,A1896)+COUNTIF('Texts discussed'!$J$2:$J$9986,A1896)+COUNTIF('Texts discussed'!$N$2:$N$9986,A1896)+COUNTIF('Texts discussed'!$R$2:$R$9986,A1896)</f>
        <v>1</v>
      </c>
      <c r="J1896" s="1">
        <f>COUNTIF('Texts mentioned'!$B$2:$B$9989,A1896)+COUNTIF('Texts mentioned'!$F$2:$F$9989,A1896)+COUNTIF('Texts mentioned'!$J$2:$J$9989,A1896)+COUNTIF('Texts mentioned'!$N$2:$N$9989,A1896)+COUNTIF('Texts mentioned'!$R$2:$R$9989,A1896)+COUNTIF('Texts mentioned'!$V$2:$V$9989,A1896)+COUNTIF('Texts mentioned'!$Z$2:$Z$9989,A1896)+COUNTIF('Texts mentioned'!$AD$2:$AD$9989,A1896)+COUNTIF('Texts mentioned'!$AH$2:$AH$9989,A1896)+COUNTIF('Texts mentioned'!$AL$2:$AL$9989,A1896)</f>
        <v>0</v>
      </c>
      <c r="K1896" t="s">
        <v>1490</v>
      </c>
      <c r="L1896">
        <f>SUM(I1896:J1896)</f>
        <v>1</v>
      </c>
    </row>
    <row r="1897" spans="1:12">
      <c r="A1897" s="1" t="s">
        <v>9685</v>
      </c>
      <c r="B1897" s="7" t="s">
        <v>9686</v>
      </c>
      <c r="C1897" s="7" t="s">
        <v>9686</v>
      </c>
      <c r="D1897">
        <v>1988</v>
      </c>
      <c r="E1897" s="1" t="str">
        <f>IF(AND(D1897&gt;=1801, D1897&lt;=1900), "19", IF(AND(D1897&gt;=1901, D1897&lt;=2000), "20", IF(D1897&gt;=2001, "21")))</f>
        <v>20</v>
      </c>
      <c r="F1897" s="1" t="s">
        <v>9687</v>
      </c>
      <c r="G1897" t="s">
        <v>9688</v>
      </c>
      <c r="H1897" t="s">
        <v>9689</v>
      </c>
      <c r="I1897" s="1">
        <f>COUNTIF('Texts discussed'!$B$2:$B$9986,A1897)+COUNTIF('Texts discussed'!$F$2:$F$9986,A1897)+COUNTIF('Texts discussed'!$J$2:$J$9986,A1897)+COUNTIF('Texts discussed'!$N$2:$N$9986,A1897)+COUNTIF('Texts discussed'!$R$2:$R$9986,A1897)</f>
        <v>1</v>
      </c>
      <c r="J1897" s="1">
        <f>COUNTIF('Texts mentioned'!$B$2:$B$9989,A1897)+COUNTIF('Texts mentioned'!$F$2:$F$9989,A1897)+COUNTIF('Texts mentioned'!$J$2:$J$9989,A1897)+COUNTIF('Texts mentioned'!$N$2:$N$9989,A1897)+COUNTIF('Texts mentioned'!$R$2:$R$9989,A1897)+COUNTIF('Texts mentioned'!$V$2:$V$9989,A1897)+COUNTIF('Texts mentioned'!$Z$2:$Z$9989,A1897)+COUNTIF('Texts mentioned'!$AD$2:$AD$9989,A1897)+COUNTIF('Texts mentioned'!$AH$2:$AH$9989,A1897)+COUNTIF('Texts mentioned'!$AL$2:$AL$9989,A1897)</f>
        <v>0</v>
      </c>
      <c r="K1897" t="s">
        <v>1425</v>
      </c>
      <c r="L1897">
        <f>SUM(I1897:J1897)</f>
        <v>1</v>
      </c>
    </row>
    <row r="1898" spans="1:12">
      <c r="A1898" s="1" t="s">
        <v>9690</v>
      </c>
      <c r="B1898" s="7" t="s">
        <v>9691</v>
      </c>
      <c r="C1898" s="7" t="s">
        <v>32</v>
      </c>
      <c r="D1898" t="s">
        <v>9692</v>
      </c>
      <c r="E1898" s="1" t="str">
        <f>IF(AND(D1898&gt;=1801, D1898&lt;=1900), "19", IF(AND(D1898&gt;=1901, D1898&lt;=2000), "20", IF(D1898&gt;=2001, "21")))</f>
        <v>21</v>
      </c>
      <c r="F1898" s="1" t="s">
        <v>9693</v>
      </c>
      <c r="G1898" t="s">
        <v>1798</v>
      </c>
      <c r="H1898" t="s">
        <v>9694</v>
      </c>
      <c r="I1898" s="1">
        <f>COUNTIF('Texts discussed'!$B$2:$B$9986,A1898)+COUNTIF('Texts discussed'!$F$2:$F$9986,A1898)+COUNTIF('Texts discussed'!$J$2:$J$9986,A1898)+COUNTIF('Texts discussed'!$N$2:$N$9986,A1898)+COUNTIF('Texts discussed'!$R$2:$R$9986,A1898)</f>
        <v>1</v>
      </c>
      <c r="J1898" s="1">
        <f>COUNTIF('Texts mentioned'!$B$2:$B$9989,A1898)+COUNTIF('Texts mentioned'!$F$2:$F$9989,A1898)+COUNTIF('Texts mentioned'!$J$2:$J$9989,A1898)+COUNTIF('Texts mentioned'!$N$2:$N$9989,A1898)+COUNTIF('Texts mentioned'!$R$2:$R$9989,A1898)+COUNTIF('Texts mentioned'!$V$2:$V$9989,A1898)+COUNTIF('Texts mentioned'!$Z$2:$Z$9989,A1898)+COUNTIF('Texts mentioned'!$AD$2:$AD$9989,A1898)+COUNTIF('Texts mentioned'!$AH$2:$AH$9989,A1898)+COUNTIF('Texts mentioned'!$AL$2:$AL$9989,A1898)</f>
        <v>0</v>
      </c>
      <c r="K1898" t="s">
        <v>1404</v>
      </c>
      <c r="L1898">
        <f>SUM(I1898:J1898)</f>
        <v>1</v>
      </c>
    </row>
    <row r="1899" spans="1:12">
      <c r="A1899" s="1" t="s">
        <v>9695</v>
      </c>
      <c r="B1899" s="7" t="s">
        <v>9696</v>
      </c>
      <c r="C1899" s="7" t="s">
        <v>9697</v>
      </c>
      <c r="D1899">
        <v>2004</v>
      </c>
      <c r="E1899" s="1" t="str">
        <f>IF(AND(D1899&gt;=1801, D1899&lt;=1900), "19", IF(AND(D1899&gt;=1901, D1899&lt;=2000), "20", IF(D1899&gt;=2001, "21")))</f>
        <v>21</v>
      </c>
      <c r="F1899" s="1" t="s">
        <v>9698</v>
      </c>
      <c r="G1899" t="s">
        <v>3482</v>
      </c>
      <c r="H1899" t="s">
        <v>9699</v>
      </c>
      <c r="I1899" s="1">
        <f>COUNTIF('Texts discussed'!$B$2:$B$9986,A1899)+COUNTIF('Texts discussed'!$F$2:$F$9986,A1899)+COUNTIF('Texts discussed'!$J$2:$J$9986,A1899)+COUNTIF('Texts discussed'!$N$2:$N$9986,A1899)+COUNTIF('Texts discussed'!$R$2:$R$9986,A1899)</f>
        <v>1</v>
      </c>
      <c r="J1899" s="1">
        <f>COUNTIF('Texts mentioned'!$B$2:$B$9989,A1899)+COUNTIF('Texts mentioned'!$F$2:$F$9989,A1899)+COUNTIF('Texts mentioned'!$J$2:$J$9989,A1899)+COUNTIF('Texts mentioned'!$N$2:$N$9989,A1899)+COUNTIF('Texts mentioned'!$R$2:$R$9989,A1899)+COUNTIF('Texts mentioned'!$V$2:$V$9989,A1899)+COUNTIF('Texts mentioned'!$Z$2:$Z$9989,A1899)+COUNTIF('Texts mentioned'!$AD$2:$AD$9989,A1899)+COUNTIF('Texts mentioned'!$AH$2:$AH$9989,A1899)+COUNTIF('Texts mentioned'!$AL$2:$AL$9989,A1899)</f>
        <v>0</v>
      </c>
      <c r="K1899" t="s">
        <v>1490</v>
      </c>
      <c r="L1899">
        <f>SUM(I1899:J1899)</f>
        <v>1</v>
      </c>
    </row>
    <row r="1900" spans="1:12">
      <c r="A1900" s="1" t="s">
        <v>9700</v>
      </c>
      <c r="B1900" s="7" t="s">
        <v>9701</v>
      </c>
      <c r="C1900" s="7" t="s">
        <v>9702</v>
      </c>
      <c r="D1900">
        <v>1978</v>
      </c>
      <c r="E1900" s="1" t="str">
        <f>IF(AND(D1900&gt;=1801, D1900&lt;=1900), "19", IF(AND(D1900&gt;=1901, D1900&lt;=2000), "20", IF(D1900&gt;=2001, "21")))</f>
        <v>20</v>
      </c>
      <c r="F1900" s="1" t="s">
        <v>9703</v>
      </c>
      <c r="G1900" t="s">
        <v>4918</v>
      </c>
      <c r="H1900" t="s">
        <v>9704</v>
      </c>
      <c r="I1900" s="1">
        <f>COUNTIF('Texts discussed'!$B$2:$B$9986,A1900)+COUNTIF('Texts discussed'!$F$2:$F$9986,A1900)+COUNTIF('Texts discussed'!$J$2:$J$9986,A1900)+COUNTIF('Texts discussed'!$N$2:$N$9986,A1900)+COUNTIF('Texts discussed'!$R$2:$R$9986,A1900)</f>
        <v>1</v>
      </c>
      <c r="J1900" s="1">
        <f>COUNTIF('Texts mentioned'!$B$2:$B$9989,A1900)+COUNTIF('Texts mentioned'!$F$2:$F$9989,A1900)+COUNTIF('Texts mentioned'!$J$2:$J$9989,A1900)+COUNTIF('Texts mentioned'!$N$2:$N$9989,A1900)+COUNTIF('Texts mentioned'!$R$2:$R$9989,A1900)+COUNTIF('Texts mentioned'!$V$2:$V$9989,A1900)+COUNTIF('Texts mentioned'!$Z$2:$Z$9989,A1900)+COUNTIF('Texts mentioned'!$AD$2:$AD$9989,A1900)+COUNTIF('Texts mentioned'!$AH$2:$AH$9989,A1900)+COUNTIF('Texts mentioned'!$AL$2:$AL$9989,A1900)</f>
        <v>0</v>
      </c>
      <c r="K1900" t="s">
        <v>1490</v>
      </c>
      <c r="L1900">
        <f>SUM(I1900:J1900)</f>
        <v>1</v>
      </c>
    </row>
    <row r="1901" spans="1:12">
      <c r="A1901" s="1" t="s">
        <v>9705</v>
      </c>
      <c r="B1901" s="7" t="s">
        <v>9706</v>
      </c>
      <c r="C1901" s="7" t="s">
        <v>9707</v>
      </c>
      <c r="D1901">
        <v>1919</v>
      </c>
      <c r="E1901" s="1" t="str">
        <f>IF(AND(D1901&gt;=1801, D1901&lt;=1900), "19", IF(AND(D1901&gt;=1901, D1901&lt;=2000), "20", IF(D1901&gt;=2001, "21")))</f>
        <v>20</v>
      </c>
      <c r="F1901" s="1" t="s">
        <v>2078</v>
      </c>
      <c r="G1901" t="s">
        <v>2079</v>
      </c>
      <c r="H1901" t="s">
        <v>2080</v>
      </c>
      <c r="I1901" s="1">
        <f>COUNTIF('Texts discussed'!$B$2:$B$9986,A1901)+COUNTIF('Texts discussed'!$F$2:$F$9986,A1901)+COUNTIF('Texts discussed'!$J$2:$J$9986,A1901)+COUNTIF('Texts discussed'!$N$2:$N$9986,A1901)+COUNTIF('Texts discussed'!$R$2:$R$9986,A1901)</f>
        <v>0</v>
      </c>
      <c r="J1901" s="1">
        <f>COUNTIF('Texts mentioned'!$B$2:$B$9989,A1901)+COUNTIF('Texts mentioned'!$F$2:$F$9989,A1901)+COUNTIF('Texts mentioned'!$J$2:$J$9989,A1901)+COUNTIF('Texts mentioned'!$N$2:$N$9989,A1901)+COUNTIF('Texts mentioned'!$R$2:$R$9989,A1901)+COUNTIF('Texts mentioned'!$V$2:$V$9989,A1901)+COUNTIF('Texts mentioned'!$Z$2:$Z$9989,A1901)+COUNTIF('Texts mentioned'!$AD$2:$AD$9989,A1901)+COUNTIF('Texts mentioned'!$AH$2:$AH$9989,A1901)+COUNTIF('Texts mentioned'!$AL$2:$AL$9989,A1901)</f>
        <v>1</v>
      </c>
      <c r="K1901" t="s">
        <v>1490</v>
      </c>
      <c r="L1901">
        <f>SUM(I1901:J1901)</f>
        <v>1</v>
      </c>
    </row>
    <row r="1902" spans="1:12">
      <c r="A1902" s="1" t="s">
        <v>9708</v>
      </c>
      <c r="B1902" s="7" t="s">
        <v>9709</v>
      </c>
      <c r="C1902" s="7" t="s">
        <v>9709</v>
      </c>
      <c r="D1902" t="s">
        <v>9710</v>
      </c>
      <c r="E1902" s="1" t="str">
        <f>IF(AND(D1902&gt;=1801, D1902&lt;=1900), "19", IF(AND(D1902&gt;=1901, D1902&lt;=2000), "20", IF(D1902&gt;=2001, "21")))</f>
        <v>21</v>
      </c>
      <c r="F1902" s="1" t="s">
        <v>9711</v>
      </c>
      <c r="G1902" t="s">
        <v>2875</v>
      </c>
      <c r="H1902" t="s">
        <v>9712</v>
      </c>
      <c r="I1902" s="1">
        <f>COUNTIF('Texts discussed'!$B$2:$B$9986,A1902)+COUNTIF('Texts discussed'!$F$2:$F$9986,A1902)+COUNTIF('Texts discussed'!$J$2:$J$9986,A1902)+COUNTIF('Texts discussed'!$N$2:$N$9986,A1902)+COUNTIF('Texts discussed'!$R$2:$R$9986,A1902)</f>
        <v>1</v>
      </c>
      <c r="J1902" s="1">
        <f>COUNTIF('Texts mentioned'!$B$2:$B$9989,A1902)+COUNTIF('Texts mentioned'!$F$2:$F$9989,A1902)+COUNTIF('Texts mentioned'!$J$2:$J$9989,A1902)+COUNTIF('Texts mentioned'!$N$2:$N$9989,A1902)+COUNTIF('Texts mentioned'!$R$2:$R$9989,A1902)+COUNTIF('Texts mentioned'!$V$2:$V$9989,A1902)+COUNTIF('Texts mentioned'!$Z$2:$Z$9989,A1902)+COUNTIF('Texts mentioned'!$AD$2:$AD$9989,A1902)+COUNTIF('Texts mentioned'!$AH$2:$AH$9989,A1902)+COUNTIF('Texts mentioned'!$AL$2:$AL$9989,A1902)</f>
        <v>0</v>
      </c>
      <c r="K1902" t="s">
        <v>1412</v>
      </c>
      <c r="L1902">
        <f>SUM(I1902:J1902)</f>
        <v>1</v>
      </c>
    </row>
    <row r="1903" spans="1:12">
      <c r="E1903" s="1" t="b">
        <f>IF(AND(D1903&gt;=1801, D1903&lt;=1900), "19", IF(AND(D1903&gt;=1901, D1903&lt;=2000), "20", IF(D1903&gt;=2001, "21")))</f>
        <v>0</v>
      </c>
      <c r="F1903" s="1" t="s">
        <v>9713</v>
      </c>
      <c r="G1903" t="s">
        <v>9714</v>
      </c>
      <c r="H1903" t="s">
        <v>9715</v>
      </c>
      <c r="I1903" s="1">
        <f>COUNTIF('Texts discussed'!$B$2:$B$9986,A1903)+COUNTIF('Texts discussed'!$F$2:$F$9986,A1903)+COUNTIF('Texts discussed'!$J$2:$J$9986,A1903)+COUNTIF('Texts discussed'!$N$2:$N$9986,A1903)+COUNTIF('Texts discussed'!$R$2:$R$9986,A1903)</f>
        <v>0</v>
      </c>
      <c r="J1903" s="1">
        <f>COUNTIF('Texts mentioned'!$B$2:$B$9989,A1903)+COUNTIF('Texts mentioned'!$F$2:$F$9989,A1903)+COUNTIF('Texts mentioned'!$J$2:$J$9989,A1903)+COUNTIF('Texts mentioned'!$N$2:$N$9989,A1903)+COUNTIF('Texts mentioned'!$R$2:$R$9989,A1903)+COUNTIF('Texts mentioned'!$V$2:$V$9989,A1903)+COUNTIF('Texts mentioned'!$Z$2:$Z$9989,A1903)+COUNTIF('Texts mentioned'!$AD$2:$AD$9989,A1903)+COUNTIF('Texts mentioned'!$AH$2:$AH$9989,A1903)+COUNTIF('Texts mentioned'!$AL$2:$AL$9989,A1903)</f>
        <v>0</v>
      </c>
      <c r="L1903">
        <f>SUM(I1903:J1903)</f>
        <v>0</v>
      </c>
    </row>
    <row r="1904" spans="1:12">
      <c r="A1904" s="1" t="s">
        <v>9716</v>
      </c>
      <c r="B1904" s="7" t="s">
        <v>9717</v>
      </c>
      <c r="C1904" s="7" t="s">
        <v>9718</v>
      </c>
      <c r="D1904" t="s">
        <v>9719</v>
      </c>
      <c r="E1904" s="1" t="str">
        <f>IF(AND(D1904&gt;=1801, D1904&lt;=1900), "19", IF(AND(D1904&gt;=1901, D1904&lt;=2000), "20", IF(D1904&gt;=2001, "21")))</f>
        <v>21</v>
      </c>
      <c r="F1904" s="1" t="s">
        <v>9720</v>
      </c>
      <c r="G1904" t="s">
        <v>9721</v>
      </c>
      <c r="H1904" t="s">
        <v>9722</v>
      </c>
      <c r="I1904" s="1">
        <f>COUNTIF('Texts discussed'!$B$2:$B$9986,A1904)+COUNTIF('Texts discussed'!$F$2:$F$9986,A1904)+COUNTIF('Texts discussed'!$J$2:$J$9986,A1904)+COUNTIF('Texts discussed'!$N$2:$N$9986,A1904)+COUNTIF('Texts discussed'!$R$2:$R$9986,A1904)</f>
        <v>1</v>
      </c>
      <c r="J1904" s="1">
        <f>COUNTIF('Texts mentioned'!$B$2:$B$9989,A1904)+COUNTIF('Texts mentioned'!$F$2:$F$9989,A1904)+COUNTIF('Texts mentioned'!$J$2:$J$9989,A1904)+COUNTIF('Texts mentioned'!$N$2:$N$9989,A1904)+COUNTIF('Texts mentioned'!$R$2:$R$9989,A1904)+COUNTIF('Texts mentioned'!$V$2:$V$9989,A1904)+COUNTIF('Texts mentioned'!$Z$2:$Z$9989,A1904)+COUNTIF('Texts mentioned'!$AD$2:$AD$9989,A1904)+COUNTIF('Texts mentioned'!$AH$2:$AH$9989,A1904)+COUNTIF('Texts mentioned'!$AL$2:$AL$9989,A1904)</f>
        <v>0</v>
      </c>
      <c r="K1904" t="s">
        <v>1412</v>
      </c>
      <c r="L1904">
        <f>SUM(I1904:J1904)</f>
        <v>1</v>
      </c>
    </row>
    <row r="1905" spans="1:12">
      <c r="A1905" s="1" t="s">
        <v>9723</v>
      </c>
      <c r="B1905" s="7" t="s">
        <v>9724</v>
      </c>
      <c r="C1905" s="7" t="s">
        <v>9725</v>
      </c>
      <c r="D1905">
        <v>2021</v>
      </c>
      <c r="E1905" s="1" t="str">
        <f>IF(AND(D1905&gt;=1801, D1905&lt;=1900), "19", IF(AND(D1905&gt;=1901, D1905&lt;=2000), "20", IF(D1905&gt;=2001, "21")))</f>
        <v>21</v>
      </c>
      <c r="F1905" s="1" t="s">
        <v>9726</v>
      </c>
      <c r="G1905" t="s">
        <v>7483</v>
      </c>
      <c r="H1905" t="s">
        <v>9727</v>
      </c>
      <c r="I1905" s="1">
        <f>COUNTIF('Texts discussed'!$B$2:$B$9986,A1905)+COUNTIF('Texts discussed'!$F$2:$F$9986,A1905)+COUNTIF('Texts discussed'!$J$2:$J$9986,A1905)+COUNTIF('Texts discussed'!$N$2:$N$9986,A1905)+COUNTIF('Texts discussed'!$R$2:$R$9986,A1905)</f>
        <v>0</v>
      </c>
      <c r="J1905" s="1">
        <f>COUNTIF('Texts mentioned'!$B$2:$B$9989,A1905)+COUNTIF('Texts mentioned'!$F$2:$F$9989,A1905)+COUNTIF('Texts mentioned'!$J$2:$J$9989,A1905)+COUNTIF('Texts mentioned'!$N$2:$N$9989,A1905)+COUNTIF('Texts mentioned'!$R$2:$R$9989,A1905)+COUNTIF('Texts mentioned'!$V$2:$V$9989,A1905)+COUNTIF('Texts mentioned'!$Z$2:$Z$9989,A1905)+COUNTIF('Texts mentioned'!$AD$2:$AD$9989,A1905)+COUNTIF('Texts mentioned'!$AH$2:$AH$9989,A1905)+COUNTIF('Texts mentioned'!$AL$2:$AL$9989,A1905)</f>
        <v>1</v>
      </c>
      <c r="K1905" t="s">
        <v>1412</v>
      </c>
      <c r="L1905">
        <f>SUM(I1905:J1905)</f>
        <v>1</v>
      </c>
    </row>
    <row r="1906" spans="1:12">
      <c r="A1906" s="1" t="s">
        <v>9728</v>
      </c>
      <c r="B1906" s="7" t="s">
        <v>9729</v>
      </c>
      <c r="C1906" s="7" t="s">
        <v>9730</v>
      </c>
      <c r="D1906">
        <v>1895</v>
      </c>
      <c r="E1906" s="1" t="str">
        <f>IF(AND(D1906&gt;=1801, D1906&lt;=1900), "19", IF(AND(D1906&gt;=1901, D1906&lt;=2000), "20", IF(D1906&gt;=2001, "21")))</f>
        <v>19</v>
      </c>
      <c r="F1906" s="1" t="s">
        <v>7646</v>
      </c>
      <c r="G1906" t="s">
        <v>7647</v>
      </c>
      <c r="H1906" t="s">
        <v>7648</v>
      </c>
      <c r="I1906" s="1">
        <f>COUNTIF('Texts discussed'!$B$2:$B$9986,A1906)+COUNTIF('Texts discussed'!$F$2:$F$9986,A1906)+COUNTIF('Texts discussed'!$J$2:$J$9986,A1906)+COUNTIF('Texts discussed'!$N$2:$N$9986,A1906)+COUNTIF('Texts discussed'!$R$2:$R$9986,A1906)</f>
        <v>1</v>
      </c>
      <c r="J1906" s="1">
        <f>COUNTIF('Texts mentioned'!$B$2:$B$9989,A1906)+COUNTIF('Texts mentioned'!$F$2:$F$9989,A1906)+COUNTIF('Texts mentioned'!$J$2:$J$9989,A1906)+COUNTIF('Texts mentioned'!$N$2:$N$9989,A1906)+COUNTIF('Texts mentioned'!$R$2:$R$9989,A1906)+COUNTIF('Texts mentioned'!$V$2:$V$9989,A1906)+COUNTIF('Texts mentioned'!$Z$2:$Z$9989,A1906)+COUNTIF('Texts mentioned'!$AD$2:$AD$9989,A1906)+COUNTIF('Texts mentioned'!$AH$2:$AH$9989,A1906)+COUNTIF('Texts mentioned'!$AL$2:$AL$9989,A1906)</f>
        <v>0</v>
      </c>
      <c r="K1906" t="s">
        <v>1398</v>
      </c>
      <c r="L1906">
        <f>SUM(I1906:J1906)</f>
        <v>1</v>
      </c>
    </row>
    <row r="1907" spans="1:12">
      <c r="A1907" s="1" t="s">
        <v>9731</v>
      </c>
      <c r="B1907" s="7" t="s">
        <v>9732</v>
      </c>
      <c r="C1907" s="7" t="s">
        <v>9733</v>
      </c>
      <c r="D1907">
        <v>1931</v>
      </c>
      <c r="E1907" s="1" t="str">
        <f>IF(AND(D1907&gt;=1801, D1907&lt;=1900), "19", IF(AND(D1907&gt;=1901, D1907&lt;=2000), "20", IF(D1907&gt;=2001, "21")))</f>
        <v>20</v>
      </c>
      <c r="F1907" s="1" t="s">
        <v>5091</v>
      </c>
      <c r="G1907" t="s">
        <v>5092</v>
      </c>
      <c r="H1907" t="s">
        <v>5093</v>
      </c>
      <c r="I1907" s="1">
        <f>COUNTIF('Texts discussed'!$B$2:$B$9986,A1907)+COUNTIF('Texts discussed'!$F$2:$F$9986,A1907)+COUNTIF('Texts discussed'!$J$2:$J$9986,A1907)+COUNTIF('Texts discussed'!$N$2:$N$9986,A1907)+COUNTIF('Texts discussed'!$R$2:$R$9986,A1907)</f>
        <v>0</v>
      </c>
      <c r="J1907" s="1">
        <f>COUNTIF('Texts mentioned'!$B$2:$B$9989,A1907)+COUNTIF('Texts mentioned'!$F$2:$F$9989,A1907)+COUNTIF('Texts mentioned'!$J$2:$J$9989,A1907)+COUNTIF('Texts mentioned'!$N$2:$N$9989,A1907)+COUNTIF('Texts mentioned'!$R$2:$R$9989,A1907)+COUNTIF('Texts mentioned'!$V$2:$V$9989,A1907)+COUNTIF('Texts mentioned'!$Z$2:$Z$9989,A1907)+COUNTIF('Texts mentioned'!$AD$2:$AD$9989,A1907)+COUNTIF('Texts mentioned'!$AH$2:$AH$9989,A1907)+COUNTIF('Texts mentioned'!$AL$2:$AL$9989,A1907)</f>
        <v>1</v>
      </c>
      <c r="K1907" t="s">
        <v>2699</v>
      </c>
      <c r="L1907">
        <f>SUM(I1907:J1907)</f>
        <v>1</v>
      </c>
    </row>
    <row r="1908" spans="1:12">
      <c r="A1908" s="1" t="s">
        <v>9734</v>
      </c>
      <c r="B1908" s="7" t="s">
        <v>9735</v>
      </c>
      <c r="C1908" s="7" t="s">
        <v>32</v>
      </c>
      <c r="D1908">
        <v>1986</v>
      </c>
      <c r="E1908" s="1" t="str">
        <f>IF(AND(D1908&gt;=1801, D1908&lt;=1900), "19", IF(AND(D1908&gt;=1901, D1908&lt;=2000), "20", IF(D1908&gt;=2001, "21")))</f>
        <v>20</v>
      </c>
      <c r="F1908" s="1" t="s">
        <v>9736</v>
      </c>
      <c r="G1908" t="s">
        <v>9737</v>
      </c>
      <c r="H1908" t="s">
        <v>9738</v>
      </c>
      <c r="I1908" s="1">
        <f>COUNTIF('Texts discussed'!$B$2:$B$9986,A1908)+COUNTIF('Texts discussed'!$F$2:$F$9986,A1908)+COUNTIF('Texts discussed'!$J$2:$J$9986,A1908)+COUNTIF('Texts discussed'!$N$2:$N$9986,A1908)+COUNTIF('Texts discussed'!$R$2:$R$9986,A1908)</f>
        <v>1</v>
      </c>
      <c r="J1908" s="1">
        <f>COUNTIF('Texts mentioned'!$B$2:$B$9989,A1908)+COUNTIF('Texts mentioned'!$F$2:$F$9989,A1908)+COUNTIF('Texts mentioned'!$J$2:$J$9989,A1908)+COUNTIF('Texts mentioned'!$N$2:$N$9989,A1908)+COUNTIF('Texts mentioned'!$R$2:$R$9989,A1908)+COUNTIF('Texts mentioned'!$V$2:$V$9989,A1908)+COUNTIF('Texts mentioned'!$Z$2:$Z$9989,A1908)+COUNTIF('Texts mentioned'!$AD$2:$AD$9989,A1908)+COUNTIF('Texts mentioned'!$AH$2:$AH$9989,A1908)+COUNTIF('Texts mentioned'!$AL$2:$AL$9989,A1908)</f>
        <v>1</v>
      </c>
      <c r="K1908" t="s">
        <v>1404</v>
      </c>
      <c r="L1908">
        <f>SUM(I1908:J1908)</f>
        <v>2</v>
      </c>
    </row>
    <row r="1909" spans="1:12">
      <c r="A1909" s="1" t="s">
        <v>9739</v>
      </c>
      <c r="B1909" s="7" t="s">
        <v>9691</v>
      </c>
      <c r="C1909" s="7" t="s">
        <v>32</v>
      </c>
      <c r="D1909">
        <v>1977</v>
      </c>
      <c r="E1909" s="1" t="str">
        <f>IF(AND(D1909&gt;=1801, D1909&lt;=1900), "19", IF(AND(D1909&gt;=1901, D1909&lt;=2000), "20", IF(D1909&gt;=2001, "21")))</f>
        <v>20</v>
      </c>
      <c r="F1909" s="1" t="s">
        <v>1918</v>
      </c>
      <c r="G1909" t="s">
        <v>1919</v>
      </c>
      <c r="H1909" t="s">
        <v>1920</v>
      </c>
      <c r="I1909" s="1">
        <f>COUNTIF('Texts discussed'!$B$2:$B$9986,A1909)+COUNTIF('Texts discussed'!$F$2:$F$9986,A1909)+COUNTIF('Texts discussed'!$J$2:$J$9986,A1909)+COUNTIF('Texts discussed'!$N$2:$N$9986,A1909)+COUNTIF('Texts discussed'!$R$2:$R$9986,A1909)</f>
        <v>0</v>
      </c>
      <c r="J1909" s="1">
        <f>COUNTIF('Texts mentioned'!$B$2:$B$9989,A1909)+COUNTIF('Texts mentioned'!$F$2:$F$9989,A1909)+COUNTIF('Texts mentioned'!$J$2:$J$9989,A1909)+COUNTIF('Texts mentioned'!$N$2:$N$9989,A1909)+COUNTIF('Texts mentioned'!$R$2:$R$9989,A1909)+COUNTIF('Texts mentioned'!$V$2:$V$9989,A1909)+COUNTIF('Texts mentioned'!$Z$2:$Z$9989,A1909)+COUNTIF('Texts mentioned'!$AD$2:$AD$9989,A1909)+COUNTIF('Texts mentioned'!$AH$2:$AH$9989,A1909)+COUNTIF('Texts mentioned'!$AL$2:$AL$9989,A1909)</f>
        <v>1</v>
      </c>
      <c r="K1909" t="s">
        <v>1404</v>
      </c>
      <c r="L1909">
        <f>SUM(I1909:J1909)</f>
        <v>1</v>
      </c>
    </row>
    <row r="1910" spans="1:12">
      <c r="A1910" s="1" t="s">
        <v>9740</v>
      </c>
      <c r="B1910" s="7" t="s">
        <v>9741</v>
      </c>
      <c r="C1910" s="7" t="s">
        <v>9742</v>
      </c>
      <c r="D1910">
        <v>1941</v>
      </c>
      <c r="E1910" s="1" t="str">
        <f>IF(AND(D1910&gt;=1801, D1910&lt;=1900), "19", IF(AND(D1910&gt;=1901, D1910&lt;=2000), "20", IF(D1910&gt;=2001, "21")))</f>
        <v>20</v>
      </c>
      <c r="F1910" s="1" t="s">
        <v>3005</v>
      </c>
      <c r="G1910" t="s">
        <v>3006</v>
      </c>
      <c r="H1910" t="s">
        <v>3007</v>
      </c>
      <c r="I1910" s="1">
        <f>COUNTIF('Texts discussed'!$B$2:$B$9986,A1910)+COUNTIF('Texts discussed'!$F$2:$F$9986,A1910)+COUNTIF('Texts discussed'!$J$2:$J$9986,A1910)+COUNTIF('Texts discussed'!$N$2:$N$9986,A1910)+COUNTIF('Texts discussed'!$R$2:$R$9986,A1910)</f>
        <v>1</v>
      </c>
      <c r="J1910" s="1">
        <f>COUNTIF('Texts mentioned'!$B$2:$B$9989,A1910)+COUNTIF('Texts mentioned'!$F$2:$F$9989,A1910)+COUNTIF('Texts mentioned'!$J$2:$J$9989,A1910)+COUNTIF('Texts mentioned'!$N$2:$N$9989,A1910)+COUNTIF('Texts mentioned'!$R$2:$R$9989,A1910)+COUNTIF('Texts mentioned'!$V$2:$V$9989,A1910)+COUNTIF('Texts mentioned'!$Z$2:$Z$9989,A1910)+COUNTIF('Texts mentioned'!$AD$2:$AD$9989,A1910)+COUNTIF('Texts mentioned'!$AH$2:$AH$9989,A1910)+COUNTIF('Texts mentioned'!$AL$2:$AL$9989,A1910)</f>
        <v>0</v>
      </c>
      <c r="K1910" t="s">
        <v>1404</v>
      </c>
      <c r="L1910">
        <f>SUM(I1910:J1910)</f>
        <v>1</v>
      </c>
    </row>
    <row r="1911" spans="1:12">
      <c r="A1911" s="1" t="s">
        <v>9743</v>
      </c>
      <c r="B1911" s="7" t="s">
        <v>9744</v>
      </c>
      <c r="C1911" s="7" t="s">
        <v>9745</v>
      </c>
      <c r="D1911">
        <v>1958</v>
      </c>
      <c r="E1911" s="1" t="str">
        <f>IF(AND(D1911&gt;=1801, D1911&lt;=1900), "19", IF(AND(D1911&gt;=1901, D1911&lt;=2000), "20", IF(D1911&gt;=2001, "21")))</f>
        <v>20</v>
      </c>
      <c r="F1911" s="1" t="s">
        <v>9746</v>
      </c>
      <c r="G1911" t="s">
        <v>9747</v>
      </c>
      <c r="H1911" t="s">
        <v>9748</v>
      </c>
      <c r="I1911" s="1">
        <f>COUNTIF('Texts discussed'!$B$2:$B$9986,A1911)+COUNTIF('Texts discussed'!$F$2:$F$9986,A1911)+COUNTIF('Texts discussed'!$J$2:$J$9986,A1911)+COUNTIF('Texts discussed'!$N$2:$N$9986,A1911)+COUNTIF('Texts discussed'!$R$2:$R$9986,A1911)</f>
        <v>1</v>
      </c>
      <c r="J1911" s="1">
        <f>COUNTIF('Texts mentioned'!$B$2:$B$9989,A1911)+COUNTIF('Texts mentioned'!$F$2:$F$9989,A1911)+COUNTIF('Texts mentioned'!$J$2:$J$9989,A1911)+COUNTIF('Texts mentioned'!$N$2:$N$9989,A1911)+COUNTIF('Texts mentioned'!$R$2:$R$9989,A1911)+COUNTIF('Texts mentioned'!$V$2:$V$9989,A1911)+COUNTIF('Texts mentioned'!$Z$2:$Z$9989,A1911)+COUNTIF('Texts mentioned'!$AD$2:$AD$9989,A1911)+COUNTIF('Texts mentioned'!$AH$2:$AH$9989,A1911)+COUNTIF('Texts mentioned'!$AL$2:$AL$9989,A1911)</f>
        <v>0</v>
      </c>
      <c r="K1911" t="s">
        <v>1490</v>
      </c>
      <c r="L1911">
        <f>SUM(I1911:J1911)</f>
        <v>1</v>
      </c>
    </row>
    <row r="1912" spans="1:12">
      <c r="A1912" s="1" t="s">
        <v>9749</v>
      </c>
      <c r="B1912" s="7" t="s">
        <v>9750</v>
      </c>
      <c r="C1912" s="7" t="s">
        <v>9751</v>
      </c>
      <c r="D1912">
        <v>1985</v>
      </c>
      <c r="E1912" s="1" t="str">
        <f>IF(AND(D1912&gt;=1801, D1912&lt;=1900), "19", IF(AND(D1912&gt;=1901, D1912&lt;=2000), "20", IF(D1912&gt;=2001, "21")))</f>
        <v>20</v>
      </c>
      <c r="F1912" s="1" t="s">
        <v>9752</v>
      </c>
      <c r="G1912" t="s">
        <v>9753</v>
      </c>
      <c r="H1912" t="s">
        <v>9754</v>
      </c>
      <c r="I1912" s="1">
        <f>COUNTIF('Texts discussed'!$B$2:$B$9986,A1912)+COUNTIF('Texts discussed'!$F$2:$F$9986,A1912)+COUNTIF('Texts discussed'!$J$2:$J$9986,A1912)+COUNTIF('Texts discussed'!$N$2:$N$9986,A1912)+COUNTIF('Texts discussed'!$R$2:$R$9986,A1912)</f>
        <v>1</v>
      </c>
      <c r="J1912" s="1">
        <f>COUNTIF('Texts mentioned'!$B$2:$B$9989,A1912)+COUNTIF('Texts mentioned'!$F$2:$F$9989,A1912)+COUNTIF('Texts mentioned'!$J$2:$J$9989,A1912)+COUNTIF('Texts mentioned'!$N$2:$N$9989,A1912)+COUNTIF('Texts mentioned'!$R$2:$R$9989,A1912)+COUNTIF('Texts mentioned'!$V$2:$V$9989,A1912)+COUNTIF('Texts mentioned'!$Z$2:$Z$9989,A1912)+COUNTIF('Texts mentioned'!$AD$2:$AD$9989,A1912)+COUNTIF('Texts mentioned'!$AH$2:$AH$9989,A1912)+COUNTIF('Texts mentioned'!$AL$2:$AL$9989,A1912)</f>
        <v>0</v>
      </c>
      <c r="K1912" t="s">
        <v>1490</v>
      </c>
      <c r="L1912">
        <f>SUM(I1912:J1912)</f>
        <v>1</v>
      </c>
    </row>
    <row r="1913" spans="1:12">
      <c r="A1913" s="1" t="s">
        <v>9755</v>
      </c>
      <c r="B1913" s="7" t="s">
        <v>9756</v>
      </c>
      <c r="C1913" s="7" t="s">
        <v>9757</v>
      </c>
      <c r="D1913">
        <v>2020</v>
      </c>
      <c r="E1913" s="1" t="str">
        <f>IF(AND(D1913&gt;=1801, D1913&lt;=1900), "19", IF(AND(D1913&gt;=1901, D1913&lt;=2000), "20", IF(D1913&gt;=2001, "21")))</f>
        <v>21</v>
      </c>
      <c r="F1913" s="1" t="s">
        <v>3716</v>
      </c>
      <c r="G1913" t="s">
        <v>3717</v>
      </c>
      <c r="H1913" t="s">
        <v>3718</v>
      </c>
      <c r="I1913" s="1">
        <f>COUNTIF('Texts discussed'!$B$2:$B$9986,A1913)+COUNTIF('Texts discussed'!$F$2:$F$9986,A1913)+COUNTIF('Texts discussed'!$J$2:$J$9986,A1913)+COUNTIF('Texts discussed'!$N$2:$N$9986,A1913)+COUNTIF('Texts discussed'!$R$2:$R$9986,A1913)</f>
        <v>1</v>
      </c>
      <c r="J1913" s="1">
        <f>COUNTIF('Texts mentioned'!$B$2:$B$9989,A1913)+COUNTIF('Texts mentioned'!$F$2:$F$9989,A1913)+COUNTIF('Texts mentioned'!$J$2:$J$9989,A1913)+COUNTIF('Texts mentioned'!$N$2:$N$9989,A1913)+COUNTIF('Texts mentioned'!$R$2:$R$9989,A1913)+COUNTIF('Texts mentioned'!$V$2:$V$9989,A1913)+COUNTIF('Texts mentioned'!$Z$2:$Z$9989,A1913)+COUNTIF('Texts mentioned'!$AD$2:$AD$9989,A1913)+COUNTIF('Texts mentioned'!$AH$2:$AH$9989,A1913)+COUNTIF('Texts mentioned'!$AL$2:$AL$9989,A1913)</f>
        <v>0</v>
      </c>
      <c r="K1913" t="s">
        <v>1412</v>
      </c>
      <c r="L1913">
        <f>SUM(I1913:J1913)</f>
        <v>1</v>
      </c>
    </row>
    <row r="1914" spans="1:12">
      <c r="A1914" s="1" t="s">
        <v>9758</v>
      </c>
      <c r="B1914" s="7" t="s">
        <v>9759</v>
      </c>
      <c r="C1914" s="7" t="s">
        <v>9760</v>
      </c>
      <c r="D1914">
        <v>1949</v>
      </c>
      <c r="E1914" s="1" t="str">
        <f>IF(AND(D1914&gt;=1801, D1914&lt;=1900), "19", IF(AND(D1914&gt;=1901, D1914&lt;=2000), "20", IF(D1914&gt;=2001, "21")))</f>
        <v>20</v>
      </c>
      <c r="F1914" s="1" t="s">
        <v>2078</v>
      </c>
      <c r="G1914" t="s">
        <v>2079</v>
      </c>
      <c r="H1914" t="s">
        <v>2080</v>
      </c>
      <c r="I1914" s="1">
        <f>COUNTIF('Texts discussed'!$B$2:$B$9986,A1914)+COUNTIF('Texts discussed'!$F$2:$F$9986,A1914)+COUNTIF('Texts discussed'!$J$2:$J$9986,A1914)+COUNTIF('Texts discussed'!$N$2:$N$9986,A1914)+COUNTIF('Texts discussed'!$R$2:$R$9986,A1914)</f>
        <v>1</v>
      </c>
      <c r="J1914" s="1">
        <f>COUNTIF('Texts mentioned'!$B$2:$B$9989,A1914)+COUNTIF('Texts mentioned'!$F$2:$F$9989,A1914)+COUNTIF('Texts mentioned'!$J$2:$J$9989,A1914)+COUNTIF('Texts mentioned'!$N$2:$N$9989,A1914)+COUNTIF('Texts mentioned'!$R$2:$R$9989,A1914)+COUNTIF('Texts mentioned'!$V$2:$V$9989,A1914)+COUNTIF('Texts mentioned'!$Z$2:$Z$9989,A1914)+COUNTIF('Texts mentioned'!$AD$2:$AD$9989,A1914)+COUNTIF('Texts mentioned'!$AH$2:$AH$9989,A1914)+COUNTIF('Texts mentioned'!$AL$2:$AL$9989,A1914)</f>
        <v>0</v>
      </c>
      <c r="K1914" t="s">
        <v>1404</v>
      </c>
      <c r="L1914">
        <f>SUM(I1914:J1914)</f>
        <v>1</v>
      </c>
    </row>
    <row r="1915" spans="1:12">
      <c r="E1915" s="1" t="b">
        <f>IF(AND(D1915&gt;=1801, D1915&lt;=1900), "19", IF(AND(D1915&gt;=1901, D1915&lt;=2000), "20", IF(D1915&gt;=2001, "21")))</f>
        <v>0</v>
      </c>
      <c r="F1915" s="1" t="s">
        <v>9761</v>
      </c>
      <c r="G1915" t="s">
        <v>2488</v>
      </c>
      <c r="H1915" t="s">
        <v>9762</v>
      </c>
      <c r="I1915" s="1">
        <f>COUNTIF('Texts discussed'!$B$2:$B$9986,A1915)+COUNTIF('Texts discussed'!$F$2:$F$9986,A1915)+COUNTIF('Texts discussed'!$J$2:$J$9986,A1915)+COUNTIF('Texts discussed'!$N$2:$N$9986,A1915)+COUNTIF('Texts discussed'!$R$2:$R$9986,A1915)</f>
        <v>0</v>
      </c>
      <c r="J1915" s="1">
        <f>COUNTIF('Texts mentioned'!$B$2:$B$9989,A1915)+COUNTIF('Texts mentioned'!$F$2:$F$9989,A1915)+COUNTIF('Texts mentioned'!$J$2:$J$9989,A1915)+COUNTIF('Texts mentioned'!$N$2:$N$9989,A1915)+COUNTIF('Texts mentioned'!$R$2:$R$9989,A1915)+COUNTIF('Texts mentioned'!$V$2:$V$9989,A1915)+COUNTIF('Texts mentioned'!$Z$2:$Z$9989,A1915)+COUNTIF('Texts mentioned'!$AD$2:$AD$9989,A1915)+COUNTIF('Texts mentioned'!$AH$2:$AH$9989,A1915)+COUNTIF('Texts mentioned'!$AL$2:$AL$9989,A1915)</f>
        <v>0</v>
      </c>
      <c r="L1915">
        <f>SUM(I1915:J1915)</f>
        <v>0</v>
      </c>
    </row>
    <row r="1916" spans="1:12">
      <c r="A1916" s="1" t="s">
        <v>9763</v>
      </c>
      <c r="B1916" s="7" t="s">
        <v>9764</v>
      </c>
      <c r="C1916" s="7" t="s">
        <v>9765</v>
      </c>
      <c r="D1916">
        <v>2018</v>
      </c>
      <c r="E1916" s="1" t="str">
        <f>IF(AND(D1916&gt;=1801, D1916&lt;=1900), "19", IF(AND(D1916&gt;=1901, D1916&lt;=2000), "20", IF(D1916&gt;=2001, "21")))</f>
        <v>21</v>
      </c>
      <c r="F1916" s="1" t="s">
        <v>9766</v>
      </c>
      <c r="G1916" t="s">
        <v>5456</v>
      </c>
      <c r="H1916" t="s">
        <v>9767</v>
      </c>
      <c r="I1916" s="1">
        <f>COUNTIF('Texts discussed'!$B$2:$B$9986,A1916)+COUNTIF('Texts discussed'!$F$2:$F$9986,A1916)+COUNTIF('Texts discussed'!$J$2:$J$9986,A1916)+COUNTIF('Texts discussed'!$N$2:$N$9986,A1916)+COUNTIF('Texts discussed'!$R$2:$R$9986,A1916)</f>
        <v>1</v>
      </c>
      <c r="J1916" s="1">
        <f>COUNTIF('Texts mentioned'!$B$2:$B$9989,A1916)+COUNTIF('Texts mentioned'!$F$2:$F$9989,A1916)+COUNTIF('Texts mentioned'!$J$2:$J$9989,A1916)+COUNTIF('Texts mentioned'!$N$2:$N$9989,A1916)+COUNTIF('Texts mentioned'!$R$2:$R$9989,A1916)+COUNTIF('Texts mentioned'!$V$2:$V$9989,A1916)+COUNTIF('Texts mentioned'!$Z$2:$Z$9989,A1916)+COUNTIF('Texts mentioned'!$AD$2:$AD$9989,A1916)+COUNTIF('Texts mentioned'!$AH$2:$AH$9989,A1916)+COUNTIF('Texts mentioned'!$AL$2:$AL$9989,A1916)</f>
        <v>0</v>
      </c>
      <c r="K1916" t="s">
        <v>1503</v>
      </c>
      <c r="L1916">
        <f>SUM(I1916:J1916)</f>
        <v>1</v>
      </c>
    </row>
    <row r="1917" spans="1:12">
      <c r="A1917" s="1" t="s">
        <v>9768</v>
      </c>
      <c r="B1917" s="7" t="s">
        <v>9769</v>
      </c>
      <c r="C1917" s="7" t="s">
        <v>9770</v>
      </c>
      <c r="D1917">
        <v>1959</v>
      </c>
      <c r="E1917" s="1" t="str">
        <f>IF(AND(D1917&gt;=1801, D1917&lt;=1900), "19", IF(AND(D1917&gt;=1901, D1917&lt;=2000), "20", IF(D1917&gt;=2001, "21")))</f>
        <v>20</v>
      </c>
      <c r="F1917" s="1" t="s">
        <v>2493</v>
      </c>
      <c r="G1917" t="s">
        <v>2494</v>
      </c>
      <c r="H1917" t="s">
        <v>2495</v>
      </c>
      <c r="I1917" s="1">
        <f>COUNTIF('Texts discussed'!$B$2:$B$9986,A1917)+COUNTIF('Texts discussed'!$F$2:$F$9986,A1917)+COUNTIF('Texts discussed'!$J$2:$J$9986,A1917)+COUNTIF('Texts discussed'!$N$2:$N$9986,A1917)+COUNTIF('Texts discussed'!$R$2:$R$9986,A1917)</f>
        <v>1</v>
      </c>
      <c r="J1917" s="1">
        <f>COUNTIF('Texts mentioned'!$B$2:$B$9989,A1917)+COUNTIF('Texts mentioned'!$F$2:$F$9989,A1917)+COUNTIF('Texts mentioned'!$J$2:$J$9989,A1917)+COUNTIF('Texts mentioned'!$N$2:$N$9989,A1917)+COUNTIF('Texts mentioned'!$R$2:$R$9989,A1917)+COUNTIF('Texts mentioned'!$V$2:$V$9989,A1917)+COUNTIF('Texts mentioned'!$Z$2:$Z$9989,A1917)+COUNTIF('Texts mentioned'!$AD$2:$AD$9989,A1917)+COUNTIF('Texts mentioned'!$AH$2:$AH$9989,A1917)+COUNTIF('Texts mentioned'!$AL$2:$AL$9989,A1917)</f>
        <v>0</v>
      </c>
      <c r="K1917" t="s">
        <v>1404</v>
      </c>
      <c r="L1917">
        <f>SUM(I1917:J1917)</f>
        <v>1</v>
      </c>
    </row>
    <row r="1918" spans="1:12">
      <c r="A1918" s="1" t="s">
        <v>9771</v>
      </c>
      <c r="B1918" s="7" t="s">
        <v>9772</v>
      </c>
      <c r="C1918" s="7" t="s">
        <v>9773</v>
      </c>
      <c r="D1918">
        <v>1962</v>
      </c>
      <c r="E1918" s="1" t="str">
        <f>IF(AND(D1918&gt;=1801, D1918&lt;=1900), "19", IF(AND(D1918&gt;=1901, D1918&lt;=2000), "20", IF(D1918&gt;=2001, "21")))</f>
        <v>20</v>
      </c>
      <c r="F1918" s="1" t="s">
        <v>2944</v>
      </c>
      <c r="G1918" t="s">
        <v>2945</v>
      </c>
      <c r="H1918" t="s">
        <v>2946</v>
      </c>
      <c r="I1918" s="1">
        <f>COUNTIF('Texts discussed'!$B$2:$B$9986,A1918)+COUNTIF('Texts discussed'!$F$2:$F$9986,A1918)+COUNTIF('Texts discussed'!$J$2:$J$9986,A1918)+COUNTIF('Texts discussed'!$N$2:$N$9986,A1918)+COUNTIF('Texts discussed'!$R$2:$R$9986,A1918)</f>
        <v>0</v>
      </c>
      <c r="J1918" s="1">
        <f>COUNTIF('Texts mentioned'!$B$2:$B$9989,A1918)+COUNTIF('Texts mentioned'!$F$2:$F$9989,A1918)+COUNTIF('Texts mentioned'!$J$2:$J$9989,A1918)+COUNTIF('Texts mentioned'!$N$2:$N$9989,A1918)+COUNTIF('Texts mentioned'!$R$2:$R$9989,A1918)+COUNTIF('Texts mentioned'!$V$2:$V$9989,A1918)+COUNTIF('Texts mentioned'!$Z$2:$Z$9989,A1918)+COUNTIF('Texts mentioned'!$AD$2:$AD$9989,A1918)+COUNTIF('Texts mentioned'!$AH$2:$AH$9989,A1918)+COUNTIF('Texts mentioned'!$AL$2:$AL$9989,A1918)</f>
        <v>1</v>
      </c>
      <c r="K1918" t="s">
        <v>1412</v>
      </c>
      <c r="L1918">
        <f>SUM(I1918:J1918)</f>
        <v>1</v>
      </c>
    </row>
    <row r="1919" spans="1:12">
      <c r="A1919" s="1" t="s">
        <v>9774</v>
      </c>
      <c r="B1919" s="7" t="s">
        <v>9775</v>
      </c>
      <c r="C1919" s="7" t="s">
        <v>9776</v>
      </c>
      <c r="D1919">
        <v>1866</v>
      </c>
      <c r="E1919" s="1" t="str">
        <f>IF(AND(D1919&gt;=1801, D1919&lt;=1900), "19", IF(AND(D1919&gt;=1901, D1919&lt;=2000), "20", IF(D1919&gt;=2001, "21")))</f>
        <v>19</v>
      </c>
      <c r="F1919" s="1" t="s">
        <v>9777</v>
      </c>
      <c r="G1919" t="s">
        <v>9778</v>
      </c>
      <c r="H1919" t="s">
        <v>9779</v>
      </c>
      <c r="I1919" s="1">
        <f>COUNTIF('Texts discussed'!$B$2:$B$9986,A1919)+COUNTIF('Texts discussed'!$F$2:$F$9986,A1919)+COUNTIF('Texts discussed'!$J$2:$J$9986,A1919)+COUNTIF('Texts discussed'!$N$2:$N$9986,A1919)+COUNTIF('Texts discussed'!$R$2:$R$9986,A1919)</f>
        <v>0</v>
      </c>
      <c r="J1919" s="1">
        <f>COUNTIF('Texts mentioned'!$B$2:$B$9989,A1919)+COUNTIF('Texts mentioned'!$F$2:$F$9989,A1919)+COUNTIF('Texts mentioned'!$J$2:$J$9989,A1919)+COUNTIF('Texts mentioned'!$N$2:$N$9989,A1919)+COUNTIF('Texts mentioned'!$R$2:$R$9989,A1919)+COUNTIF('Texts mentioned'!$V$2:$V$9989,A1919)+COUNTIF('Texts mentioned'!$Z$2:$Z$9989,A1919)+COUNTIF('Texts mentioned'!$AD$2:$AD$9989,A1919)+COUNTIF('Texts mentioned'!$AH$2:$AH$9989,A1919)+COUNTIF('Texts mentioned'!$AL$2:$AL$9989,A1919)</f>
        <v>1</v>
      </c>
      <c r="K1919" t="s">
        <v>1503</v>
      </c>
      <c r="L1919">
        <f>SUM(I1919:J1919)</f>
        <v>1</v>
      </c>
    </row>
    <row r="1920" spans="1:12">
      <c r="A1920" s="1" t="s">
        <v>9780</v>
      </c>
      <c r="B1920" s="7" t="s">
        <v>9781</v>
      </c>
      <c r="C1920" s="7" t="s">
        <v>9782</v>
      </c>
      <c r="D1920">
        <v>1974</v>
      </c>
      <c r="E1920" s="1" t="str">
        <f>IF(AND(D1920&gt;=1801, D1920&lt;=1900), "19", IF(AND(D1920&gt;=1901, D1920&lt;=2000), "20", IF(D1920&gt;=2001, "21")))</f>
        <v>20</v>
      </c>
      <c r="F1920" s="1" t="s">
        <v>9783</v>
      </c>
      <c r="G1920" t="s">
        <v>9784</v>
      </c>
      <c r="H1920" t="s">
        <v>9785</v>
      </c>
      <c r="I1920" s="1">
        <f>COUNTIF('Texts discussed'!$B$2:$B$9986,A1920)+COUNTIF('Texts discussed'!$F$2:$F$9986,A1920)+COUNTIF('Texts discussed'!$J$2:$J$9986,A1920)+COUNTIF('Texts discussed'!$N$2:$N$9986,A1920)+COUNTIF('Texts discussed'!$R$2:$R$9986,A1920)</f>
        <v>1</v>
      </c>
      <c r="J1920" s="1">
        <f>COUNTIF('Texts mentioned'!$B$2:$B$9989,A1920)+COUNTIF('Texts mentioned'!$F$2:$F$9989,A1920)+COUNTIF('Texts mentioned'!$J$2:$J$9989,A1920)+COUNTIF('Texts mentioned'!$N$2:$N$9989,A1920)+COUNTIF('Texts mentioned'!$R$2:$R$9989,A1920)+COUNTIF('Texts mentioned'!$V$2:$V$9989,A1920)+COUNTIF('Texts mentioned'!$Z$2:$Z$9989,A1920)+COUNTIF('Texts mentioned'!$AD$2:$AD$9989,A1920)+COUNTIF('Texts mentioned'!$AH$2:$AH$9989,A1920)+COUNTIF('Texts mentioned'!$AL$2:$AL$9989,A1920)</f>
        <v>0</v>
      </c>
      <c r="K1920" t="s">
        <v>1490</v>
      </c>
      <c r="L1920">
        <f>SUM(I1920:J1920)</f>
        <v>1</v>
      </c>
    </row>
    <row r="1921" spans="1:12">
      <c r="E1921" s="1" t="b">
        <f>IF(AND(D1921&gt;=1801, D1921&lt;=1900), "19", IF(AND(D1921&gt;=1901, D1921&lt;=2000), "20", IF(D1921&gt;=2001, "21")))</f>
        <v>0</v>
      </c>
      <c r="F1921" s="1" t="s">
        <v>9786</v>
      </c>
      <c r="G1921" t="s">
        <v>9787</v>
      </c>
      <c r="H1921" t="s">
        <v>9788</v>
      </c>
      <c r="I1921" s="1">
        <f>COUNTIF('Texts discussed'!$B$2:$B$9986,A1921)+COUNTIF('Texts discussed'!$F$2:$F$9986,A1921)+COUNTIF('Texts discussed'!$J$2:$J$9986,A1921)+COUNTIF('Texts discussed'!$N$2:$N$9986,A1921)+COUNTIF('Texts discussed'!$R$2:$R$9986,A1921)</f>
        <v>0</v>
      </c>
      <c r="J1921" s="1">
        <f>COUNTIF('Texts mentioned'!$B$2:$B$9989,A1921)+COUNTIF('Texts mentioned'!$F$2:$F$9989,A1921)+COUNTIF('Texts mentioned'!$J$2:$J$9989,A1921)+COUNTIF('Texts mentioned'!$N$2:$N$9989,A1921)+COUNTIF('Texts mentioned'!$R$2:$R$9989,A1921)+COUNTIF('Texts mentioned'!$V$2:$V$9989,A1921)+COUNTIF('Texts mentioned'!$Z$2:$Z$9989,A1921)+COUNTIF('Texts mentioned'!$AD$2:$AD$9989,A1921)+COUNTIF('Texts mentioned'!$AH$2:$AH$9989,A1921)+COUNTIF('Texts mentioned'!$AL$2:$AL$9989,A1921)</f>
        <v>0</v>
      </c>
      <c r="K1921" t="s">
        <v>1490</v>
      </c>
      <c r="L1921">
        <f>SUM(I1921:J1921)</f>
        <v>0</v>
      </c>
    </row>
    <row r="1922" spans="1:12">
      <c r="A1922" s="1" t="s">
        <v>9789</v>
      </c>
      <c r="B1922" s="7" t="s">
        <v>9790</v>
      </c>
      <c r="C1922" s="7" t="s">
        <v>9790</v>
      </c>
      <c r="D1922">
        <v>1956</v>
      </c>
      <c r="E1922" s="1" t="str">
        <f>IF(AND(D1922&gt;=1801, D1922&lt;=1900), "19", IF(AND(D1922&gt;=1901, D1922&lt;=2000), "20", IF(D1922&gt;=2001, "21")))</f>
        <v>20</v>
      </c>
      <c r="F1922" s="1" t="s">
        <v>9791</v>
      </c>
      <c r="G1922" t="s">
        <v>9792</v>
      </c>
      <c r="H1922" t="s">
        <v>9793</v>
      </c>
      <c r="I1922" s="1">
        <f>COUNTIF('Texts discussed'!$B$2:$B$9986,A1922)+COUNTIF('Texts discussed'!$F$2:$F$9986,A1922)+COUNTIF('Texts discussed'!$J$2:$J$9986,A1922)+COUNTIF('Texts discussed'!$N$2:$N$9986,A1922)+COUNTIF('Texts discussed'!$R$2:$R$9986,A1922)</f>
        <v>1</v>
      </c>
      <c r="J1922" s="1">
        <f>COUNTIF('Texts mentioned'!$B$2:$B$9989,A1922)+COUNTIF('Texts mentioned'!$F$2:$F$9989,A1922)+COUNTIF('Texts mentioned'!$J$2:$J$9989,A1922)+COUNTIF('Texts mentioned'!$N$2:$N$9989,A1922)+COUNTIF('Texts mentioned'!$R$2:$R$9989,A1922)+COUNTIF('Texts mentioned'!$V$2:$V$9989,A1922)+COUNTIF('Texts mentioned'!$Z$2:$Z$9989,A1922)+COUNTIF('Texts mentioned'!$AD$2:$AD$9989,A1922)+COUNTIF('Texts mentioned'!$AH$2:$AH$9989,A1922)+COUNTIF('Texts mentioned'!$AL$2:$AL$9989,A1922)</f>
        <v>0</v>
      </c>
      <c r="K1922" t="s">
        <v>1412</v>
      </c>
      <c r="L1922">
        <f>SUM(I1922:J1922)</f>
        <v>1</v>
      </c>
    </row>
    <row r="1923" spans="1:12">
      <c r="A1923" s="1" t="s">
        <v>9794</v>
      </c>
      <c r="B1923" s="7" t="s">
        <v>9795</v>
      </c>
      <c r="C1923" s="7" t="s">
        <v>9796</v>
      </c>
      <c r="D1923">
        <v>1975</v>
      </c>
      <c r="E1923" s="1" t="str">
        <f>IF(AND(D1923&gt;=1801, D1923&lt;=1900), "19", IF(AND(D1923&gt;=1901, D1923&lt;=2000), "20", IF(D1923&gt;=2001, "21")))</f>
        <v>20</v>
      </c>
      <c r="F1923" s="1" t="s">
        <v>9791</v>
      </c>
      <c r="G1923" t="s">
        <v>9792</v>
      </c>
      <c r="H1923" t="s">
        <v>9793</v>
      </c>
      <c r="I1923" s="1">
        <f>COUNTIF('Texts discussed'!$B$2:$B$9986,A1923)+COUNTIF('Texts discussed'!$F$2:$F$9986,A1923)+COUNTIF('Texts discussed'!$J$2:$J$9986,A1923)+COUNTIF('Texts discussed'!$N$2:$N$9986,A1923)+COUNTIF('Texts discussed'!$R$2:$R$9986,A1923)</f>
        <v>0</v>
      </c>
      <c r="J1923" s="1">
        <f>COUNTIF('Texts mentioned'!$B$2:$B$9989,A1923)+COUNTIF('Texts mentioned'!$F$2:$F$9989,A1923)+COUNTIF('Texts mentioned'!$J$2:$J$9989,A1923)+COUNTIF('Texts mentioned'!$N$2:$N$9989,A1923)+COUNTIF('Texts mentioned'!$R$2:$R$9989,A1923)+COUNTIF('Texts mentioned'!$V$2:$V$9989,A1923)+COUNTIF('Texts mentioned'!$Z$2:$Z$9989,A1923)+COUNTIF('Texts mentioned'!$AD$2:$AD$9989,A1923)+COUNTIF('Texts mentioned'!$AH$2:$AH$9989,A1923)+COUNTIF('Texts mentioned'!$AL$2:$AL$9989,A1923)</f>
        <v>1</v>
      </c>
      <c r="K1923" t="s">
        <v>1412</v>
      </c>
      <c r="L1923">
        <f>SUM(I1923:J1923)</f>
        <v>1</v>
      </c>
    </row>
    <row r="1924" spans="1:12">
      <c r="A1924" s="1" t="s">
        <v>9797</v>
      </c>
      <c r="B1924" s="7" t="s">
        <v>9798</v>
      </c>
      <c r="C1924" s="7" t="s">
        <v>32</v>
      </c>
      <c r="D1924">
        <v>2020</v>
      </c>
      <c r="E1924" s="1" t="str">
        <f>IF(AND(D1924&gt;=1801, D1924&lt;=1900), "19", IF(AND(D1924&gt;=1901, D1924&lt;=2000), "20", IF(D1924&gt;=2001, "21")))</f>
        <v>21</v>
      </c>
      <c r="F1924" s="1" t="s">
        <v>3529</v>
      </c>
      <c r="G1924" t="s">
        <v>3046</v>
      </c>
      <c r="H1924" t="s">
        <v>3530</v>
      </c>
      <c r="I1924" s="1">
        <f>COUNTIF('Texts discussed'!$B$2:$B$9986,A1924)+COUNTIF('Texts discussed'!$F$2:$F$9986,A1924)+COUNTIF('Texts discussed'!$J$2:$J$9986,A1924)+COUNTIF('Texts discussed'!$N$2:$N$9986,A1924)+COUNTIF('Texts discussed'!$R$2:$R$9986,A1924)</f>
        <v>1</v>
      </c>
      <c r="J1924" s="1">
        <f>COUNTIF('Texts mentioned'!$B$2:$B$9989,A1924)+COUNTIF('Texts mentioned'!$F$2:$F$9989,A1924)+COUNTIF('Texts mentioned'!$J$2:$J$9989,A1924)+COUNTIF('Texts mentioned'!$N$2:$N$9989,A1924)+COUNTIF('Texts mentioned'!$R$2:$R$9989,A1924)+COUNTIF('Texts mentioned'!$V$2:$V$9989,A1924)+COUNTIF('Texts mentioned'!$Z$2:$Z$9989,A1924)+COUNTIF('Texts mentioned'!$AD$2:$AD$9989,A1924)+COUNTIF('Texts mentioned'!$AH$2:$AH$9989,A1924)+COUNTIF('Texts mentioned'!$AL$2:$AL$9989,A1924)</f>
        <v>0</v>
      </c>
      <c r="K1924" t="s">
        <v>1503</v>
      </c>
      <c r="L1924">
        <f>SUM(I1924:J1924)</f>
        <v>1</v>
      </c>
    </row>
    <row r="1925" spans="1:12">
      <c r="A1925" s="1" t="s">
        <v>9799</v>
      </c>
      <c r="B1925" s="7" t="s">
        <v>9800</v>
      </c>
      <c r="C1925" s="7" t="s">
        <v>9801</v>
      </c>
      <c r="D1925">
        <v>1963</v>
      </c>
      <c r="E1925" s="1" t="str">
        <f>IF(AND(D1925&gt;=1801, D1925&lt;=1900), "19", IF(AND(D1925&gt;=1901, D1925&lt;=2000), "20", IF(D1925&gt;=2001, "21")))</f>
        <v>20</v>
      </c>
      <c r="F1925" s="1" t="s">
        <v>9802</v>
      </c>
      <c r="G1925" t="s">
        <v>4866</v>
      </c>
      <c r="H1925" t="s">
        <v>9803</v>
      </c>
      <c r="I1925" s="1">
        <f>COUNTIF('Texts discussed'!$B$2:$B$9986,A1925)+COUNTIF('Texts discussed'!$F$2:$F$9986,A1925)+COUNTIF('Texts discussed'!$J$2:$J$9986,A1925)+COUNTIF('Texts discussed'!$N$2:$N$9986,A1925)+COUNTIF('Texts discussed'!$R$2:$R$9986,A1925)</f>
        <v>1</v>
      </c>
      <c r="J1925" s="1">
        <f>COUNTIF('Texts mentioned'!$B$2:$B$9989,A1925)+COUNTIF('Texts mentioned'!$F$2:$F$9989,A1925)+COUNTIF('Texts mentioned'!$J$2:$J$9989,A1925)+COUNTIF('Texts mentioned'!$N$2:$N$9989,A1925)+COUNTIF('Texts mentioned'!$R$2:$R$9989,A1925)+COUNTIF('Texts mentioned'!$V$2:$V$9989,A1925)+COUNTIF('Texts mentioned'!$Z$2:$Z$9989,A1925)+COUNTIF('Texts mentioned'!$AD$2:$AD$9989,A1925)+COUNTIF('Texts mentioned'!$AH$2:$AH$9989,A1925)+COUNTIF('Texts mentioned'!$AL$2:$AL$9989,A1925)</f>
        <v>0</v>
      </c>
      <c r="K1925" t="s">
        <v>1490</v>
      </c>
      <c r="L1925">
        <f>SUM(I1925:J1925)</f>
        <v>1</v>
      </c>
    </row>
    <row r="1926" spans="1:12">
      <c r="A1926" s="1" t="s">
        <v>9804</v>
      </c>
      <c r="B1926" s="7" t="s">
        <v>9805</v>
      </c>
      <c r="C1926" s="7" t="s">
        <v>9806</v>
      </c>
      <c r="D1926">
        <v>2020</v>
      </c>
      <c r="E1926" s="1" t="str">
        <f>IF(AND(D1926&gt;=1801, D1926&lt;=1900), "19", IF(AND(D1926&gt;=1901, D1926&lt;=2000), "20", IF(D1926&gt;=2001, "21")))</f>
        <v>21</v>
      </c>
      <c r="F1926" s="1" t="s">
        <v>9807</v>
      </c>
      <c r="G1926" t="s">
        <v>9808</v>
      </c>
      <c r="H1926" t="s">
        <v>2463</v>
      </c>
      <c r="I1926" s="1">
        <f>COUNTIF('Texts discussed'!$B$2:$B$9986,A1926)+COUNTIF('Texts discussed'!$F$2:$F$9986,A1926)+COUNTIF('Texts discussed'!$J$2:$J$9986,A1926)+COUNTIF('Texts discussed'!$N$2:$N$9986,A1926)+COUNTIF('Texts discussed'!$R$2:$R$9986,A1926)</f>
        <v>1</v>
      </c>
      <c r="J1926" s="1">
        <f>COUNTIF('Texts mentioned'!$B$2:$B$9989,A1926)+COUNTIF('Texts mentioned'!$F$2:$F$9989,A1926)+COUNTIF('Texts mentioned'!$J$2:$J$9989,A1926)+COUNTIF('Texts mentioned'!$N$2:$N$9989,A1926)+COUNTIF('Texts mentioned'!$R$2:$R$9989,A1926)+COUNTIF('Texts mentioned'!$V$2:$V$9989,A1926)+COUNTIF('Texts mentioned'!$Z$2:$Z$9989,A1926)+COUNTIF('Texts mentioned'!$AD$2:$AD$9989,A1926)+COUNTIF('Texts mentioned'!$AH$2:$AH$9989,A1926)+COUNTIF('Texts mentioned'!$AL$2:$AL$9989,A1926)</f>
        <v>0</v>
      </c>
      <c r="K1926" t="s">
        <v>1404</v>
      </c>
      <c r="L1926">
        <f>SUM(I1926:J1926)</f>
        <v>1</v>
      </c>
    </row>
    <row r="1927" spans="1:12">
      <c r="A1927" s="1" t="s">
        <v>9809</v>
      </c>
      <c r="B1927" s="7" t="s">
        <v>9810</v>
      </c>
      <c r="C1927" s="7" t="s">
        <v>9811</v>
      </c>
      <c r="D1927">
        <v>2015</v>
      </c>
      <c r="E1927" s="1" t="str">
        <f>IF(AND(D1927&gt;=1801, D1927&lt;=1900), "19", IF(AND(D1927&gt;=1901, D1927&lt;=2000), "20", IF(D1927&gt;=2001, "21")))</f>
        <v>21</v>
      </c>
      <c r="F1927" s="1" t="s">
        <v>9812</v>
      </c>
      <c r="G1927" t="s">
        <v>9813</v>
      </c>
      <c r="H1927" t="s">
        <v>9814</v>
      </c>
      <c r="I1927" s="1">
        <f>COUNTIF('Texts discussed'!$B$2:$B$9986,A1927)+COUNTIF('Texts discussed'!$F$2:$F$9986,A1927)+COUNTIF('Texts discussed'!$J$2:$J$9986,A1927)+COUNTIF('Texts discussed'!$N$2:$N$9986,A1927)+COUNTIF('Texts discussed'!$R$2:$R$9986,A1927)</f>
        <v>1</v>
      </c>
      <c r="J1927" s="1">
        <f>COUNTIF('Texts mentioned'!$B$2:$B$9989,A1927)+COUNTIF('Texts mentioned'!$F$2:$F$9989,A1927)+COUNTIF('Texts mentioned'!$J$2:$J$9989,A1927)+COUNTIF('Texts mentioned'!$N$2:$N$9989,A1927)+COUNTIF('Texts mentioned'!$R$2:$R$9989,A1927)+COUNTIF('Texts mentioned'!$V$2:$V$9989,A1927)+COUNTIF('Texts mentioned'!$Z$2:$Z$9989,A1927)+COUNTIF('Texts mentioned'!$AD$2:$AD$9989,A1927)+COUNTIF('Texts mentioned'!$AH$2:$AH$9989,A1927)+COUNTIF('Texts mentioned'!$AL$2:$AL$9989,A1927)</f>
        <v>0</v>
      </c>
      <c r="K1927" t="s">
        <v>1412</v>
      </c>
      <c r="L1927">
        <f>SUM(I1927:J1927)</f>
        <v>1</v>
      </c>
    </row>
    <row r="1928" spans="1:12">
      <c r="A1928" s="1" t="s">
        <v>9815</v>
      </c>
      <c r="B1928" s="7" t="s">
        <v>9816</v>
      </c>
      <c r="C1928" s="7" t="s">
        <v>9817</v>
      </c>
      <c r="D1928">
        <v>2010</v>
      </c>
      <c r="E1928" s="1" t="str">
        <f>IF(AND(D1928&gt;=1801, D1928&lt;=1900), "19", IF(AND(D1928&gt;=1901, D1928&lt;=2000), "20", IF(D1928&gt;=2001, "21")))</f>
        <v>21</v>
      </c>
      <c r="F1928" s="1" t="s">
        <v>9818</v>
      </c>
      <c r="G1928" t="s">
        <v>9819</v>
      </c>
      <c r="H1928" t="s">
        <v>8586</v>
      </c>
      <c r="I1928" s="1">
        <f>COUNTIF('Texts discussed'!$B$2:$B$9986,A1928)+COUNTIF('Texts discussed'!$F$2:$F$9986,A1928)+COUNTIF('Texts discussed'!$J$2:$J$9986,A1928)+COUNTIF('Texts discussed'!$N$2:$N$9986,A1928)+COUNTIF('Texts discussed'!$R$2:$R$9986,A1928)</f>
        <v>1</v>
      </c>
      <c r="J1928" s="1">
        <f>COUNTIF('Texts mentioned'!$B$2:$B$9989,A1928)+COUNTIF('Texts mentioned'!$F$2:$F$9989,A1928)+COUNTIF('Texts mentioned'!$J$2:$J$9989,A1928)+COUNTIF('Texts mentioned'!$N$2:$N$9989,A1928)+COUNTIF('Texts mentioned'!$R$2:$R$9989,A1928)+COUNTIF('Texts mentioned'!$V$2:$V$9989,A1928)+COUNTIF('Texts mentioned'!$Z$2:$Z$9989,A1928)+COUNTIF('Texts mentioned'!$AD$2:$AD$9989,A1928)+COUNTIF('Texts mentioned'!$AH$2:$AH$9989,A1928)+COUNTIF('Texts mentioned'!$AL$2:$AL$9989,A1928)</f>
        <v>0</v>
      </c>
      <c r="K1928" t="s">
        <v>1490</v>
      </c>
      <c r="L1928">
        <f>SUM(I1928:J1928)</f>
        <v>1</v>
      </c>
    </row>
    <row r="1929" spans="1:12">
      <c r="A1929" s="1" t="s">
        <v>9820</v>
      </c>
      <c r="B1929" s="7" t="s">
        <v>9821</v>
      </c>
      <c r="C1929" s="7" t="s">
        <v>7615</v>
      </c>
      <c r="D1929">
        <v>2006</v>
      </c>
      <c r="E1929" s="1" t="str">
        <f>IF(AND(D1929&gt;=1801, D1929&lt;=1900), "19", IF(AND(D1929&gt;=1901, D1929&lt;=2000), "20", IF(D1929&gt;=2001, "21")))</f>
        <v>21</v>
      </c>
      <c r="F1929" s="1" t="s">
        <v>9818</v>
      </c>
      <c r="G1929" t="s">
        <v>9819</v>
      </c>
      <c r="H1929" t="s">
        <v>8586</v>
      </c>
      <c r="I1929" s="1">
        <f>COUNTIF('Texts discussed'!$B$2:$B$9986,A1929)+COUNTIF('Texts discussed'!$F$2:$F$9986,A1929)+COUNTIF('Texts discussed'!$J$2:$J$9986,A1929)+COUNTIF('Texts discussed'!$N$2:$N$9986,A1929)+COUNTIF('Texts discussed'!$R$2:$R$9986,A1929)</f>
        <v>1</v>
      </c>
      <c r="J1929" s="1">
        <f>COUNTIF('Texts mentioned'!$B$2:$B$9989,A1929)+COUNTIF('Texts mentioned'!$F$2:$F$9989,A1929)+COUNTIF('Texts mentioned'!$J$2:$J$9989,A1929)+COUNTIF('Texts mentioned'!$N$2:$N$9989,A1929)+COUNTIF('Texts mentioned'!$R$2:$R$9989,A1929)+COUNTIF('Texts mentioned'!$V$2:$V$9989,A1929)+COUNTIF('Texts mentioned'!$Z$2:$Z$9989,A1929)+COUNTIF('Texts mentioned'!$AD$2:$AD$9989,A1929)+COUNTIF('Texts mentioned'!$AH$2:$AH$9989,A1929)+COUNTIF('Texts mentioned'!$AL$2:$AL$9989,A1929)</f>
        <v>0</v>
      </c>
      <c r="K1929" t="s">
        <v>1490</v>
      </c>
      <c r="L1929">
        <f>SUM(I1929:J1929)</f>
        <v>1</v>
      </c>
    </row>
    <row r="1930" spans="1:12">
      <c r="A1930" s="1" t="s">
        <v>9822</v>
      </c>
      <c r="B1930" s="7" t="s">
        <v>9823</v>
      </c>
      <c r="C1930" s="7" t="s">
        <v>9824</v>
      </c>
      <c r="D1930">
        <v>1952</v>
      </c>
      <c r="E1930" s="1" t="str">
        <f>IF(AND(D1930&gt;=1801, D1930&lt;=1900), "19", IF(AND(D1930&gt;=1901, D1930&lt;=2000), "20", IF(D1930&gt;=2001, "21")))</f>
        <v>20</v>
      </c>
      <c r="F1930" s="1" t="s">
        <v>9783</v>
      </c>
      <c r="G1930" t="s">
        <v>9784</v>
      </c>
      <c r="H1930" t="s">
        <v>9785</v>
      </c>
      <c r="I1930" s="1">
        <f>COUNTIF('Texts discussed'!$B$2:$B$9986,A1930)+COUNTIF('Texts discussed'!$F$2:$F$9986,A1930)+COUNTIF('Texts discussed'!$J$2:$J$9986,A1930)+COUNTIF('Texts discussed'!$N$2:$N$9986,A1930)+COUNTIF('Texts discussed'!$R$2:$R$9986,A1930)</f>
        <v>1</v>
      </c>
      <c r="J1930" s="1">
        <f>COUNTIF('Texts mentioned'!$B$2:$B$9989,A1930)+COUNTIF('Texts mentioned'!$F$2:$F$9989,A1930)+COUNTIF('Texts mentioned'!$J$2:$J$9989,A1930)+COUNTIF('Texts mentioned'!$N$2:$N$9989,A1930)+COUNTIF('Texts mentioned'!$R$2:$R$9989,A1930)+COUNTIF('Texts mentioned'!$V$2:$V$9989,A1930)+COUNTIF('Texts mentioned'!$Z$2:$Z$9989,A1930)+COUNTIF('Texts mentioned'!$AD$2:$AD$9989,A1930)+COUNTIF('Texts mentioned'!$AH$2:$AH$9989,A1930)+COUNTIF('Texts mentioned'!$AL$2:$AL$9989,A1930)</f>
        <v>0</v>
      </c>
      <c r="K1930" t="s">
        <v>1490</v>
      </c>
      <c r="L1930">
        <f>SUM(I1930:J1930)</f>
        <v>1</v>
      </c>
    </row>
    <row r="1931" spans="1:12">
      <c r="A1931" s="1" t="s">
        <v>9825</v>
      </c>
      <c r="B1931" s="7" t="s">
        <v>9826</v>
      </c>
      <c r="C1931" s="7" t="s">
        <v>32</v>
      </c>
      <c r="D1931">
        <v>2020</v>
      </c>
      <c r="E1931" s="1" t="str">
        <f>IF(AND(D1931&gt;=1801, D1931&lt;=1900), "19", IF(AND(D1931&gt;=1901, D1931&lt;=2000), "20", IF(D1931&gt;=2001, "21")))</f>
        <v>21</v>
      </c>
      <c r="F1931" s="1" t="s">
        <v>9827</v>
      </c>
      <c r="G1931" t="s">
        <v>1816</v>
      </c>
      <c r="H1931" t="s">
        <v>9828</v>
      </c>
      <c r="I1931" s="1">
        <f>COUNTIF('Texts discussed'!$B$2:$B$9986,A1931)+COUNTIF('Texts discussed'!$F$2:$F$9986,A1931)+COUNTIF('Texts discussed'!$J$2:$J$9986,A1931)+COUNTIF('Texts discussed'!$N$2:$N$9986,A1931)+COUNTIF('Texts discussed'!$R$2:$R$9986,A1931)</f>
        <v>1</v>
      </c>
      <c r="J1931" s="1">
        <f>COUNTIF('Texts mentioned'!$B$2:$B$9989,A1931)+COUNTIF('Texts mentioned'!$F$2:$F$9989,A1931)+COUNTIF('Texts mentioned'!$J$2:$J$9989,A1931)+COUNTIF('Texts mentioned'!$N$2:$N$9989,A1931)+COUNTIF('Texts mentioned'!$R$2:$R$9989,A1931)+COUNTIF('Texts mentioned'!$V$2:$V$9989,A1931)+COUNTIF('Texts mentioned'!$Z$2:$Z$9989,A1931)+COUNTIF('Texts mentioned'!$AD$2:$AD$9989,A1931)+COUNTIF('Texts mentioned'!$AH$2:$AH$9989,A1931)+COUNTIF('Texts mentioned'!$AL$2:$AL$9989,A1931)</f>
        <v>0</v>
      </c>
      <c r="K1931" t="s">
        <v>1412</v>
      </c>
      <c r="L1931">
        <f>SUM(I1931:J1931)</f>
        <v>1</v>
      </c>
    </row>
    <row r="1932" spans="1:12">
      <c r="A1932" s="1" t="s">
        <v>9829</v>
      </c>
      <c r="B1932" s="7" t="s">
        <v>9830</v>
      </c>
      <c r="C1932" s="7" t="s">
        <v>9831</v>
      </c>
      <c r="D1932">
        <v>1957</v>
      </c>
      <c r="E1932" s="1" t="str">
        <f>IF(AND(D1932&gt;=1801, D1932&lt;=1900), "19", IF(AND(D1932&gt;=1901, D1932&lt;=2000), "20", IF(D1932&gt;=2001, "21")))</f>
        <v>20</v>
      </c>
      <c r="F1932" s="1" t="s">
        <v>9832</v>
      </c>
      <c r="G1932" t="s">
        <v>9833</v>
      </c>
      <c r="H1932" t="s">
        <v>1659</v>
      </c>
      <c r="I1932" s="1">
        <f>COUNTIF('Texts discussed'!$B$2:$B$9986,A1932)+COUNTIF('Texts discussed'!$F$2:$F$9986,A1932)+COUNTIF('Texts discussed'!$J$2:$J$9986,A1932)+COUNTIF('Texts discussed'!$N$2:$N$9986,A1932)+COUNTIF('Texts discussed'!$R$2:$R$9986,A1932)</f>
        <v>0</v>
      </c>
      <c r="J1932" s="1">
        <f>COUNTIF('Texts mentioned'!$B$2:$B$9989,A1932)+COUNTIF('Texts mentioned'!$F$2:$F$9989,A1932)+COUNTIF('Texts mentioned'!$J$2:$J$9989,A1932)+COUNTIF('Texts mentioned'!$N$2:$N$9989,A1932)+COUNTIF('Texts mentioned'!$R$2:$R$9989,A1932)+COUNTIF('Texts mentioned'!$V$2:$V$9989,A1932)+COUNTIF('Texts mentioned'!$Z$2:$Z$9989,A1932)+COUNTIF('Texts mentioned'!$AD$2:$AD$9989,A1932)+COUNTIF('Texts mentioned'!$AH$2:$AH$9989,A1932)+COUNTIF('Texts mentioned'!$AL$2:$AL$9989,A1932)</f>
        <v>1</v>
      </c>
      <c r="K1932" t="s">
        <v>1490</v>
      </c>
      <c r="L1932">
        <f>SUM(I1932:J1932)</f>
        <v>1</v>
      </c>
    </row>
    <row r="1933" spans="1:12">
      <c r="A1933" s="1" t="s">
        <v>9834</v>
      </c>
      <c r="B1933" s="7" t="s">
        <v>9835</v>
      </c>
      <c r="C1933" s="7" t="s">
        <v>32</v>
      </c>
      <c r="D1933">
        <v>2019</v>
      </c>
      <c r="E1933" s="1" t="str">
        <f>IF(AND(D1933&gt;=1801, D1933&lt;=1900), "19", IF(AND(D1933&gt;=1901, D1933&lt;=2000), "20", IF(D1933&gt;=2001, "21")))</f>
        <v>21</v>
      </c>
      <c r="F1933" s="1" t="s">
        <v>5775</v>
      </c>
      <c r="G1933" t="s">
        <v>5776</v>
      </c>
      <c r="H1933" t="s">
        <v>5777</v>
      </c>
      <c r="I1933" s="1">
        <f>COUNTIF('Texts discussed'!$B$2:$B$9986,A1933)+COUNTIF('Texts discussed'!$F$2:$F$9986,A1933)+COUNTIF('Texts discussed'!$J$2:$J$9986,A1933)+COUNTIF('Texts discussed'!$N$2:$N$9986,A1933)+COUNTIF('Texts discussed'!$R$2:$R$9986,A1933)</f>
        <v>1</v>
      </c>
      <c r="J1933" s="1">
        <f>COUNTIF('Texts mentioned'!$B$2:$B$9989,A1933)+COUNTIF('Texts mentioned'!$F$2:$F$9989,A1933)+COUNTIF('Texts mentioned'!$J$2:$J$9989,A1933)+COUNTIF('Texts mentioned'!$N$2:$N$9989,A1933)+COUNTIF('Texts mentioned'!$R$2:$R$9989,A1933)+COUNTIF('Texts mentioned'!$V$2:$V$9989,A1933)+COUNTIF('Texts mentioned'!$Z$2:$Z$9989,A1933)+COUNTIF('Texts mentioned'!$AD$2:$AD$9989,A1933)+COUNTIF('Texts mentioned'!$AH$2:$AH$9989,A1933)+COUNTIF('Texts mentioned'!$AL$2:$AL$9989,A1933)</f>
        <v>0</v>
      </c>
      <c r="K1933" t="s">
        <v>1503</v>
      </c>
      <c r="L1933">
        <f>SUM(I1933:J1933)</f>
        <v>1</v>
      </c>
    </row>
    <row r="1934" spans="1:12">
      <c r="A1934" s="1" t="s">
        <v>9836</v>
      </c>
      <c r="B1934" s="7" t="s">
        <v>9837</v>
      </c>
      <c r="C1934" s="7" t="s">
        <v>9838</v>
      </c>
      <c r="D1934">
        <v>1921</v>
      </c>
      <c r="E1934" s="1" t="str">
        <f>IF(AND(D1934&gt;=1801, D1934&lt;=1900), "19", IF(AND(D1934&gt;=1901, D1934&lt;=2000), "20", IF(D1934&gt;=2001, "21")))</f>
        <v>20</v>
      </c>
      <c r="F1934" s="1" t="s">
        <v>9839</v>
      </c>
      <c r="G1934" t="s">
        <v>9840</v>
      </c>
      <c r="H1934" t="s">
        <v>9841</v>
      </c>
      <c r="I1934" s="1">
        <f>COUNTIF('Texts discussed'!$B$2:$B$9986,A1934)+COUNTIF('Texts discussed'!$F$2:$F$9986,A1934)+COUNTIF('Texts discussed'!$J$2:$J$9986,A1934)+COUNTIF('Texts discussed'!$N$2:$N$9986,A1934)+COUNTIF('Texts discussed'!$R$2:$R$9986,A1934)</f>
        <v>1</v>
      </c>
      <c r="J1934" s="1">
        <f>COUNTIF('Texts mentioned'!$B$2:$B$9989,A1934)+COUNTIF('Texts mentioned'!$F$2:$F$9989,A1934)+COUNTIF('Texts mentioned'!$J$2:$J$9989,A1934)+COUNTIF('Texts mentioned'!$N$2:$N$9989,A1934)+COUNTIF('Texts mentioned'!$R$2:$R$9989,A1934)+COUNTIF('Texts mentioned'!$V$2:$V$9989,A1934)+COUNTIF('Texts mentioned'!$Z$2:$Z$9989,A1934)+COUNTIF('Texts mentioned'!$AD$2:$AD$9989,A1934)+COUNTIF('Texts mentioned'!$AH$2:$AH$9989,A1934)+COUNTIF('Texts mentioned'!$AL$2:$AL$9989,A1934)</f>
        <v>0</v>
      </c>
      <c r="K1934" t="s">
        <v>1490</v>
      </c>
      <c r="L1934">
        <f>SUM(I1934:J1934)</f>
        <v>1</v>
      </c>
    </row>
    <row r="1935" spans="1:12">
      <c r="A1935" s="1" t="s">
        <v>9842</v>
      </c>
      <c r="B1935" s="7" t="s">
        <v>9843</v>
      </c>
      <c r="C1935" s="7" t="s">
        <v>9844</v>
      </c>
      <c r="D1935">
        <v>1904</v>
      </c>
      <c r="E1935" s="1" t="str">
        <f>IF(AND(D1935&gt;=1801, D1935&lt;=1900), "19", IF(AND(D1935&gt;=1901, D1935&lt;=2000), "20", IF(D1935&gt;=2001, "21")))</f>
        <v>20</v>
      </c>
      <c r="F1935" s="1" t="s">
        <v>9845</v>
      </c>
      <c r="G1935" t="s">
        <v>2159</v>
      </c>
      <c r="H1935" t="s">
        <v>9846</v>
      </c>
      <c r="I1935" s="1">
        <f>COUNTIF('Texts discussed'!$B$2:$B$9986,A1935)+COUNTIF('Texts discussed'!$F$2:$F$9986,A1935)+COUNTIF('Texts discussed'!$J$2:$J$9986,A1935)+COUNTIF('Texts discussed'!$N$2:$N$9986,A1935)+COUNTIF('Texts discussed'!$R$2:$R$9986,A1935)</f>
        <v>1</v>
      </c>
      <c r="J1935" s="1">
        <f>COUNTIF('Texts mentioned'!$B$2:$B$9989,A1935)+COUNTIF('Texts mentioned'!$F$2:$F$9989,A1935)+COUNTIF('Texts mentioned'!$J$2:$J$9989,A1935)+COUNTIF('Texts mentioned'!$N$2:$N$9989,A1935)+COUNTIF('Texts mentioned'!$R$2:$R$9989,A1935)+COUNTIF('Texts mentioned'!$V$2:$V$9989,A1935)+COUNTIF('Texts mentioned'!$Z$2:$Z$9989,A1935)+COUNTIF('Texts mentioned'!$AD$2:$AD$9989,A1935)+COUNTIF('Texts mentioned'!$AH$2:$AH$9989,A1935)+COUNTIF('Texts mentioned'!$AL$2:$AL$9989,A1935)</f>
        <v>0</v>
      </c>
      <c r="K1935" t="s">
        <v>1412</v>
      </c>
      <c r="L1935">
        <f>SUM(I1935:J1935)</f>
        <v>1</v>
      </c>
    </row>
    <row r="1936" spans="1:12">
      <c r="A1936" s="1" t="s">
        <v>9847</v>
      </c>
      <c r="B1936" s="7" t="s">
        <v>9848</v>
      </c>
      <c r="C1936" s="7" t="s">
        <v>9848</v>
      </c>
      <c r="D1936">
        <v>1894</v>
      </c>
      <c r="E1936" s="1" t="str">
        <f>IF(AND(D1936&gt;=1801, D1936&lt;=1900), "19", IF(AND(D1936&gt;=1901, D1936&lt;=2000), "20", IF(D1936&gt;=2001, "21")))</f>
        <v>19</v>
      </c>
      <c r="F1936" s="1" t="s">
        <v>1935</v>
      </c>
      <c r="G1936" t="s">
        <v>1936</v>
      </c>
      <c r="H1936" t="s">
        <v>1937</v>
      </c>
      <c r="I1936" s="1">
        <f>COUNTIF('Texts discussed'!$B$2:$B$9986,A1936)+COUNTIF('Texts discussed'!$F$2:$F$9986,A1936)+COUNTIF('Texts discussed'!$J$2:$J$9986,A1936)+COUNTIF('Texts discussed'!$N$2:$N$9986,A1936)+COUNTIF('Texts discussed'!$R$2:$R$9986,A1936)</f>
        <v>1</v>
      </c>
      <c r="J1936" s="1">
        <f>COUNTIF('Texts mentioned'!$B$2:$B$9989,A1936)+COUNTIF('Texts mentioned'!$F$2:$F$9989,A1936)+COUNTIF('Texts mentioned'!$J$2:$J$9989,A1936)+COUNTIF('Texts mentioned'!$N$2:$N$9989,A1936)+COUNTIF('Texts mentioned'!$R$2:$R$9989,A1936)+COUNTIF('Texts mentioned'!$V$2:$V$9989,A1936)+COUNTIF('Texts mentioned'!$Z$2:$Z$9989,A1936)+COUNTIF('Texts mentioned'!$AD$2:$AD$9989,A1936)+COUNTIF('Texts mentioned'!$AH$2:$AH$9989,A1936)+COUNTIF('Texts mentioned'!$AL$2:$AL$9989,A1936)</f>
        <v>0</v>
      </c>
      <c r="K1936" t="s">
        <v>1412</v>
      </c>
      <c r="L1936">
        <f>SUM(I1936:J1936)</f>
        <v>1</v>
      </c>
    </row>
    <row r="1937" spans="1:12">
      <c r="A1937" s="1" t="s">
        <v>9849</v>
      </c>
      <c r="B1937" s="7" t="s">
        <v>9850</v>
      </c>
      <c r="C1937" s="7" t="s">
        <v>9850</v>
      </c>
      <c r="D1937">
        <v>2023</v>
      </c>
      <c r="E1937" s="1" t="str">
        <f>IF(AND(D1937&gt;=1801, D1937&lt;=1900), "19", IF(AND(D1937&gt;=1901, D1937&lt;=2000), "20", IF(D1937&gt;=2001, "21")))</f>
        <v>21</v>
      </c>
      <c r="F1937" s="1" t="s">
        <v>9851</v>
      </c>
      <c r="G1937" t="s">
        <v>9852</v>
      </c>
      <c r="H1937" t="s">
        <v>9853</v>
      </c>
      <c r="I1937" s="1">
        <f>COUNTIF('Texts discussed'!$B$2:$B$9986,A1937)+COUNTIF('Texts discussed'!$F$2:$F$9986,A1937)+COUNTIF('Texts discussed'!$J$2:$J$9986,A1937)+COUNTIF('Texts discussed'!$N$2:$N$9986,A1937)+COUNTIF('Texts discussed'!$R$2:$R$9986,A1937)</f>
        <v>1</v>
      </c>
      <c r="J1937" s="1">
        <f>COUNTIF('Texts mentioned'!$B$2:$B$9989,A1937)+COUNTIF('Texts mentioned'!$F$2:$F$9989,A1937)+COUNTIF('Texts mentioned'!$J$2:$J$9989,A1937)+COUNTIF('Texts mentioned'!$N$2:$N$9989,A1937)+COUNTIF('Texts mentioned'!$R$2:$R$9989,A1937)+COUNTIF('Texts mentioned'!$V$2:$V$9989,A1937)+COUNTIF('Texts mentioned'!$Z$2:$Z$9989,A1937)+COUNTIF('Texts mentioned'!$AD$2:$AD$9989,A1937)+COUNTIF('Texts mentioned'!$AH$2:$AH$9989,A1937)+COUNTIF('Texts mentioned'!$AL$2:$AL$9989,A1937)</f>
        <v>0</v>
      </c>
      <c r="K1937" t="s">
        <v>1412</v>
      </c>
      <c r="L1937">
        <f>SUM(I1937:J1937)</f>
        <v>1</v>
      </c>
    </row>
    <row r="1938" spans="1:12">
      <c r="A1938" s="1" t="s">
        <v>9854</v>
      </c>
      <c r="B1938" s="7" t="s">
        <v>9855</v>
      </c>
      <c r="C1938" s="7" t="s">
        <v>32</v>
      </c>
      <c r="D1938">
        <v>2013</v>
      </c>
      <c r="E1938" s="1" t="str">
        <f>IF(AND(D1938&gt;=1801, D1938&lt;=1900), "19", IF(AND(D1938&gt;=1901, D1938&lt;=2000), "20", IF(D1938&gt;=2001, "21")))</f>
        <v>21</v>
      </c>
      <c r="F1938" s="1" t="s">
        <v>3082</v>
      </c>
      <c r="G1938" t="s">
        <v>3083</v>
      </c>
      <c r="H1938" t="s">
        <v>3084</v>
      </c>
      <c r="I1938" s="1">
        <f>COUNTIF('Texts discussed'!$B$2:$B$9986,A1938)+COUNTIF('Texts discussed'!$F$2:$F$9986,A1938)+COUNTIF('Texts discussed'!$J$2:$J$9986,A1938)+COUNTIF('Texts discussed'!$N$2:$N$9986,A1938)+COUNTIF('Texts discussed'!$R$2:$R$9986,A1938)</f>
        <v>1</v>
      </c>
      <c r="J1938" s="1">
        <f>COUNTIF('Texts mentioned'!$B$2:$B$9989,A1938)+COUNTIF('Texts mentioned'!$F$2:$F$9989,A1938)+COUNTIF('Texts mentioned'!$J$2:$J$9989,A1938)+COUNTIF('Texts mentioned'!$N$2:$N$9989,A1938)+COUNTIF('Texts mentioned'!$R$2:$R$9989,A1938)+COUNTIF('Texts mentioned'!$V$2:$V$9989,A1938)+COUNTIF('Texts mentioned'!$Z$2:$Z$9989,A1938)+COUNTIF('Texts mentioned'!$AD$2:$AD$9989,A1938)+COUNTIF('Texts mentioned'!$AH$2:$AH$9989,A1938)+COUNTIF('Texts mentioned'!$AL$2:$AL$9989,A1938)</f>
        <v>0</v>
      </c>
      <c r="K1938" t="s">
        <v>1412</v>
      </c>
      <c r="L1938">
        <f>SUM(I1938:J1938)</f>
        <v>1</v>
      </c>
    </row>
    <row r="1939" spans="1:12">
      <c r="A1939" s="1" t="s">
        <v>9856</v>
      </c>
      <c r="B1939" s="7" t="s">
        <v>9857</v>
      </c>
      <c r="C1939" s="7" t="s">
        <v>9858</v>
      </c>
      <c r="D1939">
        <v>1963</v>
      </c>
      <c r="E1939" s="1" t="str">
        <f>IF(AND(D1939&gt;=1801, D1939&lt;=1900), "19", IF(AND(D1939&gt;=1901, D1939&lt;=2000), "20", IF(D1939&gt;=2001, "21")))</f>
        <v>20</v>
      </c>
      <c r="F1939" s="1" t="s">
        <v>9859</v>
      </c>
      <c r="G1939" t="s">
        <v>9860</v>
      </c>
      <c r="H1939" t="s">
        <v>9861</v>
      </c>
      <c r="I1939" s="1">
        <f>COUNTIF('Texts discussed'!$B$2:$B$9986,A1939)+COUNTIF('Texts discussed'!$F$2:$F$9986,A1939)+COUNTIF('Texts discussed'!$J$2:$J$9986,A1939)+COUNTIF('Texts discussed'!$N$2:$N$9986,A1939)+COUNTIF('Texts discussed'!$R$2:$R$9986,A1939)</f>
        <v>1</v>
      </c>
      <c r="J1939" s="1">
        <f>COUNTIF('Texts mentioned'!$B$2:$B$9989,A1939)+COUNTIF('Texts mentioned'!$F$2:$F$9989,A1939)+COUNTIF('Texts mentioned'!$J$2:$J$9989,A1939)+COUNTIF('Texts mentioned'!$N$2:$N$9989,A1939)+COUNTIF('Texts mentioned'!$R$2:$R$9989,A1939)+COUNTIF('Texts mentioned'!$V$2:$V$9989,A1939)+COUNTIF('Texts mentioned'!$Z$2:$Z$9989,A1939)+COUNTIF('Texts mentioned'!$AD$2:$AD$9989,A1939)+COUNTIF('Texts mentioned'!$AH$2:$AH$9989,A1939)+COUNTIF('Texts mentioned'!$AL$2:$AL$9989,A1939)</f>
        <v>0</v>
      </c>
      <c r="K1939" t="s">
        <v>1412</v>
      </c>
      <c r="L1939">
        <f>SUM(I1939:J1939)</f>
        <v>1</v>
      </c>
    </row>
    <row r="1940" spans="1:12">
      <c r="A1940" s="1" t="s">
        <v>9862</v>
      </c>
      <c r="B1940" s="7" t="s">
        <v>9863</v>
      </c>
      <c r="C1940" s="7" t="s">
        <v>9864</v>
      </c>
      <c r="D1940">
        <v>1919</v>
      </c>
      <c r="E1940" s="1" t="str">
        <f>IF(AND(D1940&gt;=1801, D1940&lt;=1900), "19", IF(AND(D1940&gt;=1901, D1940&lt;=2000), "20", IF(D1940&gt;=2001, "21")))</f>
        <v>20</v>
      </c>
      <c r="F1940" s="1" t="s">
        <v>9865</v>
      </c>
      <c r="G1940" t="s">
        <v>9866</v>
      </c>
      <c r="H1940" t="s">
        <v>9867</v>
      </c>
      <c r="I1940" s="1">
        <f>COUNTIF('Texts discussed'!$B$2:$B$9986,A1940)+COUNTIF('Texts discussed'!$F$2:$F$9986,A1940)+COUNTIF('Texts discussed'!$J$2:$J$9986,A1940)+COUNTIF('Texts discussed'!$N$2:$N$9986,A1940)+COUNTIF('Texts discussed'!$R$2:$R$9986,A1940)</f>
        <v>1</v>
      </c>
      <c r="J1940" s="1">
        <f>COUNTIF('Texts mentioned'!$B$2:$B$9989,A1940)+COUNTIF('Texts mentioned'!$F$2:$F$9989,A1940)+COUNTIF('Texts mentioned'!$J$2:$J$9989,A1940)+COUNTIF('Texts mentioned'!$N$2:$N$9989,A1940)+COUNTIF('Texts mentioned'!$R$2:$R$9989,A1940)+COUNTIF('Texts mentioned'!$V$2:$V$9989,A1940)+COUNTIF('Texts mentioned'!$Z$2:$Z$9989,A1940)+COUNTIF('Texts mentioned'!$AD$2:$AD$9989,A1940)+COUNTIF('Texts mentioned'!$AH$2:$AH$9989,A1940)+COUNTIF('Texts mentioned'!$AL$2:$AL$9989,A1940)</f>
        <v>0</v>
      </c>
      <c r="K1940" t="s">
        <v>1484</v>
      </c>
      <c r="L1940">
        <f>SUM(I1940:J1940)</f>
        <v>1</v>
      </c>
    </row>
    <row r="1941" spans="1:12">
      <c r="A1941" s="1" t="s">
        <v>9868</v>
      </c>
      <c r="B1941" s="7" t="s">
        <v>9869</v>
      </c>
      <c r="C1941" s="7" t="s">
        <v>32</v>
      </c>
      <c r="D1941">
        <v>2020</v>
      </c>
      <c r="E1941" s="1" t="str">
        <f>IF(AND(D1941&gt;=1801, D1941&lt;=1900), "19", IF(AND(D1941&gt;=1901, D1941&lt;=2000), "20", IF(D1941&gt;=2001, "21")))</f>
        <v>21</v>
      </c>
      <c r="F1941" s="1" t="s">
        <v>9870</v>
      </c>
      <c r="G1941" t="s">
        <v>2546</v>
      </c>
      <c r="H1941" t="s">
        <v>9871</v>
      </c>
      <c r="I1941" s="1">
        <f>COUNTIF('Texts discussed'!$B$2:$B$9986,A1941)+COUNTIF('Texts discussed'!$F$2:$F$9986,A1941)+COUNTIF('Texts discussed'!$J$2:$J$9986,A1941)+COUNTIF('Texts discussed'!$N$2:$N$9986,A1941)+COUNTIF('Texts discussed'!$R$2:$R$9986,A1941)</f>
        <v>2</v>
      </c>
      <c r="J1941" s="1">
        <f>COUNTIF('Texts mentioned'!$B$2:$B$9989,A1941)+COUNTIF('Texts mentioned'!$F$2:$F$9989,A1941)+COUNTIF('Texts mentioned'!$J$2:$J$9989,A1941)+COUNTIF('Texts mentioned'!$N$2:$N$9989,A1941)+COUNTIF('Texts mentioned'!$R$2:$R$9989,A1941)+COUNTIF('Texts mentioned'!$V$2:$V$9989,A1941)+COUNTIF('Texts mentioned'!$Z$2:$Z$9989,A1941)+COUNTIF('Texts mentioned'!$AD$2:$AD$9989,A1941)+COUNTIF('Texts mentioned'!$AH$2:$AH$9989,A1941)+COUNTIF('Texts mentioned'!$AL$2:$AL$9989,A1941)</f>
        <v>0</v>
      </c>
      <c r="K1941" t="s">
        <v>1404</v>
      </c>
      <c r="L1941">
        <f>SUM(I1941:J1941)</f>
        <v>2</v>
      </c>
    </row>
    <row r="1942" spans="1:12">
      <c r="A1942" s="1" t="s">
        <v>9872</v>
      </c>
      <c r="B1942" s="7" t="s">
        <v>2296</v>
      </c>
      <c r="C1942" s="7" t="s">
        <v>9873</v>
      </c>
      <c r="D1942">
        <v>1975</v>
      </c>
      <c r="E1942" s="1" t="str">
        <f>IF(AND(D1942&gt;=1801, D1942&lt;=1900), "19", IF(AND(D1942&gt;=1901, D1942&lt;=2000), "20", IF(D1942&gt;=2001, "21")))</f>
        <v>20</v>
      </c>
      <c r="F1942" s="1" t="s">
        <v>9874</v>
      </c>
      <c r="G1942" t="s">
        <v>9875</v>
      </c>
      <c r="H1942" t="s">
        <v>9876</v>
      </c>
      <c r="I1942" s="1">
        <f>COUNTIF('Texts discussed'!$B$2:$B$9986,A1942)+COUNTIF('Texts discussed'!$F$2:$F$9986,A1942)+COUNTIF('Texts discussed'!$J$2:$J$9986,A1942)+COUNTIF('Texts discussed'!$N$2:$N$9986,A1942)+COUNTIF('Texts discussed'!$R$2:$R$9986,A1942)</f>
        <v>1</v>
      </c>
      <c r="J1942" s="1">
        <f>COUNTIF('Texts mentioned'!$B$2:$B$9989,A1942)+COUNTIF('Texts mentioned'!$F$2:$F$9989,A1942)+COUNTIF('Texts mentioned'!$J$2:$J$9989,A1942)+COUNTIF('Texts mentioned'!$N$2:$N$9989,A1942)+COUNTIF('Texts mentioned'!$R$2:$R$9989,A1942)+COUNTIF('Texts mentioned'!$V$2:$V$9989,A1942)+COUNTIF('Texts mentioned'!$Z$2:$Z$9989,A1942)+COUNTIF('Texts mentioned'!$AD$2:$AD$9989,A1942)+COUNTIF('Texts mentioned'!$AH$2:$AH$9989,A1942)+COUNTIF('Texts mentioned'!$AL$2:$AL$9989,A1942)</f>
        <v>0</v>
      </c>
      <c r="K1942" t="s">
        <v>1425</v>
      </c>
      <c r="L1942">
        <f>SUM(I1942:J1942)</f>
        <v>1</v>
      </c>
    </row>
    <row r="1943" spans="1:12">
      <c r="A1943" s="1" t="s">
        <v>9877</v>
      </c>
      <c r="B1943" s="7" t="s">
        <v>9878</v>
      </c>
      <c r="C1943" s="7" t="s">
        <v>9878</v>
      </c>
      <c r="D1943">
        <v>2019</v>
      </c>
      <c r="E1943" s="1" t="str">
        <f>IF(AND(D1943&gt;=1801, D1943&lt;=1900), "19", IF(AND(D1943&gt;=1901, D1943&lt;=2000), "20", IF(D1943&gt;=2001, "21")))</f>
        <v>21</v>
      </c>
      <c r="F1943" s="1" t="s">
        <v>4264</v>
      </c>
      <c r="G1943" t="s">
        <v>2828</v>
      </c>
      <c r="H1943" t="s">
        <v>4265</v>
      </c>
      <c r="I1943" s="1">
        <f>COUNTIF('Texts discussed'!$B$2:$B$9986,A1943)+COUNTIF('Texts discussed'!$F$2:$F$9986,A1943)+COUNTIF('Texts discussed'!$J$2:$J$9986,A1943)+COUNTIF('Texts discussed'!$N$2:$N$9986,A1943)+COUNTIF('Texts discussed'!$R$2:$R$9986,A1943)</f>
        <v>0</v>
      </c>
      <c r="J1943" s="1">
        <f>COUNTIF('Texts mentioned'!$B$2:$B$9989,A1943)+COUNTIF('Texts mentioned'!$F$2:$F$9989,A1943)+COUNTIF('Texts mentioned'!$J$2:$J$9989,A1943)+COUNTIF('Texts mentioned'!$N$2:$N$9989,A1943)+COUNTIF('Texts mentioned'!$R$2:$R$9989,A1943)+COUNTIF('Texts mentioned'!$V$2:$V$9989,A1943)+COUNTIF('Texts mentioned'!$Z$2:$Z$9989,A1943)+COUNTIF('Texts mentioned'!$AD$2:$AD$9989,A1943)+COUNTIF('Texts mentioned'!$AH$2:$AH$9989,A1943)+COUNTIF('Texts mentioned'!$AL$2:$AL$9989,A1943)</f>
        <v>1</v>
      </c>
      <c r="K1943" t="s">
        <v>1412</v>
      </c>
      <c r="L1943">
        <f>SUM(I1943:J1943)</f>
        <v>1</v>
      </c>
    </row>
    <row r="1944" spans="1:12">
      <c r="A1944" s="1" t="s">
        <v>9879</v>
      </c>
      <c r="B1944" s="7" t="s">
        <v>9880</v>
      </c>
      <c r="C1944" s="7" t="s">
        <v>32</v>
      </c>
      <c r="D1944">
        <v>2022</v>
      </c>
      <c r="E1944" s="1" t="str">
        <f>IF(AND(D1944&gt;=1801, D1944&lt;=1900), "19", IF(AND(D1944&gt;=1901, D1944&lt;=2000), "20", IF(D1944&gt;=2001, "21")))</f>
        <v>21</v>
      </c>
      <c r="F1944" s="1" t="s">
        <v>4264</v>
      </c>
      <c r="G1944" t="s">
        <v>2828</v>
      </c>
      <c r="H1944" t="s">
        <v>4265</v>
      </c>
      <c r="I1944" s="1">
        <f>COUNTIF('Texts discussed'!$B$2:$B$9986,A1944)+COUNTIF('Texts discussed'!$F$2:$F$9986,A1944)+COUNTIF('Texts discussed'!$J$2:$J$9986,A1944)+COUNTIF('Texts discussed'!$N$2:$N$9986,A1944)+COUNTIF('Texts discussed'!$R$2:$R$9986,A1944)</f>
        <v>0</v>
      </c>
      <c r="J1944" s="1">
        <f>COUNTIF('Texts mentioned'!$B$2:$B$9989,A1944)+COUNTIF('Texts mentioned'!$F$2:$F$9989,A1944)+COUNTIF('Texts mentioned'!$J$2:$J$9989,A1944)+COUNTIF('Texts mentioned'!$N$2:$N$9989,A1944)+COUNTIF('Texts mentioned'!$R$2:$R$9989,A1944)+COUNTIF('Texts mentioned'!$V$2:$V$9989,A1944)+COUNTIF('Texts mentioned'!$Z$2:$Z$9989,A1944)+COUNTIF('Texts mentioned'!$AD$2:$AD$9989,A1944)+COUNTIF('Texts mentioned'!$AH$2:$AH$9989,A1944)+COUNTIF('Texts mentioned'!$AL$2:$AL$9989,A1944)</f>
        <v>1</v>
      </c>
      <c r="K1944" t="s">
        <v>1412</v>
      </c>
      <c r="L1944">
        <f>SUM(I1944:J1944)</f>
        <v>1</v>
      </c>
    </row>
    <row r="1945" spans="1:12">
      <c r="A1945" s="1" t="s">
        <v>9881</v>
      </c>
      <c r="B1945" s="7" t="s">
        <v>9882</v>
      </c>
      <c r="C1945" s="7" t="s">
        <v>9883</v>
      </c>
      <c r="D1945">
        <v>1947</v>
      </c>
      <c r="E1945" s="1" t="str">
        <f>IF(AND(D1945&gt;=1801, D1945&lt;=1900), "19", IF(AND(D1945&gt;=1901, D1945&lt;=2000), "20", IF(D1945&gt;=2001, "21")))</f>
        <v>20</v>
      </c>
      <c r="F1945" s="1" t="s">
        <v>9884</v>
      </c>
      <c r="G1945" t="s">
        <v>7340</v>
      </c>
      <c r="H1945" t="s">
        <v>9885</v>
      </c>
      <c r="I1945" s="1">
        <f>COUNTIF('Texts discussed'!$B$2:$B$9986,A1945)+COUNTIF('Texts discussed'!$F$2:$F$9986,A1945)+COUNTIF('Texts discussed'!$J$2:$J$9986,A1945)+COUNTIF('Texts discussed'!$N$2:$N$9986,A1945)+COUNTIF('Texts discussed'!$R$2:$R$9986,A1945)</f>
        <v>0</v>
      </c>
      <c r="J1945" s="1">
        <f>COUNTIF('Texts mentioned'!$B$2:$B$9989,A1945)+COUNTIF('Texts mentioned'!$F$2:$F$9989,A1945)+COUNTIF('Texts mentioned'!$J$2:$J$9989,A1945)+COUNTIF('Texts mentioned'!$N$2:$N$9989,A1945)+COUNTIF('Texts mentioned'!$R$2:$R$9989,A1945)+COUNTIF('Texts mentioned'!$V$2:$V$9989,A1945)+COUNTIF('Texts mentioned'!$Z$2:$Z$9989,A1945)+COUNTIF('Texts mentioned'!$AD$2:$AD$9989,A1945)+COUNTIF('Texts mentioned'!$AH$2:$AH$9989,A1945)+COUNTIF('Texts mentioned'!$AL$2:$AL$9989,A1945)</f>
        <v>1</v>
      </c>
      <c r="K1945" t="s">
        <v>1412</v>
      </c>
      <c r="L1945">
        <f>SUM(I1945:J1945)</f>
        <v>1</v>
      </c>
    </row>
    <row r="1946" spans="1:12">
      <c r="A1946" s="1" t="s">
        <v>9886</v>
      </c>
      <c r="B1946" s="7" t="s">
        <v>9887</v>
      </c>
      <c r="C1946" s="7" t="s">
        <v>9888</v>
      </c>
      <c r="D1946">
        <v>1956</v>
      </c>
      <c r="E1946" s="1" t="str">
        <f>IF(AND(D1946&gt;=1801, D1946&lt;=1900), "19", IF(AND(D1946&gt;=1901, D1946&lt;=2000), "20", IF(D1946&gt;=2001, "21")))</f>
        <v>20</v>
      </c>
      <c r="F1946" s="1" t="s">
        <v>9889</v>
      </c>
      <c r="G1946" t="s">
        <v>9890</v>
      </c>
      <c r="H1946" t="s">
        <v>9891</v>
      </c>
      <c r="I1946" s="1">
        <f>COUNTIF('Texts discussed'!$B$2:$B$9986,A1946)+COUNTIF('Texts discussed'!$F$2:$F$9986,A1946)+COUNTIF('Texts discussed'!$J$2:$J$9986,A1946)+COUNTIF('Texts discussed'!$N$2:$N$9986,A1946)+COUNTIF('Texts discussed'!$R$2:$R$9986,A1946)</f>
        <v>1</v>
      </c>
      <c r="J1946" s="1">
        <f>COUNTIF('Texts mentioned'!$B$2:$B$9989,A1946)+COUNTIF('Texts mentioned'!$F$2:$F$9989,A1946)+COUNTIF('Texts mentioned'!$J$2:$J$9989,A1946)+COUNTIF('Texts mentioned'!$N$2:$N$9989,A1946)+COUNTIF('Texts mentioned'!$R$2:$R$9989,A1946)+COUNTIF('Texts mentioned'!$V$2:$V$9989,A1946)+COUNTIF('Texts mentioned'!$Z$2:$Z$9989,A1946)+COUNTIF('Texts mentioned'!$AD$2:$AD$9989,A1946)+COUNTIF('Texts mentioned'!$AH$2:$AH$9989,A1946)+COUNTIF('Texts mentioned'!$AL$2:$AL$9989,A1946)</f>
        <v>0</v>
      </c>
      <c r="K1946" t="s">
        <v>1398</v>
      </c>
      <c r="L1946">
        <f>SUM(I1946:J1946)</f>
        <v>1</v>
      </c>
    </row>
    <row r="1947" spans="1:12">
      <c r="A1947" s="1" t="s">
        <v>9892</v>
      </c>
      <c r="B1947" s="7" t="s">
        <v>9893</v>
      </c>
      <c r="C1947" s="7" t="s">
        <v>9894</v>
      </c>
      <c r="D1947">
        <v>1953</v>
      </c>
      <c r="E1947" s="1" t="str">
        <f>IF(AND(D1947&gt;=1801, D1947&lt;=1900), "19", IF(AND(D1947&gt;=1901, D1947&lt;=2000), "20", IF(D1947&gt;=2001, "21")))</f>
        <v>20</v>
      </c>
      <c r="F1947" s="1" t="s">
        <v>8109</v>
      </c>
      <c r="G1947" t="s">
        <v>8110</v>
      </c>
      <c r="H1947" t="s">
        <v>8111</v>
      </c>
      <c r="I1947" s="1">
        <f>COUNTIF('Texts discussed'!$B$2:$B$9986,A1947)+COUNTIF('Texts discussed'!$F$2:$F$9986,A1947)+COUNTIF('Texts discussed'!$J$2:$J$9986,A1947)+COUNTIF('Texts discussed'!$N$2:$N$9986,A1947)+COUNTIF('Texts discussed'!$R$2:$R$9986,A1947)</f>
        <v>1</v>
      </c>
      <c r="J1947" s="1">
        <f>COUNTIF('Texts mentioned'!$B$2:$B$9989,A1947)+COUNTIF('Texts mentioned'!$F$2:$F$9989,A1947)+COUNTIF('Texts mentioned'!$J$2:$J$9989,A1947)+COUNTIF('Texts mentioned'!$N$2:$N$9989,A1947)+COUNTIF('Texts mentioned'!$R$2:$R$9989,A1947)+COUNTIF('Texts mentioned'!$V$2:$V$9989,A1947)+COUNTIF('Texts mentioned'!$Z$2:$Z$9989,A1947)+COUNTIF('Texts mentioned'!$AD$2:$AD$9989,A1947)+COUNTIF('Texts mentioned'!$AH$2:$AH$9989,A1947)+COUNTIF('Texts mentioned'!$AL$2:$AL$9989,A1947)</f>
        <v>0</v>
      </c>
      <c r="K1947" t="s">
        <v>1398</v>
      </c>
      <c r="L1947">
        <f>SUM(I1947:J1947)</f>
        <v>1</v>
      </c>
    </row>
    <row r="1948" spans="1:12">
      <c r="A1948" s="1" t="s">
        <v>9895</v>
      </c>
      <c r="B1948" s="7" t="s">
        <v>9896</v>
      </c>
      <c r="C1948" s="7" t="s">
        <v>9897</v>
      </c>
      <c r="D1948">
        <v>2006</v>
      </c>
      <c r="E1948" s="1" t="str">
        <f>IF(AND(D1948&gt;=1801, D1948&lt;=1900), "19", IF(AND(D1948&gt;=1901, D1948&lt;=2000), "20", IF(D1948&gt;=2001, "21")))</f>
        <v>21</v>
      </c>
      <c r="F1948" s="1" t="s">
        <v>9898</v>
      </c>
      <c r="G1948" t="s">
        <v>1885</v>
      </c>
      <c r="H1948" t="s">
        <v>9899</v>
      </c>
      <c r="I1948" s="1">
        <f>COUNTIF('Texts discussed'!$B$2:$B$9986,A1948)+COUNTIF('Texts discussed'!$F$2:$F$9986,A1948)+COUNTIF('Texts discussed'!$J$2:$J$9986,A1948)+COUNTIF('Texts discussed'!$N$2:$N$9986,A1948)+COUNTIF('Texts discussed'!$R$2:$R$9986,A1948)</f>
        <v>0</v>
      </c>
      <c r="J1948" s="1">
        <f>COUNTIF('Texts mentioned'!$B$2:$B$9989,A1948)+COUNTIF('Texts mentioned'!$F$2:$F$9989,A1948)+COUNTIF('Texts mentioned'!$J$2:$J$9989,A1948)+COUNTIF('Texts mentioned'!$N$2:$N$9989,A1948)+COUNTIF('Texts mentioned'!$R$2:$R$9989,A1948)+COUNTIF('Texts mentioned'!$V$2:$V$9989,A1948)+COUNTIF('Texts mentioned'!$Z$2:$Z$9989,A1948)+COUNTIF('Texts mentioned'!$AD$2:$AD$9989,A1948)+COUNTIF('Texts mentioned'!$AH$2:$AH$9989,A1948)+COUNTIF('Texts mentioned'!$AL$2:$AL$9989,A1948)</f>
        <v>1</v>
      </c>
      <c r="K1948" t="s">
        <v>1503</v>
      </c>
      <c r="L1948">
        <f>SUM(I1948:J1948)</f>
        <v>1</v>
      </c>
    </row>
    <row r="1949" spans="1:12">
      <c r="A1949" s="1" t="s">
        <v>9900</v>
      </c>
      <c r="B1949" s="7" t="s">
        <v>9901</v>
      </c>
      <c r="C1949" s="7" t="s">
        <v>32</v>
      </c>
      <c r="D1949">
        <v>1990</v>
      </c>
      <c r="E1949" s="1" t="str">
        <f>IF(AND(D1949&gt;=1801, D1949&lt;=1900), "19", IF(AND(D1949&gt;=1901, D1949&lt;=2000), "20", IF(D1949&gt;=2001, "21")))</f>
        <v>20</v>
      </c>
      <c r="F1949" s="1" t="s">
        <v>9902</v>
      </c>
      <c r="G1949" t="s">
        <v>2029</v>
      </c>
      <c r="H1949" t="s">
        <v>9903</v>
      </c>
      <c r="I1949" s="1">
        <f>COUNTIF('Texts discussed'!$B$2:$B$9986,A1949)+COUNTIF('Texts discussed'!$F$2:$F$9986,A1949)+COUNTIF('Texts discussed'!$J$2:$J$9986,A1949)+COUNTIF('Texts discussed'!$N$2:$N$9986,A1949)+COUNTIF('Texts discussed'!$R$2:$R$9986,A1949)</f>
        <v>0</v>
      </c>
      <c r="J1949" s="1">
        <f>COUNTIF('Texts mentioned'!$B$2:$B$9989,A1949)+COUNTIF('Texts mentioned'!$F$2:$F$9989,A1949)+COUNTIF('Texts mentioned'!$J$2:$J$9989,A1949)+COUNTIF('Texts mentioned'!$N$2:$N$9989,A1949)+COUNTIF('Texts mentioned'!$R$2:$R$9989,A1949)+COUNTIF('Texts mentioned'!$V$2:$V$9989,A1949)+COUNTIF('Texts mentioned'!$Z$2:$Z$9989,A1949)+COUNTIF('Texts mentioned'!$AD$2:$AD$9989,A1949)+COUNTIF('Texts mentioned'!$AH$2:$AH$9989,A1949)+COUNTIF('Texts mentioned'!$AL$2:$AL$9989,A1949)</f>
        <v>1</v>
      </c>
      <c r="K1949" t="s">
        <v>1474</v>
      </c>
      <c r="L1949">
        <f>SUM(I1949:J1949)</f>
        <v>1</v>
      </c>
    </row>
    <row r="1950" spans="1:12">
      <c r="A1950" s="1" t="s">
        <v>9904</v>
      </c>
      <c r="B1950" s="7" t="s">
        <v>9905</v>
      </c>
      <c r="C1950" s="7" t="s">
        <v>9906</v>
      </c>
      <c r="D1950">
        <v>1837</v>
      </c>
      <c r="E1950" s="1" t="str">
        <f>IF(AND(D1950&gt;=1801, D1950&lt;=1900), "19", IF(AND(D1950&gt;=1901, D1950&lt;=2000), "20", IF(D1950&gt;=2001, "21")))</f>
        <v>19</v>
      </c>
      <c r="F1950" s="1" t="s">
        <v>2862</v>
      </c>
      <c r="G1950" t="s">
        <v>2863</v>
      </c>
      <c r="H1950" t="s">
        <v>2864</v>
      </c>
      <c r="I1950" s="1">
        <f>COUNTIF('Texts discussed'!$B$2:$B$9986,A1950)+COUNTIF('Texts discussed'!$F$2:$F$9986,A1950)+COUNTIF('Texts discussed'!$J$2:$J$9986,A1950)+COUNTIF('Texts discussed'!$N$2:$N$9986,A1950)+COUNTIF('Texts discussed'!$R$2:$R$9986,A1950)</f>
        <v>0</v>
      </c>
      <c r="J1950" s="1">
        <f>COUNTIF('Texts mentioned'!$B$2:$B$9989,A1950)+COUNTIF('Texts mentioned'!$F$2:$F$9989,A1950)+COUNTIF('Texts mentioned'!$J$2:$J$9989,A1950)+COUNTIF('Texts mentioned'!$N$2:$N$9989,A1950)+COUNTIF('Texts mentioned'!$R$2:$R$9989,A1950)+COUNTIF('Texts mentioned'!$V$2:$V$9989,A1950)+COUNTIF('Texts mentioned'!$Z$2:$Z$9989,A1950)+COUNTIF('Texts mentioned'!$AD$2:$AD$9989,A1950)+COUNTIF('Texts mentioned'!$AH$2:$AH$9989,A1950)+COUNTIF('Texts mentioned'!$AL$2:$AL$9989,A1950)</f>
        <v>1</v>
      </c>
      <c r="K1950" t="s">
        <v>1474</v>
      </c>
      <c r="L1950">
        <f>SUM(I1950:J1950)</f>
        <v>1</v>
      </c>
    </row>
    <row r="1951" spans="1:12">
      <c r="A1951" s="1" t="s">
        <v>9907</v>
      </c>
      <c r="B1951" s="7" t="s">
        <v>32</v>
      </c>
      <c r="C1951" s="7" t="s">
        <v>9908</v>
      </c>
      <c r="D1951">
        <v>1952</v>
      </c>
      <c r="E1951" s="1" t="str">
        <f>IF(AND(D1951&gt;=1801, D1951&lt;=1900), "19", IF(AND(D1951&gt;=1901, D1951&lt;=2000), "20", IF(D1951&gt;=2001, "21")))</f>
        <v>20</v>
      </c>
      <c r="F1951" s="1" t="s">
        <v>9889</v>
      </c>
      <c r="G1951" t="s">
        <v>9890</v>
      </c>
      <c r="H1951" t="s">
        <v>9891</v>
      </c>
      <c r="I1951" s="1">
        <f>COUNTIF('Texts discussed'!$B$2:$B$9986,A1951)+COUNTIF('Texts discussed'!$F$2:$F$9986,A1951)+COUNTIF('Texts discussed'!$J$2:$J$9986,A1951)+COUNTIF('Texts discussed'!$N$2:$N$9986,A1951)+COUNTIF('Texts discussed'!$R$2:$R$9986,A1951)</f>
        <v>0</v>
      </c>
      <c r="J1951" s="1">
        <f>COUNTIF('Texts mentioned'!$B$2:$B$9989,A1951)+COUNTIF('Texts mentioned'!$F$2:$F$9989,A1951)+COUNTIF('Texts mentioned'!$J$2:$J$9989,A1951)+COUNTIF('Texts mentioned'!$N$2:$N$9989,A1951)+COUNTIF('Texts mentioned'!$R$2:$R$9989,A1951)+COUNTIF('Texts mentioned'!$V$2:$V$9989,A1951)+COUNTIF('Texts mentioned'!$Z$2:$Z$9989,A1951)+COUNTIF('Texts mentioned'!$AD$2:$AD$9989,A1951)+COUNTIF('Texts mentioned'!$AH$2:$AH$9989,A1951)+COUNTIF('Texts mentioned'!$AL$2:$AL$9989,A1951)</f>
        <v>1</v>
      </c>
      <c r="K1951" t="s">
        <v>1398</v>
      </c>
      <c r="L1951">
        <f>SUM(I1951:J1951)</f>
        <v>1</v>
      </c>
    </row>
    <row r="1952" spans="1:12">
      <c r="A1952" s="1" t="s">
        <v>9909</v>
      </c>
      <c r="B1952" s="7" t="s">
        <v>9910</v>
      </c>
      <c r="C1952" s="7" t="s">
        <v>9911</v>
      </c>
      <c r="D1952">
        <v>1991</v>
      </c>
      <c r="E1952" s="1" t="str">
        <f>IF(AND(D1952&gt;=1801, D1952&lt;=1900), "19", IF(AND(D1952&gt;=1901, D1952&lt;=2000), "20", IF(D1952&gt;=2001, "21")))</f>
        <v>20</v>
      </c>
      <c r="F1952" s="1" t="s">
        <v>9146</v>
      </c>
      <c r="G1952" t="s">
        <v>9147</v>
      </c>
      <c r="H1952" t="s">
        <v>9148</v>
      </c>
      <c r="I1952" s="1">
        <f>COUNTIF('Texts discussed'!$B$2:$B$9986,A1952)+COUNTIF('Texts discussed'!$F$2:$F$9986,A1952)+COUNTIF('Texts discussed'!$J$2:$J$9986,A1952)+COUNTIF('Texts discussed'!$N$2:$N$9986,A1952)+COUNTIF('Texts discussed'!$R$2:$R$9986,A1952)</f>
        <v>1</v>
      </c>
      <c r="J1952" s="1">
        <f>COUNTIF('Texts mentioned'!$B$2:$B$9989,A1952)+COUNTIF('Texts mentioned'!$F$2:$F$9989,A1952)+COUNTIF('Texts mentioned'!$J$2:$J$9989,A1952)+COUNTIF('Texts mentioned'!$N$2:$N$9989,A1952)+COUNTIF('Texts mentioned'!$R$2:$R$9989,A1952)+COUNTIF('Texts mentioned'!$V$2:$V$9989,A1952)+COUNTIF('Texts mentioned'!$Z$2:$Z$9989,A1952)+COUNTIF('Texts mentioned'!$AD$2:$AD$9989,A1952)+COUNTIF('Texts mentioned'!$AH$2:$AH$9989,A1952)+COUNTIF('Texts mentioned'!$AL$2:$AL$9989,A1952)</f>
        <v>0</v>
      </c>
      <c r="K1952" t="s">
        <v>1415</v>
      </c>
      <c r="L1952">
        <f>SUM(I1952:J1952)</f>
        <v>1</v>
      </c>
    </row>
    <row r="1953" spans="1:12">
      <c r="A1953" s="1" t="s">
        <v>9912</v>
      </c>
      <c r="B1953" s="7" t="s">
        <v>9913</v>
      </c>
      <c r="C1953" s="7" t="s">
        <v>9913</v>
      </c>
      <c r="D1953">
        <v>2022</v>
      </c>
      <c r="E1953" s="1" t="str">
        <f>IF(AND(D1953&gt;=1801, D1953&lt;=1900), "19", IF(AND(D1953&gt;=1901, D1953&lt;=2000), "20", IF(D1953&gt;=2001, "21")))</f>
        <v>21</v>
      </c>
      <c r="F1953" s="1" t="s">
        <v>5229</v>
      </c>
      <c r="G1953" t="s">
        <v>5230</v>
      </c>
      <c r="H1953" t="s">
        <v>5231</v>
      </c>
      <c r="I1953" s="1">
        <f>COUNTIF('Texts discussed'!$B$2:$B$9986,A1953)+COUNTIF('Texts discussed'!$F$2:$F$9986,A1953)+COUNTIF('Texts discussed'!$J$2:$J$9986,A1953)+COUNTIF('Texts discussed'!$N$2:$N$9986,A1953)+COUNTIF('Texts discussed'!$R$2:$R$9986,A1953)</f>
        <v>1</v>
      </c>
      <c r="J1953" s="1">
        <f>COUNTIF('Texts mentioned'!$B$2:$B$9989,A1953)+COUNTIF('Texts mentioned'!$F$2:$F$9989,A1953)+COUNTIF('Texts mentioned'!$J$2:$J$9989,A1953)+COUNTIF('Texts mentioned'!$N$2:$N$9989,A1953)+COUNTIF('Texts mentioned'!$R$2:$R$9989,A1953)+COUNTIF('Texts mentioned'!$V$2:$V$9989,A1953)+COUNTIF('Texts mentioned'!$Z$2:$Z$9989,A1953)+COUNTIF('Texts mentioned'!$AD$2:$AD$9989,A1953)+COUNTIF('Texts mentioned'!$AH$2:$AH$9989,A1953)+COUNTIF('Texts mentioned'!$AL$2:$AL$9989,A1953)</f>
        <v>1</v>
      </c>
      <c r="K1953" t="s">
        <v>1412</v>
      </c>
      <c r="L1953">
        <f>SUM(I1953:J1953)</f>
        <v>2</v>
      </c>
    </row>
    <row r="1954" spans="1:12">
      <c r="A1954" s="1" t="s">
        <v>9914</v>
      </c>
      <c r="B1954" s="7" t="s">
        <v>9915</v>
      </c>
      <c r="C1954" s="7" t="s">
        <v>9916</v>
      </c>
      <c r="D1954">
        <v>2020</v>
      </c>
      <c r="E1954" s="1" t="str">
        <f>IF(AND(D1954&gt;=1801, D1954&lt;=1900), "19", IF(AND(D1954&gt;=1901, D1954&lt;=2000), "20", IF(D1954&gt;=2001, "21")))</f>
        <v>21</v>
      </c>
      <c r="F1954" s="1" t="s">
        <v>9917</v>
      </c>
      <c r="G1954" t="s">
        <v>9918</v>
      </c>
      <c r="H1954" t="s">
        <v>9919</v>
      </c>
      <c r="I1954" s="1">
        <f>COUNTIF('Texts discussed'!$B$2:$B$9986,A1954)+COUNTIF('Texts discussed'!$F$2:$F$9986,A1954)+COUNTIF('Texts discussed'!$J$2:$J$9986,A1954)+COUNTIF('Texts discussed'!$N$2:$N$9986,A1954)+COUNTIF('Texts discussed'!$R$2:$R$9986,A1954)</f>
        <v>1</v>
      </c>
      <c r="J1954" s="1">
        <f>COUNTIF('Texts mentioned'!$B$2:$B$9989,A1954)+COUNTIF('Texts mentioned'!$F$2:$F$9989,A1954)+COUNTIF('Texts mentioned'!$J$2:$J$9989,A1954)+COUNTIF('Texts mentioned'!$N$2:$N$9989,A1954)+COUNTIF('Texts mentioned'!$R$2:$R$9989,A1954)+COUNTIF('Texts mentioned'!$V$2:$V$9989,A1954)+COUNTIF('Texts mentioned'!$Z$2:$Z$9989,A1954)+COUNTIF('Texts mentioned'!$AD$2:$AD$9989,A1954)+COUNTIF('Texts mentioned'!$AH$2:$AH$9989,A1954)+COUNTIF('Texts mentioned'!$AL$2:$AL$9989,A1954)</f>
        <v>0</v>
      </c>
      <c r="K1954" t="s">
        <v>1412</v>
      </c>
      <c r="L1954">
        <f>SUM(I1954:J1954)</f>
        <v>1</v>
      </c>
    </row>
    <row r="1955" spans="1:12">
      <c r="A1955" s="1" t="s">
        <v>9920</v>
      </c>
      <c r="B1955" s="7" t="s">
        <v>9921</v>
      </c>
      <c r="C1955" s="7" t="s">
        <v>9922</v>
      </c>
      <c r="D1955">
        <v>2019</v>
      </c>
      <c r="E1955" s="1" t="str">
        <f>IF(AND(D1955&gt;=1801, D1955&lt;=1900), "19", IF(AND(D1955&gt;=1901, D1955&lt;=2000), "20", IF(D1955&gt;=2001, "21")))</f>
        <v>21</v>
      </c>
      <c r="F1955" s="1" t="s">
        <v>9923</v>
      </c>
      <c r="G1955" t="s">
        <v>9924</v>
      </c>
      <c r="H1955" t="s">
        <v>9925</v>
      </c>
      <c r="I1955" s="1">
        <f>COUNTIF('Texts discussed'!$B$2:$B$9986,A1955)+COUNTIF('Texts discussed'!$F$2:$F$9986,A1955)+COUNTIF('Texts discussed'!$J$2:$J$9986,A1955)+COUNTIF('Texts discussed'!$N$2:$N$9986,A1955)+COUNTIF('Texts discussed'!$R$2:$R$9986,A1955)</f>
        <v>1</v>
      </c>
      <c r="J1955" s="1">
        <f>COUNTIF('Texts mentioned'!$B$2:$B$9989,A1955)+COUNTIF('Texts mentioned'!$F$2:$F$9989,A1955)+COUNTIF('Texts mentioned'!$J$2:$J$9989,A1955)+COUNTIF('Texts mentioned'!$N$2:$N$9989,A1955)+COUNTIF('Texts mentioned'!$R$2:$R$9989,A1955)+COUNTIF('Texts mentioned'!$V$2:$V$9989,A1955)+COUNTIF('Texts mentioned'!$Z$2:$Z$9989,A1955)+COUNTIF('Texts mentioned'!$AD$2:$AD$9989,A1955)+COUNTIF('Texts mentioned'!$AH$2:$AH$9989,A1955)+COUNTIF('Texts mentioned'!$AL$2:$AL$9989,A1955)</f>
        <v>0</v>
      </c>
      <c r="K1955" t="s">
        <v>1503</v>
      </c>
      <c r="L1955">
        <f>SUM(I1955:J1955)</f>
        <v>1</v>
      </c>
    </row>
    <row r="1956" spans="1:12">
      <c r="A1956" s="1" t="s">
        <v>9926</v>
      </c>
      <c r="B1956" s="7" t="s">
        <v>9927</v>
      </c>
      <c r="C1956" s="7" t="s">
        <v>9928</v>
      </c>
      <c r="D1956">
        <v>2022</v>
      </c>
      <c r="E1956" s="1" t="str">
        <f>IF(AND(D1956&gt;=1801, D1956&lt;=1900), "19", IF(AND(D1956&gt;=1901, D1956&lt;=2000), "20", IF(D1956&gt;=2001, "21")))</f>
        <v>21</v>
      </c>
      <c r="F1956" s="1" t="s">
        <v>9929</v>
      </c>
      <c r="G1956" t="s">
        <v>9930</v>
      </c>
      <c r="H1956" t="s">
        <v>9931</v>
      </c>
      <c r="I1956" s="1">
        <f>COUNTIF('Texts discussed'!$B$2:$B$9986,A1956)+COUNTIF('Texts discussed'!$F$2:$F$9986,A1956)+COUNTIF('Texts discussed'!$J$2:$J$9986,A1956)+COUNTIF('Texts discussed'!$N$2:$N$9986,A1956)+COUNTIF('Texts discussed'!$R$2:$R$9986,A1956)</f>
        <v>0</v>
      </c>
      <c r="J1956" s="1">
        <f>COUNTIF('Texts mentioned'!$B$2:$B$9989,A1956)+COUNTIF('Texts mentioned'!$F$2:$F$9989,A1956)+COUNTIF('Texts mentioned'!$J$2:$J$9989,A1956)+COUNTIF('Texts mentioned'!$N$2:$N$9989,A1956)+COUNTIF('Texts mentioned'!$R$2:$R$9989,A1956)+COUNTIF('Texts mentioned'!$V$2:$V$9989,A1956)+COUNTIF('Texts mentioned'!$Z$2:$Z$9989,A1956)+COUNTIF('Texts mentioned'!$AD$2:$AD$9989,A1956)+COUNTIF('Texts mentioned'!$AH$2:$AH$9989,A1956)+COUNTIF('Texts mentioned'!$AL$2:$AL$9989,A1956)</f>
        <v>2</v>
      </c>
      <c r="K1956" t="s">
        <v>1412</v>
      </c>
      <c r="L1956">
        <f>SUM(I1956:J1956)</f>
        <v>2</v>
      </c>
    </row>
    <row r="1957" spans="1:12">
      <c r="A1957" s="1" t="s">
        <v>9932</v>
      </c>
      <c r="B1957" s="7" t="s">
        <v>9933</v>
      </c>
      <c r="C1957" s="7" t="s">
        <v>9934</v>
      </c>
      <c r="D1957">
        <v>2005</v>
      </c>
      <c r="E1957" s="1" t="str">
        <f>IF(AND(D1957&gt;=1801, D1957&lt;=1900), "19", IF(AND(D1957&gt;=1901, D1957&lt;=2000), "20", IF(D1957&gt;=2001, "21")))</f>
        <v>21</v>
      </c>
      <c r="F1957" s="1" t="s">
        <v>9493</v>
      </c>
      <c r="G1957" t="s">
        <v>2317</v>
      </c>
      <c r="H1957" t="s">
        <v>9494</v>
      </c>
      <c r="I1957" s="1">
        <f>COUNTIF('Texts discussed'!$B$2:$B$9986,A1957)+COUNTIF('Texts discussed'!$F$2:$F$9986,A1957)+COUNTIF('Texts discussed'!$J$2:$J$9986,A1957)+COUNTIF('Texts discussed'!$N$2:$N$9986,A1957)+COUNTIF('Texts discussed'!$R$2:$R$9986,A1957)</f>
        <v>0</v>
      </c>
      <c r="J1957" s="1">
        <f>COUNTIF('Texts mentioned'!$B$2:$B$9989,A1957)+COUNTIF('Texts mentioned'!$F$2:$F$9989,A1957)+COUNTIF('Texts mentioned'!$J$2:$J$9989,A1957)+COUNTIF('Texts mentioned'!$N$2:$N$9989,A1957)+COUNTIF('Texts mentioned'!$R$2:$R$9989,A1957)+COUNTIF('Texts mentioned'!$V$2:$V$9989,A1957)+COUNTIF('Texts mentioned'!$Z$2:$Z$9989,A1957)+COUNTIF('Texts mentioned'!$AD$2:$AD$9989,A1957)+COUNTIF('Texts mentioned'!$AH$2:$AH$9989,A1957)+COUNTIF('Texts mentioned'!$AL$2:$AL$9989,A1957)</f>
        <v>1</v>
      </c>
      <c r="K1957" t="s">
        <v>1503</v>
      </c>
      <c r="L1957">
        <f>SUM(I1957:J1957)</f>
        <v>1</v>
      </c>
    </row>
    <row r="1958" spans="1:12">
      <c r="A1958" s="1" t="s">
        <v>9935</v>
      </c>
      <c r="B1958" s="7" t="s">
        <v>9936</v>
      </c>
      <c r="C1958" s="7" t="s">
        <v>9937</v>
      </c>
      <c r="D1958">
        <v>2020</v>
      </c>
      <c r="E1958" s="1" t="str">
        <f>IF(AND(D1958&gt;=1801, D1958&lt;=1900), "19", IF(AND(D1958&gt;=1901, D1958&lt;=2000), "20", IF(D1958&gt;=2001, "21")))</f>
        <v>21</v>
      </c>
      <c r="F1958" s="1" t="s">
        <v>9938</v>
      </c>
      <c r="G1958" t="s">
        <v>9939</v>
      </c>
      <c r="H1958" t="s">
        <v>9940</v>
      </c>
      <c r="I1958" s="1">
        <f>COUNTIF('Texts discussed'!$B$2:$B$9986,A1958)+COUNTIF('Texts discussed'!$F$2:$F$9986,A1958)+COUNTIF('Texts discussed'!$J$2:$J$9986,A1958)+COUNTIF('Texts discussed'!$N$2:$N$9986,A1958)+COUNTIF('Texts discussed'!$R$2:$R$9986,A1958)</f>
        <v>1</v>
      </c>
      <c r="J1958" s="1">
        <f>COUNTIF('Texts mentioned'!$B$2:$B$9989,A1958)+COUNTIF('Texts mentioned'!$F$2:$F$9989,A1958)+COUNTIF('Texts mentioned'!$J$2:$J$9989,A1958)+COUNTIF('Texts mentioned'!$N$2:$N$9989,A1958)+COUNTIF('Texts mentioned'!$R$2:$R$9989,A1958)+COUNTIF('Texts mentioned'!$V$2:$V$9989,A1958)+COUNTIF('Texts mentioned'!$Z$2:$Z$9989,A1958)+COUNTIF('Texts mentioned'!$AD$2:$AD$9989,A1958)+COUNTIF('Texts mentioned'!$AH$2:$AH$9989,A1958)+COUNTIF('Texts mentioned'!$AL$2:$AL$9989,A1958)</f>
        <v>0</v>
      </c>
      <c r="K1958" t="s">
        <v>1496</v>
      </c>
      <c r="L1958">
        <f>SUM(I1958:J1958)</f>
        <v>1</v>
      </c>
    </row>
    <row r="1959" spans="1:12">
      <c r="A1959" s="1" t="s">
        <v>9941</v>
      </c>
      <c r="B1959" s="7" t="s">
        <v>9942</v>
      </c>
      <c r="C1959" s="7" t="s">
        <v>9943</v>
      </c>
      <c r="D1959">
        <v>2007</v>
      </c>
      <c r="E1959" s="1" t="str">
        <f>IF(AND(D1959&gt;=1801, D1959&lt;=1900), "19", IF(AND(D1959&gt;=1901, D1959&lt;=2000), "20", IF(D1959&gt;=2001, "21")))</f>
        <v>21</v>
      </c>
      <c r="F1959" s="1" t="s">
        <v>7784</v>
      </c>
      <c r="G1959" t="s">
        <v>7785</v>
      </c>
      <c r="H1959" t="s">
        <v>32</v>
      </c>
      <c r="I1959" s="1">
        <f>COUNTIF('Texts discussed'!$B$2:$B$9986,A1959)+COUNTIF('Texts discussed'!$F$2:$F$9986,A1959)+COUNTIF('Texts discussed'!$J$2:$J$9986,A1959)+COUNTIF('Texts discussed'!$N$2:$N$9986,A1959)+COUNTIF('Texts discussed'!$R$2:$R$9986,A1959)</f>
        <v>1</v>
      </c>
      <c r="J1959" s="1">
        <f>COUNTIF('Texts mentioned'!$B$2:$B$9989,A1959)+COUNTIF('Texts mentioned'!$F$2:$F$9989,A1959)+COUNTIF('Texts mentioned'!$J$2:$J$9989,A1959)+COUNTIF('Texts mentioned'!$N$2:$N$9989,A1959)+COUNTIF('Texts mentioned'!$R$2:$R$9989,A1959)+COUNTIF('Texts mentioned'!$V$2:$V$9989,A1959)+COUNTIF('Texts mentioned'!$Z$2:$Z$9989,A1959)+COUNTIF('Texts mentioned'!$AD$2:$AD$9989,A1959)+COUNTIF('Texts mentioned'!$AH$2:$AH$9989,A1959)+COUNTIF('Texts mentioned'!$AL$2:$AL$9989,A1959)</f>
        <v>0</v>
      </c>
      <c r="K1959" t="s">
        <v>1490</v>
      </c>
      <c r="L1959">
        <f>SUM(I1959:J1959)</f>
        <v>1</v>
      </c>
    </row>
    <row r="1960" spans="1:12">
      <c r="A1960" s="1" t="s">
        <v>9944</v>
      </c>
      <c r="B1960" s="7" t="s">
        <v>9945</v>
      </c>
      <c r="C1960" s="7" t="s">
        <v>9946</v>
      </c>
      <c r="D1960">
        <v>2020</v>
      </c>
      <c r="E1960" s="1" t="str">
        <f>IF(AND(D1960&gt;=1801, D1960&lt;=1900), "19", IF(AND(D1960&gt;=1901, D1960&lt;=2000), "20", IF(D1960&gt;=2001, "21")))</f>
        <v>21</v>
      </c>
      <c r="F1960" s="1" t="s">
        <v>1821</v>
      </c>
      <c r="G1960" t="s">
        <v>1822</v>
      </c>
      <c r="H1960" t="s">
        <v>1823</v>
      </c>
      <c r="I1960" s="1">
        <f>COUNTIF('Texts discussed'!$B$2:$B$9986,A1960)+COUNTIF('Texts discussed'!$F$2:$F$9986,A1960)+COUNTIF('Texts discussed'!$J$2:$J$9986,A1960)+COUNTIF('Texts discussed'!$N$2:$N$9986,A1960)+COUNTIF('Texts discussed'!$R$2:$R$9986,A1960)</f>
        <v>1</v>
      </c>
      <c r="J1960" s="1">
        <f>COUNTIF('Texts mentioned'!$B$2:$B$9989,A1960)+COUNTIF('Texts mentioned'!$F$2:$F$9989,A1960)+COUNTIF('Texts mentioned'!$J$2:$J$9989,A1960)+COUNTIF('Texts mentioned'!$N$2:$N$9989,A1960)+COUNTIF('Texts mentioned'!$R$2:$R$9989,A1960)+COUNTIF('Texts mentioned'!$V$2:$V$9989,A1960)+COUNTIF('Texts mentioned'!$Z$2:$Z$9989,A1960)+COUNTIF('Texts mentioned'!$AD$2:$AD$9989,A1960)+COUNTIF('Texts mentioned'!$AH$2:$AH$9989,A1960)+COUNTIF('Texts mentioned'!$AL$2:$AL$9989,A1960)</f>
        <v>0</v>
      </c>
      <c r="K1960" t="s">
        <v>1425</v>
      </c>
      <c r="L1960">
        <f>SUM(I1960:J1960)</f>
        <v>1</v>
      </c>
    </row>
    <row r="1961" spans="1:12">
      <c r="A1961" s="1" t="s">
        <v>9947</v>
      </c>
      <c r="B1961" s="7" t="s">
        <v>9948</v>
      </c>
      <c r="C1961" s="7" t="s">
        <v>9949</v>
      </c>
      <c r="D1961">
        <v>2023</v>
      </c>
      <c r="E1961" s="1" t="str">
        <f>IF(AND(D1961&gt;=1801, D1961&lt;=1900), "19", IF(AND(D1961&gt;=1901, D1961&lt;=2000), "20", IF(D1961&gt;=2001, "21")))</f>
        <v>21</v>
      </c>
      <c r="F1961" s="1" t="s">
        <v>9950</v>
      </c>
      <c r="G1961" t="s">
        <v>9951</v>
      </c>
      <c r="H1961" t="s">
        <v>9952</v>
      </c>
      <c r="I1961" s="1">
        <f>COUNTIF('Texts discussed'!$B$2:$B$9986,A1961)+COUNTIF('Texts discussed'!$F$2:$F$9986,A1961)+COUNTIF('Texts discussed'!$J$2:$J$9986,A1961)+COUNTIF('Texts discussed'!$N$2:$N$9986,A1961)+COUNTIF('Texts discussed'!$R$2:$R$9986,A1961)</f>
        <v>1</v>
      </c>
      <c r="J1961" s="1">
        <f>COUNTIF('Texts mentioned'!$B$2:$B$9989,A1961)+COUNTIF('Texts mentioned'!$F$2:$F$9989,A1961)+COUNTIF('Texts mentioned'!$J$2:$J$9989,A1961)+COUNTIF('Texts mentioned'!$N$2:$N$9989,A1961)+COUNTIF('Texts mentioned'!$R$2:$R$9989,A1961)+COUNTIF('Texts mentioned'!$V$2:$V$9989,A1961)+COUNTIF('Texts mentioned'!$Z$2:$Z$9989,A1961)+COUNTIF('Texts mentioned'!$AD$2:$AD$9989,A1961)+COUNTIF('Texts mentioned'!$AH$2:$AH$9989,A1961)+COUNTIF('Texts mentioned'!$AL$2:$AL$9989,A1961)</f>
        <v>0</v>
      </c>
      <c r="K1961" t="s">
        <v>1490</v>
      </c>
      <c r="L1961">
        <f>SUM(I1961:J1961)</f>
        <v>1</v>
      </c>
    </row>
    <row r="1962" spans="1:12">
      <c r="A1962" s="1" t="s">
        <v>9953</v>
      </c>
      <c r="B1962" s="7" t="s">
        <v>9954</v>
      </c>
      <c r="C1962" s="7" t="s">
        <v>9955</v>
      </c>
      <c r="D1962">
        <v>2013</v>
      </c>
      <c r="E1962" s="1" t="str">
        <f>IF(AND(D1962&gt;=1801, D1962&lt;=1900), "19", IF(AND(D1962&gt;=1901, D1962&lt;=2000), "20", IF(D1962&gt;=2001, "21")))</f>
        <v>21</v>
      </c>
      <c r="F1962" s="1" t="s">
        <v>9956</v>
      </c>
      <c r="G1962" t="s">
        <v>3397</v>
      </c>
      <c r="H1962" t="s">
        <v>9957</v>
      </c>
      <c r="I1962" s="1">
        <f>COUNTIF('Texts discussed'!$B$2:$B$9986,A1962)+COUNTIF('Texts discussed'!$F$2:$F$9986,A1962)+COUNTIF('Texts discussed'!$J$2:$J$9986,A1962)+COUNTIF('Texts discussed'!$N$2:$N$9986,A1962)+COUNTIF('Texts discussed'!$R$2:$R$9986,A1962)</f>
        <v>1</v>
      </c>
      <c r="J1962" s="1">
        <f>COUNTIF('Texts mentioned'!$B$2:$B$9989,A1962)+COUNTIF('Texts mentioned'!$F$2:$F$9989,A1962)+COUNTIF('Texts mentioned'!$J$2:$J$9989,A1962)+COUNTIF('Texts mentioned'!$N$2:$N$9989,A1962)+COUNTIF('Texts mentioned'!$R$2:$R$9989,A1962)+COUNTIF('Texts mentioned'!$V$2:$V$9989,A1962)+COUNTIF('Texts mentioned'!$Z$2:$Z$9989,A1962)+COUNTIF('Texts mentioned'!$AD$2:$AD$9989,A1962)+COUNTIF('Texts mentioned'!$AH$2:$AH$9989,A1962)+COUNTIF('Texts mentioned'!$AL$2:$AL$9989,A1962)</f>
        <v>0</v>
      </c>
      <c r="K1962" t="s">
        <v>1415</v>
      </c>
      <c r="L1962">
        <f>SUM(I1962:J1962)</f>
        <v>1</v>
      </c>
    </row>
    <row r="1963" spans="1:12">
      <c r="E1963" s="1" t="b">
        <f>IF(AND(D1963&gt;=1801, D1963&lt;=1900), "19", IF(AND(D1963&gt;=1901, D1963&lt;=2000), "20", IF(D1963&gt;=2001, "21")))</f>
        <v>0</v>
      </c>
      <c r="F1963" s="1" t="s">
        <v>9958</v>
      </c>
      <c r="G1963" t="s">
        <v>9959</v>
      </c>
      <c r="H1963" t="s">
        <v>2519</v>
      </c>
      <c r="I1963" s="1">
        <f>COUNTIF('Texts discussed'!$B$2:$B$9986,A1963)+COUNTIF('Texts discussed'!$F$2:$F$9986,A1963)+COUNTIF('Texts discussed'!$J$2:$J$9986,A1963)+COUNTIF('Texts discussed'!$N$2:$N$9986,A1963)+COUNTIF('Texts discussed'!$R$2:$R$9986,A1963)</f>
        <v>0</v>
      </c>
      <c r="J1963" s="1">
        <f>COUNTIF('Texts mentioned'!$B$2:$B$9989,A1963)+COUNTIF('Texts mentioned'!$F$2:$F$9989,A1963)+COUNTIF('Texts mentioned'!$J$2:$J$9989,A1963)+COUNTIF('Texts mentioned'!$N$2:$N$9989,A1963)+COUNTIF('Texts mentioned'!$R$2:$R$9989,A1963)+COUNTIF('Texts mentioned'!$V$2:$V$9989,A1963)+COUNTIF('Texts mentioned'!$Z$2:$Z$9989,A1963)+COUNTIF('Texts mentioned'!$AD$2:$AD$9989,A1963)+COUNTIF('Texts mentioned'!$AH$2:$AH$9989,A1963)+COUNTIF('Texts mentioned'!$AL$2:$AL$9989,A1963)</f>
        <v>0</v>
      </c>
      <c r="L1963">
        <f>SUM(I1963:J1963)</f>
        <v>0</v>
      </c>
    </row>
    <row r="1964" spans="1:12">
      <c r="A1964" s="1" t="s">
        <v>9960</v>
      </c>
      <c r="B1964" s="7" t="s">
        <v>9961</v>
      </c>
      <c r="C1964" s="7" t="s">
        <v>9962</v>
      </c>
      <c r="D1964">
        <v>2012</v>
      </c>
      <c r="E1964" s="1" t="str">
        <f>IF(AND(D1964&gt;=1801, D1964&lt;=1900), "19", IF(AND(D1964&gt;=1901, D1964&lt;=2000), "20", IF(D1964&gt;=2001, "21")))</f>
        <v>21</v>
      </c>
      <c r="F1964" s="1" t="s">
        <v>9963</v>
      </c>
      <c r="G1964" t="s">
        <v>6991</v>
      </c>
      <c r="H1964" t="s">
        <v>9964</v>
      </c>
      <c r="I1964" s="1">
        <f>COUNTIF('Texts discussed'!$B$2:$B$9986,A1964)+COUNTIF('Texts discussed'!$F$2:$F$9986,A1964)+COUNTIF('Texts discussed'!$J$2:$J$9986,A1964)+COUNTIF('Texts discussed'!$N$2:$N$9986,A1964)+COUNTIF('Texts discussed'!$R$2:$R$9986,A1964)</f>
        <v>1</v>
      </c>
      <c r="J1964" s="1">
        <f>COUNTIF('Texts mentioned'!$B$2:$B$9989,A1964)+COUNTIF('Texts mentioned'!$F$2:$F$9989,A1964)+COUNTIF('Texts mentioned'!$J$2:$J$9989,A1964)+COUNTIF('Texts mentioned'!$N$2:$N$9989,A1964)+COUNTIF('Texts mentioned'!$R$2:$R$9989,A1964)+COUNTIF('Texts mentioned'!$V$2:$V$9989,A1964)+COUNTIF('Texts mentioned'!$Z$2:$Z$9989,A1964)+COUNTIF('Texts mentioned'!$AD$2:$AD$9989,A1964)+COUNTIF('Texts mentioned'!$AH$2:$AH$9989,A1964)+COUNTIF('Texts mentioned'!$AL$2:$AL$9989,A1964)</f>
        <v>0</v>
      </c>
      <c r="K1964" t="s">
        <v>1412</v>
      </c>
      <c r="L1964">
        <f>SUM(I1964:J1964)</f>
        <v>1</v>
      </c>
    </row>
    <row r="1965" spans="1:12">
      <c r="A1965" s="1" t="s">
        <v>9965</v>
      </c>
      <c r="B1965" s="7" t="s">
        <v>9966</v>
      </c>
      <c r="C1965" s="7" t="s">
        <v>9967</v>
      </c>
      <c r="D1965">
        <v>2021</v>
      </c>
      <c r="E1965" s="1" t="str">
        <f>IF(AND(D1965&gt;=1801, D1965&lt;=1900), "19", IF(AND(D1965&gt;=1901, D1965&lt;=2000), "20", IF(D1965&gt;=2001, "21")))</f>
        <v>21</v>
      </c>
      <c r="F1965" s="1" t="s">
        <v>9968</v>
      </c>
      <c r="G1965" t="s">
        <v>2719</v>
      </c>
      <c r="H1965" t="s">
        <v>9969</v>
      </c>
      <c r="I1965" s="1">
        <f>COUNTIF('Texts discussed'!$B$2:$B$9986,A1965)+COUNTIF('Texts discussed'!$F$2:$F$9986,A1965)+COUNTIF('Texts discussed'!$J$2:$J$9986,A1965)+COUNTIF('Texts discussed'!$N$2:$N$9986,A1965)+COUNTIF('Texts discussed'!$R$2:$R$9986,A1965)</f>
        <v>1</v>
      </c>
      <c r="J1965" s="1">
        <f>COUNTIF('Texts mentioned'!$B$2:$B$9989,A1965)+COUNTIF('Texts mentioned'!$F$2:$F$9989,A1965)+COUNTIF('Texts mentioned'!$J$2:$J$9989,A1965)+COUNTIF('Texts mentioned'!$N$2:$N$9989,A1965)+COUNTIF('Texts mentioned'!$R$2:$R$9989,A1965)+COUNTIF('Texts mentioned'!$V$2:$V$9989,A1965)+COUNTIF('Texts mentioned'!$Z$2:$Z$9989,A1965)+COUNTIF('Texts mentioned'!$AD$2:$AD$9989,A1965)+COUNTIF('Texts mentioned'!$AH$2:$AH$9989,A1965)+COUNTIF('Texts mentioned'!$AL$2:$AL$9989,A1965)</f>
        <v>0</v>
      </c>
      <c r="K1965" t="s">
        <v>1404</v>
      </c>
      <c r="L1965">
        <f>SUM(I1965:J1965)</f>
        <v>1</v>
      </c>
    </row>
    <row r="1966" spans="1:12">
      <c r="E1966" s="1" t="b">
        <f>IF(AND(D1966&gt;=1801, D1966&lt;=1900), "19", IF(AND(D1966&gt;=1901, D1966&lt;=2000), "20", IF(D1966&gt;=2001, "21")))</f>
        <v>0</v>
      </c>
      <c r="F1966" s="1" t="s">
        <v>9970</v>
      </c>
      <c r="G1966" t="s">
        <v>2109</v>
      </c>
      <c r="H1966" t="s">
        <v>9971</v>
      </c>
      <c r="I1966" s="1">
        <f>COUNTIF('Texts discussed'!$B$2:$B$9986,A1966)+COUNTIF('Texts discussed'!$F$2:$F$9986,A1966)+COUNTIF('Texts discussed'!$J$2:$J$9986,A1966)+COUNTIF('Texts discussed'!$N$2:$N$9986,A1966)+COUNTIF('Texts discussed'!$R$2:$R$9986,A1966)</f>
        <v>0</v>
      </c>
      <c r="J1966" s="1">
        <f>COUNTIF('Texts mentioned'!$B$2:$B$9989,A1966)+COUNTIF('Texts mentioned'!$F$2:$F$9989,A1966)+COUNTIF('Texts mentioned'!$J$2:$J$9989,A1966)+COUNTIF('Texts mentioned'!$N$2:$N$9989,A1966)+COUNTIF('Texts mentioned'!$R$2:$R$9989,A1966)+COUNTIF('Texts mentioned'!$V$2:$V$9989,A1966)+COUNTIF('Texts mentioned'!$Z$2:$Z$9989,A1966)+COUNTIF('Texts mentioned'!$AD$2:$AD$9989,A1966)+COUNTIF('Texts mentioned'!$AH$2:$AH$9989,A1966)+COUNTIF('Texts mentioned'!$AL$2:$AL$9989,A1966)</f>
        <v>0</v>
      </c>
      <c r="L1966">
        <f>SUM(I1966:J1966)</f>
        <v>0</v>
      </c>
    </row>
    <row r="1967" spans="1:12">
      <c r="A1967" s="1" t="s">
        <v>9972</v>
      </c>
      <c r="B1967" s="7" t="s">
        <v>9973</v>
      </c>
      <c r="C1967" s="7" t="s">
        <v>9974</v>
      </c>
      <c r="D1967">
        <v>1887</v>
      </c>
      <c r="E1967" s="1" t="str">
        <f>IF(AND(D1967&gt;=1801, D1967&lt;=1900), "19", IF(AND(D1967&gt;=1901, D1967&lt;=2000), "20", IF(D1967&gt;=2001, "21")))</f>
        <v>19</v>
      </c>
      <c r="F1967" s="1" t="s">
        <v>3325</v>
      </c>
      <c r="G1967" t="s">
        <v>3326</v>
      </c>
      <c r="H1967" t="s">
        <v>3327</v>
      </c>
      <c r="I1967" s="1">
        <f>COUNTIF('Texts discussed'!$B$2:$B$9986,A1967)+COUNTIF('Texts discussed'!$F$2:$F$9986,A1967)+COUNTIF('Texts discussed'!$J$2:$J$9986,A1967)+COUNTIF('Texts discussed'!$N$2:$N$9986,A1967)+COUNTIF('Texts discussed'!$R$2:$R$9986,A1967)</f>
        <v>0</v>
      </c>
      <c r="J1967" s="1">
        <f>COUNTIF('Texts mentioned'!$B$2:$B$9989,A1967)+COUNTIF('Texts mentioned'!$F$2:$F$9989,A1967)+COUNTIF('Texts mentioned'!$J$2:$J$9989,A1967)+COUNTIF('Texts mentioned'!$N$2:$N$9989,A1967)+COUNTIF('Texts mentioned'!$R$2:$R$9989,A1967)+COUNTIF('Texts mentioned'!$V$2:$V$9989,A1967)+COUNTIF('Texts mentioned'!$Z$2:$Z$9989,A1967)+COUNTIF('Texts mentioned'!$AD$2:$AD$9989,A1967)+COUNTIF('Texts mentioned'!$AH$2:$AH$9989,A1967)+COUNTIF('Texts mentioned'!$AL$2:$AL$9989,A1967)</f>
        <v>1</v>
      </c>
      <c r="K1967" t="s">
        <v>1503</v>
      </c>
      <c r="L1967">
        <f>SUM(I1967:J1967)</f>
        <v>1</v>
      </c>
    </row>
    <row r="1968" spans="1:12">
      <c r="A1968" s="1" t="s">
        <v>9975</v>
      </c>
      <c r="B1968" s="7" t="s">
        <v>9976</v>
      </c>
      <c r="C1968" s="7" t="s">
        <v>9977</v>
      </c>
      <c r="D1968">
        <v>2017</v>
      </c>
      <c r="E1968" s="1" t="str">
        <f>IF(AND(D1968&gt;=1801, D1968&lt;=1900), "19", IF(AND(D1968&gt;=1901, D1968&lt;=2000), "20", IF(D1968&gt;=2001, "21")))</f>
        <v>21</v>
      </c>
      <c r="F1968" s="1" t="s">
        <v>4884</v>
      </c>
      <c r="G1968" t="s">
        <v>4885</v>
      </c>
      <c r="H1968" t="s">
        <v>4886</v>
      </c>
      <c r="I1968" s="1">
        <f>COUNTIF('Texts discussed'!$B$2:$B$9986,A1968)+COUNTIF('Texts discussed'!$F$2:$F$9986,A1968)+COUNTIF('Texts discussed'!$J$2:$J$9986,A1968)+COUNTIF('Texts discussed'!$N$2:$N$9986,A1968)+COUNTIF('Texts discussed'!$R$2:$R$9986,A1968)</f>
        <v>1</v>
      </c>
      <c r="J1968" s="1">
        <f>COUNTIF('Texts mentioned'!$B$2:$B$9989,A1968)+COUNTIF('Texts mentioned'!$F$2:$F$9989,A1968)+COUNTIF('Texts mentioned'!$J$2:$J$9989,A1968)+COUNTIF('Texts mentioned'!$N$2:$N$9989,A1968)+COUNTIF('Texts mentioned'!$R$2:$R$9989,A1968)+COUNTIF('Texts mentioned'!$V$2:$V$9989,A1968)+COUNTIF('Texts mentioned'!$Z$2:$Z$9989,A1968)+COUNTIF('Texts mentioned'!$AD$2:$AD$9989,A1968)+COUNTIF('Texts mentioned'!$AH$2:$AH$9989,A1968)+COUNTIF('Texts mentioned'!$AL$2:$AL$9989,A1968)</f>
        <v>0</v>
      </c>
      <c r="K1968" t="s">
        <v>1510</v>
      </c>
      <c r="L1968">
        <f>SUM(I1968:J1968)</f>
        <v>1</v>
      </c>
    </row>
    <row r="1969" spans="1:12">
      <c r="A1969" s="1" t="s">
        <v>9978</v>
      </c>
      <c r="B1969" s="7" t="s">
        <v>9979</v>
      </c>
      <c r="C1969" s="7" t="s">
        <v>9980</v>
      </c>
      <c r="D1969">
        <v>1994</v>
      </c>
      <c r="E1969" s="1" t="str">
        <f>IF(AND(D1969&gt;=1801, D1969&lt;=1900), "19", IF(AND(D1969&gt;=1901, D1969&lt;=2000), "20", IF(D1969&gt;=2001, "21")))</f>
        <v>20</v>
      </c>
      <c r="F1969" s="1" t="s">
        <v>4884</v>
      </c>
      <c r="G1969" t="s">
        <v>4885</v>
      </c>
      <c r="H1969" t="s">
        <v>4886</v>
      </c>
      <c r="I1969" s="1">
        <f>COUNTIF('Texts discussed'!$B$2:$B$9986,A1969)+COUNTIF('Texts discussed'!$F$2:$F$9986,A1969)+COUNTIF('Texts discussed'!$J$2:$J$9986,A1969)+COUNTIF('Texts discussed'!$N$2:$N$9986,A1969)+COUNTIF('Texts discussed'!$R$2:$R$9986,A1969)</f>
        <v>1</v>
      </c>
      <c r="J1969" s="1">
        <f>COUNTIF('Texts mentioned'!$B$2:$B$9989,A1969)+COUNTIF('Texts mentioned'!$F$2:$F$9989,A1969)+COUNTIF('Texts mentioned'!$J$2:$J$9989,A1969)+COUNTIF('Texts mentioned'!$N$2:$N$9989,A1969)+COUNTIF('Texts mentioned'!$R$2:$R$9989,A1969)+COUNTIF('Texts mentioned'!$V$2:$V$9989,A1969)+COUNTIF('Texts mentioned'!$Z$2:$Z$9989,A1969)+COUNTIF('Texts mentioned'!$AD$2:$AD$9989,A1969)+COUNTIF('Texts mentioned'!$AH$2:$AH$9989,A1969)+COUNTIF('Texts mentioned'!$AL$2:$AL$9989,A1969)</f>
        <v>0</v>
      </c>
      <c r="K1969" t="s">
        <v>1412</v>
      </c>
      <c r="L1969">
        <f>SUM(I1969:J1969)</f>
        <v>1</v>
      </c>
    </row>
    <row r="1970" spans="1:12">
      <c r="A1970" s="1" t="s">
        <v>9981</v>
      </c>
      <c r="B1970" s="7" t="s">
        <v>9982</v>
      </c>
      <c r="C1970" s="7" t="s">
        <v>9983</v>
      </c>
      <c r="D1970">
        <v>2023</v>
      </c>
      <c r="E1970" s="1" t="str">
        <f>IF(AND(D1970&gt;=1801, D1970&lt;=1900), "19", IF(AND(D1970&gt;=1901, D1970&lt;=2000), "20", IF(D1970&gt;=2001, "21")))</f>
        <v>21</v>
      </c>
      <c r="F1970" s="1" t="s">
        <v>9984</v>
      </c>
      <c r="G1970" t="s">
        <v>9985</v>
      </c>
      <c r="H1970" t="s">
        <v>9986</v>
      </c>
      <c r="I1970" s="1">
        <f>COUNTIF('Texts discussed'!$B$2:$B$9986,A1970)+COUNTIF('Texts discussed'!$F$2:$F$9986,A1970)+COUNTIF('Texts discussed'!$J$2:$J$9986,A1970)+COUNTIF('Texts discussed'!$N$2:$N$9986,A1970)+COUNTIF('Texts discussed'!$R$2:$R$9986,A1970)</f>
        <v>0</v>
      </c>
      <c r="J1970" s="1">
        <f>COUNTIF('Texts mentioned'!$B$2:$B$9989,A1970)+COUNTIF('Texts mentioned'!$F$2:$F$9989,A1970)+COUNTIF('Texts mentioned'!$J$2:$J$9989,A1970)+COUNTIF('Texts mentioned'!$N$2:$N$9989,A1970)+COUNTIF('Texts mentioned'!$R$2:$R$9989,A1970)+COUNTIF('Texts mentioned'!$V$2:$V$9989,A1970)+COUNTIF('Texts mentioned'!$Z$2:$Z$9989,A1970)+COUNTIF('Texts mentioned'!$AD$2:$AD$9989,A1970)+COUNTIF('Texts mentioned'!$AH$2:$AH$9989,A1970)+COUNTIF('Texts mentioned'!$AL$2:$AL$9989,A1970)</f>
        <v>1</v>
      </c>
      <c r="K1970" t="s">
        <v>1412</v>
      </c>
      <c r="L1970">
        <f>SUM(I1970:J1970)</f>
        <v>1</v>
      </c>
    </row>
    <row r="1971" spans="1:12">
      <c r="A1971" s="1" t="s">
        <v>9987</v>
      </c>
      <c r="B1971" s="7" t="s">
        <v>9988</v>
      </c>
      <c r="C1971" s="7" t="s">
        <v>9989</v>
      </c>
      <c r="D1971">
        <v>2007</v>
      </c>
      <c r="E1971" s="1" t="str">
        <f>IF(AND(D1971&gt;=1801, D1971&lt;=1900), "19", IF(AND(D1971&gt;=1901, D1971&lt;=2000), "20", IF(D1971&gt;=2001, "21")))</f>
        <v>21</v>
      </c>
      <c r="F1971" s="1" t="s">
        <v>9990</v>
      </c>
      <c r="G1971" t="s">
        <v>9991</v>
      </c>
      <c r="H1971" t="s">
        <v>9992</v>
      </c>
      <c r="I1971" s="1">
        <f>COUNTIF('Texts discussed'!$B$2:$B$9986,A1971)+COUNTIF('Texts discussed'!$F$2:$F$9986,A1971)+COUNTIF('Texts discussed'!$J$2:$J$9986,A1971)+COUNTIF('Texts discussed'!$N$2:$N$9986,A1971)+COUNTIF('Texts discussed'!$R$2:$R$9986,A1971)</f>
        <v>0</v>
      </c>
      <c r="J1971" s="1">
        <f>COUNTIF('Texts mentioned'!$B$2:$B$9989,A1971)+COUNTIF('Texts mentioned'!$F$2:$F$9989,A1971)+COUNTIF('Texts mentioned'!$J$2:$J$9989,A1971)+COUNTIF('Texts mentioned'!$N$2:$N$9989,A1971)+COUNTIF('Texts mentioned'!$R$2:$R$9989,A1971)+COUNTIF('Texts mentioned'!$V$2:$V$9989,A1971)+COUNTIF('Texts mentioned'!$Z$2:$Z$9989,A1971)+COUNTIF('Texts mentioned'!$AD$2:$AD$9989,A1971)+COUNTIF('Texts mentioned'!$AH$2:$AH$9989,A1971)+COUNTIF('Texts mentioned'!$AL$2:$AL$9989,A1971)</f>
        <v>1</v>
      </c>
      <c r="K1971" t="s">
        <v>1412</v>
      </c>
      <c r="L1971">
        <f>SUM(I1971:J1971)</f>
        <v>1</v>
      </c>
    </row>
    <row r="1972" spans="1:12">
      <c r="A1972" s="1" t="s">
        <v>9993</v>
      </c>
      <c r="B1972" s="7" t="s">
        <v>9994</v>
      </c>
      <c r="C1972" s="7" t="s">
        <v>9995</v>
      </c>
      <c r="D1972">
        <v>1980</v>
      </c>
      <c r="E1972" s="1" t="str">
        <f>IF(AND(D1972&gt;=1801, D1972&lt;=1900), "19", IF(AND(D1972&gt;=1901, D1972&lt;=2000), "20", IF(D1972&gt;=2001, "21")))</f>
        <v>20</v>
      </c>
      <c r="F1972" s="1" t="s">
        <v>7719</v>
      </c>
      <c r="G1972" t="s">
        <v>4671</v>
      </c>
      <c r="H1972" t="s">
        <v>7720</v>
      </c>
      <c r="I1972" s="1">
        <f>COUNTIF('Texts discussed'!$B$2:$B$9986,A1972)+COUNTIF('Texts discussed'!$F$2:$F$9986,A1972)+COUNTIF('Texts discussed'!$J$2:$J$9986,A1972)+COUNTIF('Texts discussed'!$N$2:$N$9986,A1972)+COUNTIF('Texts discussed'!$R$2:$R$9986,A1972)</f>
        <v>1</v>
      </c>
      <c r="J1972" s="1">
        <f>COUNTIF('Texts mentioned'!$B$2:$B$9989,A1972)+COUNTIF('Texts mentioned'!$F$2:$F$9989,A1972)+COUNTIF('Texts mentioned'!$J$2:$J$9989,A1972)+COUNTIF('Texts mentioned'!$N$2:$N$9989,A1972)+COUNTIF('Texts mentioned'!$R$2:$R$9989,A1972)+COUNTIF('Texts mentioned'!$V$2:$V$9989,A1972)+COUNTIF('Texts mentioned'!$Z$2:$Z$9989,A1972)+COUNTIF('Texts mentioned'!$AD$2:$AD$9989,A1972)+COUNTIF('Texts mentioned'!$AH$2:$AH$9989,A1972)+COUNTIF('Texts mentioned'!$AL$2:$AL$9989,A1972)</f>
        <v>0</v>
      </c>
      <c r="K1972" t="s">
        <v>1503</v>
      </c>
      <c r="L1972">
        <f>SUM(I1972:J1972)</f>
        <v>1</v>
      </c>
    </row>
    <row r="1973" spans="1:12">
      <c r="A1973" s="1" t="s">
        <v>9996</v>
      </c>
      <c r="B1973" s="7" t="s">
        <v>9997</v>
      </c>
      <c r="C1973" s="7" t="s">
        <v>32</v>
      </c>
      <c r="D1973">
        <v>1995</v>
      </c>
      <c r="E1973" s="1" t="str">
        <f>IF(AND(D1973&gt;=1801, D1973&lt;=1900), "19", IF(AND(D1973&gt;=1901, D1973&lt;=2000), "20", IF(D1973&gt;=2001, "21")))</f>
        <v>20</v>
      </c>
      <c r="F1973" s="1" t="s">
        <v>9998</v>
      </c>
      <c r="G1973" t="s">
        <v>3032</v>
      </c>
      <c r="H1973" t="s">
        <v>9999</v>
      </c>
      <c r="I1973" s="1">
        <f>COUNTIF('Texts discussed'!$B$2:$B$9986,A1973)+COUNTIF('Texts discussed'!$F$2:$F$9986,A1973)+COUNTIF('Texts discussed'!$J$2:$J$9986,A1973)+COUNTIF('Texts discussed'!$N$2:$N$9986,A1973)+COUNTIF('Texts discussed'!$R$2:$R$9986,A1973)</f>
        <v>1</v>
      </c>
      <c r="J1973" s="1">
        <f>COUNTIF('Texts mentioned'!$B$2:$B$9989,A1973)+COUNTIF('Texts mentioned'!$F$2:$F$9989,A1973)+COUNTIF('Texts mentioned'!$J$2:$J$9989,A1973)+COUNTIF('Texts mentioned'!$N$2:$N$9989,A1973)+COUNTIF('Texts mentioned'!$R$2:$R$9989,A1973)+COUNTIF('Texts mentioned'!$V$2:$V$9989,A1973)+COUNTIF('Texts mentioned'!$Z$2:$Z$9989,A1973)+COUNTIF('Texts mentioned'!$AD$2:$AD$9989,A1973)+COUNTIF('Texts mentioned'!$AH$2:$AH$9989,A1973)+COUNTIF('Texts mentioned'!$AL$2:$AL$9989,A1973)</f>
        <v>0</v>
      </c>
      <c r="K1973" t="s">
        <v>1425</v>
      </c>
      <c r="L1973">
        <f>SUM(I1973:J1973)</f>
        <v>1</v>
      </c>
    </row>
    <row r="1974" spans="1:12">
      <c r="A1974" s="1" t="s">
        <v>10000</v>
      </c>
      <c r="B1974" s="7" t="s">
        <v>10001</v>
      </c>
      <c r="C1974" s="7" t="s">
        <v>32</v>
      </c>
      <c r="D1974">
        <v>2016</v>
      </c>
      <c r="E1974" s="1" t="str">
        <f>IF(AND(D1974&gt;=1801, D1974&lt;=1900), "19", IF(AND(D1974&gt;=1901, D1974&lt;=2000), "20", IF(D1974&gt;=2001, "21")))</f>
        <v>21</v>
      </c>
      <c r="F1974" s="1" t="s">
        <v>4568</v>
      </c>
      <c r="G1974" t="s">
        <v>3847</v>
      </c>
      <c r="H1974" t="s">
        <v>4569</v>
      </c>
      <c r="I1974" s="1">
        <f>COUNTIF('Texts discussed'!$B$2:$B$9986,A1974)+COUNTIF('Texts discussed'!$F$2:$F$9986,A1974)+COUNTIF('Texts discussed'!$J$2:$J$9986,A1974)+COUNTIF('Texts discussed'!$N$2:$N$9986,A1974)+COUNTIF('Texts discussed'!$R$2:$R$9986,A1974)</f>
        <v>1</v>
      </c>
      <c r="J1974" s="1">
        <f>COUNTIF('Texts mentioned'!$B$2:$B$9989,A1974)+COUNTIF('Texts mentioned'!$F$2:$F$9989,A1974)+COUNTIF('Texts mentioned'!$J$2:$J$9989,A1974)+COUNTIF('Texts mentioned'!$N$2:$N$9989,A1974)+COUNTIF('Texts mentioned'!$R$2:$R$9989,A1974)+COUNTIF('Texts mentioned'!$V$2:$V$9989,A1974)+COUNTIF('Texts mentioned'!$Z$2:$Z$9989,A1974)+COUNTIF('Texts mentioned'!$AD$2:$AD$9989,A1974)+COUNTIF('Texts mentioned'!$AH$2:$AH$9989,A1974)+COUNTIF('Texts mentioned'!$AL$2:$AL$9989,A1974)</f>
        <v>0</v>
      </c>
      <c r="K1974" t="s">
        <v>1412</v>
      </c>
      <c r="L1974">
        <f>SUM(I1974:J1974)</f>
        <v>1</v>
      </c>
    </row>
    <row r="1975" spans="1:12">
      <c r="A1975" s="1" t="s">
        <v>10002</v>
      </c>
      <c r="B1975" s="7" t="s">
        <v>10003</v>
      </c>
      <c r="C1975" s="7" t="s">
        <v>10004</v>
      </c>
      <c r="D1975">
        <v>1989</v>
      </c>
      <c r="E1975" s="1" t="str">
        <f>IF(AND(D1975&gt;=1801, D1975&lt;=1900), "19", IF(AND(D1975&gt;=1901, D1975&lt;=2000), "20", IF(D1975&gt;=2001, "21")))</f>
        <v>20</v>
      </c>
      <c r="F1975" s="1" t="s">
        <v>6422</v>
      </c>
      <c r="G1975" t="s">
        <v>6423</v>
      </c>
      <c r="H1975" t="s">
        <v>6424</v>
      </c>
      <c r="I1975" s="1">
        <f>COUNTIF('Texts discussed'!$B$2:$B$9986,A1975)+COUNTIF('Texts discussed'!$F$2:$F$9986,A1975)+COUNTIF('Texts discussed'!$J$2:$J$9986,A1975)+COUNTIF('Texts discussed'!$N$2:$N$9986,A1975)+COUNTIF('Texts discussed'!$R$2:$R$9986,A1975)</f>
        <v>1</v>
      </c>
      <c r="J1975" s="1">
        <f>COUNTIF('Texts mentioned'!$B$2:$B$9989,A1975)+COUNTIF('Texts mentioned'!$F$2:$F$9989,A1975)+COUNTIF('Texts mentioned'!$J$2:$J$9989,A1975)+COUNTIF('Texts mentioned'!$N$2:$N$9989,A1975)+COUNTIF('Texts mentioned'!$R$2:$R$9989,A1975)+COUNTIF('Texts mentioned'!$V$2:$V$9989,A1975)+COUNTIF('Texts mentioned'!$Z$2:$Z$9989,A1975)+COUNTIF('Texts mentioned'!$AD$2:$AD$9989,A1975)+COUNTIF('Texts mentioned'!$AH$2:$AH$9989,A1975)+COUNTIF('Texts mentioned'!$AL$2:$AL$9989,A1975)</f>
        <v>0</v>
      </c>
      <c r="K1975" t="s">
        <v>1490</v>
      </c>
      <c r="L1975">
        <f>SUM(I1975:J1975)</f>
        <v>1</v>
      </c>
    </row>
    <row r="1976" spans="1:12">
      <c r="A1976" s="1" t="s">
        <v>10005</v>
      </c>
      <c r="B1976" s="7" t="s">
        <v>10006</v>
      </c>
      <c r="C1976" s="7" t="s">
        <v>10007</v>
      </c>
      <c r="D1976">
        <v>1991</v>
      </c>
      <c r="E1976" s="1" t="str">
        <f>IF(AND(D1976&gt;=1801, D1976&lt;=1900), "19", IF(AND(D1976&gt;=1901, D1976&lt;=2000), "20", IF(D1976&gt;=2001, "21")))</f>
        <v>20</v>
      </c>
      <c r="F1976" s="1" t="s">
        <v>10008</v>
      </c>
      <c r="G1976" t="s">
        <v>3375</v>
      </c>
      <c r="H1976" t="s">
        <v>10009</v>
      </c>
      <c r="I1976" s="1">
        <f>COUNTIF('Texts discussed'!$B$2:$B$9986,A1976)+COUNTIF('Texts discussed'!$F$2:$F$9986,A1976)+COUNTIF('Texts discussed'!$J$2:$J$9986,A1976)+COUNTIF('Texts discussed'!$N$2:$N$9986,A1976)+COUNTIF('Texts discussed'!$R$2:$R$9986,A1976)</f>
        <v>1</v>
      </c>
      <c r="J1976" s="1">
        <f>COUNTIF('Texts mentioned'!$B$2:$B$9989,A1976)+COUNTIF('Texts mentioned'!$F$2:$F$9989,A1976)+COUNTIF('Texts mentioned'!$J$2:$J$9989,A1976)+COUNTIF('Texts mentioned'!$N$2:$N$9989,A1976)+COUNTIF('Texts mentioned'!$R$2:$R$9989,A1976)+COUNTIF('Texts mentioned'!$V$2:$V$9989,A1976)+COUNTIF('Texts mentioned'!$Z$2:$Z$9989,A1976)+COUNTIF('Texts mentioned'!$AD$2:$AD$9989,A1976)+COUNTIF('Texts mentioned'!$AH$2:$AH$9989,A1976)+COUNTIF('Texts mentioned'!$AL$2:$AL$9989,A1976)</f>
        <v>0</v>
      </c>
      <c r="K1976" t="s">
        <v>1412</v>
      </c>
      <c r="L1976">
        <f>SUM(I1976:J1976)</f>
        <v>1</v>
      </c>
    </row>
    <row r="1977" spans="1:12">
      <c r="A1977" s="1" t="s">
        <v>10010</v>
      </c>
      <c r="B1977" s="7" t="s">
        <v>10011</v>
      </c>
      <c r="C1977" s="7" t="s">
        <v>10012</v>
      </c>
      <c r="D1977">
        <v>2014</v>
      </c>
      <c r="E1977" s="1" t="str">
        <f>IF(AND(D1977&gt;=1801, D1977&lt;=1900), "19", IF(AND(D1977&gt;=1901, D1977&lt;=2000), "20", IF(D1977&gt;=2001, "21")))</f>
        <v>21</v>
      </c>
      <c r="F1977" s="1" t="s">
        <v>10013</v>
      </c>
      <c r="G1977" t="s">
        <v>10014</v>
      </c>
      <c r="H1977" t="s">
        <v>10015</v>
      </c>
      <c r="I1977" s="1">
        <f>COUNTIF('Texts discussed'!$B$2:$B$9986,A1977)+COUNTIF('Texts discussed'!$F$2:$F$9986,A1977)+COUNTIF('Texts discussed'!$J$2:$J$9986,A1977)+COUNTIF('Texts discussed'!$N$2:$N$9986,A1977)+COUNTIF('Texts discussed'!$R$2:$R$9986,A1977)</f>
        <v>1</v>
      </c>
      <c r="J1977" s="1">
        <f>COUNTIF('Texts mentioned'!$B$2:$B$9989,A1977)+COUNTIF('Texts mentioned'!$F$2:$F$9989,A1977)+COUNTIF('Texts mentioned'!$J$2:$J$9989,A1977)+COUNTIF('Texts mentioned'!$N$2:$N$9989,A1977)+COUNTIF('Texts mentioned'!$R$2:$R$9989,A1977)+COUNTIF('Texts mentioned'!$V$2:$V$9989,A1977)+COUNTIF('Texts mentioned'!$Z$2:$Z$9989,A1977)+COUNTIF('Texts mentioned'!$AD$2:$AD$9989,A1977)+COUNTIF('Texts mentioned'!$AH$2:$AH$9989,A1977)+COUNTIF('Texts mentioned'!$AL$2:$AL$9989,A1977)</f>
        <v>0</v>
      </c>
      <c r="K1977" t="s">
        <v>1438</v>
      </c>
      <c r="L1977">
        <f>SUM(I1977:J1977)</f>
        <v>1</v>
      </c>
    </row>
    <row r="1978" spans="1:12">
      <c r="A1978" s="1" t="s">
        <v>10016</v>
      </c>
      <c r="B1978" s="7" t="s">
        <v>10017</v>
      </c>
      <c r="C1978" s="7" t="s">
        <v>32</v>
      </c>
      <c r="D1978">
        <v>1996</v>
      </c>
      <c r="E1978" s="1" t="str">
        <f>IF(AND(D1978&gt;=1801, D1978&lt;=1900), "19", IF(AND(D1978&gt;=1901, D1978&lt;=2000), "20", IF(D1978&gt;=2001, "21")))</f>
        <v>20</v>
      </c>
      <c r="F1978" s="1" t="s">
        <v>10018</v>
      </c>
      <c r="G1978" t="s">
        <v>3369</v>
      </c>
      <c r="H1978" t="s">
        <v>10019</v>
      </c>
      <c r="I1978" s="1">
        <f>COUNTIF('Texts discussed'!$B$2:$B$9986,A1978)+COUNTIF('Texts discussed'!$F$2:$F$9986,A1978)+COUNTIF('Texts discussed'!$J$2:$J$9986,A1978)+COUNTIF('Texts discussed'!$N$2:$N$9986,A1978)+COUNTIF('Texts discussed'!$R$2:$R$9986,A1978)</f>
        <v>1</v>
      </c>
      <c r="J1978" s="1">
        <f>COUNTIF('Texts mentioned'!$B$2:$B$9989,A1978)+COUNTIF('Texts mentioned'!$F$2:$F$9989,A1978)+COUNTIF('Texts mentioned'!$J$2:$J$9989,A1978)+COUNTIF('Texts mentioned'!$N$2:$N$9989,A1978)+COUNTIF('Texts mentioned'!$R$2:$R$9989,A1978)+COUNTIF('Texts mentioned'!$V$2:$V$9989,A1978)+COUNTIF('Texts mentioned'!$Z$2:$Z$9989,A1978)+COUNTIF('Texts mentioned'!$AD$2:$AD$9989,A1978)+COUNTIF('Texts mentioned'!$AH$2:$AH$9989,A1978)+COUNTIF('Texts mentioned'!$AL$2:$AL$9989,A1978)</f>
        <v>0</v>
      </c>
      <c r="K1978" t="s">
        <v>1425</v>
      </c>
      <c r="L1978">
        <f>SUM(I1978:J1978)</f>
        <v>1</v>
      </c>
    </row>
    <row r="1979" spans="1:12">
      <c r="A1979" s="1" t="s">
        <v>10020</v>
      </c>
      <c r="B1979" s="7" t="s">
        <v>10021</v>
      </c>
      <c r="C1979" s="7" t="s">
        <v>10022</v>
      </c>
      <c r="D1979">
        <v>1975</v>
      </c>
      <c r="E1979" s="1" t="str">
        <f>IF(AND(D1979&gt;=1801, D1979&lt;=1900), "19", IF(AND(D1979&gt;=1901, D1979&lt;=2000), "20", IF(D1979&gt;=2001, "21")))</f>
        <v>20</v>
      </c>
      <c r="F1979" s="1" t="s">
        <v>10023</v>
      </c>
      <c r="G1979" t="s">
        <v>10024</v>
      </c>
      <c r="H1979" t="s">
        <v>10025</v>
      </c>
      <c r="I1979" s="1">
        <f>COUNTIF('Texts discussed'!$B$2:$B$9986,A1979)+COUNTIF('Texts discussed'!$F$2:$F$9986,A1979)+COUNTIF('Texts discussed'!$J$2:$J$9986,A1979)+COUNTIF('Texts discussed'!$N$2:$N$9986,A1979)+COUNTIF('Texts discussed'!$R$2:$R$9986,A1979)</f>
        <v>1</v>
      </c>
      <c r="J1979" s="1">
        <f>COUNTIF('Texts mentioned'!$B$2:$B$9989,A1979)+COUNTIF('Texts mentioned'!$F$2:$F$9989,A1979)+COUNTIF('Texts mentioned'!$J$2:$J$9989,A1979)+COUNTIF('Texts mentioned'!$N$2:$N$9989,A1979)+COUNTIF('Texts mentioned'!$R$2:$R$9989,A1979)+COUNTIF('Texts mentioned'!$V$2:$V$9989,A1979)+COUNTIF('Texts mentioned'!$Z$2:$Z$9989,A1979)+COUNTIF('Texts mentioned'!$AD$2:$AD$9989,A1979)+COUNTIF('Texts mentioned'!$AH$2:$AH$9989,A1979)+COUNTIF('Texts mentioned'!$AL$2:$AL$9989,A1979)</f>
        <v>0</v>
      </c>
      <c r="K1979" t="s">
        <v>1490</v>
      </c>
      <c r="L1979">
        <f>SUM(I1979:J1979)</f>
        <v>1</v>
      </c>
    </row>
    <row r="1980" spans="1:12">
      <c r="A1980" s="1" t="s">
        <v>10026</v>
      </c>
      <c r="B1980" s="7" t="s">
        <v>10027</v>
      </c>
      <c r="C1980" s="7" t="s">
        <v>10028</v>
      </c>
      <c r="D1980">
        <v>1954</v>
      </c>
      <c r="E1980" s="1" t="str">
        <f>IF(AND(D1980&gt;=1801, D1980&lt;=1900), "19", IF(AND(D1980&gt;=1901, D1980&lt;=2000), "20", IF(D1980&gt;=2001, "21")))</f>
        <v>20</v>
      </c>
      <c r="F1980" s="1" t="s">
        <v>1507</v>
      </c>
      <c r="G1980" t="s">
        <v>1508</v>
      </c>
      <c r="H1980" t="s">
        <v>1509</v>
      </c>
      <c r="I1980" s="1">
        <f>COUNTIF('Texts discussed'!$B$2:$B$9986,A1980)+COUNTIF('Texts discussed'!$F$2:$F$9986,A1980)+COUNTIF('Texts discussed'!$J$2:$J$9986,A1980)+COUNTIF('Texts discussed'!$N$2:$N$9986,A1980)+COUNTIF('Texts discussed'!$R$2:$R$9986,A1980)</f>
        <v>1</v>
      </c>
      <c r="J1980" s="1">
        <f>COUNTIF('Texts mentioned'!$B$2:$B$9989,A1980)+COUNTIF('Texts mentioned'!$F$2:$F$9989,A1980)+COUNTIF('Texts mentioned'!$J$2:$J$9989,A1980)+COUNTIF('Texts mentioned'!$N$2:$N$9989,A1980)+COUNTIF('Texts mentioned'!$R$2:$R$9989,A1980)+COUNTIF('Texts mentioned'!$V$2:$V$9989,A1980)+COUNTIF('Texts mentioned'!$Z$2:$Z$9989,A1980)+COUNTIF('Texts mentioned'!$AD$2:$AD$9989,A1980)+COUNTIF('Texts mentioned'!$AH$2:$AH$9989,A1980)+COUNTIF('Texts mentioned'!$AL$2:$AL$9989,A1980)</f>
        <v>0</v>
      </c>
      <c r="K1980" t="s">
        <v>1510</v>
      </c>
      <c r="L1980">
        <f>SUM(I1980:J1980)</f>
        <v>1</v>
      </c>
    </row>
    <row r="1981" spans="1:12">
      <c r="A1981" s="1" t="s">
        <v>10029</v>
      </c>
      <c r="B1981" s="7" t="s">
        <v>10030</v>
      </c>
      <c r="C1981" s="7" t="s">
        <v>10031</v>
      </c>
      <c r="D1981">
        <v>1992</v>
      </c>
      <c r="E1981" s="1" t="str">
        <f>IF(AND(D1981&gt;=1801, D1981&lt;=1900), "19", IF(AND(D1981&gt;=1901, D1981&lt;=2000), "20", IF(D1981&gt;=2001, "21")))</f>
        <v>20</v>
      </c>
      <c r="F1981" s="1" t="s">
        <v>10032</v>
      </c>
      <c r="G1981" t="s">
        <v>5014</v>
      </c>
      <c r="H1981" t="s">
        <v>10033</v>
      </c>
      <c r="I1981" s="1">
        <f>COUNTIF('Texts discussed'!$B$2:$B$9986,A1981)+COUNTIF('Texts discussed'!$F$2:$F$9986,A1981)+COUNTIF('Texts discussed'!$J$2:$J$9986,A1981)+COUNTIF('Texts discussed'!$N$2:$N$9986,A1981)+COUNTIF('Texts discussed'!$R$2:$R$9986,A1981)</f>
        <v>1</v>
      </c>
      <c r="J1981" s="1">
        <f>COUNTIF('Texts mentioned'!$B$2:$B$9989,A1981)+COUNTIF('Texts mentioned'!$F$2:$F$9989,A1981)+COUNTIF('Texts mentioned'!$J$2:$J$9989,A1981)+COUNTIF('Texts mentioned'!$N$2:$N$9989,A1981)+COUNTIF('Texts mentioned'!$R$2:$R$9989,A1981)+COUNTIF('Texts mentioned'!$V$2:$V$9989,A1981)+COUNTIF('Texts mentioned'!$Z$2:$Z$9989,A1981)+COUNTIF('Texts mentioned'!$AD$2:$AD$9989,A1981)+COUNTIF('Texts mentioned'!$AH$2:$AH$9989,A1981)+COUNTIF('Texts mentioned'!$AL$2:$AL$9989,A1981)</f>
        <v>0</v>
      </c>
      <c r="K1981" t="s">
        <v>1412</v>
      </c>
      <c r="L1981">
        <f>SUM(I1981:J1981)</f>
        <v>1</v>
      </c>
    </row>
    <row r="1982" spans="1:12">
      <c r="A1982" s="1" t="s">
        <v>10034</v>
      </c>
      <c r="B1982" s="7" t="s">
        <v>10035</v>
      </c>
      <c r="C1982" s="7" t="s">
        <v>10036</v>
      </c>
      <c r="D1982">
        <v>2008</v>
      </c>
      <c r="E1982" s="1" t="str">
        <f>IF(AND(D1982&gt;=1801, D1982&lt;=1900), "19", IF(AND(D1982&gt;=1901, D1982&lt;=2000), "20", IF(D1982&gt;=2001, "21")))</f>
        <v>21</v>
      </c>
      <c r="F1982" s="1" t="s">
        <v>10037</v>
      </c>
      <c r="G1982" t="s">
        <v>4560</v>
      </c>
      <c r="H1982" t="s">
        <v>5867</v>
      </c>
      <c r="I1982" s="1">
        <f>COUNTIF('Texts discussed'!$B$2:$B$9986,A1982)+COUNTIF('Texts discussed'!$F$2:$F$9986,A1982)+COUNTIF('Texts discussed'!$J$2:$J$9986,A1982)+COUNTIF('Texts discussed'!$N$2:$N$9986,A1982)+COUNTIF('Texts discussed'!$R$2:$R$9986,A1982)</f>
        <v>0</v>
      </c>
      <c r="J1982" s="1">
        <f>COUNTIF('Texts mentioned'!$B$2:$B$9989,A1982)+COUNTIF('Texts mentioned'!$F$2:$F$9989,A1982)+COUNTIF('Texts mentioned'!$J$2:$J$9989,A1982)+COUNTIF('Texts mentioned'!$N$2:$N$9989,A1982)+COUNTIF('Texts mentioned'!$R$2:$R$9989,A1982)+COUNTIF('Texts mentioned'!$V$2:$V$9989,A1982)+COUNTIF('Texts mentioned'!$Z$2:$Z$9989,A1982)+COUNTIF('Texts mentioned'!$AD$2:$AD$9989,A1982)+COUNTIF('Texts mentioned'!$AH$2:$AH$9989,A1982)+COUNTIF('Texts mentioned'!$AL$2:$AL$9989,A1982)</f>
        <v>1</v>
      </c>
      <c r="K1982" t="s">
        <v>1412</v>
      </c>
      <c r="L1982">
        <f>SUM(I1982:J1982)</f>
        <v>1</v>
      </c>
    </row>
    <row r="1983" spans="1:12">
      <c r="A1983" s="1" t="s">
        <v>10038</v>
      </c>
      <c r="B1983" s="7" t="s">
        <v>10039</v>
      </c>
      <c r="C1983" s="7" t="s">
        <v>10040</v>
      </c>
      <c r="D1983">
        <v>2017</v>
      </c>
      <c r="E1983" s="1" t="str">
        <f>IF(AND(D1983&gt;=1801, D1983&lt;=1900), "19", IF(AND(D1983&gt;=1901, D1983&lt;=2000), "20", IF(D1983&gt;=2001, "21")))</f>
        <v>21</v>
      </c>
      <c r="F1983" s="1" t="s">
        <v>10041</v>
      </c>
      <c r="G1983" t="s">
        <v>3375</v>
      </c>
      <c r="H1983" t="s">
        <v>10042</v>
      </c>
      <c r="I1983" s="1">
        <f>COUNTIF('Texts discussed'!$B$2:$B$9986,A1983)+COUNTIF('Texts discussed'!$F$2:$F$9986,A1983)+COUNTIF('Texts discussed'!$J$2:$J$9986,A1983)+COUNTIF('Texts discussed'!$N$2:$N$9986,A1983)+COUNTIF('Texts discussed'!$R$2:$R$9986,A1983)</f>
        <v>0</v>
      </c>
      <c r="J1983" s="1">
        <f>COUNTIF('Texts mentioned'!$B$2:$B$9989,A1983)+COUNTIF('Texts mentioned'!$F$2:$F$9989,A1983)+COUNTIF('Texts mentioned'!$J$2:$J$9989,A1983)+COUNTIF('Texts mentioned'!$N$2:$N$9989,A1983)+COUNTIF('Texts mentioned'!$R$2:$R$9989,A1983)+COUNTIF('Texts mentioned'!$V$2:$V$9989,A1983)+COUNTIF('Texts mentioned'!$Z$2:$Z$9989,A1983)+COUNTIF('Texts mentioned'!$AD$2:$AD$9989,A1983)+COUNTIF('Texts mentioned'!$AH$2:$AH$9989,A1983)+COUNTIF('Texts mentioned'!$AL$2:$AL$9989,A1983)</f>
        <v>1</v>
      </c>
      <c r="K1983" t="s">
        <v>1490</v>
      </c>
      <c r="L1983">
        <f>SUM(I1983:J1983)</f>
        <v>1</v>
      </c>
    </row>
    <row r="1984" spans="1:12">
      <c r="A1984" s="1" t="s">
        <v>10043</v>
      </c>
      <c r="B1984" s="7" t="s">
        <v>10044</v>
      </c>
      <c r="C1984" s="7" t="s">
        <v>10045</v>
      </c>
      <c r="D1984">
        <v>2008</v>
      </c>
      <c r="E1984" s="1" t="str">
        <f>IF(AND(D1984&gt;=1801, D1984&lt;=1900), "19", IF(AND(D1984&gt;=1901, D1984&lt;=2000), "20", IF(D1984&gt;=2001, "21")))</f>
        <v>21</v>
      </c>
      <c r="F1984" s="1" t="s">
        <v>10046</v>
      </c>
      <c r="G1984" t="s">
        <v>10047</v>
      </c>
      <c r="H1984" t="s">
        <v>10048</v>
      </c>
      <c r="I1984" s="1">
        <f>COUNTIF('Texts discussed'!$B$2:$B$9986,A1984)+COUNTIF('Texts discussed'!$F$2:$F$9986,A1984)+COUNTIF('Texts discussed'!$J$2:$J$9986,A1984)+COUNTIF('Texts discussed'!$N$2:$N$9986,A1984)+COUNTIF('Texts discussed'!$R$2:$R$9986,A1984)</f>
        <v>0</v>
      </c>
      <c r="J1984" s="1">
        <f>COUNTIF('Texts mentioned'!$B$2:$B$9989,A1984)+COUNTIF('Texts mentioned'!$F$2:$F$9989,A1984)+COUNTIF('Texts mentioned'!$J$2:$J$9989,A1984)+COUNTIF('Texts mentioned'!$N$2:$N$9989,A1984)+COUNTIF('Texts mentioned'!$R$2:$R$9989,A1984)+COUNTIF('Texts mentioned'!$V$2:$V$9989,A1984)+COUNTIF('Texts mentioned'!$Z$2:$Z$9989,A1984)+COUNTIF('Texts mentioned'!$AD$2:$AD$9989,A1984)+COUNTIF('Texts mentioned'!$AH$2:$AH$9989,A1984)+COUNTIF('Texts mentioned'!$AL$2:$AL$9989,A1984)</f>
        <v>1</v>
      </c>
      <c r="K1984" t="s">
        <v>1412</v>
      </c>
      <c r="L1984">
        <f>SUM(I1984:J1984)</f>
        <v>1</v>
      </c>
    </row>
    <row r="1985" spans="1:12">
      <c r="A1985" s="1" t="s">
        <v>10049</v>
      </c>
      <c r="B1985" s="7" t="s">
        <v>10050</v>
      </c>
      <c r="C1985" s="7" t="s">
        <v>10051</v>
      </c>
      <c r="D1985">
        <v>2023</v>
      </c>
      <c r="E1985" s="1" t="str">
        <f>IF(AND(D1985&gt;=1801, D1985&lt;=1900), "19", IF(AND(D1985&gt;=1901, D1985&lt;=2000), "20", IF(D1985&gt;=2001, "21")))</f>
        <v>21</v>
      </c>
      <c r="F1985" s="1" t="s">
        <v>6108</v>
      </c>
      <c r="G1985" t="s">
        <v>6109</v>
      </c>
      <c r="H1985" t="s">
        <v>6110</v>
      </c>
      <c r="I1985" s="1">
        <f>COUNTIF('Texts discussed'!$B$2:$B$9986,A1985)+COUNTIF('Texts discussed'!$F$2:$F$9986,A1985)+COUNTIF('Texts discussed'!$J$2:$J$9986,A1985)+COUNTIF('Texts discussed'!$N$2:$N$9986,A1985)+COUNTIF('Texts discussed'!$R$2:$R$9986,A1985)</f>
        <v>1</v>
      </c>
      <c r="J1985" s="1">
        <f>COUNTIF('Texts mentioned'!$B$2:$B$9989,A1985)+COUNTIF('Texts mentioned'!$F$2:$F$9989,A1985)+COUNTIF('Texts mentioned'!$J$2:$J$9989,A1985)+COUNTIF('Texts mentioned'!$N$2:$N$9989,A1985)+COUNTIF('Texts mentioned'!$R$2:$R$9989,A1985)+COUNTIF('Texts mentioned'!$V$2:$V$9989,A1985)+COUNTIF('Texts mentioned'!$Z$2:$Z$9989,A1985)+COUNTIF('Texts mentioned'!$AD$2:$AD$9989,A1985)+COUNTIF('Texts mentioned'!$AH$2:$AH$9989,A1985)+COUNTIF('Texts mentioned'!$AL$2:$AL$9989,A1985)</f>
        <v>0</v>
      </c>
      <c r="K1985" t="s">
        <v>1412</v>
      </c>
      <c r="L1985">
        <f>SUM(I1985:J1985)</f>
        <v>1</v>
      </c>
    </row>
    <row r="1986" spans="1:12">
      <c r="A1986" s="1" t="s">
        <v>10052</v>
      </c>
      <c r="B1986" s="7" t="s">
        <v>10053</v>
      </c>
      <c r="C1986" s="7" t="s">
        <v>10054</v>
      </c>
      <c r="D1986">
        <v>2019</v>
      </c>
      <c r="E1986" s="1" t="str">
        <f>IF(AND(D1986&gt;=1801, D1986&lt;=1900), "19", IF(AND(D1986&gt;=1901, D1986&lt;=2000), "20", IF(D1986&gt;=2001, "21")))</f>
        <v>21</v>
      </c>
      <c r="F1986" s="1" t="s">
        <v>10055</v>
      </c>
      <c r="G1986" t="s">
        <v>10056</v>
      </c>
      <c r="H1986" t="s">
        <v>10057</v>
      </c>
      <c r="I1986" s="1">
        <f>COUNTIF('Texts discussed'!$B$2:$B$9986,A1986)+COUNTIF('Texts discussed'!$F$2:$F$9986,A1986)+COUNTIF('Texts discussed'!$J$2:$J$9986,A1986)+COUNTIF('Texts discussed'!$N$2:$N$9986,A1986)+COUNTIF('Texts discussed'!$R$2:$R$9986,A1986)</f>
        <v>1</v>
      </c>
      <c r="J1986" s="1">
        <f>COUNTIF('Texts mentioned'!$B$2:$B$9989,A1986)+COUNTIF('Texts mentioned'!$F$2:$F$9989,A1986)+COUNTIF('Texts mentioned'!$J$2:$J$9989,A1986)+COUNTIF('Texts mentioned'!$N$2:$N$9989,A1986)+COUNTIF('Texts mentioned'!$R$2:$R$9989,A1986)+COUNTIF('Texts mentioned'!$V$2:$V$9989,A1986)+COUNTIF('Texts mentioned'!$Z$2:$Z$9989,A1986)+COUNTIF('Texts mentioned'!$AD$2:$AD$9989,A1986)+COUNTIF('Texts mentioned'!$AH$2:$AH$9989,A1986)+COUNTIF('Texts mentioned'!$AL$2:$AL$9989,A1986)</f>
        <v>0</v>
      </c>
      <c r="K1986" t="s">
        <v>1412</v>
      </c>
      <c r="L1986">
        <f>SUM(I1986:J1986)</f>
        <v>1</v>
      </c>
    </row>
    <row r="1987" spans="1:12">
      <c r="A1987" s="1" t="s">
        <v>10058</v>
      </c>
      <c r="B1987" s="7" t="s">
        <v>10059</v>
      </c>
      <c r="C1987" s="7" t="s">
        <v>10060</v>
      </c>
      <c r="D1987">
        <v>2018</v>
      </c>
      <c r="E1987" s="1" t="str">
        <f>IF(AND(D1987&gt;=1801, D1987&lt;=1900), "19", IF(AND(D1987&gt;=1901, D1987&lt;=2000), "20", IF(D1987&gt;=2001, "21")))</f>
        <v>21</v>
      </c>
      <c r="F1987" s="1" t="s">
        <v>10061</v>
      </c>
      <c r="G1987" t="s">
        <v>10062</v>
      </c>
      <c r="H1987" t="s">
        <v>10063</v>
      </c>
      <c r="I1987" s="1">
        <f>COUNTIF('Texts discussed'!$B$2:$B$9986,A1987)+COUNTIF('Texts discussed'!$F$2:$F$9986,A1987)+COUNTIF('Texts discussed'!$J$2:$J$9986,A1987)+COUNTIF('Texts discussed'!$N$2:$N$9986,A1987)+COUNTIF('Texts discussed'!$R$2:$R$9986,A1987)</f>
        <v>0</v>
      </c>
      <c r="J1987" s="1">
        <f>COUNTIF('Texts mentioned'!$B$2:$B$9989,A1987)+COUNTIF('Texts mentioned'!$F$2:$F$9989,A1987)+COUNTIF('Texts mentioned'!$J$2:$J$9989,A1987)+COUNTIF('Texts mentioned'!$N$2:$N$9989,A1987)+COUNTIF('Texts mentioned'!$R$2:$R$9989,A1987)+COUNTIF('Texts mentioned'!$V$2:$V$9989,A1987)+COUNTIF('Texts mentioned'!$Z$2:$Z$9989,A1987)+COUNTIF('Texts mentioned'!$AD$2:$AD$9989,A1987)+COUNTIF('Texts mentioned'!$AH$2:$AH$9989,A1987)+COUNTIF('Texts mentioned'!$AL$2:$AL$9989,A1987)</f>
        <v>1</v>
      </c>
      <c r="K1987" t="s">
        <v>1503</v>
      </c>
      <c r="L1987">
        <f>SUM(I1987:J1987)</f>
        <v>1</v>
      </c>
    </row>
    <row r="1988" spans="1:12">
      <c r="A1988" s="1" t="s">
        <v>10064</v>
      </c>
      <c r="B1988" s="7" t="s">
        <v>10065</v>
      </c>
      <c r="C1988" s="7" t="s">
        <v>10066</v>
      </c>
      <c r="D1988">
        <v>2019</v>
      </c>
      <c r="E1988" s="1" t="str">
        <f>IF(AND(D1988&gt;=1801, D1988&lt;=1900), "19", IF(AND(D1988&gt;=1901, D1988&lt;=2000), "20", IF(D1988&gt;=2001, "21")))</f>
        <v>21</v>
      </c>
      <c r="F1988" s="1" t="s">
        <v>10067</v>
      </c>
      <c r="G1988" t="s">
        <v>2713</v>
      </c>
      <c r="H1988" t="s">
        <v>10068</v>
      </c>
      <c r="I1988" s="1">
        <f>COUNTIF('Texts discussed'!$B$2:$B$9986,A1988)+COUNTIF('Texts discussed'!$F$2:$F$9986,A1988)+COUNTIF('Texts discussed'!$J$2:$J$9986,A1988)+COUNTIF('Texts discussed'!$N$2:$N$9986,A1988)+COUNTIF('Texts discussed'!$R$2:$R$9986,A1988)</f>
        <v>0</v>
      </c>
      <c r="J1988" s="1">
        <f>COUNTIF('Texts mentioned'!$B$2:$B$9989,A1988)+COUNTIF('Texts mentioned'!$F$2:$F$9989,A1988)+COUNTIF('Texts mentioned'!$J$2:$J$9989,A1988)+COUNTIF('Texts mentioned'!$N$2:$N$9989,A1988)+COUNTIF('Texts mentioned'!$R$2:$R$9989,A1988)+COUNTIF('Texts mentioned'!$V$2:$V$9989,A1988)+COUNTIF('Texts mentioned'!$Z$2:$Z$9989,A1988)+COUNTIF('Texts mentioned'!$AD$2:$AD$9989,A1988)+COUNTIF('Texts mentioned'!$AH$2:$AH$9989,A1988)+COUNTIF('Texts mentioned'!$AL$2:$AL$9989,A1988)</f>
        <v>1</v>
      </c>
      <c r="K1988" t="s">
        <v>1412</v>
      </c>
      <c r="L1988">
        <f>SUM(I1988:J1988)</f>
        <v>1</v>
      </c>
    </row>
    <row r="1989" spans="1:12">
      <c r="A1989" s="1" t="s">
        <v>10069</v>
      </c>
      <c r="B1989" s="7" t="s">
        <v>10070</v>
      </c>
      <c r="C1989" s="7" t="s">
        <v>10071</v>
      </c>
      <c r="D1989">
        <v>1963</v>
      </c>
      <c r="E1989" s="1" t="str">
        <f>IF(AND(D1989&gt;=1801, D1989&lt;=1900), "19", IF(AND(D1989&gt;=1901, D1989&lt;=2000), "20", IF(D1989&gt;=2001, "21")))</f>
        <v>20</v>
      </c>
      <c r="F1989" s="1" t="s">
        <v>10072</v>
      </c>
      <c r="G1989" t="s">
        <v>10073</v>
      </c>
      <c r="H1989" t="s">
        <v>10074</v>
      </c>
      <c r="I1989" s="1">
        <f>COUNTIF('Texts discussed'!$B$2:$B$9986,A1989)+COUNTIF('Texts discussed'!$F$2:$F$9986,A1989)+COUNTIF('Texts discussed'!$J$2:$J$9986,A1989)+COUNTIF('Texts discussed'!$N$2:$N$9986,A1989)+COUNTIF('Texts discussed'!$R$2:$R$9986,A1989)</f>
        <v>0</v>
      </c>
      <c r="J1989" s="1">
        <f>COUNTIF('Texts mentioned'!$B$2:$B$9989,A1989)+COUNTIF('Texts mentioned'!$F$2:$F$9989,A1989)+COUNTIF('Texts mentioned'!$J$2:$J$9989,A1989)+COUNTIF('Texts mentioned'!$N$2:$N$9989,A1989)+COUNTIF('Texts mentioned'!$R$2:$R$9989,A1989)+COUNTIF('Texts mentioned'!$V$2:$V$9989,A1989)+COUNTIF('Texts mentioned'!$Z$2:$Z$9989,A1989)+COUNTIF('Texts mentioned'!$AD$2:$AD$9989,A1989)+COUNTIF('Texts mentioned'!$AH$2:$AH$9989,A1989)+COUNTIF('Texts mentioned'!$AL$2:$AL$9989,A1989)</f>
        <v>1</v>
      </c>
      <c r="K1989" t="s">
        <v>1503</v>
      </c>
      <c r="L1989">
        <f>SUM(I1989:J1989)</f>
        <v>1</v>
      </c>
    </row>
    <row r="1990" spans="1:12">
      <c r="A1990" s="1" t="s">
        <v>10075</v>
      </c>
      <c r="B1990" s="7" t="s">
        <v>10076</v>
      </c>
      <c r="C1990" s="7" t="s">
        <v>10077</v>
      </c>
      <c r="D1990">
        <v>2010</v>
      </c>
      <c r="E1990" s="1" t="str">
        <f>IF(AND(D1990&gt;=1801, D1990&lt;=1900), "19", IF(AND(D1990&gt;=1901, D1990&lt;=2000), "20", IF(D1990&gt;=2001, "21")))</f>
        <v>21</v>
      </c>
      <c r="F1990" s="1" t="s">
        <v>10078</v>
      </c>
      <c r="G1990" t="s">
        <v>10079</v>
      </c>
      <c r="H1990" t="s">
        <v>5371</v>
      </c>
      <c r="I1990" s="1">
        <f>COUNTIF('Texts discussed'!$B$2:$B$9986,A1990)+COUNTIF('Texts discussed'!$F$2:$F$9986,A1990)+COUNTIF('Texts discussed'!$J$2:$J$9986,A1990)+COUNTIF('Texts discussed'!$N$2:$N$9986,A1990)+COUNTIF('Texts discussed'!$R$2:$R$9986,A1990)</f>
        <v>1</v>
      </c>
      <c r="J1990" s="1">
        <f>COUNTIF('Texts mentioned'!$B$2:$B$9989,A1990)+COUNTIF('Texts mentioned'!$F$2:$F$9989,A1990)+COUNTIF('Texts mentioned'!$J$2:$J$9989,A1990)+COUNTIF('Texts mentioned'!$N$2:$N$9989,A1990)+COUNTIF('Texts mentioned'!$R$2:$R$9989,A1990)+COUNTIF('Texts mentioned'!$V$2:$V$9989,A1990)+COUNTIF('Texts mentioned'!$Z$2:$Z$9989,A1990)+COUNTIF('Texts mentioned'!$AD$2:$AD$9989,A1990)+COUNTIF('Texts mentioned'!$AH$2:$AH$9989,A1990)+COUNTIF('Texts mentioned'!$AL$2:$AL$9989,A1990)</f>
        <v>0</v>
      </c>
      <c r="K1990" t="s">
        <v>1490</v>
      </c>
      <c r="L1990">
        <f>SUM(I1990:J1990)</f>
        <v>1</v>
      </c>
    </row>
    <row r="1991" spans="1:12">
      <c r="A1991" s="1" t="s">
        <v>10080</v>
      </c>
      <c r="B1991" s="7" t="s">
        <v>10081</v>
      </c>
      <c r="C1991" s="7" t="s">
        <v>32</v>
      </c>
      <c r="D1991">
        <v>2019</v>
      </c>
      <c r="E1991" s="1" t="str">
        <f>IF(AND(D1991&gt;=1801, D1991&lt;=1900), "19", IF(AND(D1991&gt;=1901, D1991&lt;=2000), "20", IF(D1991&gt;=2001, "21")))</f>
        <v>21</v>
      </c>
      <c r="F1991" s="1" t="s">
        <v>10082</v>
      </c>
      <c r="G1991" t="s">
        <v>9476</v>
      </c>
      <c r="H1991" t="s">
        <v>10083</v>
      </c>
      <c r="I1991" s="1">
        <f>COUNTIF('Texts discussed'!$B$2:$B$9986,A1991)+COUNTIF('Texts discussed'!$F$2:$F$9986,A1991)+COUNTIF('Texts discussed'!$J$2:$J$9986,A1991)+COUNTIF('Texts discussed'!$N$2:$N$9986,A1991)+COUNTIF('Texts discussed'!$R$2:$R$9986,A1991)</f>
        <v>1</v>
      </c>
      <c r="J1991" s="1">
        <f>COUNTIF('Texts mentioned'!$B$2:$B$9989,A1991)+COUNTIF('Texts mentioned'!$F$2:$F$9989,A1991)+COUNTIF('Texts mentioned'!$J$2:$J$9989,A1991)+COUNTIF('Texts mentioned'!$N$2:$N$9989,A1991)+COUNTIF('Texts mentioned'!$R$2:$R$9989,A1991)+COUNTIF('Texts mentioned'!$V$2:$V$9989,A1991)+COUNTIF('Texts mentioned'!$Z$2:$Z$9989,A1991)+COUNTIF('Texts mentioned'!$AD$2:$AD$9989,A1991)+COUNTIF('Texts mentioned'!$AH$2:$AH$9989,A1991)+COUNTIF('Texts mentioned'!$AL$2:$AL$9989,A1991)</f>
        <v>0</v>
      </c>
      <c r="K1991" t="s">
        <v>1490</v>
      </c>
      <c r="L1991">
        <f>SUM(I1991:J1991)</f>
        <v>1</v>
      </c>
    </row>
    <row r="1992" spans="1:12">
      <c r="A1992" s="1" t="s">
        <v>10084</v>
      </c>
      <c r="B1992" s="7" t="s">
        <v>10085</v>
      </c>
      <c r="C1992" s="7" t="s">
        <v>10086</v>
      </c>
      <c r="D1992">
        <v>2011</v>
      </c>
      <c r="E1992" s="1" t="str">
        <f>IF(AND(D1992&gt;=1801, D1992&lt;=1900), "19", IF(AND(D1992&gt;=1901, D1992&lt;=2000), "20", IF(D1992&gt;=2001, "21")))</f>
        <v>21</v>
      </c>
      <c r="F1992" s="1" t="s">
        <v>10078</v>
      </c>
      <c r="G1992" t="s">
        <v>10079</v>
      </c>
      <c r="H1992" t="s">
        <v>5371</v>
      </c>
      <c r="I1992" s="1">
        <f>COUNTIF('Texts discussed'!$B$2:$B$9986,A1992)+COUNTIF('Texts discussed'!$F$2:$F$9986,A1992)+COUNTIF('Texts discussed'!$J$2:$J$9986,A1992)+COUNTIF('Texts discussed'!$N$2:$N$9986,A1992)+COUNTIF('Texts discussed'!$R$2:$R$9986,A1992)</f>
        <v>0</v>
      </c>
      <c r="J1992" s="1">
        <f>COUNTIF('Texts mentioned'!$B$2:$B$9989,A1992)+COUNTIF('Texts mentioned'!$F$2:$F$9989,A1992)+COUNTIF('Texts mentioned'!$J$2:$J$9989,A1992)+COUNTIF('Texts mentioned'!$N$2:$N$9989,A1992)+COUNTIF('Texts mentioned'!$R$2:$R$9989,A1992)+COUNTIF('Texts mentioned'!$V$2:$V$9989,A1992)+COUNTIF('Texts mentioned'!$Z$2:$Z$9989,A1992)+COUNTIF('Texts mentioned'!$AD$2:$AD$9989,A1992)+COUNTIF('Texts mentioned'!$AH$2:$AH$9989,A1992)+COUNTIF('Texts mentioned'!$AL$2:$AL$9989,A1992)</f>
        <v>1</v>
      </c>
      <c r="K1992" t="s">
        <v>1490</v>
      </c>
      <c r="L1992">
        <f>SUM(I1992:J1992)</f>
        <v>1</v>
      </c>
    </row>
    <row r="1993" spans="1:12">
      <c r="A1993" s="1" t="s">
        <v>10087</v>
      </c>
      <c r="B1993" s="7" t="s">
        <v>10088</v>
      </c>
      <c r="C1993" s="7" t="s">
        <v>10089</v>
      </c>
      <c r="D1993">
        <v>2015</v>
      </c>
      <c r="E1993" s="1" t="str">
        <f>IF(AND(D1993&gt;=1801, D1993&lt;=1900), "19", IF(AND(D1993&gt;=1901, D1993&lt;=2000), "20", IF(D1993&gt;=2001, "21")))</f>
        <v>21</v>
      </c>
      <c r="F1993" s="1" t="s">
        <v>10090</v>
      </c>
      <c r="G1993" t="s">
        <v>10091</v>
      </c>
      <c r="H1993" t="s">
        <v>10092</v>
      </c>
      <c r="I1993" s="1">
        <f>COUNTIF('Texts discussed'!$B$2:$B$9986,A1993)+COUNTIF('Texts discussed'!$F$2:$F$9986,A1993)+COUNTIF('Texts discussed'!$J$2:$J$9986,A1993)+COUNTIF('Texts discussed'!$N$2:$N$9986,A1993)+COUNTIF('Texts discussed'!$R$2:$R$9986,A1993)</f>
        <v>1</v>
      </c>
      <c r="J1993" s="1">
        <f>COUNTIF('Texts mentioned'!$B$2:$B$9989,A1993)+COUNTIF('Texts mentioned'!$F$2:$F$9989,A1993)+COUNTIF('Texts mentioned'!$J$2:$J$9989,A1993)+COUNTIF('Texts mentioned'!$N$2:$N$9989,A1993)+COUNTIF('Texts mentioned'!$R$2:$R$9989,A1993)+COUNTIF('Texts mentioned'!$V$2:$V$9989,A1993)+COUNTIF('Texts mentioned'!$Z$2:$Z$9989,A1993)+COUNTIF('Texts mentioned'!$AD$2:$AD$9989,A1993)+COUNTIF('Texts mentioned'!$AH$2:$AH$9989,A1993)+COUNTIF('Texts mentioned'!$AL$2:$AL$9989,A1993)</f>
        <v>0</v>
      </c>
      <c r="K1993" t="s">
        <v>1490</v>
      </c>
      <c r="L1993">
        <f>SUM(I1993:J1993)</f>
        <v>1</v>
      </c>
    </row>
    <row r="1994" spans="1:12">
      <c r="A1994" s="1" t="s">
        <v>10093</v>
      </c>
      <c r="B1994" s="7" t="s">
        <v>10094</v>
      </c>
      <c r="C1994" s="7" t="s">
        <v>10095</v>
      </c>
      <c r="D1994">
        <v>1994</v>
      </c>
      <c r="E1994" s="1" t="str">
        <f>IF(AND(D1994&gt;=1801, D1994&lt;=1900), "19", IF(AND(D1994&gt;=1901, D1994&lt;=2000), "20", IF(D1994&gt;=2001, "21")))</f>
        <v>20</v>
      </c>
      <c r="F1994" s="1" t="s">
        <v>10096</v>
      </c>
      <c r="G1994" t="s">
        <v>2912</v>
      </c>
      <c r="H1994" t="s">
        <v>7513</v>
      </c>
      <c r="I1994" s="1">
        <f>COUNTIF('Texts discussed'!$B$2:$B$9986,A1994)+COUNTIF('Texts discussed'!$F$2:$F$9986,A1994)+COUNTIF('Texts discussed'!$J$2:$J$9986,A1994)+COUNTIF('Texts discussed'!$N$2:$N$9986,A1994)+COUNTIF('Texts discussed'!$R$2:$R$9986,A1994)</f>
        <v>1</v>
      </c>
      <c r="J1994" s="1">
        <f>COUNTIF('Texts mentioned'!$B$2:$B$9989,A1994)+COUNTIF('Texts mentioned'!$F$2:$F$9989,A1994)+COUNTIF('Texts mentioned'!$J$2:$J$9989,A1994)+COUNTIF('Texts mentioned'!$N$2:$N$9989,A1994)+COUNTIF('Texts mentioned'!$R$2:$R$9989,A1994)+COUNTIF('Texts mentioned'!$V$2:$V$9989,A1994)+COUNTIF('Texts mentioned'!$Z$2:$Z$9989,A1994)+COUNTIF('Texts mentioned'!$AD$2:$AD$9989,A1994)+COUNTIF('Texts mentioned'!$AH$2:$AH$9989,A1994)+COUNTIF('Texts mentioned'!$AL$2:$AL$9989,A1994)</f>
        <v>1</v>
      </c>
      <c r="K1994" t="s">
        <v>1425</v>
      </c>
      <c r="L1994">
        <f>SUM(I1994:J1994)</f>
        <v>2</v>
      </c>
    </row>
    <row r="1995" spans="1:12">
      <c r="A1995" s="1" t="s">
        <v>10097</v>
      </c>
      <c r="B1995" s="7" t="s">
        <v>10098</v>
      </c>
      <c r="C1995" s="7" t="s">
        <v>10099</v>
      </c>
      <c r="D1995">
        <v>1970</v>
      </c>
      <c r="E1995" s="1" t="str">
        <f>IF(AND(D1995&gt;=1801, D1995&lt;=1900), "19", IF(AND(D1995&gt;=1901, D1995&lt;=2000), "20", IF(D1995&gt;=2001, "21")))</f>
        <v>20</v>
      </c>
      <c r="F1995" s="1" t="s">
        <v>10100</v>
      </c>
      <c r="G1995" t="s">
        <v>1527</v>
      </c>
      <c r="H1995" t="s">
        <v>10101</v>
      </c>
      <c r="I1995" s="1">
        <f>COUNTIF('Texts discussed'!$B$2:$B$9986,A1995)+COUNTIF('Texts discussed'!$F$2:$F$9986,A1995)+COUNTIF('Texts discussed'!$J$2:$J$9986,A1995)+COUNTIF('Texts discussed'!$N$2:$N$9986,A1995)+COUNTIF('Texts discussed'!$R$2:$R$9986,A1995)</f>
        <v>0</v>
      </c>
      <c r="J1995" s="1">
        <f>COUNTIF('Texts mentioned'!$B$2:$B$9989,A1995)+COUNTIF('Texts mentioned'!$F$2:$F$9989,A1995)+COUNTIF('Texts mentioned'!$J$2:$J$9989,A1995)+COUNTIF('Texts mentioned'!$N$2:$N$9989,A1995)+COUNTIF('Texts mentioned'!$R$2:$R$9989,A1995)+COUNTIF('Texts mentioned'!$V$2:$V$9989,A1995)+COUNTIF('Texts mentioned'!$Z$2:$Z$9989,A1995)+COUNTIF('Texts mentioned'!$AD$2:$AD$9989,A1995)+COUNTIF('Texts mentioned'!$AH$2:$AH$9989,A1995)+COUNTIF('Texts mentioned'!$AL$2:$AL$9989,A1995)</f>
        <v>1</v>
      </c>
      <c r="K1995" t="s">
        <v>1490</v>
      </c>
      <c r="L1995">
        <f>SUM(I1995:J1995)</f>
        <v>1</v>
      </c>
    </row>
    <row r="1996" spans="1:12">
      <c r="A1996" s="1" t="s">
        <v>10102</v>
      </c>
      <c r="B1996" s="7" t="s">
        <v>10103</v>
      </c>
      <c r="C1996" s="7" t="s">
        <v>10104</v>
      </c>
      <c r="D1996">
        <v>1894</v>
      </c>
      <c r="E1996" s="1" t="str">
        <f>IF(AND(D1996&gt;=1801, D1996&lt;=1900), "19", IF(AND(D1996&gt;=1901, D1996&lt;=2000), "20", IF(D1996&gt;=2001, "21")))</f>
        <v>19</v>
      </c>
      <c r="F1996" s="1" t="s">
        <v>10105</v>
      </c>
      <c r="G1996" t="s">
        <v>10106</v>
      </c>
      <c r="H1996" t="s">
        <v>10107</v>
      </c>
      <c r="I1996" s="1">
        <f>COUNTIF('Texts discussed'!$B$2:$B$9986,A1996)+COUNTIF('Texts discussed'!$F$2:$F$9986,A1996)+COUNTIF('Texts discussed'!$J$2:$J$9986,A1996)+COUNTIF('Texts discussed'!$N$2:$N$9986,A1996)+COUNTIF('Texts discussed'!$R$2:$R$9986,A1996)</f>
        <v>1</v>
      </c>
      <c r="J1996" s="1">
        <f>COUNTIF('Texts mentioned'!$B$2:$B$9989,A1996)+COUNTIF('Texts mentioned'!$F$2:$F$9989,A1996)+COUNTIF('Texts mentioned'!$J$2:$J$9989,A1996)+COUNTIF('Texts mentioned'!$N$2:$N$9989,A1996)+COUNTIF('Texts mentioned'!$R$2:$R$9989,A1996)+COUNTIF('Texts mentioned'!$V$2:$V$9989,A1996)+COUNTIF('Texts mentioned'!$Z$2:$Z$9989,A1996)+COUNTIF('Texts mentioned'!$AD$2:$AD$9989,A1996)+COUNTIF('Texts mentioned'!$AH$2:$AH$9989,A1996)+COUNTIF('Texts mentioned'!$AL$2:$AL$9989,A1996)</f>
        <v>0</v>
      </c>
      <c r="K1996" t="s">
        <v>1474</v>
      </c>
      <c r="L1996">
        <f>SUM(I1996:J1996)</f>
        <v>1</v>
      </c>
    </row>
    <row r="1997" spans="1:12">
      <c r="A1997" s="1" t="s">
        <v>10108</v>
      </c>
      <c r="B1997" s="7" t="s">
        <v>10109</v>
      </c>
      <c r="C1997" s="7" t="s">
        <v>32</v>
      </c>
      <c r="D1997">
        <v>2020</v>
      </c>
      <c r="E1997" s="1" t="str">
        <f>IF(AND(D1997&gt;=1801, D1997&lt;=1900), "19", IF(AND(D1997&gt;=1901, D1997&lt;=2000), "20", IF(D1997&gt;=2001, "21")))</f>
        <v>21</v>
      </c>
      <c r="F1997" s="1" t="s">
        <v>8236</v>
      </c>
      <c r="G1997" t="s">
        <v>8237</v>
      </c>
      <c r="H1997" t="s">
        <v>8238</v>
      </c>
      <c r="I1997" s="1">
        <f>COUNTIF('Texts discussed'!$B$2:$B$9986,A1997)+COUNTIF('Texts discussed'!$F$2:$F$9986,A1997)+COUNTIF('Texts discussed'!$J$2:$J$9986,A1997)+COUNTIF('Texts discussed'!$N$2:$N$9986,A1997)+COUNTIF('Texts discussed'!$R$2:$R$9986,A1997)</f>
        <v>1</v>
      </c>
      <c r="J1997" s="1">
        <f>COUNTIF('Texts mentioned'!$B$2:$B$9989,A1997)+COUNTIF('Texts mentioned'!$F$2:$F$9989,A1997)+COUNTIF('Texts mentioned'!$J$2:$J$9989,A1997)+COUNTIF('Texts mentioned'!$N$2:$N$9989,A1997)+COUNTIF('Texts mentioned'!$R$2:$R$9989,A1997)+COUNTIF('Texts mentioned'!$V$2:$V$9989,A1997)+COUNTIF('Texts mentioned'!$Z$2:$Z$9989,A1997)+COUNTIF('Texts mentioned'!$AD$2:$AD$9989,A1997)+COUNTIF('Texts mentioned'!$AH$2:$AH$9989,A1997)+COUNTIF('Texts mentioned'!$AL$2:$AL$9989,A1997)</f>
        <v>0</v>
      </c>
      <c r="K1997" t="s">
        <v>1425</v>
      </c>
      <c r="L1997">
        <f>SUM(I1997:J1997)</f>
        <v>1</v>
      </c>
    </row>
    <row r="1998" spans="1:12">
      <c r="A1998" s="1" t="s">
        <v>10110</v>
      </c>
      <c r="B1998" s="7" t="s">
        <v>10111</v>
      </c>
      <c r="C1998" s="7" t="s">
        <v>10112</v>
      </c>
      <c r="D1998">
        <v>1555</v>
      </c>
      <c r="E1998" s="1">
        <v>16</v>
      </c>
      <c r="F1998" s="1" t="s">
        <v>1392</v>
      </c>
      <c r="G1998" t="s">
        <v>1393</v>
      </c>
      <c r="H1998" t="s">
        <v>1393</v>
      </c>
      <c r="I1998" s="1">
        <f>COUNTIF('Texts discussed'!$B$2:$B$9986,A1998)+COUNTIF('Texts discussed'!$F$2:$F$9986,A1998)+COUNTIF('Texts discussed'!$J$2:$J$9986,A1998)+COUNTIF('Texts discussed'!$N$2:$N$9986,A1998)+COUNTIF('Texts discussed'!$R$2:$R$9986,A1998)</f>
        <v>1</v>
      </c>
      <c r="J1998" s="1">
        <f>COUNTIF('Texts mentioned'!$B$2:$B$9989,A1998)+COUNTIF('Texts mentioned'!$F$2:$F$9989,A1998)+COUNTIF('Texts mentioned'!$J$2:$J$9989,A1998)+COUNTIF('Texts mentioned'!$N$2:$N$9989,A1998)+COUNTIF('Texts mentioned'!$R$2:$R$9989,A1998)+COUNTIF('Texts mentioned'!$V$2:$V$9989,A1998)+COUNTIF('Texts mentioned'!$Z$2:$Z$9989,A1998)+COUNTIF('Texts mentioned'!$AD$2:$AD$9989,A1998)+COUNTIF('Texts mentioned'!$AH$2:$AH$9989,A1998)+COUNTIF('Texts mentioned'!$AL$2:$AL$9989,A1998)</f>
        <v>0</v>
      </c>
      <c r="K1998" t="s">
        <v>1503</v>
      </c>
      <c r="L1998">
        <f>SUM(I1998:J1998)</f>
        <v>1</v>
      </c>
    </row>
    <row r="1999" spans="1:12">
      <c r="A1999" s="1" t="s">
        <v>10113</v>
      </c>
      <c r="B1999" s="7" t="s">
        <v>9381</v>
      </c>
      <c r="C1999" s="7" t="s">
        <v>32</v>
      </c>
      <c r="D1999">
        <v>2019</v>
      </c>
      <c r="E1999" s="1" t="str">
        <f>IF(AND(D1999&gt;=1801, D1999&lt;=1900), "19", IF(AND(D1999&gt;=1901, D1999&lt;=2000), "20", IF(D1999&gt;=2001, "21")))</f>
        <v>21</v>
      </c>
      <c r="F1999" s="1" t="s">
        <v>10114</v>
      </c>
      <c r="G1999" t="s">
        <v>10115</v>
      </c>
      <c r="H1999" t="s">
        <v>10116</v>
      </c>
      <c r="I1999" s="1">
        <f>COUNTIF('Texts discussed'!$B$2:$B$9986,A1999)+COUNTIF('Texts discussed'!$F$2:$F$9986,A1999)+COUNTIF('Texts discussed'!$J$2:$J$9986,A1999)+COUNTIF('Texts discussed'!$N$2:$N$9986,A1999)+COUNTIF('Texts discussed'!$R$2:$R$9986,A1999)</f>
        <v>0</v>
      </c>
      <c r="J1999" s="1">
        <f>COUNTIF('Texts mentioned'!$B$2:$B$9989,A1999)+COUNTIF('Texts mentioned'!$F$2:$F$9989,A1999)+COUNTIF('Texts mentioned'!$J$2:$J$9989,A1999)+COUNTIF('Texts mentioned'!$N$2:$N$9989,A1999)+COUNTIF('Texts mentioned'!$R$2:$R$9989,A1999)+COUNTIF('Texts mentioned'!$V$2:$V$9989,A1999)+COUNTIF('Texts mentioned'!$Z$2:$Z$9989,A1999)+COUNTIF('Texts mentioned'!$AD$2:$AD$9989,A1999)+COUNTIF('Texts mentioned'!$AH$2:$AH$9989,A1999)+COUNTIF('Texts mentioned'!$AL$2:$AL$9989,A1999)</f>
        <v>1</v>
      </c>
      <c r="K1999" t="s">
        <v>1425</v>
      </c>
      <c r="L1999">
        <f>SUM(I1999:J1999)</f>
        <v>1</v>
      </c>
    </row>
    <row r="2000" spans="1:12">
      <c r="A2000" s="1" t="s">
        <v>10117</v>
      </c>
      <c r="B2000" s="7" t="s">
        <v>10118</v>
      </c>
      <c r="C2000" s="7" t="s">
        <v>32</v>
      </c>
      <c r="D2000">
        <v>2015</v>
      </c>
      <c r="E2000" s="1" t="str">
        <f>IF(AND(D2000&gt;=1801, D2000&lt;=1900), "19", IF(AND(D2000&gt;=1901, D2000&lt;=2000), "20", IF(D2000&gt;=2001, "21")))</f>
        <v>21</v>
      </c>
      <c r="F2000" s="1" t="s">
        <v>10114</v>
      </c>
      <c r="G2000" t="s">
        <v>10115</v>
      </c>
      <c r="H2000" t="s">
        <v>10116</v>
      </c>
      <c r="I2000" s="1">
        <f>COUNTIF('Texts discussed'!$B$2:$B$9986,A2000)+COUNTIF('Texts discussed'!$F$2:$F$9986,A2000)+COUNTIF('Texts discussed'!$J$2:$J$9986,A2000)+COUNTIF('Texts discussed'!$N$2:$N$9986,A2000)+COUNTIF('Texts discussed'!$R$2:$R$9986,A2000)</f>
        <v>0</v>
      </c>
      <c r="J2000" s="1">
        <f>COUNTIF('Texts mentioned'!$B$2:$B$9989,A2000)+COUNTIF('Texts mentioned'!$F$2:$F$9989,A2000)+COUNTIF('Texts mentioned'!$J$2:$J$9989,A2000)+COUNTIF('Texts mentioned'!$N$2:$N$9989,A2000)+COUNTIF('Texts mentioned'!$R$2:$R$9989,A2000)+COUNTIF('Texts mentioned'!$V$2:$V$9989,A2000)+COUNTIF('Texts mentioned'!$Z$2:$Z$9989,A2000)+COUNTIF('Texts mentioned'!$AD$2:$AD$9989,A2000)+COUNTIF('Texts mentioned'!$AH$2:$AH$9989,A2000)+COUNTIF('Texts mentioned'!$AL$2:$AL$9989,A2000)</f>
        <v>1</v>
      </c>
      <c r="K2000" t="s">
        <v>1404</v>
      </c>
      <c r="L2000">
        <f>SUM(I2000:J2000)</f>
        <v>1</v>
      </c>
    </row>
    <row r="2001" spans="1:12">
      <c r="A2001" s="1" t="s">
        <v>10119</v>
      </c>
      <c r="B2001" s="7" t="s">
        <v>10120</v>
      </c>
      <c r="C2001" s="7" t="s">
        <v>10121</v>
      </c>
      <c r="D2001">
        <v>1962</v>
      </c>
      <c r="E2001" s="1" t="str">
        <f>IF(AND(D2001&gt;=1801, D2001&lt;=1900), "19", IF(AND(D2001&gt;=1901, D2001&lt;=2000), "20", IF(D2001&gt;=2001, "21")))</f>
        <v>20</v>
      </c>
      <c r="F2001" s="1" t="s">
        <v>10122</v>
      </c>
      <c r="G2001" t="s">
        <v>10123</v>
      </c>
      <c r="H2001" t="s">
        <v>10124</v>
      </c>
      <c r="I2001" s="1">
        <f>COUNTIF('Texts discussed'!$B$2:$B$9986,A2001)+COUNTIF('Texts discussed'!$F$2:$F$9986,A2001)+COUNTIF('Texts discussed'!$J$2:$J$9986,A2001)+COUNTIF('Texts discussed'!$N$2:$N$9986,A2001)+COUNTIF('Texts discussed'!$R$2:$R$9986,A2001)</f>
        <v>1</v>
      </c>
      <c r="J2001" s="1">
        <f>COUNTIF('Texts mentioned'!$B$2:$B$9989,A2001)+COUNTIF('Texts mentioned'!$F$2:$F$9989,A2001)+COUNTIF('Texts mentioned'!$J$2:$J$9989,A2001)+COUNTIF('Texts mentioned'!$N$2:$N$9989,A2001)+COUNTIF('Texts mentioned'!$R$2:$R$9989,A2001)+COUNTIF('Texts mentioned'!$V$2:$V$9989,A2001)+COUNTIF('Texts mentioned'!$Z$2:$Z$9989,A2001)+COUNTIF('Texts mentioned'!$AD$2:$AD$9989,A2001)+COUNTIF('Texts mentioned'!$AH$2:$AH$9989,A2001)+COUNTIF('Texts mentioned'!$AL$2:$AL$9989,A2001)</f>
        <v>0</v>
      </c>
      <c r="K2001" t="s">
        <v>1490</v>
      </c>
      <c r="L2001">
        <f>SUM(I2001:J2001)</f>
        <v>1</v>
      </c>
    </row>
    <row r="2002" spans="1:12">
      <c r="A2002" s="1" t="s">
        <v>10125</v>
      </c>
      <c r="B2002" s="7" t="s">
        <v>10126</v>
      </c>
      <c r="C2002" s="7" t="s">
        <v>10127</v>
      </c>
      <c r="D2002">
        <v>-2000</v>
      </c>
      <c r="E2002" s="1">
        <v>-21</v>
      </c>
      <c r="F2002" s="1" t="s">
        <v>1392</v>
      </c>
      <c r="G2002" t="s">
        <v>1393</v>
      </c>
      <c r="H2002" t="s">
        <v>1393</v>
      </c>
      <c r="I2002" s="1">
        <f>COUNTIF('Texts discussed'!$B$2:$B$9986,A2002)+COUNTIF('Texts discussed'!$F$2:$F$9986,A2002)+COUNTIF('Texts discussed'!$J$2:$J$9986,A2002)+COUNTIF('Texts discussed'!$N$2:$N$9986,A2002)+COUNTIF('Texts discussed'!$R$2:$R$9986,A2002)</f>
        <v>0</v>
      </c>
      <c r="J2002" s="1">
        <f>COUNTIF('Texts mentioned'!$B$2:$B$9989,A2002)+COUNTIF('Texts mentioned'!$F$2:$F$9989,A2002)+COUNTIF('Texts mentioned'!$J$2:$J$9989,A2002)+COUNTIF('Texts mentioned'!$N$2:$N$9989,A2002)+COUNTIF('Texts mentioned'!$R$2:$R$9989,A2002)+COUNTIF('Texts mentioned'!$V$2:$V$9989,A2002)+COUNTIF('Texts mentioned'!$Z$2:$Z$9989,A2002)+COUNTIF('Texts mentioned'!$AD$2:$AD$9989,A2002)+COUNTIF('Texts mentioned'!$AH$2:$AH$9989,A2002)+COUNTIF('Texts mentioned'!$AL$2:$AL$9989,A2002)</f>
        <v>1</v>
      </c>
      <c r="K2002" t="s">
        <v>2384</v>
      </c>
      <c r="L2002">
        <f>SUM(I2002:J2002)</f>
        <v>1</v>
      </c>
    </row>
    <row r="2003" spans="1:12">
      <c r="A2003" s="1" t="s">
        <v>10128</v>
      </c>
      <c r="B2003" s="7" t="s">
        <v>10129</v>
      </c>
      <c r="C2003" s="7" t="s">
        <v>10130</v>
      </c>
      <c r="D2003">
        <v>1960</v>
      </c>
      <c r="E2003" s="1" t="str">
        <f>IF(AND(D2003&gt;=1801, D2003&lt;=1900), "19", IF(AND(D2003&gt;=1901, D2003&lt;=2000), "20", IF(D2003&gt;=2001, "21")))</f>
        <v>20</v>
      </c>
      <c r="F2003" s="1" t="s">
        <v>10131</v>
      </c>
      <c r="G2003" t="s">
        <v>3503</v>
      </c>
      <c r="H2003" t="s">
        <v>10132</v>
      </c>
      <c r="I2003" s="1">
        <f>COUNTIF('Texts discussed'!$B$2:$B$9986,A2003)+COUNTIF('Texts discussed'!$F$2:$F$9986,A2003)+COUNTIF('Texts discussed'!$J$2:$J$9986,A2003)+COUNTIF('Texts discussed'!$N$2:$N$9986,A2003)+COUNTIF('Texts discussed'!$R$2:$R$9986,A2003)</f>
        <v>1</v>
      </c>
      <c r="J2003" s="1">
        <f>COUNTIF('Texts mentioned'!$B$2:$B$9989,A2003)+COUNTIF('Texts mentioned'!$F$2:$F$9989,A2003)+COUNTIF('Texts mentioned'!$J$2:$J$9989,A2003)+COUNTIF('Texts mentioned'!$N$2:$N$9989,A2003)+COUNTIF('Texts mentioned'!$R$2:$R$9989,A2003)+COUNTIF('Texts mentioned'!$V$2:$V$9989,A2003)+COUNTIF('Texts mentioned'!$Z$2:$Z$9989,A2003)+COUNTIF('Texts mentioned'!$AD$2:$AD$9989,A2003)+COUNTIF('Texts mentioned'!$AH$2:$AH$9989,A2003)+COUNTIF('Texts mentioned'!$AL$2:$AL$9989,A2003)</f>
        <v>0</v>
      </c>
      <c r="K2003" t="s">
        <v>1490</v>
      </c>
      <c r="L2003">
        <f>SUM(I2003:J2003)</f>
        <v>1</v>
      </c>
    </row>
    <row r="2004" spans="1:12">
      <c r="A2004" s="1" t="s">
        <v>10133</v>
      </c>
      <c r="B2004" s="7" t="s">
        <v>10134</v>
      </c>
      <c r="C2004" s="7" t="s">
        <v>10135</v>
      </c>
      <c r="D2004">
        <v>1926</v>
      </c>
      <c r="E2004" s="1" t="str">
        <f>IF(AND(D2004&gt;=1801, D2004&lt;=1900), "19", IF(AND(D2004&gt;=1901, D2004&lt;=2000), "20", IF(D2004&gt;=2001, "21")))</f>
        <v>20</v>
      </c>
      <c r="F2004" s="1" t="s">
        <v>1815</v>
      </c>
      <c r="G2004" t="s">
        <v>1816</v>
      </c>
      <c r="H2004" t="s">
        <v>1817</v>
      </c>
      <c r="I2004" s="1">
        <f>COUNTIF('Texts discussed'!$B$2:$B$9986,A2004)+COUNTIF('Texts discussed'!$F$2:$F$9986,A2004)+COUNTIF('Texts discussed'!$J$2:$J$9986,A2004)+COUNTIF('Texts discussed'!$N$2:$N$9986,A2004)+COUNTIF('Texts discussed'!$R$2:$R$9986,A2004)</f>
        <v>1</v>
      </c>
      <c r="J2004" s="1">
        <f>COUNTIF('Texts mentioned'!$B$2:$B$9989,A2004)+COUNTIF('Texts mentioned'!$F$2:$F$9989,A2004)+COUNTIF('Texts mentioned'!$J$2:$J$9989,A2004)+COUNTIF('Texts mentioned'!$N$2:$N$9989,A2004)+COUNTIF('Texts mentioned'!$R$2:$R$9989,A2004)+COUNTIF('Texts mentioned'!$V$2:$V$9989,A2004)+COUNTIF('Texts mentioned'!$Z$2:$Z$9989,A2004)+COUNTIF('Texts mentioned'!$AD$2:$AD$9989,A2004)+COUNTIF('Texts mentioned'!$AH$2:$AH$9989,A2004)+COUNTIF('Texts mentioned'!$AL$2:$AL$9989,A2004)</f>
        <v>0</v>
      </c>
      <c r="K2004" t="s">
        <v>1412</v>
      </c>
      <c r="L2004">
        <f>SUM(I2004:J2004)</f>
        <v>1</v>
      </c>
    </row>
    <row r="2005" spans="1:12">
      <c r="A2005" s="1" t="s">
        <v>10136</v>
      </c>
      <c r="B2005" s="7" t="s">
        <v>10137</v>
      </c>
      <c r="C2005" s="7" t="s">
        <v>10138</v>
      </c>
      <c r="D2005">
        <v>2021</v>
      </c>
      <c r="E2005" s="1" t="str">
        <f>IF(AND(D2005&gt;=1801, D2005&lt;=1900), "19", IF(AND(D2005&gt;=1901, D2005&lt;=2000), "20", IF(D2005&gt;=2001, "21")))</f>
        <v>21</v>
      </c>
      <c r="F2005" s="1" t="s">
        <v>10139</v>
      </c>
      <c r="G2005" t="s">
        <v>10140</v>
      </c>
      <c r="H2005" t="s">
        <v>10141</v>
      </c>
      <c r="I2005" s="1">
        <f>COUNTIF('Texts discussed'!$B$2:$B$9986,A2005)+COUNTIF('Texts discussed'!$F$2:$F$9986,A2005)+COUNTIF('Texts discussed'!$J$2:$J$9986,A2005)+COUNTIF('Texts discussed'!$N$2:$N$9986,A2005)+COUNTIF('Texts discussed'!$R$2:$R$9986,A2005)</f>
        <v>1</v>
      </c>
      <c r="J2005" s="1">
        <f>COUNTIF('Texts mentioned'!$B$2:$B$9989,A2005)+COUNTIF('Texts mentioned'!$F$2:$F$9989,A2005)+COUNTIF('Texts mentioned'!$J$2:$J$9989,A2005)+COUNTIF('Texts mentioned'!$N$2:$N$9989,A2005)+COUNTIF('Texts mentioned'!$R$2:$R$9989,A2005)+COUNTIF('Texts mentioned'!$V$2:$V$9989,A2005)+COUNTIF('Texts mentioned'!$Z$2:$Z$9989,A2005)+COUNTIF('Texts mentioned'!$AD$2:$AD$9989,A2005)+COUNTIF('Texts mentioned'!$AH$2:$AH$9989,A2005)+COUNTIF('Texts mentioned'!$AL$2:$AL$9989,A2005)</f>
        <v>0</v>
      </c>
      <c r="K2005" t="s">
        <v>1490</v>
      </c>
      <c r="L2005">
        <f>SUM(I2005:J2005)</f>
        <v>1</v>
      </c>
    </row>
    <row r="2006" spans="1:12">
      <c r="A2006" s="1" t="s">
        <v>10142</v>
      </c>
      <c r="B2006" s="7" t="s">
        <v>10143</v>
      </c>
      <c r="C2006" s="7" t="s">
        <v>10144</v>
      </c>
      <c r="D2006">
        <v>2021</v>
      </c>
      <c r="E2006" s="1" t="str">
        <f>IF(AND(D2006&gt;=1801, D2006&lt;=1900), "19", IF(AND(D2006&gt;=1901, D2006&lt;=2000), "20", IF(D2006&gt;=2001, "21")))</f>
        <v>21</v>
      </c>
      <c r="F2006" s="1" t="s">
        <v>10145</v>
      </c>
      <c r="G2006" t="s">
        <v>10146</v>
      </c>
      <c r="H2006" t="s">
        <v>10147</v>
      </c>
      <c r="I2006" s="1">
        <f>COUNTIF('Texts discussed'!$B$2:$B$9986,A2006)+COUNTIF('Texts discussed'!$F$2:$F$9986,A2006)+COUNTIF('Texts discussed'!$J$2:$J$9986,A2006)+COUNTIF('Texts discussed'!$N$2:$N$9986,A2006)+COUNTIF('Texts discussed'!$R$2:$R$9986,A2006)</f>
        <v>1</v>
      </c>
      <c r="J2006" s="1">
        <f>COUNTIF('Texts mentioned'!$B$2:$B$9989,A2006)+COUNTIF('Texts mentioned'!$F$2:$F$9989,A2006)+COUNTIF('Texts mentioned'!$J$2:$J$9989,A2006)+COUNTIF('Texts mentioned'!$N$2:$N$9989,A2006)+COUNTIF('Texts mentioned'!$R$2:$R$9989,A2006)+COUNTIF('Texts mentioned'!$V$2:$V$9989,A2006)+COUNTIF('Texts mentioned'!$Z$2:$Z$9989,A2006)+COUNTIF('Texts mentioned'!$AD$2:$AD$9989,A2006)+COUNTIF('Texts mentioned'!$AH$2:$AH$9989,A2006)+COUNTIF('Texts mentioned'!$AL$2:$AL$9989,A2006)</f>
        <v>0</v>
      </c>
      <c r="K2006" t="s">
        <v>1490</v>
      </c>
      <c r="L2006">
        <f>SUM(I2006:J2006)</f>
        <v>1</v>
      </c>
    </row>
    <row r="2007" spans="1:12">
      <c r="A2007" s="1" t="s">
        <v>10148</v>
      </c>
      <c r="B2007" s="7" t="s">
        <v>10149</v>
      </c>
      <c r="C2007" s="7" t="s">
        <v>10150</v>
      </c>
      <c r="D2007">
        <v>1996</v>
      </c>
      <c r="E2007" s="1" t="str">
        <f>IF(AND(D2007&gt;=1801, D2007&lt;=1900), "19", IF(AND(D2007&gt;=1901, D2007&lt;=2000), "20", IF(D2007&gt;=2001, "21")))</f>
        <v>20</v>
      </c>
      <c r="F2007" s="1" t="s">
        <v>10151</v>
      </c>
      <c r="G2007" t="s">
        <v>10152</v>
      </c>
      <c r="H2007" t="s">
        <v>10153</v>
      </c>
      <c r="I2007" s="1">
        <f>COUNTIF('Texts discussed'!$B$2:$B$9986,A2007)+COUNTIF('Texts discussed'!$F$2:$F$9986,A2007)+COUNTIF('Texts discussed'!$J$2:$J$9986,A2007)+COUNTIF('Texts discussed'!$N$2:$N$9986,A2007)+COUNTIF('Texts discussed'!$R$2:$R$9986,A2007)</f>
        <v>1</v>
      </c>
      <c r="J2007" s="1">
        <f>COUNTIF('Texts mentioned'!$B$2:$B$9989,A2007)+COUNTIF('Texts mentioned'!$F$2:$F$9989,A2007)+COUNTIF('Texts mentioned'!$J$2:$J$9989,A2007)+COUNTIF('Texts mentioned'!$N$2:$N$9989,A2007)+COUNTIF('Texts mentioned'!$R$2:$R$9989,A2007)+COUNTIF('Texts mentioned'!$V$2:$V$9989,A2007)+COUNTIF('Texts mentioned'!$Z$2:$Z$9989,A2007)+COUNTIF('Texts mentioned'!$AD$2:$AD$9989,A2007)+COUNTIF('Texts mentioned'!$AH$2:$AH$9989,A2007)+COUNTIF('Texts mentioned'!$AL$2:$AL$9989,A2007)</f>
        <v>0</v>
      </c>
      <c r="K2007" t="s">
        <v>1490</v>
      </c>
      <c r="L2007">
        <f>SUM(I2007:J2007)</f>
        <v>1</v>
      </c>
    </row>
    <row r="2008" spans="1:12">
      <c r="A2008" s="1" t="s">
        <v>10154</v>
      </c>
      <c r="B2008" s="7" t="s">
        <v>10155</v>
      </c>
      <c r="C2008" s="7" t="s">
        <v>10155</v>
      </c>
      <c r="D2008">
        <v>2000</v>
      </c>
      <c r="E2008" s="1" t="str">
        <f>IF(AND(D2008&gt;=1801, D2008&lt;=1900), "19", IF(AND(D2008&gt;=1901, D2008&lt;=2000), "20", IF(D2008&gt;=2001, "21")))</f>
        <v>20</v>
      </c>
      <c r="F2008" s="1" t="s">
        <v>8669</v>
      </c>
      <c r="G2008" t="s">
        <v>8670</v>
      </c>
      <c r="H2008" t="s">
        <v>8671</v>
      </c>
      <c r="I2008" s="1">
        <f>COUNTIF('Texts discussed'!$B$2:$B$9986,A2008)+COUNTIF('Texts discussed'!$F$2:$F$9986,A2008)+COUNTIF('Texts discussed'!$J$2:$J$9986,A2008)+COUNTIF('Texts discussed'!$N$2:$N$9986,A2008)+COUNTIF('Texts discussed'!$R$2:$R$9986,A2008)</f>
        <v>1</v>
      </c>
      <c r="J2008" s="1">
        <f>COUNTIF('Texts mentioned'!$B$2:$B$9989,A2008)+COUNTIF('Texts mentioned'!$F$2:$F$9989,A2008)+COUNTIF('Texts mentioned'!$J$2:$J$9989,A2008)+COUNTIF('Texts mentioned'!$N$2:$N$9989,A2008)+COUNTIF('Texts mentioned'!$R$2:$R$9989,A2008)+COUNTIF('Texts mentioned'!$V$2:$V$9989,A2008)+COUNTIF('Texts mentioned'!$Z$2:$Z$9989,A2008)+COUNTIF('Texts mentioned'!$AD$2:$AD$9989,A2008)+COUNTIF('Texts mentioned'!$AH$2:$AH$9989,A2008)+COUNTIF('Texts mentioned'!$AL$2:$AL$9989,A2008)</f>
        <v>0</v>
      </c>
      <c r="K2008" t="s">
        <v>1490</v>
      </c>
      <c r="L2008">
        <f>SUM(I2008:J2008)</f>
        <v>1</v>
      </c>
    </row>
    <row r="2009" spans="1:12">
      <c r="E2009" s="1" t="b">
        <f>IF(AND(D2009&gt;=1801, D2009&lt;=1900), "19", IF(AND(D2009&gt;=1901, D2009&lt;=2000), "20", IF(D2009&gt;=2001, "21")))</f>
        <v>0</v>
      </c>
      <c r="F2009" s="1" t="s">
        <v>10156</v>
      </c>
      <c r="G2009" t="s">
        <v>10157</v>
      </c>
      <c r="H2009" t="s">
        <v>10158</v>
      </c>
      <c r="I2009" s="1">
        <f>COUNTIF('Texts discussed'!$B$2:$B$9986,A2009)+COUNTIF('Texts discussed'!$F$2:$F$9986,A2009)+COUNTIF('Texts discussed'!$J$2:$J$9986,A2009)+COUNTIF('Texts discussed'!$N$2:$N$9986,A2009)+COUNTIF('Texts discussed'!$R$2:$R$9986,A2009)</f>
        <v>0</v>
      </c>
      <c r="J2009" s="1">
        <f>COUNTIF('Texts mentioned'!$B$2:$B$9989,A2009)+COUNTIF('Texts mentioned'!$F$2:$F$9989,A2009)+COUNTIF('Texts mentioned'!$J$2:$J$9989,A2009)+COUNTIF('Texts mentioned'!$N$2:$N$9989,A2009)+COUNTIF('Texts mentioned'!$R$2:$R$9989,A2009)+COUNTIF('Texts mentioned'!$V$2:$V$9989,A2009)+COUNTIF('Texts mentioned'!$Z$2:$Z$9989,A2009)+COUNTIF('Texts mentioned'!$AD$2:$AD$9989,A2009)+COUNTIF('Texts mentioned'!$AH$2:$AH$9989,A2009)+COUNTIF('Texts mentioned'!$AL$2:$AL$9989,A2009)</f>
        <v>0</v>
      </c>
      <c r="K2009" t="s">
        <v>1490</v>
      </c>
      <c r="L2009">
        <f>SUM(I2009:J2009)</f>
        <v>0</v>
      </c>
    </row>
    <row r="2010" spans="1:12">
      <c r="A2010" s="1" t="s">
        <v>10159</v>
      </c>
      <c r="B2010" s="7" t="s">
        <v>10160</v>
      </c>
      <c r="C2010" s="7" t="s">
        <v>32</v>
      </c>
      <c r="D2010">
        <v>2021</v>
      </c>
      <c r="E2010" s="1" t="str">
        <f>IF(AND(D2010&gt;=1801, D2010&lt;=1900), "19", IF(AND(D2010&gt;=1901, D2010&lt;=2000), "20", IF(D2010&gt;=2001, "21")))</f>
        <v>21</v>
      </c>
      <c r="F2010" s="1" t="s">
        <v>10161</v>
      </c>
      <c r="G2010" t="s">
        <v>1581</v>
      </c>
      <c r="H2010" t="s">
        <v>10162</v>
      </c>
      <c r="I2010" s="1">
        <f>COUNTIF('Texts discussed'!$B$2:$B$9986,A2010)+COUNTIF('Texts discussed'!$F$2:$F$9986,A2010)+COUNTIF('Texts discussed'!$J$2:$J$9986,A2010)+COUNTIF('Texts discussed'!$N$2:$N$9986,A2010)+COUNTIF('Texts discussed'!$R$2:$R$9986,A2010)</f>
        <v>1</v>
      </c>
      <c r="J2010" s="1">
        <f>COUNTIF('Texts mentioned'!$B$2:$B$9989,A2010)+COUNTIF('Texts mentioned'!$F$2:$F$9989,A2010)+COUNTIF('Texts mentioned'!$J$2:$J$9989,A2010)+COUNTIF('Texts mentioned'!$N$2:$N$9989,A2010)+COUNTIF('Texts mentioned'!$R$2:$R$9989,A2010)+COUNTIF('Texts mentioned'!$V$2:$V$9989,A2010)+COUNTIF('Texts mentioned'!$Z$2:$Z$9989,A2010)+COUNTIF('Texts mentioned'!$AD$2:$AD$9989,A2010)+COUNTIF('Texts mentioned'!$AH$2:$AH$9989,A2010)+COUNTIF('Texts mentioned'!$AL$2:$AL$9989,A2010)</f>
        <v>0</v>
      </c>
      <c r="K2010" t="s">
        <v>1412</v>
      </c>
      <c r="L2010">
        <f>SUM(I2010:J2010)</f>
        <v>1</v>
      </c>
    </row>
    <row r="2011" spans="1:12">
      <c r="A2011" s="1" t="s">
        <v>10163</v>
      </c>
      <c r="B2011" s="7" t="s">
        <v>10164</v>
      </c>
      <c r="C2011" s="7" t="s">
        <v>32</v>
      </c>
      <c r="D2011">
        <v>2022</v>
      </c>
      <c r="E2011" s="1" t="str">
        <f>IF(AND(D2011&gt;=1801, D2011&lt;=1900), "19", IF(AND(D2011&gt;=1901, D2011&lt;=2000), "20", IF(D2011&gt;=2001, "21")))</f>
        <v>21</v>
      </c>
      <c r="F2011" s="1" t="s">
        <v>10165</v>
      </c>
      <c r="G2011" t="s">
        <v>10166</v>
      </c>
      <c r="H2011" s="4" t="s">
        <v>10167</v>
      </c>
      <c r="I2011" s="1">
        <f>COUNTIF('Texts discussed'!$B$2:$B$9986,A2011)+COUNTIF('Texts discussed'!$F$2:$F$9986,A2011)+COUNTIF('Texts discussed'!$J$2:$J$9986,A2011)+COUNTIF('Texts discussed'!$N$2:$N$9986,A2011)+COUNTIF('Texts discussed'!$R$2:$R$9986,A2011)</f>
        <v>1</v>
      </c>
      <c r="J2011" s="1">
        <f>COUNTIF('Texts mentioned'!$B$2:$B$9989,A2011)+COUNTIF('Texts mentioned'!$F$2:$F$9989,A2011)+COUNTIF('Texts mentioned'!$J$2:$J$9989,A2011)+COUNTIF('Texts mentioned'!$N$2:$N$9989,A2011)+COUNTIF('Texts mentioned'!$R$2:$R$9989,A2011)+COUNTIF('Texts mentioned'!$V$2:$V$9989,A2011)+COUNTIF('Texts mentioned'!$Z$2:$Z$9989,A2011)+COUNTIF('Texts mentioned'!$AD$2:$AD$9989,A2011)+COUNTIF('Texts mentioned'!$AH$2:$AH$9989,A2011)+COUNTIF('Texts mentioned'!$AL$2:$AL$9989,A2011)</f>
        <v>0</v>
      </c>
      <c r="K2011" t="s">
        <v>1484</v>
      </c>
      <c r="L2011">
        <f>SUM(I2011:J2011)</f>
        <v>1</v>
      </c>
    </row>
    <row r="2012" spans="1:12">
      <c r="A2012" s="1" t="s">
        <v>10168</v>
      </c>
      <c r="B2012" s="7" t="s">
        <v>10169</v>
      </c>
      <c r="C2012" s="7" t="s">
        <v>32</v>
      </c>
      <c r="D2012">
        <v>2019</v>
      </c>
      <c r="E2012" s="1" t="str">
        <f>IF(AND(D2012&gt;=1801, D2012&lt;=1900), "19", IF(AND(D2012&gt;=1901, D2012&lt;=2000), "20", IF(D2012&gt;=2001, "21")))</f>
        <v>21</v>
      </c>
      <c r="F2012" s="1" t="s">
        <v>10170</v>
      </c>
      <c r="G2012" t="s">
        <v>1472</v>
      </c>
      <c r="H2012" t="s">
        <v>10171</v>
      </c>
      <c r="I2012" s="1">
        <f>COUNTIF('Texts discussed'!$B$2:$B$9986,A2012)+COUNTIF('Texts discussed'!$F$2:$F$9986,A2012)+COUNTIF('Texts discussed'!$J$2:$J$9986,A2012)+COUNTIF('Texts discussed'!$N$2:$N$9986,A2012)+COUNTIF('Texts discussed'!$R$2:$R$9986,A2012)</f>
        <v>1</v>
      </c>
      <c r="J2012" s="1">
        <f>COUNTIF('Texts mentioned'!$B$2:$B$9989,A2012)+COUNTIF('Texts mentioned'!$F$2:$F$9989,A2012)+COUNTIF('Texts mentioned'!$J$2:$J$9989,A2012)+COUNTIF('Texts mentioned'!$N$2:$N$9989,A2012)+COUNTIF('Texts mentioned'!$R$2:$R$9989,A2012)+COUNTIF('Texts mentioned'!$V$2:$V$9989,A2012)+COUNTIF('Texts mentioned'!$Z$2:$Z$9989,A2012)+COUNTIF('Texts mentioned'!$AD$2:$AD$9989,A2012)+COUNTIF('Texts mentioned'!$AH$2:$AH$9989,A2012)+COUNTIF('Texts mentioned'!$AL$2:$AL$9989,A2012)</f>
        <v>0</v>
      </c>
      <c r="K2012" t="s">
        <v>1490</v>
      </c>
      <c r="L2012">
        <f>SUM(I2012:J2012)</f>
        <v>1</v>
      </c>
    </row>
    <row r="2013" spans="1:12">
      <c r="A2013" s="1" t="s">
        <v>10172</v>
      </c>
      <c r="B2013" s="7" t="s">
        <v>10173</v>
      </c>
      <c r="C2013" s="7" t="s">
        <v>10174</v>
      </c>
      <c r="D2013">
        <v>2021</v>
      </c>
      <c r="E2013" s="1" t="str">
        <f>IF(AND(D2013&gt;=1801, D2013&lt;=1900), "19", IF(AND(D2013&gt;=1901, D2013&lt;=2000), "20", IF(D2013&gt;=2001, "21")))</f>
        <v>21</v>
      </c>
      <c r="F2013" s="1" t="s">
        <v>10175</v>
      </c>
      <c r="G2013" t="s">
        <v>10176</v>
      </c>
      <c r="H2013" t="s">
        <v>10177</v>
      </c>
      <c r="I2013" s="1">
        <f>COUNTIF('Texts discussed'!$B$2:$B$9986,A2013)+COUNTIF('Texts discussed'!$F$2:$F$9986,A2013)+COUNTIF('Texts discussed'!$J$2:$J$9986,A2013)+COUNTIF('Texts discussed'!$N$2:$N$9986,A2013)+COUNTIF('Texts discussed'!$R$2:$R$9986,A2013)</f>
        <v>1</v>
      </c>
      <c r="J2013" s="1">
        <f>COUNTIF('Texts mentioned'!$B$2:$B$9989,A2013)+COUNTIF('Texts mentioned'!$F$2:$F$9989,A2013)+COUNTIF('Texts mentioned'!$J$2:$J$9989,A2013)+COUNTIF('Texts mentioned'!$N$2:$N$9989,A2013)+COUNTIF('Texts mentioned'!$R$2:$R$9989,A2013)+COUNTIF('Texts mentioned'!$V$2:$V$9989,A2013)+COUNTIF('Texts mentioned'!$Z$2:$Z$9989,A2013)+COUNTIF('Texts mentioned'!$AD$2:$AD$9989,A2013)+COUNTIF('Texts mentioned'!$AH$2:$AH$9989,A2013)+COUNTIF('Texts mentioned'!$AL$2:$AL$9989,A2013)</f>
        <v>0</v>
      </c>
      <c r="K2013" t="s">
        <v>1412</v>
      </c>
      <c r="L2013">
        <f>SUM(I2013:J2013)</f>
        <v>1</v>
      </c>
    </row>
    <row r="2014" spans="1:12">
      <c r="A2014" s="1" t="s">
        <v>10178</v>
      </c>
      <c r="B2014" s="7" t="s">
        <v>10179</v>
      </c>
      <c r="C2014" s="7" t="s">
        <v>10180</v>
      </c>
      <c r="D2014">
        <v>1963</v>
      </c>
      <c r="E2014" s="1" t="str">
        <f>IF(AND(D2014&gt;=1801, D2014&lt;=1900), "19", IF(AND(D2014&gt;=1901, D2014&lt;=2000), "20", IF(D2014&gt;=2001, "21")))</f>
        <v>20</v>
      </c>
      <c r="F2014" s="1" t="s">
        <v>10181</v>
      </c>
      <c r="G2014" t="s">
        <v>10182</v>
      </c>
      <c r="H2014" t="s">
        <v>10183</v>
      </c>
      <c r="I2014" s="1">
        <f>COUNTIF('Texts discussed'!$B$2:$B$9986,A2014)+COUNTIF('Texts discussed'!$F$2:$F$9986,A2014)+COUNTIF('Texts discussed'!$J$2:$J$9986,A2014)+COUNTIF('Texts discussed'!$N$2:$N$9986,A2014)+COUNTIF('Texts discussed'!$R$2:$R$9986,A2014)</f>
        <v>1</v>
      </c>
      <c r="J2014" s="1">
        <f>COUNTIF('Texts mentioned'!$B$2:$B$9989,A2014)+COUNTIF('Texts mentioned'!$F$2:$F$9989,A2014)+COUNTIF('Texts mentioned'!$J$2:$J$9989,A2014)+COUNTIF('Texts mentioned'!$N$2:$N$9989,A2014)+COUNTIF('Texts mentioned'!$R$2:$R$9989,A2014)+COUNTIF('Texts mentioned'!$V$2:$V$9989,A2014)+COUNTIF('Texts mentioned'!$Z$2:$Z$9989,A2014)+COUNTIF('Texts mentioned'!$AD$2:$AD$9989,A2014)+COUNTIF('Texts mentioned'!$AH$2:$AH$9989,A2014)+COUNTIF('Texts mentioned'!$AL$2:$AL$9989,A2014)</f>
        <v>0</v>
      </c>
      <c r="K2014" t="s">
        <v>1490</v>
      </c>
      <c r="L2014">
        <f>SUM(I2014:J2014)</f>
        <v>1</v>
      </c>
    </row>
    <row r="2015" spans="1:12">
      <c r="A2015" s="1" t="s">
        <v>10184</v>
      </c>
      <c r="B2015" s="7" t="s">
        <v>10185</v>
      </c>
      <c r="C2015" s="7" t="s">
        <v>10186</v>
      </c>
      <c r="D2015">
        <v>2022</v>
      </c>
      <c r="E2015" s="1" t="str">
        <f>IF(AND(D2015&gt;=1801, D2015&lt;=1900), "19", IF(AND(D2015&gt;=1901, D2015&lt;=2000), "20", IF(D2015&gt;=2001, "21")))</f>
        <v>21</v>
      </c>
      <c r="F2015" s="1" t="s">
        <v>9357</v>
      </c>
      <c r="G2015" t="s">
        <v>1545</v>
      </c>
      <c r="H2015" t="s">
        <v>8130</v>
      </c>
      <c r="I2015" s="1">
        <f>COUNTIF('Texts discussed'!$B$2:$B$9986,A2015)+COUNTIF('Texts discussed'!$F$2:$F$9986,A2015)+COUNTIF('Texts discussed'!$J$2:$J$9986,A2015)+COUNTIF('Texts discussed'!$N$2:$N$9986,A2015)+COUNTIF('Texts discussed'!$R$2:$R$9986,A2015)</f>
        <v>1</v>
      </c>
      <c r="J2015" s="1">
        <f>COUNTIF('Texts mentioned'!$B$2:$B$9989,A2015)+COUNTIF('Texts mentioned'!$F$2:$F$9989,A2015)+COUNTIF('Texts mentioned'!$J$2:$J$9989,A2015)+COUNTIF('Texts mentioned'!$N$2:$N$9989,A2015)+COUNTIF('Texts mentioned'!$R$2:$R$9989,A2015)+COUNTIF('Texts mentioned'!$V$2:$V$9989,A2015)+COUNTIF('Texts mentioned'!$Z$2:$Z$9989,A2015)+COUNTIF('Texts mentioned'!$AD$2:$AD$9989,A2015)+COUNTIF('Texts mentioned'!$AH$2:$AH$9989,A2015)+COUNTIF('Texts mentioned'!$AL$2:$AL$9989,A2015)</f>
        <v>0</v>
      </c>
      <c r="K2015" t="s">
        <v>1490</v>
      </c>
      <c r="L2015">
        <f>SUM(I2015:J2015)</f>
        <v>1</v>
      </c>
    </row>
    <row r="2016" spans="1:12">
      <c r="A2016" s="1" t="s">
        <v>10187</v>
      </c>
      <c r="B2016" s="7" t="s">
        <v>10188</v>
      </c>
      <c r="C2016" s="7" t="s">
        <v>32</v>
      </c>
      <c r="D2016">
        <v>2018</v>
      </c>
      <c r="E2016" s="1" t="str">
        <f>IF(AND(D2016&gt;=1801, D2016&lt;=1900), "19", IF(AND(D2016&gt;=1901, D2016&lt;=2000), "20", IF(D2016&gt;=2001, "21")))</f>
        <v>21</v>
      </c>
      <c r="F2016" s="1" t="s">
        <v>10189</v>
      </c>
      <c r="G2016" t="s">
        <v>3961</v>
      </c>
      <c r="H2016" t="s">
        <v>10190</v>
      </c>
      <c r="I2016" s="1">
        <f>COUNTIF('Texts discussed'!$B$2:$B$9986,A2016)+COUNTIF('Texts discussed'!$F$2:$F$9986,A2016)+COUNTIF('Texts discussed'!$J$2:$J$9986,A2016)+COUNTIF('Texts discussed'!$N$2:$N$9986,A2016)+COUNTIF('Texts discussed'!$R$2:$R$9986,A2016)</f>
        <v>1</v>
      </c>
      <c r="J2016" s="1">
        <f>COUNTIF('Texts mentioned'!$B$2:$B$9989,A2016)+COUNTIF('Texts mentioned'!$F$2:$F$9989,A2016)+COUNTIF('Texts mentioned'!$J$2:$J$9989,A2016)+COUNTIF('Texts mentioned'!$N$2:$N$9989,A2016)+COUNTIF('Texts mentioned'!$R$2:$R$9989,A2016)+COUNTIF('Texts mentioned'!$V$2:$V$9989,A2016)+COUNTIF('Texts mentioned'!$Z$2:$Z$9989,A2016)+COUNTIF('Texts mentioned'!$AD$2:$AD$9989,A2016)+COUNTIF('Texts mentioned'!$AH$2:$AH$9989,A2016)+COUNTIF('Texts mentioned'!$AL$2:$AL$9989,A2016)</f>
        <v>0</v>
      </c>
      <c r="K2016" t="s">
        <v>1490</v>
      </c>
      <c r="L2016">
        <f>SUM(I2016:J2016)</f>
        <v>1</v>
      </c>
    </row>
    <row r="2017" spans="1:12">
      <c r="A2017" s="1" t="s">
        <v>10191</v>
      </c>
      <c r="B2017" s="7" t="s">
        <v>10192</v>
      </c>
      <c r="C2017" s="7" t="s">
        <v>10193</v>
      </c>
      <c r="D2017">
        <v>1957</v>
      </c>
      <c r="E2017" s="1" t="str">
        <f>IF(AND(D2017&gt;=1801, D2017&lt;=1900), "19", IF(AND(D2017&gt;=1901, D2017&lt;=2000), "20", IF(D2017&gt;=2001, "21")))</f>
        <v>20</v>
      </c>
      <c r="F2017" s="1" t="s">
        <v>10194</v>
      </c>
      <c r="G2017" t="s">
        <v>10195</v>
      </c>
      <c r="H2017" t="s">
        <v>10196</v>
      </c>
      <c r="I2017" s="1">
        <f>COUNTIF('Texts discussed'!$B$2:$B$9986,A2017)+COUNTIF('Texts discussed'!$F$2:$F$9986,A2017)+COUNTIF('Texts discussed'!$J$2:$J$9986,A2017)+COUNTIF('Texts discussed'!$N$2:$N$9986,A2017)+COUNTIF('Texts discussed'!$R$2:$R$9986,A2017)</f>
        <v>0</v>
      </c>
      <c r="J2017" s="1">
        <f>COUNTIF('Texts mentioned'!$B$2:$B$9989,A2017)+COUNTIF('Texts mentioned'!$F$2:$F$9989,A2017)+COUNTIF('Texts mentioned'!$J$2:$J$9989,A2017)+COUNTIF('Texts mentioned'!$N$2:$N$9989,A2017)+COUNTIF('Texts mentioned'!$R$2:$R$9989,A2017)+COUNTIF('Texts mentioned'!$V$2:$V$9989,A2017)+COUNTIF('Texts mentioned'!$Z$2:$Z$9989,A2017)+COUNTIF('Texts mentioned'!$AD$2:$AD$9989,A2017)+COUNTIF('Texts mentioned'!$AH$2:$AH$9989,A2017)+COUNTIF('Texts mentioned'!$AL$2:$AL$9989,A2017)</f>
        <v>1</v>
      </c>
      <c r="K2017" t="s">
        <v>1490</v>
      </c>
      <c r="L2017">
        <f>SUM(I2017:J2017)</f>
        <v>1</v>
      </c>
    </row>
    <row r="2018" spans="1:12">
      <c r="A2018" s="1" t="s">
        <v>10197</v>
      </c>
      <c r="B2018" s="7" t="s">
        <v>10198</v>
      </c>
      <c r="C2018" s="7" t="s">
        <v>10199</v>
      </c>
      <c r="D2018" s="24" t="s">
        <v>10200</v>
      </c>
      <c r="E2018" s="1" t="str">
        <f>IF(AND(D2018&gt;=1801, D2018&lt;=1900), "19", IF(AND(D2018&gt;=1901, D2018&lt;=2000), "20", IF(D2018&gt;=2001, "21")))</f>
        <v>21</v>
      </c>
      <c r="F2018" s="1" t="s">
        <v>3123</v>
      </c>
      <c r="G2018" t="s">
        <v>3124</v>
      </c>
      <c r="H2018" t="s">
        <v>3125</v>
      </c>
      <c r="I2018" s="1">
        <f>COUNTIF('Texts discussed'!$B$2:$B$9986,A2018)+COUNTIF('Texts discussed'!$F$2:$F$9986,A2018)+COUNTIF('Texts discussed'!$J$2:$J$9986,A2018)+COUNTIF('Texts discussed'!$N$2:$N$9986,A2018)+COUNTIF('Texts discussed'!$R$2:$R$9986,A2018)</f>
        <v>0</v>
      </c>
      <c r="J2018" s="1">
        <f>COUNTIF('Texts mentioned'!$B$2:$B$9989,A2018)+COUNTIF('Texts mentioned'!$F$2:$F$9989,A2018)+COUNTIF('Texts mentioned'!$J$2:$J$9989,A2018)+COUNTIF('Texts mentioned'!$N$2:$N$9989,A2018)+COUNTIF('Texts mentioned'!$R$2:$R$9989,A2018)+COUNTIF('Texts mentioned'!$V$2:$V$9989,A2018)+COUNTIF('Texts mentioned'!$Z$2:$Z$9989,A2018)+COUNTIF('Texts mentioned'!$AD$2:$AD$9989,A2018)+COUNTIF('Texts mentioned'!$AH$2:$AH$9989,A2018)+COUNTIF('Texts mentioned'!$AL$2:$AL$9989,A2018)</f>
        <v>1</v>
      </c>
      <c r="K2018" t="s">
        <v>1412</v>
      </c>
      <c r="L2018">
        <f>SUM(I2018:J2018)</f>
        <v>1</v>
      </c>
    </row>
    <row r="2019" spans="1:12">
      <c r="A2019" s="1" t="s">
        <v>10201</v>
      </c>
      <c r="B2019" s="7" t="s">
        <v>10202</v>
      </c>
      <c r="C2019" s="7" t="s">
        <v>10203</v>
      </c>
      <c r="D2019">
        <v>1942</v>
      </c>
      <c r="E2019" s="1" t="str">
        <f>IF(AND(D2019&gt;=1801, D2019&lt;=1900), "19", IF(AND(D2019&gt;=1901, D2019&lt;=2000), "20", IF(D2019&gt;=2001, "21")))</f>
        <v>20</v>
      </c>
      <c r="F2019" s="1" t="s">
        <v>10204</v>
      </c>
      <c r="G2019" t="s">
        <v>1501</v>
      </c>
      <c r="H2019" t="s">
        <v>10205</v>
      </c>
      <c r="I2019" s="1">
        <f>COUNTIF('Texts discussed'!$B$2:$B$9986,A2019)+COUNTIF('Texts discussed'!$F$2:$F$9986,A2019)+COUNTIF('Texts discussed'!$J$2:$J$9986,A2019)+COUNTIF('Texts discussed'!$N$2:$N$9986,A2019)+COUNTIF('Texts discussed'!$R$2:$R$9986,A2019)</f>
        <v>1</v>
      </c>
      <c r="J2019" s="1">
        <f>COUNTIF('Texts mentioned'!$B$2:$B$9989,A2019)+COUNTIF('Texts mentioned'!$F$2:$F$9989,A2019)+COUNTIF('Texts mentioned'!$J$2:$J$9989,A2019)+COUNTIF('Texts mentioned'!$N$2:$N$9989,A2019)+COUNTIF('Texts mentioned'!$R$2:$R$9989,A2019)+COUNTIF('Texts mentioned'!$V$2:$V$9989,A2019)+COUNTIF('Texts mentioned'!$Z$2:$Z$9989,A2019)+COUNTIF('Texts mentioned'!$AD$2:$AD$9989,A2019)+COUNTIF('Texts mentioned'!$AH$2:$AH$9989,A2019)+COUNTIF('Texts mentioned'!$AL$2:$AL$9989,A2019)</f>
        <v>0</v>
      </c>
      <c r="K2019" t="s">
        <v>1425</v>
      </c>
      <c r="L2019">
        <f>SUM(I2019:J2019)</f>
        <v>1</v>
      </c>
    </row>
    <row r="2020" spans="1:12">
      <c r="A2020" s="1" t="s">
        <v>10206</v>
      </c>
      <c r="B2020" s="7" t="s">
        <v>10207</v>
      </c>
      <c r="C2020" s="7" t="s">
        <v>10208</v>
      </c>
      <c r="D2020">
        <v>1957</v>
      </c>
      <c r="E2020" s="1" t="str">
        <f>IF(AND(D2020&gt;=1801, D2020&lt;=1900), "19", IF(AND(D2020&gt;=1901, D2020&lt;=2000), "20", IF(D2020&gt;=2001, "21")))</f>
        <v>20</v>
      </c>
      <c r="F2020" s="1" t="s">
        <v>4821</v>
      </c>
      <c r="G2020" t="s">
        <v>4822</v>
      </c>
      <c r="H2020" t="s">
        <v>4823</v>
      </c>
      <c r="I2020" s="1">
        <f>COUNTIF('Texts discussed'!$B$2:$B$9986,A2020)+COUNTIF('Texts discussed'!$F$2:$F$9986,A2020)+COUNTIF('Texts discussed'!$J$2:$J$9986,A2020)+COUNTIF('Texts discussed'!$N$2:$N$9986,A2020)+COUNTIF('Texts discussed'!$R$2:$R$9986,A2020)</f>
        <v>1</v>
      </c>
      <c r="J2020" s="1">
        <f>COUNTIF('Texts mentioned'!$B$2:$B$9989,A2020)+COUNTIF('Texts mentioned'!$F$2:$F$9989,A2020)+COUNTIF('Texts mentioned'!$J$2:$J$9989,A2020)+COUNTIF('Texts mentioned'!$N$2:$N$9989,A2020)+COUNTIF('Texts mentioned'!$R$2:$R$9989,A2020)+COUNTIF('Texts mentioned'!$V$2:$V$9989,A2020)+COUNTIF('Texts mentioned'!$Z$2:$Z$9989,A2020)+COUNTIF('Texts mentioned'!$AD$2:$AD$9989,A2020)+COUNTIF('Texts mentioned'!$AH$2:$AH$9989,A2020)+COUNTIF('Texts mentioned'!$AL$2:$AL$9989,A2020)</f>
        <v>0</v>
      </c>
      <c r="K2020" t="s">
        <v>1412</v>
      </c>
      <c r="L2020">
        <f>SUM(I2020:J2020)</f>
        <v>1</v>
      </c>
    </row>
    <row r="2021" spans="1:12">
      <c r="A2021" s="1" t="s">
        <v>10209</v>
      </c>
      <c r="B2021" s="7" t="s">
        <v>10210</v>
      </c>
      <c r="C2021" s="7" t="s">
        <v>10211</v>
      </c>
      <c r="D2021">
        <v>2014</v>
      </c>
      <c r="E2021" s="1" t="str">
        <f>IF(AND(D2021&gt;=1801, D2021&lt;=1900), "19", IF(AND(D2021&gt;=1901, D2021&lt;=2000), "20", IF(D2021&gt;=2001, "21")))</f>
        <v>21</v>
      </c>
      <c r="F2021" s="1" t="s">
        <v>10212</v>
      </c>
      <c r="G2021" t="s">
        <v>10213</v>
      </c>
      <c r="H2021" s="4" t="s">
        <v>10214</v>
      </c>
      <c r="I2021" s="1">
        <f>COUNTIF('Texts discussed'!$B$2:$B$9986,A2021)+COUNTIF('Texts discussed'!$F$2:$F$9986,A2021)+COUNTIF('Texts discussed'!$J$2:$J$9986,A2021)+COUNTIF('Texts discussed'!$N$2:$N$9986,A2021)+COUNTIF('Texts discussed'!$R$2:$R$9986,A2021)</f>
        <v>1</v>
      </c>
      <c r="J2021" s="1">
        <f>COUNTIF('Texts mentioned'!$B$2:$B$9989,A2021)+COUNTIF('Texts mentioned'!$F$2:$F$9989,A2021)+COUNTIF('Texts mentioned'!$J$2:$J$9989,A2021)+COUNTIF('Texts mentioned'!$N$2:$N$9989,A2021)+COUNTIF('Texts mentioned'!$R$2:$R$9989,A2021)+COUNTIF('Texts mentioned'!$V$2:$V$9989,A2021)+COUNTIF('Texts mentioned'!$Z$2:$Z$9989,A2021)+COUNTIF('Texts mentioned'!$AD$2:$AD$9989,A2021)+COUNTIF('Texts mentioned'!$AH$2:$AH$9989,A2021)+COUNTIF('Texts mentioned'!$AL$2:$AL$9989,A2021)</f>
        <v>0</v>
      </c>
      <c r="K2021" t="s">
        <v>1412</v>
      </c>
      <c r="L2021">
        <f>SUM(I2021:J2021)</f>
        <v>1</v>
      </c>
    </row>
    <row r="2022" spans="1:12">
      <c r="A2022" s="1" t="s">
        <v>10215</v>
      </c>
      <c r="B2022" s="7" t="s">
        <v>10216</v>
      </c>
      <c r="C2022" s="7" t="s">
        <v>32</v>
      </c>
      <c r="D2022">
        <v>2021</v>
      </c>
      <c r="E2022" s="1" t="str">
        <f>IF(AND(D2022&gt;=1801, D2022&lt;=1900), "19", IF(AND(D2022&gt;=1901, D2022&lt;=2000), "20", IF(D2022&gt;=2001, "21")))</f>
        <v>21</v>
      </c>
      <c r="F2022" s="1" t="s">
        <v>10217</v>
      </c>
      <c r="G2022" t="s">
        <v>10218</v>
      </c>
      <c r="H2022" t="s">
        <v>10219</v>
      </c>
      <c r="I2022" s="1">
        <f>COUNTIF('Texts discussed'!$B$2:$B$9986,A2022)+COUNTIF('Texts discussed'!$F$2:$F$9986,A2022)+COUNTIF('Texts discussed'!$J$2:$J$9986,A2022)+COUNTIF('Texts discussed'!$N$2:$N$9986,A2022)+COUNTIF('Texts discussed'!$R$2:$R$9986,A2022)</f>
        <v>1</v>
      </c>
      <c r="J2022" s="1">
        <f>COUNTIF('Texts mentioned'!$B$2:$B$9989,A2022)+COUNTIF('Texts mentioned'!$F$2:$F$9989,A2022)+COUNTIF('Texts mentioned'!$J$2:$J$9989,A2022)+COUNTIF('Texts mentioned'!$N$2:$N$9989,A2022)+COUNTIF('Texts mentioned'!$R$2:$R$9989,A2022)+COUNTIF('Texts mentioned'!$V$2:$V$9989,A2022)+COUNTIF('Texts mentioned'!$Z$2:$Z$9989,A2022)+COUNTIF('Texts mentioned'!$AD$2:$AD$9989,A2022)+COUNTIF('Texts mentioned'!$AH$2:$AH$9989,A2022)+COUNTIF('Texts mentioned'!$AL$2:$AL$9989,A2022)</f>
        <v>0</v>
      </c>
      <c r="K2022" t="s">
        <v>1412</v>
      </c>
      <c r="L2022">
        <f>SUM(I2022:J2022)</f>
        <v>1</v>
      </c>
    </row>
    <row r="2023" spans="1:12">
      <c r="A2023" s="1" t="s">
        <v>10220</v>
      </c>
      <c r="B2023" s="7" t="s">
        <v>10221</v>
      </c>
      <c r="C2023" s="7" t="s">
        <v>32</v>
      </c>
      <c r="D2023">
        <v>2022</v>
      </c>
      <c r="E2023" s="1" t="str">
        <f>IF(AND(D2023&gt;=1801, D2023&lt;=1900), "19", IF(AND(D2023&gt;=1901, D2023&lt;=2000), "20", IF(D2023&gt;=2001, "21")))</f>
        <v>21</v>
      </c>
      <c r="F2023" s="1" t="s">
        <v>10222</v>
      </c>
      <c r="G2023" t="s">
        <v>2159</v>
      </c>
      <c r="H2023" t="s">
        <v>10223</v>
      </c>
      <c r="I2023" s="1">
        <f>COUNTIF('Texts discussed'!$B$2:$B$9986,A2023)+COUNTIF('Texts discussed'!$F$2:$F$9986,A2023)+COUNTIF('Texts discussed'!$J$2:$J$9986,A2023)+COUNTIF('Texts discussed'!$N$2:$N$9986,A2023)+COUNTIF('Texts discussed'!$R$2:$R$9986,A2023)</f>
        <v>1</v>
      </c>
      <c r="J2023" s="1">
        <f>COUNTIF('Texts mentioned'!$B$2:$B$9989,A2023)+COUNTIF('Texts mentioned'!$F$2:$F$9989,A2023)+COUNTIF('Texts mentioned'!$J$2:$J$9989,A2023)+COUNTIF('Texts mentioned'!$N$2:$N$9989,A2023)+COUNTIF('Texts mentioned'!$R$2:$R$9989,A2023)+COUNTIF('Texts mentioned'!$V$2:$V$9989,A2023)+COUNTIF('Texts mentioned'!$Z$2:$Z$9989,A2023)+COUNTIF('Texts mentioned'!$AD$2:$AD$9989,A2023)+COUNTIF('Texts mentioned'!$AH$2:$AH$9989,A2023)+COUNTIF('Texts mentioned'!$AL$2:$AL$9989,A2023)</f>
        <v>0</v>
      </c>
      <c r="K2023" t="s">
        <v>1490</v>
      </c>
      <c r="L2023">
        <f>SUM(I2023:J2023)</f>
        <v>1</v>
      </c>
    </row>
    <row r="2024" spans="1:12">
      <c r="E2024" s="1" t="b">
        <f>IF(AND(D2024&gt;=1801, D2024&lt;=1900), "19", IF(AND(D2024&gt;=1901, D2024&lt;=2000), "20", IF(D2024&gt;=2001, "21")))</f>
        <v>0</v>
      </c>
      <c r="F2024" s="1" t="s">
        <v>10224</v>
      </c>
      <c r="G2024" t="s">
        <v>5097</v>
      </c>
      <c r="H2024" t="s">
        <v>10225</v>
      </c>
      <c r="I2024" s="1">
        <f>COUNTIF('Texts discussed'!$B$2:$B$9986,A2024)+COUNTIF('Texts discussed'!$F$2:$F$9986,A2024)+COUNTIF('Texts discussed'!$J$2:$J$9986,A2024)+COUNTIF('Texts discussed'!$N$2:$N$9986,A2024)+COUNTIF('Texts discussed'!$R$2:$R$9986,A2024)</f>
        <v>0</v>
      </c>
      <c r="J2024" s="1">
        <f>COUNTIF('Texts mentioned'!$B$2:$B$9989,A2024)+COUNTIF('Texts mentioned'!$F$2:$F$9989,A2024)+COUNTIF('Texts mentioned'!$J$2:$J$9989,A2024)+COUNTIF('Texts mentioned'!$N$2:$N$9989,A2024)+COUNTIF('Texts mentioned'!$R$2:$R$9989,A2024)+COUNTIF('Texts mentioned'!$V$2:$V$9989,A2024)+COUNTIF('Texts mentioned'!$Z$2:$Z$9989,A2024)+COUNTIF('Texts mentioned'!$AD$2:$AD$9989,A2024)+COUNTIF('Texts mentioned'!$AH$2:$AH$9989,A2024)+COUNTIF('Texts mentioned'!$AL$2:$AL$9989,A2024)</f>
        <v>0</v>
      </c>
      <c r="L2024">
        <f>SUM(I2024:J2024)</f>
        <v>0</v>
      </c>
    </row>
    <row r="2025" spans="1:12">
      <c r="E2025" s="1" t="b">
        <f>IF(AND(D2025&gt;=1801, D2025&lt;=1900), "19", IF(AND(D2025&gt;=1901, D2025&lt;=2000), "20", IF(D2025&gt;=2001, "21")))</f>
        <v>0</v>
      </c>
      <c r="F2025" s="1" t="s">
        <v>10226</v>
      </c>
      <c r="G2025" t="s">
        <v>6906</v>
      </c>
      <c r="H2025" t="s">
        <v>10227</v>
      </c>
      <c r="I2025" s="1">
        <f>COUNTIF('Texts discussed'!$B$2:$B$9986,A2025)+COUNTIF('Texts discussed'!$F$2:$F$9986,A2025)+COUNTIF('Texts discussed'!$J$2:$J$9986,A2025)+COUNTIF('Texts discussed'!$N$2:$N$9986,A2025)+COUNTIF('Texts discussed'!$R$2:$R$9986,A2025)</f>
        <v>0</v>
      </c>
      <c r="J2025" s="1">
        <f>COUNTIF('Texts mentioned'!$B$2:$B$9989,A2025)+COUNTIF('Texts mentioned'!$F$2:$F$9989,A2025)+COUNTIF('Texts mentioned'!$J$2:$J$9989,A2025)+COUNTIF('Texts mentioned'!$N$2:$N$9989,A2025)+COUNTIF('Texts mentioned'!$R$2:$R$9989,A2025)+COUNTIF('Texts mentioned'!$V$2:$V$9989,A2025)+COUNTIF('Texts mentioned'!$Z$2:$Z$9989,A2025)+COUNTIF('Texts mentioned'!$AD$2:$AD$9989,A2025)+COUNTIF('Texts mentioned'!$AH$2:$AH$9989,A2025)+COUNTIF('Texts mentioned'!$AL$2:$AL$9989,A2025)</f>
        <v>0</v>
      </c>
      <c r="L2025">
        <f>SUM(I2025:J2025)</f>
        <v>0</v>
      </c>
    </row>
    <row r="2026" spans="1:12">
      <c r="E2026" s="1" t="b">
        <f>IF(AND(D2026&gt;=1801, D2026&lt;=1900), "19", IF(AND(D2026&gt;=1901, D2026&lt;=2000), "20", IF(D2026&gt;=2001, "21")))</f>
        <v>0</v>
      </c>
      <c r="F2026" s="1" t="s">
        <v>10228</v>
      </c>
      <c r="G2026" t="s">
        <v>10229</v>
      </c>
      <c r="H2026" t="s">
        <v>10230</v>
      </c>
      <c r="I2026" s="1">
        <f>COUNTIF('Texts discussed'!$B$2:$B$9986,A2026)+COUNTIF('Texts discussed'!$F$2:$F$9986,A2026)+COUNTIF('Texts discussed'!$J$2:$J$9986,A2026)+COUNTIF('Texts discussed'!$N$2:$N$9986,A2026)+COUNTIF('Texts discussed'!$R$2:$R$9986,A2026)</f>
        <v>0</v>
      </c>
      <c r="J2026" s="1">
        <f>COUNTIF('Texts mentioned'!$B$2:$B$9989,A2026)+COUNTIF('Texts mentioned'!$F$2:$F$9989,A2026)+COUNTIF('Texts mentioned'!$J$2:$J$9989,A2026)+COUNTIF('Texts mentioned'!$N$2:$N$9989,A2026)+COUNTIF('Texts mentioned'!$R$2:$R$9989,A2026)+COUNTIF('Texts mentioned'!$V$2:$V$9989,A2026)+COUNTIF('Texts mentioned'!$Z$2:$Z$9989,A2026)+COUNTIF('Texts mentioned'!$AD$2:$AD$9989,A2026)+COUNTIF('Texts mentioned'!$AH$2:$AH$9989,A2026)+COUNTIF('Texts mentioned'!$AL$2:$AL$9989,A2026)</f>
        <v>0</v>
      </c>
      <c r="L2026">
        <f>SUM(I2026:J2026)</f>
        <v>0</v>
      </c>
    </row>
    <row r="2027" spans="1:12">
      <c r="A2027" s="1" t="s">
        <v>10231</v>
      </c>
      <c r="B2027" s="7" t="s">
        <v>10232</v>
      </c>
      <c r="C2027" s="7" t="s">
        <v>10233</v>
      </c>
      <c r="D2027">
        <v>2010</v>
      </c>
      <c r="E2027" s="1" t="str">
        <f>IF(AND(D2027&gt;=1801, D2027&lt;=1900), "19", IF(AND(D2027&gt;=1901, D2027&lt;=2000), "20", IF(D2027&gt;=2001, "21")))</f>
        <v>21</v>
      </c>
      <c r="F2027" s="1" t="s">
        <v>10234</v>
      </c>
      <c r="G2027" t="s">
        <v>10235</v>
      </c>
      <c r="H2027" t="s">
        <v>1501</v>
      </c>
      <c r="I2027" s="1">
        <f>COUNTIF('Texts discussed'!$B$2:$B$9986,A2027)+COUNTIF('Texts discussed'!$F$2:$F$9986,A2027)+COUNTIF('Texts discussed'!$J$2:$J$9986,A2027)+COUNTIF('Texts discussed'!$N$2:$N$9986,A2027)+COUNTIF('Texts discussed'!$R$2:$R$9986,A2027)</f>
        <v>1</v>
      </c>
      <c r="J2027" s="1">
        <f>COUNTIF('Texts mentioned'!$B$2:$B$9989,A2027)+COUNTIF('Texts mentioned'!$F$2:$F$9989,A2027)+COUNTIF('Texts mentioned'!$J$2:$J$9989,A2027)+COUNTIF('Texts mentioned'!$N$2:$N$9989,A2027)+COUNTIF('Texts mentioned'!$R$2:$R$9989,A2027)+COUNTIF('Texts mentioned'!$V$2:$V$9989,A2027)+COUNTIF('Texts mentioned'!$Z$2:$Z$9989,A2027)+COUNTIF('Texts mentioned'!$AD$2:$AD$9989,A2027)+COUNTIF('Texts mentioned'!$AH$2:$AH$9989,A2027)+COUNTIF('Texts mentioned'!$AL$2:$AL$9989,A2027)</f>
        <v>0</v>
      </c>
      <c r="K2027" t="s">
        <v>1503</v>
      </c>
      <c r="L2027">
        <f>SUM(I2027:J2027)</f>
        <v>1</v>
      </c>
    </row>
    <row r="2028" spans="1:12">
      <c r="A2028" s="1" t="s">
        <v>10236</v>
      </c>
      <c r="B2028" s="7" t="s">
        <v>10237</v>
      </c>
      <c r="C2028" s="7" t="s">
        <v>10238</v>
      </c>
      <c r="D2028">
        <v>1994</v>
      </c>
      <c r="E2028" s="1" t="str">
        <f>IF(AND(D2028&gt;=1801, D2028&lt;=1900), "19", IF(AND(D2028&gt;=1901, D2028&lt;=2000), "20", IF(D2028&gt;=2001, "21")))</f>
        <v>20</v>
      </c>
      <c r="F2028" s="1" t="s">
        <v>10239</v>
      </c>
      <c r="G2028" t="s">
        <v>10240</v>
      </c>
      <c r="H2028" t="s">
        <v>10241</v>
      </c>
      <c r="I2028" s="1">
        <f>COUNTIF('Texts discussed'!$B$2:$B$9986,A2028)+COUNTIF('Texts discussed'!$F$2:$F$9986,A2028)+COUNTIF('Texts discussed'!$J$2:$J$9986,A2028)+COUNTIF('Texts discussed'!$N$2:$N$9986,A2028)+COUNTIF('Texts discussed'!$R$2:$R$9986,A2028)</f>
        <v>1</v>
      </c>
      <c r="J2028" s="1">
        <f>COUNTIF('Texts mentioned'!$B$2:$B$9989,A2028)+COUNTIF('Texts mentioned'!$F$2:$F$9989,A2028)+COUNTIF('Texts mentioned'!$J$2:$J$9989,A2028)+COUNTIF('Texts mentioned'!$N$2:$N$9989,A2028)+COUNTIF('Texts mentioned'!$R$2:$R$9989,A2028)+COUNTIF('Texts mentioned'!$V$2:$V$9989,A2028)+COUNTIF('Texts mentioned'!$Z$2:$Z$9989,A2028)+COUNTIF('Texts mentioned'!$AD$2:$AD$9989,A2028)+COUNTIF('Texts mentioned'!$AH$2:$AH$9989,A2028)+COUNTIF('Texts mentioned'!$AL$2:$AL$9989,A2028)</f>
        <v>0</v>
      </c>
      <c r="K2028" t="s">
        <v>1490</v>
      </c>
      <c r="L2028">
        <f>SUM(I2028:J2028)</f>
        <v>1</v>
      </c>
    </row>
    <row r="2029" spans="1:12">
      <c r="A2029" s="1" t="s">
        <v>10242</v>
      </c>
      <c r="B2029" s="7" t="s">
        <v>10243</v>
      </c>
      <c r="C2029" s="7" t="s">
        <v>10243</v>
      </c>
      <c r="D2029" t="s">
        <v>10244</v>
      </c>
      <c r="E2029" s="1" t="s">
        <v>6736</v>
      </c>
      <c r="F2029" s="5" t="s">
        <v>10245</v>
      </c>
      <c r="G2029" s="4" t="s">
        <v>10246</v>
      </c>
      <c r="H2029" s="4" t="s">
        <v>4276</v>
      </c>
      <c r="I2029" s="1">
        <f>COUNTIF('Texts discussed'!$B$2:$B$9986,A2029)+COUNTIF('Texts discussed'!$F$2:$F$9986,A2029)+COUNTIF('Texts discussed'!$J$2:$J$9986,A2029)+COUNTIF('Texts discussed'!$N$2:$N$9986,A2029)+COUNTIF('Texts discussed'!$R$2:$R$9986,A2029)</f>
        <v>1</v>
      </c>
      <c r="J2029" s="1">
        <f>COUNTIF('Texts mentioned'!$B$2:$B$9989,A2029)+COUNTIF('Texts mentioned'!$F$2:$F$9989,A2029)+COUNTIF('Texts mentioned'!$J$2:$J$9989,A2029)+COUNTIF('Texts mentioned'!$N$2:$N$9989,A2029)+COUNTIF('Texts mentioned'!$R$2:$R$9989,A2029)+COUNTIF('Texts mentioned'!$V$2:$V$9989,A2029)+COUNTIF('Texts mentioned'!$Z$2:$Z$9989,A2029)+COUNTIF('Texts mentioned'!$AD$2:$AD$9989,A2029)+COUNTIF('Texts mentioned'!$AH$2:$AH$9989,A2029)+COUNTIF('Texts mentioned'!$AL$2:$AL$9989,A2029)</f>
        <v>0</v>
      </c>
      <c r="K2029" t="s">
        <v>1490</v>
      </c>
      <c r="L2029">
        <f>SUM(I2029:J2029)</f>
        <v>1</v>
      </c>
    </row>
    <row r="2030" spans="1:12">
      <c r="A2030" s="1" t="s">
        <v>10247</v>
      </c>
      <c r="B2030" s="7" t="s">
        <v>10248</v>
      </c>
      <c r="C2030" s="7" t="s">
        <v>10248</v>
      </c>
      <c r="D2030">
        <v>1983</v>
      </c>
      <c r="E2030" s="1" t="str">
        <f>IF(AND(D2030&gt;=1801, D2030&lt;=1900), "19", IF(AND(D2030&gt;=1901, D2030&lt;=2000), "20", IF(D2030&gt;=2001, "21")))</f>
        <v>20</v>
      </c>
      <c r="F2030" s="1" t="s">
        <v>10249</v>
      </c>
      <c r="G2030" t="s">
        <v>1642</v>
      </c>
      <c r="H2030" t="s">
        <v>1960</v>
      </c>
      <c r="I2030" s="1">
        <f>COUNTIF('Texts discussed'!$B$2:$B$9986,A2030)+COUNTIF('Texts discussed'!$F$2:$F$9986,A2030)+COUNTIF('Texts discussed'!$J$2:$J$9986,A2030)+COUNTIF('Texts discussed'!$N$2:$N$9986,A2030)+COUNTIF('Texts discussed'!$R$2:$R$9986,A2030)</f>
        <v>0</v>
      </c>
      <c r="J2030" s="1">
        <f>COUNTIF('Texts mentioned'!$B$2:$B$9989,A2030)+COUNTIF('Texts mentioned'!$F$2:$F$9989,A2030)+COUNTIF('Texts mentioned'!$J$2:$J$9989,A2030)+COUNTIF('Texts mentioned'!$N$2:$N$9989,A2030)+COUNTIF('Texts mentioned'!$R$2:$R$9989,A2030)+COUNTIF('Texts mentioned'!$V$2:$V$9989,A2030)+COUNTIF('Texts mentioned'!$Z$2:$Z$9989,A2030)+COUNTIF('Texts mentioned'!$AD$2:$AD$9989,A2030)+COUNTIF('Texts mentioned'!$AH$2:$AH$9989,A2030)+COUNTIF('Texts mentioned'!$AL$2:$AL$9989,A2030)</f>
        <v>1</v>
      </c>
      <c r="K2030" t="s">
        <v>1490</v>
      </c>
      <c r="L2030">
        <f>SUM(I2030:J2030)</f>
        <v>1</v>
      </c>
    </row>
    <row r="2031" spans="1:12">
      <c r="A2031" s="1" t="s">
        <v>10250</v>
      </c>
      <c r="B2031" s="7" t="s">
        <v>10251</v>
      </c>
      <c r="C2031" s="7" t="s">
        <v>10251</v>
      </c>
      <c r="D2031" t="s">
        <v>10252</v>
      </c>
      <c r="E2031" s="1" t="s">
        <v>6736</v>
      </c>
      <c r="F2031" s="1" t="s">
        <v>10253</v>
      </c>
      <c r="G2031" t="s">
        <v>10254</v>
      </c>
      <c r="H2031" t="s">
        <v>10255</v>
      </c>
      <c r="I2031" s="1">
        <f>COUNTIF('Texts discussed'!$B$2:$B$9986,A2031)+COUNTIF('Texts discussed'!$F$2:$F$9986,A2031)+COUNTIF('Texts discussed'!$J$2:$J$9986,A2031)+COUNTIF('Texts discussed'!$N$2:$N$9986,A2031)+COUNTIF('Texts discussed'!$R$2:$R$9986,A2031)</f>
        <v>0</v>
      </c>
      <c r="J2031" s="1">
        <f>COUNTIF('Texts mentioned'!$B$2:$B$9989,A2031)+COUNTIF('Texts mentioned'!$F$2:$F$9989,A2031)+COUNTIF('Texts mentioned'!$J$2:$J$9989,A2031)+COUNTIF('Texts mentioned'!$N$2:$N$9989,A2031)+COUNTIF('Texts mentioned'!$R$2:$R$9989,A2031)+COUNTIF('Texts mentioned'!$V$2:$V$9989,A2031)+COUNTIF('Texts mentioned'!$Z$2:$Z$9989,A2031)+COUNTIF('Texts mentioned'!$AD$2:$AD$9989,A2031)+COUNTIF('Texts mentioned'!$AH$2:$AH$9989,A2031)+COUNTIF('Texts mentioned'!$AL$2:$AL$9989,A2031)</f>
        <v>1</v>
      </c>
      <c r="K2031" t="s">
        <v>1490</v>
      </c>
      <c r="L2031">
        <f>SUM(I2031:J2031)</f>
        <v>1</v>
      </c>
    </row>
    <row r="2032" spans="1:12">
      <c r="A2032" s="1" t="s">
        <v>10256</v>
      </c>
      <c r="B2032" s="7" t="s">
        <v>10257</v>
      </c>
      <c r="C2032" s="7" t="s">
        <v>10258</v>
      </c>
      <c r="D2032">
        <v>2020</v>
      </c>
      <c r="E2032" s="1" t="str">
        <f>IF(AND(D2032&gt;=1801, D2032&lt;=1900), "19", IF(AND(D2032&gt;=1901, D2032&lt;=2000), "20", IF(D2032&gt;=2001, "21")))</f>
        <v>21</v>
      </c>
      <c r="F2032" s="1" t="s">
        <v>10259</v>
      </c>
      <c r="G2032" t="s">
        <v>10260</v>
      </c>
      <c r="H2032" t="s">
        <v>10261</v>
      </c>
      <c r="I2032" s="1">
        <f>COUNTIF('Texts discussed'!$B$2:$B$9986,A2032)+COUNTIF('Texts discussed'!$F$2:$F$9986,A2032)+COUNTIF('Texts discussed'!$J$2:$J$9986,A2032)+COUNTIF('Texts discussed'!$N$2:$N$9986,A2032)+COUNTIF('Texts discussed'!$R$2:$R$9986,A2032)</f>
        <v>1</v>
      </c>
      <c r="J2032" s="1">
        <f>COUNTIF('Texts mentioned'!$B$2:$B$9989,A2032)+COUNTIF('Texts mentioned'!$F$2:$F$9989,A2032)+COUNTIF('Texts mentioned'!$J$2:$J$9989,A2032)+COUNTIF('Texts mentioned'!$N$2:$N$9989,A2032)+COUNTIF('Texts mentioned'!$R$2:$R$9989,A2032)+COUNTIF('Texts mentioned'!$V$2:$V$9989,A2032)+COUNTIF('Texts mentioned'!$Z$2:$Z$9989,A2032)+COUNTIF('Texts mentioned'!$AD$2:$AD$9989,A2032)+COUNTIF('Texts mentioned'!$AH$2:$AH$9989,A2032)+COUNTIF('Texts mentioned'!$AL$2:$AL$9989,A2032)</f>
        <v>0</v>
      </c>
      <c r="K2032" t="s">
        <v>1484</v>
      </c>
      <c r="L2032">
        <f>SUM(I2032:J2032)</f>
        <v>1</v>
      </c>
    </row>
    <row r="2033" spans="1:12">
      <c r="A2033" s="1" t="s">
        <v>10262</v>
      </c>
      <c r="B2033" s="7" t="s">
        <v>10263</v>
      </c>
      <c r="C2033" s="7" t="s">
        <v>10264</v>
      </c>
      <c r="D2033">
        <v>2010</v>
      </c>
      <c r="E2033" s="1" t="str">
        <f>IF(AND(D2033&gt;=1801, D2033&lt;=1900), "19", IF(AND(D2033&gt;=1901, D2033&lt;=2000), "20", IF(D2033&gt;=2001, "21")))</f>
        <v>21</v>
      </c>
      <c r="F2033" s="1" t="s">
        <v>5741</v>
      </c>
      <c r="G2033" t="s">
        <v>5742</v>
      </c>
      <c r="H2033" t="s">
        <v>5743</v>
      </c>
      <c r="I2033" s="1">
        <f>COUNTIF('Texts discussed'!$B$2:$B$9986,A2033)+COUNTIF('Texts discussed'!$F$2:$F$9986,A2033)+COUNTIF('Texts discussed'!$J$2:$J$9986,A2033)+COUNTIF('Texts discussed'!$N$2:$N$9986,A2033)+COUNTIF('Texts discussed'!$R$2:$R$9986,A2033)</f>
        <v>0</v>
      </c>
      <c r="J2033" s="1">
        <f>COUNTIF('Texts mentioned'!$B$2:$B$9989,A2033)+COUNTIF('Texts mentioned'!$F$2:$F$9989,A2033)+COUNTIF('Texts mentioned'!$J$2:$J$9989,A2033)+COUNTIF('Texts mentioned'!$N$2:$N$9989,A2033)+COUNTIF('Texts mentioned'!$R$2:$R$9989,A2033)+COUNTIF('Texts mentioned'!$V$2:$V$9989,A2033)+COUNTIF('Texts mentioned'!$Z$2:$Z$9989,A2033)+COUNTIF('Texts mentioned'!$AD$2:$AD$9989,A2033)+COUNTIF('Texts mentioned'!$AH$2:$AH$9989,A2033)+COUNTIF('Texts mentioned'!$AL$2:$AL$9989,A2033)</f>
        <v>1</v>
      </c>
      <c r="K2033" t="s">
        <v>1484</v>
      </c>
      <c r="L2033">
        <f>SUM(I2033:J2033)</f>
        <v>1</v>
      </c>
    </row>
    <row r="2034" spans="1:12">
      <c r="A2034" s="1" t="s">
        <v>10265</v>
      </c>
      <c r="B2034" s="7" t="s">
        <v>10266</v>
      </c>
      <c r="C2034" s="7" t="s">
        <v>10267</v>
      </c>
      <c r="D2034">
        <v>2018</v>
      </c>
      <c r="E2034" s="1" t="str">
        <f>IF(AND(D2034&gt;=1801, D2034&lt;=1900), "19", IF(AND(D2034&gt;=1901, D2034&lt;=2000), "20", IF(D2034&gt;=2001, "21")))</f>
        <v>21</v>
      </c>
      <c r="F2034" s="1" t="s">
        <v>10268</v>
      </c>
      <c r="G2034" t="s">
        <v>4247</v>
      </c>
      <c r="H2034" t="s">
        <v>10261</v>
      </c>
      <c r="I2034" s="1">
        <f>COUNTIF('Texts discussed'!$B$2:$B$9986,A2034)+COUNTIF('Texts discussed'!$F$2:$F$9986,A2034)+COUNTIF('Texts discussed'!$J$2:$J$9986,A2034)+COUNTIF('Texts discussed'!$N$2:$N$9986,A2034)+COUNTIF('Texts discussed'!$R$2:$R$9986,A2034)</f>
        <v>0</v>
      </c>
      <c r="J2034" s="1">
        <f>COUNTIF('Texts mentioned'!$B$2:$B$9989,A2034)+COUNTIF('Texts mentioned'!$F$2:$F$9989,A2034)+COUNTIF('Texts mentioned'!$J$2:$J$9989,A2034)+COUNTIF('Texts mentioned'!$N$2:$N$9989,A2034)+COUNTIF('Texts mentioned'!$R$2:$R$9989,A2034)+COUNTIF('Texts mentioned'!$V$2:$V$9989,A2034)+COUNTIF('Texts mentioned'!$Z$2:$Z$9989,A2034)+COUNTIF('Texts mentioned'!$AD$2:$AD$9989,A2034)+COUNTIF('Texts mentioned'!$AH$2:$AH$9989,A2034)+COUNTIF('Texts mentioned'!$AL$2:$AL$9989,A2034)</f>
        <v>1</v>
      </c>
      <c r="K2034" t="s">
        <v>1484</v>
      </c>
      <c r="L2034">
        <f>SUM(I2034:J2034)</f>
        <v>1</v>
      </c>
    </row>
    <row r="2035" spans="1:12">
      <c r="A2035" s="1" t="s">
        <v>10269</v>
      </c>
      <c r="B2035" s="7" t="s">
        <v>10270</v>
      </c>
      <c r="C2035" s="7" t="s">
        <v>10271</v>
      </c>
      <c r="D2035">
        <v>2023</v>
      </c>
      <c r="E2035" s="1" t="str">
        <f>IF(AND(D2035&gt;=1801, D2035&lt;=1900), "19", IF(AND(D2035&gt;=1901, D2035&lt;=2000), "20", IF(D2035&gt;=2001, "21")))</f>
        <v>21</v>
      </c>
      <c r="F2035" s="1" t="s">
        <v>10272</v>
      </c>
      <c r="G2035" t="s">
        <v>10273</v>
      </c>
      <c r="H2035" t="s">
        <v>10274</v>
      </c>
      <c r="I2035" s="1">
        <f>COUNTIF('Texts discussed'!$B$2:$B$9986,A2035)+COUNTIF('Texts discussed'!$F$2:$F$9986,A2035)+COUNTIF('Texts discussed'!$J$2:$J$9986,A2035)+COUNTIF('Texts discussed'!$N$2:$N$9986,A2035)+COUNTIF('Texts discussed'!$R$2:$R$9986,A2035)</f>
        <v>1</v>
      </c>
      <c r="J2035" s="1">
        <f>COUNTIF('Texts mentioned'!$B$2:$B$9989,A2035)+COUNTIF('Texts mentioned'!$F$2:$F$9989,A2035)+COUNTIF('Texts mentioned'!$J$2:$J$9989,A2035)+COUNTIF('Texts mentioned'!$N$2:$N$9989,A2035)+COUNTIF('Texts mentioned'!$R$2:$R$9989,A2035)+COUNTIF('Texts mentioned'!$V$2:$V$9989,A2035)+COUNTIF('Texts mentioned'!$Z$2:$Z$9989,A2035)+COUNTIF('Texts mentioned'!$AD$2:$AD$9989,A2035)+COUNTIF('Texts mentioned'!$AH$2:$AH$9989,A2035)+COUNTIF('Texts mentioned'!$AL$2:$AL$9989,A2035)</f>
        <v>1</v>
      </c>
      <c r="K2035" t="s">
        <v>1484</v>
      </c>
      <c r="L2035">
        <f>SUM(I2035:J2035)</f>
        <v>2</v>
      </c>
    </row>
    <row r="2036" spans="1:12">
      <c r="A2036" s="1" t="s">
        <v>10275</v>
      </c>
      <c r="B2036" s="7" t="s">
        <v>10276</v>
      </c>
      <c r="C2036" s="7" t="s">
        <v>10277</v>
      </c>
      <c r="D2036">
        <v>2022</v>
      </c>
      <c r="E2036" s="1" t="str">
        <f>IF(AND(D2036&gt;=1801, D2036&lt;=1900), "19", IF(AND(D2036&gt;=1901, D2036&lt;=2000), "20", IF(D2036&gt;=2001, "21")))</f>
        <v>21</v>
      </c>
      <c r="F2036" s="1" t="s">
        <v>10278</v>
      </c>
      <c r="G2036" t="s">
        <v>10279</v>
      </c>
      <c r="H2036" t="s">
        <v>10280</v>
      </c>
      <c r="I2036" s="1">
        <f>COUNTIF('Texts discussed'!$B$2:$B$9986,A2036)+COUNTIF('Texts discussed'!$F$2:$F$9986,A2036)+COUNTIF('Texts discussed'!$J$2:$J$9986,A2036)+COUNTIF('Texts discussed'!$N$2:$N$9986,A2036)+COUNTIF('Texts discussed'!$R$2:$R$9986,A2036)</f>
        <v>1</v>
      </c>
      <c r="J2036" s="1">
        <f>COUNTIF('Texts mentioned'!$B$2:$B$9989,A2036)+COUNTIF('Texts mentioned'!$F$2:$F$9989,A2036)+COUNTIF('Texts mentioned'!$J$2:$J$9989,A2036)+COUNTIF('Texts mentioned'!$N$2:$N$9989,A2036)+COUNTIF('Texts mentioned'!$R$2:$R$9989,A2036)+COUNTIF('Texts mentioned'!$V$2:$V$9989,A2036)+COUNTIF('Texts mentioned'!$Z$2:$Z$9989,A2036)+COUNTIF('Texts mentioned'!$AD$2:$AD$9989,A2036)+COUNTIF('Texts mentioned'!$AH$2:$AH$9989,A2036)+COUNTIF('Texts mentioned'!$AL$2:$AL$9989,A2036)</f>
        <v>0</v>
      </c>
      <c r="K2036" t="s">
        <v>1496</v>
      </c>
      <c r="L2036">
        <f>SUM(I2036:J2036)</f>
        <v>1</v>
      </c>
    </row>
    <row r="2037" spans="1:12">
      <c r="A2037" s="1" t="s">
        <v>10281</v>
      </c>
      <c r="B2037" s="7" t="s">
        <v>10282</v>
      </c>
      <c r="C2037" s="7" t="s">
        <v>32</v>
      </c>
      <c r="D2037">
        <v>2013</v>
      </c>
      <c r="E2037" s="1" t="str">
        <f>IF(AND(D2037&gt;=1801, D2037&lt;=1900), "19", IF(AND(D2037&gt;=1901, D2037&lt;=2000), "20", IF(D2037&gt;=2001, "21")))</f>
        <v>21</v>
      </c>
      <c r="F2037" s="1" t="s">
        <v>6578</v>
      </c>
      <c r="G2037" t="s">
        <v>6579</v>
      </c>
      <c r="H2037" t="s">
        <v>6580</v>
      </c>
      <c r="I2037" s="1">
        <f>COUNTIF('Texts discussed'!$B$2:$B$9986,A2037)+COUNTIF('Texts discussed'!$F$2:$F$9986,A2037)+COUNTIF('Texts discussed'!$J$2:$J$9986,A2037)+COUNTIF('Texts discussed'!$N$2:$N$9986,A2037)+COUNTIF('Texts discussed'!$R$2:$R$9986,A2037)</f>
        <v>1</v>
      </c>
      <c r="J2037" s="1">
        <f>COUNTIF('Texts mentioned'!$B$2:$B$9989,A2037)+COUNTIF('Texts mentioned'!$F$2:$F$9989,A2037)+COUNTIF('Texts mentioned'!$J$2:$J$9989,A2037)+COUNTIF('Texts mentioned'!$N$2:$N$9989,A2037)+COUNTIF('Texts mentioned'!$R$2:$R$9989,A2037)+COUNTIF('Texts mentioned'!$V$2:$V$9989,A2037)+COUNTIF('Texts mentioned'!$Z$2:$Z$9989,A2037)+COUNTIF('Texts mentioned'!$AD$2:$AD$9989,A2037)+COUNTIF('Texts mentioned'!$AH$2:$AH$9989,A2037)+COUNTIF('Texts mentioned'!$AL$2:$AL$9989,A2037)</f>
        <v>0</v>
      </c>
      <c r="K2037" t="s">
        <v>1484</v>
      </c>
      <c r="L2037">
        <f>SUM(I2037:J2037)</f>
        <v>1</v>
      </c>
    </row>
    <row r="2038" spans="1:12">
      <c r="A2038" s="1" t="s">
        <v>10283</v>
      </c>
      <c r="B2038" s="7" t="s">
        <v>10284</v>
      </c>
      <c r="C2038" s="7" t="s">
        <v>10285</v>
      </c>
      <c r="D2038">
        <v>1978</v>
      </c>
      <c r="E2038" s="1" t="str">
        <f>IF(AND(D2038&gt;=1801, D2038&lt;=1900), "19", IF(AND(D2038&gt;=1901, D2038&lt;=2000), "20", IF(D2038&gt;=2001, "21")))</f>
        <v>20</v>
      </c>
      <c r="F2038" s="1" t="s">
        <v>7719</v>
      </c>
      <c r="G2038" t="s">
        <v>4671</v>
      </c>
      <c r="H2038" t="s">
        <v>7720</v>
      </c>
      <c r="I2038" s="1">
        <f>COUNTIF('Texts discussed'!$B$2:$B$9986,A2038)+COUNTIF('Texts discussed'!$F$2:$F$9986,A2038)+COUNTIF('Texts discussed'!$J$2:$J$9986,A2038)+COUNTIF('Texts discussed'!$N$2:$N$9986,A2038)+COUNTIF('Texts discussed'!$R$2:$R$9986,A2038)</f>
        <v>2</v>
      </c>
      <c r="J2038" s="1">
        <f>COUNTIF('Texts mentioned'!$B$2:$B$9989,A2038)+COUNTIF('Texts mentioned'!$F$2:$F$9989,A2038)+COUNTIF('Texts mentioned'!$J$2:$J$9989,A2038)+COUNTIF('Texts mentioned'!$N$2:$N$9989,A2038)+COUNTIF('Texts mentioned'!$R$2:$R$9989,A2038)+COUNTIF('Texts mentioned'!$V$2:$V$9989,A2038)+COUNTIF('Texts mentioned'!$Z$2:$Z$9989,A2038)+COUNTIF('Texts mentioned'!$AD$2:$AD$9989,A2038)+COUNTIF('Texts mentioned'!$AH$2:$AH$9989,A2038)+COUNTIF('Texts mentioned'!$AL$2:$AL$9989,A2038)</f>
        <v>0</v>
      </c>
      <c r="K2038" t="s">
        <v>1496</v>
      </c>
      <c r="L2038">
        <f>SUM(I2038:J2038)</f>
        <v>2</v>
      </c>
    </row>
    <row r="2039" spans="1:12">
      <c r="A2039" s="1" t="s">
        <v>10286</v>
      </c>
      <c r="B2039" s="7" t="s">
        <v>10287</v>
      </c>
      <c r="C2039" s="7" t="s">
        <v>10288</v>
      </c>
      <c r="D2039">
        <v>1954</v>
      </c>
      <c r="E2039" s="1" t="str">
        <f>IF(AND(D2039&gt;=1801, D2039&lt;=1900), "19", IF(AND(D2039&gt;=1901, D2039&lt;=2000), "20", IF(D2039&gt;=2001, "21")))</f>
        <v>20</v>
      </c>
      <c r="F2039" s="1" t="s">
        <v>10289</v>
      </c>
      <c r="G2039" t="s">
        <v>10290</v>
      </c>
      <c r="H2039" t="s">
        <v>10291</v>
      </c>
      <c r="I2039" s="1">
        <f>COUNTIF('Texts discussed'!$B$2:$B$9986,A2039)+COUNTIF('Texts discussed'!$F$2:$F$9986,A2039)+COUNTIF('Texts discussed'!$J$2:$J$9986,A2039)+COUNTIF('Texts discussed'!$N$2:$N$9986,A2039)+COUNTIF('Texts discussed'!$R$2:$R$9986,A2039)</f>
        <v>1</v>
      </c>
      <c r="J2039" s="1">
        <f>COUNTIF('Texts mentioned'!$B$2:$B$9989,A2039)+COUNTIF('Texts mentioned'!$F$2:$F$9989,A2039)+COUNTIF('Texts mentioned'!$J$2:$J$9989,A2039)+COUNTIF('Texts mentioned'!$N$2:$N$9989,A2039)+COUNTIF('Texts mentioned'!$R$2:$R$9989,A2039)+COUNTIF('Texts mentioned'!$V$2:$V$9989,A2039)+COUNTIF('Texts mentioned'!$Z$2:$Z$9989,A2039)+COUNTIF('Texts mentioned'!$AD$2:$AD$9989,A2039)+COUNTIF('Texts mentioned'!$AH$2:$AH$9989,A2039)+COUNTIF('Texts mentioned'!$AL$2:$AL$9989,A2039)</f>
        <v>0</v>
      </c>
      <c r="K2039" t="s">
        <v>1496</v>
      </c>
      <c r="L2039">
        <f>SUM(I2039:J2039)</f>
        <v>1</v>
      </c>
    </row>
    <row r="2040" spans="1:12">
      <c r="A2040" s="1" t="s">
        <v>10292</v>
      </c>
      <c r="B2040" s="7" t="s">
        <v>10293</v>
      </c>
      <c r="C2040" s="7" t="s">
        <v>10294</v>
      </c>
      <c r="D2040">
        <v>2006</v>
      </c>
      <c r="E2040" s="1" t="str">
        <f>IF(AND(D2040&gt;=1801, D2040&lt;=1900), "19", IF(AND(D2040&gt;=1901, D2040&lt;=2000), "20", IF(D2040&gt;=2001, "21")))</f>
        <v>21</v>
      </c>
      <c r="F2040" s="1" t="s">
        <v>10295</v>
      </c>
      <c r="G2040" t="s">
        <v>10296</v>
      </c>
      <c r="H2040" t="s">
        <v>10297</v>
      </c>
      <c r="I2040" s="1">
        <f>COUNTIF('Texts discussed'!$B$2:$B$9986,A2040)+COUNTIF('Texts discussed'!$F$2:$F$9986,A2040)+COUNTIF('Texts discussed'!$J$2:$J$9986,A2040)+COUNTIF('Texts discussed'!$N$2:$N$9986,A2040)+COUNTIF('Texts discussed'!$R$2:$R$9986,A2040)</f>
        <v>1</v>
      </c>
      <c r="J2040" s="1">
        <f>COUNTIF('Texts mentioned'!$B$2:$B$9989,A2040)+COUNTIF('Texts mentioned'!$F$2:$F$9989,A2040)+COUNTIF('Texts mentioned'!$J$2:$J$9989,A2040)+COUNTIF('Texts mentioned'!$N$2:$N$9989,A2040)+COUNTIF('Texts mentioned'!$R$2:$R$9989,A2040)+COUNTIF('Texts mentioned'!$V$2:$V$9989,A2040)+COUNTIF('Texts mentioned'!$Z$2:$Z$9989,A2040)+COUNTIF('Texts mentioned'!$AD$2:$AD$9989,A2040)+COUNTIF('Texts mentioned'!$AH$2:$AH$9989,A2040)+COUNTIF('Texts mentioned'!$AL$2:$AL$9989,A2040)</f>
        <v>0</v>
      </c>
      <c r="K2040" t="s">
        <v>1490</v>
      </c>
      <c r="L2040">
        <f>SUM(I2040:J2040)</f>
        <v>1</v>
      </c>
    </row>
    <row r="2041" spans="1:12">
      <c r="A2041" s="1" t="s">
        <v>10298</v>
      </c>
      <c r="B2041" s="7" t="s">
        <v>10299</v>
      </c>
      <c r="C2041" s="7" t="s">
        <v>10300</v>
      </c>
      <c r="D2041">
        <v>2002</v>
      </c>
      <c r="E2041" s="1" t="str">
        <f>IF(AND(D2041&gt;=1801, D2041&lt;=1900), "19", IF(AND(D2041&gt;=1901, D2041&lt;=2000), "20", IF(D2041&gt;=2001, "21")))</f>
        <v>21</v>
      </c>
      <c r="F2041" s="1" t="s">
        <v>10301</v>
      </c>
      <c r="G2041" t="s">
        <v>2344</v>
      </c>
      <c r="H2041" t="s">
        <v>10302</v>
      </c>
      <c r="I2041" s="1">
        <f>COUNTIF('Texts discussed'!$B$2:$B$9986,A2041)+COUNTIF('Texts discussed'!$F$2:$F$9986,A2041)+COUNTIF('Texts discussed'!$J$2:$J$9986,A2041)+COUNTIF('Texts discussed'!$N$2:$N$9986,A2041)+COUNTIF('Texts discussed'!$R$2:$R$9986,A2041)</f>
        <v>1</v>
      </c>
      <c r="J2041" s="1">
        <f>COUNTIF('Texts mentioned'!$B$2:$B$9989,A2041)+COUNTIF('Texts mentioned'!$F$2:$F$9989,A2041)+COUNTIF('Texts mentioned'!$J$2:$J$9989,A2041)+COUNTIF('Texts mentioned'!$N$2:$N$9989,A2041)+COUNTIF('Texts mentioned'!$R$2:$R$9989,A2041)+COUNTIF('Texts mentioned'!$V$2:$V$9989,A2041)+COUNTIF('Texts mentioned'!$Z$2:$Z$9989,A2041)+COUNTIF('Texts mentioned'!$AD$2:$AD$9989,A2041)+COUNTIF('Texts mentioned'!$AH$2:$AH$9989,A2041)+COUNTIF('Texts mentioned'!$AL$2:$AL$9989,A2041)</f>
        <v>0</v>
      </c>
      <c r="K2041" t="s">
        <v>1490</v>
      </c>
      <c r="L2041">
        <f>SUM(I2041:J2041)</f>
        <v>1</v>
      </c>
    </row>
    <row r="2042" spans="1:12">
      <c r="A2042" s="1" t="s">
        <v>10303</v>
      </c>
      <c r="B2042" s="7" t="s">
        <v>10304</v>
      </c>
      <c r="C2042" s="7" t="s">
        <v>10305</v>
      </c>
      <c r="D2042">
        <v>2017</v>
      </c>
      <c r="E2042" s="1" t="str">
        <f>IF(AND(D2042&gt;=1801, D2042&lt;=1900), "19", IF(AND(D2042&gt;=1901, D2042&lt;=2000), "20", IF(D2042&gt;=2001, "21")))</f>
        <v>21</v>
      </c>
      <c r="F2042" s="1" t="s">
        <v>10306</v>
      </c>
      <c r="G2042" t="s">
        <v>2287</v>
      </c>
      <c r="H2042" t="s">
        <v>10307</v>
      </c>
      <c r="I2042" s="1">
        <f>COUNTIF('Texts discussed'!$B$2:$B$9986,A2042)+COUNTIF('Texts discussed'!$F$2:$F$9986,A2042)+COUNTIF('Texts discussed'!$J$2:$J$9986,A2042)+COUNTIF('Texts discussed'!$N$2:$N$9986,A2042)+COUNTIF('Texts discussed'!$R$2:$R$9986,A2042)</f>
        <v>1</v>
      </c>
      <c r="J2042" s="1">
        <f>COUNTIF('Texts mentioned'!$B$2:$B$9989,A2042)+COUNTIF('Texts mentioned'!$F$2:$F$9989,A2042)+COUNTIF('Texts mentioned'!$J$2:$J$9989,A2042)+COUNTIF('Texts mentioned'!$N$2:$N$9989,A2042)+COUNTIF('Texts mentioned'!$R$2:$R$9989,A2042)+COUNTIF('Texts mentioned'!$V$2:$V$9989,A2042)+COUNTIF('Texts mentioned'!$Z$2:$Z$9989,A2042)+COUNTIF('Texts mentioned'!$AD$2:$AD$9989,A2042)+COUNTIF('Texts mentioned'!$AH$2:$AH$9989,A2042)+COUNTIF('Texts mentioned'!$AL$2:$AL$9989,A2042)</f>
        <v>0</v>
      </c>
      <c r="K2042" t="s">
        <v>1490</v>
      </c>
      <c r="L2042">
        <f>SUM(I2042:J2042)</f>
        <v>1</v>
      </c>
    </row>
    <row r="2043" spans="1:12">
      <c r="A2043" s="1" t="s">
        <v>10308</v>
      </c>
      <c r="B2043" s="7" t="s">
        <v>32</v>
      </c>
      <c r="C2043" s="4" t="s">
        <v>10309</v>
      </c>
      <c r="D2043">
        <v>2013</v>
      </c>
      <c r="E2043" s="1" t="str">
        <f>IF(AND(D2043&gt;=1801, D2043&lt;=1900), "19", IF(AND(D2043&gt;=1901, D2043&lt;=2000), "20", IF(D2043&gt;=2001, "21")))</f>
        <v>21</v>
      </c>
      <c r="F2043" s="1" t="s">
        <v>10310</v>
      </c>
      <c r="G2043" t="s">
        <v>6322</v>
      </c>
      <c r="H2043" t="s">
        <v>10311</v>
      </c>
      <c r="I2043" s="1">
        <f>COUNTIF('Texts discussed'!$B$2:$B$9986,A2043)+COUNTIF('Texts discussed'!$F$2:$F$9986,A2043)+COUNTIF('Texts discussed'!$J$2:$J$9986,A2043)+COUNTIF('Texts discussed'!$N$2:$N$9986,A2043)+COUNTIF('Texts discussed'!$R$2:$R$9986,A2043)</f>
        <v>1</v>
      </c>
      <c r="J2043" s="1">
        <f>COUNTIF('Texts mentioned'!$B$2:$B$9989,A2043)+COUNTIF('Texts mentioned'!$F$2:$F$9989,A2043)+COUNTIF('Texts mentioned'!$J$2:$J$9989,A2043)+COUNTIF('Texts mentioned'!$N$2:$N$9989,A2043)+COUNTIF('Texts mentioned'!$R$2:$R$9989,A2043)+COUNTIF('Texts mentioned'!$V$2:$V$9989,A2043)+COUNTIF('Texts mentioned'!$Z$2:$Z$9989,A2043)+COUNTIF('Texts mentioned'!$AD$2:$AD$9989,A2043)+COUNTIF('Texts mentioned'!$AH$2:$AH$9989,A2043)+COUNTIF('Texts mentioned'!$AL$2:$AL$9989,A2043)</f>
        <v>0</v>
      </c>
      <c r="K2043" t="s">
        <v>1412</v>
      </c>
      <c r="L2043">
        <f>SUM(I2043:J2043)</f>
        <v>1</v>
      </c>
    </row>
    <row r="2044" spans="1:12">
      <c r="A2044" s="1" t="s">
        <v>10312</v>
      </c>
      <c r="B2044" s="7" t="s">
        <v>10313</v>
      </c>
      <c r="C2044" s="7" t="s">
        <v>10313</v>
      </c>
      <c r="D2044">
        <v>1955</v>
      </c>
      <c r="E2044" s="1" t="str">
        <f>IF(AND(D2044&gt;=1801, D2044&lt;=1900), "19", IF(AND(D2044&gt;=1901, D2044&lt;=2000), "20", IF(D2044&gt;=2001, "21")))</f>
        <v>20</v>
      </c>
      <c r="F2044" s="1" t="s">
        <v>9703</v>
      </c>
      <c r="G2044" t="s">
        <v>4918</v>
      </c>
      <c r="H2044" t="s">
        <v>9704</v>
      </c>
      <c r="I2044" s="1">
        <f>COUNTIF('Texts discussed'!$B$2:$B$9986,A2044)+COUNTIF('Texts discussed'!$F$2:$F$9986,A2044)+COUNTIF('Texts discussed'!$J$2:$J$9986,A2044)+COUNTIF('Texts discussed'!$N$2:$N$9986,A2044)+COUNTIF('Texts discussed'!$R$2:$R$9986,A2044)</f>
        <v>1</v>
      </c>
      <c r="J2044" s="1">
        <f>COUNTIF('Texts mentioned'!$B$2:$B$9989,A2044)+COUNTIF('Texts mentioned'!$F$2:$F$9989,A2044)+COUNTIF('Texts mentioned'!$J$2:$J$9989,A2044)+COUNTIF('Texts mentioned'!$N$2:$N$9989,A2044)+COUNTIF('Texts mentioned'!$R$2:$R$9989,A2044)+COUNTIF('Texts mentioned'!$V$2:$V$9989,A2044)+COUNTIF('Texts mentioned'!$Z$2:$Z$9989,A2044)+COUNTIF('Texts mentioned'!$AD$2:$AD$9989,A2044)+COUNTIF('Texts mentioned'!$AH$2:$AH$9989,A2044)+COUNTIF('Texts mentioned'!$AL$2:$AL$9989,A2044)</f>
        <v>0</v>
      </c>
      <c r="K2044" t="s">
        <v>1412</v>
      </c>
      <c r="L2044">
        <f>SUM(I2044:J2044)</f>
        <v>1</v>
      </c>
    </row>
    <row r="2045" spans="1:12">
      <c r="A2045" s="1" t="s">
        <v>10314</v>
      </c>
      <c r="B2045" s="7" t="s">
        <v>10315</v>
      </c>
      <c r="C2045" s="7" t="s">
        <v>10316</v>
      </c>
      <c r="D2045">
        <v>1933</v>
      </c>
      <c r="E2045" s="1" t="str">
        <f>IF(AND(D2045&gt;=1801, D2045&lt;=1900), "19", IF(AND(D2045&gt;=1901, D2045&lt;=2000), "20", IF(D2045&gt;=2001, "21")))</f>
        <v>20</v>
      </c>
      <c r="F2045" s="1" t="s">
        <v>7837</v>
      </c>
      <c r="G2045" t="s">
        <v>7838</v>
      </c>
      <c r="H2045" t="s">
        <v>7839</v>
      </c>
      <c r="I2045" s="1">
        <f>COUNTIF('Texts discussed'!$B$2:$B$9986,A2045)+COUNTIF('Texts discussed'!$F$2:$F$9986,A2045)+COUNTIF('Texts discussed'!$J$2:$J$9986,A2045)+COUNTIF('Texts discussed'!$N$2:$N$9986,A2045)+COUNTIF('Texts discussed'!$R$2:$R$9986,A2045)</f>
        <v>1</v>
      </c>
      <c r="J2045" s="1">
        <f>COUNTIF('Texts mentioned'!$B$2:$B$9989,A2045)+COUNTIF('Texts mentioned'!$F$2:$F$9989,A2045)+COUNTIF('Texts mentioned'!$J$2:$J$9989,A2045)+COUNTIF('Texts mentioned'!$N$2:$N$9989,A2045)+COUNTIF('Texts mentioned'!$R$2:$R$9989,A2045)+COUNTIF('Texts mentioned'!$V$2:$V$9989,A2045)+COUNTIF('Texts mentioned'!$Z$2:$Z$9989,A2045)+COUNTIF('Texts mentioned'!$AD$2:$AD$9989,A2045)+COUNTIF('Texts mentioned'!$AH$2:$AH$9989,A2045)+COUNTIF('Texts mentioned'!$AL$2:$AL$9989,A2045)</f>
        <v>0</v>
      </c>
      <c r="K2045" t="s">
        <v>1412</v>
      </c>
      <c r="L2045">
        <f>SUM(I2045:J2045)</f>
        <v>1</v>
      </c>
    </row>
    <row r="2046" spans="1:12">
      <c r="A2046" s="1" t="s">
        <v>10317</v>
      </c>
      <c r="B2046" s="7" t="s">
        <v>10318</v>
      </c>
      <c r="C2046" s="7" t="s">
        <v>10319</v>
      </c>
      <c r="D2046">
        <v>1973</v>
      </c>
      <c r="E2046" s="1" t="str">
        <f>IF(AND(D2046&gt;=1801, D2046&lt;=1900), "19", IF(AND(D2046&gt;=1901, D2046&lt;=2000), "20", IF(D2046&gt;=2001, "21")))</f>
        <v>20</v>
      </c>
      <c r="F2046" s="1" t="s">
        <v>6332</v>
      </c>
      <c r="G2046" t="s">
        <v>6333</v>
      </c>
      <c r="H2046" t="s">
        <v>6334</v>
      </c>
      <c r="I2046" s="1">
        <f>COUNTIF('Texts discussed'!$B$2:$B$9986,A2046)+COUNTIF('Texts discussed'!$F$2:$F$9986,A2046)+COUNTIF('Texts discussed'!$J$2:$J$9986,A2046)+COUNTIF('Texts discussed'!$N$2:$N$9986,A2046)+COUNTIF('Texts discussed'!$R$2:$R$9986,A2046)</f>
        <v>1</v>
      </c>
      <c r="J2046" s="1">
        <f>COUNTIF('Texts mentioned'!$B$2:$B$9989,A2046)+COUNTIF('Texts mentioned'!$F$2:$F$9989,A2046)+COUNTIF('Texts mentioned'!$J$2:$J$9989,A2046)+COUNTIF('Texts mentioned'!$N$2:$N$9989,A2046)+COUNTIF('Texts mentioned'!$R$2:$R$9989,A2046)+COUNTIF('Texts mentioned'!$V$2:$V$9989,A2046)+COUNTIF('Texts mentioned'!$Z$2:$Z$9989,A2046)+COUNTIF('Texts mentioned'!$AD$2:$AD$9989,A2046)+COUNTIF('Texts mentioned'!$AH$2:$AH$9989,A2046)+COUNTIF('Texts mentioned'!$AL$2:$AL$9989,A2046)</f>
        <v>0</v>
      </c>
      <c r="K2046" t="s">
        <v>1412</v>
      </c>
      <c r="L2046">
        <f>SUM(I2046:J2046)</f>
        <v>1</v>
      </c>
    </row>
    <row r="2047" spans="1:12">
      <c r="A2047" s="1" t="s">
        <v>10320</v>
      </c>
      <c r="B2047" s="7" t="s">
        <v>10321</v>
      </c>
      <c r="C2047" s="7" t="s">
        <v>10322</v>
      </c>
      <c r="D2047">
        <v>1968</v>
      </c>
      <c r="E2047" s="1" t="str">
        <f>IF(AND(D2047&gt;=1801, D2047&lt;=1900), "19", IF(AND(D2047&gt;=1901, D2047&lt;=2000), "20", IF(D2047&gt;=2001, "21")))</f>
        <v>20</v>
      </c>
      <c r="F2047" s="1" t="s">
        <v>8109</v>
      </c>
      <c r="G2047" t="s">
        <v>10323</v>
      </c>
      <c r="H2047" t="s">
        <v>8111</v>
      </c>
      <c r="I2047" s="1">
        <f>COUNTIF('Texts discussed'!$B$2:$B$9986,A2047)+COUNTIF('Texts discussed'!$F$2:$F$9986,A2047)+COUNTIF('Texts discussed'!$J$2:$J$9986,A2047)+COUNTIF('Texts discussed'!$N$2:$N$9986,A2047)+COUNTIF('Texts discussed'!$R$2:$R$9986,A2047)</f>
        <v>1</v>
      </c>
      <c r="J2047" s="1">
        <f>COUNTIF('Texts mentioned'!$B$2:$B$9989,A2047)+COUNTIF('Texts mentioned'!$F$2:$F$9989,A2047)+COUNTIF('Texts mentioned'!$J$2:$J$9989,A2047)+COUNTIF('Texts mentioned'!$N$2:$N$9989,A2047)+COUNTIF('Texts mentioned'!$R$2:$R$9989,A2047)+COUNTIF('Texts mentioned'!$V$2:$V$9989,A2047)+COUNTIF('Texts mentioned'!$Z$2:$Z$9989,A2047)+COUNTIF('Texts mentioned'!$AD$2:$AD$9989,A2047)+COUNTIF('Texts mentioned'!$AH$2:$AH$9989,A2047)+COUNTIF('Texts mentioned'!$AL$2:$AL$9989,A2047)</f>
        <v>1</v>
      </c>
      <c r="K2047" t="s">
        <v>1398</v>
      </c>
      <c r="L2047">
        <f>SUM(I2047:J2047)</f>
        <v>2</v>
      </c>
    </row>
    <row r="2048" spans="1:12">
      <c r="A2048" s="1" t="s">
        <v>10324</v>
      </c>
      <c r="B2048" s="7" t="s">
        <v>10325</v>
      </c>
      <c r="C2048" s="7" t="s">
        <v>10326</v>
      </c>
      <c r="D2048">
        <v>1973</v>
      </c>
      <c r="E2048" s="1" t="str">
        <f>IF(AND(D2048&gt;=1801, D2048&lt;=1900), "19", IF(AND(D2048&gt;=1901, D2048&lt;=2000), "20", IF(D2048&gt;=2001, "21")))</f>
        <v>20</v>
      </c>
      <c r="F2048" s="1" t="s">
        <v>8109</v>
      </c>
      <c r="G2048" t="s">
        <v>10323</v>
      </c>
      <c r="H2048" t="s">
        <v>8111</v>
      </c>
      <c r="I2048" s="1">
        <f>COUNTIF('Texts discussed'!$B$2:$B$9986,A2048)+COUNTIF('Texts discussed'!$F$2:$F$9986,A2048)+COUNTIF('Texts discussed'!$J$2:$J$9986,A2048)+COUNTIF('Texts discussed'!$N$2:$N$9986,A2048)+COUNTIF('Texts discussed'!$R$2:$R$9986,A2048)</f>
        <v>0</v>
      </c>
      <c r="J2048" s="1">
        <f>COUNTIF('Texts mentioned'!$B$2:$B$9989,A2048)+COUNTIF('Texts mentioned'!$F$2:$F$9989,A2048)+COUNTIF('Texts mentioned'!$J$2:$J$9989,A2048)+COUNTIF('Texts mentioned'!$N$2:$N$9989,A2048)+COUNTIF('Texts mentioned'!$R$2:$R$9989,A2048)+COUNTIF('Texts mentioned'!$V$2:$V$9989,A2048)+COUNTIF('Texts mentioned'!$Z$2:$Z$9989,A2048)+COUNTIF('Texts mentioned'!$AD$2:$AD$9989,A2048)+COUNTIF('Texts mentioned'!$AH$2:$AH$9989,A2048)+COUNTIF('Texts mentioned'!$AL$2:$AL$9989,A2048)</f>
        <v>1</v>
      </c>
      <c r="K2048" t="s">
        <v>1398</v>
      </c>
      <c r="L2048">
        <f>SUM(I2048:J2048)</f>
        <v>1</v>
      </c>
    </row>
    <row r="2049" spans="1:12">
      <c r="A2049" s="1" t="s">
        <v>10327</v>
      </c>
      <c r="B2049" s="7" t="s">
        <v>10328</v>
      </c>
      <c r="C2049" s="7" t="s">
        <v>10329</v>
      </c>
      <c r="D2049">
        <v>1950</v>
      </c>
      <c r="E2049" s="1" t="str">
        <f>IF(AND(D2049&gt;=1801, D2049&lt;=1900), "19", IF(AND(D2049&gt;=1901, D2049&lt;=2000), "20", IF(D2049&gt;=2001, "21")))</f>
        <v>20</v>
      </c>
      <c r="F2049" s="1" t="s">
        <v>3390</v>
      </c>
      <c r="G2049" t="s">
        <v>3391</v>
      </c>
      <c r="H2049" t="s">
        <v>3392</v>
      </c>
      <c r="I2049" s="1">
        <f>COUNTIF('Texts discussed'!$B$2:$B$9986,A2049)+COUNTIF('Texts discussed'!$F$2:$F$9986,A2049)+COUNTIF('Texts discussed'!$J$2:$J$9986,A2049)+COUNTIF('Texts discussed'!$N$2:$N$9986,A2049)+COUNTIF('Texts discussed'!$R$2:$R$9986,A2049)</f>
        <v>1</v>
      </c>
      <c r="J2049" s="1">
        <f>COUNTIF('Texts mentioned'!$B$2:$B$9989,A2049)+COUNTIF('Texts mentioned'!$F$2:$F$9989,A2049)+COUNTIF('Texts mentioned'!$J$2:$J$9989,A2049)+COUNTIF('Texts mentioned'!$N$2:$N$9989,A2049)+COUNTIF('Texts mentioned'!$R$2:$R$9989,A2049)+COUNTIF('Texts mentioned'!$V$2:$V$9989,A2049)+COUNTIF('Texts mentioned'!$Z$2:$Z$9989,A2049)+COUNTIF('Texts mentioned'!$AD$2:$AD$9989,A2049)+COUNTIF('Texts mentioned'!$AH$2:$AH$9989,A2049)+COUNTIF('Texts mentioned'!$AL$2:$AL$9989,A2049)</f>
        <v>1</v>
      </c>
      <c r="K2049" t="s">
        <v>1398</v>
      </c>
      <c r="L2049">
        <f>SUM(I2049:J2049)</f>
        <v>2</v>
      </c>
    </row>
    <row r="2050" spans="1:12">
      <c r="A2050" s="1" t="s">
        <v>10330</v>
      </c>
      <c r="B2050" s="7" t="s">
        <v>10331</v>
      </c>
      <c r="C2050" s="7" t="s">
        <v>10332</v>
      </c>
      <c r="D2050">
        <v>2011</v>
      </c>
      <c r="E2050" s="1" t="str">
        <f>IF(AND(D2050&gt;=1801, D2050&lt;=1900), "19", IF(AND(D2050&gt;=1901, D2050&lt;=2000), "20", IF(D2050&gt;=2001, "21")))</f>
        <v>21</v>
      </c>
      <c r="F2050" s="1" t="s">
        <v>3304</v>
      </c>
      <c r="G2050" t="s">
        <v>3305</v>
      </c>
      <c r="H2050" t="s">
        <v>3306</v>
      </c>
      <c r="I2050" s="1">
        <f>COUNTIF('Texts discussed'!$B$2:$B$9986,A2050)+COUNTIF('Texts discussed'!$F$2:$F$9986,A2050)+COUNTIF('Texts discussed'!$J$2:$J$9986,A2050)+COUNTIF('Texts discussed'!$N$2:$N$9986,A2050)+COUNTIF('Texts discussed'!$R$2:$R$9986,A2050)</f>
        <v>0</v>
      </c>
      <c r="J2050" s="1">
        <f>COUNTIF('Texts mentioned'!$B$2:$B$9989,A2050)+COUNTIF('Texts mentioned'!$F$2:$F$9989,A2050)+COUNTIF('Texts mentioned'!$J$2:$J$9989,A2050)+COUNTIF('Texts mentioned'!$N$2:$N$9989,A2050)+COUNTIF('Texts mentioned'!$R$2:$R$9989,A2050)+COUNTIF('Texts mentioned'!$V$2:$V$9989,A2050)+COUNTIF('Texts mentioned'!$Z$2:$Z$9989,A2050)+COUNTIF('Texts mentioned'!$AD$2:$AD$9989,A2050)+COUNTIF('Texts mentioned'!$AH$2:$AH$9989,A2050)+COUNTIF('Texts mentioned'!$AL$2:$AL$9989,A2050)</f>
        <v>1</v>
      </c>
      <c r="K2050" t="s">
        <v>1496</v>
      </c>
      <c r="L2050">
        <f>SUM(I2050:J2050)</f>
        <v>1</v>
      </c>
    </row>
    <row r="2051" spans="1:12">
      <c r="A2051" s="1" t="s">
        <v>10333</v>
      </c>
      <c r="B2051" s="7" t="s">
        <v>10334</v>
      </c>
      <c r="C2051" s="7" t="s">
        <v>10334</v>
      </c>
      <c r="D2051">
        <v>2000</v>
      </c>
      <c r="E2051" s="1" t="str">
        <f>IF(AND(D2051&gt;=1801, D2051&lt;=1900), "19", IF(AND(D2051&gt;=1901, D2051&lt;=2000), "20", IF(D2051&gt;=2001, "21")))</f>
        <v>20</v>
      </c>
      <c r="F2051" s="1" t="s">
        <v>10335</v>
      </c>
      <c r="G2051" t="s">
        <v>10336</v>
      </c>
      <c r="H2051" t="s">
        <v>10337</v>
      </c>
      <c r="I2051" s="1">
        <f>COUNTIF('Texts discussed'!$B$2:$B$9986,A2051)+COUNTIF('Texts discussed'!$F$2:$F$9986,A2051)+COUNTIF('Texts discussed'!$J$2:$J$9986,A2051)+COUNTIF('Texts discussed'!$N$2:$N$9986,A2051)+COUNTIF('Texts discussed'!$R$2:$R$9986,A2051)</f>
        <v>1</v>
      </c>
      <c r="J2051" s="1">
        <f>COUNTIF('Texts mentioned'!$B$2:$B$9989,A2051)+COUNTIF('Texts mentioned'!$F$2:$F$9989,A2051)+COUNTIF('Texts mentioned'!$J$2:$J$9989,A2051)+COUNTIF('Texts mentioned'!$N$2:$N$9989,A2051)+COUNTIF('Texts mentioned'!$R$2:$R$9989,A2051)+COUNTIF('Texts mentioned'!$V$2:$V$9989,A2051)+COUNTIF('Texts mentioned'!$Z$2:$Z$9989,A2051)+COUNTIF('Texts mentioned'!$AD$2:$AD$9989,A2051)+COUNTIF('Texts mentioned'!$AH$2:$AH$9989,A2051)+COUNTIF('Texts mentioned'!$AL$2:$AL$9989,A2051)</f>
        <v>0</v>
      </c>
      <c r="K2051" t="s">
        <v>1503</v>
      </c>
      <c r="L2051">
        <f>SUM(I2051:J2051)</f>
        <v>1</v>
      </c>
    </row>
    <row r="2052" spans="1:12">
      <c r="A2052" s="1" t="s">
        <v>10338</v>
      </c>
      <c r="B2052" s="7" t="s">
        <v>10339</v>
      </c>
      <c r="C2052" s="7" t="s">
        <v>10340</v>
      </c>
      <c r="D2052">
        <v>2017</v>
      </c>
      <c r="E2052" s="1" t="str">
        <f>IF(AND(D2052&gt;=1801, D2052&lt;=1900), "19", IF(AND(D2052&gt;=1901, D2052&lt;=2000), "20", IF(D2052&gt;=2001, "21")))</f>
        <v>21</v>
      </c>
      <c r="F2052" s="1" t="s">
        <v>6228</v>
      </c>
      <c r="G2052" t="s">
        <v>2463</v>
      </c>
      <c r="H2052" t="s">
        <v>6229</v>
      </c>
      <c r="I2052" s="1">
        <f>COUNTIF('Texts discussed'!$B$2:$B$9986,A2052)+COUNTIF('Texts discussed'!$F$2:$F$9986,A2052)+COUNTIF('Texts discussed'!$J$2:$J$9986,A2052)+COUNTIF('Texts discussed'!$N$2:$N$9986,A2052)+COUNTIF('Texts discussed'!$R$2:$R$9986,A2052)</f>
        <v>1</v>
      </c>
      <c r="J2052" s="1">
        <f>COUNTIF('Texts mentioned'!$B$2:$B$9989,A2052)+COUNTIF('Texts mentioned'!$F$2:$F$9989,A2052)+COUNTIF('Texts mentioned'!$J$2:$J$9989,A2052)+COUNTIF('Texts mentioned'!$N$2:$N$9989,A2052)+COUNTIF('Texts mentioned'!$R$2:$R$9989,A2052)+COUNTIF('Texts mentioned'!$V$2:$V$9989,A2052)+COUNTIF('Texts mentioned'!$Z$2:$Z$9989,A2052)+COUNTIF('Texts mentioned'!$AD$2:$AD$9989,A2052)+COUNTIF('Texts mentioned'!$AH$2:$AH$9989,A2052)+COUNTIF('Texts mentioned'!$AL$2:$AL$9989,A2052)</f>
        <v>0</v>
      </c>
      <c r="K2052" t="s">
        <v>1496</v>
      </c>
      <c r="L2052">
        <f>SUM(I2052:J2052)</f>
        <v>1</v>
      </c>
    </row>
    <row r="2053" spans="1:12">
      <c r="A2053" s="1" t="s">
        <v>10341</v>
      </c>
      <c r="B2053" s="7" t="s">
        <v>10342</v>
      </c>
      <c r="C2053" s="7" t="s">
        <v>10343</v>
      </c>
      <c r="D2053">
        <v>1997</v>
      </c>
      <c r="E2053" s="1" t="str">
        <f>IF(AND(D2053&gt;=1801, D2053&lt;=1900), "19", IF(AND(D2053&gt;=1901, D2053&lt;=2000), "20", IF(D2053&gt;=2001, "21")))</f>
        <v>20</v>
      </c>
      <c r="F2053" s="1" t="s">
        <v>6228</v>
      </c>
      <c r="G2053" t="s">
        <v>2463</v>
      </c>
      <c r="H2053" t="s">
        <v>6229</v>
      </c>
      <c r="I2053" s="1">
        <f>COUNTIF('Texts discussed'!$B$2:$B$9986,A2053)+COUNTIF('Texts discussed'!$F$2:$F$9986,A2053)+COUNTIF('Texts discussed'!$J$2:$J$9986,A2053)+COUNTIF('Texts discussed'!$N$2:$N$9986,A2053)+COUNTIF('Texts discussed'!$R$2:$R$9986,A2053)</f>
        <v>1</v>
      </c>
      <c r="J2053" s="1">
        <f>COUNTIF('Texts mentioned'!$B$2:$B$9989,A2053)+COUNTIF('Texts mentioned'!$F$2:$F$9989,A2053)+COUNTIF('Texts mentioned'!$J$2:$J$9989,A2053)+COUNTIF('Texts mentioned'!$N$2:$N$9989,A2053)+COUNTIF('Texts mentioned'!$R$2:$R$9989,A2053)+COUNTIF('Texts mentioned'!$V$2:$V$9989,A2053)+COUNTIF('Texts mentioned'!$Z$2:$Z$9989,A2053)+COUNTIF('Texts mentioned'!$AD$2:$AD$9989,A2053)+COUNTIF('Texts mentioned'!$AH$2:$AH$9989,A2053)+COUNTIF('Texts mentioned'!$AL$2:$AL$9989,A2053)</f>
        <v>0</v>
      </c>
      <c r="K2053" t="s">
        <v>1496</v>
      </c>
      <c r="L2053">
        <f>SUM(I2053:J2053)</f>
        <v>1</v>
      </c>
    </row>
    <row r="2054" spans="1:12">
      <c r="A2054" s="1" t="s">
        <v>10344</v>
      </c>
      <c r="B2054" s="7" t="s">
        <v>10345</v>
      </c>
      <c r="C2054" s="7" t="s">
        <v>10346</v>
      </c>
      <c r="D2054">
        <v>2000</v>
      </c>
      <c r="E2054" s="1" t="str">
        <f>IF(AND(D2054&gt;=1801, D2054&lt;=1900), "19", IF(AND(D2054&gt;=1901, D2054&lt;=2000), "20", IF(D2054&gt;=2001, "21")))</f>
        <v>20</v>
      </c>
      <c r="F2054" s="1" t="s">
        <v>6228</v>
      </c>
      <c r="G2054" t="s">
        <v>2463</v>
      </c>
      <c r="H2054" t="s">
        <v>6229</v>
      </c>
      <c r="I2054" s="1">
        <f>COUNTIF('Texts discussed'!$B$2:$B$9986,A2054)+COUNTIF('Texts discussed'!$F$2:$F$9986,A2054)+COUNTIF('Texts discussed'!$J$2:$J$9986,A2054)+COUNTIF('Texts discussed'!$N$2:$N$9986,A2054)+COUNTIF('Texts discussed'!$R$2:$R$9986,A2054)</f>
        <v>1</v>
      </c>
      <c r="J2054" s="1">
        <f>COUNTIF('Texts mentioned'!$B$2:$B$9989,A2054)+COUNTIF('Texts mentioned'!$F$2:$F$9989,A2054)+COUNTIF('Texts mentioned'!$J$2:$J$9989,A2054)+COUNTIF('Texts mentioned'!$N$2:$N$9989,A2054)+COUNTIF('Texts mentioned'!$R$2:$R$9989,A2054)+COUNTIF('Texts mentioned'!$V$2:$V$9989,A2054)+COUNTIF('Texts mentioned'!$Z$2:$Z$9989,A2054)+COUNTIF('Texts mentioned'!$AD$2:$AD$9989,A2054)+COUNTIF('Texts mentioned'!$AH$2:$AH$9989,A2054)+COUNTIF('Texts mentioned'!$AL$2:$AL$9989,A2054)</f>
        <v>0</v>
      </c>
      <c r="K2054" t="s">
        <v>1496</v>
      </c>
      <c r="L2054">
        <f>SUM(I2054:J2054)</f>
        <v>1</v>
      </c>
    </row>
    <row r="2055" spans="1:12">
      <c r="A2055" s="1" t="s">
        <v>10347</v>
      </c>
      <c r="B2055" s="7" t="s">
        <v>10348</v>
      </c>
      <c r="C2055" s="7" t="s">
        <v>10349</v>
      </c>
      <c r="D2055">
        <v>1899</v>
      </c>
      <c r="E2055" s="1" t="str">
        <f>IF(AND(D2055&gt;=1801, D2055&lt;=1900), "19", IF(AND(D2055&gt;=1901, D2055&lt;=2000), "20", IF(D2055&gt;=2001, "21")))</f>
        <v>19</v>
      </c>
      <c r="F2055" s="1" t="s">
        <v>10350</v>
      </c>
      <c r="G2055" t="s">
        <v>6607</v>
      </c>
      <c r="H2055" t="s">
        <v>10351</v>
      </c>
      <c r="I2055" s="1">
        <f>COUNTIF('Texts discussed'!$B$2:$B$9986,A2055)+COUNTIF('Texts discussed'!$F$2:$F$9986,A2055)+COUNTIF('Texts discussed'!$J$2:$J$9986,A2055)+COUNTIF('Texts discussed'!$N$2:$N$9986,A2055)+COUNTIF('Texts discussed'!$R$2:$R$9986,A2055)</f>
        <v>1</v>
      </c>
      <c r="J2055" s="1">
        <f>COUNTIF('Texts mentioned'!$B$2:$B$9989,A2055)+COUNTIF('Texts mentioned'!$F$2:$F$9989,A2055)+COUNTIF('Texts mentioned'!$J$2:$J$9989,A2055)+COUNTIF('Texts mentioned'!$N$2:$N$9989,A2055)+COUNTIF('Texts mentioned'!$R$2:$R$9989,A2055)+COUNTIF('Texts mentioned'!$V$2:$V$9989,A2055)+COUNTIF('Texts mentioned'!$Z$2:$Z$9989,A2055)+COUNTIF('Texts mentioned'!$AD$2:$AD$9989,A2055)+COUNTIF('Texts mentioned'!$AH$2:$AH$9989,A2055)+COUNTIF('Texts mentioned'!$AL$2:$AL$9989,A2055)</f>
        <v>0</v>
      </c>
      <c r="K2055" t="s">
        <v>1412</v>
      </c>
      <c r="L2055">
        <f>SUM(I2055:J2055)</f>
        <v>1</v>
      </c>
    </row>
    <row r="2056" spans="1:12">
      <c r="A2056" s="1" t="s">
        <v>10352</v>
      </c>
      <c r="B2056" s="7" t="s">
        <v>10353</v>
      </c>
      <c r="C2056" s="7" t="s">
        <v>32</v>
      </c>
      <c r="D2056">
        <v>1977</v>
      </c>
      <c r="E2056" s="1" t="str">
        <f>IF(AND(D2056&gt;=1801, D2056&lt;=1900), "19", IF(AND(D2056&gt;=1901, D2056&lt;=2000), "20", IF(D2056&gt;=2001, "21")))</f>
        <v>20</v>
      </c>
      <c r="F2056" s="1" t="s">
        <v>10354</v>
      </c>
      <c r="G2056" t="s">
        <v>10355</v>
      </c>
      <c r="H2056" t="s">
        <v>10356</v>
      </c>
      <c r="I2056" s="1">
        <f>COUNTIF('Texts discussed'!$B$2:$B$9986,A2056)+COUNTIF('Texts discussed'!$F$2:$F$9986,A2056)+COUNTIF('Texts discussed'!$J$2:$J$9986,A2056)+COUNTIF('Texts discussed'!$N$2:$N$9986,A2056)+COUNTIF('Texts discussed'!$R$2:$R$9986,A2056)</f>
        <v>0</v>
      </c>
      <c r="J2056" s="1">
        <f>COUNTIF('Texts mentioned'!$B$2:$B$9989,A2056)+COUNTIF('Texts mentioned'!$F$2:$F$9989,A2056)+COUNTIF('Texts mentioned'!$J$2:$J$9989,A2056)+COUNTIF('Texts mentioned'!$N$2:$N$9989,A2056)+COUNTIF('Texts mentioned'!$R$2:$R$9989,A2056)+COUNTIF('Texts mentioned'!$V$2:$V$9989,A2056)+COUNTIF('Texts mentioned'!$Z$2:$Z$9989,A2056)+COUNTIF('Texts mentioned'!$AD$2:$AD$9989,A2056)+COUNTIF('Texts mentioned'!$AH$2:$AH$9989,A2056)+COUNTIF('Texts mentioned'!$AL$2:$AL$9989,A2056)</f>
        <v>1</v>
      </c>
      <c r="K2056" t="s">
        <v>1438</v>
      </c>
      <c r="L2056">
        <f>SUM(I2056:J2056)</f>
        <v>1</v>
      </c>
    </row>
    <row r="2057" spans="1:12">
      <c r="A2057" s="1" t="s">
        <v>10357</v>
      </c>
      <c r="B2057" s="7" t="s">
        <v>10358</v>
      </c>
      <c r="C2057" s="7" t="s">
        <v>32</v>
      </c>
      <c r="D2057">
        <v>2010</v>
      </c>
      <c r="E2057" s="1" t="str">
        <f>IF(AND(D2057&gt;=1801, D2057&lt;=1900), "19", IF(AND(D2057&gt;=1901, D2057&lt;=2000), "20", IF(D2057&gt;=2001, "21")))</f>
        <v>21</v>
      </c>
      <c r="F2057" s="5" t="s">
        <v>2528</v>
      </c>
      <c r="G2057" s="4" t="s">
        <v>2529</v>
      </c>
      <c r="H2057" s="4" t="s">
        <v>2530</v>
      </c>
      <c r="I2057" s="1">
        <f>COUNTIF('Texts discussed'!$B$2:$B$9986,A2057)+COUNTIF('Texts discussed'!$F$2:$F$9986,A2057)+COUNTIF('Texts discussed'!$J$2:$J$9986,A2057)+COUNTIF('Texts discussed'!$N$2:$N$9986,A2057)+COUNTIF('Texts discussed'!$R$2:$R$9986,A2057)</f>
        <v>0</v>
      </c>
      <c r="J2057" s="1">
        <f>COUNTIF('Texts mentioned'!$B$2:$B$9989,A2057)+COUNTIF('Texts mentioned'!$F$2:$F$9989,A2057)+COUNTIF('Texts mentioned'!$J$2:$J$9989,A2057)+COUNTIF('Texts mentioned'!$N$2:$N$9989,A2057)+COUNTIF('Texts mentioned'!$R$2:$R$9989,A2057)+COUNTIF('Texts mentioned'!$V$2:$V$9989,A2057)+COUNTIF('Texts mentioned'!$Z$2:$Z$9989,A2057)+COUNTIF('Texts mentioned'!$AD$2:$AD$9989,A2057)+COUNTIF('Texts mentioned'!$AH$2:$AH$9989,A2057)+COUNTIF('Texts mentioned'!$AL$2:$AL$9989,A2057)</f>
        <v>1</v>
      </c>
      <c r="K2057" t="s">
        <v>1490</v>
      </c>
      <c r="L2057">
        <f>SUM(I2057:J2057)</f>
        <v>1</v>
      </c>
    </row>
    <row r="2058" spans="1:12">
      <c r="A2058" s="1" t="s">
        <v>10359</v>
      </c>
      <c r="B2058" s="7" t="s">
        <v>10360</v>
      </c>
      <c r="C2058" s="7" t="s">
        <v>10361</v>
      </c>
      <c r="D2058">
        <v>1975</v>
      </c>
      <c r="E2058" s="1" t="str">
        <f>IF(AND(D2058&gt;=1801, D2058&lt;=1900), "19", IF(AND(D2058&gt;=1901, D2058&lt;=2000), "20", IF(D2058&gt;=2001, "21")))</f>
        <v>20</v>
      </c>
      <c r="F2058" s="1" t="s">
        <v>10362</v>
      </c>
      <c r="G2058" t="s">
        <v>10363</v>
      </c>
      <c r="H2058" t="s">
        <v>10364</v>
      </c>
      <c r="I2058" s="1">
        <f>COUNTIF('Texts discussed'!$B$2:$B$9986,A2058)+COUNTIF('Texts discussed'!$F$2:$F$9986,A2058)+COUNTIF('Texts discussed'!$J$2:$J$9986,A2058)+COUNTIF('Texts discussed'!$N$2:$N$9986,A2058)+COUNTIF('Texts discussed'!$R$2:$R$9986,A2058)</f>
        <v>0</v>
      </c>
      <c r="J2058" s="1">
        <f>COUNTIF('Texts mentioned'!$B$2:$B$9989,A2058)+COUNTIF('Texts mentioned'!$F$2:$F$9989,A2058)+COUNTIF('Texts mentioned'!$J$2:$J$9989,A2058)+COUNTIF('Texts mentioned'!$N$2:$N$9989,A2058)+COUNTIF('Texts mentioned'!$R$2:$R$9989,A2058)+COUNTIF('Texts mentioned'!$V$2:$V$9989,A2058)+COUNTIF('Texts mentioned'!$Z$2:$Z$9989,A2058)+COUNTIF('Texts mentioned'!$AD$2:$AD$9989,A2058)+COUNTIF('Texts mentioned'!$AH$2:$AH$9989,A2058)+COUNTIF('Texts mentioned'!$AL$2:$AL$9989,A2058)</f>
        <v>1</v>
      </c>
      <c r="K2058" t="s">
        <v>1503</v>
      </c>
      <c r="L2058">
        <f>SUM(I2058:J2058)</f>
        <v>1</v>
      </c>
    </row>
    <row r="2059" spans="1:12">
      <c r="A2059" s="1" t="s">
        <v>10365</v>
      </c>
      <c r="B2059" s="7" t="s">
        <v>10366</v>
      </c>
      <c r="C2059" s="7" t="s">
        <v>10367</v>
      </c>
      <c r="D2059">
        <v>2000</v>
      </c>
      <c r="E2059" s="1" t="str">
        <f>IF(AND(D2059&gt;=1801, D2059&lt;=1900), "19", IF(AND(D2059&gt;=1901, D2059&lt;=2000), "20", IF(D2059&gt;=2001, "21")))</f>
        <v>20</v>
      </c>
      <c r="F2059" s="1" t="s">
        <v>10368</v>
      </c>
      <c r="G2059" t="s">
        <v>10369</v>
      </c>
      <c r="H2059" t="s">
        <v>10370</v>
      </c>
      <c r="I2059" s="1">
        <f>COUNTIF('Texts discussed'!$B$2:$B$9986,A2059)+COUNTIF('Texts discussed'!$F$2:$F$9986,A2059)+COUNTIF('Texts discussed'!$J$2:$J$9986,A2059)+COUNTIF('Texts discussed'!$N$2:$N$9986,A2059)+COUNTIF('Texts discussed'!$R$2:$R$9986,A2059)</f>
        <v>0</v>
      </c>
      <c r="J2059" s="1">
        <f>COUNTIF('Texts mentioned'!$B$2:$B$9989,A2059)+COUNTIF('Texts mentioned'!$F$2:$F$9989,A2059)+COUNTIF('Texts mentioned'!$J$2:$J$9989,A2059)+COUNTIF('Texts mentioned'!$N$2:$N$9989,A2059)+COUNTIF('Texts mentioned'!$R$2:$R$9989,A2059)+COUNTIF('Texts mentioned'!$V$2:$V$9989,A2059)+COUNTIF('Texts mentioned'!$Z$2:$Z$9989,A2059)+COUNTIF('Texts mentioned'!$AD$2:$AD$9989,A2059)+COUNTIF('Texts mentioned'!$AH$2:$AH$9989,A2059)+COUNTIF('Texts mentioned'!$AL$2:$AL$9989,A2059)</f>
        <v>1</v>
      </c>
      <c r="K2059" t="s">
        <v>1425</v>
      </c>
      <c r="L2059">
        <f>SUM(I2059:J2059)</f>
        <v>1</v>
      </c>
    </row>
    <row r="2060" spans="1:12">
      <c r="A2060" s="1" t="s">
        <v>10371</v>
      </c>
      <c r="B2060" s="7" t="s">
        <v>10372</v>
      </c>
      <c r="C2060" s="7" t="s">
        <v>10373</v>
      </c>
      <c r="D2060">
        <v>2015</v>
      </c>
      <c r="E2060" s="1" t="str">
        <f>IF(AND(D2060&gt;=1801, D2060&lt;=1900), "19", IF(AND(D2060&gt;=1901, D2060&lt;=2000), "20", IF(D2060&gt;=2001, "21")))</f>
        <v>21</v>
      </c>
      <c r="F2060" s="5" t="s">
        <v>3082</v>
      </c>
      <c r="G2060" s="4" t="s">
        <v>3083</v>
      </c>
      <c r="H2060" s="4" t="s">
        <v>3084</v>
      </c>
      <c r="I2060" s="1">
        <f>COUNTIF('Texts discussed'!$B$2:$B$9986,A2060)+COUNTIF('Texts discussed'!$F$2:$F$9986,A2060)+COUNTIF('Texts discussed'!$J$2:$J$9986,A2060)+COUNTIF('Texts discussed'!$N$2:$N$9986,A2060)+COUNTIF('Texts discussed'!$R$2:$R$9986,A2060)</f>
        <v>1</v>
      </c>
      <c r="J2060" s="1">
        <f>COUNTIF('Texts mentioned'!$B$2:$B$9989,A2060)+COUNTIF('Texts mentioned'!$F$2:$F$9989,A2060)+COUNTIF('Texts mentioned'!$J$2:$J$9989,A2060)+COUNTIF('Texts mentioned'!$N$2:$N$9989,A2060)+COUNTIF('Texts mentioned'!$R$2:$R$9989,A2060)+COUNTIF('Texts mentioned'!$V$2:$V$9989,A2060)+COUNTIF('Texts mentioned'!$Z$2:$Z$9989,A2060)+COUNTIF('Texts mentioned'!$AD$2:$AD$9989,A2060)+COUNTIF('Texts mentioned'!$AH$2:$AH$9989,A2060)+COUNTIF('Texts mentioned'!$AL$2:$AL$9989,A2060)</f>
        <v>0</v>
      </c>
      <c r="K2060" t="s">
        <v>1404</v>
      </c>
      <c r="L2060">
        <f>SUM(I2060:J2060)</f>
        <v>1</v>
      </c>
    </row>
    <row r="2061" spans="1:12">
      <c r="A2061" s="1" t="s">
        <v>10374</v>
      </c>
      <c r="B2061" s="7" t="s">
        <v>10375</v>
      </c>
      <c r="C2061" s="7" t="s">
        <v>10376</v>
      </c>
      <c r="D2061">
        <v>1984</v>
      </c>
      <c r="E2061" s="1" t="str">
        <f>IF(AND(D2061&gt;=1801, D2061&lt;=1900), "19", IF(AND(D2061&gt;=1901, D2061&lt;=2000), "20", IF(D2061&gt;=2001, "21")))</f>
        <v>20</v>
      </c>
      <c r="F2061" s="1" t="s">
        <v>10377</v>
      </c>
      <c r="G2061" t="s">
        <v>3945</v>
      </c>
      <c r="H2061" t="s">
        <v>10378</v>
      </c>
      <c r="I2061" s="1">
        <f>COUNTIF('Texts discussed'!$B$2:$B$9986,A2061)+COUNTIF('Texts discussed'!$F$2:$F$9986,A2061)+COUNTIF('Texts discussed'!$J$2:$J$9986,A2061)+COUNTIF('Texts discussed'!$N$2:$N$9986,A2061)+COUNTIF('Texts discussed'!$R$2:$R$9986,A2061)</f>
        <v>1</v>
      </c>
      <c r="J2061" s="1">
        <f>COUNTIF('Texts mentioned'!$B$2:$B$9989,A2061)+COUNTIF('Texts mentioned'!$F$2:$F$9989,A2061)+COUNTIF('Texts mentioned'!$J$2:$J$9989,A2061)+COUNTIF('Texts mentioned'!$N$2:$N$9989,A2061)+COUNTIF('Texts mentioned'!$R$2:$R$9989,A2061)+COUNTIF('Texts mentioned'!$V$2:$V$9989,A2061)+COUNTIF('Texts mentioned'!$Z$2:$Z$9989,A2061)+COUNTIF('Texts mentioned'!$AD$2:$AD$9989,A2061)+COUNTIF('Texts mentioned'!$AH$2:$AH$9989,A2061)+COUNTIF('Texts mentioned'!$AL$2:$AL$9989,A2061)</f>
        <v>0</v>
      </c>
      <c r="K2061" t="s">
        <v>1412</v>
      </c>
      <c r="L2061">
        <f>SUM(I2061:J2061)</f>
        <v>1</v>
      </c>
    </row>
    <row r="2062" spans="1:12">
      <c r="A2062" s="1" t="s">
        <v>10379</v>
      </c>
      <c r="B2062" s="7" t="s">
        <v>10380</v>
      </c>
      <c r="C2062" s="7" t="s">
        <v>10381</v>
      </c>
      <c r="D2062">
        <v>2019</v>
      </c>
      <c r="E2062" s="1" t="str">
        <f>IF(AND(D2062&gt;=1801, D2062&lt;=1900), "19", IF(AND(D2062&gt;=1901, D2062&lt;=2000), "20", IF(D2062&gt;=2001, "21")))</f>
        <v>21</v>
      </c>
      <c r="F2062" s="1" t="s">
        <v>2417</v>
      </c>
      <c r="G2062" t="s">
        <v>2418</v>
      </c>
      <c r="H2062" t="s">
        <v>2419</v>
      </c>
      <c r="I2062" s="1">
        <f>COUNTIF('Texts discussed'!$B$2:$B$9986,A2062)+COUNTIF('Texts discussed'!$F$2:$F$9986,A2062)+COUNTIF('Texts discussed'!$J$2:$J$9986,A2062)+COUNTIF('Texts discussed'!$N$2:$N$9986,A2062)+COUNTIF('Texts discussed'!$R$2:$R$9986,A2062)</f>
        <v>0</v>
      </c>
      <c r="J2062" s="1">
        <f>COUNTIF('Texts mentioned'!$B$2:$B$9989,A2062)+COUNTIF('Texts mentioned'!$F$2:$F$9989,A2062)+COUNTIF('Texts mentioned'!$J$2:$J$9989,A2062)+COUNTIF('Texts mentioned'!$N$2:$N$9989,A2062)+COUNTIF('Texts mentioned'!$R$2:$R$9989,A2062)+COUNTIF('Texts mentioned'!$V$2:$V$9989,A2062)+COUNTIF('Texts mentioned'!$Z$2:$Z$9989,A2062)+COUNTIF('Texts mentioned'!$AD$2:$AD$9989,A2062)+COUNTIF('Texts mentioned'!$AH$2:$AH$9989,A2062)+COUNTIF('Texts mentioned'!$AL$2:$AL$9989,A2062)</f>
        <v>1</v>
      </c>
      <c r="K2062" t="s">
        <v>1412</v>
      </c>
      <c r="L2062">
        <f>SUM(I2062:J2062)</f>
        <v>1</v>
      </c>
    </row>
    <row r="2063" spans="1:12">
      <c r="A2063" s="1" t="s">
        <v>10382</v>
      </c>
      <c r="B2063" s="7" t="s">
        <v>10383</v>
      </c>
      <c r="C2063" s="7" t="s">
        <v>10384</v>
      </c>
      <c r="D2063">
        <v>1943</v>
      </c>
      <c r="E2063" s="1" t="str">
        <f>IF(AND(D2063&gt;=1801, D2063&lt;=1900), "19", IF(AND(D2063&gt;=1901, D2063&lt;=2000), "20", IF(D2063&gt;=2001, "21")))</f>
        <v>20</v>
      </c>
      <c r="F2063" s="1" t="s">
        <v>8446</v>
      </c>
      <c r="G2063" t="s">
        <v>2557</v>
      </c>
      <c r="H2063" t="s">
        <v>8447</v>
      </c>
      <c r="I2063" s="1">
        <f>COUNTIF('Texts discussed'!$B$2:$B$9986,A2063)+COUNTIF('Texts discussed'!$F$2:$F$9986,A2063)+COUNTIF('Texts discussed'!$J$2:$J$9986,A2063)+COUNTIF('Texts discussed'!$N$2:$N$9986,A2063)+COUNTIF('Texts discussed'!$R$2:$R$9986,A2063)</f>
        <v>1</v>
      </c>
      <c r="J2063" s="1">
        <f>COUNTIF('Texts mentioned'!$B$2:$B$9989,A2063)+COUNTIF('Texts mentioned'!$F$2:$F$9989,A2063)+COUNTIF('Texts mentioned'!$J$2:$J$9989,A2063)+COUNTIF('Texts mentioned'!$N$2:$N$9989,A2063)+COUNTIF('Texts mentioned'!$R$2:$R$9989,A2063)+COUNTIF('Texts mentioned'!$V$2:$V$9989,A2063)+COUNTIF('Texts mentioned'!$Z$2:$Z$9989,A2063)+COUNTIF('Texts mentioned'!$AD$2:$AD$9989,A2063)+COUNTIF('Texts mentioned'!$AH$2:$AH$9989,A2063)+COUNTIF('Texts mentioned'!$AL$2:$AL$9989,A2063)</f>
        <v>0</v>
      </c>
      <c r="K2063" t="s">
        <v>1490</v>
      </c>
      <c r="L2063">
        <f>SUM(I2063:J2063)</f>
        <v>1</v>
      </c>
    </row>
    <row r="2064" spans="1:12">
      <c r="A2064" s="1" t="s">
        <v>10385</v>
      </c>
      <c r="B2064" s="7" t="s">
        <v>10386</v>
      </c>
      <c r="C2064" s="7" t="s">
        <v>10387</v>
      </c>
      <c r="D2064">
        <v>1927</v>
      </c>
      <c r="E2064" s="1" t="str">
        <f>IF(AND(D2064&gt;=1801, D2064&lt;=1900), "19", IF(AND(D2064&gt;=1901, D2064&lt;=2000), "20", IF(D2064&gt;=2001, "21")))</f>
        <v>20</v>
      </c>
      <c r="F2064" s="1" t="s">
        <v>8446</v>
      </c>
      <c r="G2064" t="s">
        <v>2557</v>
      </c>
      <c r="H2064" t="s">
        <v>8447</v>
      </c>
      <c r="I2064" s="1">
        <f>COUNTIF('Texts discussed'!$B$2:$B$9986,A2064)+COUNTIF('Texts discussed'!$F$2:$F$9986,A2064)+COUNTIF('Texts discussed'!$J$2:$J$9986,A2064)+COUNTIF('Texts discussed'!$N$2:$N$9986,A2064)+COUNTIF('Texts discussed'!$R$2:$R$9986,A2064)</f>
        <v>1</v>
      </c>
      <c r="J2064" s="1">
        <f>COUNTIF('Texts mentioned'!$B$2:$B$9989,A2064)+COUNTIF('Texts mentioned'!$F$2:$F$9989,A2064)+COUNTIF('Texts mentioned'!$J$2:$J$9989,A2064)+COUNTIF('Texts mentioned'!$N$2:$N$9989,A2064)+COUNTIF('Texts mentioned'!$R$2:$R$9989,A2064)+COUNTIF('Texts mentioned'!$V$2:$V$9989,A2064)+COUNTIF('Texts mentioned'!$Z$2:$Z$9989,A2064)+COUNTIF('Texts mentioned'!$AD$2:$AD$9989,A2064)+COUNTIF('Texts mentioned'!$AH$2:$AH$9989,A2064)+COUNTIF('Texts mentioned'!$AL$2:$AL$9989,A2064)</f>
        <v>0</v>
      </c>
      <c r="K2064" t="s">
        <v>1490</v>
      </c>
      <c r="L2064">
        <f>SUM(I2064:J2064)</f>
        <v>1</v>
      </c>
    </row>
    <row r="2065" spans="1:12">
      <c r="E2065" s="1" t="b">
        <f>IF(AND(D2065&gt;=1801, D2065&lt;=1900), "19", IF(AND(D2065&gt;=1901, D2065&lt;=2000), "20", IF(D2065&gt;=2001, "21")))</f>
        <v>0</v>
      </c>
      <c r="F2065" s="1" t="s">
        <v>10388</v>
      </c>
      <c r="G2065" t="s">
        <v>32</v>
      </c>
      <c r="H2065" t="s">
        <v>10389</v>
      </c>
      <c r="I2065" s="1">
        <f>COUNTIF('Texts discussed'!$B$2:$B$9986,A2065)+COUNTIF('Texts discussed'!$F$2:$F$9986,A2065)+COUNTIF('Texts discussed'!$J$2:$J$9986,A2065)+COUNTIF('Texts discussed'!$N$2:$N$9986,A2065)+COUNTIF('Texts discussed'!$R$2:$R$9986,A2065)</f>
        <v>0</v>
      </c>
      <c r="J2065" s="1">
        <f>COUNTIF('Texts mentioned'!$B$2:$B$9989,A2065)+COUNTIF('Texts mentioned'!$F$2:$F$9989,A2065)+COUNTIF('Texts mentioned'!$J$2:$J$9989,A2065)+COUNTIF('Texts mentioned'!$N$2:$N$9989,A2065)+COUNTIF('Texts mentioned'!$R$2:$R$9989,A2065)+COUNTIF('Texts mentioned'!$V$2:$V$9989,A2065)+COUNTIF('Texts mentioned'!$Z$2:$Z$9989,A2065)+COUNTIF('Texts mentioned'!$AD$2:$AD$9989,A2065)+COUNTIF('Texts mentioned'!$AH$2:$AH$9989,A2065)+COUNTIF('Texts mentioned'!$AL$2:$AL$9989,A2065)</f>
        <v>0</v>
      </c>
      <c r="L2065">
        <f>SUM(I2065:J2065)</f>
        <v>0</v>
      </c>
    </row>
    <row r="2066" spans="1:12">
      <c r="A2066" s="1" t="s">
        <v>10390</v>
      </c>
      <c r="B2066" s="7" t="s">
        <v>10391</v>
      </c>
      <c r="C2066" s="7" t="s">
        <v>10392</v>
      </c>
      <c r="D2066">
        <v>1980</v>
      </c>
      <c r="E2066" s="1" t="str">
        <f>IF(AND(D2066&gt;=1801, D2066&lt;=1900), "19", IF(AND(D2066&gt;=1901, D2066&lt;=2000), "20", IF(D2066&gt;=2001, "21")))</f>
        <v>20</v>
      </c>
      <c r="F2066" s="1" t="s">
        <v>10393</v>
      </c>
      <c r="G2066" t="s">
        <v>10394</v>
      </c>
      <c r="H2066" t="s">
        <v>10395</v>
      </c>
      <c r="I2066" s="1">
        <f>COUNTIF('Texts discussed'!$B$2:$B$9986,A2066)+COUNTIF('Texts discussed'!$F$2:$F$9986,A2066)+COUNTIF('Texts discussed'!$J$2:$J$9986,A2066)+COUNTIF('Texts discussed'!$N$2:$N$9986,A2066)+COUNTIF('Texts discussed'!$R$2:$R$9986,A2066)</f>
        <v>1</v>
      </c>
      <c r="J2066" s="1">
        <f>COUNTIF('Texts mentioned'!$B$2:$B$9989,A2066)+COUNTIF('Texts mentioned'!$F$2:$F$9989,A2066)+COUNTIF('Texts mentioned'!$J$2:$J$9989,A2066)+COUNTIF('Texts mentioned'!$N$2:$N$9989,A2066)+COUNTIF('Texts mentioned'!$R$2:$R$9989,A2066)+COUNTIF('Texts mentioned'!$V$2:$V$9989,A2066)+COUNTIF('Texts mentioned'!$Z$2:$Z$9989,A2066)+COUNTIF('Texts mentioned'!$AD$2:$AD$9989,A2066)+COUNTIF('Texts mentioned'!$AH$2:$AH$9989,A2066)+COUNTIF('Texts mentioned'!$AL$2:$AL$9989,A2066)</f>
        <v>0</v>
      </c>
      <c r="K2066" t="s">
        <v>1490</v>
      </c>
      <c r="L2066">
        <f>SUM(I2066:J2066)</f>
        <v>1</v>
      </c>
    </row>
    <row r="2067" spans="1:12">
      <c r="A2067" s="1" t="s">
        <v>10396</v>
      </c>
      <c r="B2067" s="7" t="s">
        <v>10397</v>
      </c>
      <c r="C2067" s="7" t="s">
        <v>10397</v>
      </c>
      <c r="D2067">
        <v>1999</v>
      </c>
      <c r="E2067" s="1" t="str">
        <f>IF(AND(D2067&gt;=1801, D2067&lt;=1900), "19", IF(AND(D2067&gt;=1901, D2067&lt;=2000), "20", IF(D2067&gt;=2001, "21")))</f>
        <v>20</v>
      </c>
      <c r="F2067" s="1" t="s">
        <v>5343</v>
      </c>
      <c r="G2067" t="s">
        <v>5344</v>
      </c>
      <c r="H2067" t="s">
        <v>5345</v>
      </c>
      <c r="I2067" s="1">
        <f>COUNTIF('Texts discussed'!$B$2:$B$9986,A2067)+COUNTIF('Texts discussed'!$F$2:$F$9986,A2067)+COUNTIF('Texts discussed'!$J$2:$J$9986,A2067)+COUNTIF('Texts discussed'!$N$2:$N$9986,A2067)+COUNTIF('Texts discussed'!$R$2:$R$9986,A2067)</f>
        <v>1</v>
      </c>
      <c r="J2067" s="1">
        <f>COUNTIF('Texts mentioned'!$B$2:$B$9989,A2067)+COUNTIF('Texts mentioned'!$F$2:$F$9989,A2067)+COUNTIF('Texts mentioned'!$J$2:$J$9989,A2067)+COUNTIF('Texts mentioned'!$N$2:$N$9989,A2067)+COUNTIF('Texts mentioned'!$R$2:$R$9989,A2067)+COUNTIF('Texts mentioned'!$V$2:$V$9989,A2067)+COUNTIF('Texts mentioned'!$Z$2:$Z$9989,A2067)+COUNTIF('Texts mentioned'!$AD$2:$AD$9989,A2067)+COUNTIF('Texts mentioned'!$AH$2:$AH$9989,A2067)+COUNTIF('Texts mentioned'!$AL$2:$AL$9989,A2067)</f>
        <v>0</v>
      </c>
      <c r="K2067" t="s">
        <v>1412</v>
      </c>
      <c r="L2067">
        <f>SUM(I2067:J2067)</f>
        <v>1</v>
      </c>
    </row>
    <row r="2068" spans="1:12">
      <c r="A2068" s="1" t="s">
        <v>10398</v>
      </c>
      <c r="B2068" s="7" t="s">
        <v>10399</v>
      </c>
      <c r="C2068" s="7" t="s">
        <v>10400</v>
      </c>
      <c r="D2068">
        <v>1998</v>
      </c>
      <c r="E2068" s="1" t="str">
        <f>IF(AND(D2068&gt;=1801, D2068&lt;=1900), "19", IF(AND(D2068&gt;=1901, D2068&lt;=2000), "20", IF(D2068&gt;=2001, "21")))</f>
        <v>20</v>
      </c>
      <c r="F2068" s="1" t="s">
        <v>10401</v>
      </c>
      <c r="G2068" t="s">
        <v>10402</v>
      </c>
      <c r="H2068" t="s">
        <v>10403</v>
      </c>
      <c r="I2068" s="1">
        <f>COUNTIF('Texts discussed'!$B$2:$B$9986,A2068)+COUNTIF('Texts discussed'!$F$2:$F$9986,A2068)+COUNTIF('Texts discussed'!$J$2:$J$9986,A2068)+COUNTIF('Texts discussed'!$N$2:$N$9986,A2068)+COUNTIF('Texts discussed'!$R$2:$R$9986,A2068)</f>
        <v>1</v>
      </c>
      <c r="J2068" s="1">
        <f>COUNTIF('Texts mentioned'!$B$2:$B$9989,A2068)+COUNTIF('Texts mentioned'!$F$2:$F$9989,A2068)+COUNTIF('Texts mentioned'!$J$2:$J$9989,A2068)+COUNTIF('Texts mentioned'!$N$2:$N$9989,A2068)+COUNTIF('Texts mentioned'!$R$2:$R$9989,A2068)+COUNTIF('Texts mentioned'!$V$2:$V$9989,A2068)+COUNTIF('Texts mentioned'!$Z$2:$Z$9989,A2068)+COUNTIF('Texts mentioned'!$AD$2:$AD$9989,A2068)+COUNTIF('Texts mentioned'!$AH$2:$AH$9989,A2068)+COUNTIF('Texts mentioned'!$AL$2:$AL$9989,A2068)</f>
        <v>0</v>
      </c>
      <c r="K2068" t="s">
        <v>1412</v>
      </c>
      <c r="L2068">
        <f>SUM(I2068:J2068)</f>
        <v>1</v>
      </c>
    </row>
    <row r="2069" spans="1:12">
      <c r="A2069" s="1" t="s">
        <v>10404</v>
      </c>
      <c r="B2069" s="7" t="s">
        <v>10405</v>
      </c>
      <c r="C2069" s="7" t="s">
        <v>10406</v>
      </c>
      <c r="D2069">
        <v>1980</v>
      </c>
      <c r="E2069" s="1" t="str">
        <f>IF(AND(D2069&gt;=1801, D2069&lt;=1900), "19", IF(AND(D2069&gt;=1901, D2069&lt;=2000), "20", IF(D2069&gt;=2001, "21")))</f>
        <v>20</v>
      </c>
      <c r="F2069" s="1" t="s">
        <v>4815</v>
      </c>
      <c r="G2069" t="s">
        <v>4816</v>
      </c>
      <c r="H2069" t="s">
        <v>4817</v>
      </c>
      <c r="I2069" s="1">
        <f>COUNTIF('Texts discussed'!$B$2:$B$9986,A2069)+COUNTIF('Texts discussed'!$F$2:$F$9986,A2069)+COUNTIF('Texts discussed'!$J$2:$J$9986,A2069)+COUNTIF('Texts discussed'!$N$2:$N$9986,A2069)+COUNTIF('Texts discussed'!$R$2:$R$9986,A2069)</f>
        <v>1</v>
      </c>
      <c r="J2069" s="1">
        <f>COUNTIF('Texts mentioned'!$B$2:$B$9989,A2069)+COUNTIF('Texts mentioned'!$F$2:$F$9989,A2069)+COUNTIF('Texts mentioned'!$J$2:$J$9989,A2069)+COUNTIF('Texts mentioned'!$N$2:$N$9989,A2069)+COUNTIF('Texts mentioned'!$R$2:$R$9989,A2069)+COUNTIF('Texts mentioned'!$V$2:$V$9989,A2069)+COUNTIF('Texts mentioned'!$Z$2:$Z$9989,A2069)+COUNTIF('Texts mentioned'!$AD$2:$AD$9989,A2069)+COUNTIF('Texts mentioned'!$AH$2:$AH$9989,A2069)+COUNTIF('Texts mentioned'!$AL$2:$AL$9989,A2069)</f>
        <v>0</v>
      </c>
      <c r="K2069" t="s">
        <v>1496</v>
      </c>
      <c r="L2069">
        <f>SUM(I2069:J2069)</f>
        <v>1</v>
      </c>
    </row>
    <row r="2070" spans="1:12">
      <c r="A2070" s="1" t="s">
        <v>10407</v>
      </c>
      <c r="B2070" s="7" t="s">
        <v>10408</v>
      </c>
      <c r="C2070" s="7" t="s">
        <v>10409</v>
      </c>
      <c r="D2070">
        <v>1969</v>
      </c>
      <c r="E2070" s="1" t="str">
        <f>IF(AND(D2070&gt;=1801, D2070&lt;=1900), "19", IF(AND(D2070&gt;=1901, D2070&lt;=2000), "20", IF(D2070&gt;=2001, "21")))</f>
        <v>20</v>
      </c>
      <c r="F2070" s="1" t="s">
        <v>5422</v>
      </c>
      <c r="G2070" t="s">
        <v>5423</v>
      </c>
      <c r="H2070" t="s">
        <v>5424</v>
      </c>
      <c r="I2070" s="1">
        <f>COUNTIF('Texts discussed'!$B$2:$B$9986,A2070)+COUNTIF('Texts discussed'!$F$2:$F$9986,A2070)+COUNTIF('Texts discussed'!$J$2:$J$9986,A2070)+COUNTIF('Texts discussed'!$N$2:$N$9986,A2070)+COUNTIF('Texts discussed'!$R$2:$R$9986,A2070)</f>
        <v>1</v>
      </c>
      <c r="J2070" s="1">
        <f>COUNTIF('Texts mentioned'!$B$2:$B$9989,A2070)+COUNTIF('Texts mentioned'!$F$2:$F$9989,A2070)+COUNTIF('Texts mentioned'!$J$2:$J$9989,A2070)+COUNTIF('Texts mentioned'!$N$2:$N$9989,A2070)+COUNTIF('Texts mentioned'!$R$2:$R$9989,A2070)+COUNTIF('Texts mentioned'!$V$2:$V$9989,A2070)+COUNTIF('Texts mentioned'!$Z$2:$Z$9989,A2070)+COUNTIF('Texts mentioned'!$AD$2:$AD$9989,A2070)+COUNTIF('Texts mentioned'!$AH$2:$AH$9989,A2070)+COUNTIF('Texts mentioned'!$AL$2:$AL$9989,A2070)</f>
        <v>0</v>
      </c>
      <c r="K2070" t="s">
        <v>1412</v>
      </c>
      <c r="L2070">
        <f>SUM(I2070:J2070)</f>
        <v>1</v>
      </c>
    </row>
    <row r="2071" spans="1:12">
      <c r="A2071" s="1" t="s">
        <v>10410</v>
      </c>
      <c r="B2071" s="7" t="s">
        <v>10411</v>
      </c>
      <c r="C2071" s="7" t="s">
        <v>10412</v>
      </c>
      <c r="D2071">
        <v>2016</v>
      </c>
      <c r="E2071" s="1" t="str">
        <f>IF(AND(D2071&gt;=1801, D2071&lt;=1900), "19", IF(AND(D2071&gt;=1901, D2071&lt;=2000), "20", IF(D2071&gt;=2001, "21")))</f>
        <v>21</v>
      </c>
      <c r="F2071" s="1" t="s">
        <v>10413</v>
      </c>
      <c r="G2071" t="s">
        <v>10414</v>
      </c>
      <c r="H2071" t="s">
        <v>10415</v>
      </c>
      <c r="I2071" s="1">
        <f>COUNTIF('Texts discussed'!$B$2:$B$9986,A2071)+COUNTIF('Texts discussed'!$F$2:$F$9986,A2071)+COUNTIF('Texts discussed'!$J$2:$J$9986,A2071)+COUNTIF('Texts discussed'!$N$2:$N$9986,A2071)+COUNTIF('Texts discussed'!$R$2:$R$9986,A2071)</f>
        <v>1</v>
      </c>
      <c r="J2071" s="1">
        <f>COUNTIF('Texts mentioned'!$B$2:$B$9989,A2071)+COUNTIF('Texts mentioned'!$F$2:$F$9989,A2071)+COUNTIF('Texts mentioned'!$J$2:$J$9989,A2071)+COUNTIF('Texts mentioned'!$N$2:$N$9989,A2071)+COUNTIF('Texts mentioned'!$R$2:$R$9989,A2071)+COUNTIF('Texts mentioned'!$V$2:$V$9989,A2071)+COUNTIF('Texts mentioned'!$Z$2:$Z$9989,A2071)+COUNTIF('Texts mentioned'!$AD$2:$AD$9989,A2071)+COUNTIF('Texts mentioned'!$AH$2:$AH$9989,A2071)+COUNTIF('Texts mentioned'!$AL$2:$AL$9989,A2071)</f>
        <v>0</v>
      </c>
      <c r="K2071" t="s">
        <v>1415</v>
      </c>
      <c r="L2071">
        <f>SUM(I2071:J2071)</f>
        <v>1</v>
      </c>
    </row>
    <row r="2072" spans="1:12">
      <c r="A2072" s="1" t="s">
        <v>10416</v>
      </c>
      <c r="B2072" s="7" t="s">
        <v>10417</v>
      </c>
      <c r="C2072" s="7" t="s">
        <v>32</v>
      </c>
      <c r="D2072">
        <v>2014</v>
      </c>
      <c r="E2072" s="1" t="str">
        <f>IF(AND(D2072&gt;=1801, D2072&lt;=1900), "19", IF(AND(D2072&gt;=1901, D2072&lt;=2000), "20", IF(D2072&gt;=2001, "21")))</f>
        <v>21</v>
      </c>
      <c r="F2072" s="1" t="s">
        <v>1407</v>
      </c>
      <c r="G2072" t="s">
        <v>1408</v>
      </c>
      <c r="H2072" t="s">
        <v>1409</v>
      </c>
      <c r="I2072" s="1">
        <f>COUNTIF('Texts discussed'!$B$2:$B$9986,A2072)+COUNTIF('Texts discussed'!$F$2:$F$9986,A2072)+COUNTIF('Texts discussed'!$J$2:$J$9986,A2072)+COUNTIF('Texts discussed'!$N$2:$N$9986,A2072)+COUNTIF('Texts discussed'!$R$2:$R$9986,A2072)</f>
        <v>0</v>
      </c>
      <c r="J2072" s="1">
        <f>COUNTIF('Texts mentioned'!$B$2:$B$9989,A2072)+COUNTIF('Texts mentioned'!$F$2:$F$9989,A2072)+COUNTIF('Texts mentioned'!$J$2:$J$9989,A2072)+COUNTIF('Texts mentioned'!$N$2:$N$9989,A2072)+COUNTIF('Texts mentioned'!$R$2:$R$9989,A2072)+COUNTIF('Texts mentioned'!$V$2:$V$9989,A2072)+COUNTIF('Texts mentioned'!$Z$2:$Z$9989,A2072)+COUNTIF('Texts mentioned'!$AD$2:$AD$9989,A2072)+COUNTIF('Texts mentioned'!$AH$2:$AH$9989,A2072)+COUNTIF('Texts mentioned'!$AL$2:$AL$9989,A2072)</f>
        <v>1</v>
      </c>
      <c r="K2072" t="s">
        <v>1415</v>
      </c>
      <c r="L2072">
        <f>SUM(I2072:J2072)</f>
        <v>1</v>
      </c>
    </row>
    <row r="2073" spans="1:12">
      <c r="A2073" s="1" t="s">
        <v>10418</v>
      </c>
      <c r="B2073" s="7" t="s">
        <v>10419</v>
      </c>
      <c r="C2073" s="7" t="s">
        <v>10420</v>
      </c>
      <c r="D2073">
        <v>1850</v>
      </c>
      <c r="E2073" s="1" t="str">
        <f>IF(AND(D2073&gt;=1801, D2073&lt;=1900), "19", IF(AND(D2073&gt;=1901, D2073&lt;=2000), "20", IF(D2073&gt;=2001, "21")))</f>
        <v>19</v>
      </c>
      <c r="F2073" s="1" t="s">
        <v>2868</v>
      </c>
      <c r="G2073" t="s">
        <v>2869</v>
      </c>
      <c r="H2073" t="s">
        <v>2870</v>
      </c>
      <c r="I2073" s="1">
        <f>COUNTIF('Texts discussed'!$B$2:$B$9986,A2073)+COUNTIF('Texts discussed'!$F$2:$F$9986,A2073)+COUNTIF('Texts discussed'!$J$2:$J$9986,A2073)+COUNTIF('Texts discussed'!$N$2:$N$9986,A2073)+COUNTIF('Texts discussed'!$R$2:$R$9986,A2073)</f>
        <v>0</v>
      </c>
      <c r="J2073" s="1">
        <f>COUNTIF('Texts mentioned'!$B$2:$B$9989,A2073)+COUNTIF('Texts mentioned'!$F$2:$F$9989,A2073)+COUNTIF('Texts mentioned'!$J$2:$J$9989,A2073)+COUNTIF('Texts mentioned'!$N$2:$N$9989,A2073)+COUNTIF('Texts mentioned'!$R$2:$R$9989,A2073)+COUNTIF('Texts mentioned'!$V$2:$V$9989,A2073)+COUNTIF('Texts mentioned'!$Z$2:$Z$9989,A2073)+COUNTIF('Texts mentioned'!$AD$2:$AD$9989,A2073)+COUNTIF('Texts mentioned'!$AH$2:$AH$9989,A2073)+COUNTIF('Texts mentioned'!$AL$2:$AL$9989,A2073)</f>
        <v>1</v>
      </c>
      <c r="K2073" t="s">
        <v>1412</v>
      </c>
      <c r="L2073">
        <f>SUM(I2073:J2073)</f>
        <v>1</v>
      </c>
    </row>
    <row r="2074" spans="1:12">
      <c r="A2074" s="1" t="s">
        <v>10421</v>
      </c>
      <c r="B2074" s="7" t="s">
        <v>10422</v>
      </c>
      <c r="C2074" s="7" t="s">
        <v>32</v>
      </c>
      <c r="D2074">
        <v>2004</v>
      </c>
      <c r="E2074" s="1" t="str">
        <f>IF(AND(D2074&gt;=1801, D2074&lt;=1900), "19", IF(AND(D2074&gt;=1901, D2074&lt;=2000), "20", IF(D2074&gt;=2001, "21")))</f>
        <v>21</v>
      </c>
      <c r="F2074" s="1" t="s">
        <v>3071</v>
      </c>
      <c r="G2074" t="s">
        <v>3072</v>
      </c>
      <c r="H2074" t="s">
        <v>3073</v>
      </c>
      <c r="I2074" s="1">
        <f>COUNTIF('Texts discussed'!$B$2:$B$9986,A2074)+COUNTIF('Texts discussed'!$F$2:$F$9986,A2074)+COUNTIF('Texts discussed'!$J$2:$J$9986,A2074)+COUNTIF('Texts discussed'!$N$2:$N$9986,A2074)+COUNTIF('Texts discussed'!$R$2:$R$9986,A2074)</f>
        <v>0</v>
      </c>
      <c r="J2074" s="1">
        <f>COUNTIF('Texts mentioned'!$B$2:$B$9989,A2074)+COUNTIF('Texts mentioned'!$F$2:$F$9989,A2074)+COUNTIF('Texts mentioned'!$J$2:$J$9989,A2074)+COUNTIF('Texts mentioned'!$N$2:$N$9989,A2074)+COUNTIF('Texts mentioned'!$R$2:$R$9989,A2074)+COUNTIF('Texts mentioned'!$V$2:$V$9989,A2074)+COUNTIF('Texts mentioned'!$Z$2:$Z$9989,A2074)+COUNTIF('Texts mentioned'!$AD$2:$AD$9989,A2074)+COUNTIF('Texts mentioned'!$AH$2:$AH$9989,A2074)+COUNTIF('Texts mentioned'!$AL$2:$AL$9989,A2074)</f>
        <v>1</v>
      </c>
      <c r="K2074" t="s">
        <v>1415</v>
      </c>
      <c r="L2074">
        <f>SUM(I2074:J2074)</f>
        <v>1</v>
      </c>
    </row>
    <row r="2075" spans="1:12">
      <c r="A2075" s="1" t="s">
        <v>10423</v>
      </c>
      <c r="B2075" s="7" t="s">
        <v>10424</v>
      </c>
      <c r="C2075" s="7" t="s">
        <v>10425</v>
      </c>
      <c r="D2075">
        <v>1995</v>
      </c>
      <c r="E2075" s="1" t="str">
        <f>IF(AND(D2075&gt;=1801, D2075&lt;=1900), "19", IF(AND(D2075&gt;=1901, D2075&lt;=2000), "20", IF(D2075&gt;=2001, "21")))</f>
        <v>20</v>
      </c>
      <c r="F2075" s="1" t="s">
        <v>6711</v>
      </c>
      <c r="G2075" t="s">
        <v>5671</v>
      </c>
      <c r="H2075" t="s">
        <v>6712</v>
      </c>
      <c r="I2075" s="1">
        <f>COUNTIF('Texts discussed'!$B$2:$B$9986,A2075)+COUNTIF('Texts discussed'!$F$2:$F$9986,A2075)+COUNTIF('Texts discussed'!$J$2:$J$9986,A2075)+COUNTIF('Texts discussed'!$N$2:$N$9986,A2075)+COUNTIF('Texts discussed'!$R$2:$R$9986,A2075)</f>
        <v>1</v>
      </c>
      <c r="J2075" s="1">
        <f>COUNTIF('Texts mentioned'!$B$2:$B$9989,A2075)+COUNTIF('Texts mentioned'!$F$2:$F$9989,A2075)+COUNTIF('Texts mentioned'!$J$2:$J$9989,A2075)+COUNTIF('Texts mentioned'!$N$2:$N$9989,A2075)+COUNTIF('Texts mentioned'!$R$2:$R$9989,A2075)+COUNTIF('Texts mentioned'!$V$2:$V$9989,A2075)+COUNTIF('Texts mentioned'!$Z$2:$Z$9989,A2075)+COUNTIF('Texts mentioned'!$AD$2:$AD$9989,A2075)+COUNTIF('Texts mentioned'!$AH$2:$AH$9989,A2075)+COUNTIF('Texts mentioned'!$AL$2:$AL$9989,A2075)</f>
        <v>0</v>
      </c>
      <c r="K2075" t="s">
        <v>1503</v>
      </c>
      <c r="L2075">
        <f>SUM(I2075:J2075)</f>
        <v>1</v>
      </c>
    </row>
    <row r="2076" spans="1:12">
      <c r="A2076" s="1" t="s">
        <v>10426</v>
      </c>
      <c r="B2076" s="7" t="s">
        <v>10427</v>
      </c>
      <c r="C2076" s="7" t="s">
        <v>32</v>
      </c>
      <c r="D2076">
        <v>2023</v>
      </c>
      <c r="E2076" s="1" t="str">
        <f>IF(AND(D2076&gt;=1801, D2076&lt;=1900), "19", IF(AND(D2076&gt;=1901, D2076&lt;=2000), "20", IF(D2076&gt;=2001, "21")))</f>
        <v>21</v>
      </c>
      <c r="F2076" s="1" t="s">
        <v>1879</v>
      </c>
      <c r="G2076" t="s">
        <v>1880</v>
      </c>
      <c r="H2076" t="s">
        <v>1540</v>
      </c>
      <c r="I2076" s="1">
        <f>COUNTIF('Texts discussed'!$B$2:$B$9986,A2076)+COUNTIF('Texts discussed'!$F$2:$F$9986,A2076)+COUNTIF('Texts discussed'!$J$2:$J$9986,A2076)+COUNTIF('Texts discussed'!$N$2:$N$9986,A2076)+COUNTIF('Texts discussed'!$R$2:$R$9986,A2076)</f>
        <v>1</v>
      </c>
      <c r="J2076" s="1">
        <f>COUNTIF('Texts mentioned'!$B$2:$B$9989,A2076)+COUNTIF('Texts mentioned'!$F$2:$F$9989,A2076)+COUNTIF('Texts mentioned'!$J$2:$J$9989,A2076)+COUNTIF('Texts mentioned'!$N$2:$N$9989,A2076)+COUNTIF('Texts mentioned'!$R$2:$R$9989,A2076)+COUNTIF('Texts mentioned'!$V$2:$V$9989,A2076)+COUNTIF('Texts mentioned'!$Z$2:$Z$9989,A2076)+COUNTIF('Texts mentioned'!$AD$2:$AD$9989,A2076)+COUNTIF('Texts mentioned'!$AH$2:$AH$9989,A2076)+COUNTIF('Texts mentioned'!$AL$2:$AL$9989,A2076)</f>
        <v>0</v>
      </c>
      <c r="K2076" t="s">
        <v>1412</v>
      </c>
      <c r="L2076">
        <f>SUM(I2076:J2076)</f>
        <v>1</v>
      </c>
    </row>
    <row r="2077" spans="1:12">
      <c r="A2077" s="1" t="s">
        <v>10428</v>
      </c>
      <c r="B2077" s="7" t="s">
        <v>10429</v>
      </c>
      <c r="C2077" s="7" t="s">
        <v>32</v>
      </c>
      <c r="D2077">
        <v>2023</v>
      </c>
      <c r="E2077" s="1" t="str">
        <f>IF(AND(D2077&gt;=1801, D2077&lt;=1900), "19", IF(AND(D2077&gt;=1901, D2077&lt;=2000), "20", IF(D2077&gt;=2001, "21")))</f>
        <v>21</v>
      </c>
      <c r="F2077" s="1" t="s">
        <v>10430</v>
      </c>
      <c r="G2077" t="s">
        <v>4409</v>
      </c>
      <c r="H2077" t="s">
        <v>10431</v>
      </c>
      <c r="I2077" s="1">
        <f>COUNTIF('Texts discussed'!$B$2:$B$9986,A2077)+COUNTIF('Texts discussed'!$F$2:$F$9986,A2077)+COUNTIF('Texts discussed'!$J$2:$J$9986,A2077)+COUNTIF('Texts discussed'!$N$2:$N$9986,A2077)+COUNTIF('Texts discussed'!$R$2:$R$9986,A2077)</f>
        <v>1</v>
      </c>
      <c r="J2077" s="1">
        <f>COUNTIF('Texts mentioned'!$B$2:$B$9989,A2077)+COUNTIF('Texts mentioned'!$F$2:$F$9989,A2077)+COUNTIF('Texts mentioned'!$J$2:$J$9989,A2077)+COUNTIF('Texts mentioned'!$N$2:$N$9989,A2077)+COUNTIF('Texts mentioned'!$R$2:$R$9989,A2077)+COUNTIF('Texts mentioned'!$V$2:$V$9989,A2077)+COUNTIF('Texts mentioned'!$Z$2:$Z$9989,A2077)+COUNTIF('Texts mentioned'!$AD$2:$AD$9989,A2077)+COUNTIF('Texts mentioned'!$AH$2:$AH$9989,A2077)+COUNTIF('Texts mentioned'!$AL$2:$AL$9989,A2077)</f>
        <v>0</v>
      </c>
      <c r="K2077" t="s">
        <v>1412</v>
      </c>
      <c r="L2077">
        <f>SUM(I2077:J2077)</f>
        <v>1</v>
      </c>
    </row>
    <row r="2078" spans="1:12">
      <c r="A2078" s="1" t="s">
        <v>10432</v>
      </c>
      <c r="B2078" s="7" t="s">
        <v>10433</v>
      </c>
      <c r="C2078" s="7" t="s">
        <v>10434</v>
      </c>
      <c r="D2078">
        <v>2006</v>
      </c>
      <c r="E2078" s="1" t="str">
        <f>IF(AND(D2078&gt;=1801, D2078&lt;=1900), "19", IF(AND(D2078&gt;=1901, D2078&lt;=2000), "20", IF(D2078&gt;=2001, "21")))</f>
        <v>21</v>
      </c>
      <c r="F2078" s="1" t="s">
        <v>10435</v>
      </c>
      <c r="G2078" t="s">
        <v>2857</v>
      </c>
      <c r="H2078" t="s">
        <v>10436</v>
      </c>
      <c r="I2078" s="1">
        <f>COUNTIF('Texts discussed'!$B$2:$B$9986,A2078)+COUNTIF('Texts discussed'!$F$2:$F$9986,A2078)+COUNTIF('Texts discussed'!$J$2:$J$9986,A2078)+COUNTIF('Texts discussed'!$N$2:$N$9986,A2078)+COUNTIF('Texts discussed'!$R$2:$R$9986,A2078)</f>
        <v>1</v>
      </c>
      <c r="J2078" s="1">
        <f>COUNTIF('Texts mentioned'!$B$2:$B$9989,A2078)+COUNTIF('Texts mentioned'!$F$2:$F$9989,A2078)+COUNTIF('Texts mentioned'!$J$2:$J$9989,A2078)+COUNTIF('Texts mentioned'!$N$2:$N$9989,A2078)+COUNTIF('Texts mentioned'!$R$2:$R$9989,A2078)+COUNTIF('Texts mentioned'!$V$2:$V$9989,A2078)+COUNTIF('Texts mentioned'!$Z$2:$Z$9989,A2078)+COUNTIF('Texts mentioned'!$AD$2:$AD$9989,A2078)+COUNTIF('Texts mentioned'!$AH$2:$AH$9989,A2078)+COUNTIF('Texts mentioned'!$AL$2:$AL$9989,A2078)</f>
        <v>0</v>
      </c>
      <c r="K2078" t="s">
        <v>1415</v>
      </c>
      <c r="L2078">
        <f>SUM(I2078:J2078)</f>
        <v>1</v>
      </c>
    </row>
    <row r="2079" spans="1:12">
      <c r="A2079" s="1" t="s">
        <v>10437</v>
      </c>
      <c r="B2079" s="7" t="s">
        <v>10438</v>
      </c>
      <c r="C2079" s="7" t="s">
        <v>10439</v>
      </c>
      <c r="D2079">
        <v>2008</v>
      </c>
      <c r="E2079" s="1" t="str">
        <f>IF(AND(D2079&gt;=1801, D2079&lt;=1900), "19", IF(AND(D2079&gt;=1901, D2079&lt;=2000), "20", IF(D2079&gt;=2001, "21")))</f>
        <v>21</v>
      </c>
      <c r="F2079" s="1" t="s">
        <v>10435</v>
      </c>
      <c r="G2079" t="s">
        <v>2857</v>
      </c>
      <c r="H2079" t="s">
        <v>10436</v>
      </c>
      <c r="I2079" s="1">
        <f>COUNTIF('Texts discussed'!$B$2:$B$9986,A2079)+COUNTIF('Texts discussed'!$F$2:$F$9986,A2079)+COUNTIF('Texts discussed'!$J$2:$J$9986,A2079)+COUNTIF('Texts discussed'!$N$2:$N$9986,A2079)+COUNTIF('Texts discussed'!$R$2:$R$9986,A2079)</f>
        <v>1</v>
      </c>
      <c r="J2079" s="1">
        <f>COUNTIF('Texts mentioned'!$B$2:$B$9989,A2079)+COUNTIF('Texts mentioned'!$F$2:$F$9989,A2079)+COUNTIF('Texts mentioned'!$J$2:$J$9989,A2079)+COUNTIF('Texts mentioned'!$N$2:$N$9989,A2079)+COUNTIF('Texts mentioned'!$R$2:$R$9989,A2079)+COUNTIF('Texts mentioned'!$V$2:$V$9989,A2079)+COUNTIF('Texts mentioned'!$Z$2:$Z$9989,A2079)+COUNTIF('Texts mentioned'!$AD$2:$AD$9989,A2079)+COUNTIF('Texts mentioned'!$AH$2:$AH$9989,A2079)+COUNTIF('Texts mentioned'!$AL$2:$AL$9989,A2079)</f>
        <v>0</v>
      </c>
      <c r="K2079" t="s">
        <v>1415</v>
      </c>
      <c r="L2079">
        <f>SUM(I2079:J2079)</f>
        <v>1</v>
      </c>
    </row>
    <row r="2080" spans="1:12">
      <c r="A2080" s="1" t="s">
        <v>10440</v>
      </c>
      <c r="B2080" s="7" t="s">
        <v>8614</v>
      </c>
      <c r="C2080" s="7" t="s">
        <v>10441</v>
      </c>
      <c r="D2080">
        <v>2009</v>
      </c>
      <c r="E2080" s="1" t="str">
        <f>IF(AND(D2080&gt;=1801, D2080&lt;=1900), "19", IF(AND(D2080&gt;=1901, D2080&lt;=2000), "20", IF(D2080&gt;=2001, "21")))</f>
        <v>21</v>
      </c>
      <c r="F2080" s="1" t="s">
        <v>10435</v>
      </c>
      <c r="G2080" t="s">
        <v>2857</v>
      </c>
      <c r="H2080" t="s">
        <v>10436</v>
      </c>
      <c r="I2080" s="1">
        <f>COUNTIF('Texts discussed'!$B$2:$B$9986,A2080)+COUNTIF('Texts discussed'!$F$2:$F$9986,A2080)+COUNTIF('Texts discussed'!$J$2:$J$9986,A2080)+COUNTIF('Texts discussed'!$N$2:$N$9986,A2080)+COUNTIF('Texts discussed'!$R$2:$R$9986,A2080)</f>
        <v>1</v>
      </c>
      <c r="J2080" s="1">
        <f>COUNTIF('Texts mentioned'!$B$2:$B$9989,A2080)+COUNTIF('Texts mentioned'!$F$2:$F$9989,A2080)+COUNTIF('Texts mentioned'!$J$2:$J$9989,A2080)+COUNTIF('Texts mentioned'!$N$2:$N$9989,A2080)+COUNTIF('Texts mentioned'!$R$2:$R$9989,A2080)+COUNTIF('Texts mentioned'!$V$2:$V$9989,A2080)+COUNTIF('Texts mentioned'!$Z$2:$Z$9989,A2080)+COUNTIF('Texts mentioned'!$AD$2:$AD$9989,A2080)+COUNTIF('Texts mentioned'!$AH$2:$AH$9989,A2080)+COUNTIF('Texts mentioned'!$AL$2:$AL$9989,A2080)</f>
        <v>0</v>
      </c>
      <c r="K2080" t="s">
        <v>1415</v>
      </c>
      <c r="L2080">
        <f>SUM(I2080:J2080)</f>
        <v>1</v>
      </c>
    </row>
    <row r="2081" spans="1:12">
      <c r="A2081" s="1" t="s">
        <v>10442</v>
      </c>
      <c r="B2081" s="7" t="s">
        <v>10443</v>
      </c>
      <c r="C2081" s="7" t="s">
        <v>32</v>
      </c>
      <c r="D2081">
        <v>1916</v>
      </c>
      <c r="E2081" s="1" t="str">
        <f>IF(AND(D2081&gt;=1801, D2081&lt;=1900), "19", IF(AND(D2081&gt;=1901, D2081&lt;=2000), "20", IF(D2081&gt;=2001, "21")))</f>
        <v>20</v>
      </c>
      <c r="F2081" s="1" t="s">
        <v>1797</v>
      </c>
      <c r="G2081" t="s">
        <v>1798</v>
      </c>
      <c r="H2081" t="s">
        <v>1799</v>
      </c>
      <c r="I2081" s="1">
        <f>COUNTIF('Texts discussed'!$B$2:$B$9986,A2081)+COUNTIF('Texts discussed'!$F$2:$F$9986,A2081)+COUNTIF('Texts discussed'!$J$2:$J$9986,A2081)+COUNTIF('Texts discussed'!$N$2:$N$9986,A2081)+COUNTIF('Texts discussed'!$R$2:$R$9986,A2081)</f>
        <v>1</v>
      </c>
      <c r="J2081" s="1">
        <f>COUNTIF('Texts mentioned'!$B$2:$B$9989,A2081)+COUNTIF('Texts mentioned'!$F$2:$F$9989,A2081)+COUNTIF('Texts mentioned'!$J$2:$J$9989,A2081)+COUNTIF('Texts mentioned'!$N$2:$N$9989,A2081)+COUNTIF('Texts mentioned'!$R$2:$R$9989,A2081)+COUNTIF('Texts mentioned'!$V$2:$V$9989,A2081)+COUNTIF('Texts mentioned'!$Z$2:$Z$9989,A2081)+COUNTIF('Texts mentioned'!$AD$2:$AD$9989,A2081)+COUNTIF('Texts mentioned'!$AH$2:$AH$9989,A2081)+COUNTIF('Texts mentioned'!$AL$2:$AL$9989,A2081)</f>
        <v>0</v>
      </c>
      <c r="K2081" t="s">
        <v>2384</v>
      </c>
      <c r="L2081">
        <f>SUM(I2081:J2081)</f>
        <v>1</v>
      </c>
    </row>
    <row r="2082" spans="1:12">
      <c r="A2082" s="1" t="s">
        <v>10444</v>
      </c>
      <c r="B2082" s="7" t="s">
        <v>10445</v>
      </c>
      <c r="C2082" s="7" t="s">
        <v>32</v>
      </c>
      <c r="D2082">
        <v>1931</v>
      </c>
      <c r="E2082" s="1" t="str">
        <f>IF(AND(D2082&gt;=1801, D2082&lt;=1900), "19", IF(AND(D2082&gt;=1901, D2082&lt;=2000), "20", IF(D2082&gt;=2001, "21")))</f>
        <v>20</v>
      </c>
      <c r="F2082" s="1" t="s">
        <v>1797</v>
      </c>
      <c r="G2082" t="s">
        <v>1798</v>
      </c>
      <c r="H2082" t="s">
        <v>1799</v>
      </c>
      <c r="I2082" s="1">
        <f>COUNTIF('Texts discussed'!$B$2:$B$9986,A2082)+COUNTIF('Texts discussed'!$F$2:$F$9986,A2082)+COUNTIF('Texts discussed'!$J$2:$J$9986,A2082)+COUNTIF('Texts discussed'!$N$2:$N$9986,A2082)+COUNTIF('Texts discussed'!$R$2:$R$9986,A2082)</f>
        <v>0</v>
      </c>
      <c r="J2082" s="1">
        <f>COUNTIF('Texts mentioned'!$B$2:$B$9989,A2082)+COUNTIF('Texts mentioned'!$F$2:$F$9989,A2082)+COUNTIF('Texts mentioned'!$J$2:$J$9989,A2082)+COUNTIF('Texts mentioned'!$N$2:$N$9989,A2082)+COUNTIF('Texts mentioned'!$R$2:$R$9989,A2082)+COUNTIF('Texts mentioned'!$V$2:$V$9989,A2082)+COUNTIF('Texts mentioned'!$Z$2:$Z$9989,A2082)+COUNTIF('Texts mentioned'!$AD$2:$AD$9989,A2082)+COUNTIF('Texts mentioned'!$AH$2:$AH$9989,A2082)+COUNTIF('Texts mentioned'!$AL$2:$AL$9989,A2082)</f>
        <v>1</v>
      </c>
      <c r="K2082" t="s">
        <v>2699</v>
      </c>
      <c r="L2082">
        <f>SUM(I2082:J2082)</f>
        <v>1</v>
      </c>
    </row>
    <row r="2083" spans="1:12">
      <c r="A2083" s="1" t="s">
        <v>10446</v>
      </c>
      <c r="B2083" s="7" t="s">
        <v>10447</v>
      </c>
      <c r="C2083" s="7" t="s">
        <v>10448</v>
      </c>
      <c r="D2083">
        <v>1979</v>
      </c>
      <c r="E2083" s="1" t="str">
        <f>IF(AND(D2083&gt;=1801, D2083&lt;=1900), "19", IF(AND(D2083&gt;=1901, D2083&lt;=2000), "20", IF(D2083&gt;=2001, "21")))</f>
        <v>20</v>
      </c>
      <c r="F2083" s="1" t="s">
        <v>3339</v>
      </c>
      <c r="G2083" t="s">
        <v>2159</v>
      </c>
      <c r="H2083" t="s">
        <v>3340</v>
      </c>
      <c r="I2083" s="1">
        <f>COUNTIF('Texts discussed'!$B$2:$B$9986,A2083)+COUNTIF('Texts discussed'!$F$2:$F$9986,A2083)+COUNTIF('Texts discussed'!$J$2:$J$9986,A2083)+COUNTIF('Texts discussed'!$N$2:$N$9986,A2083)+COUNTIF('Texts discussed'!$R$2:$R$9986,A2083)</f>
        <v>0</v>
      </c>
      <c r="J2083" s="1">
        <f>COUNTIF('Texts mentioned'!$B$2:$B$9989,A2083)+COUNTIF('Texts mentioned'!$F$2:$F$9989,A2083)+COUNTIF('Texts mentioned'!$J$2:$J$9989,A2083)+COUNTIF('Texts mentioned'!$N$2:$N$9989,A2083)+COUNTIF('Texts mentioned'!$R$2:$R$9989,A2083)+COUNTIF('Texts mentioned'!$V$2:$V$9989,A2083)+COUNTIF('Texts mentioned'!$Z$2:$Z$9989,A2083)+COUNTIF('Texts mentioned'!$AD$2:$AD$9989,A2083)+COUNTIF('Texts mentioned'!$AH$2:$AH$9989,A2083)+COUNTIF('Texts mentioned'!$AL$2:$AL$9989,A2083)</f>
        <v>1</v>
      </c>
      <c r="K2083" t="s">
        <v>1503</v>
      </c>
      <c r="L2083">
        <f>SUM(I2083:J2083)</f>
        <v>1</v>
      </c>
    </row>
    <row r="2084" spans="1:12">
      <c r="A2084" s="1" t="s">
        <v>10449</v>
      </c>
      <c r="B2084" s="7" t="s">
        <v>10450</v>
      </c>
      <c r="C2084" s="7" t="s">
        <v>32</v>
      </c>
      <c r="D2084">
        <v>1997</v>
      </c>
      <c r="E2084" s="1" t="str">
        <f>IF(AND(D2084&gt;=1801, D2084&lt;=1900), "19", IF(AND(D2084&gt;=1901, D2084&lt;=2000), "20", IF(D2084&gt;=2001, "21")))</f>
        <v>20</v>
      </c>
      <c r="F2084" s="1" t="s">
        <v>3339</v>
      </c>
      <c r="G2084" t="s">
        <v>2159</v>
      </c>
      <c r="H2084" t="s">
        <v>3340</v>
      </c>
      <c r="I2084" s="1">
        <f>COUNTIF('Texts discussed'!$B$2:$B$9986,A2084)+COUNTIF('Texts discussed'!$F$2:$F$9986,A2084)+COUNTIF('Texts discussed'!$J$2:$J$9986,A2084)+COUNTIF('Texts discussed'!$N$2:$N$9986,A2084)+COUNTIF('Texts discussed'!$R$2:$R$9986,A2084)</f>
        <v>0</v>
      </c>
      <c r="J2084" s="1">
        <f>COUNTIF('Texts mentioned'!$B$2:$B$9989,A2084)+COUNTIF('Texts mentioned'!$F$2:$F$9989,A2084)+COUNTIF('Texts mentioned'!$J$2:$J$9989,A2084)+COUNTIF('Texts mentioned'!$N$2:$N$9989,A2084)+COUNTIF('Texts mentioned'!$R$2:$R$9989,A2084)+COUNTIF('Texts mentioned'!$V$2:$V$9989,A2084)+COUNTIF('Texts mentioned'!$Z$2:$Z$9989,A2084)+COUNTIF('Texts mentioned'!$AD$2:$AD$9989,A2084)+COUNTIF('Texts mentioned'!$AH$2:$AH$9989,A2084)+COUNTIF('Texts mentioned'!$AL$2:$AL$9989,A2084)</f>
        <v>1</v>
      </c>
      <c r="K2084" t="s">
        <v>1503</v>
      </c>
      <c r="L2084">
        <f>SUM(I2084:J2084)</f>
        <v>1</v>
      </c>
    </row>
    <row r="2085" spans="1:12">
      <c r="A2085" s="1" t="s">
        <v>10451</v>
      </c>
      <c r="B2085" s="7" t="s">
        <v>10452</v>
      </c>
      <c r="C2085" s="7" t="s">
        <v>32</v>
      </c>
      <c r="D2085">
        <v>2023</v>
      </c>
      <c r="E2085" s="1" t="str">
        <f>IF(AND(D2085&gt;=1801, D2085&lt;=1900), "19", IF(AND(D2085&gt;=1901, D2085&lt;=2000), "20", IF(D2085&gt;=2001, "21")))</f>
        <v>21</v>
      </c>
      <c r="F2085" s="1" t="s">
        <v>3927</v>
      </c>
      <c r="G2085" t="s">
        <v>3928</v>
      </c>
      <c r="H2085" t="s">
        <v>3929</v>
      </c>
      <c r="I2085" s="1">
        <f>COUNTIF('Texts discussed'!$B$2:$B$9986,A2085)+COUNTIF('Texts discussed'!$F$2:$F$9986,A2085)+COUNTIF('Texts discussed'!$J$2:$J$9986,A2085)+COUNTIF('Texts discussed'!$N$2:$N$9986,A2085)+COUNTIF('Texts discussed'!$R$2:$R$9986,A2085)</f>
        <v>0</v>
      </c>
      <c r="J2085" s="1">
        <f>COUNTIF('Texts mentioned'!$B$2:$B$9989,A2085)+COUNTIF('Texts mentioned'!$F$2:$F$9989,A2085)+COUNTIF('Texts mentioned'!$J$2:$J$9989,A2085)+COUNTIF('Texts mentioned'!$N$2:$N$9989,A2085)+COUNTIF('Texts mentioned'!$R$2:$R$9989,A2085)+COUNTIF('Texts mentioned'!$V$2:$V$9989,A2085)+COUNTIF('Texts mentioned'!$Z$2:$Z$9989,A2085)+COUNTIF('Texts mentioned'!$AD$2:$AD$9989,A2085)+COUNTIF('Texts mentioned'!$AH$2:$AH$9989,A2085)+COUNTIF('Texts mentioned'!$AL$2:$AL$9989,A2085)</f>
        <v>1</v>
      </c>
      <c r="K2085" t="s">
        <v>1412</v>
      </c>
      <c r="L2085">
        <f>SUM(I2085:J2085)</f>
        <v>1</v>
      </c>
    </row>
    <row r="2086" spans="1:12">
      <c r="A2086" s="1" t="s">
        <v>10453</v>
      </c>
      <c r="B2086" s="7" t="s">
        <v>10454</v>
      </c>
      <c r="C2086" s="7" t="s">
        <v>32</v>
      </c>
      <c r="D2086">
        <v>2019</v>
      </c>
      <c r="E2086" s="1" t="str">
        <f>IF(AND(D2086&gt;=1801, D2086&lt;=1900), "19", IF(AND(D2086&gt;=1901, D2086&lt;=2000), "20", IF(D2086&gt;=2001, "21")))</f>
        <v>21</v>
      </c>
      <c r="F2086" s="1" t="s">
        <v>4840</v>
      </c>
      <c r="G2086" t="s">
        <v>1630</v>
      </c>
      <c r="H2086" t="s">
        <v>4841</v>
      </c>
      <c r="I2086" s="1">
        <f>COUNTIF('Texts discussed'!$B$2:$B$9986,A2086)+COUNTIF('Texts discussed'!$F$2:$F$9986,A2086)+COUNTIF('Texts discussed'!$J$2:$J$9986,A2086)+COUNTIF('Texts discussed'!$N$2:$N$9986,A2086)+COUNTIF('Texts discussed'!$R$2:$R$9986,A2086)</f>
        <v>0</v>
      </c>
      <c r="J2086" s="1">
        <f>COUNTIF('Texts mentioned'!$B$2:$B$9989,A2086)+COUNTIF('Texts mentioned'!$F$2:$F$9989,A2086)+COUNTIF('Texts mentioned'!$J$2:$J$9989,A2086)+COUNTIF('Texts mentioned'!$N$2:$N$9989,A2086)+COUNTIF('Texts mentioned'!$R$2:$R$9989,A2086)+COUNTIF('Texts mentioned'!$V$2:$V$9989,A2086)+COUNTIF('Texts mentioned'!$Z$2:$Z$9989,A2086)+COUNTIF('Texts mentioned'!$AD$2:$AD$9989,A2086)+COUNTIF('Texts mentioned'!$AH$2:$AH$9989,A2086)+COUNTIF('Texts mentioned'!$AL$2:$AL$9989,A2086)</f>
        <v>1</v>
      </c>
      <c r="K2086" t="s">
        <v>1412</v>
      </c>
      <c r="L2086">
        <f>SUM(I2086:J2086)</f>
        <v>1</v>
      </c>
    </row>
    <row r="2087" spans="1:12">
      <c r="A2087" s="1" t="s">
        <v>10455</v>
      </c>
      <c r="B2087" s="7" t="s">
        <v>10456</v>
      </c>
      <c r="C2087" s="7" t="s">
        <v>32</v>
      </c>
      <c r="D2087">
        <v>2022</v>
      </c>
      <c r="E2087" s="1" t="str">
        <f>IF(AND(D2087&gt;=1801, D2087&lt;=1900), "19", IF(AND(D2087&gt;=1901, D2087&lt;=2000), "20", IF(D2087&gt;=2001, "21")))</f>
        <v>21</v>
      </c>
      <c r="F2087" s="1" t="s">
        <v>10457</v>
      </c>
      <c r="G2087" t="s">
        <v>10458</v>
      </c>
      <c r="H2087" t="s">
        <v>10459</v>
      </c>
      <c r="I2087" s="1">
        <f>COUNTIF('Texts discussed'!$B$2:$B$9986,A2087)+COUNTIF('Texts discussed'!$F$2:$F$9986,A2087)+COUNTIF('Texts discussed'!$J$2:$J$9986,A2087)+COUNTIF('Texts discussed'!$N$2:$N$9986,A2087)+COUNTIF('Texts discussed'!$R$2:$R$9986,A2087)</f>
        <v>1</v>
      </c>
      <c r="J2087" s="1">
        <f>COUNTIF('Texts mentioned'!$B$2:$B$9989,A2087)+COUNTIF('Texts mentioned'!$F$2:$F$9989,A2087)+COUNTIF('Texts mentioned'!$J$2:$J$9989,A2087)+COUNTIF('Texts mentioned'!$N$2:$N$9989,A2087)+COUNTIF('Texts mentioned'!$R$2:$R$9989,A2087)+COUNTIF('Texts mentioned'!$V$2:$V$9989,A2087)+COUNTIF('Texts mentioned'!$Z$2:$Z$9989,A2087)+COUNTIF('Texts mentioned'!$AD$2:$AD$9989,A2087)+COUNTIF('Texts mentioned'!$AH$2:$AH$9989,A2087)+COUNTIF('Texts mentioned'!$AL$2:$AL$9989,A2087)</f>
        <v>0</v>
      </c>
      <c r="K2087" t="s">
        <v>1484</v>
      </c>
      <c r="L2087">
        <f>SUM(I2087:J2087)</f>
        <v>1</v>
      </c>
    </row>
    <row r="2088" spans="1:12">
      <c r="A2088" s="1" t="s">
        <v>10460</v>
      </c>
      <c r="B2088" s="7" t="s">
        <v>10461</v>
      </c>
      <c r="C2088" s="7" t="s">
        <v>32</v>
      </c>
      <c r="D2088">
        <v>2020</v>
      </c>
      <c r="E2088" s="1" t="str">
        <f>IF(AND(D2088&gt;=1801, D2088&lt;=1900), "19", IF(AND(D2088&gt;=1901, D2088&lt;=2000), "20", IF(D2088&gt;=2001, "21")))</f>
        <v>21</v>
      </c>
      <c r="F2088" s="1" t="s">
        <v>10457</v>
      </c>
      <c r="G2088" t="s">
        <v>10458</v>
      </c>
      <c r="H2088" t="s">
        <v>10459</v>
      </c>
      <c r="I2088" s="1">
        <f>COUNTIF('Texts discussed'!$B$2:$B$9986,A2088)+COUNTIF('Texts discussed'!$F$2:$F$9986,A2088)+COUNTIF('Texts discussed'!$J$2:$J$9986,A2088)+COUNTIF('Texts discussed'!$N$2:$N$9986,A2088)+COUNTIF('Texts discussed'!$R$2:$R$9986,A2088)</f>
        <v>0</v>
      </c>
      <c r="J2088" s="1">
        <f>COUNTIF('Texts mentioned'!$B$2:$B$9989,A2088)+COUNTIF('Texts mentioned'!$F$2:$F$9989,A2088)+COUNTIF('Texts mentioned'!$J$2:$J$9989,A2088)+COUNTIF('Texts mentioned'!$N$2:$N$9989,A2088)+COUNTIF('Texts mentioned'!$R$2:$R$9989,A2088)+COUNTIF('Texts mentioned'!$V$2:$V$9989,A2088)+COUNTIF('Texts mentioned'!$Z$2:$Z$9989,A2088)+COUNTIF('Texts mentioned'!$AD$2:$AD$9989,A2088)+COUNTIF('Texts mentioned'!$AH$2:$AH$9989,A2088)+COUNTIF('Texts mentioned'!$AL$2:$AL$9989,A2088)</f>
        <v>1</v>
      </c>
      <c r="K2088" t="s">
        <v>1484</v>
      </c>
      <c r="L2088">
        <f>SUM(I2088:J2088)</f>
        <v>1</v>
      </c>
    </row>
    <row r="2089" spans="1:12">
      <c r="A2089" s="1" t="s">
        <v>10462</v>
      </c>
      <c r="B2089" s="7" t="s">
        <v>10463</v>
      </c>
      <c r="C2089" s="7" t="s">
        <v>10464</v>
      </c>
      <c r="D2089">
        <v>1965</v>
      </c>
      <c r="E2089" s="1" t="str">
        <f>IF(AND(D2089&gt;=1801, D2089&lt;=1900), "19", IF(AND(D2089&gt;=1901, D2089&lt;=2000), "20", IF(D2089&gt;=2001, "21")))</f>
        <v>20</v>
      </c>
      <c r="F2089" s="1" t="s">
        <v>1941</v>
      </c>
      <c r="G2089" t="s">
        <v>1942</v>
      </c>
      <c r="H2089" t="s">
        <v>1943</v>
      </c>
      <c r="I2089" s="1">
        <f>COUNTIF('Texts discussed'!$B$2:$B$9986,A2089)+COUNTIF('Texts discussed'!$F$2:$F$9986,A2089)+COUNTIF('Texts discussed'!$J$2:$J$9986,A2089)+COUNTIF('Texts discussed'!$N$2:$N$9986,A2089)+COUNTIF('Texts discussed'!$R$2:$R$9986,A2089)</f>
        <v>1</v>
      </c>
      <c r="J2089" s="1">
        <f>COUNTIF('Texts mentioned'!$B$2:$B$9989,A2089)+COUNTIF('Texts mentioned'!$F$2:$F$9989,A2089)+COUNTIF('Texts mentioned'!$J$2:$J$9989,A2089)+COUNTIF('Texts mentioned'!$N$2:$N$9989,A2089)+COUNTIF('Texts mentioned'!$R$2:$R$9989,A2089)+COUNTIF('Texts mentioned'!$V$2:$V$9989,A2089)+COUNTIF('Texts mentioned'!$Z$2:$Z$9989,A2089)+COUNTIF('Texts mentioned'!$AD$2:$AD$9989,A2089)+COUNTIF('Texts mentioned'!$AH$2:$AH$9989,A2089)+COUNTIF('Texts mentioned'!$AL$2:$AL$9989,A2089)</f>
        <v>0</v>
      </c>
      <c r="K2089" t="s">
        <v>1412</v>
      </c>
      <c r="L2089">
        <f>SUM(I2089:J2089)</f>
        <v>1</v>
      </c>
    </row>
    <row r="2090" spans="1:12">
      <c r="E2090" s="1" t="b">
        <f>IF(AND(D2090&gt;=1801, D2090&lt;=1900), "19", IF(AND(D2090&gt;=1901, D2090&lt;=2000), "20", IF(D2090&gt;=2001, "21")))</f>
        <v>0</v>
      </c>
      <c r="F2090" s="1" t="s">
        <v>10465</v>
      </c>
      <c r="G2090" t="s">
        <v>6607</v>
      </c>
      <c r="H2090" t="s">
        <v>10466</v>
      </c>
      <c r="I2090" s="1">
        <f>COUNTIF('Texts discussed'!$B$2:$B$9986,A2090)+COUNTIF('Texts discussed'!$F$2:$F$9986,A2090)+COUNTIF('Texts discussed'!$J$2:$J$9986,A2090)+COUNTIF('Texts discussed'!$N$2:$N$9986,A2090)+COUNTIF('Texts discussed'!$R$2:$R$9986,A2090)</f>
        <v>0</v>
      </c>
      <c r="J2090" s="1">
        <f>COUNTIF('Texts mentioned'!$B$2:$B$9989,A2090)+COUNTIF('Texts mentioned'!$F$2:$F$9989,A2090)+COUNTIF('Texts mentioned'!$J$2:$J$9989,A2090)+COUNTIF('Texts mentioned'!$N$2:$N$9989,A2090)+COUNTIF('Texts mentioned'!$R$2:$R$9989,A2090)+COUNTIF('Texts mentioned'!$V$2:$V$9989,A2090)+COUNTIF('Texts mentioned'!$Z$2:$Z$9989,A2090)+COUNTIF('Texts mentioned'!$AD$2:$AD$9989,A2090)+COUNTIF('Texts mentioned'!$AH$2:$AH$9989,A2090)+COUNTIF('Texts mentioned'!$AL$2:$AL$9989,A2090)</f>
        <v>0</v>
      </c>
      <c r="L2090">
        <f>SUM(I2090:J2090)</f>
        <v>0</v>
      </c>
    </row>
    <row r="2091" spans="1:12">
      <c r="A2091" s="1" t="s">
        <v>10467</v>
      </c>
      <c r="B2091" s="7" t="s">
        <v>10468</v>
      </c>
      <c r="C2091" s="7" t="s">
        <v>10469</v>
      </c>
      <c r="D2091">
        <v>1972</v>
      </c>
      <c r="E2091" s="1" t="str">
        <f>IF(AND(D2091&gt;=1801, D2091&lt;=1900), "19", IF(AND(D2091&gt;=1901, D2091&lt;=2000), "20", IF(D2091&gt;=2001, "21")))</f>
        <v>20</v>
      </c>
      <c r="F2091" s="1" t="s">
        <v>1941</v>
      </c>
      <c r="G2091" t="s">
        <v>1942</v>
      </c>
      <c r="H2091" t="s">
        <v>1943</v>
      </c>
      <c r="I2091" s="1">
        <f>COUNTIF('Texts discussed'!$B$2:$B$9986,A2091)+COUNTIF('Texts discussed'!$F$2:$F$9986,A2091)+COUNTIF('Texts discussed'!$J$2:$J$9986,A2091)+COUNTIF('Texts discussed'!$N$2:$N$9986,A2091)+COUNTIF('Texts discussed'!$R$2:$R$9986,A2091)</f>
        <v>0</v>
      </c>
      <c r="J2091" s="1">
        <f>COUNTIF('Texts mentioned'!$B$2:$B$9989,A2091)+COUNTIF('Texts mentioned'!$F$2:$F$9989,A2091)+COUNTIF('Texts mentioned'!$J$2:$J$9989,A2091)+COUNTIF('Texts mentioned'!$N$2:$N$9989,A2091)+COUNTIF('Texts mentioned'!$R$2:$R$9989,A2091)+COUNTIF('Texts mentioned'!$V$2:$V$9989,A2091)+COUNTIF('Texts mentioned'!$Z$2:$Z$9989,A2091)+COUNTIF('Texts mentioned'!$AD$2:$AD$9989,A2091)+COUNTIF('Texts mentioned'!$AH$2:$AH$9989,A2091)+COUNTIF('Texts mentioned'!$AL$2:$AL$9989,A2091)</f>
        <v>1</v>
      </c>
      <c r="K2091" t="s">
        <v>1412</v>
      </c>
      <c r="L2091">
        <f>SUM(I2091:J2091)</f>
        <v>1</v>
      </c>
    </row>
    <row r="2092" spans="1:12">
      <c r="A2092" s="1" t="s">
        <v>10470</v>
      </c>
      <c r="B2092" s="7" t="s">
        <v>10471</v>
      </c>
      <c r="C2092" s="7" t="s">
        <v>10472</v>
      </c>
      <c r="D2092">
        <v>2011</v>
      </c>
      <c r="E2092" s="1" t="str">
        <f>IF(AND(D2092&gt;=1801, D2092&lt;=1900), "19", IF(AND(D2092&gt;=1901, D2092&lt;=2000), "20", IF(D2092&gt;=2001, "21")))</f>
        <v>21</v>
      </c>
      <c r="F2092" s="1" t="s">
        <v>10413</v>
      </c>
      <c r="G2092" t="s">
        <v>10414</v>
      </c>
      <c r="H2092" t="s">
        <v>10415</v>
      </c>
      <c r="I2092" s="1">
        <f>COUNTIF('Texts discussed'!$B$2:$B$9986,A2092)+COUNTIF('Texts discussed'!$F$2:$F$9986,A2092)+COUNTIF('Texts discussed'!$J$2:$J$9986,A2092)+COUNTIF('Texts discussed'!$N$2:$N$9986,A2092)+COUNTIF('Texts discussed'!$R$2:$R$9986,A2092)</f>
        <v>1</v>
      </c>
      <c r="J2092" s="1">
        <f>COUNTIF('Texts mentioned'!$B$2:$B$9989,A2092)+COUNTIF('Texts mentioned'!$F$2:$F$9989,A2092)+COUNTIF('Texts mentioned'!$J$2:$J$9989,A2092)+COUNTIF('Texts mentioned'!$N$2:$N$9989,A2092)+COUNTIF('Texts mentioned'!$R$2:$R$9989,A2092)+COUNTIF('Texts mentioned'!$V$2:$V$9989,A2092)+COUNTIF('Texts mentioned'!$Z$2:$Z$9989,A2092)+COUNTIF('Texts mentioned'!$AD$2:$AD$9989,A2092)+COUNTIF('Texts mentioned'!$AH$2:$AH$9989,A2092)+COUNTIF('Texts mentioned'!$AL$2:$AL$9989,A2092)</f>
        <v>0</v>
      </c>
      <c r="K2092" t="s">
        <v>1415</v>
      </c>
      <c r="L2092">
        <f>SUM(I2092:J2092)</f>
        <v>1</v>
      </c>
    </row>
    <row r="2093" spans="1:12">
      <c r="A2093" s="1" t="s">
        <v>10473</v>
      </c>
      <c r="B2093" s="7" t="s">
        <v>10474</v>
      </c>
      <c r="C2093" s="7" t="s">
        <v>10475</v>
      </c>
      <c r="D2093">
        <v>2015</v>
      </c>
      <c r="E2093" s="1" t="str">
        <f>IF(AND(D2093&gt;=1801, D2093&lt;=1900), "19", IF(AND(D2093&gt;=1901, D2093&lt;=2000), "20", IF(D2093&gt;=2001, "21")))</f>
        <v>21</v>
      </c>
      <c r="F2093" s="1" t="s">
        <v>10476</v>
      </c>
      <c r="G2093" t="s">
        <v>10477</v>
      </c>
      <c r="H2093" t="s">
        <v>10478</v>
      </c>
      <c r="I2093" s="1">
        <f>COUNTIF('Texts discussed'!$B$2:$B$9986,A2093)+COUNTIF('Texts discussed'!$F$2:$F$9986,A2093)+COUNTIF('Texts discussed'!$J$2:$J$9986,A2093)+COUNTIF('Texts discussed'!$N$2:$N$9986,A2093)+COUNTIF('Texts discussed'!$R$2:$R$9986,A2093)</f>
        <v>1</v>
      </c>
      <c r="J2093" s="1">
        <f>COUNTIF('Texts mentioned'!$B$2:$B$9989,A2093)+COUNTIF('Texts mentioned'!$F$2:$F$9989,A2093)+COUNTIF('Texts mentioned'!$J$2:$J$9989,A2093)+COUNTIF('Texts mentioned'!$N$2:$N$9989,A2093)+COUNTIF('Texts mentioned'!$R$2:$R$9989,A2093)+COUNTIF('Texts mentioned'!$V$2:$V$9989,A2093)+COUNTIF('Texts mentioned'!$Z$2:$Z$9989,A2093)+COUNTIF('Texts mentioned'!$AD$2:$AD$9989,A2093)+COUNTIF('Texts mentioned'!$AH$2:$AH$9989,A2093)+COUNTIF('Texts mentioned'!$AL$2:$AL$9989,A2093)</f>
        <v>0</v>
      </c>
      <c r="K2093" t="s">
        <v>1412</v>
      </c>
      <c r="L2093">
        <f>SUM(I2093:J2093)</f>
        <v>1</v>
      </c>
    </row>
    <row r="2094" spans="1:12">
      <c r="A2094" s="1" t="s">
        <v>10479</v>
      </c>
      <c r="B2094" s="7" t="s">
        <v>10480</v>
      </c>
      <c r="C2094" s="7" t="s">
        <v>32</v>
      </c>
      <c r="D2094">
        <v>2023</v>
      </c>
      <c r="E2094" s="1" t="str">
        <f>IF(AND(D2094&gt;=1801, D2094&lt;=1900), "19", IF(AND(D2094&gt;=1901, D2094&lt;=2000), "20", IF(D2094&gt;=2001, "21")))</f>
        <v>21</v>
      </c>
      <c r="F2094" s="1" t="s">
        <v>10481</v>
      </c>
      <c r="G2094" t="s">
        <v>10482</v>
      </c>
      <c r="H2094" s="4" t="s">
        <v>5753</v>
      </c>
      <c r="I2094" s="1">
        <f>COUNTIF('Texts discussed'!$B$2:$B$9986,A2094)+COUNTIF('Texts discussed'!$F$2:$F$9986,A2094)+COUNTIF('Texts discussed'!$J$2:$J$9986,A2094)+COUNTIF('Texts discussed'!$N$2:$N$9986,A2094)+COUNTIF('Texts discussed'!$R$2:$R$9986,A2094)</f>
        <v>1</v>
      </c>
      <c r="J2094" s="1">
        <f>COUNTIF('Texts mentioned'!$B$2:$B$9989,A2094)+COUNTIF('Texts mentioned'!$F$2:$F$9989,A2094)+COUNTIF('Texts mentioned'!$J$2:$J$9989,A2094)+COUNTIF('Texts mentioned'!$N$2:$N$9989,A2094)+COUNTIF('Texts mentioned'!$R$2:$R$9989,A2094)+COUNTIF('Texts mentioned'!$V$2:$V$9989,A2094)+COUNTIF('Texts mentioned'!$Z$2:$Z$9989,A2094)+COUNTIF('Texts mentioned'!$AD$2:$AD$9989,A2094)+COUNTIF('Texts mentioned'!$AH$2:$AH$9989,A2094)+COUNTIF('Texts mentioned'!$AL$2:$AL$9989,A2094)</f>
        <v>0</v>
      </c>
      <c r="K2094" t="s">
        <v>1490</v>
      </c>
      <c r="L2094">
        <f>SUM(I2094:J2094)</f>
        <v>1</v>
      </c>
    </row>
    <row r="2095" spans="1:12">
      <c r="A2095" s="1" t="s">
        <v>10483</v>
      </c>
      <c r="B2095" s="7" t="s">
        <v>10484</v>
      </c>
      <c r="C2095" s="7" t="s">
        <v>32</v>
      </c>
      <c r="D2095" s="24" t="s">
        <v>10485</v>
      </c>
      <c r="E2095" s="1" t="str">
        <f>IF(AND(D2095&gt;=1801, D2095&lt;=1900), "19", IF(AND(D2095&gt;=1901, D2095&lt;=2000), "20", IF(D2095&gt;=2001, "21")))</f>
        <v>21</v>
      </c>
      <c r="F2095" s="1" t="s">
        <v>10486</v>
      </c>
      <c r="G2095" t="s">
        <v>10487</v>
      </c>
      <c r="H2095" t="s">
        <v>10488</v>
      </c>
      <c r="I2095" s="1">
        <f>COUNTIF('Texts discussed'!$B$2:$B$9986,A2095)+COUNTIF('Texts discussed'!$F$2:$F$9986,A2095)+COUNTIF('Texts discussed'!$J$2:$J$9986,A2095)+COUNTIF('Texts discussed'!$N$2:$N$9986,A2095)+COUNTIF('Texts discussed'!$R$2:$R$9986,A2095)</f>
        <v>1</v>
      </c>
      <c r="J2095" s="1">
        <f>COUNTIF('Texts mentioned'!$B$2:$B$9989,A2095)+COUNTIF('Texts mentioned'!$F$2:$F$9989,A2095)+COUNTIF('Texts mentioned'!$J$2:$J$9989,A2095)+COUNTIF('Texts mentioned'!$N$2:$N$9989,A2095)+COUNTIF('Texts mentioned'!$R$2:$R$9989,A2095)+COUNTIF('Texts mentioned'!$V$2:$V$9989,A2095)+COUNTIF('Texts mentioned'!$Z$2:$Z$9989,A2095)+COUNTIF('Texts mentioned'!$AD$2:$AD$9989,A2095)+COUNTIF('Texts mentioned'!$AH$2:$AH$9989,A2095)+COUNTIF('Texts mentioned'!$AL$2:$AL$9989,A2095)</f>
        <v>0</v>
      </c>
      <c r="K2095" t="s">
        <v>1490</v>
      </c>
      <c r="L2095">
        <f>SUM(I2095:J2095)</f>
        <v>1</v>
      </c>
    </row>
    <row r="2096" spans="1:12">
      <c r="A2096" s="1" t="s">
        <v>10489</v>
      </c>
      <c r="B2096" s="7" t="s">
        <v>10490</v>
      </c>
      <c r="C2096" s="7" t="s">
        <v>32</v>
      </c>
      <c r="D2096">
        <v>2009</v>
      </c>
      <c r="E2096" s="1" t="str">
        <f>IF(AND(D2096&gt;=1801, D2096&lt;=1900), "19", IF(AND(D2096&gt;=1901, D2096&lt;=2000), "20", IF(D2096&gt;=2001, "21")))</f>
        <v>21</v>
      </c>
      <c r="F2096" s="1" t="s">
        <v>10491</v>
      </c>
      <c r="G2096" t="s">
        <v>4086</v>
      </c>
      <c r="H2096" t="s">
        <v>10492</v>
      </c>
      <c r="I2096" s="1">
        <f>COUNTIF('Texts discussed'!$B$2:$B$9986,A2096)+COUNTIF('Texts discussed'!$F$2:$F$9986,A2096)+COUNTIF('Texts discussed'!$J$2:$J$9986,A2096)+COUNTIF('Texts discussed'!$N$2:$N$9986,A2096)+COUNTIF('Texts discussed'!$R$2:$R$9986,A2096)</f>
        <v>1</v>
      </c>
      <c r="J2096" s="1">
        <f>COUNTIF('Texts mentioned'!$B$2:$B$9989,A2096)+COUNTIF('Texts mentioned'!$F$2:$F$9989,A2096)+COUNTIF('Texts mentioned'!$J$2:$J$9989,A2096)+COUNTIF('Texts mentioned'!$N$2:$N$9989,A2096)+COUNTIF('Texts mentioned'!$R$2:$R$9989,A2096)+COUNTIF('Texts mentioned'!$V$2:$V$9989,A2096)+COUNTIF('Texts mentioned'!$Z$2:$Z$9989,A2096)+COUNTIF('Texts mentioned'!$AD$2:$AD$9989,A2096)+COUNTIF('Texts mentioned'!$AH$2:$AH$9989,A2096)+COUNTIF('Texts mentioned'!$AL$2:$AL$9989,A2096)</f>
        <v>0</v>
      </c>
      <c r="K2096" t="s">
        <v>1503</v>
      </c>
      <c r="L2096">
        <f>SUM(I2096:J2096)</f>
        <v>1</v>
      </c>
    </row>
    <row r="2097" spans="1:12">
      <c r="A2097" s="1" t="s">
        <v>10493</v>
      </c>
      <c r="B2097" s="7" t="s">
        <v>10494</v>
      </c>
      <c r="C2097" s="7" t="s">
        <v>10495</v>
      </c>
      <c r="D2097">
        <v>2012</v>
      </c>
      <c r="E2097" s="1" t="str">
        <f>IF(AND(D2097&gt;=1801, D2097&lt;=1900), "19", IF(AND(D2097&gt;=1901, D2097&lt;=2000), "20", IF(D2097&gt;=2001, "21")))</f>
        <v>21</v>
      </c>
      <c r="F2097" s="1" t="s">
        <v>10496</v>
      </c>
      <c r="G2097" t="s">
        <v>10497</v>
      </c>
      <c r="H2097" t="s">
        <v>10498</v>
      </c>
      <c r="I2097" s="1">
        <f>COUNTIF('Texts discussed'!$B$2:$B$9986,A2097)+COUNTIF('Texts discussed'!$F$2:$F$9986,A2097)+COUNTIF('Texts discussed'!$J$2:$J$9986,A2097)+COUNTIF('Texts discussed'!$N$2:$N$9986,A2097)+COUNTIF('Texts discussed'!$R$2:$R$9986,A2097)</f>
        <v>1</v>
      </c>
      <c r="J2097" s="1">
        <f>COUNTIF('Texts mentioned'!$B$2:$B$9989,A2097)+COUNTIF('Texts mentioned'!$F$2:$F$9989,A2097)+COUNTIF('Texts mentioned'!$J$2:$J$9989,A2097)+COUNTIF('Texts mentioned'!$N$2:$N$9989,A2097)+COUNTIF('Texts mentioned'!$R$2:$R$9989,A2097)+COUNTIF('Texts mentioned'!$V$2:$V$9989,A2097)+COUNTIF('Texts mentioned'!$Z$2:$Z$9989,A2097)+COUNTIF('Texts mentioned'!$AD$2:$AD$9989,A2097)+COUNTIF('Texts mentioned'!$AH$2:$AH$9989,A2097)+COUNTIF('Texts mentioned'!$AL$2:$AL$9989,A2097)</f>
        <v>0</v>
      </c>
      <c r="K2097" t="s">
        <v>1412</v>
      </c>
      <c r="L2097">
        <f>SUM(I2097:J2097)</f>
        <v>1</v>
      </c>
    </row>
    <row r="2098" spans="1:12">
      <c r="A2098" s="1" t="s">
        <v>10499</v>
      </c>
      <c r="B2098" s="7" t="s">
        <v>10500</v>
      </c>
      <c r="C2098" s="7" t="s">
        <v>10501</v>
      </c>
      <c r="D2098">
        <v>2016</v>
      </c>
      <c r="E2098" s="1" t="str">
        <f>IF(AND(D2098&gt;=1801, D2098&lt;=1900), "19", IF(AND(D2098&gt;=1901, D2098&lt;=2000), "20", IF(D2098&gt;=2001, "21")))</f>
        <v>21</v>
      </c>
      <c r="F2098" s="1" t="s">
        <v>10502</v>
      </c>
      <c r="G2098" t="s">
        <v>8638</v>
      </c>
      <c r="H2098" t="s">
        <v>10503</v>
      </c>
      <c r="I2098" s="1">
        <f>COUNTIF('Texts discussed'!$B$2:$B$9986,A2098)+COUNTIF('Texts discussed'!$F$2:$F$9986,A2098)+COUNTIF('Texts discussed'!$J$2:$J$9986,A2098)+COUNTIF('Texts discussed'!$N$2:$N$9986,A2098)+COUNTIF('Texts discussed'!$R$2:$R$9986,A2098)</f>
        <v>1</v>
      </c>
      <c r="J2098" s="1">
        <f>COUNTIF('Texts mentioned'!$B$2:$B$9989,A2098)+COUNTIF('Texts mentioned'!$F$2:$F$9989,A2098)+COUNTIF('Texts mentioned'!$J$2:$J$9989,A2098)+COUNTIF('Texts mentioned'!$N$2:$N$9989,A2098)+COUNTIF('Texts mentioned'!$R$2:$R$9989,A2098)+COUNTIF('Texts mentioned'!$V$2:$V$9989,A2098)+COUNTIF('Texts mentioned'!$Z$2:$Z$9989,A2098)+COUNTIF('Texts mentioned'!$AD$2:$AD$9989,A2098)+COUNTIF('Texts mentioned'!$AH$2:$AH$9989,A2098)+COUNTIF('Texts mentioned'!$AL$2:$AL$9989,A2098)</f>
        <v>0</v>
      </c>
      <c r="K2098" t="s">
        <v>1484</v>
      </c>
      <c r="L2098">
        <f>SUM(I2098:J2098)</f>
        <v>1</v>
      </c>
    </row>
    <row r="2099" spans="1:12">
      <c r="A2099" s="1" t="s">
        <v>10504</v>
      </c>
      <c r="B2099" s="7" t="s">
        <v>10505</v>
      </c>
      <c r="C2099" s="7" t="s">
        <v>32</v>
      </c>
      <c r="D2099">
        <v>2012</v>
      </c>
      <c r="E2099" s="1" t="str">
        <f>IF(AND(D2099&gt;=1801, D2099&lt;=1900), "19", IF(AND(D2099&gt;=1901, D2099&lt;=2000), "20", IF(D2099&gt;=2001, "21")))</f>
        <v>21</v>
      </c>
      <c r="F2099" s="1" t="s">
        <v>5649</v>
      </c>
      <c r="G2099" t="s">
        <v>5650</v>
      </c>
      <c r="H2099" t="s">
        <v>5651</v>
      </c>
      <c r="I2099" s="1">
        <f>COUNTIF('Texts discussed'!$B$2:$B$9986,A2099)+COUNTIF('Texts discussed'!$F$2:$F$9986,A2099)+COUNTIF('Texts discussed'!$J$2:$J$9986,A2099)+COUNTIF('Texts discussed'!$N$2:$N$9986,A2099)+COUNTIF('Texts discussed'!$R$2:$R$9986,A2099)</f>
        <v>1</v>
      </c>
      <c r="J2099" s="1">
        <f>COUNTIF('Texts mentioned'!$B$2:$B$9989,A2099)+COUNTIF('Texts mentioned'!$F$2:$F$9989,A2099)+COUNTIF('Texts mentioned'!$J$2:$J$9989,A2099)+COUNTIF('Texts mentioned'!$N$2:$N$9989,A2099)+COUNTIF('Texts mentioned'!$R$2:$R$9989,A2099)+COUNTIF('Texts mentioned'!$V$2:$V$9989,A2099)+COUNTIF('Texts mentioned'!$Z$2:$Z$9989,A2099)+COUNTIF('Texts mentioned'!$AD$2:$AD$9989,A2099)+COUNTIF('Texts mentioned'!$AH$2:$AH$9989,A2099)+COUNTIF('Texts mentioned'!$AL$2:$AL$9989,A2099)</f>
        <v>0</v>
      </c>
      <c r="K2099" t="s">
        <v>1490</v>
      </c>
      <c r="L2099">
        <f>SUM(I2099:J2099)</f>
        <v>1</v>
      </c>
    </row>
    <row r="2100" spans="1:12">
      <c r="A2100" s="1" t="s">
        <v>10506</v>
      </c>
      <c r="B2100" s="7" t="s">
        <v>10507</v>
      </c>
      <c r="C2100" s="7" t="s">
        <v>32</v>
      </c>
      <c r="D2100">
        <v>2023</v>
      </c>
      <c r="E2100" s="1" t="str">
        <f>IF(AND(D2100&gt;=1801, D2100&lt;=1900), "19", IF(AND(D2100&gt;=1901, D2100&lt;=2000), "20", IF(D2100&gt;=2001, "21")))</f>
        <v>21</v>
      </c>
      <c r="F2100" s="1" t="s">
        <v>10508</v>
      </c>
      <c r="G2100" t="s">
        <v>1903</v>
      </c>
      <c r="H2100" t="s">
        <v>10509</v>
      </c>
      <c r="I2100" s="1">
        <f>COUNTIF('Texts discussed'!$B$2:$B$9986,A2100)+COUNTIF('Texts discussed'!$F$2:$F$9986,A2100)+COUNTIF('Texts discussed'!$J$2:$J$9986,A2100)+COUNTIF('Texts discussed'!$N$2:$N$9986,A2100)+COUNTIF('Texts discussed'!$R$2:$R$9986,A2100)</f>
        <v>1</v>
      </c>
      <c r="J2100" s="1">
        <f>COUNTIF('Texts mentioned'!$B$2:$B$9989,A2100)+COUNTIF('Texts mentioned'!$F$2:$F$9989,A2100)+COUNTIF('Texts mentioned'!$J$2:$J$9989,A2100)+COUNTIF('Texts mentioned'!$N$2:$N$9989,A2100)+COUNTIF('Texts mentioned'!$R$2:$R$9989,A2100)+COUNTIF('Texts mentioned'!$V$2:$V$9989,A2100)+COUNTIF('Texts mentioned'!$Z$2:$Z$9989,A2100)+COUNTIF('Texts mentioned'!$AD$2:$AD$9989,A2100)+COUNTIF('Texts mentioned'!$AH$2:$AH$9989,A2100)+COUNTIF('Texts mentioned'!$AL$2:$AL$9989,A2100)</f>
        <v>0</v>
      </c>
      <c r="K2100" t="s">
        <v>1490</v>
      </c>
      <c r="L2100">
        <f>SUM(I2100:J2100)</f>
        <v>1</v>
      </c>
    </row>
    <row r="2101" spans="1:12">
      <c r="A2101" s="1" t="s">
        <v>10510</v>
      </c>
      <c r="B2101" s="7" t="s">
        <v>10511</v>
      </c>
      <c r="C2101" s="7" t="s">
        <v>32</v>
      </c>
      <c r="D2101">
        <v>1931</v>
      </c>
      <c r="E2101" s="1" t="str">
        <f>IF(AND(D2101&gt;=1801, D2101&lt;=1900), "19", IF(AND(D2101&gt;=1901, D2101&lt;=2000), "20", IF(D2101&gt;=2001, "21")))</f>
        <v>20</v>
      </c>
      <c r="F2101" s="1" t="s">
        <v>8980</v>
      </c>
      <c r="G2101" t="s">
        <v>8981</v>
      </c>
      <c r="H2101" t="s">
        <v>8982</v>
      </c>
      <c r="I2101" s="1">
        <f>COUNTIF('Texts discussed'!$B$2:$B$9986,A2101)+COUNTIF('Texts discussed'!$F$2:$F$9986,A2101)+COUNTIF('Texts discussed'!$J$2:$J$9986,A2101)+COUNTIF('Texts discussed'!$N$2:$N$9986,A2101)+COUNTIF('Texts discussed'!$R$2:$R$9986,A2101)</f>
        <v>0</v>
      </c>
      <c r="J2101" s="1">
        <f>COUNTIF('Texts mentioned'!$B$2:$B$9989,A2101)+COUNTIF('Texts mentioned'!$F$2:$F$9989,A2101)+COUNTIF('Texts mentioned'!$J$2:$J$9989,A2101)+COUNTIF('Texts mentioned'!$N$2:$N$9989,A2101)+COUNTIF('Texts mentioned'!$R$2:$R$9989,A2101)+COUNTIF('Texts mentioned'!$V$2:$V$9989,A2101)+COUNTIF('Texts mentioned'!$Z$2:$Z$9989,A2101)+COUNTIF('Texts mentioned'!$AD$2:$AD$9989,A2101)+COUNTIF('Texts mentioned'!$AH$2:$AH$9989,A2101)+COUNTIF('Texts mentioned'!$AL$2:$AL$9989,A2101)</f>
        <v>1</v>
      </c>
      <c r="K2101" t="s">
        <v>2699</v>
      </c>
      <c r="L2101">
        <f>SUM(I2101:J2101)</f>
        <v>1</v>
      </c>
    </row>
    <row r="2102" spans="1:12">
      <c r="A2102" s="1" t="s">
        <v>10512</v>
      </c>
      <c r="B2102" s="7" t="s">
        <v>10513</v>
      </c>
      <c r="C2102" s="7" t="s">
        <v>1573</v>
      </c>
      <c r="D2102">
        <v>2015</v>
      </c>
      <c r="E2102" s="1" t="str">
        <f>IF(AND(D2102&gt;=1801, D2102&lt;=1900), "19", IF(AND(D2102&gt;=1901, D2102&lt;=2000), "20", IF(D2102&gt;=2001, "21")))</f>
        <v>21</v>
      </c>
      <c r="F2102" s="1" t="s">
        <v>10413</v>
      </c>
      <c r="G2102" t="s">
        <v>10414</v>
      </c>
      <c r="H2102" t="s">
        <v>10415</v>
      </c>
      <c r="I2102" s="1">
        <f>COUNTIF('Texts discussed'!$B$2:$B$9986,A2102)+COUNTIF('Texts discussed'!$F$2:$F$9986,A2102)+COUNTIF('Texts discussed'!$J$2:$J$9986,A2102)+COUNTIF('Texts discussed'!$N$2:$N$9986,A2102)+COUNTIF('Texts discussed'!$R$2:$R$9986,A2102)</f>
        <v>1</v>
      </c>
      <c r="J2102" s="1">
        <f>COUNTIF('Texts mentioned'!$B$2:$B$9989,A2102)+COUNTIF('Texts mentioned'!$F$2:$F$9989,A2102)+COUNTIF('Texts mentioned'!$J$2:$J$9989,A2102)+COUNTIF('Texts mentioned'!$N$2:$N$9989,A2102)+COUNTIF('Texts mentioned'!$R$2:$R$9989,A2102)+COUNTIF('Texts mentioned'!$V$2:$V$9989,A2102)+COUNTIF('Texts mentioned'!$Z$2:$Z$9989,A2102)+COUNTIF('Texts mentioned'!$AD$2:$AD$9989,A2102)+COUNTIF('Texts mentioned'!$AH$2:$AH$9989,A2102)+COUNTIF('Texts mentioned'!$AL$2:$AL$9989,A2102)</f>
        <v>0</v>
      </c>
      <c r="K2102" t="s">
        <v>1496</v>
      </c>
      <c r="L2102">
        <f>SUM(I2102:J2102)</f>
        <v>1</v>
      </c>
    </row>
    <row r="2103" spans="1:12">
      <c r="A2103" s="1" t="s">
        <v>10514</v>
      </c>
      <c r="B2103" s="7" t="s">
        <v>10515</v>
      </c>
      <c r="C2103" s="7" t="s">
        <v>10516</v>
      </c>
      <c r="D2103">
        <v>2009</v>
      </c>
      <c r="E2103" s="1" t="str">
        <f>IF(AND(D2103&gt;=1801, D2103&lt;=1900), "19", IF(AND(D2103&gt;=1901, D2103&lt;=2000), "20", IF(D2103&gt;=2001, "21")))</f>
        <v>21</v>
      </c>
      <c r="F2103" s="1" t="s">
        <v>10517</v>
      </c>
      <c r="G2103" t="s">
        <v>10518</v>
      </c>
      <c r="H2103" t="s">
        <v>7885</v>
      </c>
      <c r="I2103" s="1">
        <f>COUNTIF('Texts discussed'!$B$2:$B$9986,A2103)+COUNTIF('Texts discussed'!$F$2:$F$9986,A2103)+COUNTIF('Texts discussed'!$J$2:$J$9986,A2103)+COUNTIF('Texts discussed'!$N$2:$N$9986,A2103)+COUNTIF('Texts discussed'!$R$2:$R$9986,A2103)</f>
        <v>1</v>
      </c>
      <c r="J2103" s="1">
        <f>COUNTIF('Texts mentioned'!$B$2:$B$9989,A2103)+COUNTIF('Texts mentioned'!$F$2:$F$9989,A2103)+COUNTIF('Texts mentioned'!$J$2:$J$9989,A2103)+COUNTIF('Texts mentioned'!$N$2:$N$9989,A2103)+COUNTIF('Texts mentioned'!$R$2:$R$9989,A2103)+COUNTIF('Texts mentioned'!$V$2:$V$9989,A2103)+COUNTIF('Texts mentioned'!$Z$2:$Z$9989,A2103)+COUNTIF('Texts mentioned'!$AD$2:$AD$9989,A2103)+COUNTIF('Texts mentioned'!$AH$2:$AH$9989,A2103)+COUNTIF('Texts mentioned'!$AL$2:$AL$9989,A2103)</f>
        <v>0</v>
      </c>
      <c r="K2103" t="s">
        <v>1412</v>
      </c>
      <c r="L2103">
        <f>SUM(I2103:J2103)</f>
        <v>1</v>
      </c>
    </row>
    <row r="2104" spans="1:12">
      <c r="A2104" s="1" t="s">
        <v>10519</v>
      </c>
      <c r="B2104" s="7" t="s">
        <v>10520</v>
      </c>
      <c r="C2104" s="7" t="s">
        <v>10521</v>
      </c>
      <c r="D2104">
        <v>2016</v>
      </c>
      <c r="E2104" s="1" t="str">
        <f>IF(AND(D2104&gt;=1801, D2104&lt;=1900), "19", IF(AND(D2104&gt;=1901, D2104&lt;=2000), "20", IF(D2104&gt;=2001, "21")))</f>
        <v>21</v>
      </c>
      <c r="F2104" s="1" t="s">
        <v>7482</v>
      </c>
      <c r="G2104" t="s">
        <v>7483</v>
      </c>
      <c r="H2104" t="s">
        <v>7484</v>
      </c>
      <c r="I2104" s="1">
        <f>COUNTIF('Texts discussed'!$B$2:$B$9986,A2104)+COUNTIF('Texts discussed'!$F$2:$F$9986,A2104)+COUNTIF('Texts discussed'!$J$2:$J$9986,A2104)+COUNTIF('Texts discussed'!$N$2:$N$9986,A2104)+COUNTIF('Texts discussed'!$R$2:$R$9986,A2104)</f>
        <v>1</v>
      </c>
      <c r="J2104" s="1">
        <f>COUNTIF('Texts mentioned'!$B$2:$B$9989,A2104)+COUNTIF('Texts mentioned'!$F$2:$F$9989,A2104)+COUNTIF('Texts mentioned'!$J$2:$J$9989,A2104)+COUNTIF('Texts mentioned'!$N$2:$N$9989,A2104)+COUNTIF('Texts mentioned'!$R$2:$R$9989,A2104)+COUNTIF('Texts mentioned'!$V$2:$V$9989,A2104)+COUNTIF('Texts mentioned'!$Z$2:$Z$9989,A2104)+COUNTIF('Texts mentioned'!$AD$2:$AD$9989,A2104)+COUNTIF('Texts mentioned'!$AH$2:$AH$9989,A2104)+COUNTIF('Texts mentioned'!$AL$2:$AL$9989,A2104)</f>
        <v>0</v>
      </c>
      <c r="K2104" t="s">
        <v>1412</v>
      </c>
      <c r="L2104">
        <f>SUM(I2104:J2104)</f>
        <v>1</v>
      </c>
    </row>
    <row r="2105" spans="1:12">
      <c r="A2105" s="1" t="s">
        <v>10522</v>
      </c>
      <c r="B2105" s="7" t="s">
        <v>10523</v>
      </c>
      <c r="C2105" s="7" t="s">
        <v>10524</v>
      </c>
      <c r="D2105">
        <v>1891</v>
      </c>
      <c r="E2105" s="1" t="str">
        <f>IF(AND(D2105&gt;=1801, D2105&lt;=1900), "19", IF(AND(D2105&gt;=1901, D2105&lt;=2000), "20", IF(D2105&gt;=2001, "21")))</f>
        <v>19</v>
      </c>
      <c r="F2105" s="1" t="s">
        <v>9602</v>
      </c>
      <c r="G2105" t="s">
        <v>1545</v>
      </c>
      <c r="H2105" t="s">
        <v>9603</v>
      </c>
      <c r="I2105" s="1">
        <f>COUNTIF('Texts discussed'!$B$2:$B$9986,A2105)+COUNTIF('Texts discussed'!$F$2:$F$9986,A2105)+COUNTIF('Texts discussed'!$J$2:$J$9986,A2105)+COUNTIF('Texts discussed'!$N$2:$N$9986,A2105)+COUNTIF('Texts discussed'!$R$2:$R$9986,A2105)</f>
        <v>0</v>
      </c>
      <c r="J2105" s="1">
        <f>COUNTIF('Texts mentioned'!$B$2:$B$9989,A2105)+COUNTIF('Texts mentioned'!$F$2:$F$9989,A2105)+COUNTIF('Texts mentioned'!$J$2:$J$9989,A2105)+COUNTIF('Texts mentioned'!$N$2:$N$9989,A2105)+COUNTIF('Texts mentioned'!$R$2:$R$9989,A2105)+COUNTIF('Texts mentioned'!$V$2:$V$9989,A2105)+COUNTIF('Texts mentioned'!$Z$2:$Z$9989,A2105)+COUNTIF('Texts mentioned'!$AD$2:$AD$9989,A2105)+COUNTIF('Texts mentioned'!$AH$2:$AH$9989,A2105)+COUNTIF('Texts mentioned'!$AL$2:$AL$9989,A2105)</f>
        <v>1</v>
      </c>
      <c r="K2105" t="s">
        <v>1412</v>
      </c>
      <c r="L2105">
        <f>SUM(I2105:J2105)</f>
        <v>1</v>
      </c>
    </row>
    <row r="2106" spans="1:12">
      <c r="A2106" s="1" t="s">
        <v>10525</v>
      </c>
      <c r="B2106" s="7" t="s">
        <v>10526</v>
      </c>
      <c r="C2106" s="7" t="s">
        <v>10527</v>
      </c>
      <c r="D2106">
        <v>1997</v>
      </c>
      <c r="E2106" s="1" t="str">
        <f>IF(AND(D2106&gt;=1801, D2106&lt;=1900), "19", IF(AND(D2106&gt;=1901, D2106&lt;=2000), "20", IF(D2106&gt;=2001, "21")))</f>
        <v>20</v>
      </c>
      <c r="F2106" s="1" t="s">
        <v>10528</v>
      </c>
      <c r="G2106" t="s">
        <v>2846</v>
      </c>
      <c r="H2106" t="s">
        <v>10529</v>
      </c>
      <c r="I2106" s="1">
        <f>COUNTIF('Texts discussed'!$B$2:$B$9986,A2106)+COUNTIF('Texts discussed'!$F$2:$F$9986,A2106)+COUNTIF('Texts discussed'!$J$2:$J$9986,A2106)+COUNTIF('Texts discussed'!$N$2:$N$9986,A2106)+COUNTIF('Texts discussed'!$R$2:$R$9986,A2106)</f>
        <v>1</v>
      </c>
      <c r="J2106" s="1">
        <f>COUNTIF('Texts mentioned'!$B$2:$B$9989,A2106)+COUNTIF('Texts mentioned'!$F$2:$F$9989,A2106)+COUNTIF('Texts mentioned'!$J$2:$J$9989,A2106)+COUNTIF('Texts mentioned'!$N$2:$N$9989,A2106)+COUNTIF('Texts mentioned'!$R$2:$R$9989,A2106)+COUNTIF('Texts mentioned'!$V$2:$V$9989,A2106)+COUNTIF('Texts mentioned'!$Z$2:$Z$9989,A2106)+COUNTIF('Texts mentioned'!$AD$2:$AD$9989,A2106)+COUNTIF('Texts mentioned'!$AH$2:$AH$9989,A2106)+COUNTIF('Texts mentioned'!$AL$2:$AL$9989,A2106)</f>
        <v>0</v>
      </c>
      <c r="K2106" t="s">
        <v>1503</v>
      </c>
      <c r="L2106">
        <f>SUM(I2106:J2106)</f>
        <v>1</v>
      </c>
    </row>
    <row r="2107" spans="1:12">
      <c r="A2107" s="1" t="s">
        <v>10530</v>
      </c>
      <c r="B2107" s="7" t="s">
        <v>10531</v>
      </c>
      <c r="C2107" s="7" t="s">
        <v>10532</v>
      </c>
      <c r="D2107">
        <v>1992</v>
      </c>
      <c r="E2107" s="1" t="str">
        <f>IF(AND(D2107&gt;=1801, D2107&lt;=1900), "19", IF(AND(D2107&gt;=1901, D2107&lt;=2000), "20", IF(D2107&gt;=2001, "21")))</f>
        <v>20</v>
      </c>
      <c r="F2107" s="1" t="s">
        <v>9455</v>
      </c>
      <c r="G2107" t="s">
        <v>9456</v>
      </c>
      <c r="H2107" t="s">
        <v>9457</v>
      </c>
      <c r="I2107" s="1">
        <f>COUNTIF('Texts discussed'!$B$2:$B$9986,A2107)+COUNTIF('Texts discussed'!$F$2:$F$9986,A2107)+COUNTIF('Texts discussed'!$J$2:$J$9986,A2107)+COUNTIF('Texts discussed'!$N$2:$N$9986,A2107)+COUNTIF('Texts discussed'!$R$2:$R$9986,A2107)</f>
        <v>1</v>
      </c>
      <c r="J2107" s="1">
        <f>COUNTIF('Texts mentioned'!$B$2:$B$9989,A2107)+COUNTIF('Texts mentioned'!$F$2:$F$9989,A2107)+COUNTIF('Texts mentioned'!$J$2:$J$9989,A2107)+COUNTIF('Texts mentioned'!$N$2:$N$9989,A2107)+COUNTIF('Texts mentioned'!$R$2:$R$9989,A2107)+COUNTIF('Texts mentioned'!$V$2:$V$9989,A2107)+COUNTIF('Texts mentioned'!$Z$2:$Z$9989,A2107)+COUNTIF('Texts mentioned'!$AD$2:$AD$9989,A2107)+COUNTIF('Texts mentioned'!$AH$2:$AH$9989,A2107)+COUNTIF('Texts mentioned'!$AL$2:$AL$9989,A2107)</f>
        <v>0</v>
      </c>
      <c r="K2107" t="s">
        <v>1503</v>
      </c>
      <c r="L2107">
        <f>SUM(I2107:J2107)</f>
        <v>1</v>
      </c>
    </row>
    <row r="2108" spans="1:12">
      <c r="A2108" s="1" t="s">
        <v>10533</v>
      </c>
      <c r="B2108" s="7" t="s">
        <v>10534</v>
      </c>
      <c r="C2108" s="7" t="s">
        <v>10535</v>
      </c>
      <c r="D2108">
        <v>1949</v>
      </c>
      <c r="E2108" s="1" t="str">
        <f>IF(AND(D2108&gt;=1801, D2108&lt;=1900), "19", IF(AND(D2108&gt;=1901, D2108&lt;=2000), "20", IF(D2108&gt;=2001, "21")))</f>
        <v>20</v>
      </c>
      <c r="F2108" s="1" t="s">
        <v>10536</v>
      </c>
      <c r="G2108" t="s">
        <v>10537</v>
      </c>
      <c r="H2108" t="s">
        <v>10538</v>
      </c>
      <c r="I2108" s="1">
        <f>COUNTIF('Texts discussed'!$B$2:$B$9986,A2108)+COUNTIF('Texts discussed'!$F$2:$F$9986,A2108)+COUNTIF('Texts discussed'!$J$2:$J$9986,A2108)+COUNTIF('Texts discussed'!$N$2:$N$9986,A2108)+COUNTIF('Texts discussed'!$R$2:$R$9986,A2108)</f>
        <v>0</v>
      </c>
      <c r="J2108" s="1">
        <f>COUNTIF('Texts mentioned'!$B$2:$B$9989,A2108)+COUNTIF('Texts mentioned'!$F$2:$F$9989,A2108)+COUNTIF('Texts mentioned'!$J$2:$J$9989,A2108)+COUNTIF('Texts mentioned'!$N$2:$N$9989,A2108)+COUNTIF('Texts mentioned'!$R$2:$R$9989,A2108)+COUNTIF('Texts mentioned'!$V$2:$V$9989,A2108)+COUNTIF('Texts mentioned'!$Z$2:$Z$9989,A2108)+COUNTIF('Texts mentioned'!$AD$2:$AD$9989,A2108)+COUNTIF('Texts mentioned'!$AH$2:$AH$9989,A2108)+COUNTIF('Texts mentioned'!$AL$2:$AL$9989,A2108)</f>
        <v>1</v>
      </c>
      <c r="K2108" t="s">
        <v>1412</v>
      </c>
      <c r="L2108">
        <f>SUM(I2108:J2108)</f>
        <v>1</v>
      </c>
    </row>
    <row r="2109" spans="1:12">
      <c r="A2109" s="1" t="s">
        <v>10539</v>
      </c>
      <c r="B2109" s="7" t="s">
        <v>10540</v>
      </c>
      <c r="C2109" s="7" t="s">
        <v>10541</v>
      </c>
      <c r="D2109">
        <v>1936</v>
      </c>
      <c r="E2109" s="1" t="str">
        <f>IF(AND(D2109&gt;=1801, D2109&lt;=1900), "19", IF(AND(D2109&gt;=1901, D2109&lt;=2000), "20", IF(D2109&gt;=2001, "21")))</f>
        <v>20</v>
      </c>
      <c r="F2109" s="1" t="s">
        <v>7724</v>
      </c>
      <c r="G2109" t="s">
        <v>2683</v>
      </c>
      <c r="H2109" t="s">
        <v>7725</v>
      </c>
      <c r="I2109" s="1">
        <f>COUNTIF('Texts discussed'!$B$2:$B$9986,A2109)+COUNTIF('Texts discussed'!$F$2:$F$9986,A2109)+COUNTIF('Texts discussed'!$J$2:$J$9986,A2109)+COUNTIF('Texts discussed'!$N$2:$N$9986,A2109)+COUNTIF('Texts discussed'!$R$2:$R$9986,A2109)</f>
        <v>1</v>
      </c>
      <c r="J2109" s="1">
        <f>COUNTIF('Texts mentioned'!$B$2:$B$9989,A2109)+COUNTIF('Texts mentioned'!$F$2:$F$9989,A2109)+COUNTIF('Texts mentioned'!$J$2:$J$9989,A2109)+COUNTIF('Texts mentioned'!$N$2:$N$9989,A2109)+COUNTIF('Texts mentioned'!$R$2:$R$9989,A2109)+COUNTIF('Texts mentioned'!$V$2:$V$9989,A2109)+COUNTIF('Texts mentioned'!$Z$2:$Z$9989,A2109)+COUNTIF('Texts mentioned'!$AD$2:$AD$9989,A2109)+COUNTIF('Texts mentioned'!$AH$2:$AH$9989,A2109)+COUNTIF('Texts mentioned'!$AL$2:$AL$9989,A2109)</f>
        <v>0</v>
      </c>
      <c r="K2109" t="s">
        <v>1503</v>
      </c>
      <c r="L2109">
        <f>SUM(I2109:J2109)</f>
        <v>1</v>
      </c>
    </row>
    <row r="2110" spans="1:12">
      <c r="A2110" s="1" t="s">
        <v>10542</v>
      </c>
      <c r="B2110" s="7" t="s">
        <v>10543</v>
      </c>
      <c r="C2110" s="7" t="s">
        <v>10544</v>
      </c>
      <c r="D2110">
        <v>1990</v>
      </c>
      <c r="E2110" s="1" t="str">
        <f>IF(AND(D2110&gt;=1801, D2110&lt;=1900), "19", IF(AND(D2110&gt;=1901, D2110&lt;=2000), "20", IF(D2110&gt;=2001, "21")))</f>
        <v>20</v>
      </c>
      <c r="F2110" s="1" t="s">
        <v>10545</v>
      </c>
      <c r="G2110" t="s">
        <v>10546</v>
      </c>
      <c r="H2110" t="s">
        <v>10547</v>
      </c>
      <c r="I2110" s="1">
        <f>COUNTIF('Texts discussed'!$B$2:$B$9986,A2110)+COUNTIF('Texts discussed'!$F$2:$F$9986,A2110)+COUNTIF('Texts discussed'!$J$2:$J$9986,A2110)+COUNTIF('Texts discussed'!$N$2:$N$9986,A2110)+COUNTIF('Texts discussed'!$R$2:$R$9986,A2110)</f>
        <v>1</v>
      </c>
      <c r="J2110" s="1">
        <f>COUNTIF('Texts mentioned'!$B$2:$B$9989,A2110)+COUNTIF('Texts mentioned'!$F$2:$F$9989,A2110)+COUNTIF('Texts mentioned'!$J$2:$J$9989,A2110)+COUNTIF('Texts mentioned'!$N$2:$N$9989,A2110)+COUNTIF('Texts mentioned'!$R$2:$R$9989,A2110)+COUNTIF('Texts mentioned'!$V$2:$V$9989,A2110)+COUNTIF('Texts mentioned'!$Z$2:$Z$9989,A2110)+COUNTIF('Texts mentioned'!$AD$2:$AD$9989,A2110)+COUNTIF('Texts mentioned'!$AH$2:$AH$9989,A2110)+COUNTIF('Texts mentioned'!$AL$2:$AL$9989,A2110)</f>
        <v>0</v>
      </c>
      <c r="K2110" t="s">
        <v>1415</v>
      </c>
      <c r="L2110">
        <f>SUM(I2110:J2110)</f>
        <v>1</v>
      </c>
    </row>
    <row r="2111" spans="1:12">
      <c r="A2111" s="1" t="s">
        <v>10548</v>
      </c>
      <c r="B2111" s="7" t="s">
        <v>10549</v>
      </c>
      <c r="C2111" s="7" t="s">
        <v>10550</v>
      </c>
      <c r="D2111">
        <v>2019</v>
      </c>
      <c r="E2111" s="1" t="str">
        <f>IF(AND(D2111&gt;=1801, D2111&lt;=1900), "19", IF(AND(D2111&gt;=1901, D2111&lt;=2000), "20", IF(D2111&gt;=2001, "21")))</f>
        <v>21</v>
      </c>
      <c r="F2111" s="1" t="s">
        <v>10551</v>
      </c>
      <c r="G2111" t="s">
        <v>10552</v>
      </c>
      <c r="H2111" t="s">
        <v>10553</v>
      </c>
      <c r="I2111" s="1">
        <f>COUNTIF('Texts discussed'!$B$2:$B$9986,A2111)+COUNTIF('Texts discussed'!$F$2:$F$9986,A2111)+COUNTIF('Texts discussed'!$J$2:$J$9986,A2111)+COUNTIF('Texts discussed'!$N$2:$N$9986,A2111)+COUNTIF('Texts discussed'!$R$2:$R$9986,A2111)</f>
        <v>1</v>
      </c>
      <c r="J2111" s="1">
        <f>COUNTIF('Texts mentioned'!$B$2:$B$9989,A2111)+COUNTIF('Texts mentioned'!$F$2:$F$9989,A2111)+COUNTIF('Texts mentioned'!$J$2:$J$9989,A2111)+COUNTIF('Texts mentioned'!$N$2:$N$9989,A2111)+COUNTIF('Texts mentioned'!$R$2:$R$9989,A2111)+COUNTIF('Texts mentioned'!$V$2:$V$9989,A2111)+COUNTIF('Texts mentioned'!$Z$2:$Z$9989,A2111)+COUNTIF('Texts mentioned'!$AD$2:$AD$9989,A2111)+COUNTIF('Texts mentioned'!$AH$2:$AH$9989,A2111)+COUNTIF('Texts mentioned'!$AL$2:$AL$9989,A2111)</f>
        <v>0</v>
      </c>
      <c r="K2111" t="s">
        <v>1415</v>
      </c>
      <c r="L2111">
        <f>SUM(I2111:J2111)</f>
        <v>1</v>
      </c>
    </row>
    <row r="2112" spans="1:12">
      <c r="A2112" s="1" t="s">
        <v>10554</v>
      </c>
      <c r="B2112" s="7" t="s">
        <v>10555</v>
      </c>
      <c r="C2112" s="7" t="s">
        <v>32</v>
      </c>
      <c r="D2112">
        <v>2002</v>
      </c>
      <c r="E2112" s="1" t="str">
        <f>IF(AND(D2112&gt;=1801, D2112&lt;=1900), "19", IF(AND(D2112&gt;=1901, D2112&lt;=2000), "20", IF(D2112&gt;=2001, "21")))</f>
        <v>21</v>
      </c>
      <c r="F2112" s="1" t="s">
        <v>10556</v>
      </c>
      <c r="G2112" t="s">
        <v>2506</v>
      </c>
      <c r="H2112" t="s">
        <v>10557</v>
      </c>
      <c r="I2112" s="1">
        <f>COUNTIF('Texts discussed'!$B$2:$B$9986,A2112)+COUNTIF('Texts discussed'!$F$2:$F$9986,A2112)+COUNTIF('Texts discussed'!$J$2:$J$9986,A2112)+COUNTIF('Texts discussed'!$N$2:$N$9986,A2112)+COUNTIF('Texts discussed'!$R$2:$R$9986,A2112)</f>
        <v>1</v>
      </c>
      <c r="J2112" s="1">
        <f>COUNTIF('Texts mentioned'!$B$2:$B$9989,A2112)+COUNTIF('Texts mentioned'!$F$2:$F$9989,A2112)+COUNTIF('Texts mentioned'!$J$2:$J$9989,A2112)+COUNTIF('Texts mentioned'!$N$2:$N$9989,A2112)+COUNTIF('Texts mentioned'!$R$2:$R$9989,A2112)+COUNTIF('Texts mentioned'!$V$2:$V$9989,A2112)+COUNTIF('Texts mentioned'!$Z$2:$Z$9989,A2112)+COUNTIF('Texts mentioned'!$AD$2:$AD$9989,A2112)+COUNTIF('Texts mentioned'!$AH$2:$AH$9989,A2112)+COUNTIF('Texts mentioned'!$AL$2:$AL$9989,A2112)</f>
        <v>0</v>
      </c>
      <c r="K2112" t="s">
        <v>1490</v>
      </c>
      <c r="L2112">
        <f>SUM(I2112:J2112)</f>
        <v>1</v>
      </c>
    </row>
    <row r="2113" spans="1:12">
      <c r="A2113" s="1" t="s">
        <v>10558</v>
      </c>
      <c r="B2113" s="7" t="s">
        <v>10559</v>
      </c>
      <c r="C2113" s="7" t="s">
        <v>10560</v>
      </c>
      <c r="D2113">
        <v>2000</v>
      </c>
      <c r="E2113" s="1" t="str">
        <f>IF(AND(D2113&gt;=1801, D2113&lt;=1900), "19", IF(AND(D2113&gt;=1901, D2113&lt;=2000), "20", IF(D2113&gt;=2001, "21")))</f>
        <v>20</v>
      </c>
      <c r="F2113" s="1" t="s">
        <v>6564</v>
      </c>
      <c r="G2113" t="s">
        <v>6565</v>
      </c>
      <c r="H2113" t="s">
        <v>5772</v>
      </c>
      <c r="I2113" s="1">
        <f>COUNTIF('Texts discussed'!$B$2:$B$9986,A2113)+COUNTIF('Texts discussed'!$F$2:$F$9986,A2113)+COUNTIF('Texts discussed'!$J$2:$J$9986,A2113)+COUNTIF('Texts discussed'!$N$2:$N$9986,A2113)+COUNTIF('Texts discussed'!$R$2:$R$9986,A2113)</f>
        <v>1</v>
      </c>
      <c r="J2113" s="1">
        <f>COUNTIF('Texts mentioned'!$B$2:$B$9989,A2113)+COUNTIF('Texts mentioned'!$F$2:$F$9989,A2113)+COUNTIF('Texts mentioned'!$J$2:$J$9989,A2113)+COUNTIF('Texts mentioned'!$N$2:$N$9989,A2113)+COUNTIF('Texts mentioned'!$R$2:$R$9989,A2113)+COUNTIF('Texts mentioned'!$V$2:$V$9989,A2113)+COUNTIF('Texts mentioned'!$Z$2:$Z$9989,A2113)+COUNTIF('Texts mentioned'!$AD$2:$AD$9989,A2113)+COUNTIF('Texts mentioned'!$AH$2:$AH$9989,A2113)+COUNTIF('Texts mentioned'!$AL$2:$AL$9989,A2113)</f>
        <v>0</v>
      </c>
      <c r="K2113" t="s">
        <v>1503</v>
      </c>
      <c r="L2113">
        <f>SUM(I2113:J2113)</f>
        <v>1</v>
      </c>
    </row>
    <row r="2114" spans="1:12">
      <c r="A2114" s="1" t="s">
        <v>10561</v>
      </c>
      <c r="B2114" s="7" t="s">
        <v>10562</v>
      </c>
      <c r="C2114" s="7" t="s">
        <v>10563</v>
      </c>
      <c r="D2114">
        <v>1989</v>
      </c>
      <c r="E2114" s="1" t="str">
        <f>IF(AND(D2114&gt;=1801, D2114&lt;=1900), "19", IF(AND(D2114&gt;=1901, D2114&lt;=2000), "20", IF(D2114&gt;=2001, "21")))</f>
        <v>20</v>
      </c>
      <c r="F2114" s="1" t="s">
        <v>5053</v>
      </c>
      <c r="G2114" t="s">
        <v>5054</v>
      </c>
      <c r="H2114" t="s">
        <v>5055</v>
      </c>
      <c r="I2114" s="1">
        <f>COUNTIF('Texts discussed'!$B$2:$B$9986,A2114)+COUNTIF('Texts discussed'!$F$2:$F$9986,A2114)+COUNTIF('Texts discussed'!$J$2:$J$9986,A2114)+COUNTIF('Texts discussed'!$N$2:$N$9986,A2114)+COUNTIF('Texts discussed'!$R$2:$R$9986,A2114)</f>
        <v>0</v>
      </c>
      <c r="J2114" s="1">
        <f>COUNTIF('Texts mentioned'!$B$2:$B$9989,A2114)+COUNTIF('Texts mentioned'!$F$2:$F$9989,A2114)+COUNTIF('Texts mentioned'!$J$2:$J$9989,A2114)+COUNTIF('Texts mentioned'!$N$2:$N$9989,A2114)+COUNTIF('Texts mentioned'!$R$2:$R$9989,A2114)+COUNTIF('Texts mentioned'!$V$2:$V$9989,A2114)+COUNTIF('Texts mentioned'!$Z$2:$Z$9989,A2114)+COUNTIF('Texts mentioned'!$AD$2:$AD$9989,A2114)+COUNTIF('Texts mentioned'!$AH$2:$AH$9989,A2114)+COUNTIF('Texts mentioned'!$AL$2:$AL$9989,A2114)</f>
        <v>1</v>
      </c>
      <c r="K2114" t="s">
        <v>1503</v>
      </c>
      <c r="L2114">
        <f>SUM(I2114:J2114)</f>
        <v>1</v>
      </c>
    </row>
    <row r="2115" spans="1:12">
      <c r="A2115" s="1" t="s">
        <v>10564</v>
      </c>
      <c r="B2115" s="7" t="s">
        <v>10565</v>
      </c>
      <c r="C2115" s="7" t="s">
        <v>10566</v>
      </c>
      <c r="D2115">
        <v>2009</v>
      </c>
      <c r="E2115" s="1" t="str">
        <f>IF(AND(D2115&gt;=1801, D2115&lt;=1900), "19", IF(AND(D2115&gt;=1901, D2115&lt;=2000), "20", IF(D2115&gt;=2001, "21")))</f>
        <v>21</v>
      </c>
      <c r="F2115" s="1" t="s">
        <v>10567</v>
      </c>
      <c r="G2115" t="s">
        <v>5516</v>
      </c>
      <c r="H2115" t="s">
        <v>2369</v>
      </c>
      <c r="I2115" s="1">
        <f>COUNTIF('Texts discussed'!$B$2:$B$9986,A2115)+COUNTIF('Texts discussed'!$F$2:$F$9986,A2115)+COUNTIF('Texts discussed'!$J$2:$J$9986,A2115)+COUNTIF('Texts discussed'!$N$2:$N$9986,A2115)+COUNTIF('Texts discussed'!$R$2:$R$9986,A2115)</f>
        <v>1</v>
      </c>
      <c r="J2115" s="1">
        <f>COUNTIF('Texts mentioned'!$B$2:$B$9989,A2115)+COUNTIF('Texts mentioned'!$F$2:$F$9989,A2115)+COUNTIF('Texts mentioned'!$J$2:$J$9989,A2115)+COUNTIF('Texts mentioned'!$N$2:$N$9989,A2115)+COUNTIF('Texts mentioned'!$R$2:$R$9989,A2115)+COUNTIF('Texts mentioned'!$V$2:$V$9989,A2115)+COUNTIF('Texts mentioned'!$Z$2:$Z$9989,A2115)+COUNTIF('Texts mentioned'!$AD$2:$AD$9989,A2115)+COUNTIF('Texts mentioned'!$AH$2:$AH$9989,A2115)+COUNTIF('Texts mentioned'!$AL$2:$AL$9989,A2115)</f>
        <v>0</v>
      </c>
      <c r="K2115" t="s">
        <v>1490</v>
      </c>
      <c r="L2115">
        <f>SUM(I2115:J2115)</f>
        <v>1</v>
      </c>
    </row>
    <row r="2116" spans="1:12">
      <c r="A2116" s="1" t="s">
        <v>10568</v>
      </c>
      <c r="B2116" s="7" t="s">
        <v>7254</v>
      </c>
      <c r="C2116" s="7" t="s">
        <v>10569</v>
      </c>
      <c r="D2116">
        <v>2000</v>
      </c>
      <c r="E2116" s="1" t="str">
        <f>IF(AND(D2116&gt;=1801, D2116&lt;=1900), "19", IF(AND(D2116&gt;=1901, D2116&lt;=2000), "20", IF(D2116&gt;=2001, "21")))</f>
        <v>20</v>
      </c>
      <c r="F2116" s="1" t="s">
        <v>8759</v>
      </c>
      <c r="G2116" t="s">
        <v>3170</v>
      </c>
      <c r="H2116" t="s">
        <v>8760</v>
      </c>
      <c r="I2116" s="1">
        <f>COUNTIF('Texts discussed'!$B$2:$B$9986,A2116)+COUNTIF('Texts discussed'!$F$2:$F$9986,A2116)+COUNTIF('Texts discussed'!$J$2:$J$9986,A2116)+COUNTIF('Texts discussed'!$N$2:$N$9986,A2116)+COUNTIF('Texts discussed'!$R$2:$R$9986,A2116)</f>
        <v>1</v>
      </c>
      <c r="J2116" s="1">
        <f>COUNTIF('Texts mentioned'!$B$2:$B$9989,A2116)+COUNTIF('Texts mentioned'!$F$2:$F$9989,A2116)+COUNTIF('Texts mentioned'!$J$2:$J$9989,A2116)+COUNTIF('Texts mentioned'!$N$2:$N$9989,A2116)+COUNTIF('Texts mentioned'!$R$2:$R$9989,A2116)+COUNTIF('Texts mentioned'!$V$2:$V$9989,A2116)+COUNTIF('Texts mentioned'!$Z$2:$Z$9989,A2116)+COUNTIF('Texts mentioned'!$AD$2:$AD$9989,A2116)+COUNTIF('Texts mentioned'!$AH$2:$AH$9989,A2116)+COUNTIF('Texts mentioned'!$AL$2:$AL$9989,A2116)</f>
        <v>0</v>
      </c>
      <c r="K2116" t="s">
        <v>1490</v>
      </c>
      <c r="L2116">
        <f>SUM(I2116:J2116)</f>
        <v>1</v>
      </c>
    </row>
    <row r="2117" spans="1:12">
      <c r="A2117" s="1" t="s">
        <v>10570</v>
      </c>
      <c r="B2117" s="7" t="s">
        <v>10571</v>
      </c>
      <c r="C2117" s="7" t="s">
        <v>10572</v>
      </c>
      <c r="D2117">
        <v>2013</v>
      </c>
      <c r="E2117" s="1" t="str">
        <f>IF(AND(D2117&gt;=1801, D2117&lt;=1900), "19", IF(AND(D2117&gt;=1901, D2117&lt;=2000), "20", IF(D2117&gt;=2001, "21")))</f>
        <v>21</v>
      </c>
      <c r="F2117" s="1" t="s">
        <v>10573</v>
      </c>
      <c r="G2117" t="s">
        <v>10574</v>
      </c>
      <c r="H2117" t="s">
        <v>10575</v>
      </c>
      <c r="I2117" s="1">
        <f>COUNTIF('Texts discussed'!$B$2:$B$9986,A2117)+COUNTIF('Texts discussed'!$F$2:$F$9986,A2117)+COUNTIF('Texts discussed'!$J$2:$J$9986,A2117)+COUNTIF('Texts discussed'!$N$2:$N$9986,A2117)+COUNTIF('Texts discussed'!$R$2:$R$9986,A2117)</f>
        <v>1</v>
      </c>
      <c r="J2117" s="1">
        <f>COUNTIF('Texts mentioned'!$B$2:$B$9989,A2117)+COUNTIF('Texts mentioned'!$F$2:$F$9989,A2117)+COUNTIF('Texts mentioned'!$J$2:$J$9989,A2117)+COUNTIF('Texts mentioned'!$N$2:$N$9989,A2117)+COUNTIF('Texts mentioned'!$R$2:$R$9989,A2117)+COUNTIF('Texts mentioned'!$V$2:$V$9989,A2117)+COUNTIF('Texts mentioned'!$Z$2:$Z$9989,A2117)+COUNTIF('Texts mentioned'!$AD$2:$AD$9989,A2117)+COUNTIF('Texts mentioned'!$AH$2:$AH$9989,A2117)+COUNTIF('Texts mentioned'!$AL$2:$AL$9989,A2117)</f>
        <v>0</v>
      </c>
      <c r="K2117" t="s">
        <v>1490</v>
      </c>
      <c r="L2117">
        <f>SUM(I2117:J2117)</f>
        <v>1</v>
      </c>
    </row>
    <row r="2118" spans="1:12">
      <c r="A2118" s="1" t="s">
        <v>10576</v>
      </c>
      <c r="B2118" s="7" t="s">
        <v>10577</v>
      </c>
      <c r="C2118" s="7" t="s">
        <v>10578</v>
      </c>
      <c r="D2118">
        <v>1924</v>
      </c>
      <c r="E2118" s="1" t="str">
        <f>IF(AND(D2118&gt;=1801, D2118&lt;=1900), "19", IF(AND(D2118&gt;=1901, D2118&lt;=2000), "20", IF(D2118&gt;=2001, "21")))</f>
        <v>20</v>
      </c>
      <c r="F2118" s="1" t="s">
        <v>4386</v>
      </c>
      <c r="G2118" t="s">
        <v>4387</v>
      </c>
      <c r="H2118" t="s">
        <v>4388</v>
      </c>
      <c r="I2118" s="1">
        <f>COUNTIF('Texts discussed'!$B$2:$B$9986,A2118)+COUNTIF('Texts discussed'!$F$2:$F$9986,A2118)+COUNTIF('Texts discussed'!$J$2:$J$9986,A2118)+COUNTIF('Texts discussed'!$N$2:$N$9986,A2118)+COUNTIF('Texts discussed'!$R$2:$R$9986,A2118)</f>
        <v>0</v>
      </c>
      <c r="J2118" s="1">
        <f>COUNTIF('Texts mentioned'!$B$2:$B$9989,A2118)+COUNTIF('Texts mentioned'!$F$2:$F$9989,A2118)+COUNTIF('Texts mentioned'!$J$2:$J$9989,A2118)+COUNTIF('Texts mentioned'!$N$2:$N$9989,A2118)+COUNTIF('Texts mentioned'!$R$2:$R$9989,A2118)+COUNTIF('Texts mentioned'!$V$2:$V$9989,A2118)+COUNTIF('Texts mentioned'!$Z$2:$Z$9989,A2118)+COUNTIF('Texts mentioned'!$AD$2:$AD$9989,A2118)+COUNTIF('Texts mentioned'!$AH$2:$AH$9989,A2118)+COUNTIF('Texts mentioned'!$AL$2:$AL$9989,A2118)</f>
        <v>1</v>
      </c>
      <c r="K2118" t="s">
        <v>2699</v>
      </c>
      <c r="L2118">
        <f>SUM(I2118:J2118)</f>
        <v>1</v>
      </c>
    </row>
    <row r="2119" spans="1:12">
      <c r="A2119" s="1" t="s">
        <v>10579</v>
      </c>
      <c r="B2119" s="7" t="s">
        <v>10580</v>
      </c>
      <c r="C2119" s="7" t="s">
        <v>32</v>
      </c>
      <c r="D2119">
        <v>1931</v>
      </c>
      <c r="E2119" s="1" t="str">
        <f>IF(AND(D2119&gt;=1801, D2119&lt;=1900), "19", IF(AND(D2119&gt;=1901, D2119&lt;=2000), "20", IF(D2119&gt;=2001, "21")))</f>
        <v>20</v>
      </c>
      <c r="F2119" s="1" t="s">
        <v>10581</v>
      </c>
      <c r="G2119" t="s">
        <v>10582</v>
      </c>
      <c r="H2119" t="s">
        <v>10583</v>
      </c>
      <c r="I2119" s="1">
        <f>COUNTIF('Texts discussed'!$B$2:$B$9986,A2119)+COUNTIF('Texts discussed'!$F$2:$F$9986,A2119)+COUNTIF('Texts discussed'!$J$2:$J$9986,A2119)+COUNTIF('Texts discussed'!$N$2:$N$9986,A2119)+COUNTIF('Texts discussed'!$R$2:$R$9986,A2119)</f>
        <v>0</v>
      </c>
      <c r="J2119" s="1">
        <f>COUNTIF('Texts mentioned'!$B$2:$B$9989,A2119)+COUNTIF('Texts mentioned'!$F$2:$F$9989,A2119)+COUNTIF('Texts mentioned'!$J$2:$J$9989,A2119)+COUNTIF('Texts mentioned'!$N$2:$N$9989,A2119)+COUNTIF('Texts mentioned'!$R$2:$R$9989,A2119)+COUNTIF('Texts mentioned'!$V$2:$V$9989,A2119)+COUNTIF('Texts mentioned'!$Z$2:$Z$9989,A2119)+COUNTIF('Texts mentioned'!$AD$2:$AD$9989,A2119)+COUNTIF('Texts mentioned'!$AH$2:$AH$9989,A2119)+COUNTIF('Texts mentioned'!$AL$2:$AL$9989,A2119)</f>
        <v>1</v>
      </c>
      <c r="K2119" t="s">
        <v>1474</v>
      </c>
      <c r="L2119">
        <f>SUM(I2119:J2119)</f>
        <v>1</v>
      </c>
    </row>
    <row r="2120" spans="1:12">
      <c r="A2120" s="1" t="s">
        <v>10584</v>
      </c>
      <c r="B2120" s="7" t="s">
        <v>10585</v>
      </c>
      <c r="C2120" s="7" t="s">
        <v>32</v>
      </c>
      <c r="D2120" s="24" t="s">
        <v>10586</v>
      </c>
      <c r="E2120" s="1">
        <v>20</v>
      </c>
      <c r="F2120" s="1" t="s">
        <v>4508</v>
      </c>
      <c r="G2120" t="s">
        <v>4509</v>
      </c>
      <c r="H2120" t="s">
        <v>4510</v>
      </c>
      <c r="I2120" s="1">
        <f>COUNTIF('Texts discussed'!$B$2:$B$9986,A2120)+COUNTIF('Texts discussed'!$F$2:$F$9986,A2120)+COUNTIF('Texts discussed'!$J$2:$J$9986,A2120)+COUNTIF('Texts discussed'!$N$2:$N$9986,A2120)+COUNTIF('Texts discussed'!$R$2:$R$9986,A2120)</f>
        <v>0</v>
      </c>
      <c r="J2120" s="1">
        <f>COUNTIF('Texts mentioned'!$B$2:$B$9989,A2120)+COUNTIF('Texts mentioned'!$F$2:$F$9989,A2120)+COUNTIF('Texts mentioned'!$J$2:$J$9989,A2120)+COUNTIF('Texts mentioned'!$N$2:$N$9989,A2120)+COUNTIF('Texts mentioned'!$R$2:$R$9989,A2120)+COUNTIF('Texts mentioned'!$V$2:$V$9989,A2120)+COUNTIF('Texts mentioned'!$Z$2:$Z$9989,A2120)+COUNTIF('Texts mentioned'!$AD$2:$AD$9989,A2120)+COUNTIF('Texts mentioned'!$AH$2:$AH$9989,A2120)+COUNTIF('Texts mentioned'!$AL$2:$AL$9989,A2120)</f>
        <v>1</v>
      </c>
      <c r="K2120" t="s">
        <v>1425</v>
      </c>
      <c r="L2120">
        <f>SUM(I2120:J2120)</f>
        <v>1</v>
      </c>
    </row>
    <row r="2121" spans="1:12">
      <c r="A2121" s="1" t="s">
        <v>10587</v>
      </c>
      <c r="B2121" s="7" t="s">
        <v>10588</v>
      </c>
      <c r="C2121" s="7" t="s">
        <v>10589</v>
      </c>
      <c r="D2121">
        <v>1785</v>
      </c>
      <c r="E2121" s="1">
        <v>18</v>
      </c>
      <c r="F2121" s="1" t="s">
        <v>10590</v>
      </c>
      <c r="G2121" t="s">
        <v>10591</v>
      </c>
      <c r="H2121" t="s">
        <v>6270</v>
      </c>
      <c r="I2121" s="1">
        <f>COUNTIF('Texts discussed'!$B$2:$B$9986,A2121)+COUNTIF('Texts discussed'!$F$2:$F$9986,A2121)+COUNTIF('Texts discussed'!$J$2:$J$9986,A2121)+COUNTIF('Texts discussed'!$N$2:$N$9986,A2121)+COUNTIF('Texts discussed'!$R$2:$R$9986,A2121)</f>
        <v>0</v>
      </c>
      <c r="J2121" s="1">
        <f>COUNTIF('Texts mentioned'!$B$2:$B$9989,A2121)+COUNTIF('Texts mentioned'!$F$2:$F$9989,A2121)+COUNTIF('Texts mentioned'!$J$2:$J$9989,A2121)+COUNTIF('Texts mentioned'!$N$2:$N$9989,A2121)+COUNTIF('Texts mentioned'!$R$2:$R$9989,A2121)+COUNTIF('Texts mentioned'!$V$2:$V$9989,A2121)+COUNTIF('Texts mentioned'!$Z$2:$Z$9989,A2121)+COUNTIF('Texts mentioned'!$AD$2:$AD$9989,A2121)+COUNTIF('Texts mentioned'!$AH$2:$AH$9989,A2121)+COUNTIF('Texts mentioned'!$AL$2:$AL$9989,A2121)</f>
        <v>1</v>
      </c>
      <c r="K2121" t="s">
        <v>1412</v>
      </c>
      <c r="L2121">
        <f>SUM(I2121:J2121)</f>
        <v>1</v>
      </c>
    </row>
    <row r="2122" spans="1:12">
      <c r="A2122" s="1" t="s">
        <v>10592</v>
      </c>
      <c r="B2122" s="7" t="s">
        <v>10593</v>
      </c>
      <c r="C2122" s="7" t="s">
        <v>32</v>
      </c>
      <c r="D2122">
        <v>2023</v>
      </c>
      <c r="E2122" s="1" t="str">
        <f>IF(AND(D2122&gt;=1801, D2122&lt;=1900), "19", IF(AND(D2122&gt;=1901, D2122&lt;=2000), "20", IF(D2122&gt;=2001, "21")))</f>
        <v>21</v>
      </c>
      <c r="F2122" s="1" t="s">
        <v>10594</v>
      </c>
      <c r="G2122" t="s">
        <v>10595</v>
      </c>
      <c r="H2122" t="s">
        <v>10596</v>
      </c>
      <c r="I2122" s="1">
        <f>COUNTIF('Texts discussed'!$B$2:$B$9986,A2122)+COUNTIF('Texts discussed'!$F$2:$F$9986,A2122)+COUNTIF('Texts discussed'!$J$2:$J$9986,A2122)+COUNTIF('Texts discussed'!$N$2:$N$9986,A2122)+COUNTIF('Texts discussed'!$R$2:$R$9986,A2122)</f>
        <v>1</v>
      </c>
      <c r="J2122" s="1">
        <f>COUNTIF('Texts mentioned'!$B$2:$B$9989,A2122)+COUNTIF('Texts mentioned'!$F$2:$F$9989,A2122)+COUNTIF('Texts mentioned'!$J$2:$J$9989,A2122)+COUNTIF('Texts mentioned'!$N$2:$N$9989,A2122)+COUNTIF('Texts mentioned'!$R$2:$R$9989,A2122)+COUNTIF('Texts mentioned'!$V$2:$V$9989,A2122)+COUNTIF('Texts mentioned'!$Z$2:$Z$9989,A2122)+COUNTIF('Texts mentioned'!$AD$2:$AD$9989,A2122)+COUNTIF('Texts mentioned'!$AH$2:$AH$9989,A2122)+COUNTIF('Texts mentioned'!$AL$2:$AL$9989,A2122)</f>
        <v>0</v>
      </c>
      <c r="K2122" t="s">
        <v>1404</v>
      </c>
      <c r="L2122">
        <f>SUM(I2122:J2122)</f>
        <v>1</v>
      </c>
    </row>
    <row r="2123" spans="1:12">
      <c r="A2123" s="1" t="s">
        <v>10597</v>
      </c>
      <c r="B2123" s="7" t="s">
        <v>10598</v>
      </c>
      <c r="C2123" s="7" t="s">
        <v>10599</v>
      </c>
      <c r="D2123">
        <v>2017</v>
      </c>
      <c r="E2123" s="1" t="str">
        <f>IF(AND(D2123&gt;=1801, D2123&lt;=1900), "19", IF(AND(D2123&gt;=1901, D2123&lt;=2000), "20", IF(D2123&gt;=2001, "21")))</f>
        <v>21</v>
      </c>
      <c r="F2123" s="1" t="s">
        <v>8584</v>
      </c>
      <c r="G2123" t="s">
        <v>8585</v>
      </c>
      <c r="H2123" t="s">
        <v>8586</v>
      </c>
      <c r="I2123" s="1">
        <f>COUNTIF('Texts discussed'!$B$2:$B$9986,A2123)+COUNTIF('Texts discussed'!$F$2:$F$9986,A2123)+COUNTIF('Texts discussed'!$J$2:$J$9986,A2123)+COUNTIF('Texts discussed'!$N$2:$N$9986,A2123)+COUNTIF('Texts discussed'!$R$2:$R$9986,A2123)</f>
        <v>0</v>
      </c>
      <c r="J2123" s="1">
        <f>COUNTIF('Texts mentioned'!$B$2:$B$9989,A2123)+COUNTIF('Texts mentioned'!$F$2:$F$9989,A2123)+COUNTIF('Texts mentioned'!$J$2:$J$9989,A2123)+COUNTIF('Texts mentioned'!$N$2:$N$9989,A2123)+COUNTIF('Texts mentioned'!$R$2:$R$9989,A2123)+COUNTIF('Texts mentioned'!$V$2:$V$9989,A2123)+COUNTIF('Texts mentioned'!$Z$2:$Z$9989,A2123)+COUNTIF('Texts mentioned'!$AD$2:$AD$9989,A2123)+COUNTIF('Texts mentioned'!$AH$2:$AH$9989,A2123)+COUNTIF('Texts mentioned'!$AL$2:$AL$9989,A2123)</f>
        <v>1</v>
      </c>
      <c r="K2123" t="s">
        <v>1404</v>
      </c>
      <c r="L2123">
        <f>SUM(I2123:J2123)</f>
        <v>1</v>
      </c>
    </row>
    <row r="2124" spans="1:12">
      <c r="A2124" s="1" t="s">
        <v>10600</v>
      </c>
      <c r="B2124" s="7" t="s">
        <v>10601</v>
      </c>
      <c r="C2124" s="7" t="s">
        <v>10602</v>
      </c>
      <c r="D2124">
        <v>2014</v>
      </c>
      <c r="E2124" s="1" t="str">
        <f>IF(AND(D2124&gt;=1801, D2124&lt;=1900), "19", IF(AND(D2124&gt;=1901, D2124&lt;=2000), "20", IF(D2124&gt;=2001, "21")))</f>
        <v>21</v>
      </c>
      <c r="F2124" s="1" t="s">
        <v>3269</v>
      </c>
      <c r="G2124" t="s">
        <v>3270</v>
      </c>
      <c r="H2124" t="s">
        <v>3271</v>
      </c>
      <c r="I2124" s="1">
        <f>COUNTIF('Texts discussed'!$B$2:$B$9986,A2124)+COUNTIF('Texts discussed'!$F$2:$F$9986,A2124)+COUNTIF('Texts discussed'!$J$2:$J$9986,A2124)+COUNTIF('Texts discussed'!$N$2:$N$9986,A2124)+COUNTIF('Texts discussed'!$R$2:$R$9986,A2124)</f>
        <v>1</v>
      </c>
      <c r="J2124" s="1">
        <f>COUNTIF('Texts mentioned'!$B$2:$B$9989,A2124)+COUNTIF('Texts mentioned'!$F$2:$F$9989,A2124)+COUNTIF('Texts mentioned'!$J$2:$J$9989,A2124)+COUNTIF('Texts mentioned'!$N$2:$N$9989,A2124)+COUNTIF('Texts mentioned'!$R$2:$R$9989,A2124)+COUNTIF('Texts mentioned'!$V$2:$V$9989,A2124)+COUNTIF('Texts mentioned'!$Z$2:$Z$9989,A2124)+COUNTIF('Texts mentioned'!$AD$2:$AD$9989,A2124)+COUNTIF('Texts mentioned'!$AH$2:$AH$9989,A2124)+COUNTIF('Texts mentioned'!$AL$2:$AL$9989,A2124)</f>
        <v>0</v>
      </c>
      <c r="K2124" t="s">
        <v>1503</v>
      </c>
      <c r="L2124">
        <f>SUM(I2124:J2124)</f>
        <v>1</v>
      </c>
    </row>
    <row r="2125" spans="1:12">
      <c r="A2125" s="1" t="s">
        <v>10603</v>
      </c>
      <c r="B2125" s="7" t="s">
        <v>10604</v>
      </c>
      <c r="C2125" s="7" t="s">
        <v>32</v>
      </c>
      <c r="D2125">
        <v>1975</v>
      </c>
      <c r="E2125" s="1" t="str">
        <f>IF(AND(D2125&gt;=1801, D2125&lt;=1900), "19", IF(AND(D2125&gt;=1901, D2125&lt;=2000), "20", IF(D2125&gt;=2001, "21")))</f>
        <v>20</v>
      </c>
      <c r="F2125" s="1" t="s">
        <v>3640</v>
      </c>
      <c r="G2125" t="s">
        <v>3641</v>
      </c>
      <c r="H2125" t="s">
        <v>3642</v>
      </c>
      <c r="I2125" s="1">
        <f>COUNTIF('Texts discussed'!$B$2:$B$9986,A2125)+COUNTIF('Texts discussed'!$F$2:$F$9986,A2125)+COUNTIF('Texts discussed'!$J$2:$J$9986,A2125)+COUNTIF('Texts discussed'!$N$2:$N$9986,A2125)+COUNTIF('Texts discussed'!$R$2:$R$9986,A2125)</f>
        <v>1</v>
      </c>
      <c r="J2125" s="1">
        <f>COUNTIF('Texts mentioned'!$B$2:$B$9989,A2125)+COUNTIF('Texts mentioned'!$F$2:$F$9989,A2125)+COUNTIF('Texts mentioned'!$J$2:$J$9989,A2125)+COUNTIF('Texts mentioned'!$N$2:$N$9989,A2125)+COUNTIF('Texts mentioned'!$R$2:$R$9989,A2125)+COUNTIF('Texts mentioned'!$V$2:$V$9989,A2125)+COUNTIF('Texts mentioned'!$Z$2:$Z$9989,A2125)+COUNTIF('Texts mentioned'!$AD$2:$AD$9989,A2125)+COUNTIF('Texts mentioned'!$AH$2:$AH$9989,A2125)+COUNTIF('Texts mentioned'!$AL$2:$AL$9989,A2125)</f>
        <v>0</v>
      </c>
      <c r="K2125" t="s">
        <v>1438</v>
      </c>
      <c r="L2125">
        <f>SUM(I2125:J2125)</f>
        <v>1</v>
      </c>
    </row>
    <row r="2126" spans="1:12">
      <c r="A2126" s="1" t="s">
        <v>10605</v>
      </c>
      <c r="B2126" s="7" t="s">
        <v>10606</v>
      </c>
      <c r="C2126" s="7" t="s">
        <v>32</v>
      </c>
      <c r="D2126">
        <v>2019</v>
      </c>
      <c r="E2126" s="1" t="str">
        <f>IF(AND(D2126&gt;=1801, D2126&lt;=1900), "19", IF(AND(D2126&gt;=1901, D2126&lt;=2000), "20", IF(D2126&gt;=2001, "21")))</f>
        <v>21</v>
      </c>
      <c r="F2126" s="1" t="s">
        <v>10607</v>
      </c>
      <c r="G2126" t="s">
        <v>1804</v>
      </c>
      <c r="H2126" t="s">
        <v>10608</v>
      </c>
      <c r="I2126" s="1">
        <f>COUNTIF('Texts discussed'!$B$2:$B$9986,A2126)+COUNTIF('Texts discussed'!$F$2:$F$9986,A2126)+COUNTIF('Texts discussed'!$J$2:$J$9986,A2126)+COUNTIF('Texts discussed'!$N$2:$N$9986,A2126)+COUNTIF('Texts discussed'!$R$2:$R$9986,A2126)</f>
        <v>1</v>
      </c>
      <c r="J2126" s="1">
        <f>COUNTIF('Texts mentioned'!$B$2:$B$9989,A2126)+COUNTIF('Texts mentioned'!$F$2:$F$9989,A2126)+COUNTIF('Texts mentioned'!$J$2:$J$9989,A2126)+COUNTIF('Texts mentioned'!$N$2:$N$9989,A2126)+COUNTIF('Texts mentioned'!$R$2:$R$9989,A2126)+COUNTIF('Texts mentioned'!$V$2:$V$9989,A2126)+COUNTIF('Texts mentioned'!$Z$2:$Z$9989,A2126)+COUNTIF('Texts mentioned'!$AD$2:$AD$9989,A2126)+COUNTIF('Texts mentioned'!$AH$2:$AH$9989,A2126)+COUNTIF('Texts mentioned'!$AL$2:$AL$9989,A2126)</f>
        <v>0</v>
      </c>
      <c r="K2126" t="s">
        <v>1438</v>
      </c>
      <c r="L2126">
        <f>SUM(I2126:J2126)</f>
        <v>1</v>
      </c>
    </row>
    <row r="2127" spans="1:12">
      <c r="A2127" s="1" t="s">
        <v>10609</v>
      </c>
      <c r="B2127" s="7" t="s">
        <v>10610</v>
      </c>
      <c r="C2127" s="7" t="s">
        <v>10611</v>
      </c>
      <c r="D2127">
        <v>2022</v>
      </c>
      <c r="E2127" s="1" t="str">
        <f>IF(AND(D2127&gt;=1801, D2127&lt;=1900), "19", IF(AND(D2127&gt;=1901, D2127&lt;=2000), "20", IF(D2127&gt;=2001, "21")))</f>
        <v>21</v>
      </c>
      <c r="F2127" s="1" t="s">
        <v>10612</v>
      </c>
      <c r="G2127" t="s">
        <v>10613</v>
      </c>
      <c r="H2127" t="s">
        <v>10614</v>
      </c>
      <c r="I2127" s="1">
        <f>COUNTIF('Texts discussed'!$B$2:$B$9986,A2127)+COUNTIF('Texts discussed'!$F$2:$F$9986,A2127)+COUNTIF('Texts discussed'!$J$2:$J$9986,A2127)+COUNTIF('Texts discussed'!$N$2:$N$9986,A2127)+COUNTIF('Texts discussed'!$R$2:$R$9986,A2127)</f>
        <v>0</v>
      </c>
      <c r="J2127" s="1">
        <f>COUNTIF('Texts mentioned'!$B$2:$B$9989,A2127)+COUNTIF('Texts mentioned'!$F$2:$F$9989,A2127)+COUNTIF('Texts mentioned'!$J$2:$J$9989,A2127)+COUNTIF('Texts mentioned'!$N$2:$N$9989,A2127)+COUNTIF('Texts mentioned'!$R$2:$R$9989,A2127)+COUNTIF('Texts mentioned'!$V$2:$V$9989,A2127)+COUNTIF('Texts mentioned'!$Z$2:$Z$9989,A2127)+COUNTIF('Texts mentioned'!$AD$2:$AD$9989,A2127)+COUNTIF('Texts mentioned'!$AH$2:$AH$9989,A2127)+COUNTIF('Texts mentioned'!$AL$2:$AL$9989,A2127)</f>
        <v>1</v>
      </c>
      <c r="K2127" t="s">
        <v>1412</v>
      </c>
      <c r="L2127">
        <f>SUM(I2127:J2127)</f>
        <v>1</v>
      </c>
    </row>
    <row r="2128" spans="1:12">
      <c r="A2128" s="1" t="s">
        <v>10615</v>
      </c>
      <c r="B2128" s="7" t="s">
        <v>10616</v>
      </c>
      <c r="C2128" s="7" t="s">
        <v>10617</v>
      </c>
      <c r="D2128">
        <v>2010</v>
      </c>
      <c r="E2128" s="1" t="str">
        <f>IF(AND(D2128&gt;=1801, D2128&lt;=1900), "19", IF(AND(D2128&gt;=1901, D2128&lt;=2000), "20", IF(D2128&gt;=2001, "21")))</f>
        <v>21</v>
      </c>
      <c r="F2128" s="1" t="s">
        <v>10618</v>
      </c>
      <c r="G2128" t="s">
        <v>10619</v>
      </c>
      <c r="H2128" t="s">
        <v>10620</v>
      </c>
      <c r="I2128" s="1">
        <f>COUNTIF('Texts discussed'!$B$2:$B$9986,A2128)+COUNTIF('Texts discussed'!$F$2:$F$9986,A2128)+COUNTIF('Texts discussed'!$J$2:$J$9986,A2128)+COUNTIF('Texts discussed'!$N$2:$N$9986,A2128)+COUNTIF('Texts discussed'!$R$2:$R$9986,A2128)</f>
        <v>1</v>
      </c>
      <c r="J2128" s="1">
        <f>COUNTIF('Texts mentioned'!$B$2:$B$9989,A2128)+COUNTIF('Texts mentioned'!$F$2:$F$9989,A2128)+COUNTIF('Texts mentioned'!$J$2:$J$9989,A2128)+COUNTIF('Texts mentioned'!$N$2:$N$9989,A2128)+COUNTIF('Texts mentioned'!$R$2:$R$9989,A2128)+COUNTIF('Texts mentioned'!$V$2:$V$9989,A2128)+COUNTIF('Texts mentioned'!$Z$2:$Z$9989,A2128)+COUNTIF('Texts mentioned'!$AD$2:$AD$9989,A2128)+COUNTIF('Texts mentioned'!$AH$2:$AH$9989,A2128)+COUNTIF('Texts mentioned'!$AL$2:$AL$9989,A2128)</f>
        <v>0</v>
      </c>
      <c r="K2128" t="s">
        <v>1412</v>
      </c>
      <c r="L2128">
        <f>SUM(I2128:J2128)</f>
        <v>1</v>
      </c>
    </row>
    <row r="2129" spans="1:13">
      <c r="A2129" s="1" t="s">
        <v>10621</v>
      </c>
      <c r="B2129" s="7" t="s">
        <v>10622</v>
      </c>
      <c r="C2129" s="7" t="s">
        <v>10623</v>
      </c>
      <c r="D2129">
        <v>1995</v>
      </c>
      <c r="E2129" s="1" t="str">
        <f>IF(AND(D2129&gt;=1801, D2129&lt;=1900), "19", IF(AND(D2129&gt;=1901, D2129&lt;=2000), "20", IF(D2129&gt;=2001, "21")))</f>
        <v>20</v>
      </c>
      <c r="F2129" s="1" t="s">
        <v>10624</v>
      </c>
      <c r="G2129" t="s">
        <v>3089</v>
      </c>
      <c r="H2129" t="s">
        <v>10625</v>
      </c>
      <c r="I2129" s="1">
        <f>COUNTIF('Texts discussed'!$B$2:$B$9986,A2129)+COUNTIF('Texts discussed'!$F$2:$F$9986,A2129)+COUNTIF('Texts discussed'!$J$2:$J$9986,A2129)+COUNTIF('Texts discussed'!$N$2:$N$9986,A2129)+COUNTIF('Texts discussed'!$R$2:$R$9986,A2129)</f>
        <v>0</v>
      </c>
      <c r="J2129" s="1">
        <f>COUNTIF('Texts mentioned'!$B$2:$B$9989,A2129)+COUNTIF('Texts mentioned'!$F$2:$F$9989,A2129)+COUNTIF('Texts mentioned'!$J$2:$J$9989,A2129)+COUNTIF('Texts mentioned'!$N$2:$N$9989,A2129)+COUNTIF('Texts mentioned'!$R$2:$R$9989,A2129)+COUNTIF('Texts mentioned'!$V$2:$V$9989,A2129)+COUNTIF('Texts mentioned'!$Z$2:$Z$9989,A2129)+COUNTIF('Texts mentioned'!$AD$2:$AD$9989,A2129)+COUNTIF('Texts mentioned'!$AH$2:$AH$9989,A2129)+COUNTIF('Texts mentioned'!$AL$2:$AL$9989,A2129)</f>
        <v>1</v>
      </c>
      <c r="K2129" t="s">
        <v>1510</v>
      </c>
      <c r="L2129">
        <f>SUM(I2129:J2129)</f>
        <v>1</v>
      </c>
    </row>
    <row r="2130" spans="1:13">
      <c r="A2130" s="1" t="s">
        <v>10626</v>
      </c>
      <c r="B2130" s="7" t="s">
        <v>10627</v>
      </c>
      <c r="C2130" s="7" t="s">
        <v>10628</v>
      </c>
      <c r="D2130">
        <v>2021</v>
      </c>
      <c r="E2130" s="1" t="str">
        <f>IF(AND(D2130&gt;=1801, D2130&lt;=1900), "19", IF(AND(D2130&gt;=1901, D2130&lt;=2000), "20", IF(D2130&gt;=2001, "21")))</f>
        <v>21</v>
      </c>
      <c r="F2130" s="1" t="s">
        <v>10629</v>
      </c>
      <c r="G2130" t="s">
        <v>5377</v>
      </c>
      <c r="H2130" t="s">
        <v>10630</v>
      </c>
      <c r="I2130" s="1">
        <f>COUNTIF('Texts discussed'!$B$2:$B$9986,A2130)+COUNTIF('Texts discussed'!$F$2:$F$9986,A2130)+COUNTIF('Texts discussed'!$J$2:$J$9986,A2130)+COUNTIF('Texts discussed'!$N$2:$N$9986,A2130)+COUNTIF('Texts discussed'!$R$2:$R$9986,A2130)</f>
        <v>0</v>
      </c>
      <c r="J2130" s="1">
        <f>COUNTIF('Texts mentioned'!$B$2:$B$9989,A2130)+COUNTIF('Texts mentioned'!$F$2:$F$9989,A2130)+COUNTIF('Texts mentioned'!$J$2:$J$9989,A2130)+COUNTIF('Texts mentioned'!$N$2:$N$9989,A2130)+COUNTIF('Texts mentioned'!$R$2:$R$9989,A2130)+COUNTIF('Texts mentioned'!$V$2:$V$9989,A2130)+COUNTIF('Texts mentioned'!$Z$2:$Z$9989,A2130)+COUNTIF('Texts mentioned'!$AD$2:$AD$9989,A2130)+COUNTIF('Texts mentioned'!$AH$2:$AH$9989,A2130)+COUNTIF('Texts mentioned'!$AL$2:$AL$9989,A2130)</f>
        <v>1</v>
      </c>
      <c r="K2130" t="s">
        <v>1412</v>
      </c>
      <c r="L2130">
        <f>SUM(I2130:J2130)</f>
        <v>1</v>
      </c>
    </row>
    <row r="2131" spans="1:13">
      <c r="A2131" s="1" t="s">
        <v>10631</v>
      </c>
      <c r="B2131" s="7" t="s">
        <v>10632</v>
      </c>
      <c r="C2131" s="7" t="s">
        <v>10633</v>
      </c>
      <c r="D2131">
        <v>2018</v>
      </c>
      <c r="E2131" s="1" t="str">
        <f>IF(AND(D2131&gt;=1801, D2131&lt;=1900), "19", IF(AND(D2131&gt;=1901, D2131&lt;=2000), "20", IF(D2131&gt;=2001, "21")))</f>
        <v>21</v>
      </c>
      <c r="F2131" s="1" t="s">
        <v>10634</v>
      </c>
      <c r="G2131" t="s">
        <v>5305</v>
      </c>
      <c r="H2131" t="s">
        <v>1705</v>
      </c>
      <c r="I2131" s="1">
        <f>COUNTIF('Texts discussed'!$B$2:$B$9986,A2131)+COUNTIF('Texts discussed'!$F$2:$F$9986,A2131)+COUNTIF('Texts discussed'!$J$2:$J$9986,A2131)+COUNTIF('Texts discussed'!$N$2:$N$9986,A2131)+COUNTIF('Texts discussed'!$R$2:$R$9986,A2131)</f>
        <v>0</v>
      </c>
      <c r="J2131" s="1">
        <f>COUNTIF('Texts mentioned'!$B$2:$B$9989,A2131)+COUNTIF('Texts mentioned'!$F$2:$F$9989,A2131)+COUNTIF('Texts mentioned'!$J$2:$J$9989,A2131)+COUNTIF('Texts mentioned'!$N$2:$N$9989,A2131)+COUNTIF('Texts mentioned'!$R$2:$R$9989,A2131)+COUNTIF('Texts mentioned'!$V$2:$V$9989,A2131)+COUNTIF('Texts mentioned'!$Z$2:$Z$9989,A2131)+COUNTIF('Texts mentioned'!$AD$2:$AD$9989,A2131)+COUNTIF('Texts mentioned'!$AH$2:$AH$9989,A2131)+COUNTIF('Texts mentioned'!$AL$2:$AL$9989,A2131)</f>
        <v>1</v>
      </c>
      <c r="K2131" t="s">
        <v>1412</v>
      </c>
      <c r="L2131">
        <f>SUM(I2131:J2131)</f>
        <v>1</v>
      </c>
    </row>
    <row r="2132" spans="1:13">
      <c r="A2132" s="1" t="s">
        <v>10635</v>
      </c>
      <c r="B2132" s="7" t="s">
        <v>10636</v>
      </c>
      <c r="C2132" s="7" t="s">
        <v>32</v>
      </c>
      <c r="D2132">
        <v>1993</v>
      </c>
      <c r="E2132" s="1" t="str">
        <f>IF(AND(D2132&gt;=1801, D2132&lt;=1900), "19", IF(AND(D2132&gt;=1901, D2132&lt;=2000), "20", IF(D2132&gt;=2001, "21")))</f>
        <v>20</v>
      </c>
      <c r="F2132" s="1" t="s">
        <v>10637</v>
      </c>
      <c r="G2132" t="s">
        <v>10638</v>
      </c>
      <c r="H2132" t="s">
        <v>10639</v>
      </c>
      <c r="I2132" s="1">
        <f>COUNTIF('Texts discussed'!$B$2:$B$9986,A2132)+COUNTIF('Texts discussed'!$F$2:$F$9986,A2132)+COUNTIF('Texts discussed'!$J$2:$J$9986,A2132)+COUNTIF('Texts discussed'!$N$2:$N$9986,A2132)+COUNTIF('Texts discussed'!$R$2:$R$9986,A2132)</f>
        <v>1</v>
      </c>
      <c r="J2132" s="1">
        <f>COUNTIF('Texts mentioned'!$B$2:$B$9989,A2132)+COUNTIF('Texts mentioned'!$F$2:$F$9989,A2132)+COUNTIF('Texts mentioned'!$J$2:$J$9989,A2132)+COUNTIF('Texts mentioned'!$N$2:$N$9989,A2132)+COUNTIF('Texts mentioned'!$R$2:$R$9989,A2132)+COUNTIF('Texts mentioned'!$V$2:$V$9989,A2132)+COUNTIF('Texts mentioned'!$Z$2:$Z$9989,A2132)+COUNTIF('Texts mentioned'!$AD$2:$AD$9989,A2132)+COUNTIF('Texts mentioned'!$AH$2:$AH$9989,A2132)+COUNTIF('Texts mentioned'!$AL$2:$AL$9989,A2132)</f>
        <v>0</v>
      </c>
      <c r="K2132" t="s">
        <v>1503</v>
      </c>
      <c r="L2132">
        <f>SUM(I2132:J2132)</f>
        <v>1</v>
      </c>
    </row>
    <row r="2133" spans="1:13">
      <c r="A2133" s="1" t="s">
        <v>10640</v>
      </c>
      <c r="B2133" s="7" t="s">
        <v>10641</v>
      </c>
      <c r="C2133" s="7" t="s">
        <v>10642</v>
      </c>
      <c r="D2133">
        <v>2023</v>
      </c>
      <c r="E2133" s="1" t="str">
        <f>IF(AND(D2133&gt;=1801, D2133&lt;=1900), "19", IF(AND(D2133&gt;=1901, D2133&lt;=2000), "20", IF(D2133&gt;=2001, "21")))</f>
        <v>21</v>
      </c>
      <c r="F2133" s="1" t="s">
        <v>10643</v>
      </c>
      <c r="G2133" t="s">
        <v>10644</v>
      </c>
      <c r="H2133" t="s">
        <v>10645</v>
      </c>
      <c r="I2133" s="1">
        <f>COUNTIF('Texts discussed'!$B$2:$B$9986,A2133)+COUNTIF('Texts discussed'!$F$2:$F$9986,A2133)+COUNTIF('Texts discussed'!$J$2:$J$9986,A2133)+COUNTIF('Texts discussed'!$N$2:$N$9986,A2133)+COUNTIF('Texts discussed'!$R$2:$R$9986,A2133)</f>
        <v>1</v>
      </c>
      <c r="J2133" s="1">
        <f>COUNTIF('Texts mentioned'!$B$2:$B$9989,A2133)+COUNTIF('Texts mentioned'!$F$2:$F$9989,A2133)+COUNTIF('Texts mentioned'!$J$2:$J$9989,A2133)+COUNTIF('Texts mentioned'!$N$2:$N$9989,A2133)+COUNTIF('Texts mentioned'!$R$2:$R$9989,A2133)+COUNTIF('Texts mentioned'!$V$2:$V$9989,A2133)+COUNTIF('Texts mentioned'!$Z$2:$Z$9989,A2133)+COUNTIF('Texts mentioned'!$AD$2:$AD$9989,A2133)+COUNTIF('Texts mentioned'!$AH$2:$AH$9989,A2133)+COUNTIF('Texts mentioned'!$AL$2:$AL$9989,A2133)</f>
        <v>0</v>
      </c>
      <c r="K2133" t="s">
        <v>1503</v>
      </c>
      <c r="L2133">
        <f>SUM(I2133:J2133)</f>
        <v>1</v>
      </c>
    </row>
    <row r="2134" spans="1:13">
      <c r="A2134" s="1" t="s">
        <v>10646</v>
      </c>
      <c r="B2134" s="7" t="s">
        <v>10647</v>
      </c>
      <c r="C2134" s="7" t="s">
        <v>10648</v>
      </c>
      <c r="D2134">
        <v>2001</v>
      </c>
      <c r="E2134" s="1" t="str">
        <f>IF(AND(D2134&gt;=1801, D2134&lt;=1900), "19", IF(AND(D2134&gt;=1901, D2134&lt;=2000), "20", IF(D2134&gt;=2001, "21")))</f>
        <v>21</v>
      </c>
      <c r="F2134" s="1" t="s">
        <v>10649</v>
      </c>
      <c r="G2134" t="s">
        <v>10650</v>
      </c>
      <c r="H2134" t="s">
        <v>10651</v>
      </c>
      <c r="I2134" s="1">
        <f>COUNTIF('Texts discussed'!$B$2:$B$9986,A2134)+COUNTIF('Texts discussed'!$F$2:$F$9986,A2134)+COUNTIF('Texts discussed'!$J$2:$J$9986,A2134)+COUNTIF('Texts discussed'!$N$2:$N$9986,A2134)+COUNTIF('Texts discussed'!$R$2:$R$9986,A2134)</f>
        <v>1</v>
      </c>
      <c r="J2134" s="1">
        <f>COUNTIF('Texts mentioned'!$B$2:$B$9989,A2134)+COUNTIF('Texts mentioned'!$F$2:$F$9989,A2134)+COUNTIF('Texts mentioned'!$J$2:$J$9989,A2134)+COUNTIF('Texts mentioned'!$N$2:$N$9989,A2134)+COUNTIF('Texts mentioned'!$R$2:$R$9989,A2134)+COUNTIF('Texts mentioned'!$V$2:$V$9989,A2134)+COUNTIF('Texts mentioned'!$Z$2:$Z$9989,A2134)+COUNTIF('Texts mentioned'!$AD$2:$AD$9989,A2134)+COUNTIF('Texts mentioned'!$AH$2:$AH$9989,A2134)+COUNTIF('Texts mentioned'!$AL$2:$AL$9989,A2134)</f>
        <v>0</v>
      </c>
      <c r="K2134" t="s">
        <v>1490</v>
      </c>
      <c r="L2134">
        <f>SUM(I2134:J2134)</f>
        <v>1</v>
      </c>
    </row>
    <row r="2135" spans="1:13">
      <c r="A2135" s="1" t="s">
        <v>10652</v>
      </c>
      <c r="B2135" s="7" t="s">
        <v>10653</v>
      </c>
      <c r="C2135" s="7" t="s">
        <v>10654</v>
      </c>
      <c r="D2135">
        <v>1849</v>
      </c>
      <c r="E2135" s="1" t="str">
        <f>IF(AND(D2135&gt;=1801, D2135&lt;=1900), "19", IF(AND(D2135&gt;=1901, D2135&lt;=2000), "20", IF(D2135&gt;=2001, "21")))</f>
        <v>19</v>
      </c>
      <c r="F2135" s="1" t="s">
        <v>5126</v>
      </c>
      <c r="G2135" t="s">
        <v>5127</v>
      </c>
      <c r="H2135" s="26" t="s">
        <v>4544</v>
      </c>
      <c r="I2135" s="1">
        <f>COUNTIF('Texts discussed'!$B$2:$B$9986,A2135)+COUNTIF('Texts discussed'!$F$2:$F$9986,A2135)+COUNTIF('Texts discussed'!$J$2:$J$9986,A2135)+COUNTIF('Texts discussed'!$N$2:$N$9986,A2135)+COUNTIF('Texts discussed'!$R$2:$R$9986,A2135)</f>
        <v>1</v>
      </c>
      <c r="J2135" s="1">
        <f>COUNTIF('Texts mentioned'!$B$2:$B$9989,A2135)+COUNTIF('Texts mentioned'!$F$2:$F$9989,A2135)+COUNTIF('Texts mentioned'!$J$2:$J$9989,A2135)+COUNTIF('Texts mentioned'!$N$2:$N$9989,A2135)+COUNTIF('Texts mentioned'!$R$2:$R$9989,A2135)+COUNTIF('Texts mentioned'!$V$2:$V$9989,A2135)+COUNTIF('Texts mentioned'!$Z$2:$Z$9989,A2135)+COUNTIF('Texts mentioned'!$AD$2:$AD$9989,A2135)+COUNTIF('Texts mentioned'!$AH$2:$AH$9989,A2135)+COUNTIF('Texts mentioned'!$AL$2:$AL$9989,A2135)</f>
        <v>0</v>
      </c>
      <c r="K2135" t="s">
        <v>1412</v>
      </c>
      <c r="L2135">
        <f>SUM(I2135:J2135)</f>
        <v>1</v>
      </c>
    </row>
    <row r="2136" spans="1:13">
      <c r="A2136" s="1" t="s">
        <v>10655</v>
      </c>
      <c r="B2136" s="7" t="s">
        <v>10656</v>
      </c>
      <c r="C2136" s="7" t="s">
        <v>10657</v>
      </c>
      <c r="D2136">
        <v>2005</v>
      </c>
      <c r="E2136" s="1" t="str">
        <f>IF(AND(D2136&gt;=1801, D2136&lt;=1900), "19", IF(AND(D2136&gt;=1901, D2136&lt;=2000), "20", IF(D2136&gt;=2001, "21")))</f>
        <v>21</v>
      </c>
      <c r="F2136" s="1" t="s">
        <v>10658</v>
      </c>
      <c r="G2136" t="s">
        <v>10659</v>
      </c>
      <c r="H2136" t="s">
        <v>10660</v>
      </c>
      <c r="I2136" s="1">
        <f>COUNTIF('Texts discussed'!$B$2:$B$9986,A2136)+COUNTIF('Texts discussed'!$F$2:$F$9986,A2136)+COUNTIF('Texts discussed'!$J$2:$J$9986,A2136)+COUNTIF('Texts discussed'!$N$2:$N$9986,A2136)+COUNTIF('Texts discussed'!$R$2:$R$9986,A2136)</f>
        <v>1</v>
      </c>
      <c r="J2136" s="1">
        <f>COUNTIF('Texts mentioned'!$B$2:$B$9989,A2136)+COUNTIF('Texts mentioned'!$F$2:$F$9989,A2136)+COUNTIF('Texts mentioned'!$J$2:$J$9989,A2136)+COUNTIF('Texts mentioned'!$N$2:$N$9989,A2136)+COUNTIF('Texts mentioned'!$R$2:$R$9989,A2136)+COUNTIF('Texts mentioned'!$V$2:$V$9989,A2136)+COUNTIF('Texts mentioned'!$Z$2:$Z$9989,A2136)+COUNTIF('Texts mentioned'!$AD$2:$AD$9989,A2136)+COUNTIF('Texts mentioned'!$AH$2:$AH$9989,A2136)+COUNTIF('Texts mentioned'!$AL$2:$AL$9989,A2136)</f>
        <v>0</v>
      </c>
      <c r="K2136" t="s">
        <v>1404</v>
      </c>
      <c r="L2136">
        <f>SUM(I2136:J2136)</f>
        <v>1</v>
      </c>
    </row>
    <row r="2137" spans="1:13">
      <c r="A2137" s="1" t="s">
        <v>10661</v>
      </c>
      <c r="B2137" s="7" t="s">
        <v>10662</v>
      </c>
      <c r="C2137" s="7" t="s">
        <v>10663</v>
      </c>
      <c r="D2137">
        <v>2016</v>
      </c>
      <c r="E2137" s="1" t="str">
        <f>IF(AND(D2137&gt;=1801, D2137&lt;=1900), "19", IF(AND(D2137&gt;=1901, D2137&lt;=2000), "20", IF(D2137&gt;=2001, "21")))</f>
        <v>21</v>
      </c>
      <c r="F2137" s="1" t="s">
        <v>10664</v>
      </c>
      <c r="G2137" t="s">
        <v>5296</v>
      </c>
      <c r="H2137" t="s">
        <v>10665</v>
      </c>
      <c r="I2137" s="1">
        <f>COUNTIF('Texts discussed'!$B$2:$B$9986,A2137)+COUNTIF('Texts discussed'!$F$2:$F$9986,A2137)+COUNTIF('Texts discussed'!$J$2:$J$9986,A2137)+COUNTIF('Texts discussed'!$N$2:$N$9986,A2137)+COUNTIF('Texts discussed'!$R$2:$R$9986,A2137)</f>
        <v>1</v>
      </c>
      <c r="J2137" s="1">
        <f>COUNTIF('Texts mentioned'!$B$2:$B$9989,A2137)+COUNTIF('Texts mentioned'!$F$2:$F$9989,A2137)+COUNTIF('Texts mentioned'!$J$2:$J$9989,A2137)+COUNTIF('Texts mentioned'!$N$2:$N$9989,A2137)+COUNTIF('Texts mentioned'!$R$2:$R$9989,A2137)+COUNTIF('Texts mentioned'!$V$2:$V$9989,A2137)+COUNTIF('Texts mentioned'!$Z$2:$Z$9989,A2137)+COUNTIF('Texts mentioned'!$AD$2:$AD$9989,A2137)+COUNTIF('Texts mentioned'!$AH$2:$AH$9989,A2137)+COUNTIF('Texts mentioned'!$AL$2:$AL$9989,A2137)</f>
        <v>0</v>
      </c>
      <c r="K2137" t="s">
        <v>1415</v>
      </c>
      <c r="L2137">
        <f>SUM(I2137:J2137)</f>
        <v>1</v>
      </c>
      <c r="M2137" s="1"/>
    </row>
    <row r="2138" spans="1:13">
      <c r="A2138" s="1" t="s">
        <v>10666</v>
      </c>
      <c r="B2138" s="7" t="s">
        <v>10667</v>
      </c>
      <c r="C2138" s="7" t="s">
        <v>10668</v>
      </c>
      <c r="D2138">
        <v>1997</v>
      </c>
      <c r="E2138" s="1" t="str">
        <f>IF(AND(D2138&gt;=1801, D2138&lt;=1900), "19", IF(AND(D2138&gt;=1901, D2138&lt;=2000), "20", IF(D2138&gt;=2001, "21")))</f>
        <v>20</v>
      </c>
      <c r="F2138" s="1" t="s">
        <v>10669</v>
      </c>
      <c r="G2138" t="s">
        <v>10670</v>
      </c>
      <c r="H2138" t="s">
        <v>10671</v>
      </c>
      <c r="I2138" s="1">
        <f>COUNTIF('Texts discussed'!$B$2:$B$9986,A2138)+COUNTIF('Texts discussed'!$F$2:$F$9986,A2138)+COUNTIF('Texts discussed'!$J$2:$J$9986,A2138)+COUNTIF('Texts discussed'!$N$2:$N$9986,A2138)+COUNTIF('Texts discussed'!$R$2:$R$9986,A2138)</f>
        <v>1</v>
      </c>
      <c r="J2138" s="1">
        <f>COUNTIF('Texts mentioned'!$B$2:$B$9989,A2138)+COUNTIF('Texts mentioned'!$F$2:$F$9989,A2138)+COUNTIF('Texts mentioned'!$J$2:$J$9989,A2138)+COUNTIF('Texts mentioned'!$N$2:$N$9989,A2138)+COUNTIF('Texts mentioned'!$R$2:$R$9989,A2138)+COUNTIF('Texts mentioned'!$V$2:$V$9989,A2138)+COUNTIF('Texts mentioned'!$Z$2:$Z$9989,A2138)+COUNTIF('Texts mentioned'!$AD$2:$AD$9989,A2138)+COUNTIF('Texts mentioned'!$AH$2:$AH$9989,A2138)+COUNTIF('Texts mentioned'!$AL$2:$AL$9989,A2138)</f>
        <v>0</v>
      </c>
      <c r="K2138" t="s">
        <v>1412</v>
      </c>
      <c r="L2138">
        <f>SUM(I2138:J2138)</f>
        <v>1</v>
      </c>
      <c r="M2138" s="1"/>
    </row>
    <row r="2139" spans="1:13">
      <c r="A2139" s="1" t="s">
        <v>10672</v>
      </c>
      <c r="B2139" s="7" t="s">
        <v>10673</v>
      </c>
      <c r="C2139" s="7" t="s">
        <v>32</v>
      </c>
      <c r="D2139">
        <v>2022</v>
      </c>
      <c r="E2139" s="1" t="str">
        <f>IF(AND(D2139&gt;=1801, D2139&lt;=1900), "19", IF(AND(D2139&gt;=1901, D2139&lt;=2000), "20", IF(D2139&gt;=2001, "21")))</f>
        <v>21</v>
      </c>
      <c r="F2139" s="1" t="s">
        <v>10674</v>
      </c>
      <c r="G2139" t="s">
        <v>10675</v>
      </c>
      <c r="H2139" t="s">
        <v>5569</v>
      </c>
      <c r="I2139" s="1">
        <f>COUNTIF('Texts discussed'!$B$2:$B$9986,A2139)+COUNTIF('Texts discussed'!$F$2:$F$9986,A2139)+COUNTIF('Texts discussed'!$J$2:$J$9986,A2139)+COUNTIF('Texts discussed'!$N$2:$N$9986,A2139)+COUNTIF('Texts discussed'!$R$2:$R$9986,A2139)</f>
        <v>1</v>
      </c>
      <c r="J2139" s="1">
        <f>COUNTIF('Texts mentioned'!$B$2:$B$9989,A2139)+COUNTIF('Texts mentioned'!$F$2:$F$9989,A2139)+COUNTIF('Texts mentioned'!$J$2:$J$9989,A2139)+COUNTIF('Texts mentioned'!$N$2:$N$9989,A2139)+COUNTIF('Texts mentioned'!$R$2:$R$9989,A2139)+COUNTIF('Texts mentioned'!$V$2:$V$9989,A2139)+COUNTIF('Texts mentioned'!$Z$2:$Z$9989,A2139)+COUNTIF('Texts mentioned'!$AD$2:$AD$9989,A2139)+COUNTIF('Texts mentioned'!$AH$2:$AH$9989,A2139)+COUNTIF('Texts mentioned'!$AL$2:$AL$9989,A2139)</f>
        <v>0</v>
      </c>
      <c r="K2139" t="s">
        <v>1412</v>
      </c>
      <c r="L2139">
        <f>SUM(I2139:J2139)</f>
        <v>1</v>
      </c>
      <c r="M2139" s="1"/>
    </row>
    <row r="2140" spans="1:13">
      <c r="A2140" s="1" t="s">
        <v>10676</v>
      </c>
      <c r="B2140" s="7" t="s">
        <v>10677</v>
      </c>
      <c r="C2140" s="7" t="s">
        <v>10677</v>
      </c>
      <c r="D2140">
        <v>2021</v>
      </c>
      <c r="E2140" s="1" t="str">
        <f>IF(AND(D2140&gt;=1801, D2140&lt;=1900), "19", IF(AND(D2140&gt;=1901, D2140&lt;=2000), "20", IF(D2140&gt;=2001, "21")))</f>
        <v>21</v>
      </c>
      <c r="F2140" s="1" t="s">
        <v>10678</v>
      </c>
      <c r="G2140" t="s">
        <v>10679</v>
      </c>
      <c r="H2140" t="s">
        <v>10680</v>
      </c>
      <c r="I2140" s="1">
        <f>COUNTIF('Texts discussed'!$B$2:$B$9986,A2140)+COUNTIF('Texts discussed'!$F$2:$F$9986,A2140)+COUNTIF('Texts discussed'!$J$2:$J$9986,A2140)+COUNTIF('Texts discussed'!$N$2:$N$9986,A2140)+COUNTIF('Texts discussed'!$R$2:$R$9986,A2140)</f>
        <v>1</v>
      </c>
      <c r="J2140" s="1">
        <f>COUNTIF('Texts mentioned'!$B$2:$B$9989,A2140)+COUNTIF('Texts mentioned'!$F$2:$F$9989,A2140)+COUNTIF('Texts mentioned'!$J$2:$J$9989,A2140)+COUNTIF('Texts mentioned'!$N$2:$N$9989,A2140)+COUNTIF('Texts mentioned'!$R$2:$R$9989,A2140)+COUNTIF('Texts mentioned'!$V$2:$V$9989,A2140)+COUNTIF('Texts mentioned'!$Z$2:$Z$9989,A2140)+COUNTIF('Texts mentioned'!$AD$2:$AD$9989,A2140)+COUNTIF('Texts mentioned'!$AH$2:$AH$9989,A2140)+COUNTIF('Texts mentioned'!$AL$2:$AL$9989,A2140)</f>
        <v>0</v>
      </c>
      <c r="K2140" t="s">
        <v>1412</v>
      </c>
      <c r="L2140">
        <f>SUM(I2140:J2140)</f>
        <v>1</v>
      </c>
      <c r="M2140" s="1"/>
    </row>
    <row r="2141" spans="1:13">
      <c r="A2141" s="1" t="s">
        <v>10681</v>
      </c>
      <c r="B2141" s="7" t="s">
        <v>10682</v>
      </c>
      <c r="C2141" s="7" t="s">
        <v>10683</v>
      </c>
      <c r="D2141">
        <v>2022</v>
      </c>
      <c r="E2141" s="1" t="str">
        <f>IF(AND(D2141&gt;=1801, D2141&lt;=1900), "19", IF(AND(D2141&gt;=1901, D2141&lt;=2000), "20", IF(D2141&gt;=2001, "21")))</f>
        <v>21</v>
      </c>
      <c r="F2141" s="1" t="s">
        <v>9550</v>
      </c>
      <c r="G2141" t="s">
        <v>9551</v>
      </c>
      <c r="H2141" t="s">
        <v>9552</v>
      </c>
      <c r="I2141" s="1">
        <f>COUNTIF('Texts discussed'!$B$2:$B$9986,A2141)+COUNTIF('Texts discussed'!$F$2:$F$9986,A2141)+COUNTIF('Texts discussed'!$J$2:$J$9986,A2141)+COUNTIF('Texts discussed'!$N$2:$N$9986,A2141)+COUNTIF('Texts discussed'!$R$2:$R$9986,A2141)</f>
        <v>1</v>
      </c>
      <c r="J2141" s="1">
        <f>COUNTIF('Texts mentioned'!$B$2:$B$9989,A2141)+COUNTIF('Texts mentioned'!$F$2:$F$9989,A2141)+COUNTIF('Texts mentioned'!$J$2:$J$9989,A2141)+COUNTIF('Texts mentioned'!$N$2:$N$9989,A2141)+COUNTIF('Texts mentioned'!$R$2:$R$9989,A2141)+COUNTIF('Texts mentioned'!$V$2:$V$9989,A2141)+COUNTIF('Texts mentioned'!$Z$2:$Z$9989,A2141)+COUNTIF('Texts mentioned'!$AD$2:$AD$9989,A2141)+COUNTIF('Texts mentioned'!$AH$2:$AH$9989,A2141)+COUNTIF('Texts mentioned'!$AL$2:$AL$9989,A2141)</f>
        <v>0</v>
      </c>
      <c r="K2141" t="s">
        <v>1490</v>
      </c>
      <c r="L2141">
        <f>SUM(I2141:J2141)</f>
        <v>1</v>
      </c>
    </row>
    <row r="2142" spans="1:13">
      <c r="A2142" s="1" t="s">
        <v>10684</v>
      </c>
      <c r="B2142" s="7" t="s">
        <v>10685</v>
      </c>
      <c r="C2142" s="7" t="s">
        <v>10686</v>
      </c>
      <c r="D2142">
        <v>1997</v>
      </c>
      <c r="E2142" s="1" t="str">
        <f>IF(AND(D2142&gt;=1801, D2142&lt;=1900), "19", IF(AND(D2142&gt;=1901, D2142&lt;=2000), "20", IF(D2142&gt;=2001, "21")))</f>
        <v>20</v>
      </c>
      <c r="F2142" s="1" t="s">
        <v>10687</v>
      </c>
      <c r="G2142" t="s">
        <v>10688</v>
      </c>
      <c r="H2142" t="s">
        <v>8209</v>
      </c>
      <c r="I2142" s="1">
        <f>COUNTIF('Texts discussed'!$B$2:$B$9986,A2142)+COUNTIF('Texts discussed'!$F$2:$F$9986,A2142)+COUNTIF('Texts discussed'!$J$2:$J$9986,A2142)+COUNTIF('Texts discussed'!$N$2:$N$9986,A2142)+COUNTIF('Texts discussed'!$R$2:$R$9986,A2142)</f>
        <v>0</v>
      </c>
      <c r="J2142" s="1">
        <f>COUNTIF('Texts mentioned'!$B$2:$B$9989,A2142)+COUNTIF('Texts mentioned'!$F$2:$F$9989,A2142)+COUNTIF('Texts mentioned'!$J$2:$J$9989,A2142)+COUNTIF('Texts mentioned'!$N$2:$N$9989,A2142)+COUNTIF('Texts mentioned'!$R$2:$R$9989,A2142)+COUNTIF('Texts mentioned'!$V$2:$V$9989,A2142)+COUNTIF('Texts mentioned'!$Z$2:$Z$9989,A2142)+COUNTIF('Texts mentioned'!$AD$2:$AD$9989,A2142)+COUNTIF('Texts mentioned'!$AH$2:$AH$9989,A2142)+COUNTIF('Texts mentioned'!$AL$2:$AL$9989,A2142)</f>
        <v>1</v>
      </c>
      <c r="K2142" t="s">
        <v>1490</v>
      </c>
      <c r="L2142">
        <f>SUM(I2142:J2142)</f>
        <v>1</v>
      </c>
      <c r="M2142" s="1"/>
    </row>
    <row r="2143" spans="1:13">
      <c r="A2143" s="1" t="s">
        <v>10689</v>
      </c>
      <c r="B2143" s="7" t="s">
        <v>10690</v>
      </c>
      <c r="C2143" s="7" t="s">
        <v>32</v>
      </c>
      <c r="D2143">
        <v>2023</v>
      </c>
      <c r="E2143" s="1" t="str">
        <f>IF(AND(D2143&gt;=1801, D2143&lt;=1900), "19", IF(AND(D2143&gt;=1901, D2143&lt;=2000), "20", IF(D2143&gt;=2001, "21")))</f>
        <v>21</v>
      </c>
      <c r="F2143" s="1" t="s">
        <v>10691</v>
      </c>
      <c r="G2143" t="s">
        <v>2945</v>
      </c>
      <c r="H2143" t="s">
        <v>10692</v>
      </c>
      <c r="I2143" s="1">
        <f>COUNTIF('Texts discussed'!$B$2:$B$9986,A2143)+COUNTIF('Texts discussed'!$F$2:$F$9986,A2143)+COUNTIF('Texts discussed'!$J$2:$J$9986,A2143)+COUNTIF('Texts discussed'!$N$2:$N$9986,A2143)+COUNTIF('Texts discussed'!$R$2:$R$9986,A2143)</f>
        <v>1</v>
      </c>
      <c r="J2143" s="1">
        <f>COUNTIF('Texts mentioned'!$B$2:$B$9989,A2143)+COUNTIF('Texts mentioned'!$F$2:$F$9989,A2143)+COUNTIF('Texts mentioned'!$J$2:$J$9989,A2143)+COUNTIF('Texts mentioned'!$N$2:$N$9989,A2143)+COUNTIF('Texts mentioned'!$R$2:$R$9989,A2143)+COUNTIF('Texts mentioned'!$V$2:$V$9989,A2143)+COUNTIF('Texts mentioned'!$Z$2:$Z$9989,A2143)+COUNTIF('Texts mentioned'!$AD$2:$AD$9989,A2143)+COUNTIF('Texts mentioned'!$AH$2:$AH$9989,A2143)+COUNTIF('Texts mentioned'!$AL$2:$AL$9989,A2143)</f>
        <v>0</v>
      </c>
      <c r="K2143" t="s">
        <v>1404</v>
      </c>
      <c r="L2143">
        <f>SUM(I2143:J2143)</f>
        <v>1</v>
      </c>
      <c r="M2143" s="1"/>
    </row>
    <row r="2144" spans="1:13">
      <c r="A2144" s="1" t="s">
        <v>10693</v>
      </c>
      <c r="B2144" s="7" t="s">
        <v>10694</v>
      </c>
      <c r="C2144" s="7" t="s">
        <v>10695</v>
      </c>
      <c r="D2144">
        <v>2016</v>
      </c>
      <c r="E2144" s="1" t="str">
        <f>IF(AND(D2144&gt;=1801, D2144&lt;=1900), "19", IF(AND(D2144&gt;=1901, D2144&lt;=2000), "20", IF(D2144&gt;=2001, "21")))</f>
        <v>21</v>
      </c>
      <c r="F2144" s="1" t="s">
        <v>10669</v>
      </c>
      <c r="G2144" t="s">
        <v>10670</v>
      </c>
      <c r="H2144" t="s">
        <v>10671</v>
      </c>
      <c r="I2144" s="1">
        <f>COUNTIF('Texts discussed'!$B$2:$B$9986,A2144)+COUNTIF('Texts discussed'!$F$2:$F$9986,A2144)+COUNTIF('Texts discussed'!$J$2:$J$9986,A2144)+COUNTIF('Texts discussed'!$N$2:$N$9986,A2144)+COUNTIF('Texts discussed'!$R$2:$R$9986,A2144)</f>
        <v>0</v>
      </c>
      <c r="J2144" s="1">
        <f>COUNTIF('Texts mentioned'!$B$2:$B$9989,A2144)+COUNTIF('Texts mentioned'!$F$2:$F$9989,A2144)+COUNTIF('Texts mentioned'!$J$2:$J$9989,A2144)+COUNTIF('Texts mentioned'!$N$2:$N$9989,A2144)+COUNTIF('Texts mentioned'!$R$2:$R$9989,A2144)+COUNTIF('Texts mentioned'!$V$2:$V$9989,A2144)+COUNTIF('Texts mentioned'!$Z$2:$Z$9989,A2144)+COUNTIF('Texts mentioned'!$AD$2:$AD$9989,A2144)+COUNTIF('Texts mentioned'!$AH$2:$AH$9989,A2144)+COUNTIF('Texts mentioned'!$AL$2:$AL$9989,A2144)</f>
        <v>1</v>
      </c>
      <c r="K2144" t="s">
        <v>1412</v>
      </c>
      <c r="L2144">
        <f>SUM(I2144:J2144)</f>
        <v>1</v>
      </c>
      <c r="M2144" s="1"/>
    </row>
    <row r="2145" spans="1:13">
      <c r="A2145" s="1" t="s">
        <v>10696</v>
      </c>
      <c r="B2145" s="7" t="s">
        <v>10697</v>
      </c>
      <c r="C2145" t="s">
        <v>10698</v>
      </c>
      <c r="D2145">
        <v>1832</v>
      </c>
      <c r="E2145" s="1" t="str">
        <f>IF(AND(D2145&gt;=1801, D2145&lt;=1900), "19", IF(AND(D2145&gt;=1901, D2145&lt;=2000), "20", IF(D2145&gt;=2001, "21")))</f>
        <v>19</v>
      </c>
      <c r="F2145" s="1" t="s">
        <v>3011</v>
      </c>
      <c r="G2145" t="s">
        <v>10699</v>
      </c>
      <c r="H2145" t="s">
        <v>3012</v>
      </c>
      <c r="I2145" s="1">
        <f>COUNTIF('Texts discussed'!$B$2:$B$9986,A2145)+COUNTIF('Texts discussed'!$F$2:$F$9986,A2145)+COUNTIF('Texts discussed'!$J$2:$J$9986,A2145)+COUNTIF('Texts discussed'!$N$2:$N$9986,A2145)+COUNTIF('Texts discussed'!$R$2:$R$9986,A2145)</f>
        <v>1</v>
      </c>
      <c r="J2145" s="1">
        <f>COUNTIF('Texts mentioned'!$B$2:$B$9989,A2145)+COUNTIF('Texts mentioned'!$F$2:$F$9989,A2145)+COUNTIF('Texts mentioned'!$J$2:$J$9989,A2145)+COUNTIF('Texts mentioned'!$N$2:$N$9989,A2145)+COUNTIF('Texts mentioned'!$R$2:$R$9989,A2145)+COUNTIF('Texts mentioned'!$V$2:$V$9989,A2145)+COUNTIF('Texts mentioned'!$Z$2:$Z$9989,A2145)+COUNTIF('Texts mentioned'!$AD$2:$AD$9989,A2145)+COUNTIF('Texts mentioned'!$AH$2:$AH$9989,A2145)+COUNTIF('Texts mentioned'!$AL$2:$AL$9989,A2145)</f>
        <v>0</v>
      </c>
      <c r="K2145" t="s">
        <v>1425</v>
      </c>
      <c r="L2145">
        <f>SUM(I2145:J2145)</f>
        <v>1</v>
      </c>
    </row>
    <row r="2146" spans="1:13">
      <c r="A2146" s="1" t="s">
        <v>10700</v>
      </c>
      <c r="B2146" s="7" t="s">
        <v>10701</v>
      </c>
      <c r="C2146" s="7" t="s">
        <v>10702</v>
      </c>
      <c r="D2146" s="24" t="s">
        <v>10703</v>
      </c>
      <c r="E2146" s="1" t="str">
        <f>IF(AND(D2146&gt;=1801, D2146&lt;=1900), "19", IF(AND(D2146&gt;=1901, D2146&lt;=2000), "20", IF(D2146&gt;=2001, "21")))</f>
        <v>21</v>
      </c>
      <c r="F2146" s="1" t="s">
        <v>10704</v>
      </c>
      <c r="G2146" t="s">
        <v>10705</v>
      </c>
      <c r="H2146" t="s">
        <v>10706</v>
      </c>
      <c r="I2146" s="1">
        <f>COUNTIF('Texts discussed'!$B$2:$B$9986,A2146)+COUNTIF('Texts discussed'!$F$2:$F$9986,A2146)+COUNTIF('Texts discussed'!$J$2:$J$9986,A2146)+COUNTIF('Texts discussed'!$N$2:$N$9986,A2146)+COUNTIF('Texts discussed'!$R$2:$R$9986,A2146)</f>
        <v>0</v>
      </c>
      <c r="J2146" s="1">
        <f>COUNTIF('Texts mentioned'!$B$2:$B$9989,A2146)+COUNTIF('Texts mentioned'!$F$2:$F$9989,A2146)+COUNTIF('Texts mentioned'!$J$2:$J$9989,A2146)+COUNTIF('Texts mentioned'!$N$2:$N$9989,A2146)+COUNTIF('Texts mentioned'!$R$2:$R$9989,A2146)+COUNTIF('Texts mentioned'!$V$2:$V$9989,A2146)+COUNTIF('Texts mentioned'!$Z$2:$Z$9989,A2146)+COUNTIF('Texts mentioned'!$AD$2:$AD$9989,A2146)+COUNTIF('Texts mentioned'!$AH$2:$AH$9989,A2146)+COUNTIF('Texts mentioned'!$AL$2:$AL$9989,A2146)</f>
        <v>1</v>
      </c>
      <c r="K2146" t="s">
        <v>1490</v>
      </c>
      <c r="L2146">
        <f>SUM(I2146:J2146)</f>
        <v>1</v>
      </c>
    </row>
    <row r="2147" spans="1:13">
      <c r="A2147" s="1" t="s">
        <v>10707</v>
      </c>
      <c r="B2147" s="7" t="s">
        <v>10708</v>
      </c>
      <c r="C2147" s="7" t="s">
        <v>10709</v>
      </c>
      <c r="D2147" s="24">
        <v>2022</v>
      </c>
      <c r="E2147" s="1">
        <v>21</v>
      </c>
      <c r="F2147" s="1" t="s">
        <v>2332</v>
      </c>
      <c r="G2147" s="4" t="s">
        <v>2333</v>
      </c>
      <c r="H2147" t="s">
        <v>2074</v>
      </c>
      <c r="I2147" s="1">
        <f>COUNTIF('Texts discussed'!$B$2:$B$9986,A2147)+COUNTIF('Texts discussed'!$F$2:$F$9986,A2147)+COUNTIF('Texts discussed'!$J$2:$J$9986,A2147)+COUNTIF('Texts discussed'!$N$2:$N$9986,A2147)+COUNTIF('Texts discussed'!$R$2:$R$9986,A2147)</f>
        <v>0</v>
      </c>
      <c r="J2147" s="1">
        <f>COUNTIF('Texts mentioned'!$B$2:$B$9989,A2147)+COUNTIF('Texts mentioned'!$F$2:$F$9989,A2147)+COUNTIF('Texts mentioned'!$J$2:$J$9989,A2147)+COUNTIF('Texts mentioned'!$N$2:$N$9989,A2147)+COUNTIF('Texts mentioned'!$R$2:$R$9989,A2147)+COUNTIF('Texts mentioned'!$V$2:$V$9989,A2147)+COUNTIF('Texts mentioned'!$Z$2:$Z$9989,A2147)+COUNTIF('Texts mentioned'!$AD$2:$AD$9989,A2147)+COUNTIF('Texts mentioned'!$AH$2:$AH$9989,A2147)+COUNTIF('Texts mentioned'!$AL$2:$AL$9989,A2147)</f>
        <v>1</v>
      </c>
      <c r="K2147" t="s">
        <v>1398</v>
      </c>
      <c r="L2147">
        <f>SUM(I2147:J2147)</f>
        <v>1</v>
      </c>
      <c r="M2147" s="1"/>
    </row>
    <row r="2148" spans="1:13">
      <c r="A2148" s="1" t="s">
        <v>10710</v>
      </c>
      <c r="B2148" s="7" t="s">
        <v>10711</v>
      </c>
      <c r="C2148" s="7" t="s">
        <v>10712</v>
      </c>
      <c r="D2148">
        <v>2019</v>
      </c>
      <c r="E2148" s="1">
        <v>21</v>
      </c>
      <c r="F2148" s="1" t="s">
        <v>6650</v>
      </c>
      <c r="G2148" t="s">
        <v>6651</v>
      </c>
      <c r="H2148" t="s">
        <v>1501</v>
      </c>
      <c r="I2148" s="1">
        <f>COUNTIF('Texts discussed'!$B$2:$B$9986,A2148)+COUNTIF('Texts discussed'!$F$2:$F$9986,A2148)+COUNTIF('Texts discussed'!$J$2:$J$9986,A2148)+COUNTIF('Texts discussed'!$N$2:$N$9986,A2148)+COUNTIF('Texts discussed'!$R$2:$R$9986,A2148)</f>
        <v>0</v>
      </c>
      <c r="J2148" s="1">
        <f>COUNTIF('Texts mentioned'!$B$2:$B$9989,A2148)+COUNTIF('Texts mentioned'!$F$2:$F$9989,A2148)+COUNTIF('Texts mentioned'!$J$2:$J$9989,A2148)+COUNTIF('Texts mentioned'!$N$2:$N$9989,A2148)+COUNTIF('Texts mentioned'!$R$2:$R$9989,A2148)+COUNTIF('Texts mentioned'!$V$2:$V$9989,A2148)+COUNTIF('Texts mentioned'!$Z$2:$Z$9989,A2148)+COUNTIF('Texts mentioned'!$AD$2:$AD$9989,A2148)+COUNTIF('Texts mentioned'!$AH$2:$AH$9989,A2148)+COUNTIF('Texts mentioned'!$AL$2:$AL$9989,A2148)</f>
        <v>1</v>
      </c>
      <c r="K2148" t="s">
        <v>1412</v>
      </c>
      <c r="L2148">
        <f>SUM(I2148:J2148)</f>
        <v>1</v>
      </c>
    </row>
    <row r="2149" spans="1:13">
      <c r="A2149" s="1" t="s">
        <v>10713</v>
      </c>
      <c r="B2149" s="7" t="s">
        <v>10714</v>
      </c>
      <c r="C2149" s="7" t="s">
        <v>10715</v>
      </c>
      <c r="D2149">
        <v>2015</v>
      </c>
      <c r="E2149" s="1">
        <v>21</v>
      </c>
      <c r="F2149" s="5" t="s">
        <v>6650</v>
      </c>
      <c r="G2149" t="s">
        <v>6651</v>
      </c>
      <c r="H2149" t="s">
        <v>1501</v>
      </c>
      <c r="I2149" s="1">
        <f>COUNTIF('Texts discussed'!$B$2:$B$9986,A2149)+COUNTIF('Texts discussed'!$F$2:$F$9986,A2149)+COUNTIF('Texts discussed'!$J$2:$J$9986,A2149)+COUNTIF('Texts discussed'!$N$2:$N$9986,A2149)+COUNTIF('Texts discussed'!$R$2:$R$9986,A2149)</f>
        <v>0</v>
      </c>
      <c r="J2149" s="1">
        <f>COUNTIF('Texts mentioned'!$B$2:$B$9989,A2149)+COUNTIF('Texts mentioned'!$F$2:$F$9989,A2149)+COUNTIF('Texts mentioned'!$J$2:$J$9989,A2149)+COUNTIF('Texts mentioned'!$N$2:$N$9989,A2149)+COUNTIF('Texts mentioned'!$R$2:$R$9989,A2149)+COUNTIF('Texts mentioned'!$V$2:$V$9989,A2149)+COUNTIF('Texts mentioned'!$Z$2:$Z$9989,A2149)+COUNTIF('Texts mentioned'!$AD$2:$AD$9989,A2149)+COUNTIF('Texts mentioned'!$AH$2:$AH$9989,A2149)+COUNTIF('Texts mentioned'!$AL$2:$AL$9989,A2149)</f>
        <v>1</v>
      </c>
      <c r="K2149" t="s">
        <v>1412</v>
      </c>
      <c r="L2149">
        <f>SUM(I2149:J2149)</f>
        <v>1</v>
      </c>
    </row>
    <row r="2150" spans="1:13">
      <c r="A2150" s="1" t="s">
        <v>10716</v>
      </c>
      <c r="B2150" s="7" t="s">
        <v>10717</v>
      </c>
      <c r="C2150" s="7" t="s">
        <v>10718</v>
      </c>
      <c r="D2150">
        <v>1988</v>
      </c>
      <c r="E2150" s="1">
        <v>20</v>
      </c>
      <c r="F2150" s="1" t="s">
        <v>10719</v>
      </c>
      <c r="G2150" t="s">
        <v>1545</v>
      </c>
      <c r="H2150" t="s">
        <v>4493</v>
      </c>
      <c r="I2150" s="1">
        <f>COUNTIF('Texts discussed'!$B$2:$B$9986,A2150)+COUNTIF('Texts discussed'!$F$2:$F$9986,A2150)+COUNTIF('Texts discussed'!$J$2:$J$9986,A2150)+COUNTIF('Texts discussed'!$N$2:$N$9986,A2150)+COUNTIF('Texts discussed'!$R$2:$R$9986,A2150)</f>
        <v>0</v>
      </c>
      <c r="J2150" s="1">
        <f>COUNTIF('Texts mentioned'!$B$2:$B$9989,A2150)+COUNTIF('Texts mentioned'!$F$2:$F$9989,A2150)+COUNTIF('Texts mentioned'!$J$2:$J$9989,A2150)+COUNTIF('Texts mentioned'!$N$2:$N$9989,A2150)+COUNTIF('Texts mentioned'!$R$2:$R$9989,A2150)+COUNTIF('Texts mentioned'!$V$2:$V$9989,A2150)+COUNTIF('Texts mentioned'!$Z$2:$Z$9989,A2150)+COUNTIF('Texts mentioned'!$AD$2:$AD$9989,A2150)+COUNTIF('Texts mentioned'!$AH$2:$AH$9989,A2150)+COUNTIF('Texts mentioned'!$AL$2:$AL$9989,A2150)</f>
        <v>1</v>
      </c>
      <c r="K2150" t="s">
        <v>1412</v>
      </c>
      <c r="L2150">
        <f>SUM(I2150:J2150)</f>
        <v>1</v>
      </c>
    </row>
    <row r="2151" spans="1:13">
      <c r="A2151" s="1" t="s">
        <v>10720</v>
      </c>
      <c r="B2151" s="7" t="s">
        <v>10721</v>
      </c>
      <c r="C2151" s="7" t="s">
        <v>10722</v>
      </c>
      <c r="D2151">
        <v>2023</v>
      </c>
      <c r="E2151" s="1">
        <v>21</v>
      </c>
      <c r="F2151" s="1" t="s">
        <v>6316</v>
      </c>
      <c r="G2151" t="s">
        <v>3124</v>
      </c>
      <c r="H2151" t="s">
        <v>6317</v>
      </c>
      <c r="I2151" s="1">
        <f>COUNTIF('Texts discussed'!$B$2:$B$9986,A2151)+COUNTIF('Texts discussed'!$F$2:$F$9986,A2151)+COUNTIF('Texts discussed'!$J$2:$J$9986,A2151)+COUNTIF('Texts discussed'!$N$2:$N$9986,A2151)+COUNTIF('Texts discussed'!$R$2:$R$9986,A2151)</f>
        <v>0</v>
      </c>
      <c r="J2151" s="1">
        <f>COUNTIF('Texts mentioned'!$B$2:$B$9989,A2151)+COUNTIF('Texts mentioned'!$F$2:$F$9989,A2151)+COUNTIF('Texts mentioned'!$J$2:$J$9989,A2151)+COUNTIF('Texts mentioned'!$N$2:$N$9989,A2151)+COUNTIF('Texts mentioned'!$R$2:$R$9989,A2151)+COUNTIF('Texts mentioned'!$V$2:$V$9989,A2151)+COUNTIF('Texts mentioned'!$Z$2:$Z$9989,A2151)+COUNTIF('Texts mentioned'!$AD$2:$AD$9989,A2151)+COUNTIF('Texts mentioned'!$AH$2:$AH$9989,A2151)+COUNTIF('Texts mentioned'!$AL$2:$AL$9989,A2151)</f>
        <v>1</v>
      </c>
      <c r="K2151" t="s">
        <v>1415</v>
      </c>
      <c r="L2151">
        <f>SUM(I2151:J2151)</f>
        <v>1</v>
      </c>
    </row>
    <row r="2152" spans="1:13">
      <c r="A2152" s="1" t="s">
        <v>10723</v>
      </c>
      <c r="B2152" s="7" t="s">
        <v>10724</v>
      </c>
      <c r="C2152" s="7" t="s">
        <v>9241</v>
      </c>
      <c r="D2152">
        <v>2009</v>
      </c>
      <c r="E2152" s="1">
        <v>21</v>
      </c>
      <c r="F2152" s="1" t="s">
        <v>3304</v>
      </c>
      <c r="G2152" t="s">
        <v>3305</v>
      </c>
      <c r="H2152" t="s">
        <v>3306</v>
      </c>
      <c r="I2152" s="1">
        <f>COUNTIF('Texts discussed'!$B$2:$B$9986,A2152)+COUNTIF('Texts discussed'!$F$2:$F$9986,A2152)+COUNTIF('Texts discussed'!$J$2:$J$9986,A2152)+COUNTIF('Texts discussed'!$N$2:$N$9986,A2152)+COUNTIF('Texts discussed'!$R$2:$R$9986,A2152)</f>
        <v>0</v>
      </c>
      <c r="J2152" s="1">
        <f>COUNTIF('Texts mentioned'!$B$2:$B$9989,A2152)+COUNTIF('Texts mentioned'!$F$2:$F$9989,A2152)+COUNTIF('Texts mentioned'!$J$2:$J$9989,A2152)+COUNTIF('Texts mentioned'!$N$2:$N$9989,A2152)+COUNTIF('Texts mentioned'!$R$2:$R$9989,A2152)+COUNTIF('Texts mentioned'!$V$2:$V$9989,A2152)+COUNTIF('Texts mentioned'!$Z$2:$Z$9989,A2152)+COUNTIF('Texts mentioned'!$AD$2:$AD$9989,A2152)+COUNTIF('Texts mentioned'!$AH$2:$AH$9989,A2152)+COUNTIF('Texts mentioned'!$AL$2:$AL$9989,A2152)</f>
        <v>1</v>
      </c>
      <c r="K2152" t="s">
        <v>1415</v>
      </c>
      <c r="L2152">
        <f>SUM(I2152:J2152)</f>
        <v>1</v>
      </c>
    </row>
    <row r="2153" spans="1:13">
      <c r="A2153" s="1" t="s">
        <v>10725</v>
      </c>
      <c r="B2153" s="7" t="s">
        <v>10726</v>
      </c>
      <c r="C2153" s="7" t="s">
        <v>32</v>
      </c>
      <c r="D2153">
        <v>2021</v>
      </c>
      <c r="E2153" s="1">
        <v>21</v>
      </c>
      <c r="F2153" s="1" t="s">
        <v>10727</v>
      </c>
      <c r="G2153" t="s">
        <v>1828</v>
      </c>
      <c r="H2153" t="s">
        <v>10728</v>
      </c>
      <c r="I2153" s="1">
        <f>COUNTIF('Texts discussed'!$B$2:$B$9986,A2153)+COUNTIF('Texts discussed'!$F$2:$F$9986,A2153)+COUNTIF('Texts discussed'!$J$2:$J$9986,A2153)+COUNTIF('Texts discussed'!$N$2:$N$9986,A2153)+COUNTIF('Texts discussed'!$R$2:$R$9986,A2153)</f>
        <v>0</v>
      </c>
      <c r="J2153" s="1">
        <f>COUNTIF('Texts mentioned'!$B$2:$B$9989,A2153)+COUNTIF('Texts mentioned'!$F$2:$F$9989,A2153)+COUNTIF('Texts mentioned'!$J$2:$J$9989,A2153)+COUNTIF('Texts mentioned'!$N$2:$N$9989,A2153)+COUNTIF('Texts mentioned'!$R$2:$R$9989,A2153)+COUNTIF('Texts mentioned'!$V$2:$V$9989,A2153)+COUNTIF('Texts mentioned'!$Z$2:$Z$9989,A2153)+COUNTIF('Texts mentioned'!$AD$2:$AD$9989,A2153)+COUNTIF('Texts mentioned'!$AH$2:$AH$9989,A2153)+COUNTIF('Texts mentioned'!$AL$2:$AL$9989,A2153)</f>
        <v>1</v>
      </c>
      <c r="K2153" t="s">
        <v>1490</v>
      </c>
      <c r="L2153">
        <f>SUM(I2153:J2153)</f>
        <v>1</v>
      </c>
    </row>
  </sheetData>
  <conditionalFormatting sqref="L1:L1048576">
    <cfRule type="cellIs" dxfId="1" priority="2" operator="equal">
      <formula>0</formula>
    </cfRule>
  </conditionalFormatting>
  <dataValidations count="2">
    <dataValidation type="list" operator="equal" allowBlank="1" showErrorMessage="1" sqref="M672" xr:uid="{00000000-0002-0000-0100-000000000000}">
      <formula1>"Autobiography,Children's literature,Comedy (play),Drama (play),Epic,Lyric poem,Lyric poem (collection),Memoir,Novel (crime),Novel (fantasy),Novel (general fiction),Novel (historical),Novel (SF),Novel (thriller),Novel (YA),Other,Religious writing,Short sto"</formula1>
      <formula2>0</formula2>
    </dataValidation>
    <dataValidation type="list" operator="equal" allowBlank="1" showErrorMessage="1" sqref="K2:K3147 M2130:M2131" xr:uid="{00000000-0002-0000-0100-000001000000}">
      <formula1>"Autobiography,Children's literature,Comedy (play),Drama (play),Epic,Lyric poem,Lyric poem (collection),Memoir,Novel (crime),Novel (fantasy),Novel (general fiction),Novel (historical),Novel (SF),Novel (thriller),Novel (YA),Other,Religion,Short story"</formula1>
      <formula2>0</formula2>
    </dataValidation>
  </dataValidations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376"/>
  <sheetViews>
    <sheetView zoomScale="85" zoomScaleNormal="85" workbookViewId="0">
      <pane ySplit="1" topLeftCell="A2" activePane="bottomLeft" state="frozen"/>
      <selection pane="bottomLeft" activeCell="A2" sqref="A2"/>
    </sheetView>
  </sheetViews>
  <sheetFormatPr defaultColWidth="14.28515625" defaultRowHeight="15"/>
  <cols>
    <col min="1" max="1" width="14.28515625" style="1"/>
    <col min="6" max="8" width="14.28515625" style="1"/>
  </cols>
  <sheetData>
    <row r="1" spans="1:14" s="2" customFormat="1">
      <c r="A1" s="15" t="s">
        <v>1382</v>
      </c>
      <c r="B1" s="15" t="s">
        <v>10729</v>
      </c>
      <c r="C1" s="15" t="s">
        <v>10730</v>
      </c>
      <c r="D1" s="15" t="s">
        <v>10731</v>
      </c>
      <c r="E1" s="15" t="s">
        <v>10732</v>
      </c>
      <c r="F1" s="15" t="s">
        <v>10733</v>
      </c>
      <c r="G1" s="15" t="s">
        <v>10734</v>
      </c>
      <c r="H1" s="15" t="s">
        <v>10735</v>
      </c>
      <c r="I1" s="15" t="s">
        <v>10736</v>
      </c>
      <c r="J1" s="15" t="s">
        <v>10737</v>
      </c>
      <c r="K1" s="15" t="s">
        <v>10738</v>
      </c>
      <c r="L1" s="15" t="s">
        <v>10739</v>
      </c>
      <c r="M1" s="15" t="s">
        <v>10740</v>
      </c>
      <c r="N1" s="15"/>
    </row>
    <row r="2" spans="1:14">
      <c r="A2" s="30" t="s">
        <v>1392</v>
      </c>
      <c r="B2" s="16" t="str">
        <f>VLOOKUP(A2,'Text facts'!$F$1:$H$981,2,0)</f>
        <v>Unknown</v>
      </c>
      <c r="C2" s="16" t="str">
        <f>VLOOKUP(A2,'Text facts'!$F$1:$H$981,3,0)</f>
        <v>Unknown</v>
      </c>
      <c r="D2" s="16" t="s">
        <v>32</v>
      </c>
      <c r="E2" s="16" t="s">
        <v>32</v>
      </c>
      <c r="F2" s="30" t="s">
        <v>32</v>
      </c>
      <c r="G2" s="30" t="s">
        <v>32</v>
      </c>
      <c r="H2" s="30" t="s">
        <v>32</v>
      </c>
      <c r="I2" s="16" t="s">
        <v>10741</v>
      </c>
      <c r="J2" s="16"/>
      <c r="K2" s="16">
        <f>COUNTIF('Texts discussed'!$C$2:$C$9986,A2)+COUNTIF('Texts discussed'!$G$2:$G$9986,A2)+COUNTIF('Texts discussed'!$K$2:$K$9986,A2)+COUNTIF('Texts discussed'!$O$2:$O$9986,A2)+COUNTIF('Texts discussed'!$S$2:$S$9986,A2)</f>
        <v>31</v>
      </c>
      <c r="L2" s="16">
        <f>COUNTIF('Texts mentioned'!$C$2:$C$9989,A2)+COUNTIF('Texts mentioned'!$G$2:$G$9989,A2)+COUNTIF('Texts mentioned'!$K$2:$K$9989,A2)+COUNTIF('Texts mentioned'!$O$2:$O$9989,A2)+COUNTIF('Texts mentioned'!$S$2:$S$9989,A2)+COUNTIF('Texts mentioned'!$W$2:$W$9989,A2)+COUNTIF('Texts mentioned'!$AA$2:$AA$9989,A2)+COUNTIF('Texts mentioned'!$AE$2:$AE$9989,A2)+COUNTIF('Texts mentioned'!$AI$2:$AI$9989,A2)+COUNTIF('Texts mentioned'!$AM$2:$AM$9989,A2)</f>
        <v>13</v>
      </c>
      <c r="M2" s="16">
        <f>SUM(K2:L2)</f>
        <v>44</v>
      </c>
      <c r="N2" s="16"/>
    </row>
    <row r="3" spans="1:14">
      <c r="A3" s="30" t="s">
        <v>1395</v>
      </c>
      <c r="B3" s="16" t="str">
        <f>VLOOKUP(A3,'Text facts'!$F$1:$H$981,2,0)</f>
        <v>George</v>
      </c>
      <c r="C3" s="16" t="str">
        <f>VLOOKUP(A3,'Text facts'!$F$1:$H$981,3,0)</f>
        <v>Orwell</v>
      </c>
      <c r="D3" s="31">
        <v>1903</v>
      </c>
      <c r="E3" s="16">
        <v>1950</v>
      </c>
      <c r="F3" s="30">
        <v>20</v>
      </c>
      <c r="G3" s="30" t="s">
        <v>11</v>
      </c>
      <c r="H3" s="30" t="s">
        <v>10742</v>
      </c>
      <c r="I3" s="16" t="s">
        <v>10743</v>
      </c>
      <c r="J3" s="16"/>
      <c r="K3" s="16">
        <f>COUNTIF('Texts discussed'!$C$2:$C$9986,A3)+COUNTIF('Texts discussed'!$G$2:$G$9986,A3)+COUNTIF('Texts discussed'!$K$2:$K$9986,A3)+COUNTIF('Texts discussed'!$O$2:$O$9986,A3)+COUNTIF('Texts discussed'!$S$2:$S$9986,A3)</f>
        <v>40</v>
      </c>
      <c r="L3" s="16">
        <f>COUNTIF('Texts mentioned'!$C$2:$C$9989,A3)+COUNTIF('Texts mentioned'!$G$2:$G$9989,A3)+COUNTIF('Texts mentioned'!$K$2:$K$9989,A3)+COUNTIF('Texts mentioned'!$O$2:$O$9989,A3)+COUNTIF('Texts mentioned'!$S$2:$S$9989,A3)+COUNTIF('Texts mentioned'!$W$2:$W$9989,A3)+COUNTIF('Texts mentioned'!$AA$2:$AA$9989,A3)+COUNTIF('Texts mentioned'!$AE$2:$AE$9989,A3)+COUNTIF('Texts mentioned'!$AI$2:$AI$9989,A3)+COUNTIF('Texts mentioned'!$AM$2:$AM$9989,A3)</f>
        <v>22</v>
      </c>
      <c r="M3" s="16">
        <f>SUM(K3:L3)</f>
        <v>62</v>
      </c>
      <c r="N3" s="16"/>
    </row>
    <row r="4" spans="1:14">
      <c r="A4" s="30" t="s">
        <v>1401</v>
      </c>
      <c r="B4" s="16" t="str">
        <f>VLOOKUP(A4,'Text facts'!$F$1:$H$981,2,0)</f>
        <v>Slavko</v>
      </c>
      <c r="C4" s="16" t="str">
        <f>VLOOKUP(A4,'Text facts'!$F$1:$H$981,3,0)</f>
        <v>Goldstein</v>
      </c>
      <c r="D4" s="16">
        <v>1928</v>
      </c>
      <c r="E4" s="16">
        <v>2017</v>
      </c>
      <c r="F4" s="30">
        <v>20</v>
      </c>
      <c r="G4" s="30" t="s">
        <v>11</v>
      </c>
      <c r="H4" s="30" t="s">
        <v>10744</v>
      </c>
      <c r="I4" s="16" t="s">
        <v>10745</v>
      </c>
      <c r="J4" s="16"/>
      <c r="K4" s="16">
        <f>COUNTIF('Texts discussed'!$C$2:$C$9986,A4)+COUNTIF('Texts discussed'!$G$2:$G$9986,A4)+COUNTIF('Texts discussed'!$K$2:$K$9986,A4)+COUNTIF('Texts discussed'!$O$2:$O$9986,A4)+COUNTIF('Texts discussed'!$S$2:$S$9986,A4)</f>
        <v>1</v>
      </c>
      <c r="L4" s="16">
        <f>COUNTIF('Texts mentioned'!$C$2:$C$9989,A4)+COUNTIF('Texts mentioned'!$G$2:$G$9989,A4)+COUNTIF('Texts mentioned'!$K$2:$K$9989,A4)+COUNTIF('Texts mentioned'!$O$2:$O$9989,A4)+COUNTIF('Texts mentioned'!$S$2:$S$9989,A4)+COUNTIF('Texts mentioned'!$W$2:$W$9989,A4)+COUNTIF('Texts mentioned'!$AA$2:$AA$9989,A4)+COUNTIF('Texts mentioned'!$AE$2:$AE$9989,A4)+COUNTIF('Texts mentioned'!$AI$2:$AI$9989,A4)+COUNTIF('Texts mentioned'!$AM$2:$AM$9989,A4)</f>
        <v>0</v>
      </c>
      <c r="M4" s="16">
        <f>SUM(K4:L4)</f>
        <v>1</v>
      </c>
      <c r="N4" s="16"/>
    </row>
    <row r="5" spans="1:14">
      <c r="A5" s="30" t="s">
        <v>1407</v>
      </c>
      <c r="B5" s="16" t="str">
        <f>VLOOKUP(A5,'Text facts'!$F$1:$H$981,2,0)</f>
        <v>Pavao</v>
      </c>
      <c r="C5" s="16" t="str">
        <f>VLOOKUP(A5,'Text facts'!$F$1:$H$981,3,0)</f>
        <v>Pavličić</v>
      </c>
      <c r="D5" s="16">
        <v>1946</v>
      </c>
      <c r="E5" s="16"/>
      <c r="F5" s="30" t="s">
        <v>6736</v>
      </c>
      <c r="G5" s="30" t="s">
        <v>11</v>
      </c>
      <c r="H5" s="30" t="s">
        <v>10744</v>
      </c>
      <c r="I5" s="16" t="s">
        <v>10745</v>
      </c>
      <c r="J5" s="16"/>
      <c r="K5" s="16">
        <f>COUNTIF('Texts discussed'!$C$2:$C$9986,A5)+COUNTIF('Texts discussed'!$G$2:$G$9986,A5)+COUNTIF('Texts discussed'!$K$2:$K$9986,A5)+COUNTIF('Texts discussed'!$O$2:$O$9986,A5)+COUNTIF('Texts discussed'!$S$2:$S$9986,A5)</f>
        <v>14</v>
      </c>
      <c r="L5" s="16">
        <f>COUNTIF('Texts mentioned'!$C$2:$C$9989,A5)+COUNTIF('Texts mentioned'!$G$2:$G$9989,A5)+COUNTIF('Texts mentioned'!$K$2:$K$9989,A5)+COUNTIF('Texts mentioned'!$O$2:$O$9989,A5)+COUNTIF('Texts mentioned'!$S$2:$S$9989,A5)+COUNTIF('Texts mentioned'!$W$2:$W$9989,A5)+COUNTIF('Texts mentioned'!$AA$2:$AA$9989,A5)+COUNTIF('Texts mentioned'!$AE$2:$AE$9989,A5)+COUNTIF('Texts mentioned'!$AI$2:$AI$9989,A5)+COUNTIF('Texts mentioned'!$AM$2:$AM$9989,A5)</f>
        <v>9</v>
      </c>
      <c r="M5" s="16">
        <f>SUM(K5:L5)</f>
        <v>23</v>
      </c>
      <c r="N5" s="16"/>
    </row>
    <row r="6" spans="1:14">
      <c r="A6" s="30" t="s">
        <v>1416</v>
      </c>
      <c r="B6" s="16" t="s">
        <v>1417</v>
      </c>
      <c r="C6" s="16" t="s">
        <v>1418</v>
      </c>
      <c r="D6" s="16">
        <v>1904</v>
      </c>
      <c r="E6" s="16">
        <v>1991</v>
      </c>
      <c r="F6" s="30">
        <v>20</v>
      </c>
      <c r="G6" s="30" t="s">
        <v>11</v>
      </c>
      <c r="H6" s="30" t="s">
        <v>10742</v>
      </c>
      <c r="I6" s="16" t="s">
        <v>10743</v>
      </c>
      <c r="J6" s="16"/>
      <c r="K6" s="16">
        <f>COUNTIF('Texts discussed'!$C$2:$C$9986,A6)+COUNTIF('Texts discussed'!$G$2:$G$9986,A6)+COUNTIF('Texts discussed'!$K$2:$K$9986,A6)+COUNTIF('Texts discussed'!$O$2:$O$9986,A6)+COUNTIF('Texts discussed'!$S$2:$S$9986,A6)</f>
        <v>0</v>
      </c>
      <c r="L6" s="16">
        <f>COUNTIF('Texts mentioned'!$C$2:$C$9989,A6)+COUNTIF('Texts mentioned'!$G$2:$G$9989,A6)+COUNTIF('Texts mentioned'!$K$2:$K$9989,A6)+COUNTIF('Texts mentioned'!$O$2:$O$9989,A6)+COUNTIF('Texts mentioned'!$S$2:$S$9989,A6)+COUNTIF('Texts mentioned'!$W$2:$W$9989,A6)+COUNTIF('Texts mentioned'!$AA$2:$AA$9989,A6)+COUNTIF('Texts mentioned'!$AE$2:$AE$9989,A6)+COUNTIF('Texts mentioned'!$AI$2:$AI$9989,A6)+COUNTIF('Texts mentioned'!$AM$2:$AM$9989,A6)</f>
        <v>1</v>
      </c>
      <c r="M6" s="16">
        <f>SUM(K6:L6)</f>
        <v>1</v>
      </c>
      <c r="N6" s="16"/>
    </row>
    <row r="7" spans="1:14">
      <c r="A7" s="30" t="s">
        <v>1422</v>
      </c>
      <c r="B7" s="16" t="str">
        <f>VLOOKUP(A7,'Text facts'!$F$1:$H$981,2,0)</f>
        <v>Josip</v>
      </c>
      <c r="C7" s="16" t="str">
        <f>VLOOKUP(A7,'Text facts'!$F$1:$H$981,3,0)</f>
        <v>Novakovich</v>
      </c>
      <c r="D7" s="16">
        <v>1956</v>
      </c>
      <c r="E7" s="16" t="s">
        <v>32</v>
      </c>
      <c r="F7" s="30" t="s">
        <v>6736</v>
      </c>
      <c r="G7" s="30" t="s">
        <v>11</v>
      </c>
      <c r="H7" s="30" t="s">
        <v>10744</v>
      </c>
      <c r="I7" s="16" t="s">
        <v>10746</v>
      </c>
      <c r="J7" s="16"/>
      <c r="K7" s="16">
        <f>COUNTIF('Texts discussed'!$C$2:$C$9986,A7)+COUNTIF('Texts discussed'!$G$2:$G$9986,A7)+COUNTIF('Texts discussed'!$K$2:$K$9986,A7)+COUNTIF('Texts discussed'!$O$2:$O$9986,A7)+COUNTIF('Texts discussed'!$S$2:$S$9986,A7)</f>
        <v>0</v>
      </c>
      <c r="L7" s="16">
        <f>COUNTIF('Texts mentioned'!$C$2:$C$9989,A7)+COUNTIF('Texts mentioned'!$G$2:$G$9989,A7)+COUNTIF('Texts mentioned'!$K$2:$K$9989,A7)+COUNTIF('Texts mentioned'!$O$2:$O$9989,A7)+COUNTIF('Texts mentioned'!$S$2:$S$9989,A7)+COUNTIF('Texts mentioned'!$W$2:$W$9989,A7)+COUNTIF('Texts mentioned'!$AA$2:$AA$9989,A7)+COUNTIF('Texts mentioned'!$AE$2:$AE$9989,A7)+COUNTIF('Texts mentioned'!$AI$2:$AI$9989,A7)+COUNTIF('Texts mentioned'!$AM$2:$AM$9989,A7)</f>
        <v>1</v>
      </c>
      <c r="M7" s="16">
        <f>SUM(K7:L7)</f>
        <v>1</v>
      </c>
      <c r="N7" s="16"/>
    </row>
    <row r="8" spans="1:14">
      <c r="A8" s="30" t="s">
        <v>1429</v>
      </c>
      <c r="B8" s="16" t="str">
        <f>VLOOKUP(A8,'Text facts'!$F$1:$H$981,2,0)</f>
        <v>Fernando</v>
      </c>
      <c r="C8" s="16" t="str">
        <f>VLOOKUP(A8,'Text facts'!$F$1:$H$981,3,0)</f>
        <v>Pessoa</v>
      </c>
      <c r="D8" s="16">
        <v>1888</v>
      </c>
      <c r="E8" s="16">
        <v>1935</v>
      </c>
      <c r="F8" s="30">
        <v>20</v>
      </c>
      <c r="G8" s="30" t="s">
        <v>11</v>
      </c>
      <c r="H8" s="30" t="s">
        <v>10747</v>
      </c>
      <c r="I8" s="16" t="s">
        <v>10748</v>
      </c>
      <c r="J8" s="16"/>
      <c r="K8" s="16">
        <f>COUNTIF('Texts discussed'!$C$2:$C$9986,A8)+COUNTIF('Texts discussed'!$G$2:$G$9986,A8)+COUNTIF('Texts discussed'!$K$2:$K$9986,A8)+COUNTIF('Texts discussed'!$O$2:$O$9986,A8)+COUNTIF('Texts discussed'!$S$2:$S$9986,A8)</f>
        <v>1</v>
      </c>
      <c r="L8" s="16">
        <f>COUNTIF('Texts mentioned'!$C$2:$C$9989,A8)+COUNTIF('Texts mentioned'!$G$2:$G$9989,A8)+COUNTIF('Texts mentioned'!$K$2:$K$9989,A8)+COUNTIF('Texts mentioned'!$O$2:$O$9989,A8)+COUNTIF('Texts mentioned'!$S$2:$S$9989,A8)+COUNTIF('Texts mentioned'!$W$2:$W$9989,A8)+COUNTIF('Texts mentioned'!$AA$2:$AA$9989,A8)+COUNTIF('Texts mentioned'!$AE$2:$AE$9989,A8)+COUNTIF('Texts mentioned'!$AI$2:$AI$9989,A8)+COUNTIF('Texts mentioned'!$AM$2:$AM$9989,A8)</f>
        <v>0</v>
      </c>
      <c r="M8" s="16">
        <f>SUM(K8:L8)</f>
        <v>1</v>
      </c>
      <c r="N8" s="16"/>
    </row>
    <row r="9" spans="1:14">
      <c r="A9" s="30" t="s">
        <v>1435</v>
      </c>
      <c r="B9" s="16" t="str">
        <f>VLOOKUP(A9,'Text facts'!$F$1:$H$981,2,0)</f>
        <v>Rabindranath</v>
      </c>
      <c r="C9" s="16" t="str">
        <f>VLOOKUP(A9,'Text facts'!$F$1:$H$981,3,0)</f>
        <v>Tagore</v>
      </c>
      <c r="D9" s="16">
        <v>1861</v>
      </c>
      <c r="E9" s="16">
        <v>1941</v>
      </c>
      <c r="F9" s="30" t="s">
        <v>10749</v>
      </c>
      <c r="G9" s="30" t="s">
        <v>11</v>
      </c>
      <c r="H9" s="30" t="s">
        <v>10747</v>
      </c>
      <c r="I9" s="16" t="s">
        <v>10750</v>
      </c>
      <c r="J9" s="16"/>
      <c r="K9" s="16">
        <f>COUNTIF('Texts discussed'!$C$2:$C$9986,A9)+COUNTIF('Texts discussed'!$G$2:$G$9986,A9)+COUNTIF('Texts discussed'!$K$2:$K$9986,A9)+COUNTIF('Texts discussed'!$O$2:$O$9986,A9)+COUNTIF('Texts discussed'!$S$2:$S$9986,A9)</f>
        <v>1</v>
      </c>
      <c r="L9" s="16">
        <f>COUNTIF('Texts mentioned'!$C$2:$C$9989,A9)+COUNTIF('Texts mentioned'!$G$2:$G$9989,A9)+COUNTIF('Texts mentioned'!$K$2:$K$9989,A9)+COUNTIF('Texts mentioned'!$O$2:$O$9989,A9)+COUNTIF('Texts mentioned'!$S$2:$S$9989,A9)+COUNTIF('Texts mentioned'!$W$2:$W$9989,A9)+COUNTIF('Texts mentioned'!$AA$2:$AA$9989,A9)+COUNTIF('Texts mentioned'!$AE$2:$AE$9989,A9)+COUNTIF('Texts mentioned'!$AI$2:$AI$9989,A9)+COUNTIF('Texts mentioned'!$AM$2:$AM$9989,A9)</f>
        <v>0</v>
      </c>
      <c r="M9" s="16">
        <f>SUM(K9:L9)</f>
        <v>1</v>
      </c>
      <c r="N9" s="16"/>
    </row>
    <row r="10" spans="1:14">
      <c r="A10" s="30" t="s">
        <v>1442</v>
      </c>
      <c r="B10" s="16" t="str">
        <f>VLOOKUP(A10,'Text facts'!$F$1:$H$981,2,0)</f>
        <v>Tahar</v>
      </c>
      <c r="C10" s="16" t="str">
        <f>VLOOKUP(A10,'Text facts'!$F$1:$H$981,3,0)</f>
        <v>Ben Jelloun</v>
      </c>
      <c r="D10" s="16">
        <v>1947</v>
      </c>
      <c r="E10" s="16" t="s">
        <v>32</v>
      </c>
      <c r="F10" s="30" t="s">
        <v>6736</v>
      </c>
      <c r="G10" s="30" t="s">
        <v>11</v>
      </c>
      <c r="H10" s="30" t="s">
        <v>10742</v>
      </c>
      <c r="I10" s="16" t="s">
        <v>10751</v>
      </c>
      <c r="J10" s="16"/>
      <c r="K10" s="16">
        <f>COUNTIF('Texts discussed'!$C$2:$C$9986,A10)+COUNTIF('Texts discussed'!$G$2:$G$9986,A10)+COUNTIF('Texts discussed'!$K$2:$K$9986,A10)+COUNTIF('Texts discussed'!$O$2:$O$9986,A10)+COUNTIF('Texts discussed'!$S$2:$S$9986,A10)</f>
        <v>1</v>
      </c>
      <c r="L10" s="16">
        <f>COUNTIF('Texts mentioned'!$C$2:$C$9989,A10)+COUNTIF('Texts mentioned'!$G$2:$G$9989,A10)+COUNTIF('Texts mentioned'!$K$2:$K$9989,A10)+COUNTIF('Texts mentioned'!$O$2:$O$9989,A10)+COUNTIF('Texts mentioned'!$S$2:$S$9989,A10)+COUNTIF('Texts mentioned'!$W$2:$W$9989,A10)+COUNTIF('Texts mentioned'!$AA$2:$AA$9989,A10)+COUNTIF('Texts mentioned'!$AE$2:$AE$9989,A10)+COUNTIF('Texts mentioned'!$AI$2:$AI$9989,A10)+COUNTIF('Texts mentioned'!$AM$2:$AM$9989,A10)</f>
        <v>0</v>
      </c>
      <c r="M10" s="16">
        <f>SUM(K10:L10)</f>
        <v>1</v>
      </c>
      <c r="N10" s="16"/>
    </row>
    <row r="11" spans="1:14">
      <c r="A11" s="30" t="s">
        <v>1448</v>
      </c>
      <c r="B11" s="16" t="str">
        <f>VLOOKUP(A11,'Text facts'!$F$1:$H$981,2,0)</f>
        <v>Vesna</v>
      </c>
      <c r="C11" s="16" t="str">
        <f>VLOOKUP(A11,'Text facts'!$F$1:$H$981,3,0)</f>
        <v>Krmpotić</v>
      </c>
      <c r="D11" s="16">
        <v>1932</v>
      </c>
      <c r="E11" s="16">
        <v>2018</v>
      </c>
      <c r="F11" s="30" t="s">
        <v>6736</v>
      </c>
      <c r="G11" s="30" t="s">
        <v>15</v>
      </c>
      <c r="H11" s="30" t="s">
        <v>10742</v>
      </c>
      <c r="I11" s="16" t="s">
        <v>10745</v>
      </c>
      <c r="J11" s="16"/>
      <c r="K11" s="16">
        <f>COUNTIF('Texts discussed'!$C$2:$C$9986,A11)+COUNTIF('Texts discussed'!$G$2:$G$9986,A11)+COUNTIF('Texts discussed'!$K$2:$K$9986,A11)+COUNTIF('Texts discussed'!$O$2:$O$9986,A11)+COUNTIF('Texts discussed'!$S$2:$S$9986,A11)</f>
        <v>2</v>
      </c>
      <c r="L11" s="16">
        <f>COUNTIF('Texts mentioned'!$C$2:$C$9989,A11)+COUNTIF('Texts mentioned'!$G$2:$G$9989,A11)+COUNTIF('Texts mentioned'!$K$2:$K$9989,A11)+COUNTIF('Texts mentioned'!$O$2:$O$9989,A11)+COUNTIF('Texts mentioned'!$S$2:$S$9989,A11)+COUNTIF('Texts mentioned'!$W$2:$W$9989,A11)+COUNTIF('Texts mentioned'!$AA$2:$AA$9989,A11)+COUNTIF('Texts mentioned'!$AE$2:$AE$9989,A11)+COUNTIF('Texts mentioned'!$AI$2:$AI$9989,A11)+COUNTIF('Texts mentioned'!$AM$2:$AM$9989,A11)</f>
        <v>3</v>
      </c>
      <c r="M11" s="16">
        <f>SUM(K11:L11)</f>
        <v>5</v>
      </c>
      <c r="N11" s="16"/>
    </row>
    <row r="12" spans="1:14">
      <c r="A12" s="30" t="s">
        <v>1454</v>
      </c>
      <c r="B12" s="16" t="str">
        <f>VLOOKUP(A12,'Text facts'!$F$1:$H$981,2,0)</f>
        <v>Milan</v>
      </c>
      <c r="C12" s="16" t="str">
        <f>VLOOKUP(A12,'Text facts'!$F$1:$H$981,3,0)</f>
        <v>Kundera</v>
      </c>
      <c r="D12" s="16">
        <v>1929</v>
      </c>
      <c r="E12" s="16">
        <v>2023</v>
      </c>
      <c r="F12" s="30">
        <v>20</v>
      </c>
      <c r="G12" s="30" t="s">
        <v>11</v>
      </c>
      <c r="H12" s="30" t="s">
        <v>10742</v>
      </c>
      <c r="I12" s="16" t="s">
        <v>10752</v>
      </c>
      <c r="J12" s="16"/>
      <c r="K12" s="16">
        <f>COUNTIF('Texts discussed'!$C$2:$C$9986,A12)+COUNTIF('Texts discussed'!$G$2:$G$9986,A12)+COUNTIF('Texts discussed'!$K$2:$K$9986,A12)+COUNTIF('Texts discussed'!$O$2:$O$9986,A12)+COUNTIF('Texts discussed'!$S$2:$S$9986,A12)</f>
        <v>19</v>
      </c>
      <c r="L12" s="16">
        <f>COUNTIF('Texts mentioned'!$C$2:$C$9989,A12)+COUNTIF('Texts mentioned'!$G$2:$G$9989,A12)+COUNTIF('Texts mentioned'!$K$2:$K$9989,A12)+COUNTIF('Texts mentioned'!$O$2:$O$9989,A12)+COUNTIF('Texts mentioned'!$S$2:$S$9989,A12)+COUNTIF('Texts mentioned'!$W$2:$W$9989,A12)+COUNTIF('Texts mentioned'!$AA$2:$AA$9989,A12)+COUNTIF('Texts mentioned'!$AE$2:$AE$9989,A12)+COUNTIF('Texts mentioned'!$AI$2:$AI$9989,A12)+COUNTIF('Texts mentioned'!$AM$2:$AM$9989,A12)</f>
        <v>8</v>
      </c>
      <c r="M12" s="16">
        <f>SUM(K12:L12)</f>
        <v>27</v>
      </c>
      <c r="N12" s="16"/>
    </row>
    <row r="13" spans="1:14">
      <c r="A13" s="30" t="s">
        <v>1460</v>
      </c>
      <c r="B13" s="16" t="str">
        <f>VLOOKUP(A13,'Text facts'!$F$1:$H$981,2,0)</f>
        <v>Truman</v>
      </c>
      <c r="C13" s="16" t="str">
        <f>VLOOKUP(A13,'Text facts'!$F$1:$H$981,3,0)</f>
        <v>Capote</v>
      </c>
      <c r="D13" s="16">
        <v>1924</v>
      </c>
      <c r="E13" s="16">
        <v>1984</v>
      </c>
      <c r="F13" s="30">
        <v>20</v>
      </c>
      <c r="G13" s="30" t="s">
        <v>11</v>
      </c>
      <c r="H13" s="30" t="s">
        <v>10742</v>
      </c>
      <c r="I13" s="16" t="s">
        <v>10753</v>
      </c>
      <c r="J13" s="16"/>
      <c r="K13" s="16">
        <f>COUNTIF('Texts discussed'!$C$2:$C$9986,A13)+COUNTIF('Texts discussed'!$G$2:$G$9986,A13)+COUNTIF('Texts discussed'!$K$2:$K$9986,A13)+COUNTIF('Texts discussed'!$O$2:$O$9986,A13)+COUNTIF('Texts discussed'!$S$2:$S$9986,A13)</f>
        <v>2</v>
      </c>
      <c r="L13" s="16">
        <f>COUNTIF('Texts mentioned'!$C$2:$C$9989,A13)+COUNTIF('Texts mentioned'!$G$2:$G$9989,A13)+COUNTIF('Texts mentioned'!$K$2:$K$9989,A13)+COUNTIF('Texts mentioned'!$O$2:$O$9989,A13)+COUNTIF('Texts mentioned'!$S$2:$S$9989,A13)+COUNTIF('Texts mentioned'!$W$2:$W$9989,A13)+COUNTIF('Texts mentioned'!$AA$2:$AA$9989,A13)+COUNTIF('Texts mentioned'!$AE$2:$AE$9989,A13)+COUNTIF('Texts mentioned'!$AI$2:$AI$9989,A13)+COUNTIF('Texts mentioned'!$AM$2:$AM$9989,A13)</f>
        <v>0</v>
      </c>
      <c r="M13" s="16">
        <f>SUM(K13:L13)</f>
        <v>2</v>
      </c>
      <c r="N13" s="16"/>
    </row>
    <row r="14" spans="1:14">
      <c r="A14" s="30" t="s">
        <v>1466</v>
      </c>
      <c r="B14" s="16" t="str">
        <f>VLOOKUP(A14,'Text facts'!$F$1:$H$981,2,0)</f>
        <v>Karlo</v>
      </c>
      <c r="C14" s="16" t="str">
        <f>VLOOKUP(A14,'Text facts'!$F$1:$H$981,3,0)</f>
        <v>Štajner</v>
      </c>
      <c r="D14" s="16">
        <v>1902</v>
      </c>
      <c r="E14" s="16">
        <v>1992</v>
      </c>
      <c r="F14" s="30">
        <v>20</v>
      </c>
      <c r="G14" s="30" t="s">
        <v>11</v>
      </c>
      <c r="H14" s="30" t="s">
        <v>10744</v>
      </c>
      <c r="I14" s="16" t="s">
        <v>10754</v>
      </c>
      <c r="J14" s="16"/>
      <c r="K14" s="16">
        <f>COUNTIF('Texts discussed'!$C$2:$C$9986,A14)+COUNTIF('Texts discussed'!$G$2:$G$9986,A14)+COUNTIF('Texts discussed'!$K$2:$K$9986,A14)+COUNTIF('Texts discussed'!$O$2:$O$9986,A14)+COUNTIF('Texts discussed'!$S$2:$S$9986,A14)</f>
        <v>5</v>
      </c>
      <c r="L14" s="16">
        <f>COUNTIF('Texts mentioned'!$C$2:$C$9989,A14)+COUNTIF('Texts mentioned'!$G$2:$G$9989,A14)+COUNTIF('Texts mentioned'!$K$2:$K$9989,A14)+COUNTIF('Texts mentioned'!$O$2:$O$9989,A14)+COUNTIF('Texts mentioned'!$S$2:$S$9989,A14)+COUNTIF('Texts mentioned'!$W$2:$W$9989,A14)+COUNTIF('Texts mentioned'!$AA$2:$AA$9989,A14)+COUNTIF('Texts mentioned'!$AE$2:$AE$9989,A14)+COUNTIF('Texts mentioned'!$AI$2:$AI$9989,A14)+COUNTIF('Texts mentioned'!$AM$2:$AM$9989,A14)</f>
        <v>2</v>
      </c>
      <c r="M14" s="16">
        <f>SUM(K14:L14)</f>
        <v>7</v>
      </c>
      <c r="N14" s="16"/>
    </row>
    <row r="15" spans="1:14">
      <c r="A15" s="30" t="s">
        <v>1471</v>
      </c>
      <c r="B15" s="16" t="str">
        <f>VLOOKUP(A15,'Text facts'!$F$1:$H$981,2,0)</f>
        <v>Zlatko</v>
      </c>
      <c r="C15" s="16" t="str">
        <f>VLOOKUP(A15,'Text facts'!$F$1:$H$981,3,0)</f>
        <v>Krilić</v>
      </c>
      <c r="D15" s="16">
        <v>1955</v>
      </c>
      <c r="E15" s="16" t="s">
        <v>32</v>
      </c>
      <c r="F15" s="30">
        <v>20</v>
      </c>
      <c r="G15" s="30" t="s">
        <v>11</v>
      </c>
      <c r="H15" s="30" t="s">
        <v>10744</v>
      </c>
      <c r="I15" s="16" t="s">
        <v>10745</v>
      </c>
      <c r="J15" s="16"/>
      <c r="K15" s="16">
        <f>COUNTIF('Texts discussed'!$C$2:$C$9986,A15)+COUNTIF('Texts discussed'!$G$2:$G$9986,A15)+COUNTIF('Texts discussed'!$K$2:$K$9986,A15)+COUNTIF('Texts discussed'!$O$2:$O$9986,A15)+COUNTIF('Texts discussed'!$S$2:$S$9986,A15)</f>
        <v>8</v>
      </c>
      <c r="L15" s="16">
        <f>COUNTIF('Texts mentioned'!$C$2:$C$9989,A15)+COUNTIF('Texts mentioned'!$G$2:$G$9989,A15)+COUNTIF('Texts mentioned'!$K$2:$K$9989,A15)+COUNTIF('Texts mentioned'!$O$2:$O$9989,A15)+COUNTIF('Texts mentioned'!$S$2:$S$9989,A15)+COUNTIF('Texts mentioned'!$W$2:$W$9989,A15)+COUNTIF('Texts mentioned'!$AA$2:$AA$9989,A15)+COUNTIF('Texts mentioned'!$AE$2:$AE$9989,A15)+COUNTIF('Texts mentioned'!$AI$2:$AI$9989,A15)+COUNTIF('Texts mentioned'!$AM$2:$AM$9989,A15)</f>
        <v>3</v>
      </c>
      <c r="M15" s="16">
        <f>SUM(K15:L15)</f>
        <v>11</v>
      </c>
      <c r="N15" s="16"/>
    </row>
    <row r="16" spans="1:14">
      <c r="A16" s="30" t="s">
        <v>1481</v>
      </c>
      <c r="B16" s="16" t="str">
        <f>VLOOKUP(A16,'Text facts'!$F$1:$H$981,2,0)</f>
        <v>Martina</v>
      </c>
      <c r="C16" s="16" t="str">
        <f>VLOOKUP(A16,'Text facts'!$F$1:$H$981,3,0)</f>
        <v>Mlinarević</v>
      </c>
      <c r="D16" s="16">
        <v>1982</v>
      </c>
      <c r="E16" s="16" t="s">
        <v>32</v>
      </c>
      <c r="F16" s="30">
        <v>21</v>
      </c>
      <c r="G16" s="30" t="s">
        <v>15</v>
      </c>
      <c r="H16" s="30" t="s">
        <v>10744</v>
      </c>
      <c r="I16" s="16" t="s">
        <v>10745</v>
      </c>
      <c r="J16" s="16"/>
      <c r="K16" s="16">
        <f>COUNTIF('Texts discussed'!$C$2:$C$9986,A16)+COUNTIF('Texts discussed'!$G$2:$G$9986,A16)+COUNTIF('Texts discussed'!$K$2:$K$9986,A16)+COUNTIF('Texts discussed'!$O$2:$O$9986,A16)+COUNTIF('Texts discussed'!$S$2:$S$9986,A16)</f>
        <v>2</v>
      </c>
      <c r="L16" s="16">
        <f>COUNTIF('Texts mentioned'!$C$2:$C$9989,A16)+COUNTIF('Texts mentioned'!$G$2:$G$9989,A16)+COUNTIF('Texts mentioned'!$K$2:$K$9989,A16)+COUNTIF('Texts mentioned'!$O$2:$O$9989,A16)+COUNTIF('Texts mentioned'!$S$2:$S$9989,A16)+COUNTIF('Texts mentioned'!$W$2:$W$9989,A16)+COUNTIF('Texts mentioned'!$AA$2:$AA$9989,A16)+COUNTIF('Texts mentioned'!$AE$2:$AE$9989,A16)+COUNTIF('Texts mentioned'!$AI$2:$AI$9989,A16)+COUNTIF('Texts mentioned'!$AM$2:$AM$9989,A16)</f>
        <v>0</v>
      </c>
      <c r="M16" s="16">
        <f>SUM(K16:L16)</f>
        <v>2</v>
      </c>
      <c r="N16" s="16"/>
    </row>
    <row r="17" spans="1:14">
      <c r="A17" s="30" t="s">
        <v>1487</v>
      </c>
      <c r="B17" s="16" t="str">
        <f>VLOOKUP(A17,'Text facts'!$F$1:$H$981,2,0)</f>
        <v>Susan</v>
      </c>
      <c r="C17" s="16" t="str">
        <f>VLOOKUP(A17,'Text facts'!$F$1:$H$981,3,0)</f>
        <v>Garcia</v>
      </c>
      <c r="D17" s="16">
        <v>1965</v>
      </c>
      <c r="E17" s="16"/>
      <c r="F17" s="30">
        <v>21</v>
      </c>
      <c r="G17" s="30" t="s">
        <v>15</v>
      </c>
      <c r="H17" s="30" t="s">
        <v>10744</v>
      </c>
      <c r="I17" s="16" t="s">
        <v>10753</v>
      </c>
      <c r="J17" s="16" t="s">
        <v>10755</v>
      </c>
      <c r="K17" s="16">
        <f>COUNTIF('Texts discussed'!$C$2:$C$9986,A17)+COUNTIF('Texts discussed'!$G$2:$G$9986,A17)+COUNTIF('Texts discussed'!$K$2:$K$9986,A17)+COUNTIF('Texts discussed'!$O$2:$O$9986,A17)+COUNTIF('Texts discussed'!$S$2:$S$9986,A17)</f>
        <v>1</v>
      </c>
      <c r="L17" s="16">
        <f>COUNTIF('Texts mentioned'!$C$2:$C$9989,A17)+COUNTIF('Texts mentioned'!$G$2:$G$9989,A17)+COUNTIF('Texts mentioned'!$K$2:$K$9989,A17)+COUNTIF('Texts mentioned'!$O$2:$O$9989,A17)+COUNTIF('Texts mentioned'!$S$2:$S$9989,A17)+COUNTIF('Texts mentioned'!$W$2:$W$9989,A17)+COUNTIF('Texts mentioned'!$AA$2:$AA$9989,A17)+COUNTIF('Texts mentioned'!$AE$2:$AE$9989,A17)+COUNTIF('Texts mentioned'!$AI$2:$AI$9989,A17)+COUNTIF('Texts mentioned'!$AM$2:$AM$9989,A17)</f>
        <v>0</v>
      </c>
      <c r="M17" s="16">
        <f>SUM(K17:L17)</f>
        <v>1</v>
      </c>
      <c r="N17" s="16"/>
    </row>
    <row r="18" spans="1:14">
      <c r="A18" s="30" t="s">
        <v>1493</v>
      </c>
      <c r="B18" s="16" t="str">
        <f>VLOOKUP(A18,'Text facts'!$F$1:$H$981,2,0)</f>
        <v>Marc</v>
      </c>
      <c r="C18" s="16" t="str">
        <f>VLOOKUP(A18,'Text facts'!$F$1:$H$981,3,0)</f>
        <v>Elsberg</v>
      </c>
      <c r="D18" s="16">
        <v>1967</v>
      </c>
      <c r="E18" s="16" t="s">
        <v>32</v>
      </c>
      <c r="F18" s="30">
        <v>21</v>
      </c>
      <c r="G18" s="30" t="s">
        <v>11</v>
      </c>
      <c r="H18" s="30" t="s">
        <v>10744</v>
      </c>
      <c r="I18" s="16" t="s">
        <v>10756</v>
      </c>
      <c r="J18" s="16"/>
      <c r="K18" s="16">
        <f>COUNTIF('Texts discussed'!$C$2:$C$9986,A18)+COUNTIF('Texts discussed'!$G$2:$G$9986,A18)+COUNTIF('Texts discussed'!$K$2:$K$9986,A18)+COUNTIF('Texts discussed'!$O$2:$O$9986,A18)+COUNTIF('Texts discussed'!$S$2:$S$9986,A18)</f>
        <v>2</v>
      </c>
      <c r="L18" s="16">
        <f>COUNTIF('Texts mentioned'!$C$2:$C$9989,A18)+COUNTIF('Texts mentioned'!$G$2:$G$9989,A18)+COUNTIF('Texts mentioned'!$K$2:$K$9989,A18)+COUNTIF('Texts mentioned'!$O$2:$O$9989,A18)+COUNTIF('Texts mentioned'!$S$2:$S$9989,A18)+COUNTIF('Texts mentioned'!$W$2:$W$9989,A18)+COUNTIF('Texts mentioned'!$AA$2:$AA$9989,A18)+COUNTIF('Texts mentioned'!$AE$2:$AE$9989,A18)+COUNTIF('Texts mentioned'!$AI$2:$AI$9989,A18)+COUNTIF('Texts mentioned'!$AM$2:$AM$9989,A18)</f>
        <v>0</v>
      </c>
      <c r="M18" s="16">
        <f>SUM(K18:L18)</f>
        <v>2</v>
      </c>
      <c r="N18" s="16"/>
    </row>
    <row r="19" spans="1:14">
      <c r="A19" s="30" t="s">
        <v>1500</v>
      </c>
      <c r="B19" s="16" t="str">
        <f>VLOOKUP(A19,'Text facts'!$F$1:$H$981,2,0)</f>
        <v>James</v>
      </c>
      <c r="C19" s="16" t="str">
        <f>VLOOKUP(A19,'Text facts'!$F$1:$H$981,3,0)</f>
        <v>Clavell</v>
      </c>
      <c r="D19" s="16">
        <v>1921</v>
      </c>
      <c r="E19" s="16">
        <v>1944</v>
      </c>
      <c r="F19" s="30">
        <v>20</v>
      </c>
      <c r="G19" s="30" t="s">
        <v>11</v>
      </c>
      <c r="H19" s="30" t="s">
        <v>10744</v>
      </c>
      <c r="I19" s="16" t="s">
        <v>10757</v>
      </c>
      <c r="J19" s="16"/>
      <c r="K19" s="16">
        <f>COUNTIF('Texts discussed'!$C$2:$C$9986,A19)+COUNTIF('Texts discussed'!$G$2:$G$9986,A19)+COUNTIF('Texts discussed'!$K$2:$K$9986,A19)+COUNTIF('Texts discussed'!$O$2:$O$9986,A19)+COUNTIF('Texts discussed'!$S$2:$S$9986,A19)</f>
        <v>3</v>
      </c>
      <c r="L19" s="16">
        <f>COUNTIF('Texts mentioned'!$C$2:$C$9989,A19)+COUNTIF('Texts mentioned'!$G$2:$G$9989,A19)+COUNTIF('Texts mentioned'!$K$2:$K$9989,A19)+COUNTIF('Texts mentioned'!$O$2:$O$9989,A19)+COUNTIF('Texts mentioned'!$S$2:$S$9989,A19)+COUNTIF('Texts mentioned'!$W$2:$W$9989,A19)+COUNTIF('Texts mentioned'!$AA$2:$AA$9989,A19)+COUNTIF('Texts mentioned'!$AE$2:$AE$9989,A19)+COUNTIF('Texts mentioned'!$AI$2:$AI$9989,A19)+COUNTIF('Texts mentioned'!$AM$2:$AM$9989,A19)</f>
        <v>2</v>
      </c>
      <c r="M19" s="16">
        <f>SUM(K19:L19)</f>
        <v>5</v>
      </c>
      <c r="N19" s="16"/>
    </row>
    <row r="20" spans="1:14">
      <c r="A20" s="30" t="s">
        <v>1507</v>
      </c>
      <c r="B20" s="16" t="str">
        <f>VLOOKUP(A20,'Text facts'!$F$1:$H$981,2,0)</f>
        <v>John R. R.</v>
      </c>
      <c r="C20" s="16" t="str">
        <f>VLOOKUP(A20,'Text facts'!$F$1:$H$981,3,0)</f>
        <v>Tolkien</v>
      </c>
      <c r="D20" s="16">
        <v>1892</v>
      </c>
      <c r="E20" s="16">
        <v>1973</v>
      </c>
      <c r="F20" s="30">
        <v>20</v>
      </c>
      <c r="G20" s="30" t="s">
        <v>11</v>
      </c>
      <c r="H20" s="30" t="s">
        <v>10747</v>
      </c>
      <c r="I20" s="16" t="s">
        <v>10743</v>
      </c>
      <c r="J20" s="16"/>
      <c r="K20" s="16">
        <f>COUNTIF('Texts discussed'!$C$2:$C$9986,A20)+COUNTIF('Texts discussed'!$G$2:$G$9986,A20)+COUNTIF('Texts discussed'!$K$2:$K$9986,A20)+COUNTIF('Texts discussed'!$O$2:$O$9986,A20)+COUNTIF('Texts discussed'!$S$2:$S$9986,A20)</f>
        <v>40</v>
      </c>
      <c r="L20" s="16">
        <f>COUNTIF('Texts mentioned'!$C$2:$C$9989,A20)+COUNTIF('Texts mentioned'!$G$2:$G$9989,A20)+COUNTIF('Texts mentioned'!$K$2:$K$9989,A20)+COUNTIF('Texts mentioned'!$O$2:$O$9989,A20)+COUNTIF('Texts mentioned'!$S$2:$S$9989,A20)+COUNTIF('Texts mentioned'!$W$2:$W$9989,A20)+COUNTIF('Texts mentioned'!$AA$2:$AA$9989,A20)+COUNTIF('Texts mentioned'!$AE$2:$AE$9989,A20)+COUNTIF('Texts mentioned'!$AI$2:$AI$9989,A20)+COUNTIF('Texts mentioned'!$AM$2:$AM$9989,A20)</f>
        <v>25</v>
      </c>
      <c r="M20" s="16">
        <f>SUM(K20:L20)</f>
        <v>65</v>
      </c>
      <c r="N20" s="16"/>
    </row>
    <row r="21" spans="1:14">
      <c r="A21" s="30" t="s">
        <v>1514</v>
      </c>
      <c r="B21" s="16" t="str">
        <f>VLOOKUP(A21,'Text facts'!$F$1:$H$981,2,0)</f>
        <v>Antoine</v>
      </c>
      <c r="C21" s="16" t="str">
        <f>VLOOKUP(A21,'Text facts'!$F$1:$H$981,3,0)</f>
        <v>de Saint-Exupéry</v>
      </c>
      <c r="D21" s="16">
        <v>1900</v>
      </c>
      <c r="E21" s="16">
        <v>1944</v>
      </c>
      <c r="F21" s="30">
        <v>20</v>
      </c>
      <c r="G21" s="30" t="s">
        <v>11</v>
      </c>
      <c r="H21" s="30" t="s">
        <v>10742</v>
      </c>
      <c r="I21" s="16" t="s">
        <v>6828</v>
      </c>
      <c r="J21" s="16"/>
      <c r="K21" s="16">
        <f>COUNTIF('Texts discussed'!$C$2:$C$9986,A21)+COUNTIF('Texts discussed'!$G$2:$G$9986,A21)+COUNTIF('Texts discussed'!$K$2:$K$9986,A21)+COUNTIF('Texts discussed'!$O$2:$O$9986,A21)+COUNTIF('Texts discussed'!$S$2:$S$9986,A21)</f>
        <v>29</v>
      </c>
      <c r="L21" s="16">
        <f>COUNTIF('Texts mentioned'!$C$2:$C$9989,A21)+COUNTIF('Texts mentioned'!$G$2:$G$9989,A21)+COUNTIF('Texts mentioned'!$K$2:$K$9989,A21)+COUNTIF('Texts mentioned'!$O$2:$O$9989,A21)+COUNTIF('Texts mentioned'!$S$2:$S$9989,A21)+COUNTIF('Texts mentioned'!$W$2:$W$9989,A21)+COUNTIF('Texts mentioned'!$AA$2:$AA$9989,A21)+COUNTIF('Texts mentioned'!$AE$2:$AE$9989,A21)+COUNTIF('Texts mentioned'!$AI$2:$AI$9989,A21)+COUNTIF('Texts mentioned'!$AM$2:$AM$9989,A21)</f>
        <v>11</v>
      </c>
      <c r="M21" s="16">
        <f>SUM(K21:L21)</f>
        <v>40</v>
      </c>
      <c r="N21" s="16"/>
    </row>
    <row r="22" spans="1:14">
      <c r="A22" s="30" t="s">
        <v>1520</v>
      </c>
      <c r="B22" s="16" t="str">
        <f>VLOOKUP(A22,'Text facts'!$F$1:$H$981,2,0)</f>
        <v>Alex</v>
      </c>
      <c r="C22" s="16" t="str">
        <f>VLOOKUP(A22,'Text facts'!$F$1:$H$981,3,0)</f>
        <v>Garland</v>
      </c>
      <c r="D22" s="16">
        <v>1970</v>
      </c>
      <c r="E22" s="16" t="s">
        <v>32</v>
      </c>
      <c r="F22" s="30" t="s">
        <v>6736</v>
      </c>
      <c r="G22" s="30" t="s">
        <v>11</v>
      </c>
      <c r="H22" s="30" t="s">
        <v>10744</v>
      </c>
      <c r="I22" s="16" t="s">
        <v>10743</v>
      </c>
      <c r="J22" s="16"/>
      <c r="K22" s="16">
        <f>COUNTIF('Texts discussed'!$C$2:$C$9986,A22)+COUNTIF('Texts discussed'!$G$2:$G$9986,A22)+COUNTIF('Texts discussed'!$K$2:$K$9986,A22)+COUNTIF('Texts discussed'!$O$2:$O$9986,A22)+COUNTIF('Texts discussed'!$S$2:$S$9986,A22)</f>
        <v>2</v>
      </c>
      <c r="L22" s="16">
        <f>COUNTIF('Texts mentioned'!$C$2:$C$9989,A22)+COUNTIF('Texts mentioned'!$G$2:$G$9989,A22)+COUNTIF('Texts mentioned'!$K$2:$K$9989,A22)+COUNTIF('Texts mentioned'!$O$2:$O$9989,A22)+COUNTIF('Texts mentioned'!$S$2:$S$9989,A22)+COUNTIF('Texts mentioned'!$W$2:$W$9989,A22)+COUNTIF('Texts mentioned'!$AA$2:$AA$9989,A22)+COUNTIF('Texts mentioned'!$AE$2:$AE$9989,A22)+COUNTIF('Texts mentioned'!$AI$2:$AI$9989,A22)+COUNTIF('Texts mentioned'!$AM$2:$AM$9989,A22)</f>
        <v>0</v>
      </c>
      <c r="M22" s="16">
        <f>SUM(K22:L22)</f>
        <v>2</v>
      </c>
      <c r="N22" s="16"/>
    </row>
    <row r="23" spans="1:14">
      <c r="A23" s="30" t="s">
        <v>1526</v>
      </c>
      <c r="B23" s="16" t="str">
        <f>VLOOKUP(A23,'Text facts'!$F$1:$H$981,2,0)</f>
        <v>John</v>
      </c>
      <c r="C23" s="16" t="str">
        <f>VLOOKUP(A23,'Text facts'!$F$1:$H$981,3,0)</f>
        <v>Irving</v>
      </c>
      <c r="D23" s="16">
        <v>1942</v>
      </c>
      <c r="E23" s="16" t="s">
        <v>32</v>
      </c>
      <c r="F23" s="30" t="s">
        <v>6736</v>
      </c>
      <c r="G23" s="30" t="s">
        <v>11</v>
      </c>
      <c r="H23" s="30" t="s">
        <v>10744</v>
      </c>
      <c r="I23" s="16" t="s">
        <v>10753</v>
      </c>
      <c r="J23" s="16"/>
      <c r="K23" s="16">
        <f>COUNTIF('Texts discussed'!$C$2:$C$9986,A23)+COUNTIF('Texts discussed'!$G$2:$G$9986,A23)+COUNTIF('Texts discussed'!$K$2:$K$9986,A23)+COUNTIF('Texts discussed'!$O$2:$O$9986,A23)+COUNTIF('Texts discussed'!$S$2:$S$9986,A23)</f>
        <v>3</v>
      </c>
      <c r="L23" s="16">
        <f>COUNTIF('Texts mentioned'!$C$2:$C$9989,A23)+COUNTIF('Texts mentioned'!$G$2:$G$9989,A23)+COUNTIF('Texts mentioned'!$K$2:$K$9989,A23)+COUNTIF('Texts mentioned'!$O$2:$O$9989,A23)+COUNTIF('Texts mentioned'!$S$2:$S$9989,A23)+COUNTIF('Texts mentioned'!$W$2:$W$9989,A23)+COUNTIF('Texts mentioned'!$AA$2:$AA$9989,A23)+COUNTIF('Texts mentioned'!$AE$2:$AE$9989,A23)+COUNTIF('Texts mentioned'!$AI$2:$AI$9989,A23)+COUNTIF('Texts mentioned'!$AM$2:$AM$9989,A23)</f>
        <v>1</v>
      </c>
      <c r="M23" s="16">
        <f>SUM(K23:L23)</f>
        <v>4</v>
      </c>
      <c r="N23" s="16"/>
    </row>
    <row r="24" spans="1:14">
      <c r="A24" s="30" t="s">
        <v>1532</v>
      </c>
      <c r="B24" s="16" t="str">
        <f>VLOOKUP(A24,'Text facts'!$F$1:$H$981,2,0)</f>
        <v>Philippe</v>
      </c>
      <c r="C24" s="16" t="str">
        <f>VLOOKUP(A24,'Text facts'!$F$1:$H$981,3,0)</f>
        <v>Claudel</v>
      </c>
      <c r="D24" s="16">
        <v>1962</v>
      </c>
      <c r="E24" s="16" t="s">
        <v>32</v>
      </c>
      <c r="F24" s="30" t="s">
        <v>6736</v>
      </c>
      <c r="G24" s="30" t="s">
        <v>11</v>
      </c>
      <c r="H24" s="30" t="s">
        <v>10744</v>
      </c>
      <c r="I24" s="16" t="s">
        <v>6828</v>
      </c>
      <c r="J24" s="16"/>
      <c r="K24" s="16">
        <f>COUNTIF('Texts discussed'!$C$2:$C$9986,A24)+COUNTIF('Texts discussed'!$G$2:$G$9986,A24)+COUNTIF('Texts discussed'!$K$2:$K$9986,A24)+COUNTIF('Texts discussed'!$O$2:$O$9986,A24)+COUNTIF('Texts discussed'!$S$2:$S$9986,A24)</f>
        <v>1</v>
      </c>
      <c r="L24" s="16">
        <f>COUNTIF('Texts mentioned'!$C$2:$C$9989,A24)+COUNTIF('Texts mentioned'!$G$2:$G$9989,A24)+COUNTIF('Texts mentioned'!$K$2:$K$9989,A24)+COUNTIF('Texts mentioned'!$O$2:$O$9989,A24)+COUNTIF('Texts mentioned'!$S$2:$S$9989,A24)+COUNTIF('Texts mentioned'!$W$2:$W$9989,A24)+COUNTIF('Texts mentioned'!$AA$2:$AA$9989,A24)+COUNTIF('Texts mentioned'!$AE$2:$AE$9989,A24)+COUNTIF('Texts mentioned'!$AI$2:$AI$9989,A24)+COUNTIF('Texts mentioned'!$AM$2:$AM$9989,A24)</f>
        <v>1</v>
      </c>
      <c r="M24" s="16">
        <f>SUM(K24:L24)</f>
        <v>2</v>
      </c>
      <c r="N24" s="16"/>
    </row>
    <row r="25" spans="1:14">
      <c r="A25" s="30" t="s">
        <v>1538</v>
      </c>
      <c r="B25" s="16" t="str">
        <f>VLOOKUP(A25,'Text facts'!$F$1:$H$981,2,0)</f>
        <v>Slobodan</v>
      </c>
      <c r="C25" s="16" t="str">
        <f>VLOOKUP(A25,'Text facts'!$F$1:$H$981,3,0)</f>
        <v>Novak</v>
      </c>
      <c r="D25" s="16">
        <v>1924</v>
      </c>
      <c r="E25" s="16">
        <v>2016</v>
      </c>
      <c r="F25" s="30" t="s">
        <v>6736</v>
      </c>
      <c r="G25" s="30" t="s">
        <v>11</v>
      </c>
      <c r="H25" s="30" t="s">
        <v>10758</v>
      </c>
      <c r="I25" s="16" t="s">
        <v>10745</v>
      </c>
      <c r="J25" s="16"/>
      <c r="K25" s="16">
        <f>COUNTIF('Texts discussed'!$C$2:$C$9986,A25)+COUNTIF('Texts discussed'!$G$2:$G$9986,A25)+COUNTIF('Texts discussed'!$K$2:$K$9986,A25)+COUNTIF('Texts discussed'!$O$2:$O$9986,A25)+COUNTIF('Texts discussed'!$S$2:$S$9986,A25)</f>
        <v>1</v>
      </c>
      <c r="L25" s="16">
        <f>COUNTIF('Texts mentioned'!$C$2:$C$9989,A25)+COUNTIF('Texts mentioned'!$G$2:$G$9989,A25)+COUNTIF('Texts mentioned'!$K$2:$K$9989,A25)+COUNTIF('Texts mentioned'!$O$2:$O$9989,A25)+COUNTIF('Texts mentioned'!$S$2:$S$9989,A25)+COUNTIF('Texts mentioned'!$W$2:$W$9989,A25)+COUNTIF('Texts mentioned'!$AA$2:$AA$9989,A25)+COUNTIF('Texts mentioned'!$AE$2:$AE$9989,A25)+COUNTIF('Texts mentioned'!$AI$2:$AI$9989,A25)+COUNTIF('Texts mentioned'!$AM$2:$AM$9989,A25)</f>
        <v>1</v>
      </c>
      <c r="M25" s="16">
        <f>SUM(K25:L25)</f>
        <v>2</v>
      </c>
      <c r="N25" s="16"/>
    </row>
    <row r="26" spans="1:14">
      <c r="A26" s="30" t="s">
        <v>1544</v>
      </c>
      <c r="B26" s="16" t="str">
        <f>VLOOKUP(A26,'Text facts'!$F$1:$H$981,2,0)</f>
        <v>Thomas</v>
      </c>
      <c r="C26" s="16" t="str">
        <f>VLOOKUP(A26,'Text facts'!$F$1:$H$981,3,0)</f>
        <v>Mann</v>
      </c>
      <c r="D26" s="16">
        <v>1875</v>
      </c>
      <c r="E26" s="16">
        <v>1955</v>
      </c>
      <c r="F26" s="30" t="s">
        <v>10749</v>
      </c>
      <c r="G26" s="30" t="s">
        <v>11</v>
      </c>
      <c r="H26" s="30" t="s">
        <v>10747</v>
      </c>
      <c r="I26" s="16" t="s">
        <v>10759</v>
      </c>
      <c r="J26" s="16"/>
      <c r="K26" s="16">
        <f>COUNTIF('Texts discussed'!$C$2:$C$9986,A26)+COUNTIF('Texts discussed'!$G$2:$G$9986,A26)+COUNTIF('Texts discussed'!$K$2:$K$9986,A26)+COUNTIF('Texts discussed'!$O$2:$O$9986,A26)+COUNTIF('Texts discussed'!$S$2:$S$9986,A26)</f>
        <v>13</v>
      </c>
      <c r="L26" s="16">
        <f>COUNTIF('Texts mentioned'!$C$2:$C$9989,A26)+COUNTIF('Texts mentioned'!$G$2:$G$9989,A26)+COUNTIF('Texts mentioned'!$K$2:$K$9989,A26)+COUNTIF('Texts mentioned'!$O$2:$O$9989,A26)+COUNTIF('Texts mentioned'!$S$2:$S$9989,A26)+COUNTIF('Texts mentioned'!$W$2:$W$9989,A26)+COUNTIF('Texts mentioned'!$AA$2:$AA$9989,A26)+COUNTIF('Texts mentioned'!$AE$2:$AE$9989,A26)+COUNTIF('Texts mentioned'!$AI$2:$AI$9989,A26)+COUNTIF('Texts mentioned'!$AM$2:$AM$9989,A26)</f>
        <v>12</v>
      </c>
      <c r="M26" s="16">
        <f>SUM(K26:L26)</f>
        <v>25</v>
      </c>
      <c r="N26" s="16"/>
    </row>
    <row r="27" spans="1:14">
      <c r="A27" s="30" t="s">
        <v>1550</v>
      </c>
      <c r="B27" s="16" t="str">
        <f>VLOOKUP(A27,'Text facts'!$F$1:$H$981,2,0)</f>
        <v>Umberto</v>
      </c>
      <c r="C27" s="16" t="str">
        <f>VLOOKUP(A27,'Text facts'!$F$1:$H$981,3,0)</f>
        <v>Eco</v>
      </c>
      <c r="D27" s="16">
        <v>1932</v>
      </c>
      <c r="E27" s="16">
        <v>2016</v>
      </c>
      <c r="F27" s="30" t="s">
        <v>6736</v>
      </c>
      <c r="G27" s="30" t="s">
        <v>11</v>
      </c>
      <c r="H27" s="30" t="s">
        <v>10747</v>
      </c>
      <c r="I27" s="16" t="s">
        <v>10760</v>
      </c>
      <c r="J27" s="16"/>
      <c r="K27" s="16">
        <f>COUNTIF('Texts discussed'!$C$2:$C$9986,A27)+COUNTIF('Texts discussed'!$G$2:$G$9986,A27)+COUNTIF('Texts discussed'!$K$2:$K$9986,A27)+COUNTIF('Texts discussed'!$O$2:$O$9986,A27)+COUNTIF('Texts discussed'!$S$2:$S$9986,A27)</f>
        <v>10</v>
      </c>
      <c r="L27" s="16">
        <f>COUNTIF('Texts mentioned'!$C$2:$C$9989,A27)+COUNTIF('Texts mentioned'!$G$2:$G$9989,A27)+COUNTIF('Texts mentioned'!$K$2:$K$9989,A27)+COUNTIF('Texts mentioned'!$O$2:$O$9989,A27)+COUNTIF('Texts mentioned'!$S$2:$S$9989,A27)+COUNTIF('Texts mentioned'!$W$2:$W$9989,A27)+COUNTIF('Texts mentioned'!$AA$2:$AA$9989,A27)+COUNTIF('Texts mentioned'!$AE$2:$AE$9989,A27)+COUNTIF('Texts mentioned'!$AI$2:$AI$9989,A27)+COUNTIF('Texts mentioned'!$AM$2:$AM$9989,A27)</f>
        <v>3</v>
      </c>
      <c r="M27" s="16">
        <f>SUM(K27:L27)</f>
        <v>13</v>
      </c>
      <c r="N27" s="16"/>
    </row>
    <row r="28" spans="1:14">
      <c r="A28" s="30" t="s">
        <v>9112</v>
      </c>
      <c r="B28" s="16" t="str">
        <f>VLOOKUP(A28,'Text facts'!$F$1:$H$10014,2,0)</f>
        <v>Darko</v>
      </c>
      <c r="C28" s="16" t="str">
        <f>VLOOKUP(A28,'Text facts'!$F$1:$H$10014,3,0)</f>
        <v>Hudelist</v>
      </c>
      <c r="D28" s="16">
        <v>1959</v>
      </c>
      <c r="E28" s="16"/>
      <c r="F28" s="30" t="s">
        <v>6736</v>
      </c>
      <c r="G28" s="30" t="s">
        <v>11</v>
      </c>
      <c r="H28" s="30" t="s">
        <v>10744</v>
      </c>
      <c r="I28" s="16" t="s">
        <v>10745</v>
      </c>
      <c r="J28" s="16"/>
      <c r="K28" s="16">
        <f>COUNTIF('Texts discussed'!$C$2:$C$9986,A28)+COUNTIF('Texts discussed'!$G$2:$G$9986,A28)+COUNTIF('Texts discussed'!$K$2:$K$9986,A28)+COUNTIF('Texts discussed'!$O$2:$O$9986,A28)+COUNTIF('Texts discussed'!$S$2:$S$9986,A28)</f>
        <v>1</v>
      </c>
      <c r="L28" s="16">
        <f>COUNTIF('Texts mentioned'!$C$2:$C$9989,A28)+COUNTIF('Texts mentioned'!$G$2:$G$9989,A28)+COUNTIF('Texts mentioned'!$K$2:$K$9989,A28)+COUNTIF('Texts mentioned'!$O$2:$O$9989,A28)+COUNTIF('Texts mentioned'!$S$2:$S$9989,A28)+COUNTIF('Texts mentioned'!$W$2:$W$9989,A28)+COUNTIF('Texts mentioned'!$AA$2:$AA$9989,A28)+COUNTIF('Texts mentioned'!$AE$2:$AE$9989,A28)+COUNTIF('Texts mentioned'!$AI$2:$AI$9989,A28)+COUNTIF('Texts mentioned'!$AM$2:$AM$9989,A28)</f>
        <v>0</v>
      </c>
      <c r="M28" s="16">
        <f>SUM(K28:L28)</f>
        <v>1</v>
      </c>
      <c r="N28" s="16"/>
    </row>
    <row r="29" spans="1:14">
      <c r="A29" s="30" t="s">
        <v>9117</v>
      </c>
      <c r="B29" s="16" t="str">
        <f>VLOOKUP(A29,'Text facts'!$F$1:$H$10014,2,0)</f>
        <v>Yanis</v>
      </c>
      <c r="C29" s="16" t="str">
        <f>VLOOKUP(A29,'Text facts'!$F$1:$H$10014,3,0)</f>
        <v>Varoufakis</v>
      </c>
      <c r="D29" s="16">
        <v>1961</v>
      </c>
      <c r="E29" s="16">
        <v>1955</v>
      </c>
      <c r="F29" s="30">
        <v>21</v>
      </c>
      <c r="G29" s="30" t="s">
        <v>11</v>
      </c>
      <c r="H29" s="30" t="s">
        <v>10744</v>
      </c>
      <c r="I29" s="16" t="s">
        <v>10761</v>
      </c>
      <c r="J29" s="16"/>
      <c r="K29" s="16">
        <f>COUNTIF('Texts discussed'!$C$2:$C$9986,A29)+COUNTIF('Texts discussed'!$G$2:$G$9986,A29)+COUNTIF('Texts discussed'!$K$2:$K$9986,A29)+COUNTIF('Texts discussed'!$O$2:$O$9986,A29)+COUNTIF('Texts discussed'!$S$2:$S$9986,A29)</f>
        <v>1</v>
      </c>
      <c r="L29" s="16">
        <f>COUNTIF('Texts mentioned'!$C$2:$C$9989,A29)+COUNTIF('Texts mentioned'!$G$2:$G$9989,A29)+COUNTIF('Texts mentioned'!$K$2:$K$9989,A29)+COUNTIF('Texts mentioned'!$O$2:$O$9989,A29)+COUNTIF('Texts mentioned'!$S$2:$S$9989,A29)+COUNTIF('Texts mentioned'!$W$2:$W$9989,A29)+COUNTIF('Texts mentioned'!$AA$2:$AA$9989,A29)+COUNTIF('Texts mentioned'!$AE$2:$AE$9989,A29)+COUNTIF('Texts mentioned'!$AI$2:$AI$9989,A29)+COUNTIF('Texts mentioned'!$AM$2:$AM$9989,A29)</f>
        <v>0</v>
      </c>
      <c r="M29" s="16">
        <f>SUM(K29:L29)</f>
        <v>1</v>
      </c>
      <c r="N29" s="16"/>
    </row>
    <row r="30" spans="1:14">
      <c r="A30" s="30" t="s">
        <v>1562</v>
      </c>
      <c r="B30" s="16" t="str">
        <f>VLOOKUP(A30,'Text facts'!$F$1:$H$981,2,0)</f>
        <v>Niccolò</v>
      </c>
      <c r="C30" s="16" t="str">
        <f>VLOOKUP(A30,'Text facts'!$F$1:$H$981,3,0)</f>
        <v>Ammaniti</v>
      </c>
      <c r="D30" s="16">
        <v>1966</v>
      </c>
      <c r="E30" s="16" t="s">
        <v>32</v>
      </c>
      <c r="F30" s="30" t="s">
        <v>6736</v>
      </c>
      <c r="G30" s="30" t="s">
        <v>11</v>
      </c>
      <c r="H30" s="30" t="s">
        <v>10744</v>
      </c>
      <c r="I30" s="16" t="s">
        <v>10760</v>
      </c>
      <c r="J30" s="16"/>
      <c r="K30" s="16">
        <f>COUNTIF('Texts discussed'!$C$2:$C$9986,A30)+COUNTIF('Texts discussed'!$G$2:$G$9986,A30)+COUNTIF('Texts discussed'!$K$2:$K$9986,A30)+COUNTIF('Texts discussed'!$O$2:$O$9986,A30)+COUNTIF('Texts discussed'!$S$2:$S$9986,A30)</f>
        <v>2</v>
      </c>
      <c r="L30" s="16">
        <f>COUNTIF('Texts mentioned'!$C$2:$C$9989,A30)+COUNTIF('Texts mentioned'!$G$2:$G$9989,A30)+COUNTIF('Texts mentioned'!$K$2:$K$9989,A30)+COUNTIF('Texts mentioned'!$O$2:$O$9989,A30)+COUNTIF('Texts mentioned'!$S$2:$S$9989,A30)+COUNTIF('Texts mentioned'!$W$2:$W$9989,A30)+COUNTIF('Texts mentioned'!$AA$2:$AA$9989,A30)+COUNTIF('Texts mentioned'!$AE$2:$AE$9989,A30)+COUNTIF('Texts mentioned'!$AI$2:$AI$9989,A30)+COUNTIF('Texts mentioned'!$AM$2:$AM$9989,A30)</f>
        <v>2</v>
      </c>
      <c r="M30" s="16">
        <f>SUM(K30:L30)</f>
        <v>4</v>
      </c>
      <c r="N30" s="16"/>
    </row>
    <row r="31" spans="1:14">
      <c r="A31" s="30" t="s">
        <v>1568</v>
      </c>
      <c r="B31" s="16" t="str">
        <f>VLOOKUP(A31,'Text facts'!$F$1:$H$981,2,0)</f>
        <v>Jevgenij</v>
      </c>
      <c r="C31" s="16" t="str">
        <f>VLOOKUP(A31,'Text facts'!$F$1:$H$981,3,0)</f>
        <v>Vodolazkin</v>
      </c>
      <c r="D31" s="16">
        <v>1964</v>
      </c>
      <c r="E31" s="16" t="s">
        <v>32</v>
      </c>
      <c r="F31" s="30" t="s">
        <v>6736</v>
      </c>
      <c r="G31" s="30" t="s">
        <v>11</v>
      </c>
      <c r="H31" s="30" t="s">
        <v>10744</v>
      </c>
      <c r="I31" s="16" t="s">
        <v>10762</v>
      </c>
      <c r="J31" s="16"/>
      <c r="K31" s="16">
        <f>COUNTIF('Texts discussed'!$C$2:$C$9986,A31)+COUNTIF('Texts discussed'!$G$2:$G$9986,A31)+COUNTIF('Texts discussed'!$K$2:$K$9986,A31)+COUNTIF('Texts discussed'!$O$2:$O$9986,A31)+COUNTIF('Texts discussed'!$S$2:$S$9986,A31)</f>
        <v>1</v>
      </c>
      <c r="L31" s="16">
        <f>COUNTIF('Texts mentioned'!$C$2:$C$9989,A31)+COUNTIF('Texts mentioned'!$G$2:$G$9989,A31)+COUNTIF('Texts mentioned'!$K$2:$K$9989,A31)+COUNTIF('Texts mentioned'!$O$2:$O$9989,A31)+COUNTIF('Texts mentioned'!$S$2:$S$9989,A31)+COUNTIF('Texts mentioned'!$W$2:$W$9989,A31)+COUNTIF('Texts mentioned'!$AA$2:$AA$9989,A31)+COUNTIF('Texts mentioned'!$AE$2:$AE$9989,A31)+COUNTIF('Texts mentioned'!$AI$2:$AI$9989,A31)+COUNTIF('Texts mentioned'!$AM$2:$AM$9989,A31)</f>
        <v>0</v>
      </c>
      <c r="M31" s="16">
        <f>SUM(K31:L31)</f>
        <v>1</v>
      </c>
      <c r="N31" s="16"/>
    </row>
    <row r="32" spans="1:14">
      <c r="A32" s="30" t="s">
        <v>1574</v>
      </c>
      <c r="B32" s="16" t="str">
        <f>VLOOKUP(A32,'Text facts'!$F$1:$H$981,2,0)</f>
        <v>Albert</v>
      </c>
      <c r="C32" s="16" t="str">
        <f>VLOOKUP(A32,'Text facts'!$F$1:$H$981,3,0)</f>
        <v>Camus</v>
      </c>
      <c r="D32" s="16">
        <v>1913</v>
      </c>
      <c r="E32" s="16">
        <v>1960</v>
      </c>
      <c r="F32" s="30">
        <v>20</v>
      </c>
      <c r="G32" s="30" t="s">
        <v>11</v>
      </c>
      <c r="H32" s="30" t="s">
        <v>10747</v>
      </c>
      <c r="I32" s="16" t="s">
        <v>6828</v>
      </c>
      <c r="J32" s="16"/>
      <c r="K32" s="16">
        <f>COUNTIF('Texts discussed'!$C$2:$C$9986,A32)+COUNTIF('Texts discussed'!$G$2:$G$9986,A32)+COUNTIF('Texts discussed'!$K$2:$K$9986,A32)+COUNTIF('Texts discussed'!$O$2:$O$9986,A32)+COUNTIF('Texts discussed'!$S$2:$S$9986,A32)</f>
        <v>24</v>
      </c>
      <c r="L32" s="16">
        <f>COUNTIF('Texts mentioned'!$C$2:$C$9989,A32)+COUNTIF('Texts mentioned'!$G$2:$G$9989,A32)+COUNTIF('Texts mentioned'!$K$2:$K$9989,A32)+COUNTIF('Texts mentioned'!$O$2:$O$9989,A32)+COUNTIF('Texts mentioned'!$S$2:$S$9989,A32)+COUNTIF('Texts mentioned'!$W$2:$W$9989,A32)+COUNTIF('Texts mentioned'!$AA$2:$AA$9989,A32)+COUNTIF('Texts mentioned'!$AE$2:$AE$9989,A32)+COUNTIF('Texts mentioned'!$AI$2:$AI$9989,A32)+COUNTIF('Texts mentioned'!$AM$2:$AM$9989,A32)</f>
        <v>13</v>
      </c>
      <c r="M32" s="16">
        <f>SUM(K32:L32)</f>
        <v>37</v>
      </c>
      <c r="N32" s="16"/>
    </row>
    <row r="33" spans="1:14">
      <c r="A33" s="30" t="s">
        <v>1580</v>
      </c>
      <c r="B33" s="16" t="str">
        <f>VLOOKUP(A33,'Text facts'!$F$1:$H$981,2,0)</f>
        <v>Marija</v>
      </c>
      <c r="C33" s="16" t="str">
        <f>VLOOKUP(A33,'Text facts'!$F$1:$H$981,3,0)</f>
        <v>Jurić Zagorka</v>
      </c>
      <c r="D33" s="16">
        <v>1873</v>
      </c>
      <c r="E33" s="16">
        <v>1957</v>
      </c>
      <c r="F33" s="30" t="s">
        <v>10749</v>
      </c>
      <c r="G33" s="30" t="s">
        <v>15</v>
      </c>
      <c r="H33" s="30" t="s">
        <v>10742</v>
      </c>
      <c r="I33" s="16" t="s">
        <v>10745</v>
      </c>
      <c r="J33" s="16"/>
      <c r="K33" s="16">
        <f>COUNTIF('Texts discussed'!$C$2:$C$9986,A33)+COUNTIF('Texts discussed'!$G$2:$G$9986,A33)+COUNTIF('Texts discussed'!$K$2:$K$9986,A33)+COUNTIF('Texts discussed'!$O$2:$O$9986,A33)+COUNTIF('Texts discussed'!$S$2:$S$9986,A33)</f>
        <v>26</v>
      </c>
      <c r="L33" s="16">
        <f>COUNTIF('Texts mentioned'!$C$2:$C$9989,A33)+COUNTIF('Texts mentioned'!$G$2:$G$9989,A33)+COUNTIF('Texts mentioned'!$K$2:$K$9989,A33)+COUNTIF('Texts mentioned'!$O$2:$O$9989,A33)+COUNTIF('Texts mentioned'!$S$2:$S$9989,A33)+COUNTIF('Texts mentioned'!$W$2:$W$9989,A33)+COUNTIF('Texts mentioned'!$AA$2:$AA$9989,A33)+COUNTIF('Texts mentioned'!$AE$2:$AE$9989,A33)+COUNTIF('Texts mentioned'!$AI$2:$AI$9989,A33)+COUNTIF('Texts mentioned'!$AM$2:$AM$9989,A33)</f>
        <v>17</v>
      </c>
      <c r="M33" s="16">
        <f>SUM(K33:L33)</f>
        <v>43</v>
      </c>
      <c r="N33" s="16"/>
    </row>
    <row r="34" spans="1:14">
      <c r="A34" s="30" t="s">
        <v>1586</v>
      </c>
      <c r="B34" s="16" t="str">
        <f>VLOOKUP(A34,'Text facts'!$F$1:$H$981,2,0)</f>
        <v>Gabriel</v>
      </c>
      <c r="C34" s="16" t="str">
        <f>VLOOKUP(A34,'Text facts'!$F$1:$H$981,3,0)</f>
        <v>García Márquez</v>
      </c>
      <c r="D34" s="16">
        <v>1927</v>
      </c>
      <c r="E34" s="16">
        <v>2014</v>
      </c>
      <c r="F34" s="30" t="s">
        <v>6736</v>
      </c>
      <c r="G34" s="30" t="s">
        <v>11</v>
      </c>
      <c r="H34" s="30" t="s">
        <v>10747</v>
      </c>
      <c r="I34" s="16" t="s">
        <v>10763</v>
      </c>
      <c r="J34" s="16"/>
      <c r="K34" s="16">
        <f>COUNTIF('Texts discussed'!$C$2:$C$9986,A34)+COUNTIF('Texts discussed'!$G$2:$G$9986,A34)+COUNTIF('Texts discussed'!$K$2:$K$9986,A34)+COUNTIF('Texts discussed'!$O$2:$O$9986,A34)+COUNTIF('Texts discussed'!$S$2:$S$9986,A34)</f>
        <v>45</v>
      </c>
      <c r="L34" s="16">
        <f>COUNTIF('Texts mentioned'!$C$2:$C$9989,A34)+COUNTIF('Texts mentioned'!$G$2:$G$9989,A34)+COUNTIF('Texts mentioned'!$K$2:$K$9989,A34)+COUNTIF('Texts mentioned'!$O$2:$O$9989,A34)+COUNTIF('Texts mentioned'!$S$2:$S$9989,A34)+COUNTIF('Texts mentioned'!$W$2:$W$9989,A34)+COUNTIF('Texts mentioned'!$AA$2:$AA$9989,A34)+COUNTIF('Texts mentioned'!$AE$2:$AE$9989,A34)+COUNTIF('Texts mentioned'!$AI$2:$AI$9989,A34)+COUNTIF('Texts mentioned'!$AM$2:$AM$9989,A34)</f>
        <v>23</v>
      </c>
      <c r="M34" s="16">
        <f>SUM(K34:L34)</f>
        <v>68</v>
      </c>
      <c r="N34" s="16"/>
    </row>
    <row r="35" spans="1:14">
      <c r="A35" s="30" t="s">
        <v>1592</v>
      </c>
      <c r="B35" s="16" t="str">
        <f>VLOOKUP(A35,'Text facts'!$F$1:$H$981,2,0)</f>
        <v>Roberto</v>
      </c>
      <c r="C35" s="16" t="str">
        <f>VLOOKUP(A35,'Text facts'!$F$1:$H$981,3,0)</f>
        <v>Bolaño</v>
      </c>
      <c r="D35" s="16">
        <v>1953</v>
      </c>
      <c r="E35" s="16">
        <v>2003</v>
      </c>
      <c r="F35" s="30" t="s">
        <v>6736</v>
      </c>
      <c r="G35" s="30" t="s">
        <v>11</v>
      </c>
      <c r="H35" s="30" t="s">
        <v>10742</v>
      </c>
      <c r="I35" s="16" t="s">
        <v>10764</v>
      </c>
      <c r="J35" s="16"/>
      <c r="K35" s="16">
        <f>COUNTIF('Texts discussed'!$C$2:$C$9986,A35)+COUNTIF('Texts discussed'!$G$2:$G$9986,A35)+COUNTIF('Texts discussed'!$K$2:$K$9986,A35)+COUNTIF('Texts discussed'!$O$2:$O$9986,A35)+COUNTIF('Texts discussed'!$S$2:$S$9986,A35)</f>
        <v>6</v>
      </c>
      <c r="L35" s="16">
        <f>COUNTIF('Texts mentioned'!$C$2:$C$9989,A35)+COUNTIF('Texts mentioned'!$G$2:$G$9989,A35)+COUNTIF('Texts mentioned'!$K$2:$K$9989,A35)+COUNTIF('Texts mentioned'!$O$2:$O$9989,A35)+COUNTIF('Texts mentioned'!$S$2:$S$9989,A35)+COUNTIF('Texts mentioned'!$W$2:$W$9989,A35)+COUNTIF('Texts mentioned'!$AA$2:$AA$9989,A35)+COUNTIF('Texts mentioned'!$AE$2:$AE$9989,A35)+COUNTIF('Texts mentioned'!$AI$2:$AI$9989,A35)+COUNTIF('Texts mentioned'!$AM$2:$AM$9989,A35)</f>
        <v>4</v>
      </c>
      <c r="M35" s="16">
        <f>SUM(K35:L35)</f>
        <v>10</v>
      </c>
      <c r="N35" s="16"/>
    </row>
    <row r="36" spans="1:14">
      <c r="A36" s="30" t="s">
        <v>1598</v>
      </c>
      <c r="B36" s="16" t="str">
        <f>VLOOKUP(A36,'Text facts'!$F$1:$H$981,2,0)</f>
        <v>Lucia</v>
      </c>
      <c r="C36" s="16" t="str">
        <f>VLOOKUP(A36,'Text facts'!$F$1:$H$981,3,0)</f>
        <v>Berlin</v>
      </c>
      <c r="D36" s="16">
        <v>1936</v>
      </c>
      <c r="E36" s="16">
        <v>2004</v>
      </c>
      <c r="F36" s="30" t="s">
        <v>6736</v>
      </c>
      <c r="G36" s="30" t="s">
        <v>15</v>
      </c>
      <c r="H36" s="30" t="s">
        <v>10744</v>
      </c>
      <c r="I36" s="16" t="s">
        <v>10753</v>
      </c>
      <c r="J36" s="16"/>
      <c r="K36" s="16">
        <f>COUNTIF('Texts discussed'!$C$2:$C$9986,A36)+COUNTIF('Texts discussed'!$G$2:$G$9986,A36)+COUNTIF('Texts discussed'!$K$2:$K$9986,A36)+COUNTIF('Texts discussed'!$O$2:$O$9986,A36)+COUNTIF('Texts discussed'!$S$2:$S$9986,A36)</f>
        <v>1</v>
      </c>
      <c r="L36" s="16">
        <f>COUNTIF('Texts mentioned'!$C$2:$C$9989,A36)+COUNTIF('Texts mentioned'!$G$2:$G$9989,A36)+COUNTIF('Texts mentioned'!$K$2:$K$9989,A36)+COUNTIF('Texts mentioned'!$O$2:$O$9989,A36)+COUNTIF('Texts mentioned'!$S$2:$S$9989,A36)+COUNTIF('Texts mentioned'!$W$2:$W$9989,A36)+COUNTIF('Texts mentioned'!$AA$2:$AA$9989,A36)+COUNTIF('Texts mentioned'!$AE$2:$AE$9989,A36)+COUNTIF('Texts mentioned'!$AI$2:$AI$9989,A36)+COUNTIF('Texts mentioned'!$AM$2:$AM$9989,A36)</f>
        <v>0</v>
      </c>
      <c r="M36" s="16">
        <f>SUM(K36:L36)</f>
        <v>1</v>
      </c>
      <c r="N36" s="16"/>
    </row>
    <row r="37" spans="1:14">
      <c r="A37" s="30" t="s">
        <v>1603</v>
      </c>
      <c r="B37" s="16" t="str">
        <f>VLOOKUP(A37,'Text facts'!$F$1:$H$981,2,0)</f>
        <v>Samanta</v>
      </c>
      <c r="C37" s="16" t="str">
        <f>VLOOKUP(A37,'Text facts'!$F$1:$H$981,3,0)</f>
        <v>Schweblin</v>
      </c>
      <c r="D37" s="16">
        <v>1978</v>
      </c>
      <c r="E37" s="16" t="s">
        <v>32</v>
      </c>
      <c r="F37" s="30">
        <v>21</v>
      </c>
      <c r="G37" s="30" t="s">
        <v>15</v>
      </c>
      <c r="H37" s="30" t="s">
        <v>10744</v>
      </c>
      <c r="I37" s="16" t="s">
        <v>10765</v>
      </c>
      <c r="J37" s="16"/>
      <c r="K37" s="16">
        <f>COUNTIF('Texts discussed'!$C$2:$C$9986,A37)+COUNTIF('Texts discussed'!$G$2:$G$9986,A37)+COUNTIF('Texts discussed'!$K$2:$K$9986,A37)+COUNTIF('Texts discussed'!$O$2:$O$9986,A37)+COUNTIF('Texts discussed'!$S$2:$S$9986,A37)</f>
        <v>1</v>
      </c>
      <c r="L37" s="16">
        <f>COUNTIF('Texts mentioned'!$C$2:$C$9989,A37)+COUNTIF('Texts mentioned'!$G$2:$G$9989,A37)+COUNTIF('Texts mentioned'!$K$2:$K$9989,A37)+COUNTIF('Texts mentioned'!$O$2:$O$9989,A37)+COUNTIF('Texts mentioned'!$S$2:$S$9989,A37)+COUNTIF('Texts mentioned'!$W$2:$W$9989,A37)+COUNTIF('Texts mentioned'!$AA$2:$AA$9989,A37)+COUNTIF('Texts mentioned'!$AE$2:$AE$9989,A37)+COUNTIF('Texts mentioned'!$AI$2:$AI$9989,A37)+COUNTIF('Texts mentioned'!$AM$2:$AM$9989,A37)</f>
        <v>1</v>
      </c>
      <c r="M37" s="16">
        <f>SUM(K37:L37)</f>
        <v>2</v>
      </c>
      <c r="N37" s="16"/>
    </row>
    <row r="38" spans="1:14">
      <c r="A38" s="30" t="s">
        <v>1617</v>
      </c>
      <c r="B38" s="16" t="str">
        <f>VLOOKUP(A38,'Text facts'!$F$1:$H$981,2,0)</f>
        <v>Astrid</v>
      </c>
      <c r="C38" s="16" t="str">
        <f>VLOOKUP(A38,'Text facts'!$F$1:$H$981,3,0)</f>
        <v>Lindgren</v>
      </c>
      <c r="D38" s="16">
        <v>1907</v>
      </c>
      <c r="E38" s="16">
        <v>2002</v>
      </c>
      <c r="F38" s="30" t="s">
        <v>6736</v>
      </c>
      <c r="G38" s="30" t="s">
        <v>15</v>
      </c>
      <c r="H38" s="30" t="s">
        <v>10747</v>
      </c>
      <c r="I38" s="16" t="s">
        <v>10766</v>
      </c>
      <c r="J38" s="16"/>
      <c r="K38" s="16">
        <f>COUNTIF('Texts discussed'!$C$2:$C$9986,A38)+COUNTIF('Texts discussed'!$G$2:$G$9986,A38)+COUNTIF('Texts discussed'!$K$2:$K$9986,A38)+COUNTIF('Texts discussed'!$O$2:$O$9986,A38)+COUNTIF('Texts discussed'!$S$2:$S$9986,A38)</f>
        <v>9</v>
      </c>
      <c r="L38" s="16">
        <f>COUNTIF('Texts mentioned'!$C$2:$C$9989,A38)+COUNTIF('Texts mentioned'!$G$2:$G$9989,A38)+COUNTIF('Texts mentioned'!$K$2:$K$9989,A38)+COUNTIF('Texts mentioned'!$O$2:$O$9989,A38)+COUNTIF('Texts mentioned'!$S$2:$S$9989,A38)+COUNTIF('Texts mentioned'!$W$2:$W$9989,A38)+COUNTIF('Texts mentioned'!$AA$2:$AA$9989,A38)+COUNTIF('Texts mentioned'!$AE$2:$AE$9989,A38)+COUNTIF('Texts mentioned'!$AI$2:$AI$9989,A38)+COUNTIF('Texts mentioned'!$AM$2:$AM$9989,A38)</f>
        <v>3</v>
      </c>
      <c r="M38" s="16">
        <f>SUM(K38:L38)</f>
        <v>12</v>
      </c>
      <c r="N38" s="16"/>
    </row>
    <row r="39" spans="1:14">
      <c r="A39" s="30" t="s">
        <v>1623</v>
      </c>
      <c r="B39" s="16" t="str">
        <f>VLOOKUP(A39,'Text facts'!$F$1:$H$981,2,0)</f>
        <v>Karl</v>
      </c>
      <c r="C39" s="16" t="str">
        <f>VLOOKUP(A39,'Text facts'!$F$1:$H$981,3,0)</f>
        <v>Bruckner</v>
      </c>
      <c r="D39" s="16">
        <v>1906</v>
      </c>
      <c r="E39" s="16">
        <v>1982</v>
      </c>
      <c r="F39" s="30">
        <v>20</v>
      </c>
      <c r="G39" s="30" t="s">
        <v>11</v>
      </c>
      <c r="H39" s="30" t="s">
        <v>10742</v>
      </c>
      <c r="I39" s="16" t="s">
        <v>10756</v>
      </c>
      <c r="J39" s="16"/>
      <c r="K39" s="16">
        <f>COUNTIF('Texts discussed'!$C$2:$C$9986,A39)+COUNTIF('Texts discussed'!$G$2:$G$9986,A39)+COUNTIF('Texts discussed'!$K$2:$K$9986,A39)+COUNTIF('Texts discussed'!$O$2:$O$9986,A39)+COUNTIF('Texts discussed'!$S$2:$S$9986,A39)</f>
        <v>5</v>
      </c>
      <c r="L39" s="16">
        <f>COUNTIF('Texts mentioned'!$C$2:$C$9989,A39)+COUNTIF('Texts mentioned'!$G$2:$G$9989,A39)+COUNTIF('Texts mentioned'!$K$2:$K$9989,A39)+COUNTIF('Texts mentioned'!$O$2:$O$9989,A39)+COUNTIF('Texts mentioned'!$S$2:$S$9989,A39)+COUNTIF('Texts mentioned'!$W$2:$W$9989,A39)+COUNTIF('Texts mentioned'!$AA$2:$AA$9989,A39)+COUNTIF('Texts mentioned'!$AE$2:$AE$9989,A39)+COUNTIF('Texts mentioned'!$AI$2:$AI$9989,A39)+COUNTIF('Texts mentioned'!$AM$2:$AM$9989,A39)</f>
        <v>3</v>
      </c>
      <c r="M39" s="16">
        <f>SUM(K39:L39)</f>
        <v>8</v>
      </c>
      <c r="N39" s="16"/>
    </row>
    <row r="40" spans="1:14">
      <c r="A40" s="30" t="s">
        <v>1629</v>
      </c>
      <c r="B40" s="16" t="str">
        <f>VLOOKUP(A40,'Text facts'!$F$1:$H$981,2,0)</f>
        <v>Elena</v>
      </c>
      <c r="C40" s="16" t="str">
        <f>VLOOKUP(A40,'Text facts'!$F$1:$H$981,3,0)</f>
        <v>Ferrante</v>
      </c>
      <c r="D40" s="16">
        <v>1943</v>
      </c>
      <c r="E40" s="16" t="s">
        <v>32</v>
      </c>
      <c r="F40" s="30" t="s">
        <v>6736</v>
      </c>
      <c r="G40" s="30" t="s">
        <v>15</v>
      </c>
      <c r="H40" s="30" t="s">
        <v>10742</v>
      </c>
      <c r="I40" s="16" t="s">
        <v>10760</v>
      </c>
      <c r="J40" s="16"/>
      <c r="K40" s="16">
        <f>COUNTIF('Texts discussed'!$C$2:$C$9986,A40)+COUNTIF('Texts discussed'!$G$2:$G$9986,A40)+COUNTIF('Texts discussed'!$K$2:$K$9986,A40)+COUNTIF('Texts discussed'!$O$2:$O$9986,A40)+COUNTIF('Texts discussed'!$S$2:$S$9986,A40)</f>
        <v>28</v>
      </c>
      <c r="L40" s="16">
        <f>COUNTIF('Texts mentioned'!$C$2:$C$9989,A40)+COUNTIF('Texts mentioned'!$G$2:$G$9989,A40)+COUNTIF('Texts mentioned'!$K$2:$K$9989,A40)+COUNTIF('Texts mentioned'!$O$2:$O$9989,A40)+COUNTIF('Texts mentioned'!$S$2:$S$9989,A40)+COUNTIF('Texts mentioned'!$W$2:$W$9989,A40)+COUNTIF('Texts mentioned'!$AA$2:$AA$9989,A40)+COUNTIF('Texts mentioned'!$AE$2:$AE$9989,A40)+COUNTIF('Texts mentioned'!$AI$2:$AI$9989,A40)+COUNTIF('Texts mentioned'!$AM$2:$AM$9989,A40)</f>
        <v>15</v>
      </c>
      <c r="M40" s="16">
        <f>SUM(K40:L40)</f>
        <v>43</v>
      </c>
      <c r="N40" s="16"/>
    </row>
    <row r="41" spans="1:14">
      <c r="A41" s="30" t="s">
        <v>1635</v>
      </c>
      <c r="B41" s="16" t="str">
        <f>VLOOKUP(A41,'Text facts'!$F$1:$H$981,2,0)</f>
        <v>Nadežda</v>
      </c>
      <c r="C41" s="16" t="str">
        <f>VLOOKUP(A41,'Text facts'!$F$1:$H$981,3,0)</f>
        <v>Mandeljštam</v>
      </c>
      <c r="D41" s="16">
        <v>1899</v>
      </c>
      <c r="E41" s="16">
        <v>1980</v>
      </c>
      <c r="F41" s="30">
        <v>20</v>
      </c>
      <c r="G41" s="30" t="s">
        <v>15</v>
      </c>
      <c r="H41" s="30" t="s">
        <v>10744</v>
      </c>
      <c r="I41" s="16" t="s">
        <v>10762</v>
      </c>
      <c r="J41" s="16"/>
      <c r="K41" s="16">
        <f>COUNTIF('Texts discussed'!$C$2:$C$9986,A41)+COUNTIF('Texts discussed'!$G$2:$G$9986,A41)+COUNTIF('Texts discussed'!$K$2:$K$9986,A41)+COUNTIF('Texts discussed'!$O$2:$O$9986,A41)+COUNTIF('Texts discussed'!$S$2:$S$9986,A41)</f>
        <v>2</v>
      </c>
      <c r="L41" s="16">
        <f>COUNTIF('Texts mentioned'!$C$2:$C$9989,A41)+COUNTIF('Texts mentioned'!$G$2:$G$9989,A41)+COUNTIF('Texts mentioned'!$K$2:$K$9989,A41)+COUNTIF('Texts mentioned'!$O$2:$O$9989,A41)+COUNTIF('Texts mentioned'!$S$2:$S$9989,A41)+COUNTIF('Texts mentioned'!$W$2:$W$9989,A41)+COUNTIF('Texts mentioned'!$AA$2:$AA$9989,A41)+COUNTIF('Texts mentioned'!$AE$2:$AE$9989,A41)+COUNTIF('Texts mentioned'!$AI$2:$AI$9989,A41)+COUNTIF('Texts mentioned'!$AM$2:$AM$9989,A41)</f>
        <v>0</v>
      </c>
      <c r="M41" s="16">
        <f>SUM(K41:L41)</f>
        <v>2</v>
      </c>
      <c r="N41" s="16"/>
    </row>
    <row r="42" spans="1:14">
      <c r="A42" s="30" t="s">
        <v>1641</v>
      </c>
      <c r="B42" s="16" t="str">
        <f>VLOOKUP(A42,'Text facts'!$F$1:$H$981,2,0)</f>
        <v>Frank</v>
      </c>
      <c r="C42" s="16" t="str">
        <f>VLOOKUP(A42,'Text facts'!$F$1:$H$981,3,0)</f>
        <v>Herbert</v>
      </c>
      <c r="D42" s="16">
        <v>1920</v>
      </c>
      <c r="E42" s="16">
        <v>1986</v>
      </c>
      <c r="F42" s="30">
        <v>20</v>
      </c>
      <c r="G42" s="30" t="s">
        <v>11</v>
      </c>
      <c r="H42" s="30" t="s">
        <v>10744</v>
      </c>
      <c r="I42" s="16" t="s">
        <v>10753</v>
      </c>
      <c r="J42" s="16"/>
      <c r="K42" s="16">
        <f>COUNTIF('Texts discussed'!$C$2:$C$9986,A42)+COUNTIF('Texts discussed'!$G$2:$G$9986,A42)+COUNTIF('Texts discussed'!$K$2:$K$9986,A42)+COUNTIF('Texts discussed'!$O$2:$O$9986,A42)+COUNTIF('Texts discussed'!$S$2:$S$9986,A42)</f>
        <v>11</v>
      </c>
      <c r="L42" s="16">
        <f>COUNTIF('Texts mentioned'!$C$2:$C$9989,A42)+COUNTIF('Texts mentioned'!$G$2:$G$9989,A42)+COUNTIF('Texts mentioned'!$K$2:$K$9989,A42)+COUNTIF('Texts mentioned'!$O$2:$O$9989,A42)+COUNTIF('Texts mentioned'!$S$2:$S$9989,A42)+COUNTIF('Texts mentioned'!$W$2:$W$9989,A42)+COUNTIF('Texts mentioned'!$AA$2:$AA$9989,A42)+COUNTIF('Texts mentioned'!$AE$2:$AE$9989,A42)+COUNTIF('Texts mentioned'!$AI$2:$AI$9989,A42)+COUNTIF('Texts mentioned'!$AM$2:$AM$9989,A42)</f>
        <v>6</v>
      </c>
      <c r="M42" s="16">
        <f>SUM(K42:L42)</f>
        <v>17</v>
      </c>
      <c r="N42" s="16"/>
    </row>
    <row r="43" spans="1:14">
      <c r="A43" s="30" t="s">
        <v>1651</v>
      </c>
      <c r="B43" s="16" t="str">
        <f>VLOOKUP(A43,'Text facts'!$F$1:$H$981,2,0)</f>
        <v>Mike</v>
      </c>
      <c r="C43" s="16" t="str">
        <f>VLOOKUP(A43,'Text facts'!$F$1:$H$981,3,0)</f>
        <v>Resnick</v>
      </c>
      <c r="D43" s="16">
        <v>1942</v>
      </c>
      <c r="E43" s="16">
        <v>2020</v>
      </c>
      <c r="F43" s="30" t="s">
        <v>6736</v>
      </c>
      <c r="G43" s="30" t="s">
        <v>11</v>
      </c>
      <c r="H43" s="30" t="s">
        <v>10744</v>
      </c>
      <c r="I43" s="16" t="s">
        <v>10753</v>
      </c>
      <c r="J43" s="16"/>
      <c r="K43" s="16">
        <f>COUNTIF('Texts discussed'!$C$2:$C$9986,A43)+COUNTIF('Texts discussed'!$G$2:$G$9986,A43)+COUNTIF('Texts discussed'!$K$2:$K$9986,A43)+COUNTIF('Texts discussed'!$O$2:$O$9986,A43)+COUNTIF('Texts discussed'!$S$2:$S$9986,A43)</f>
        <v>1</v>
      </c>
      <c r="L43" s="16">
        <f>COUNTIF('Texts mentioned'!$C$2:$C$9989,A43)+COUNTIF('Texts mentioned'!$G$2:$G$9989,A43)+COUNTIF('Texts mentioned'!$K$2:$K$9989,A43)+COUNTIF('Texts mentioned'!$O$2:$O$9989,A43)+COUNTIF('Texts mentioned'!$S$2:$S$9989,A43)+COUNTIF('Texts mentioned'!$W$2:$W$9989,A43)+COUNTIF('Texts mentioned'!$AA$2:$AA$9989,A43)+COUNTIF('Texts mentioned'!$AE$2:$AE$9989,A43)+COUNTIF('Texts mentioned'!$AI$2:$AI$9989,A43)+COUNTIF('Texts mentioned'!$AM$2:$AM$9989,A43)</f>
        <v>0</v>
      </c>
      <c r="M43" s="16">
        <f>SUM(K43:L43)</f>
        <v>1</v>
      </c>
      <c r="N43" s="16"/>
    </row>
    <row r="44" spans="1:14">
      <c r="A44" s="30" t="s">
        <v>1657</v>
      </c>
      <c r="B44" s="16" t="str">
        <f>VLOOKUP(A44,'Text facts'!$F$1:$H$981,2,0)</f>
        <v>Aldous</v>
      </c>
      <c r="C44" s="16" t="str">
        <f>VLOOKUP(A44,'Text facts'!$F$1:$H$981,3,0)</f>
        <v>Huxley</v>
      </c>
      <c r="D44" s="16">
        <v>1894</v>
      </c>
      <c r="E44" s="16">
        <v>1963</v>
      </c>
      <c r="F44" s="30" t="s">
        <v>10749</v>
      </c>
      <c r="G44" s="30" t="s">
        <v>11</v>
      </c>
      <c r="H44" s="30" t="s">
        <v>10744</v>
      </c>
      <c r="I44" s="16" t="s">
        <v>10743</v>
      </c>
      <c r="J44" s="16"/>
      <c r="K44" s="16">
        <f>COUNTIF('Texts discussed'!$C$2:$C$9986,A44)+COUNTIF('Texts discussed'!$G$2:$G$9986,A44)+COUNTIF('Texts discussed'!$K$2:$K$9986,A44)+COUNTIF('Texts discussed'!$O$2:$O$9986,A44)+COUNTIF('Texts discussed'!$S$2:$S$9986,A44)</f>
        <v>11</v>
      </c>
      <c r="L44" s="16">
        <f>COUNTIF('Texts mentioned'!$C$2:$C$9989,A44)+COUNTIF('Texts mentioned'!$G$2:$G$9989,A44)+COUNTIF('Texts mentioned'!$K$2:$K$9989,A44)+COUNTIF('Texts mentioned'!$O$2:$O$9989,A44)+COUNTIF('Texts mentioned'!$S$2:$S$9989,A44)+COUNTIF('Texts mentioned'!$W$2:$W$9989,A44)+COUNTIF('Texts mentioned'!$AA$2:$AA$9989,A44)+COUNTIF('Texts mentioned'!$AE$2:$AE$9989,A44)+COUNTIF('Texts mentioned'!$AI$2:$AI$9989,A44)+COUNTIF('Texts mentioned'!$AM$2:$AM$9989,A44)</f>
        <v>4</v>
      </c>
      <c r="M44" s="16">
        <f>SUM(K44:L44)</f>
        <v>15</v>
      </c>
      <c r="N44" s="16"/>
    </row>
    <row r="45" spans="1:14">
      <c r="A45" s="30" t="s">
        <v>1663</v>
      </c>
      <c r="B45" s="16" t="str">
        <f>VLOOKUP(A45,'Text facts'!$F$1:$H$981,2,0)</f>
        <v>Fjodor Mihajlovič</v>
      </c>
      <c r="C45" s="16" t="str">
        <f>VLOOKUP(A45,'Text facts'!$F$1:$H$981,3,0)</f>
        <v>Dostojevski</v>
      </c>
      <c r="D45" s="16">
        <v>1821</v>
      </c>
      <c r="E45" s="16">
        <v>1881</v>
      </c>
      <c r="F45" s="30">
        <v>19</v>
      </c>
      <c r="G45" s="30" t="s">
        <v>11</v>
      </c>
      <c r="H45" s="30" t="s">
        <v>10747</v>
      </c>
      <c r="I45" s="16" t="s">
        <v>10762</v>
      </c>
      <c r="J45" s="16"/>
      <c r="K45" s="16">
        <f>COUNTIF('Texts discussed'!$C$2:$C$9986,A45)+COUNTIF('Texts discussed'!$G$2:$G$9986,A45)+COUNTIF('Texts discussed'!$K$2:$K$9986,A45)+COUNTIF('Texts discussed'!$O$2:$O$9986,A45)+COUNTIF('Texts discussed'!$S$2:$S$9986,A45)</f>
        <v>136</v>
      </c>
      <c r="L45" s="16">
        <f>COUNTIF('Texts mentioned'!$C$2:$C$9989,A45)+COUNTIF('Texts mentioned'!$G$2:$G$9989,A45)+COUNTIF('Texts mentioned'!$K$2:$K$9989,A45)+COUNTIF('Texts mentioned'!$O$2:$O$9989,A45)+COUNTIF('Texts mentioned'!$S$2:$S$9989,A45)+COUNTIF('Texts mentioned'!$W$2:$W$9989,A45)+COUNTIF('Texts mentioned'!$AA$2:$AA$9989,A45)+COUNTIF('Texts mentioned'!$AE$2:$AE$9989,A45)+COUNTIF('Texts mentioned'!$AI$2:$AI$9989,A45)+COUNTIF('Texts mentioned'!$AM$2:$AM$9989,A45)</f>
        <v>72</v>
      </c>
      <c r="M45" s="16">
        <f>SUM(K45:L45)</f>
        <v>208</v>
      </c>
      <c r="N45" s="16"/>
    </row>
    <row r="46" spans="1:14">
      <c r="A46" s="30" t="s">
        <v>1670</v>
      </c>
      <c r="B46" s="16" t="str">
        <f>VLOOKUP(A46,'Text facts'!$F$1:$H$981,2,0)</f>
        <v>Marcel</v>
      </c>
      <c r="C46" s="16" t="str">
        <f>VLOOKUP(A46,'Text facts'!$F$1:$H$981,3,0)</f>
        <v>Proust</v>
      </c>
      <c r="D46" s="16">
        <v>1871</v>
      </c>
      <c r="E46" s="16">
        <v>1922</v>
      </c>
      <c r="F46" s="30" t="s">
        <v>10749</v>
      </c>
      <c r="G46" s="30" t="s">
        <v>11</v>
      </c>
      <c r="H46" s="30" t="s">
        <v>10747</v>
      </c>
      <c r="I46" s="16" t="s">
        <v>6828</v>
      </c>
      <c r="J46" s="16"/>
      <c r="K46" s="16">
        <f>COUNTIF('Texts discussed'!$C$2:$C$9986,A46)+COUNTIF('Texts discussed'!$G$2:$G$9986,A46)+COUNTIF('Texts discussed'!$K$2:$K$9986,A46)+COUNTIF('Texts discussed'!$O$2:$O$9986,A46)+COUNTIF('Texts discussed'!$S$2:$S$9986,A46)</f>
        <v>12</v>
      </c>
      <c r="L46" s="16">
        <f>COUNTIF('Texts mentioned'!$C$2:$C$9989,A46)+COUNTIF('Texts mentioned'!$G$2:$G$9989,A46)+COUNTIF('Texts mentioned'!$K$2:$K$9989,A46)+COUNTIF('Texts mentioned'!$O$2:$O$9989,A46)+COUNTIF('Texts mentioned'!$S$2:$S$9989,A46)+COUNTIF('Texts mentioned'!$W$2:$W$9989,A46)+COUNTIF('Texts mentioned'!$AA$2:$AA$9989,A46)+COUNTIF('Texts mentioned'!$AE$2:$AE$9989,A46)+COUNTIF('Texts mentioned'!$AI$2:$AI$9989,A46)+COUNTIF('Texts mentioned'!$AM$2:$AM$9989,A46)</f>
        <v>17</v>
      </c>
      <c r="M46" s="16">
        <f>SUM(K46:L46)</f>
        <v>29</v>
      </c>
      <c r="N46" s="16"/>
    </row>
    <row r="47" spans="1:14">
      <c r="A47" s="30" t="s">
        <v>1676</v>
      </c>
      <c r="B47" s="16" t="str">
        <f>VLOOKUP(A47,'Text facts'!$F$1:$H$981,2,0)</f>
        <v>Miguel</v>
      </c>
      <c r="C47" s="16" t="str">
        <f>VLOOKUP(A47,'Text facts'!$F$1:$H$981,3,0)</f>
        <v>de Cervantes</v>
      </c>
      <c r="D47" s="16">
        <v>1547</v>
      </c>
      <c r="E47" s="16">
        <v>1616</v>
      </c>
      <c r="F47" s="30" t="s">
        <v>10767</v>
      </c>
      <c r="G47" s="30" t="s">
        <v>11</v>
      </c>
      <c r="H47" s="30" t="s">
        <v>10747</v>
      </c>
      <c r="I47" s="16" t="s">
        <v>10768</v>
      </c>
      <c r="J47" s="16"/>
      <c r="K47" s="16">
        <f>COUNTIF('Texts discussed'!$C$2:$C$9986,A47)+COUNTIF('Texts discussed'!$G$2:$G$9986,A47)+COUNTIF('Texts discussed'!$K$2:$K$9986,A47)+COUNTIF('Texts discussed'!$O$2:$O$9986,A47)+COUNTIF('Texts discussed'!$S$2:$S$9986,A47)</f>
        <v>7</v>
      </c>
      <c r="L47" s="16">
        <f>COUNTIF('Texts mentioned'!$C$2:$C$9989,A47)+COUNTIF('Texts mentioned'!$G$2:$G$9989,A47)+COUNTIF('Texts mentioned'!$K$2:$K$9989,A47)+COUNTIF('Texts mentioned'!$O$2:$O$9989,A47)+COUNTIF('Texts mentioned'!$S$2:$S$9989,A47)+COUNTIF('Texts mentioned'!$W$2:$W$9989,A47)+COUNTIF('Texts mentioned'!$AA$2:$AA$9989,A47)+COUNTIF('Texts mentioned'!$AE$2:$AE$9989,A47)+COUNTIF('Texts mentioned'!$AI$2:$AI$9989,A47)+COUNTIF('Texts mentioned'!$AM$2:$AM$9989,A47)</f>
        <v>5</v>
      </c>
      <c r="M47" s="16">
        <f>SUM(K47:L47)</f>
        <v>12</v>
      </c>
      <c r="N47" s="16"/>
    </row>
    <row r="48" spans="1:14">
      <c r="A48" s="30" t="s">
        <v>1685</v>
      </c>
      <c r="B48" s="16" t="str">
        <f>VLOOKUP(A48,'Text facts'!$F$1:$H$981,2,0)</f>
        <v>Pierre Choderlos</v>
      </c>
      <c r="C48" s="16" t="str">
        <f>VLOOKUP(A48,'Text facts'!$F$1:$H$981,3,0)</f>
        <v>de Laclos</v>
      </c>
      <c r="D48" s="16">
        <v>1741</v>
      </c>
      <c r="E48" s="16">
        <v>1803</v>
      </c>
      <c r="F48" s="30" t="s">
        <v>10769</v>
      </c>
      <c r="G48" s="30" t="s">
        <v>11</v>
      </c>
      <c r="H48" s="30" t="s">
        <v>10744</v>
      </c>
      <c r="I48" s="16" t="s">
        <v>6828</v>
      </c>
      <c r="J48" s="16"/>
      <c r="K48" s="16">
        <f>COUNTIF('Texts discussed'!$C$2:$C$9986,A48)+COUNTIF('Texts discussed'!$G$2:$G$9986,A48)+COUNTIF('Texts discussed'!$K$2:$K$9986,A48)+COUNTIF('Texts discussed'!$O$2:$O$9986,A48)+COUNTIF('Texts discussed'!$S$2:$S$9986,A48)</f>
        <v>1</v>
      </c>
      <c r="L48" s="16">
        <f>COUNTIF('Texts mentioned'!$C$2:$C$9989,A48)+COUNTIF('Texts mentioned'!$G$2:$G$9989,A48)+COUNTIF('Texts mentioned'!$K$2:$K$9989,A48)+COUNTIF('Texts mentioned'!$O$2:$O$9989,A48)+COUNTIF('Texts mentioned'!$S$2:$S$9989,A48)+COUNTIF('Texts mentioned'!$W$2:$W$9989,A48)+COUNTIF('Texts mentioned'!$AA$2:$AA$9989,A48)+COUNTIF('Texts mentioned'!$AE$2:$AE$9989,A48)+COUNTIF('Texts mentioned'!$AI$2:$AI$9989,A48)+COUNTIF('Texts mentioned'!$AM$2:$AM$9989,A48)</f>
        <v>1</v>
      </c>
      <c r="M48" s="16">
        <f>SUM(K48:L48)</f>
        <v>2</v>
      </c>
      <c r="N48" s="16"/>
    </row>
    <row r="49" spans="1:14">
      <c r="A49" s="30" t="s">
        <v>1691</v>
      </c>
      <c r="B49" s="16" t="str">
        <f>VLOOKUP(A49,'Text facts'!$F$1:$H$981,2,0)</f>
        <v xml:space="preserve">Ernesto </v>
      </c>
      <c r="C49" s="16" t="str">
        <f>VLOOKUP(A49,'Text facts'!$F$1:$H$981,3,0)</f>
        <v>Sabato</v>
      </c>
      <c r="D49" s="16">
        <v>1911</v>
      </c>
      <c r="E49" s="16">
        <v>2011</v>
      </c>
      <c r="F49" s="30" t="s">
        <v>6736</v>
      </c>
      <c r="G49" s="30" t="s">
        <v>11</v>
      </c>
      <c r="H49" s="30" t="s">
        <v>10744</v>
      </c>
      <c r="I49" s="16" t="s">
        <v>10765</v>
      </c>
      <c r="J49" s="16"/>
      <c r="K49" s="16">
        <f>COUNTIF('Texts discussed'!$C$2:$C$9986,A49)+COUNTIF('Texts discussed'!$G$2:$G$9986,A49)+COUNTIF('Texts discussed'!$K$2:$K$9986,A49)+COUNTIF('Texts discussed'!$O$2:$O$9986,A49)+COUNTIF('Texts discussed'!$S$2:$S$9986,A49)</f>
        <v>1</v>
      </c>
      <c r="L49" s="16">
        <f>COUNTIF('Texts mentioned'!$C$2:$C$9989,A49)+COUNTIF('Texts mentioned'!$G$2:$G$9989,A49)+COUNTIF('Texts mentioned'!$K$2:$K$9989,A49)+COUNTIF('Texts mentioned'!$O$2:$O$9989,A49)+COUNTIF('Texts mentioned'!$S$2:$S$9989,A49)+COUNTIF('Texts mentioned'!$W$2:$W$9989,A49)+COUNTIF('Texts mentioned'!$AA$2:$AA$9989,A49)+COUNTIF('Texts mentioned'!$AE$2:$AE$9989,A49)+COUNTIF('Texts mentioned'!$AI$2:$AI$9989,A49)+COUNTIF('Texts mentioned'!$AM$2:$AM$9989,A49)</f>
        <v>0</v>
      </c>
      <c r="M49" s="16">
        <f>SUM(K49:L49)</f>
        <v>1</v>
      </c>
      <c r="N49" s="16"/>
    </row>
    <row r="50" spans="1:14">
      <c r="A50" s="30" t="s">
        <v>1697</v>
      </c>
      <c r="B50" s="16" t="str">
        <f>VLOOKUP(A50,'Text facts'!$F$1:$H$981,2,0)</f>
        <v>H.P.</v>
      </c>
      <c r="C50" s="16" t="str">
        <f>VLOOKUP(A50,'Text facts'!$F$1:$H$981,3,0)</f>
        <v>Lovecraft</v>
      </c>
      <c r="D50" s="16">
        <v>1917</v>
      </c>
      <c r="E50" s="16">
        <v>1937</v>
      </c>
      <c r="F50" s="30">
        <v>20</v>
      </c>
      <c r="G50" s="30" t="s">
        <v>11</v>
      </c>
      <c r="H50" s="30" t="s">
        <v>10744</v>
      </c>
      <c r="I50" s="16" t="s">
        <v>10753</v>
      </c>
      <c r="J50" s="16"/>
      <c r="K50" s="16">
        <f>COUNTIF('Texts discussed'!$C$2:$C$9986,A50)+COUNTIF('Texts discussed'!$G$2:$G$9986,A50)+COUNTIF('Texts discussed'!$K$2:$K$9986,A50)+COUNTIF('Texts discussed'!$O$2:$O$9986,A50)+COUNTIF('Texts discussed'!$S$2:$S$9986,A50)</f>
        <v>1</v>
      </c>
      <c r="L50" s="16">
        <f>COUNTIF('Texts mentioned'!$C$2:$C$9989,A50)+COUNTIF('Texts mentioned'!$G$2:$G$9989,A50)+COUNTIF('Texts mentioned'!$K$2:$K$9989,A50)+COUNTIF('Texts mentioned'!$O$2:$O$9989,A50)+COUNTIF('Texts mentioned'!$S$2:$S$9989,A50)+COUNTIF('Texts mentioned'!$W$2:$W$9989,A50)+COUNTIF('Texts mentioned'!$AA$2:$AA$9989,A50)+COUNTIF('Texts mentioned'!$AE$2:$AE$9989,A50)+COUNTIF('Texts mentioned'!$AI$2:$AI$9989,A50)+COUNTIF('Texts mentioned'!$AM$2:$AM$9989,A50)</f>
        <v>0</v>
      </c>
      <c r="M50" s="16">
        <f>SUM(K50:L50)</f>
        <v>1</v>
      </c>
      <c r="N50" s="16"/>
    </row>
    <row r="51" spans="1:14">
      <c r="A51" s="30" t="s">
        <v>1703</v>
      </c>
      <c r="B51" s="16" t="str">
        <f>VLOOKUP(A51,'Text facts'!$F$1:$H$981,2,0)</f>
        <v>Clive</v>
      </c>
      <c r="C51" s="16" t="str">
        <f>VLOOKUP(A51,'Text facts'!$F$1:$H$981,3,0)</f>
        <v>Barker</v>
      </c>
      <c r="D51" s="16">
        <v>1952</v>
      </c>
      <c r="E51" s="16" t="s">
        <v>32</v>
      </c>
      <c r="F51" s="30">
        <v>20</v>
      </c>
      <c r="G51" s="30" t="s">
        <v>11</v>
      </c>
      <c r="H51" s="30" t="s">
        <v>10744</v>
      </c>
      <c r="I51" s="16" t="s">
        <v>10743</v>
      </c>
      <c r="J51" s="16"/>
      <c r="K51" s="16">
        <f>COUNTIF('Texts discussed'!$C$2:$C$9986,A51)+COUNTIF('Texts discussed'!$G$2:$G$9986,A51)+COUNTIF('Texts discussed'!$K$2:$K$9986,A51)+COUNTIF('Texts discussed'!$O$2:$O$9986,A51)+COUNTIF('Texts discussed'!$S$2:$S$9986,A51)</f>
        <v>1</v>
      </c>
      <c r="L51" s="16">
        <f>COUNTIF('Texts mentioned'!$C$2:$C$9989,A51)+COUNTIF('Texts mentioned'!$G$2:$G$9989,A51)+COUNTIF('Texts mentioned'!$K$2:$K$9989,A51)+COUNTIF('Texts mentioned'!$O$2:$O$9989,A51)+COUNTIF('Texts mentioned'!$S$2:$S$9989,A51)+COUNTIF('Texts mentioned'!$W$2:$W$9989,A51)+COUNTIF('Texts mentioned'!$AA$2:$AA$9989,A51)+COUNTIF('Texts mentioned'!$AE$2:$AE$9989,A51)+COUNTIF('Texts mentioned'!$AI$2:$AI$9989,A51)+COUNTIF('Texts mentioned'!$AM$2:$AM$9989,A51)</f>
        <v>0</v>
      </c>
      <c r="M51" s="16">
        <f>SUM(K51:L51)</f>
        <v>1</v>
      </c>
      <c r="N51" s="16"/>
    </row>
    <row r="52" spans="1:14">
      <c r="A52" s="30" t="s">
        <v>1709</v>
      </c>
      <c r="B52" s="16" t="str">
        <f>VLOOKUP(A52,'Text facts'!$F$1:$H$981,2,0)</f>
        <v>Ryszard</v>
      </c>
      <c r="C52" s="16" t="str">
        <f>VLOOKUP(A52,'Text facts'!$F$1:$H$981,3,0)</f>
        <v>Kapuściński</v>
      </c>
      <c r="D52" s="16">
        <v>1932</v>
      </c>
      <c r="E52" s="16">
        <v>2007</v>
      </c>
      <c r="F52" s="30">
        <v>20</v>
      </c>
      <c r="G52" s="30" t="s">
        <v>11</v>
      </c>
      <c r="H52" s="30" t="s">
        <v>10744</v>
      </c>
      <c r="I52" s="16" t="s">
        <v>10770</v>
      </c>
      <c r="J52" s="16"/>
      <c r="K52" s="16">
        <f>COUNTIF('Texts discussed'!$C$2:$C$9986,A52)+COUNTIF('Texts discussed'!$G$2:$G$9986,A52)+COUNTIF('Texts discussed'!$K$2:$K$9986,A52)+COUNTIF('Texts discussed'!$O$2:$O$9986,A52)+COUNTIF('Texts discussed'!$S$2:$S$9986,A52)</f>
        <v>2</v>
      </c>
      <c r="L52" s="16">
        <f>COUNTIF('Texts mentioned'!$C$2:$C$9989,A52)+COUNTIF('Texts mentioned'!$G$2:$G$9989,A52)+COUNTIF('Texts mentioned'!$K$2:$K$9989,A52)+COUNTIF('Texts mentioned'!$O$2:$O$9989,A52)+COUNTIF('Texts mentioned'!$S$2:$S$9989,A52)+COUNTIF('Texts mentioned'!$W$2:$W$9989,A52)+COUNTIF('Texts mentioned'!$AA$2:$AA$9989,A52)+COUNTIF('Texts mentioned'!$AE$2:$AE$9989,A52)+COUNTIF('Texts mentioned'!$AI$2:$AI$9989,A52)+COUNTIF('Texts mentioned'!$AM$2:$AM$9989,A52)</f>
        <v>1</v>
      </c>
      <c r="M52" s="16">
        <f>SUM(K52:L52)</f>
        <v>3</v>
      </c>
      <c r="N52" s="16"/>
    </row>
    <row r="53" spans="1:14">
      <c r="A53" s="30" t="s">
        <v>1716</v>
      </c>
      <c r="B53" s="16" t="str">
        <f>VLOOKUP(A53,'Text facts'!$F$1:$H$981,2,0)</f>
        <v>Philip K.</v>
      </c>
      <c r="C53" s="16" t="str">
        <f>VLOOKUP(A53,'Text facts'!$F$1:$H$981,3,0)</f>
        <v>Dick</v>
      </c>
      <c r="D53" s="16">
        <v>1928</v>
      </c>
      <c r="E53" s="16">
        <v>1982</v>
      </c>
      <c r="F53" s="30">
        <v>20</v>
      </c>
      <c r="G53" s="30" t="s">
        <v>11</v>
      </c>
      <c r="H53" s="30" t="s">
        <v>10744</v>
      </c>
      <c r="I53" s="16" t="s">
        <v>10753</v>
      </c>
      <c r="J53" s="16"/>
      <c r="K53" s="16">
        <f>COUNTIF('Texts discussed'!$C$2:$C$9986,A53)+COUNTIF('Texts discussed'!$G$2:$G$9986,A53)+COUNTIF('Texts discussed'!$K$2:$K$9986,A53)+COUNTIF('Texts discussed'!$O$2:$O$9986,A53)+COUNTIF('Texts discussed'!$S$2:$S$9986,A53)</f>
        <v>3</v>
      </c>
      <c r="L53" s="16">
        <f>COUNTIF('Texts mentioned'!$C$2:$C$9989,A53)+COUNTIF('Texts mentioned'!$G$2:$G$9989,A53)+COUNTIF('Texts mentioned'!$K$2:$K$9989,A53)+COUNTIF('Texts mentioned'!$O$2:$O$9989,A53)+COUNTIF('Texts mentioned'!$S$2:$S$9989,A53)+COUNTIF('Texts mentioned'!$W$2:$W$9989,A53)+COUNTIF('Texts mentioned'!$AA$2:$AA$9989,A53)+COUNTIF('Texts mentioned'!$AE$2:$AE$9989,A53)+COUNTIF('Texts mentioned'!$AI$2:$AI$9989,A53)+COUNTIF('Texts mentioned'!$AM$2:$AM$9989,A53)</f>
        <v>6</v>
      </c>
      <c r="M53" s="16">
        <f>SUM(K53:L53)</f>
        <v>9</v>
      </c>
      <c r="N53" s="16"/>
    </row>
    <row r="54" spans="1:14">
      <c r="A54" s="30" t="s">
        <v>1723</v>
      </c>
      <c r="B54" s="16" t="str">
        <f>VLOOKUP(A54,'Text facts'!$F$1:$H$981,2,0)</f>
        <v>James S.A.</v>
      </c>
      <c r="C54" s="16" t="str">
        <f>VLOOKUP(A54,'Text facts'!$F$1:$H$981,3,0)</f>
        <v>Corey</v>
      </c>
      <c r="D54" s="16">
        <v>1969</v>
      </c>
      <c r="E54" s="16" t="s">
        <v>32</v>
      </c>
      <c r="F54" s="30">
        <v>21</v>
      </c>
      <c r="G54" s="30" t="s">
        <v>11</v>
      </c>
      <c r="H54" s="30" t="s">
        <v>10744</v>
      </c>
      <c r="I54" s="16" t="s">
        <v>10753</v>
      </c>
      <c r="J54" s="16" t="s">
        <v>10771</v>
      </c>
      <c r="K54" s="16">
        <f>COUNTIF('Texts discussed'!$C$2:$C$9986,A54)+COUNTIF('Texts discussed'!$G$2:$G$9986,A54)+COUNTIF('Texts discussed'!$K$2:$K$9986,A54)+COUNTIF('Texts discussed'!$O$2:$O$9986,A54)+COUNTIF('Texts discussed'!$S$2:$S$9986,A54)</f>
        <v>2</v>
      </c>
      <c r="L54" s="16">
        <f>COUNTIF('Texts mentioned'!$C$2:$C$9989,A54)+COUNTIF('Texts mentioned'!$G$2:$G$9989,A54)+COUNTIF('Texts mentioned'!$K$2:$K$9989,A54)+COUNTIF('Texts mentioned'!$O$2:$O$9989,A54)+COUNTIF('Texts mentioned'!$S$2:$S$9989,A54)+COUNTIF('Texts mentioned'!$W$2:$W$9989,A54)+COUNTIF('Texts mentioned'!$AA$2:$AA$9989,A54)+COUNTIF('Texts mentioned'!$AE$2:$AE$9989,A54)+COUNTIF('Texts mentioned'!$AI$2:$AI$9989,A54)+COUNTIF('Texts mentioned'!$AM$2:$AM$9989,A54)</f>
        <v>2</v>
      </c>
      <c r="M54" s="16">
        <f>SUM(K54:L54)</f>
        <v>4</v>
      </c>
      <c r="N54" s="16"/>
    </row>
    <row r="55" spans="1:14">
      <c r="A55" s="30" t="s">
        <v>1729</v>
      </c>
      <c r="B55" s="16" t="str">
        <f>VLOOKUP(A55,'Text facts'!$F$1:$H$981,2,0)</f>
        <v>Kurt</v>
      </c>
      <c r="C55" s="16" t="str">
        <f>VLOOKUP(A55,'Text facts'!$F$1:$H$981,3,0)</f>
        <v>Vonnegut</v>
      </c>
      <c r="D55" s="16">
        <v>1922</v>
      </c>
      <c r="E55" s="16">
        <v>2007</v>
      </c>
      <c r="F55" s="30" t="s">
        <v>6736</v>
      </c>
      <c r="G55" s="30" t="s">
        <v>11</v>
      </c>
      <c r="H55" s="30" t="s">
        <v>10744</v>
      </c>
      <c r="I55" s="16" t="s">
        <v>10753</v>
      </c>
      <c r="J55" s="16"/>
      <c r="K55" s="16">
        <f>COUNTIF('Texts discussed'!$C$2:$C$9986,A55)+COUNTIF('Texts discussed'!$G$2:$G$9986,A55)+COUNTIF('Texts discussed'!$K$2:$K$9986,A55)+COUNTIF('Texts discussed'!$O$2:$O$9986,A55)+COUNTIF('Texts discussed'!$S$2:$S$9986,A55)</f>
        <v>3</v>
      </c>
      <c r="L55" s="16">
        <f>COUNTIF('Texts mentioned'!$C$2:$C$9989,A55)+COUNTIF('Texts mentioned'!$G$2:$G$9989,A55)+COUNTIF('Texts mentioned'!$K$2:$K$9989,A55)+COUNTIF('Texts mentioned'!$O$2:$O$9989,A55)+COUNTIF('Texts mentioned'!$S$2:$S$9989,A55)+COUNTIF('Texts mentioned'!$W$2:$W$9989,A55)+COUNTIF('Texts mentioned'!$AA$2:$AA$9989,A55)+COUNTIF('Texts mentioned'!$AE$2:$AE$9989,A55)+COUNTIF('Texts mentioned'!$AI$2:$AI$9989,A55)+COUNTIF('Texts mentioned'!$AM$2:$AM$9989,A55)</f>
        <v>2</v>
      </c>
      <c r="M55" s="16">
        <f>SUM(K55:L55)</f>
        <v>5</v>
      </c>
      <c r="N55" s="16"/>
    </row>
    <row r="56" spans="1:14">
      <c r="A56" s="30" t="s">
        <v>1735</v>
      </c>
      <c r="B56" s="16" t="str">
        <f>VLOOKUP(A56,'Text facts'!$F$1:$H$981,2,0)</f>
        <v>Ivana</v>
      </c>
      <c r="C56" s="16" t="str">
        <f>VLOOKUP(A56,'Text facts'!$F$1:$H$981,3,0)</f>
        <v>Brlić-Mažuranić</v>
      </c>
      <c r="D56" s="16">
        <v>1874</v>
      </c>
      <c r="E56" s="16">
        <v>1938</v>
      </c>
      <c r="F56" s="30">
        <v>20</v>
      </c>
      <c r="G56" s="30" t="s">
        <v>15</v>
      </c>
      <c r="H56" s="30" t="s">
        <v>10758</v>
      </c>
      <c r="I56" s="16" t="s">
        <v>10745</v>
      </c>
      <c r="J56" s="16"/>
      <c r="K56" s="16">
        <f>COUNTIF('Texts discussed'!$C$2:$C$9986,A56)+COUNTIF('Texts discussed'!$G$2:$G$9986,A56)+COUNTIF('Texts discussed'!$K$2:$K$9986,A56)+COUNTIF('Texts discussed'!$O$2:$O$9986,A56)+COUNTIF('Texts discussed'!$S$2:$S$9986,A56)</f>
        <v>18</v>
      </c>
      <c r="L56" s="16">
        <f>COUNTIF('Texts mentioned'!$C$2:$C$9989,A56)+COUNTIF('Texts mentioned'!$G$2:$G$9989,A56)+COUNTIF('Texts mentioned'!$K$2:$K$9989,A56)+COUNTIF('Texts mentioned'!$O$2:$O$9989,A56)+COUNTIF('Texts mentioned'!$S$2:$S$9989,A56)+COUNTIF('Texts mentioned'!$W$2:$W$9989,A56)+COUNTIF('Texts mentioned'!$AA$2:$AA$9989,A56)+COUNTIF('Texts mentioned'!$AE$2:$AE$9989,A56)+COUNTIF('Texts mentioned'!$AI$2:$AI$9989,A56)+COUNTIF('Texts mentioned'!$AM$2:$AM$9989,A56)</f>
        <v>9</v>
      </c>
      <c r="M56" s="16">
        <f>SUM(K56:L56)</f>
        <v>27</v>
      </c>
      <c r="N56" s="16"/>
    </row>
    <row r="57" spans="1:14">
      <c r="A57" s="30" t="s">
        <v>1741</v>
      </c>
      <c r="B57" s="16" t="str">
        <f>VLOOKUP(A57,'Text facts'!$F$1:$H$981,2,0)</f>
        <v>Sue</v>
      </c>
      <c r="C57" s="16" t="str">
        <f>VLOOKUP(A57,'Text facts'!$F$1:$H$981,3,0)</f>
        <v>Townsend</v>
      </c>
      <c r="D57" s="16">
        <v>1946</v>
      </c>
      <c r="E57" s="16">
        <v>2014</v>
      </c>
      <c r="F57" s="30" t="s">
        <v>6736</v>
      </c>
      <c r="G57" s="30" t="s">
        <v>15</v>
      </c>
      <c r="H57" s="30" t="s">
        <v>10744</v>
      </c>
      <c r="I57" s="16" t="s">
        <v>10743</v>
      </c>
      <c r="J57" s="16"/>
      <c r="K57" s="16">
        <f>COUNTIF('Texts discussed'!$C$2:$C$9986,A57)+COUNTIF('Texts discussed'!$G$2:$G$9986,A57)+COUNTIF('Texts discussed'!$K$2:$K$9986,A57)+COUNTIF('Texts discussed'!$O$2:$O$9986,A57)+COUNTIF('Texts discussed'!$S$2:$S$9986,A57)</f>
        <v>5</v>
      </c>
      <c r="L57" s="16">
        <f>COUNTIF('Texts mentioned'!$C$2:$C$9989,A57)+COUNTIF('Texts mentioned'!$G$2:$G$9989,A57)+COUNTIF('Texts mentioned'!$K$2:$K$9989,A57)+COUNTIF('Texts mentioned'!$O$2:$O$9989,A57)+COUNTIF('Texts mentioned'!$S$2:$S$9989,A57)+COUNTIF('Texts mentioned'!$W$2:$W$9989,A57)+COUNTIF('Texts mentioned'!$AA$2:$AA$9989,A57)+COUNTIF('Texts mentioned'!$AE$2:$AE$9989,A57)+COUNTIF('Texts mentioned'!$AI$2:$AI$9989,A57)+COUNTIF('Texts mentioned'!$AM$2:$AM$9989,A57)</f>
        <v>6</v>
      </c>
      <c r="M57" s="16">
        <f>SUM(K57:L57)</f>
        <v>11</v>
      </c>
      <c r="N57" s="16"/>
    </row>
    <row r="58" spans="1:14">
      <c r="A58" s="30" t="s">
        <v>1747</v>
      </c>
      <c r="B58" s="16" t="str">
        <f>VLOOKUP(A58,'Text facts'!$F$1:$H$981,2,0)</f>
        <v>Maksim</v>
      </c>
      <c r="C58" s="16" t="str">
        <f>VLOOKUP(A58,'Text facts'!$F$1:$H$981,3,0)</f>
        <v>Gorki</v>
      </c>
      <c r="D58" s="16">
        <v>1868</v>
      </c>
      <c r="E58" s="16">
        <v>1936</v>
      </c>
      <c r="F58" s="30" t="s">
        <v>10749</v>
      </c>
      <c r="G58" s="30" t="s">
        <v>11</v>
      </c>
      <c r="H58" s="30" t="s">
        <v>10742</v>
      </c>
      <c r="I58" s="16" t="s">
        <v>10762</v>
      </c>
      <c r="J58" s="16"/>
      <c r="K58" s="16">
        <f>COUNTIF('Texts discussed'!$C$2:$C$9986,A58)+COUNTIF('Texts discussed'!$G$2:$G$9986,A58)+COUNTIF('Texts discussed'!$K$2:$K$9986,A58)+COUNTIF('Texts discussed'!$O$2:$O$9986,A58)+COUNTIF('Texts discussed'!$S$2:$S$9986,A58)</f>
        <v>1</v>
      </c>
      <c r="L58" s="16">
        <f>COUNTIF('Texts mentioned'!$C$2:$C$9989,A58)+COUNTIF('Texts mentioned'!$G$2:$G$9989,A58)+COUNTIF('Texts mentioned'!$K$2:$K$9989,A58)+COUNTIF('Texts mentioned'!$O$2:$O$9989,A58)+COUNTIF('Texts mentioned'!$S$2:$S$9989,A58)+COUNTIF('Texts mentioned'!$W$2:$W$9989,A58)+COUNTIF('Texts mentioned'!$AA$2:$AA$9989,A58)+COUNTIF('Texts mentioned'!$AE$2:$AE$9989,A58)+COUNTIF('Texts mentioned'!$AI$2:$AI$9989,A58)+COUNTIF('Texts mentioned'!$AM$2:$AM$9989,A58)</f>
        <v>4</v>
      </c>
      <c r="M58" s="16">
        <f>SUM(K58:L58)</f>
        <v>5</v>
      </c>
      <c r="N58" s="16"/>
    </row>
    <row r="59" spans="1:14">
      <c r="A59" s="30" t="s">
        <v>1753</v>
      </c>
      <c r="B59" s="16" t="str">
        <f>VLOOKUP(A59,'Text facts'!$F$1:$H$981,2,0)</f>
        <v>John</v>
      </c>
      <c r="C59" s="16" t="str">
        <f>VLOOKUP(A59,'Text facts'!$F$1:$H$981,3,0)</f>
        <v>Steinbeck</v>
      </c>
      <c r="D59" s="16">
        <v>1902</v>
      </c>
      <c r="E59" s="16">
        <v>1968</v>
      </c>
      <c r="F59" s="30">
        <v>20</v>
      </c>
      <c r="G59" s="30" t="s">
        <v>11</v>
      </c>
      <c r="H59" s="30" t="s">
        <v>10742</v>
      </c>
      <c r="I59" s="16" t="s">
        <v>10753</v>
      </c>
      <c r="J59" s="16"/>
      <c r="K59" s="16">
        <f>COUNTIF('Texts discussed'!$C$2:$C$9986,A59)+COUNTIF('Texts discussed'!$G$2:$G$9986,A59)+COUNTIF('Texts discussed'!$K$2:$K$9986,A59)+COUNTIF('Texts discussed'!$O$2:$O$9986,A59)+COUNTIF('Texts discussed'!$S$2:$S$9986,A59)</f>
        <v>2</v>
      </c>
      <c r="L59" s="16">
        <f>COUNTIF('Texts mentioned'!$C$2:$C$9989,A59)+COUNTIF('Texts mentioned'!$G$2:$G$9989,A59)+COUNTIF('Texts mentioned'!$K$2:$K$9989,A59)+COUNTIF('Texts mentioned'!$O$2:$O$9989,A59)+COUNTIF('Texts mentioned'!$S$2:$S$9989,A59)+COUNTIF('Texts mentioned'!$W$2:$W$9989,A59)+COUNTIF('Texts mentioned'!$AA$2:$AA$9989,A59)+COUNTIF('Texts mentioned'!$AE$2:$AE$9989,A59)+COUNTIF('Texts mentioned'!$AI$2:$AI$9989,A59)+COUNTIF('Texts mentioned'!$AM$2:$AM$9989,A59)</f>
        <v>3</v>
      </c>
      <c r="M59" s="16">
        <f>SUM(K59:L59)</f>
        <v>5</v>
      </c>
      <c r="N59" s="16"/>
    </row>
    <row r="60" spans="1:14">
      <c r="A60" s="30" t="s">
        <v>1761</v>
      </c>
      <c r="B60" s="16" t="str">
        <f>VLOOKUP(A60,'Text facts'!$F$1:$H$981,2,0)</f>
        <v>Nick</v>
      </c>
      <c r="C60" s="16" t="str">
        <f>VLOOKUP(A60,'Text facts'!$F$1:$H$981,3,0)</f>
        <v>Hornby</v>
      </c>
      <c r="D60" s="16">
        <v>1957</v>
      </c>
      <c r="E60" s="16" t="s">
        <v>32</v>
      </c>
      <c r="F60" s="30" t="s">
        <v>6736</v>
      </c>
      <c r="G60" s="30" t="s">
        <v>11</v>
      </c>
      <c r="H60" s="30" t="s">
        <v>10744</v>
      </c>
      <c r="I60" s="16" t="s">
        <v>10743</v>
      </c>
      <c r="J60" s="16"/>
      <c r="K60" s="16">
        <f>COUNTIF('Texts discussed'!$C$2:$C$9986,A60)+COUNTIF('Texts discussed'!$G$2:$G$9986,A60)+COUNTIF('Texts discussed'!$K$2:$K$9986,A60)+COUNTIF('Texts discussed'!$O$2:$O$9986,A60)+COUNTIF('Texts discussed'!$S$2:$S$9986,A60)</f>
        <v>4</v>
      </c>
      <c r="L60" s="16">
        <f>COUNTIF('Texts mentioned'!$C$2:$C$9989,A60)+COUNTIF('Texts mentioned'!$G$2:$G$9989,A60)+COUNTIF('Texts mentioned'!$K$2:$K$9989,A60)+COUNTIF('Texts mentioned'!$O$2:$O$9989,A60)+COUNTIF('Texts mentioned'!$S$2:$S$9989,A60)+COUNTIF('Texts mentioned'!$W$2:$W$9989,A60)+COUNTIF('Texts mentioned'!$AA$2:$AA$9989,A60)+COUNTIF('Texts mentioned'!$AE$2:$AE$9989,A60)+COUNTIF('Texts mentioned'!$AI$2:$AI$9989,A60)+COUNTIF('Texts mentioned'!$AM$2:$AM$9989,A60)</f>
        <v>0</v>
      </c>
      <c r="M60" s="16">
        <f>SUM(K60:L60)</f>
        <v>4</v>
      </c>
      <c r="N60" s="16"/>
    </row>
    <row r="61" spans="1:14">
      <c r="A61" s="30" t="s">
        <v>1767</v>
      </c>
      <c r="B61" s="16" t="str">
        <f>VLOOKUP(A61,'Text facts'!$F$1:$H$981,2,0)</f>
        <v xml:space="preserve">Azar </v>
      </c>
      <c r="C61" s="16" t="str">
        <f>VLOOKUP(A61,'Text facts'!$F$1:$H$981,3,0)</f>
        <v>Nafisi</v>
      </c>
      <c r="D61" s="16">
        <v>1948</v>
      </c>
      <c r="E61" s="16" t="s">
        <v>32</v>
      </c>
      <c r="F61" s="30" t="s">
        <v>6736</v>
      </c>
      <c r="G61" s="30" t="s">
        <v>15</v>
      </c>
      <c r="H61" s="30" t="s">
        <v>10744</v>
      </c>
      <c r="I61" s="16" t="s">
        <v>10772</v>
      </c>
      <c r="J61" s="16"/>
      <c r="K61" s="16">
        <f>COUNTIF('Texts discussed'!$C$2:$C$9986,A61)+COUNTIF('Texts discussed'!$G$2:$G$9986,A61)+COUNTIF('Texts discussed'!$K$2:$K$9986,A61)+COUNTIF('Texts discussed'!$O$2:$O$9986,A61)+COUNTIF('Texts discussed'!$S$2:$S$9986,A61)</f>
        <v>1</v>
      </c>
      <c r="L61" s="16">
        <f>COUNTIF('Texts mentioned'!$C$2:$C$9989,A61)+COUNTIF('Texts mentioned'!$G$2:$G$9989,A61)+COUNTIF('Texts mentioned'!$K$2:$K$9989,A61)+COUNTIF('Texts mentioned'!$O$2:$O$9989,A61)+COUNTIF('Texts mentioned'!$S$2:$S$9989,A61)+COUNTIF('Texts mentioned'!$W$2:$W$9989,A61)+COUNTIF('Texts mentioned'!$AA$2:$AA$9989,A61)+COUNTIF('Texts mentioned'!$AE$2:$AE$9989,A61)+COUNTIF('Texts mentioned'!$AI$2:$AI$9989,A61)+COUNTIF('Texts mentioned'!$AM$2:$AM$9989,A61)</f>
        <v>1</v>
      </c>
      <c r="M61" s="16">
        <f>SUM(K61:L61)</f>
        <v>2</v>
      </c>
      <c r="N61" s="16"/>
    </row>
    <row r="62" spans="1:14">
      <c r="A62" s="30" t="s">
        <v>1773</v>
      </c>
      <c r="B62" s="16" t="str">
        <f>VLOOKUP(A62,'Text facts'!$F$1:$H$981,2,0)</f>
        <v>Bret</v>
      </c>
      <c r="C62" s="16" t="str">
        <f>VLOOKUP(A62,'Text facts'!$F$1:$H$981,3,0)</f>
        <v>Easton Ellis</v>
      </c>
      <c r="D62" s="16">
        <v>1964</v>
      </c>
      <c r="E62" s="16" t="s">
        <v>32</v>
      </c>
      <c r="F62" s="30" t="s">
        <v>6736</v>
      </c>
      <c r="G62" s="30" t="s">
        <v>11</v>
      </c>
      <c r="H62" s="30" t="s">
        <v>10744</v>
      </c>
      <c r="I62" s="16" t="s">
        <v>10753</v>
      </c>
      <c r="J62" s="16"/>
      <c r="K62" s="16">
        <f>COUNTIF('Texts discussed'!$C$2:$C$9986,A62)+COUNTIF('Texts discussed'!$G$2:$G$9986,A62)+COUNTIF('Texts discussed'!$K$2:$K$9986,A62)+COUNTIF('Texts discussed'!$O$2:$O$9986,A62)+COUNTIF('Texts discussed'!$S$2:$S$9986,A62)</f>
        <v>1</v>
      </c>
      <c r="L62" s="16">
        <f>COUNTIF('Texts mentioned'!$C$2:$C$9989,A62)+COUNTIF('Texts mentioned'!$G$2:$G$9989,A62)+COUNTIF('Texts mentioned'!$K$2:$K$9989,A62)+COUNTIF('Texts mentioned'!$O$2:$O$9989,A62)+COUNTIF('Texts mentioned'!$S$2:$S$9989,A62)+COUNTIF('Texts mentioned'!$W$2:$W$9989,A62)+COUNTIF('Texts mentioned'!$AA$2:$AA$9989,A62)+COUNTIF('Texts mentioned'!$AE$2:$AE$9989,A62)+COUNTIF('Texts mentioned'!$AI$2:$AI$9989,A62)+COUNTIF('Texts mentioned'!$AM$2:$AM$9989,A62)</f>
        <v>0</v>
      </c>
      <c r="M62" s="16">
        <f>SUM(K62:L62)</f>
        <v>1</v>
      </c>
      <c r="N62" s="16"/>
    </row>
    <row r="63" spans="1:14">
      <c r="A63" s="30" t="s">
        <v>3906</v>
      </c>
      <c r="B63" s="16" t="str">
        <f>VLOOKUP(A63,'Text facts'!$F$1:$H$981,2,0)</f>
        <v>Witold</v>
      </c>
      <c r="C63" s="16" t="str">
        <f>VLOOKUP(A63,'Text facts'!$F$1:$H$981,3,0)</f>
        <v>Gombrowicz</v>
      </c>
      <c r="D63" s="16">
        <v>1904</v>
      </c>
      <c r="E63" s="16">
        <v>1969</v>
      </c>
      <c r="F63" s="30">
        <v>20</v>
      </c>
      <c r="G63" s="30" t="s">
        <v>11</v>
      </c>
      <c r="H63" s="30" t="s">
        <v>10742</v>
      </c>
      <c r="I63" s="16" t="s">
        <v>10770</v>
      </c>
      <c r="J63" s="16"/>
      <c r="K63" s="16">
        <f>COUNTIF('Texts discussed'!$C$2:$C$9986,A63)+COUNTIF('Texts discussed'!$G$2:$G$9986,A63)+COUNTIF('Texts discussed'!$K$2:$K$9986,A63)+COUNTIF('Texts discussed'!$O$2:$O$9986,A63)+COUNTIF('Texts discussed'!$S$2:$S$9986,A63)</f>
        <v>1</v>
      </c>
      <c r="L63" s="16">
        <f>COUNTIF('Texts mentioned'!$C$2:$C$9989,A63)+COUNTIF('Texts mentioned'!$G$2:$G$9989,A63)+COUNTIF('Texts mentioned'!$K$2:$K$9989,A63)+COUNTIF('Texts mentioned'!$O$2:$O$9989,A63)+COUNTIF('Texts mentioned'!$S$2:$S$9989,A63)+COUNTIF('Texts mentioned'!$W$2:$W$9989,A63)+COUNTIF('Texts mentioned'!$AA$2:$AA$9989,A63)+COUNTIF('Texts mentioned'!$AE$2:$AE$9989,A63)+COUNTIF('Texts mentioned'!$AI$2:$AI$9989,A63)+COUNTIF('Texts mentioned'!$AM$2:$AM$9989,A63)</f>
        <v>1</v>
      </c>
      <c r="M63" s="16">
        <f>SUM(K63:L63)</f>
        <v>2</v>
      </c>
      <c r="N63" s="16"/>
    </row>
    <row r="64" spans="1:14">
      <c r="A64" s="30" t="s">
        <v>1778</v>
      </c>
      <c r="B64" s="16" t="str">
        <f>VLOOKUP(A64,'Text facts'!$F$1:$H$981,2,0)</f>
        <v>Mary</v>
      </c>
      <c r="C64" s="16" t="str">
        <f>VLOOKUP(A64,'Text facts'!$F$1:$H$981,3,0)</f>
        <v>Karr</v>
      </c>
      <c r="D64" s="16">
        <v>1955</v>
      </c>
      <c r="E64" s="16" t="s">
        <v>32</v>
      </c>
      <c r="F64" s="30" t="s">
        <v>6736</v>
      </c>
      <c r="G64" s="30" t="s">
        <v>15</v>
      </c>
      <c r="H64" s="30" t="s">
        <v>10744</v>
      </c>
      <c r="I64" s="16" t="s">
        <v>10753</v>
      </c>
      <c r="J64" s="16"/>
      <c r="K64" s="16">
        <f>COUNTIF('Texts discussed'!$C$2:$C$9986,A64)+COUNTIF('Texts discussed'!$G$2:$G$9986,A64)+COUNTIF('Texts discussed'!$K$2:$K$9986,A64)+COUNTIF('Texts discussed'!$O$2:$O$9986,A64)+COUNTIF('Texts discussed'!$S$2:$S$9986,A64)</f>
        <v>1</v>
      </c>
      <c r="L64" s="16">
        <f>COUNTIF('Texts mentioned'!$C$2:$C$9989,A64)+COUNTIF('Texts mentioned'!$G$2:$G$9989,A64)+COUNTIF('Texts mentioned'!$K$2:$K$9989,A64)+COUNTIF('Texts mentioned'!$O$2:$O$9989,A64)+COUNTIF('Texts mentioned'!$S$2:$S$9989,A64)+COUNTIF('Texts mentioned'!$W$2:$W$9989,A64)+COUNTIF('Texts mentioned'!$AA$2:$AA$9989,A64)+COUNTIF('Texts mentioned'!$AE$2:$AE$9989,A64)+COUNTIF('Texts mentioned'!$AI$2:$AI$9989,A64)+COUNTIF('Texts mentioned'!$AM$2:$AM$9989,A64)</f>
        <v>0</v>
      </c>
      <c r="M64" s="16">
        <f>SUM(K64:L64)</f>
        <v>1</v>
      </c>
      <c r="N64" s="16"/>
    </row>
    <row r="65" spans="1:14">
      <c r="A65" s="30" t="s">
        <v>1783</v>
      </c>
      <c r="B65" s="16" t="str">
        <f>VLOOKUP(A65,'Text facts'!$F$1:$H$981,2,0)</f>
        <v>James</v>
      </c>
      <c r="C65" s="16" t="str">
        <f>VLOOKUP(A65,'Text facts'!$F$1:$H$981,3,0)</f>
        <v>Baldwin</v>
      </c>
      <c r="D65" s="16">
        <v>1924</v>
      </c>
      <c r="E65" s="16">
        <v>1987</v>
      </c>
      <c r="F65" s="30" t="s">
        <v>6736</v>
      </c>
      <c r="G65" s="30" t="s">
        <v>11</v>
      </c>
      <c r="H65" s="30" t="s">
        <v>10744</v>
      </c>
      <c r="I65" s="16" t="s">
        <v>10753</v>
      </c>
      <c r="J65" s="16"/>
      <c r="K65" s="16">
        <f>COUNTIF('Texts discussed'!$C$2:$C$9986,A65)+COUNTIF('Texts discussed'!$G$2:$G$9986,A65)+COUNTIF('Texts discussed'!$K$2:$K$9986,A65)+COUNTIF('Texts discussed'!$O$2:$O$9986,A65)+COUNTIF('Texts discussed'!$S$2:$S$9986,A65)</f>
        <v>1</v>
      </c>
      <c r="L65" s="16">
        <f>COUNTIF('Texts mentioned'!$C$2:$C$9989,A65)+COUNTIF('Texts mentioned'!$G$2:$G$9989,A65)+COUNTIF('Texts mentioned'!$K$2:$K$9989,A65)+COUNTIF('Texts mentioned'!$O$2:$O$9989,A65)+COUNTIF('Texts mentioned'!$S$2:$S$9989,A65)+COUNTIF('Texts mentioned'!$W$2:$W$9989,A65)+COUNTIF('Texts mentioned'!$AA$2:$AA$9989,A65)+COUNTIF('Texts mentioned'!$AE$2:$AE$9989,A65)+COUNTIF('Texts mentioned'!$AI$2:$AI$9989,A65)+COUNTIF('Texts mentioned'!$AM$2:$AM$9989,A65)</f>
        <v>0</v>
      </c>
      <c r="M65" s="16">
        <f>SUM(K65:L65)</f>
        <v>1</v>
      </c>
      <c r="N65" s="16"/>
    </row>
    <row r="66" spans="1:14">
      <c r="A66" s="30" t="s">
        <v>1788</v>
      </c>
      <c r="B66" s="16" t="str">
        <f>VLOOKUP(A66,'Text facts'!$F$1:$H$981,2,0)</f>
        <v>Joan</v>
      </c>
      <c r="C66" s="16" t="str">
        <f>VLOOKUP(A66,'Text facts'!$F$1:$H$981,3,0)</f>
        <v>Didion</v>
      </c>
      <c r="D66" s="16">
        <v>1934</v>
      </c>
      <c r="E66" s="16" t="s">
        <v>32</v>
      </c>
      <c r="F66" s="30" t="s">
        <v>6736</v>
      </c>
      <c r="G66" s="30" t="s">
        <v>15</v>
      </c>
      <c r="H66" s="30" t="s">
        <v>10744</v>
      </c>
      <c r="I66" s="16" t="s">
        <v>10753</v>
      </c>
      <c r="J66" s="16"/>
      <c r="K66" s="16">
        <f>COUNTIF('Texts discussed'!$C$2:$C$9986,A66)+COUNTIF('Texts discussed'!$G$2:$G$9986,A66)+COUNTIF('Texts discussed'!$K$2:$K$9986,A66)+COUNTIF('Texts discussed'!$O$2:$O$9986,A66)+COUNTIF('Texts discussed'!$S$2:$S$9986,A66)</f>
        <v>1</v>
      </c>
      <c r="L66" s="16">
        <f>COUNTIF('Texts mentioned'!$C$2:$C$9989,A66)+COUNTIF('Texts mentioned'!$G$2:$G$9989,A66)+COUNTIF('Texts mentioned'!$K$2:$K$9989,A66)+COUNTIF('Texts mentioned'!$O$2:$O$9989,A66)+COUNTIF('Texts mentioned'!$S$2:$S$9989,A66)+COUNTIF('Texts mentioned'!$W$2:$W$9989,A66)+COUNTIF('Texts mentioned'!$AA$2:$AA$9989,A66)+COUNTIF('Texts mentioned'!$AE$2:$AE$9989,A66)+COUNTIF('Texts mentioned'!$AI$2:$AI$9989,A66)+COUNTIF('Texts mentioned'!$AM$2:$AM$9989,A66)</f>
        <v>1</v>
      </c>
      <c r="M66" s="16">
        <f>SUM(K66:L66)</f>
        <v>2</v>
      </c>
      <c r="N66" s="16"/>
    </row>
    <row r="67" spans="1:14">
      <c r="A67" s="30" t="s">
        <v>1797</v>
      </c>
      <c r="B67" s="16" t="str">
        <f>VLOOKUP(A67,'Text facts'!$F$1:$H$981,2,0)</f>
        <v>Vladimir</v>
      </c>
      <c r="C67" s="16" t="str">
        <f>VLOOKUP(A67,'Text facts'!$F$1:$H$981,3,0)</f>
        <v>Nazor</v>
      </c>
      <c r="D67" s="16">
        <v>1876</v>
      </c>
      <c r="E67" s="16">
        <v>1949</v>
      </c>
      <c r="F67" s="30" t="s">
        <v>10749</v>
      </c>
      <c r="G67" s="30" t="s">
        <v>11</v>
      </c>
      <c r="H67" s="30" t="s">
        <v>10758</v>
      </c>
      <c r="I67" s="16" t="s">
        <v>10745</v>
      </c>
      <c r="J67" s="16"/>
      <c r="K67" s="16">
        <f>COUNTIF('Texts discussed'!$C$2:$C$9986,A67)+COUNTIF('Texts discussed'!$G$2:$G$9986,A67)+COUNTIF('Texts discussed'!$K$2:$K$9986,A67)+COUNTIF('Texts discussed'!$O$2:$O$9986,A67)+COUNTIF('Texts discussed'!$S$2:$S$9986,A67)</f>
        <v>2</v>
      </c>
      <c r="L67" s="16">
        <f>COUNTIF('Texts mentioned'!$C$2:$C$9989,A67)+COUNTIF('Texts mentioned'!$G$2:$G$9989,A67)+COUNTIF('Texts mentioned'!$K$2:$K$9989,A67)+COUNTIF('Texts mentioned'!$O$2:$O$9989,A67)+COUNTIF('Texts mentioned'!$S$2:$S$9989,A67)+COUNTIF('Texts mentioned'!$W$2:$W$9989,A67)+COUNTIF('Texts mentioned'!$AA$2:$AA$9989,A67)+COUNTIF('Texts mentioned'!$AE$2:$AE$9989,A67)+COUNTIF('Texts mentioned'!$AI$2:$AI$9989,A67)+COUNTIF('Texts mentioned'!$AM$2:$AM$9989,A67)</f>
        <v>10</v>
      </c>
      <c r="M67" s="16">
        <f>SUM(K67:L67)</f>
        <v>12</v>
      </c>
      <c r="N67" s="16"/>
    </row>
    <row r="68" spans="1:14">
      <c r="A68" s="30" t="s">
        <v>1803</v>
      </c>
      <c r="B68" s="16" t="str">
        <f>VLOOKUP(A68,'Text facts'!$F$1:$H$981,2,0)</f>
        <v>Dinko</v>
      </c>
      <c r="C68" s="16" t="str">
        <f>VLOOKUP(A68,'Text facts'!$F$1:$H$981,3,0)</f>
        <v>Šimunović</v>
      </c>
      <c r="D68" s="16">
        <v>1873</v>
      </c>
      <c r="E68" s="16">
        <v>1933</v>
      </c>
      <c r="F68" s="30">
        <v>20</v>
      </c>
      <c r="G68" s="30" t="s">
        <v>11</v>
      </c>
      <c r="H68" s="30" t="s">
        <v>10758</v>
      </c>
      <c r="I68" s="16" t="s">
        <v>10745</v>
      </c>
      <c r="J68" s="16"/>
      <c r="K68" s="16">
        <f>COUNTIF('Texts discussed'!$C$2:$C$9986,A68)+COUNTIF('Texts discussed'!$G$2:$G$9986,A68)+COUNTIF('Texts discussed'!$K$2:$K$9986,A68)+COUNTIF('Texts discussed'!$O$2:$O$9986,A68)+COUNTIF('Texts discussed'!$S$2:$S$9986,A68)</f>
        <v>1</v>
      </c>
      <c r="L68" s="16">
        <f>COUNTIF('Texts mentioned'!$C$2:$C$9989,A68)+COUNTIF('Texts mentioned'!$G$2:$G$9989,A68)+COUNTIF('Texts mentioned'!$K$2:$K$9989,A68)+COUNTIF('Texts mentioned'!$O$2:$O$9989,A68)+COUNTIF('Texts mentioned'!$S$2:$S$9989,A68)+COUNTIF('Texts mentioned'!$W$2:$W$9989,A68)+COUNTIF('Texts mentioned'!$AA$2:$AA$9989,A68)+COUNTIF('Texts mentioned'!$AE$2:$AE$9989,A68)+COUNTIF('Texts mentioned'!$AI$2:$AI$9989,A68)+COUNTIF('Texts mentioned'!$AM$2:$AM$9989,A68)</f>
        <v>5</v>
      </c>
      <c r="M68" s="16">
        <f>SUM(K68:L68)</f>
        <v>6</v>
      </c>
      <c r="N68" s="16"/>
    </row>
    <row r="69" spans="1:14">
      <c r="A69" s="30" t="s">
        <v>1809</v>
      </c>
      <c r="B69" s="16" t="str">
        <f>VLOOKUP(A69,'Text facts'!$F$1:$H$981,2,0)</f>
        <v>Ante</v>
      </c>
      <c r="C69" s="16" t="str">
        <f>VLOOKUP(A69,'Text facts'!$F$1:$H$981,3,0)</f>
        <v>Kovačić</v>
      </c>
      <c r="D69" s="16">
        <v>1854</v>
      </c>
      <c r="E69" s="16">
        <v>1889</v>
      </c>
      <c r="F69" s="30">
        <v>19</v>
      </c>
      <c r="G69" s="30" t="s">
        <v>11</v>
      </c>
      <c r="H69" s="30" t="s">
        <v>10758</v>
      </c>
      <c r="I69" s="16" t="s">
        <v>10745</v>
      </c>
      <c r="J69" s="16"/>
      <c r="K69" s="16">
        <f>COUNTIF('Texts discussed'!$C$2:$C$9986,A69)+COUNTIF('Texts discussed'!$G$2:$G$9986,A69)+COUNTIF('Texts discussed'!$K$2:$K$9986,A69)+COUNTIF('Texts discussed'!$O$2:$O$9986,A69)+COUNTIF('Texts discussed'!$S$2:$S$9986,A69)</f>
        <v>6</v>
      </c>
      <c r="L69" s="16">
        <f>COUNTIF('Texts mentioned'!$C$2:$C$9989,A69)+COUNTIF('Texts mentioned'!$G$2:$G$9989,A69)+COUNTIF('Texts mentioned'!$K$2:$K$9989,A69)+COUNTIF('Texts mentioned'!$O$2:$O$9989,A69)+COUNTIF('Texts mentioned'!$S$2:$S$9989,A69)+COUNTIF('Texts mentioned'!$W$2:$W$9989,A69)+COUNTIF('Texts mentioned'!$AA$2:$AA$9989,A69)+COUNTIF('Texts mentioned'!$AE$2:$AE$9989,A69)+COUNTIF('Texts mentioned'!$AI$2:$AI$9989,A69)+COUNTIF('Texts mentioned'!$AM$2:$AM$9989,A69)</f>
        <v>7</v>
      </c>
      <c r="M69" s="16">
        <f>SUM(K69:L69)</f>
        <v>13</v>
      </c>
      <c r="N69" s="16"/>
    </row>
    <row r="70" spans="1:14">
      <c r="A70" s="30" t="s">
        <v>1815</v>
      </c>
      <c r="B70" s="16" t="str">
        <f>VLOOKUP(A70,'Text facts'!$F$1:$H$981,2,0)</f>
        <v>Ernest</v>
      </c>
      <c r="C70" s="16" t="str">
        <f>VLOOKUP(A70,'Text facts'!$F$1:$H$981,3,0)</f>
        <v>Hemingway</v>
      </c>
      <c r="D70" s="16">
        <v>1899</v>
      </c>
      <c r="E70" s="16">
        <v>1961</v>
      </c>
      <c r="F70" s="30">
        <v>20</v>
      </c>
      <c r="G70" s="30" t="s">
        <v>11</v>
      </c>
      <c r="H70" s="30" t="s">
        <v>10747</v>
      </c>
      <c r="I70" s="16" t="s">
        <v>10753</v>
      </c>
      <c r="J70" s="16"/>
      <c r="K70" s="16">
        <f>COUNTIF('Texts discussed'!$C$2:$C$9986,A70)+COUNTIF('Texts discussed'!$G$2:$G$9986,A70)+COUNTIF('Texts discussed'!$K$2:$K$9986,A70)+COUNTIF('Texts discussed'!$O$2:$O$9986,A70)+COUNTIF('Texts discussed'!$S$2:$S$9986,A70)</f>
        <v>14</v>
      </c>
      <c r="L70" s="16">
        <f>COUNTIF('Texts mentioned'!$C$2:$C$9989,A70)+COUNTIF('Texts mentioned'!$G$2:$G$9989,A70)+COUNTIF('Texts mentioned'!$K$2:$K$9989,A70)+COUNTIF('Texts mentioned'!$O$2:$O$9989,A70)+COUNTIF('Texts mentioned'!$S$2:$S$9989,A70)+COUNTIF('Texts mentioned'!$W$2:$W$9989,A70)+COUNTIF('Texts mentioned'!$AA$2:$AA$9989,A70)+COUNTIF('Texts mentioned'!$AE$2:$AE$9989,A70)+COUNTIF('Texts mentioned'!$AI$2:$AI$9989,A70)+COUNTIF('Texts mentioned'!$AM$2:$AM$9989,A70)</f>
        <v>10</v>
      </c>
      <c r="M70" s="16">
        <f>SUM(K70:L70)</f>
        <v>24</v>
      </c>
      <c r="N70" s="16"/>
    </row>
    <row r="71" spans="1:14">
      <c r="A71" s="30" t="s">
        <v>1821</v>
      </c>
      <c r="B71" s="16" t="str">
        <f>VLOOKUP(A71,'Text facts'!$F$1:$H$981,2,0)</f>
        <v>Paolo</v>
      </c>
      <c r="C71" s="16" t="str">
        <f>VLOOKUP(A71,'Text facts'!$F$1:$H$981,3,0)</f>
        <v>Coelho</v>
      </c>
      <c r="D71" s="16">
        <v>1947</v>
      </c>
      <c r="E71" s="16" t="s">
        <v>32</v>
      </c>
      <c r="F71" s="30" t="s">
        <v>6736</v>
      </c>
      <c r="G71" s="30" t="s">
        <v>11</v>
      </c>
      <c r="H71" s="30" t="s">
        <v>10744</v>
      </c>
      <c r="I71" s="16" t="s">
        <v>10773</v>
      </c>
      <c r="J71" s="16"/>
      <c r="K71" s="16">
        <f>COUNTIF('Texts discussed'!$C$2:$C$9986,A71)+COUNTIF('Texts discussed'!$G$2:$G$9986,A71)+COUNTIF('Texts discussed'!$K$2:$K$9986,A71)+COUNTIF('Texts discussed'!$O$2:$O$9986,A71)+COUNTIF('Texts discussed'!$S$2:$S$9986,A71)</f>
        <v>18</v>
      </c>
      <c r="L71" s="16">
        <f>COUNTIF('Texts mentioned'!$C$2:$C$9989,A71)+COUNTIF('Texts mentioned'!$G$2:$G$9989,A71)+COUNTIF('Texts mentioned'!$K$2:$K$9989,A71)+COUNTIF('Texts mentioned'!$O$2:$O$9989,A71)+COUNTIF('Texts mentioned'!$S$2:$S$9989,A71)+COUNTIF('Texts mentioned'!$W$2:$W$9989,A71)+COUNTIF('Texts mentioned'!$AA$2:$AA$9989,A71)+COUNTIF('Texts mentioned'!$AE$2:$AE$9989,A71)+COUNTIF('Texts mentioned'!$AI$2:$AI$9989,A71)+COUNTIF('Texts mentioned'!$AM$2:$AM$9989,A71)</f>
        <v>5</v>
      </c>
      <c r="M71" s="16">
        <f>SUM(K71:L71)</f>
        <v>23</v>
      </c>
      <c r="N71" s="16"/>
    </row>
    <row r="72" spans="1:14">
      <c r="A72" s="30" t="s">
        <v>1827</v>
      </c>
      <c r="B72" s="16" t="str">
        <f>VLOOKUP(A72,'Text facts'!$F$1:$H$981,2,0)</f>
        <v>Robert</v>
      </c>
      <c r="C72" s="16" t="str">
        <f>VLOOKUP(A72,'Text facts'!$F$1:$H$981,3,0)</f>
        <v>Ludlum</v>
      </c>
      <c r="D72" s="16">
        <v>1927</v>
      </c>
      <c r="E72" s="16">
        <v>2001</v>
      </c>
      <c r="F72" s="30" t="s">
        <v>6736</v>
      </c>
      <c r="G72" s="30" t="s">
        <v>11</v>
      </c>
      <c r="H72" s="30" t="s">
        <v>10744</v>
      </c>
      <c r="I72" s="16" t="s">
        <v>10753</v>
      </c>
      <c r="J72" s="16"/>
      <c r="K72" s="16">
        <f>COUNTIF('Texts discussed'!$C$2:$C$9986,A72)+COUNTIF('Texts discussed'!$G$2:$G$9986,A72)+COUNTIF('Texts discussed'!$K$2:$K$9986,A72)+COUNTIF('Texts discussed'!$O$2:$O$9986,A72)+COUNTIF('Texts discussed'!$S$2:$S$9986,A72)</f>
        <v>4</v>
      </c>
      <c r="L72" s="16">
        <f>COUNTIF('Texts mentioned'!$C$2:$C$9989,A72)+COUNTIF('Texts mentioned'!$G$2:$G$9989,A72)+COUNTIF('Texts mentioned'!$K$2:$K$9989,A72)+COUNTIF('Texts mentioned'!$O$2:$O$9989,A72)+COUNTIF('Texts mentioned'!$S$2:$S$9989,A72)+COUNTIF('Texts mentioned'!$W$2:$W$9989,A72)+COUNTIF('Texts mentioned'!$AA$2:$AA$9989,A72)+COUNTIF('Texts mentioned'!$AE$2:$AE$9989,A72)+COUNTIF('Texts mentioned'!$AI$2:$AI$9989,A72)+COUNTIF('Texts mentioned'!$AM$2:$AM$9989,A72)</f>
        <v>0</v>
      </c>
      <c r="M72" s="16">
        <f>SUM(K72:L72)</f>
        <v>4</v>
      </c>
      <c r="N72" s="16"/>
    </row>
    <row r="73" spans="1:14">
      <c r="A73" s="30" t="s">
        <v>1832</v>
      </c>
      <c r="B73" s="16" t="str">
        <f>VLOOKUP(A73,'Text facts'!$F$1:$H$981,2,0)</f>
        <v>Ante</v>
      </c>
      <c r="C73" s="16" t="str">
        <f>VLOOKUP(A73,'Text facts'!$F$1:$H$981,3,0)</f>
        <v>Tomić</v>
      </c>
      <c r="D73" s="16">
        <v>1970</v>
      </c>
      <c r="E73" s="16" t="s">
        <v>32</v>
      </c>
      <c r="F73" s="30" t="s">
        <v>6736</v>
      </c>
      <c r="G73" s="30" t="s">
        <v>11</v>
      </c>
      <c r="H73" s="30" t="s">
        <v>10744</v>
      </c>
      <c r="I73" s="16" t="s">
        <v>10745</v>
      </c>
      <c r="J73" s="16"/>
      <c r="K73" s="16">
        <f>COUNTIF('Texts discussed'!$C$2:$C$9986,A73)+COUNTIF('Texts discussed'!$G$2:$G$9986,A73)+COUNTIF('Texts discussed'!$K$2:$K$9986,A73)+COUNTIF('Texts discussed'!$O$2:$O$9986,A73)+COUNTIF('Texts discussed'!$S$2:$S$9986,A73)</f>
        <v>3</v>
      </c>
      <c r="L73" s="16">
        <f>COUNTIF('Texts mentioned'!$C$2:$C$9989,A73)+COUNTIF('Texts mentioned'!$G$2:$G$9989,A73)+COUNTIF('Texts mentioned'!$K$2:$K$9989,A73)+COUNTIF('Texts mentioned'!$O$2:$O$9989,A73)+COUNTIF('Texts mentioned'!$S$2:$S$9989,A73)+COUNTIF('Texts mentioned'!$W$2:$W$9989,A73)+COUNTIF('Texts mentioned'!$AA$2:$AA$9989,A73)+COUNTIF('Texts mentioned'!$AE$2:$AE$9989,A73)+COUNTIF('Texts mentioned'!$AI$2:$AI$9989,A73)+COUNTIF('Texts mentioned'!$AM$2:$AM$9989,A73)</f>
        <v>1</v>
      </c>
      <c r="M73" s="16">
        <f>SUM(K73:L73)</f>
        <v>4</v>
      </c>
      <c r="N73" s="16"/>
    </row>
    <row r="74" spans="1:14">
      <c r="A74" s="30" t="s">
        <v>1857</v>
      </c>
      <c r="B74" s="16" t="str">
        <f>VLOOKUP(A74,'Text facts'!$F$1:$H$981,2,0)</f>
        <v>Chinua</v>
      </c>
      <c r="C74" s="16" t="str">
        <f>VLOOKUP(A74,'Text facts'!$F$1:$H$981,3,0)</f>
        <v>Achebe</v>
      </c>
      <c r="D74" s="16">
        <v>1930</v>
      </c>
      <c r="E74" s="16">
        <v>2013</v>
      </c>
      <c r="F74" s="30" t="s">
        <v>6736</v>
      </c>
      <c r="G74" s="30" t="s">
        <v>11</v>
      </c>
      <c r="H74" s="30" t="s">
        <v>10742</v>
      </c>
      <c r="I74" s="16" t="s">
        <v>10774</v>
      </c>
      <c r="J74" s="16"/>
      <c r="K74" s="16">
        <f>COUNTIF('Texts discussed'!$C$2:$C$9986,A74)+COUNTIF('Texts discussed'!$G$2:$G$9986,A74)+COUNTIF('Texts discussed'!$K$2:$K$9986,A74)+COUNTIF('Texts discussed'!$O$2:$O$9986,A74)+COUNTIF('Texts discussed'!$S$2:$S$9986,A74)</f>
        <v>2</v>
      </c>
      <c r="L74" s="16">
        <f>COUNTIF('Texts mentioned'!$C$2:$C$9989,A74)+COUNTIF('Texts mentioned'!$G$2:$G$9989,A74)+COUNTIF('Texts mentioned'!$K$2:$K$9989,A74)+COUNTIF('Texts mentioned'!$O$2:$O$9989,A74)+COUNTIF('Texts mentioned'!$S$2:$S$9989,A74)+COUNTIF('Texts mentioned'!$W$2:$W$9989,A74)+COUNTIF('Texts mentioned'!$AA$2:$AA$9989,A74)+COUNTIF('Texts mentioned'!$AE$2:$AE$9989,A74)+COUNTIF('Texts mentioned'!$AI$2:$AI$9989,A74)+COUNTIF('Texts mentioned'!$AM$2:$AM$9989,A74)</f>
        <v>0</v>
      </c>
      <c r="M74" s="16">
        <f>SUM(K74:L74)</f>
        <v>2</v>
      </c>
      <c r="N74" s="16"/>
    </row>
    <row r="75" spans="1:14">
      <c r="A75" s="30" t="s">
        <v>1863</v>
      </c>
      <c r="B75" s="16" t="str">
        <f>VLOOKUP(A75,'Text facts'!$F$1:$H$981,2,0)</f>
        <v>Mihail</v>
      </c>
      <c r="C75" s="16" t="str">
        <f>VLOOKUP(A75,'Text facts'!$F$1:$H$981,3,0)</f>
        <v>Ljermontov</v>
      </c>
      <c r="D75" s="16">
        <v>1814</v>
      </c>
      <c r="E75" s="16">
        <v>1841</v>
      </c>
      <c r="F75" s="30">
        <v>19</v>
      </c>
      <c r="G75" s="30" t="s">
        <v>11</v>
      </c>
      <c r="H75" s="30" t="s">
        <v>10747</v>
      </c>
      <c r="I75" s="16" t="s">
        <v>10762</v>
      </c>
      <c r="J75" s="16"/>
      <c r="K75" s="16">
        <f>COUNTIF('Texts discussed'!$C$2:$C$9986,A75)+COUNTIF('Texts discussed'!$G$2:$G$9986,A75)+COUNTIF('Texts discussed'!$K$2:$K$9986,A75)+COUNTIF('Texts discussed'!$O$2:$O$9986,A75)+COUNTIF('Texts discussed'!$S$2:$S$9986,A75)</f>
        <v>9</v>
      </c>
      <c r="L75" s="16">
        <f>COUNTIF('Texts mentioned'!$C$2:$C$9989,A75)+COUNTIF('Texts mentioned'!$G$2:$G$9989,A75)+COUNTIF('Texts mentioned'!$K$2:$K$9989,A75)+COUNTIF('Texts mentioned'!$O$2:$O$9989,A75)+COUNTIF('Texts mentioned'!$S$2:$S$9989,A75)+COUNTIF('Texts mentioned'!$W$2:$W$9989,A75)+COUNTIF('Texts mentioned'!$AA$2:$AA$9989,A75)+COUNTIF('Texts mentioned'!$AE$2:$AE$9989,A75)+COUNTIF('Texts mentioned'!$AI$2:$AI$9989,A75)+COUNTIF('Texts mentioned'!$AM$2:$AM$9989,A75)</f>
        <v>2</v>
      </c>
      <c r="M75" s="16">
        <f>SUM(K75:L75)</f>
        <v>11</v>
      </c>
      <c r="N75" s="16"/>
    </row>
    <row r="76" spans="1:14">
      <c r="A76" s="30" t="s">
        <v>1869</v>
      </c>
      <c r="B76" s="16" t="str">
        <f>VLOOKUP(A76,'Text facts'!$F$1:$H$981,2,0)</f>
        <v>Thomas</v>
      </c>
      <c r="C76" s="16" t="str">
        <f>VLOOKUP(A76,'Text facts'!$F$1:$H$981,3,0)</f>
        <v>Pynchon</v>
      </c>
      <c r="D76" s="16">
        <v>1937</v>
      </c>
      <c r="E76" s="16" t="s">
        <v>32</v>
      </c>
      <c r="F76" s="30" t="s">
        <v>6736</v>
      </c>
      <c r="G76" s="30" t="s">
        <v>11</v>
      </c>
      <c r="H76" s="30" t="s">
        <v>10742</v>
      </c>
      <c r="I76" s="16" t="s">
        <v>10753</v>
      </c>
      <c r="J76" s="16"/>
      <c r="K76" s="16">
        <f>COUNTIF('Texts discussed'!$C$2:$C$9986,A76)+COUNTIF('Texts discussed'!$G$2:$G$9986,A76)+COUNTIF('Texts discussed'!$K$2:$K$9986,A76)+COUNTIF('Texts discussed'!$O$2:$O$9986,A76)+COUNTIF('Texts discussed'!$S$2:$S$9986,A76)</f>
        <v>2</v>
      </c>
      <c r="L76" s="16">
        <f>COUNTIF('Texts mentioned'!$C$2:$C$9989,A76)+COUNTIF('Texts mentioned'!$G$2:$G$9989,A76)+COUNTIF('Texts mentioned'!$K$2:$K$9989,A76)+COUNTIF('Texts mentioned'!$O$2:$O$9989,A76)+COUNTIF('Texts mentioned'!$S$2:$S$9989,A76)+COUNTIF('Texts mentioned'!$W$2:$W$9989,A76)+COUNTIF('Texts mentioned'!$AA$2:$AA$9989,A76)+COUNTIF('Texts mentioned'!$AE$2:$AE$9989,A76)+COUNTIF('Texts mentioned'!$AI$2:$AI$9989,A76)+COUNTIF('Texts mentioned'!$AM$2:$AM$9989,A76)</f>
        <v>0</v>
      </c>
      <c r="M76" s="16">
        <f>SUM(K76:L76)</f>
        <v>2</v>
      </c>
      <c r="N76" s="16"/>
    </row>
    <row r="77" spans="1:14">
      <c r="A77" s="30" t="s">
        <v>1874</v>
      </c>
      <c r="B77" s="16" t="str">
        <f>VLOOKUP(A77,'Text facts'!$F$1:$H$981,2,0)</f>
        <v>Robert</v>
      </c>
      <c r="C77" s="16" t="str">
        <f>VLOOKUP(A77,'Text facts'!$F$1:$H$981,3,0)</f>
        <v>Perišić</v>
      </c>
      <c r="D77" s="16">
        <v>1969</v>
      </c>
      <c r="E77" s="16" t="s">
        <v>32</v>
      </c>
      <c r="F77" s="30" t="s">
        <v>6736</v>
      </c>
      <c r="G77" s="30" t="s">
        <v>11</v>
      </c>
      <c r="H77" s="30" t="s">
        <v>10744</v>
      </c>
      <c r="I77" s="16" t="s">
        <v>10745</v>
      </c>
      <c r="J77" s="16"/>
      <c r="K77" s="16">
        <f>COUNTIF('Texts discussed'!$C$2:$C$9986,A77)+COUNTIF('Texts discussed'!$G$2:$G$9986,A77)+COUNTIF('Texts discussed'!$K$2:$K$9986,A77)+COUNTIF('Texts discussed'!$O$2:$O$9986,A77)+COUNTIF('Texts discussed'!$S$2:$S$9986,A77)</f>
        <v>7</v>
      </c>
      <c r="L77" s="16">
        <f>COUNTIF('Texts mentioned'!$C$2:$C$9989,A77)+COUNTIF('Texts mentioned'!$G$2:$G$9989,A77)+COUNTIF('Texts mentioned'!$K$2:$K$9989,A77)+COUNTIF('Texts mentioned'!$O$2:$O$9989,A77)+COUNTIF('Texts mentioned'!$S$2:$S$9989,A77)+COUNTIF('Texts mentioned'!$W$2:$W$9989,A77)+COUNTIF('Texts mentioned'!$AA$2:$AA$9989,A77)+COUNTIF('Texts mentioned'!$AE$2:$AE$9989,A77)+COUNTIF('Texts mentioned'!$AI$2:$AI$9989,A77)+COUNTIF('Texts mentioned'!$AM$2:$AM$9989,A77)</f>
        <v>1</v>
      </c>
      <c r="M77" s="16">
        <f>SUM(K77:L77)</f>
        <v>8</v>
      </c>
      <c r="N77" s="16"/>
    </row>
    <row r="78" spans="1:14">
      <c r="A78" s="30" t="s">
        <v>1879</v>
      </c>
      <c r="B78" s="16" t="str">
        <f>VLOOKUP(A78,'Text facts'!$F$1:$H$981,2,0)</f>
        <v>Kristian</v>
      </c>
      <c r="C78" s="16" t="str">
        <f>VLOOKUP(A78,'Text facts'!$F$1:$H$981,3,0)</f>
        <v>Novak</v>
      </c>
      <c r="D78" s="16">
        <v>1979</v>
      </c>
      <c r="E78" s="16" t="s">
        <v>32</v>
      </c>
      <c r="F78" s="30">
        <v>21</v>
      </c>
      <c r="G78" s="30" t="s">
        <v>11</v>
      </c>
      <c r="H78" s="30" t="s">
        <v>10744</v>
      </c>
      <c r="I78" s="16" t="s">
        <v>10745</v>
      </c>
      <c r="J78" s="16"/>
      <c r="K78" s="16">
        <f>COUNTIF('Texts discussed'!$C$2:$C$9986,A78)+COUNTIF('Texts discussed'!$G$2:$G$9986,A78)+COUNTIF('Texts discussed'!$K$2:$K$9986,A78)+COUNTIF('Texts discussed'!$O$2:$O$9986,A78)+COUNTIF('Texts discussed'!$S$2:$S$9986,A78)</f>
        <v>22</v>
      </c>
      <c r="L78" s="16">
        <f>COUNTIF('Texts mentioned'!$C$2:$C$9989,A78)+COUNTIF('Texts mentioned'!$G$2:$G$9989,A78)+COUNTIF('Texts mentioned'!$K$2:$K$9989,A78)+COUNTIF('Texts mentioned'!$O$2:$O$9989,A78)+COUNTIF('Texts mentioned'!$S$2:$S$9989,A78)+COUNTIF('Texts mentioned'!$W$2:$W$9989,A78)+COUNTIF('Texts mentioned'!$AA$2:$AA$9989,A78)+COUNTIF('Texts mentioned'!$AE$2:$AE$9989,A78)+COUNTIF('Texts mentioned'!$AI$2:$AI$9989,A78)+COUNTIF('Texts mentioned'!$AM$2:$AM$9989,A78)</f>
        <v>14</v>
      </c>
      <c r="M78" s="16">
        <f>SUM(K78:L78)</f>
        <v>36</v>
      </c>
      <c r="N78" s="16"/>
    </row>
    <row r="79" spans="1:14">
      <c r="A79" s="30" t="s">
        <v>1884</v>
      </c>
      <c r="B79" s="16" t="str">
        <f>VLOOKUP(A79,'Text facts'!$F$1:$H$981,2,0)</f>
        <v>Jonathan</v>
      </c>
      <c r="C79" s="16" t="str">
        <f>VLOOKUP(A79,'Text facts'!$F$1:$H$981,3,0)</f>
        <v>Franzen</v>
      </c>
      <c r="D79" s="16">
        <v>1959</v>
      </c>
      <c r="E79" s="16" t="s">
        <v>32</v>
      </c>
      <c r="F79" s="30" t="s">
        <v>6736</v>
      </c>
      <c r="G79" s="30" t="s">
        <v>11</v>
      </c>
      <c r="H79" s="30" t="s">
        <v>10744</v>
      </c>
      <c r="I79" s="16" t="s">
        <v>10753</v>
      </c>
      <c r="J79" s="16"/>
      <c r="K79" s="16">
        <f>COUNTIF('Texts discussed'!$C$2:$C$9986,A79)+COUNTIF('Texts discussed'!$G$2:$G$9986,A79)+COUNTIF('Texts discussed'!$K$2:$K$9986,A79)+COUNTIF('Texts discussed'!$O$2:$O$9986,A79)+COUNTIF('Texts discussed'!$S$2:$S$9986,A79)</f>
        <v>5</v>
      </c>
      <c r="L79" s="16">
        <f>COUNTIF('Texts mentioned'!$C$2:$C$9989,A79)+COUNTIF('Texts mentioned'!$G$2:$G$9989,A79)+COUNTIF('Texts mentioned'!$K$2:$K$9989,A79)+COUNTIF('Texts mentioned'!$O$2:$O$9989,A79)+COUNTIF('Texts mentioned'!$S$2:$S$9989,A79)+COUNTIF('Texts mentioned'!$W$2:$W$9989,A79)+COUNTIF('Texts mentioned'!$AA$2:$AA$9989,A79)+COUNTIF('Texts mentioned'!$AE$2:$AE$9989,A79)+COUNTIF('Texts mentioned'!$AI$2:$AI$9989,A79)+COUNTIF('Texts mentioned'!$AM$2:$AM$9989,A79)</f>
        <v>0</v>
      </c>
      <c r="M79" s="16">
        <f>SUM(K79:L79)</f>
        <v>5</v>
      </c>
      <c r="N79" s="16"/>
    </row>
    <row r="80" spans="1:14">
      <c r="A80" s="30" t="s">
        <v>1890</v>
      </c>
      <c r="B80" s="16" t="str">
        <f>VLOOKUP(A80,'Text facts'!$F$1:$H$981,2,0)</f>
        <v>Rafael</v>
      </c>
      <c r="C80" s="16" t="str">
        <f>VLOOKUP(A80,'Text facts'!$F$1:$H$981,3,0)</f>
        <v>Chirbes</v>
      </c>
      <c r="D80" s="16">
        <v>1949</v>
      </c>
      <c r="E80" s="16">
        <v>2015</v>
      </c>
      <c r="F80" s="30" t="s">
        <v>6736</v>
      </c>
      <c r="G80" s="30" t="s">
        <v>11</v>
      </c>
      <c r="H80" s="30" t="s">
        <v>10744</v>
      </c>
      <c r="I80" s="16" t="s">
        <v>10768</v>
      </c>
      <c r="J80" s="16"/>
      <c r="K80" s="16">
        <f>COUNTIF('Texts discussed'!$C$2:$C$9986,A80)+COUNTIF('Texts discussed'!$G$2:$G$9986,A80)+COUNTIF('Texts discussed'!$K$2:$K$9986,A80)+COUNTIF('Texts discussed'!$O$2:$O$9986,A80)+COUNTIF('Texts discussed'!$S$2:$S$9986,A80)</f>
        <v>1</v>
      </c>
      <c r="L80" s="16">
        <f>COUNTIF('Texts mentioned'!$C$2:$C$9989,A80)+COUNTIF('Texts mentioned'!$G$2:$G$9989,A80)+COUNTIF('Texts mentioned'!$K$2:$K$9989,A80)+COUNTIF('Texts mentioned'!$O$2:$O$9989,A80)+COUNTIF('Texts mentioned'!$S$2:$S$9989,A80)+COUNTIF('Texts mentioned'!$W$2:$W$9989,A80)+COUNTIF('Texts mentioned'!$AA$2:$AA$9989,A80)+COUNTIF('Texts mentioned'!$AE$2:$AE$9989,A80)+COUNTIF('Texts mentioned'!$AI$2:$AI$9989,A80)+COUNTIF('Texts mentioned'!$AM$2:$AM$9989,A80)</f>
        <v>1</v>
      </c>
      <c r="M80" s="16">
        <f>SUM(K80:L80)</f>
        <v>2</v>
      </c>
      <c r="N80" s="16"/>
    </row>
    <row r="81" spans="1:14">
      <c r="A81" s="30" t="s">
        <v>1896</v>
      </c>
      <c r="B81" s="16" t="str">
        <f>VLOOKUP(A81,'Text facts'!$F$1:$H$981,2,0)</f>
        <v>Zvonimir</v>
      </c>
      <c r="C81" s="16" t="str">
        <f>VLOOKUP(A81,'Text facts'!$F$1:$H$981,3,0)</f>
        <v>Milčec</v>
      </c>
      <c r="D81" s="16">
        <v>1938</v>
      </c>
      <c r="E81" s="16">
        <v>2014</v>
      </c>
      <c r="F81" s="30" t="s">
        <v>6736</v>
      </c>
      <c r="G81" s="30" t="s">
        <v>11</v>
      </c>
      <c r="H81" s="30" t="s">
        <v>10758</v>
      </c>
      <c r="I81" s="16" t="s">
        <v>10745</v>
      </c>
      <c r="J81" s="16"/>
      <c r="K81" s="16">
        <f>COUNTIF('Texts discussed'!$C$2:$C$9986,A81)+COUNTIF('Texts discussed'!$G$2:$G$9986,A81)+COUNTIF('Texts discussed'!$K$2:$K$9986,A81)+COUNTIF('Texts discussed'!$O$2:$O$9986,A81)+COUNTIF('Texts discussed'!$S$2:$S$9986,A81)</f>
        <v>1</v>
      </c>
      <c r="L81" s="16">
        <f>COUNTIF('Texts mentioned'!$C$2:$C$9989,A81)+COUNTIF('Texts mentioned'!$G$2:$G$9989,A81)+COUNTIF('Texts mentioned'!$K$2:$K$9989,A81)+COUNTIF('Texts mentioned'!$O$2:$O$9989,A81)+COUNTIF('Texts mentioned'!$S$2:$S$9989,A81)+COUNTIF('Texts mentioned'!$W$2:$W$9989,A81)+COUNTIF('Texts mentioned'!$AA$2:$AA$9989,A81)+COUNTIF('Texts mentioned'!$AE$2:$AE$9989,A81)+COUNTIF('Texts mentioned'!$AI$2:$AI$9989,A81)+COUNTIF('Texts mentioned'!$AM$2:$AM$9989,A81)</f>
        <v>0</v>
      </c>
      <c r="M81" s="16">
        <f>SUM(K81:L81)</f>
        <v>1</v>
      </c>
      <c r="N81" s="16"/>
    </row>
    <row r="82" spans="1:14">
      <c r="A82" s="30" t="s">
        <v>1902</v>
      </c>
      <c r="B82" s="16" t="str">
        <f>VLOOKUP(A82,'Text facts'!$F$1:$H$981,2,0)</f>
        <v>Hrvoje</v>
      </c>
      <c r="C82" s="16" t="str">
        <f>VLOOKUP(A82,'Text facts'!$F$1:$H$981,3,0)</f>
        <v>Hitrec</v>
      </c>
      <c r="D82" s="16">
        <v>1943</v>
      </c>
      <c r="E82" s="16" t="s">
        <v>32</v>
      </c>
      <c r="F82" s="30" t="s">
        <v>6736</v>
      </c>
      <c r="G82" s="30" t="s">
        <v>11</v>
      </c>
      <c r="H82" s="30" t="s">
        <v>10758</v>
      </c>
      <c r="I82" s="16" t="s">
        <v>10745</v>
      </c>
      <c r="J82" s="16"/>
      <c r="K82" s="16">
        <f>COUNTIF('Texts discussed'!$C$2:$C$9986,A82)+COUNTIF('Texts discussed'!$G$2:$G$9986,A82)+COUNTIF('Texts discussed'!$K$2:$K$9986,A82)+COUNTIF('Texts discussed'!$O$2:$O$9986,A82)+COUNTIF('Texts discussed'!$S$2:$S$9986,A82)</f>
        <v>5</v>
      </c>
      <c r="L82" s="16">
        <f>COUNTIF('Texts mentioned'!$C$2:$C$9989,A82)+COUNTIF('Texts mentioned'!$G$2:$G$9989,A82)+COUNTIF('Texts mentioned'!$K$2:$K$9989,A82)+COUNTIF('Texts mentioned'!$O$2:$O$9989,A82)+COUNTIF('Texts mentioned'!$S$2:$S$9989,A82)+COUNTIF('Texts mentioned'!$W$2:$W$9989,A82)+COUNTIF('Texts mentioned'!$AA$2:$AA$9989,A82)+COUNTIF('Texts mentioned'!$AE$2:$AE$9989,A82)+COUNTIF('Texts mentioned'!$AI$2:$AI$9989,A82)+COUNTIF('Texts mentioned'!$AM$2:$AM$9989,A82)</f>
        <v>3</v>
      </c>
      <c r="M82" s="16">
        <f>SUM(K82:L82)</f>
        <v>8</v>
      </c>
      <c r="N82" s="16"/>
    </row>
    <row r="83" spans="1:14">
      <c r="A83" s="30" t="s">
        <v>9108</v>
      </c>
      <c r="B83" s="16" t="str">
        <f>VLOOKUP(A83,'Text facts'!$F$1:$H$10014,2,0)</f>
        <v>Margaret</v>
      </c>
      <c r="C83" s="16" t="str">
        <f>VLOOKUP(A83,'Text facts'!$F$1:$H$10014,3,0)</f>
        <v>MacMillan</v>
      </c>
      <c r="D83" s="16">
        <v>1943</v>
      </c>
      <c r="E83" s="16"/>
      <c r="F83" s="30" t="s">
        <v>6736</v>
      </c>
      <c r="G83" s="30" t="s">
        <v>15</v>
      </c>
      <c r="H83" s="30" t="s">
        <v>10744</v>
      </c>
      <c r="I83" s="16" t="s">
        <v>10746</v>
      </c>
      <c r="J83" s="16"/>
      <c r="K83" s="16">
        <f>COUNTIF('Texts discussed'!$C$2:$C$9986,A83)+COUNTIF('Texts discussed'!$G$2:$G$9986,A83)+COUNTIF('Texts discussed'!$K$2:$K$9986,A83)+COUNTIF('Texts discussed'!$O$2:$O$9986,A83)+COUNTIF('Texts discussed'!$S$2:$S$9986,A83)</f>
        <v>1</v>
      </c>
      <c r="L83" s="16">
        <f>COUNTIF('Texts mentioned'!$C$2:$C$9989,A83)+COUNTIF('Texts mentioned'!$G$2:$G$9989,A83)+COUNTIF('Texts mentioned'!$K$2:$K$9989,A83)+COUNTIF('Texts mentioned'!$O$2:$O$9989,A83)+COUNTIF('Texts mentioned'!$S$2:$S$9989,A83)+COUNTIF('Texts mentioned'!$W$2:$W$9989,A83)+COUNTIF('Texts mentioned'!$AA$2:$AA$9989,A83)+COUNTIF('Texts mentioned'!$AE$2:$AE$9989,A83)+COUNTIF('Texts mentioned'!$AI$2:$AI$9989,A83)+COUNTIF('Texts mentioned'!$AM$2:$AM$9989,A83)</f>
        <v>0</v>
      </c>
      <c r="M83" s="16">
        <f>SUM(K83:L83)</f>
        <v>1</v>
      </c>
      <c r="N83" s="16"/>
    </row>
    <row r="84" spans="1:14">
      <c r="A84" s="30" t="s">
        <v>1918</v>
      </c>
      <c r="B84" s="16" t="str">
        <f>VLOOKUP(A84,'Text facts'!$F$1:$H$981,2,0)</f>
        <v>Miroslav</v>
      </c>
      <c r="C84" s="16" t="str">
        <f>VLOOKUP(A84,'Text facts'!$F$1:$H$981,3,0)</f>
        <v>Krleža</v>
      </c>
      <c r="D84" s="16">
        <v>1893</v>
      </c>
      <c r="E84" s="16">
        <v>1981</v>
      </c>
      <c r="F84" s="30">
        <v>20</v>
      </c>
      <c r="G84" s="30" t="s">
        <v>11</v>
      </c>
      <c r="H84" s="30" t="s">
        <v>10758</v>
      </c>
      <c r="I84" s="16" t="s">
        <v>10745</v>
      </c>
      <c r="J84" s="16"/>
      <c r="K84" s="16">
        <f>COUNTIF('Texts discussed'!$C$2:$C$9986,A84)+COUNTIF('Texts discussed'!$G$2:$G$9986,A84)+COUNTIF('Texts discussed'!$K$2:$K$9986,A84)+COUNTIF('Texts discussed'!$O$2:$O$9986,A84)+COUNTIF('Texts discussed'!$S$2:$S$9986,A84)</f>
        <v>55</v>
      </c>
      <c r="L84" s="16">
        <f>COUNTIF('Texts mentioned'!$C$2:$C$9989,A84)+COUNTIF('Texts mentioned'!$G$2:$G$9989,A84)+COUNTIF('Texts mentioned'!$K$2:$K$9989,A84)+COUNTIF('Texts mentioned'!$O$2:$O$9989,A84)+COUNTIF('Texts mentioned'!$S$2:$S$9989,A84)+COUNTIF('Texts mentioned'!$W$2:$W$9989,A84)+COUNTIF('Texts mentioned'!$AA$2:$AA$9989,A84)+COUNTIF('Texts mentioned'!$AE$2:$AE$9989,A84)+COUNTIF('Texts mentioned'!$AI$2:$AI$9989,A84)+COUNTIF('Texts mentioned'!$AM$2:$AM$9989,A84)</f>
        <v>72</v>
      </c>
      <c r="M84" s="16">
        <f>SUM(K84:L84)</f>
        <v>127</v>
      </c>
      <c r="N84" s="16"/>
    </row>
    <row r="85" spans="1:14">
      <c r="A85" s="30" t="s">
        <v>1924</v>
      </c>
      <c r="B85" s="16" t="str">
        <f>VLOOKUP(A85,'Text facts'!$F$1:$H$981,2,0)</f>
        <v xml:space="preserve">Victor </v>
      </c>
      <c r="C85" s="16" t="str">
        <f>VLOOKUP(A85,'Text facts'!$F$1:$H$981,3,0)</f>
        <v>Hugo</v>
      </c>
      <c r="D85" s="16">
        <v>1802</v>
      </c>
      <c r="E85" s="16">
        <v>1885</v>
      </c>
      <c r="F85" s="30">
        <v>19</v>
      </c>
      <c r="G85" s="30" t="s">
        <v>11</v>
      </c>
      <c r="H85" s="30" t="s">
        <v>10747</v>
      </c>
      <c r="I85" s="16" t="s">
        <v>6828</v>
      </c>
      <c r="J85" s="16"/>
      <c r="K85" s="16">
        <f>COUNTIF('Texts discussed'!$C$2:$C$9986,A85)+COUNTIF('Texts discussed'!$G$2:$G$9986,A85)+COUNTIF('Texts discussed'!$K$2:$K$9986,A85)+COUNTIF('Texts discussed'!$O$2:$O$9986,A85)+COUNTIF('Texts discussed'!$S$2:$S$9986,A85)</f>
        <v>4</v>
      </c>
      <c r="L85" s="16">
        <f>COUNTIF('Texts mentioned'!$C$2:$C$9989,A85)+COUNTIF('Texts mentioned'!$G$2:$G$9989,A85)+COUNTIF('Texts mentioned'!$K$2:$K$9989,A85)+COUNTIF('Texts mentioned'!$O$2:$O$9989,A85)+COUNTIF('Texts mentioned'!$S$2:$S$9989,A85)+COUNTIF('Texts mentioned'!$W$2:$W$9989,A85)+COUNTIF('Texts mentioned'!$AA$2:$AA$9989,A85)+COUNTIF('Texts mentioned'!$AE$2:$AE$9989,A85)+COUNTIF('Texts mentioned'!$AI$2:$AI$9989,A85)+COUNTIF('Texts mentioned'!$AM$2:$AM$9989,A85)</f>
        <v>2</v>
      </c>
      <c r="M85" s="16">
        <f>SUM(K85:L85)</f>
        <v>6</v>
      </c>
      <c r="N85" s="16"/>
    </row>
    <row r="86" spans="1:14">
      <c r="A86" s="30" t="s">
        <v>1930</v>
      </c>
      <c r="B86" s="16" t="str">
        <f>VLOOKUP(A86,'Text facts'!$F$1:$H$981,2,0)</f>
        <v>Johannes Mario</v>
      </c>
      <c r="C86" s="16" t="str">
        <f>VLOOKUP(A86,'Text facts'!$F$1:$H$981,3,0)</f>
        <v>Simmel</v>
      </c>
      <c r="D86" s="16">
        <v>1924</v>
      </c>
      <c r="E86" s="16">
        <v>2009</v>
      </c>
      <c r="F86" s="30">
        <v>20</v>
      </c>
      <c r="G86" s="30" t="s">
        <v>11</v>
      </c>
      <c r="H86" s="30" t="s">
        <v>10744</v>
      </c>
      <c r="I86" s="16" t="s">
        <v>10756</v>
      </c>
      <c r="J86" s="16"/>
      <c r="K86" s="16">
        <f>COUNTIF('Texts discussed'!$C$2:$C$9986,A86)+COUNTIF('Texts discussed'!$G$2:$G$9986,A86)+COUNTIF('Texts discussed'!$K$2:$K$9986,A86)+COUNTIF('Texts discussed'!$O$2:$O$9986,A86)+COUNTIF('Texts discussed'!$S$2:$S$9986,A86)</f>
        <v>4</v>
      </c>
      <c r="L86" s="16">
        <f>COUNTIF('Texts mentioned'!$C$2:$C$9989,A86)+COUNTIF('Texts mentioned'!$G$2:$G$9989,A86)+COUNTIF('Texts mentioned'!$K$2:$K$9989,A86)+COUNTIF('Texts mentioned'!$O$2:$O$9989,A86)+COUNTIF('Texts mentioned'!$S$2:$S$9989,A86)+COUNTIF('Texts mentioned'!$W$2:$W$9989,A86)+COUNTIF('Texts mentioned'!$AA$2:$AA$9989,A86)+COUNTIF('Texts mentioned'!$AE$2:$AE$9989,A86)+COUNTIF('Texts mentioned'!$AI$2:$AI$9989,A86)+COUNTIF('Texts mentioned'!$AM$2:$AM$9989,A86)</f>
        <v>0</v>
      </c>
      <c r="M86" s="16">
        <f>SUM(K86:L86)</f>
        <v>4</v>
      </c>
      <c r="N86" s="16"/>
    </row>
    <row r="87" spans="1:14">
      <c r="A87" s="30" t="s">
        <v>1935</v>
      </c>
      <c r="B87" s="16" t="str">
        <f>VLOOKUP(A87,'Text facts'!$F$1:$H$981,2,0)</f>
        <v>Émile</v>
      </c>
      <c r="C87" s="16" t="str">
        <f>VLOOKUP(A87,'Text facts'!$F$1:$H$981,3,0)</f>
        <v>Zola</v>
      </c>
      <c r="D87" s="16">
        <v>1840</v>
      </c>
      <c r="E87" s="16">
        <v>1902</v>
      </c>
      <c r="F87" s="30">
        <v>19</v>
      </c>
      <c r="G87" s="30" t="s">
        <v>11</v>
      </c>
      <c r="H87" s="30" t="s">
        <v>10747</v>
      </c>
      <c r="I87" s="16" t="s">
        <v>6828</v>
      </c>
      <c r="J87" s="16"/>
      <c r="K87" s="16">
        <f>COUNTIF('Texts discussed'!$C$2:$C$9986,A87)+COUNTIF('Texts discussed'!$G$2:$G$9986,A87)+COUNTIF('Texts discussed'!$K$2:$K$9986,A87)+COUNTIF('Texts discussed'!$O$2:$O$9986,A87)+COUNTIF('Texts discussed'!$S$2:$S$9986,A87)</f>
        <v>11</v>
      </c>
      <c r="L87" s="16">
        <f>COUNTIF('Texts mentioned'!$C$2:$C$9989,A87)+COUNTIF('Texts mentioned'!$G$2:$G$9989,A87)+COUNTIF('Texts mentioned'!$K$2:$K$9989,A87)+COUNTIF('Texts mentioned'!$O$2:$O$9989,A87)+COUNTIF('Texts mentioned'!$S$2:$S$9989,A87)+COUNTIF('Texts mentioned'!$W$2:$W$9989,A87)+COUNTIF('Texts mentioned'!$AA$2:$AA$9989,A87)+COUNTIF('Texts mentioned'!$AE$2:$AE$9989,A87)+COUNTIF('Texts mentioned'!$AI$2:$AI$9989,A87)+COUNTIF('Texts mentioned'!$AM$2:$AM$9989,A87)</f>
        <v>6</v>
      </c>
      <c r="M87" s="16">
        <f>SUM(K87:L87)</f>
        <v>17</v>
      </c>
      <c r="N87" s="16"/>
    </row>
    <row r="88" spans="1:14">
      <c r="A88" s="30" t="s">
        <v>1941</v>
      </c>
      <c r="B88" s="16" t="str">
        <f>VLOOKUP(A88,'Text facts'!$F$1:$H$981,2,0)</f>
        <v>Danilo</v>
      </c>
      <c r="C88" s="16" t="str">
        <f>VLOOKUP(A88,'Text facts'!$F$1:$H$981,3,0)</f>
        <v>Kiš</v>
      </c>
      <c r="D88" s="16">
        <v>1935</v>
      </c>
      <c r="E88" s="16">
        <v>1989</v>
      </c>
      <c r="F88" s="30">
        <v>20</v>
      </c>
      <c r="G88" s="30" t="s">
        <v>11</v>
      </c>
      <c r="H88" s="30" t="s">
        <v>10742</v>
      </c>
      <c r="I88" s="16" t="s">
        <v>10754</v>
      </c>
      <c r="J88" s="16"/>
      <c r="K88" s="16">
        <f>COUNTIF('Texts discussed'!$C$2:$C$9986,A88)+COUNTIF('Texts discussed'!$G$2:$G$9986,A88)+COUNTIF('Texts discussed'!$K$2:$K$9986,A88)+COUNTIF('Texts discussed'!$O$2:$O$9986,A88)+COUNTIF('Texts discussed'!$S$2:$S$9986,A88)</f>
        <v>8</v>
      </c>
      <c r="L88" s="16">
        <f>COUNTIF('Texts mentioned'!$C$2:$C$9989,A88)+COUNTIF('Texts mentioned'!$G$2:$G$9989,A88)+COUNTIF('Texts mentioned'!$K$2:$K$9989,A88)+COUNTIF('Texts mentioned'!$O$2:$O$9989,A88)+COUNTIF('Texts mentioned'!$S$2:$S$9989,A88)+COUNTIF('Texts mentioned'!$W$2:$W$9989,A88)+COUNTIF('Texts mentioned'!$AA$2:$AA$9989,A88)+COUNTIF('Texts mentioned'!$AE$2:$AE$9989,A88)+COUNTIF('Texts mentioned'!$AI$2:$AI$9989,A88)+COUNTIF('Texts mentioned'!$AM$2:$AM$9989,A88)</f>
        <v>5</v>
      </c>
      <c r="M88" s="16">
        <f>SUM(K88:L88)</f>
        <v>13</v>
      </c>
      <c r="N88" s="16"/>
    </row>
    <row r="89" spans="1:14">
      <c r="A89" s="30" t="s">
        <v>1947</v>
      </c>
      <c r="B89" s="16" t="str">
        <f>VLOOKUP(A89,'Text facts'!$F$1:$H$981,2,0)</f>
        <v>Ivo</v>
      </c>
      <c r="C89" s="16" t="str">
        <f>VLOOKUP(A89,'Text facts'!$F$1:$H$981,3,0)</f>
        <v>Andrić</v>
      </c>
      <c r="D89" s="16">
        <v>1892</v>
      </c>
      <c r="E89" s="16">
        <v>1975</v>
      </c>
      <c r="F89" s="30">
        <v>20</v>
      </c>
      <c r="G89" s="30" t="s">
        <v>11</v>
      </c>
      <c r="H89" s="30" t="s">
        <v>10747</v>
      </c>
      <c r="I89" s="16" t="s">
        <v>10754</v>
      </c>
      <c r="J89" s="16"/>
      <c r="K89" s="16">
        <f>COUNTIF('Texts discussed'!$C$2:$C$9986,A89)+COUNTIF('Texts discussed'!$G$2:$G$9986,A89)+COUNTIF('Texts discussed'!$K$2:$K$9986,A89)+COUNTIF('Texts discussed'!$O$2:$O$9986,A89)+COUNTIF('Texts discussed'!$S$2:$S$9986,A89)</f>
        <v>35</v>
      </c>
      <c r="L89" s="16">
        <f>COUNTIF('Texts mentioned'!$C$2:$C$9989,A89)+COUNTIF('Texts mentioned'!$G$2:$G$9989,A89)+COUNTIF('Texts mentioned'!$K$2:$K$9989,A89)+COUNTIF('Texts mentioned'!$O$2:$O$9989,A89)+COUNTIF('Texts mentioned'!$S$2:$S$9989,A89)+COUNTIF('Texts mentioned'!$W$2:$W$9989,A89)+COUNTIF('Texts mentioned'!$AA$2:$AA$9989,A89)+COUNTIF('Texts mentioned'!$AE$2:$AE$9989,A89)+COUNTIF('Texts mentioned'!$AI$2:$AI$9989,A89)+COUNTIF('Texts mentioned'!$AM$2:$AM$9989,A89)</f>
        <v>23</v>
      </c>
      <c r="M89" s="16">
        <f>SUM(K89:L89)</f>
        <v>58</v>
      </c>
      <c r="N89" s="16"/>
    </row>
    <row r="90" spans="1:14">
      <c r="A90" s="30" t="s">
        <v>1953</v>
      </c>
      <c r="B90" s="16" t="s">
        <v>1624</v>
      </c>
      <c r="C90" s="16" t="s">
        <v>1954</v>
      </c>
      <c r="D90" s="16">
        <v>1842</v>
      </c>
      <c r="E90" s="16">
        <v>1912</v>
      </c>
      <c r="F90" s="30" t="s">
        <v>10749</v>
      </c>
      <c r="G90" s="30" t="s">
        <v>11</v>
      </c>
      <c r="H90" s="30" t="s">
        <v>10744</v>
      </c>
      <c r="I90" s="16" t="s">
        <v>10759</v>
      </c>
      <c r="J90" s="16"/>
      <c r="K90" s="16">
        <f>COUNTIF('Texts discussed'!$C$2:$C$9986,A90)+COUNTIF('Texts discussed'!$G$2:$G$9986,A90)+COUNTIF('Texts discussed'!$K$2:$K$9986,A90)+COUNTIF('Texts discussed'!$O$2:$O$9986,A90)+COUNTIF('Texts discussed'!$S$2:$S$9986,A90)</f>
        <v>4</v>
      </c>
      <c r="L90" s="16">
        <f>COUNTIF('Texts mentioned'!$C$2:$C$9989,A90)+COUNTIF('Texts mentioned'!$G$2:$G$9989,A90)+COUNTIF('Texts mentioned'!$K$2:$K$9989,A90)+COUNTIF('Texts mentioned'!$O$2:$O$9989,A90)+COUNTIF('Texts mentioned'!$S$2:$S$9989,A90)+COUNTIF('Texts mentioned'!$W$2:$W$9989,A90)+COUNTIF('Texts mentioned'!$AA$2:$AA$9989,A90)+COUNTIF('Texts mentioned'!$AE$2:$AE$9989,A90)+COUNTIF('Texts mentioned'!$AI$2:$AI$9989,A90)+COUNTIF('Texts mentioned'!$AM$2:$AM$9989,A90)</f>
        <v>6</v>
      </c>
      <c r="M90" s="16">
        <f>SUM(K90:L90)</f>
        <v>10</v>
      </c>
      <c r="N90" s="16"/>
    </row>
    <row r="91" spans="1:14">
      <c r="A91" s="30" t="s">
        <v>1958</v>
      </c>
      <c r="B91" s="16" t="str">
        <f>VLOOKUP(A91,'Text facts'!$F$1:$H$981,2,0)</f>
        <v>Henry</v>
      </c>
      <c r="C91" s="16" t="str">
        <f>VLOOKUP(A91,'Text facts'!$F$1:$H$981,3,0)</f>
        <v>Miller</v>
      </c>
      <c r="D91" s="16">
        <v>1891</v>
      </c>
      <c r="E91" s="16">
        <v>1980</v>
      </c>
      <c r="F91" s="30">
        <v>20</v>
      </c>
      <c r="G91" s="30" t="s">
        <v>11</v>
      </c>
      <c r="H91" s="30" t="s">
        <v>10744</v>
      </c>
      <c r="I91" s="16" t="s">
        <v>10753</v>
      </c>
      <c r="J91" s="16"/>
      <c r="K91" s="16">
        <f>COUNTIF('Texts discussed'!$C$2:$C$9986,A91)+COUNTIF('Texts discussed'!$G$2:$G$9986,A91)+COUNTIF('Texts discussed'!$K$2:$K$9986,A91)+COUNTIF('Texts discussed'!$O$2:$O$9986,A91)+COUNTIF('Texts discussed'!$S$2:$S$9986,A91)</f>
        <v>3</v>
      </c>
      <c r="L91" s="16">
        <f>COUNTIF('Texts mentioned'!$C$2:$C$9989,A91)+COUNTIF('Texts mentioned'!$G$2:$G$9989,A91)+COUNTIF('Texts mentioned'!$K$2:$K$9989,A91)+COUNTIF('Texts mentioned'!$O$2:$O$9989,A91)+COUNTIF('Texts mentioned'!$S$2:$S$9989,A91)+COUNTIF('Texts mentioned'!$W$2:$W$9989,A91)+COUNTIF('Texts mentioned'!$AA$2:$AA$9989,A91)+COUNTIF('Texts mentioned'!$AE$2:$AE$9989,A91)+COUNTIF('Texts mentioned'!$AI$2:$AI$9989,A91)+COUNTIF('Texts mentioned'!$AM$2:$AM$9989,A91)</f>
        <v>4</v>
      </c>
      <c r="M91" s="16">
        <f>SUM(K91:L91)</f>
        <v>7</v>
      </c>
      <c r="N91" s="16"/>
    </row>
    <row r="92" spans="1:14">
      <c r="A92" s="30" t="s">
        <v>1964</v>
      </c>
      <c r="B92" s="16" t="str">
        <f>VLOOKUP(A92,'Text facts'!$F$1:$H$981,2,0)</f>
        <v>Paul</v>
      </c>
      <c r="C92" s="16" t="str">
        <f>VLOOKUP(A92,'Text facts'!$F$1:$H$981,3,0)</f>
        <v>Auster</v>
      </c>
      <c r="D92" s="16">
        <v>1947</v>
      </c>
      <c r="E92" s="16" t="s">
        <v>32</v>
      </c>
      <c r="F92" s="30" t="s">
        <v>6736</v>
      </c>
      <c r="G92" s="30" t="s">
        <v>11</v>
      </c>
      <c r="H92" s="30" t="s">
        <v>10742</v>
      </c>
      <c r="I92" s="16" t="s">
        <v>10753</v>
      </c>
      <c r="J92" s="16"/>
      <c r="K92" s="16">
        <f>COUNTIF('Texts discussed'!$C$2:$C$9986,A92)+COUNTIF('Texts discussed'!$G$2:$G$9986,A92)+COUNTIF('Texts discussed'!$K$2:$K$9986,A92)+COUNTIF('Texts discussed'!$O$2:$O$9986,A92)+COUNTIF('Texts discussed'!$S$2:$S$9986,A92)</f>
        <v>4</v>
      </c>
      <c r="L92" s="16">
        <f>COUNTIF('Texts mentioned'!$C$2:$C$9989,A92)+COUNTIF('Texts mentioned'!$G$2:$G$9989,A92)+COUNTIF('Texts mentioned'!$K$2:$K$9989,A92)+COUNTIF('Texts mentioned'!$O$2:$O$9989,A92)+COUNTIF('Texts mentioned'!$S$2:$S$9989,A92)+COUNTIF('Texts mentioned'!$W$2:$W$9989,A92)+COUNTIF('Texts mentioned'!$AA$2:$AA$9989,A92)+COUNTIF('Texts mentioned'!$AE$2:$AE$9989,A92)+COUNTIF('Texts mentioned'!$AI$2:$AI$9989,A92)+COUNTIF('Texts mentioned'!$AM$2:$AM$9989,A92)</f>
        <v>1</v>
      </c>
      <c r="M92" s="16">
        <f>SUM(K92:L92)</f>
        <v>5</v>
      </c>
      <c r="N92" s="16"/>
    </row>
    <row r="93" spans="1:14">
      <c r="A93" s="30" t="s">
        <v>1970</v>
      </c>
      <c r="B93" s="16" t="str">
        <f>VLOOKUP(A93,'Text facts'!$F$1:$H$981,2,0)</f>
        <v>Chimamanda Ngozi</v>
      </c>
      <c r="C93" s="16" t="str">
        <f>VLOOKUP(A93,'Text facts'!$F$1:$H$981,3,0)</f>
        <v>Adichie</v>
      </c>
      <c r="D93" s="16">
        <v>1977</v>
      </c>
      <c r="E93" s="16" t="s">
        <v>32</v>
      </c>
      <c r="F93" s="30" t="s">
        <v>6736</v>
      </c>
      <c r="G93" s="30" t="s">
        <v>15</v>
      </c>
      <c r="H93" s="30" t="s">
        <v>10744</v>
      </c>
      <c r="I93" s="16" t="s">
        <v>10774</v>
      </c>
      <c r="J93" s="16"/>
      <c r="K93" s="16">
        <f>COUNTIF('Texts discussed'!$C$2:$C$9986,A93)+COUNTIF('Texts discussed'!$G$2:$G$9986,A93)+COUNTIF('Texts discussed'!$K$2:$K$9986,A93)+COUNTIF('Texts discussed'!$O$2:$O$9986,A93)+COUNTIF('Texts discussed'!$S$2:$S$9986,A93)</f>
        <v>3</v>
      </c>
      <c r="L93" s="16">
        <f>COUNTIF('Texts mentioned'!$C$2:$C$9989,A93)+COUNTIF('Texts mentioned'!$G$2:$G$9989,A93)+COUNTIF('Texts mentioned'!$K$2:$K$9989,A93)+COUNTIF('Texts mentioned'!$O$2:$O$9989,A93)+COUNTIF('Texts mentioned'!$S$2:$S$9989,A93)+COUNTIF('Texts mentioned'!$W$2:$W$9989,A93)+COUNTIF('Texts mentioned'!$AA$2:$AA$9989,A93)+COUNTIF('Texts mentioned'!$AE$2:$AE$9989,A93)+COUNTIF('Texts mentioned'!$AI$2:$AI$9989,A93)+COUNTIF('Texts mentioned'!$AM$2:$AM$9989,A93)</f>
        <v>2</v>
      </c>
      <c r="M93" s="16">
        <f>SUM(K93:L93)</f>
        <v>5</v>
      </c>
      <c r="N93" s="16"/>
    </row>
    <row r="94" spans="1:14">
      <c r="A94" s="30" t="s">
        <v>1979</v>
      </c>
      <c r="B94" s="16" t="str">
        <f>VLOOKUP(A94,'Text facts'!$F$1:$H$981,2,0)</f>
        <v>August</v>
      </c>
      <c r="C94" s="16" t="str">
        <f>VLOOKUP(A94,'Text facts'!$F$1:$H$981,3,0)</f>
        <v>Šenoa</v>
      </c>
      <c r="D94" s="16">
        <v>1838</v>
      </c>
      <c r="E94" s="16">
        <v>1881</v>
      </c>
      <c r="F94" s="30">
        <v>19</v>
      </c>
      <c r="G94" s="30" t="s">
        <v>11</v>
      </c>
      <c r="H94" s="30" t="s">
        <v>10758</v>
      </c>
      <c r="I94" s="16" t="s">
        <v>10745</v>
      </c>
      <c r="J94" s="16"/>
      <c r="K94" s="16">
        <f>COUNTIF('Texts discussed'!$C$2:$C$9986,A94)+COUNTIF('Texts discussed'!$G$2:$G$9986,A94)+COUNTIF('Texts discussed'!$K$2:$K$9986,A94)+COUNTIF('Texts discussed'!$O$2:$O$9986,A94)+COUNTIF('Texts discussed'!$S$2:$S$9986,A94)</f>
        <v>18</v>
      </c>
      <c r="L94" s="16">
        <f>COUNTIF('Texts mentioned'!$C$2:$C$9989,A94)+COUNTIF('Texts mentioned'!$G$2:$G$9989,A94)+COUNTIF('Texts mentioned'!$K$2:$K$9989,A94)+COUNTIF('Texts mentioned'!$O$2:$O$9989,A94)+COUNTIF('Texts mentioned'!$S$2:$S$9989,A94)+COUNTIF('Texts mentioned'!$W$2:$W$9989,A94)+COUNTIF('Texts mentioned'!$AA$2:$AA$9989,A94)+COUNTIF('Texts mentioned'!$AE$2:$AE$9989,A94)+COUNTIF('Texts mentioned'!$AI$2:$AI$9989,A94)+COUNTIF('Texts mentioned'!$AM$2:$AM$9989,A94)</f>
        <v>26</v>
      </c>
      <c r="M94" s="16">
        <f>SUM(K94:L94)</f>
        <v>44</v>
      </c>
      <c r="N94" s="16"/>
    </row>
    <row r="95" spans="1:14">
      <c r="A95" s="30" t="s">
        <v>1987</v>
      </c>
      <c r="B95" s="16" t="str">
        <f>VLOOKUP(A95,'Text facts'!$F$1:$H$981,2,0)</f>
        <v>Graham</v>
      </c>
      <c r="C95" s="16" t="str">
        <f>VLOOKUP(A95,'Text facts'!$F$1:$H$981,3,0)</f>
        <v>Hancock</v>
      </c>
      <c r="D95" s="16">
        <v>1950</v>
      </c>
      <c r="E95" s="16" t="s">
        <v>32</v>
      </c>
      <c r="F95" s="30" t="s">
        <v>6736</v>
      </c>
      <c r="G95" s="30" t="s">
        <v>11</v>
      </c>
      <c r="H95" s="30" t="s">
        <v>10744</v>
      </c>
      <c r="I95" s="16" t="s">
        <v>10743</v>
      </c>
      <c r="J95" s="16"/>
      <c r="K95" s="16">
        <f>COUNTIF('Texts discussed'!$C$2:$C$9986,A95)+COUNTIF('Texts discussed'!$G$2:$G$9986,A95)+COUNTIF('Texts discussed'!$K$2:$K$9986,A95)+COUNTIF('Texts discussed'!$O$2:$O$9986,A95)+COUNTIF('Texts discussed'!$S$2:$S$9986,A95)</f>
        <v>1</v>
      </c>
      <c r="L95" s="16">
        <f>COUNTIF('Texts mentioned'!$C$2:$C$9989,A95)+COUNTIF('Texts mentioned'!$G$2:$G$9989,A95)+COUNTIF('Texts mentioned'!$K$2:$K$9989,A95)+COUNTIF('Texts mentioned'!$O$2:$O$9989,A95)+COUNTIF('Texts mentioned'!$S$2:$S$9989,A95)+COUNTIF('Texts mentioned'!$W$2:$W$9989,A95)+COUNTIF('Texts mentioned'!$AA$2:$AA$9989,A95)+COUNTIF('Texts mentioned'!$AE$2:$AE$9989,A95)+COUNTIF('Texts mentioned'!$AI$2:$AI$9989,A95)+COUNTIF('Texts mentioned'!$AM$2:$AM$9989,A95)</f>
        <v>0</v>
      </c>
      <c r="M95" s="16">
        <f>SUM(K95:L95)</f>
        <v>1</v>
      </c>
      <c r="N95" s="16"/>
    </row>
    <row r="96" spans="1:14">
      <c r="A96" s="30" t="s">
        <v>1995</v>
      </c>
      <c r="B96" s="16" t="str">
        <f>VLOOKUP(A96,'Text facts'!$F$1:$H$981,2,0)</f>
        <v>R. Scott</v>
      </c>
      <c r="C96" s="16" t="str">
        <f>VLOOKUP(A96,'Text facts'!$F$1:$H$981,3,0)</f>
        <v>Bakker</v>
      </c>
      <c r="D96" s="16">
        <v>1967</v>
      </c>
      <c r="E96" s="16" t="s">
        <v>32</v>
      </c>
      <c r="F96" s="30">
        <v>21</v>
      </c>
      <c r="G96" s="30" t="s">
        <v>11</v>
      </c>
      <c r="H96" s="30" t="s">
        <v>10744</v>
      </c>
      <c r="I96" s="16" t="s">
        <v>10746</v>
      </c>
      <c r="J96" s="16"/>
      <c r="K96" s="16">
        <f>COUNTIF('Texts discussed'!$C$2:$C$9986,A96)+COUNTIF('Texts discussed'!$G$2:$G$9986,A96)+COUNTIF('Texts discussed'!$K$2:$K$9986,A96)+COUNTIF('Texts discussed'!$O$2:$O$9986,A96)+COUNTIF('Texts discussed'!$S$2:$S$9986,A96)</f>
        <v>0</v>
      </c>
      <c r="L96" s="16">
        <f>COUNTIF('Texts mentioned'!$C$2:$C$9989,A96)+COUNTIF('Texts mentioned'!$G$2:$G$9989,A96)+COUNTIF('Texts mentioned'!$K$2:$K$9989,A96)+COUNTIF('Texts mentioned'!$O$2:$O$9989,A96)+COUNTIF('Texts mentioned'!$S$2:$S$9989,A96)+COUNTIF('Texts mentioned'!$W$2:$W$9989,A96)+COUNTIF('Texts mentioned'!$AA$2:$AA$9989,A96)+COUNTIF('Texts mentioned'!$AE$2:$AE$9989,A96)+COUNTIF('Texts mentioned'!$AI$2:$AI$9989,A96)+COUNTIF('Texts mentioned'!$AM$2:$AM$9989,A96)</f>
        <v>1</v>
      </c>
      <c r="M96" s="16">
        <f>SUM(K96:L96)</f>
        <v>1</v>
      </c>
      <c r="N96" s="16"/>
    </row>
    <row r="97" spans="1:14">
      <c r="A97" s="30" t="s">
        <v>2007</v>
      </c>
      <c r="B97" s="16" t="str">
        <f>VLOOKUP(A97,'Text facts'!$F$1:$H$981,2,0)</f>
        <v>Knut</v>
      </c>
      <c r="C97" s="16" t="str">
        <f>VLOOKUP(A97,'Text facts'!$F$1:$H$981,3,0)</f>
        <v>Hamsun</v>
      </c>
      <c r="D97" s="16">
        <v>1859</v>
      </c>
      <c r="E97" s="16">
        <v>1952</v>
      </c>
      <c r="F97" s="30" t="s">
        <v>10749</v>
      </c>
      <c r="G97" s="30" t="s">
        <v>11</v>
      </c>
      <c r="H97" s="30" t="s">
        <v>10747</v>
      </c>
      <c r="I97" s="16" t="s">
        <v>10775</v>
      </c>
      <c r="J97" s="16"/>
      <c r="K97" s="16">
        <f>COUNTIF('Texts discussed'!$C$2:$C$9986,A97)+COUNTIF('Texts discussed'!$G$2:$G$9986,A97)+COUNTIF('Texts discussed'!$K$2:$K$9986,A97)+COUNTIF('Texts discussed'!$O$2:$O$9986,A97)+COUNTIF('Texts discussed'!$S$2:$S$9986,A97)</f>
        <v>2</v>
      </c>
      <c r="L97" s="16">
        <f>COUNTIF('Texts mentioned'!$C$2:$C$9989,A97)+COUNTIF('Texts mentioned'!$G$2:$G$9989,A97)+COUNTIF('Texts mentioned'!$K$2:$K$9989,A97)+COUNTIF('Texts mentioned'!$O$2:$O$9989,A97)+COUNTIF('Texts mentioned'!$S$2:$S$9989,A97)+COUNTIF('Texts mentioned'!$W$2:$W$9989,A97)+COUNTIF('Texts mentioned'!$AA$2:$AA$9989,A97)+COUNTIF('Texts mentioned'!$AE$2:$AE$9989,A97)+COUNTIF('Texts mentioned'!$AI$2:$AI$9989,A97)+COUNTIF('Texts mentioned'!$AM$2:$AM$9989,A97)</f>
        <v>1</v>
      </c>
      <c r="M97" s="16">
        <f>SUM(K97:L97)</f>
        <v>3</v>
      </c>
      <c r="N97" s="16"/>
    </row>
    <row r="98" spans="1:14">
      <c r="A98" s="30" t="s">
        <v>2012</v>
      </c>
      <c r="B98" s="16" t="str">
        <f>VLOOKUP(A98,'Text facts'!$F$1:$H$981,2,0)</f>
        <v>Mate</v>
      </c>
      <c r="C98" s="16" t="str">
        <f>VLOOKUP(A98,'Text facts'!$F$1:$H$981,3,0)</f>
        <v>Šimunović</v>
      </c>
      <c r="D98" s="16">
        <v>1900</v>
      </c>
      <c r="E98" s="16">
        <v>1969</v>
      </c>
      <c r="F98" s="30" t="s">
        <v>6736</v>
      </c>
      <c r="G98" s="30" t="s">
        <v>11</v>
      </c>
      <c r="H98" s="30" t="s">
        <v>10744</v>
      </c>
      <c r="I98" s="16" t="s">
        <v>10745</v>
      </c>
      <c r="J98" s="16"/>
      <c r="K98" s="16">
        <f>COUNTIF('Texts discussed'!$C$2:$C$9986,A98)+COUNTIF('Texts discussed'!$G$2:$G$9986,A98)+COUNTIF('Texts discussed'!$K$2:$K$9986,A98)+COUNTIF('Texts discussed'!$O$2:$O$9986,A98)+COUNTIF('Texts discussed'!$S$2:$S$9986,A98)</f>
        <v>1</v>
      </c>
      <c r="L98" s="16">
        <f>COUNTIF('Texts mentioned'!$C$2:$C$9989,A98)+COUNTIF('Texts mentioned'!$G$2:$G$9989,A98)+COUNTIF('Texts mentioned'!$K$2:$K$9989,A98)+COUNTIF('Texts mentioned'!$O$2:$O$9989,A98)+COUNTIF('Texts mentioned'!$S$2:$S$9989,A98)+COUNTIF('Texts mentioned'!$W$2:$W$9989,A98)+COUNTIF('Texts mentioned'!$AA$2:$AA$9989,A98)+COUNTIF('Texts mentioned'!$AE$2:$AE$9989,A98)+COUNTIF('Texts mentioned'!$AI$2:$AI$9989,A98)+COUNTIF('Texts mentioned'!$AM$2:$AM$9989,A98)</f>
        <v>0</v>
      </c>
      <c r="M98" s="16">
        <f>SUM(K98:L98)</f>
        <v>1</v>
      </c>
      <c r="N98" s="16"/>
    </row>
    <row r="99" spans="1:14">
      <c r="A99" s="30" t="s">
        <v>2016</v>
      </c>
      <c r="B99" s="16" t="str">
        <f>VLOOKUP(A99,'Text facts'!$F$1:$H$981,2,0)</f>
        <v>Xiaolu</v>
      </c>
      <c r="C99" s="16" t="str">
        <f>VLOOKUP(A99,'Text facts'!$F$1:$H$981,3,0)</f>
        <v>Guo</v>
      </c>
      <c r="D99" s="16">
        <v>1973</v>
      </c>
      <c r="E99" s="16" t="s">
        <v>32</v>
      </c>
      <c r="F99" s="30" t="s">
        <v>6736</v>
      </c>
      <c r="G99" s="30" t="s">
        <v>15</v>
      </c>
      <c r="H99" s="30" t="s">
        <v>10744</v>
      </c>
      <c r="I99" s="16" t="s">
        <v>10776</v>
      </c>
      <c r="J99" s="16"/>
      <c r="K99" s="16">
        <f>COUNTIF('Texts discussed'!$C$2:$C$9986,A99)+COUNTIF('Texts discussed'!$G$2:$G$9986,A99)+COUNTIF('Texts discussed'!$K$2:$K$9986,A99)+COUNTIF('Texts discussed'!$O$2:$O$9986,A99)+COUNTIF('Texts discussed'!$S$2:$S$9986,A99)</f>
        <v>1</v>
      </c>
      <c r="L99" s="16">
        <f>COUNTIF('Texts mentioned'!$C$2:$C$9989,A99)+COUNTIF('Texts mentioned'!$G$2:$G$9989,A99)+COUNTIF('Texts mentioned'!$K$2:$K$9989,A99)+COUNTIF('Texts mentioned'!$O$2:$O$9989,A99)+COUNTIF('Texts mentioned'!$S$2:$S$9989,A99)+COUNTIF('Texts mentioned'!$W$2:$W$9989,A99)+COUNTIF('Texts mentioned'!$AA$2:$AA$9989,A99)+COUNTIF('Texts mentioned'!$AE$2:$AE$9989,A99)+COUNTIF('Texts mentioned'!$AI$2:$AI$9989,A99)+COUNTIF('Texts mentioned'!$AM$2:$AM$9989,A99)</f>
        <v>0</v>
      </c>
      <c r="M99" s="16">
        <f>SUM(K99:L99)</f>
        <v>1</v>
      </c>
      <c r="N99" s="16"/>
    </row>
    <row r="100" spans="1:14">
      <c r="A100" s="30" t="s">
        <v>2022</v>
      </c>
      <c r="B100" s="16" t="str">
        <f>VLOOKUP(A100,'Text facts'!$F$1:$H$981,2,0)</f>
        <v xml:space="preserve">J. K. </v>
      </c>
      <c r="C100" s="16" t="str">
        <f>VLOOKUP(A100,'Text facts'!$F$1:$H$981,3,0)</f>
        <v>Rowling</v>
      </c>
      <c r="D100" s="16">
        <v>1965</v>
      </c>
      <c r="E100" s="16" t="s">
        <v>32</v>
      </c>
      <c r="F100" s="30" t="s">
        <v>6736</v>
      </c>
      <c r="G100" s="30" t="s">
        <v>15</v>
      </c>
      <c r="H100" s="30" t="s">
        <v>10744</v>
      </c>
      <c r="I100" s="16" t="s">
        <v>10743</v>
      </c>
      <c r="J100" s="16"/>
      <c r="K100" s="16">
        <f>COUNTIF('Texts discussed'!$C$2:$C$9986,A100)+COUNTIF('Texts discussed'!$G$2:$G$9986,A100)+COUNTIF('Texts discussed'!$K$2:$K$9986,A100)+COUNTIF('Texts discussed'!$O$2:$O$9986,A100)+COUNTIF('Texts discussed'!$S$2:$S$9986,A100)</f>
        <v>47</v>
      </c>
      <c r="L100" s="16">
        <f>COUNTIF('Texts mentioned'!$C$2:$C$9989,A100)+COUNTIF('Texts mentioned'!$G$2:$G$9989,A100)+COUNTIF('Texts mentioned'!$K$2:$K$9989,A100)+COUNTIF('Texts mentioned'!$O$2:$O$9989,A100)+COUNTIF('Texts mentioned'!$S$2:$S$9989,A100)+COUNTIF('Texts mentioned'!$W$2:$W$9989,A100)+COUNTIF('Texts mentioned'!$AA$2:$AA$9989,A100)+COUNTIF('Texts mentioned'!$AE$2:$AE$9989,A100)+COUNTIF('Texts mentioned'!$AI$2:$AI$9989,A100)+COUNTIF('Texts mentioned'!$AM$2:$AM$9989,A100)</f>
        <v>11</v>
      </c>
      <c r="M100" s="16">
        <f>SUM(K100:L100)</f>
        <v>58</v>
      </c>
      <c r="N100" s="16"/>
    </row>
    <row r="101" spans="1:14">
      <c r="A101" s="30" t="s">
        <v>1851</v>
      </c>
      <c r="B101" s="16" t="str">
        <f>VLOOKUP(A101,'Text facts'!$F$1:$H$981,2,0)</f>
        <v>Haruki</v>
      </c>
      <c r="C101" s="16" t="str">
        <f>VLOOKUP(A101,'Text facts'!$F$1:$H$981,3,0)</f>
        <v>Murakami</v>
      </c>
      <c r="D101" s="16">
        <v>1949</v>
      </c>
      <c r="E101" s="16" t="s">
        <v>32</v>
      </c>
      <c r="F101" s="30" t="s">
        <v>6736</v>
      </c>
      <c r="G101" s="30" t="s">
        <v>11</v>
      </c>
      <c r="H101" s="30" t="s">
        <v>10744</v>
      </c>
      <c r="I101" s="16" t="s">
        <v>10777</v>
      </c>
      <c r="J101" s="16"/>
      <c r="K101" s="16">
        <f>COUNTIF('Texts discussed'!$C$2:$C$9986,A101)+COUNTIF('Texts discussed'!$G$2:$G$9986,A101)+COUNTIF('Texts discussed'!$K$2:$K$9986,A101)+COUNTIF('Texts discussed'!$O$2:$O$9986,A101)+COUNTIF('Texts discussed'!$S$2:$S$9986,A101)</f>
        <v>27</v>
      </c>
      <c r="L101" s="16">
        <f>COUNTIF('Texts mentioned'!$C$2:$C$9989,A101)+COUNTIF('Texts mentioned'!$G$2:$G$9989,A101)+COUNTIF('Texts mentioned'!$K$2:$K$9989,A101)+COUNTIF('Texts mentioned'!$O$2:$O$9989,A101)+COUNTIF('Texts mentioned'!$S$2:$S$9989,A101)+COUNTIF('Texts mentioned'!$W$2:$W$9989,A101)+COUNTIF('Texts mentioned'!$AA$2:$AA$9989,A101)+COUNTIF('Texts mentioned'!$AE$2:$AE$9989,A101)+COUNTIF('Texts mentioned'!$AI$2:$AI$9989,A101)+COUNTIF('Texts mentioned'!$AM$2:$AM$9989,A101)</f>
        <v>19</v>
      </c>
      <c r="M101" s="16">
        <f>SUM(K101:L101)</f>
        <v>46</v>
      </c>
      <c r="N101" s="16"/>
    </row>
    <row r="102" spans="1:14">
      <c r="A102" s="30" t="s">
        <v>2028</v>
      </c>
      <c r="B102" s="16" t="str">
        <f>VLOOKUP(A102,'Text facts'!$F$1:$H$981,2,0)</f>
        <v>Mario</v>
      </c>
      <c r="C102" s="16" t="str">
        <f>VLOOKUP(A102,'Text facts'!$F$1:$H$981,3,0)</f>
        <v>Vargas Llosa</v>
      </c>
      <c r="D102" s="16">
        <v>1936</v>
      </c>
      <c r="E102" s="16" t="s">
        <v>32</v>
      </c>
      <c r="F102" s="30" t="s">
        <v>6736</v>
      </c>
      <c r="G102" s="30" t="s">
        <v>11</v>
      </c>
      <c r="H102" s="30" t="s">
        <v>10747</v>
      </c>
      <c r="I102" s="16" t="s">
        <v>10778</v>
      </c>
      <c r="J102" s="16"/>
      <c r="K102" s="16">
        <f>COUNTIF('Texts discussed'!$C$2:$C$9986,A102)+COUNTIF('Texts discussed'!$G$2:$G$9986,A102)+COUNTIF('Texts discussed'!$K$2:$K$9986,A102)+COUNTIF('Texts discussed'!$O$2:$O$9986,A102)+COUNTIF('Texts discussed'!$S$2:$S$9986,A102)</f>
        <v>3</v>
      </c>
      <c r="L102" s="16">
        <f>COUNTIF('Texts mentioned'!$C$2:$C$9989,A102)+COUNTIF('Texts mentioned'!$G$2:$G$9989,A102)+COUNTIF('Texts mentioned'!$K$2:$K$9989,A102)+COUNTIF('Texts mentioned'!$O$2:$O$9989,A102)+COUNTIF('Texts mentioned'!$S$2:$S$9989,A102)+COUNTIF('Texts mentioned'!$W$2:$W$9989,A102)+COUNTIF('Texts mentioned'!$AA$2:$AA$9989,A102)+COUNTIF('Texts mentioned'!$AE$2:$AE$9989,A102)+COUNTIF('Texts mentioned'!$AI$2:$AI$9989,A102)+COUNTIF('Texts mentioned'!$AM$2:$AM$9989,A102)</f>
        <v>2</v>
      </c>
      <c r="M102" s="16">
        <f>SUM(K102:L102)</f>
        <v>5</v>
      </c>
      <c r="N102" s="16"/>
    </row>
    <row r="103" spans="1:14">
      <c r="A103" s="30" t="s">
        <v>2040</v>
      </c>
      <c r="B103" s="16" t="str">
        <f>VLOOKUP(A103,'Text facts'!$F$1:$H$981,2,0)</f>
        <v>Miro</v>
      </c>
      <c r="C103" s="16" t="str">
        <f>VLOOKUP(A103,'Text facts'!$F$1:$H$981,3,0)</f>
        <v>Gavran</v>
      </c>
      <c r="D103" s="16">
        <v>1961</v>
      </c>
      <c r="E103" s="16" t="s">
        <v>32</v>
      </c>
      <c r="F103" s="30" t="s">
        <v>6736</v>
      </c>
      <c r="G103" s="30" t="s">
        <v>11</v>
      </c>
      <c r="H103" s="30" t="s">
        <v>10744</v>
      </c>
      <c r="I103" s="16" t="s">
        <v>10745</v>
      </c>
      <c r="J103" s="16"/>
      <c r="K103" s="16">
        <f>COUNTIF('Texts discussed'!$C$2:$C$9986,A103)+COUNTIF('Texts discussed'!$G$2:$G$9986,A103)+COUNTIF('Texts discussed'!$K$2:$K$9986,A103)+COUNTIF('Texts discussed'!$O$2:$O$9986,A103)+COUNTIF('Texts discussed'!$S$2:$S$9986,A103)</f>
        <v>8</v>
      </c>
      <c r="L103" s="16">
        <f>COUNTIF('Texts mentioned'!$C$2:$C$9989,A103)+COUNTIF('Texts mentioned'!$G$2:$G$9989,A103)+COUNTIF('Texts mentioned'!$K$2:$K$9989,A103)+COUNTIF('Texts mentioned'!$O$2:$O$9989,A103)+COUNTIF('Texts mentioned'!$S$2:$S$9989,A103)+COUNTIF('Texts mentioned'!$W$2:$W$9989,A103)+COUNTIF('Texts mentioned'!$AA$2:$AA$9989,A103)+COUNTIF('Texts mentioned'!$AE$2:$AE$9989,A103)+COUNTIF('Texts mentioned'!$AI$2:$AI$9989,A103)+COUNTIF('Texts mentioned'!$AM$2:$AM$9989,A103)</f>
        <v>3</v>
      </c>
      <c r="M103" s="16">
        <f>SUM(K103:L103)</f>
        <v>11</v>
      </c>
      <c r="N103" s="16"/>
    </row>
    <row r="104" spans="1:14">
      <c r="A104" s="30" t="s">
        <v>2046</v>
      </c>
      <c r="B104" s="16" t="str">
        <f>VLOOKUP(A104,'Text facts'!$F$1:$H$981,2,0)</f>
        <v>Italo</v>
      </c>
      <c r="C104" s="16" t="str">
        <f>VLOOKUP(A104,'Text facts'!$F$1:$H$981,3,0)</f>
        <v>Calvino</v>
      </c>
      <c r="D104" s="16">
        <v>1923</v>
      </c>
      <c r="E104" s="16">
        <v>1985</v>
      </c>
      <c r="F104" s="30">
        <v>20</v>
      </c>
      <c r="G104" s="30" t="s">
        <v>11</v>
      </c>
      <c r="H104" s="30" t="s">
        <v>10747</v>
      </c>
      <c r="I104" s="16" t="s">
        <v>10760</v>
      </c>
      <c r="J104" s="16"/>
      <c r="K104" s="16">
        <f>COUNTIF('Texts discussed'!$C$2:$C$9986,A104)+COUNTIF('Texts discussed'!$G$2:$G$9986,A104)+COUNTIF('Texts discussed'!$K$2:$K$9986,A104)+COUNTIF('Texts discussed'!$O$2:$O$9986,A104)+COUNTIF('Texts discussed'!$S$2:$S$9986,A104)</f>
        <v>6</v>
      </c>
      <c r="L104" s="16">
        <f>COUNTIF('Texts mentioned'!$C$2:$C$9989,A104)+COUNTIF('Texts mentioned'!$G$2:$G$9989,A104)+COUNTIF('Texts mentioned'!$K$2:$K$9989,A104)+COUNTIF('Texts mentioned'!$O$2:$O$9989,A104)+COUNTIF('Texts mentioned'!$S$2:$S$9989,A104)+COUNTIF('Texts mentioned'!$W$2:$W$9989,A104)+COUNTIF('Texts mentioned'!$AA$2:$AA$9989,A104)+COUNTIF('Texts mentioned'!$AE$2:$AE$9989,A104)+COUNTIF('Texts mentioned'!$AI$2:$AI$9989,A104)+COUNTIF('Texts mentioned'!$AM$2:$AM$9989,A104)</f>
        <v>2</v>
      </c>
      <c r="M104" s="16">
        <f>SUM(K104:L104)</f>
        <v>8</v>
      </c>
      <c r="N104" s="16"/>
    </row>
    <row r="105" spans="1:14">
      <c r="A105" s="30" t="s">
        <v>2055</v>
      </c>
      <c r="B105" s="16" t="str">
        <f>VLOOKUP(A105,'Text facts'!$F$1:$H$981,2,0)</f>
        <v>Sally</v>
      </c>
      <c r="C105" s="16" t="str">
        <f>VLOOKUP(A105,'Text facts'!$F$1:$H$981,3,0)</f>
        <v>Rooney</v>
      </c>
      <c r="D105" s="16">
        <v>1991</v>
      </c>
      <c r="E105" s="16" t="s">
        <v>32</v>
      </c>
      <c r="F105" s="30">
        <v>21</v>
      </c>
      <c r="G105" s="30" t="s">
        <v>15</v>
      </c>
      <c r="H105" s="30" t="s">
        <v>10744</v>
      </c>
      <c r="I105" s="16" t="s">
        <v>10779</v>
      </c>
      <c r="J105" s="16"/>
      <c r="K105" s="16">
        <f>COUNTIF('Texts discussed'!$C$2:$C$9986,A105)+COUNTIF('Texts discussed'!$G$2:$G$9986,A105)+COUNTIF('Texts discussed'!$K$2:$K$9986,A105)+COUNTIF('Texts discussed'!$O$2:$O$9986,A105)+COUNTIF('Texts discussed'!$S$2:$S$9986,A105)</f>
        <v>13</v>
      </c>
      <c r="L105" s="16">
        <f>COUNTIF('Texts mentioned'!$C$2:$C$9989,A105)+COUNTIF('Texts mentioned'!$G$2:$G$9989,A105)+COUNTIF('Texts mentioned'!$K$2:$K$9989,A105)+COUNTIF('Texts mentioned'!$O$2:$O$9989,A105)+COUNTIF('Texts mentioned'!$S$2:$S$9989,A105)+COUNTIF('Texts mentioned'!$W$2:$W$9989,A105)+COUNTIF('Texts mentioned'!$AA$2:$AA$9989,A105)+COUNTIF('Texts mentioned'!$AE$2:$AE$9989,A105)+COUNTIF('Texts mentioned'!$AI$2:$AI$9989,A105)+COUNTIF('Texts mentioned'!$AM$2:$AM$9989,A105)</f>
        <v>5</v>
      </c>
      <c r="M105" s="16">
        <f>SUM(K105:L105)</f>
        <v>18</v>
      </c>
      <c r="N105" s="16"/>
    </row>
    <row r="106" spans="1:14">
      <c r="A106" s="30" t="s">
        <v>2061</v>
      </c>
      <c r="B106" s="16" t="str">
        <f>VLOOKUP(A106,'Text facts'!$F$1:$H$981,2,0)</f>
        <v>Želimir</v>
      </c>
      <c r="C106" s="16" t="str">
        <f>VLOOKUP(A106,'Text facts'!$F$1:$H$981,3,0)</f>
        <v>Periš</v>
      </c>
      <c r="D106" s="16">
        <v>1975</v>
      </c>
      <c r="E106" s="16" t="s">
        <v>32</v>
      </c>
      <c r="F106" s="30">
        <v>21</v>
      </c>
      <c r="G106" s="30" t="s">
        <v>11</v>
      </c>
      <c r="H106" s="30" t="s">
        <v>10744</v>
      </c>
      <c r="I106" s="16" t="s">
        <v>10745</v>
      </c>
      <c r="J106" s="16"/>
      <c r="K106" s="16">
        <f>COUNTIF('Texts discussed'!$C$2:$C$9986,A106)+COUNTIF('Texts discussed'!$G$2:$G$9986,A106)+COUNTIF('Texts discussed'!$K$2:$K$9986,A106)+COUNTIF('Texts discussed'!$O$2:$O$9986,A106)+COUNTIF('Texts discussed'!$S$2:$S$9986,A106)</f>
        <v>7</v>
      </c>
      <c r="L106" s="16">
        <f>COUNTIF('Texts mentioned'!$C$2:$C$9989,A106)+COUNTIF('Texts mentioned'!$G$2:$G$9989,A106)+COUNTIF('Texts mentioned'!$K$2:$K$9989,A106)+COUNTIF('Texts mentioned'!$O$2:$O$9989,A106)+COUNTIF('Texts mentioned'!$S$2:$S$9989,A106)+COUNTIF('Texts mentioned'!$W$2:$W$9989,A106)+COUNTIF('Texts mentioned'!$AA$2:$AA$9989,A106)+COUNTIF('Texts mentioned'!$AE$2:$AE$9989,A106)+COUNTIF('Texts mentioned'!$AI$2:$AI$9989,A106)+COUNTIF('Texts mentioned'!$AM$2:$AM$9989,A106)</f>
        <v>0</v>
      </c>
      <c r="M106" s="16">
        <f>SUM(K106:L106)</f>
        <v>7</v>
      </c>
      <c r="N106" s="16"/>
    </row>
    <row r="107" spans="1:14">
      <c r="A107" s="30" t="s">
        <v>2066</v>
      </c>
      <c r="B107" s="16" t="str">
        <f>VLOOKUP(A107,'Text facts'!$F$1:$H$981,2,0)</f>
        <v>Dan</v>
      </c>
      <c r="C107" s="16" t="str">
        <f>VLOOKUP(A107,'Text facts'!$F$1:$H$981,3,0)</f>
        <v>Simmons</v>
      </c>
      <c r="D107" s="16">
        <v>1948</v>
      </c>
      <c r="E107" s="16" t="s">
        <v>32</v>
      </c>
      <c r="F107" s="30" t="s">
        <v>6736</v>
      </c>
      <c r="G107" s="30" t="s">
        <v>11</v>
      </c>
      <c r="H107" s="30" t="s">
        <v>10744</v>
      </c>
      <c r="I107" s="16" t="s">
        <v>10753</v>
      </c>
      <c r="J107" s="16"/>
      <c r="K107" s="16">
        <f>COUNTIF('Texts discussed'!$C$2:$C$9986,A107)+COUNTIF('Texts discussed'!$G$2:$G$9986,A107)+COUNTIF('Texts discussed'!$K$2:$K$9986,A107)+COUNTIF('Texts discussed'!$O$2:$O$9986,A107)+COUNTIF('Texts discussed'!$S$2:$S$9986,A107)</f>
        <v>4</v>
      </c>
      <c r="L107" s="16">
        <f>COUNTIF('Texts mentioned'!$C$2:$C$9989,A107)+COUNTIF('Texts mentioned'!$G$2:$G$9989,A107)+COUNTIF('Texts mentioned'!$K$2:$K$9989,A107)+COUNTIF('Texts mentioned'!$O$2:$O$9989,A107)+COUNTIF('Texts mentioned'!$S$2:$S$9989,A107)+COUNTIF('Texts mentioned'!$W$2:$W$9989,A107)+COUNTIF('Texts mentioned'!$AA$2:$AA$9989,A107)+COUNTIF('Texts mentioned'!$AE$2:$AE$9989,A107)+COUNTIF('Texts mentioned'!$AI$2:$AI$9989,A107)+COUNTIF('Texts mentioned'!$AM$2:$AM$9989,A107)</f>
        <v>1</v>
      </c>
      <c r="M107" s="16">
        <f>SUM(K107:L107)</f>
        <v>5</v>
      </c>
      <c r="N107" s="16"/>
    </row>
    <row r="108" spans="1:14">
      <c r="A108" s="30" t="s">
        <v>2072</v>
      </c>
      <c r="B108" s="16" t="str">
        <f>VLOOKUP(A108,'Text facts'!$F$1:$H$981,2,0)</f>
        <v>Tom</v>
      </c>
      <c r="C108" s="16" t="str">
        <f>VLOOKUP(A108,'Text facts'!$F$1:$H$981,3,0)</f>
        <v>McCarthy</v>
      </c>
      <c r="D108" s="16">
        <v>1969</v>
      </c>
      <c r="E108" s="16" t="s">
        <v>32</v>
      </c>
      <c r="F108" s="30">
        <v>21</v>
      </c>
      <c r="G108" s="30" t="s">
        <v>11</v>
      </c>
      <c r="H108" s="30" t="s">
        <v>10744</v>
      </c>
      <c r="I108" s="16" t="s">
        <v>10743</v>
      </c>
      <c r="J108" s="16"/>
      <c r="K108" s="16">
        <f>COUNTIF('Texts discussed'!$C$2:$C$9986,A108)+COUNTIF('Texts discussed'!$G$2:$G$9986,A108)+COUNTIF('Texts discussed'!$K$2:$K$9986,A108)+COUNTIF('Texts discussed'!$O$2:$O$9986,A108)+COUNTIF('Texts discussed'!$S$2:$S$9986,A108)</f>
        <v>2</v>
      </c>
      <c r="L108" s="16">
        <f>COUNTIF('Texts mentioned'!$C$2:$C$9989,A108)+COUNTIF('Texts mentioned'!$G$2:$G$9989,A108)+COUNTIF('Texts mentioned'!$K$2:$K$9989,A108)+COUNTIF('Texts mentioned'!$O$2:$O$9989,A108)+COUNTIF('Texts mentioned'!$S$2:$S$9989,A108)+COUNTIF('Texts mentioned'!$W$2:$W$9989,A108)+COUNTIF('Texts mentioned'!$AA$2:$AA$9989,A108)+COUNTIF('Texts mentioned'!$AE$2:$AE$9989,A108)+COUNTIF('Texts mentioned'!$AI$2:$AI$9989,A108)+COUNTIF('Texts mentioned'!$AM$2:$AM$9989,A108)</f>
        <v>0</v>
      </c>
      <c r="M108" s="16">
        <f>SUM(K108:L108)</f>
        <v>2</v>
      </c>
      <c r="N108" s="16"/>
    </row>
    <row r="109" spans="1:14">
      <c r="A109" s="30" t="s">
        <v>2078</v>
      </c>
      <c r="B109" s="16" t="str">
        <f>VLOOKUP(A109,'Text facts'!$F$1:$H$981,2,0)</f>
        <v>Franz</v>
      </c>
      <c r="C109" s="16" t="str">
        <f>VLOOKUP(A109,'Text facts'!$F$1:$H$981,3,0)</f>
        <v>Kafka</v>
      </c>
      <c r="D109" s="16">
        <v>1883</v>
      </c>
      <c r="E109" s="16">
        <v>1924</v>
      </c>
      <c r="F109" s="30">
        <v>20</v>
      </c>
      <c r="G109" s="30" t="s">
        <v>11</v>
      </c>
      <c r="H109" s="30" t="s">
        <v>10747</v>
      </c>
      <c r="I109" s="16" t="s">
        <v>10756</v>
      </c>
      <c r="J109" s="16"/>
      <c r="K109" s="16">
        <f>COUNTIF('Texts discussed'!$C$2:$C$9986,A109)+COUNTIF('Texts discussed'!$G$2:$G$9986,A109)+COUNTIF('Texts discussed'!$K$2:$K$9986,A109)+COUNTIF('Texts discussed'!$O$2:$O$9986,A109)+COUNTIF('Texts discussed'!$S$2:$S$9986,A109)</f>
        <v>25</v>
      </c>
      <c r="L109" s="16">
        <f>COUNTIF('Texts mentioned'!$C$2:$C$9989,A109)+COUNTIF('Texts mentioned'!$G$2:$G$9989,A109)+COUNTIF('Texts mentioned'!$K$2:$K$9989,A109)+COUNTIF('Texts mentioned'!$O$2:$O$9989,A109)+COUNTIF('Texts mentioned'!$S$2:$S$9989,A109)+COUNTIF('Texts mentioned'!$W$2:$W$9989,A109)+COUNTIF('Texts mentioned'!$AA$2:$AA$9989,A109)+COUNTIF('Texts mentioned'!$AE$2:$AE$9989,A109)+COUNTIF('Texts mentioned'!$AI$2:$AI$9989,A109)+COUNTIF('Texts mentioned'!$AM$2:$AM$9989,A109)</f>
        <v>21</v>
      </c>
      <c r="M109" s="16">
        <f>SUM(K109:L109)</f>
        <v>46</v>
      </c>
      <c r="N109" s="16"/>
    </row>
    <row r="110" spans="1:14">
      <c r="A110" s="30" t="s">
        <v>2090</v>
      </c>
      <c r="B110" s="16" t="str">
        <f>VLOOKUP(A110,'Text facts'!$F$1:$H$981,2,0)</f>
        <v>Borivoj</v>
      </c>
      <c r="C110" s="16" t="str">
        <f>VLOOKUP(A110,'Text facts'!$F$1:$H$981,3,0)</f>
        <v>Radaković</v>
      </c>
      <c r="D110" s="16">
        <v>1951</v>
      </c>
      <c r="E110" s="16" t="s">
        <v>32</v>
      </c>
      <c r="F110" s="30" t="s">
        <v>6736</v>
      </c>
      <c r="G110" s="30" t="s">
        <v>11</v>
      </c>
      <c r="H110" s="30" t="s">
        <v>10744</v>
      </c>
      <c r="I110" s="16" t="s">
        <v>10745</v>
      </c>
      <c r="J110" s="16"/>
      <c r="K110" s="16">
        <f>COUNTIF('Texts discussed'!$C$2:$C$9986,A110)+COUNTIF('Texts discussed'!$G$2:$G$9986,A110)+COUNTIF('Texts discussed'!$K$2:$K$9986,A110)+COUNTIF('Texts discussed'!$O$2:$O$9986,A110)+COUNTIF('Texts discussed'!$S$2:$S$9986,A110)</f>
        <v>1</v>
      </c>
      <c r="L110" s="16">
        <f>COUNTIF('Texts mentioned'!$C$2:$C$9989,A110)+COUNTIF('Texts mentioned'!$G$2:$G$9989,A110)+COUNTIF('Texts mentioned'!$K$2:$K$9989,A110)+COUNTIF('Texts mentioned'!$O$2:$O$9989,A110)+COUNTIF('Texts mentioned'!$S$2:$S$9989,A110)+COUNTIF('Texts mentioned'!$W$2:$W$9989,A110)+COUNTIF('Texts mentioned'!$AA$2:$AA$9989,A110)+COUNTIF('Texts mentioned'!$AE$2:$AE$9989,A110)+COUNTIF('Texts mentioned'!$AI$2:$AI$9989,A110)+COUNTIF('Texts mentioned'!$AM$2:$AM$9989,A110)</f>
        <v>0</v>
      </c>
      <c r="M110" s="16">
        <f>SUM(K110:L110)</f>
        <v>1</v>
      </c>
      <c r="N110" s="16"/>
    </row>
    <row r="111" spans="1:14">
      <c r="A111" s="30" t="s">
        <v>2096</v>
      </c>
      <c r="B111" s="16" t="str">
        <f>VLOOKUP(A111,'Text facts'!$F$1:$H$981,2,0)</f>
        <v>George R. R.</v>
      </c>
      <c r="C111" s="16" t="str">
        <f>VLOOKUP(A111,'Text facts'!$F$1:$H$981,3,0)</f>
        <v>Martin</v>
      </c>
      <c r="D111" s="16">
        <v>1948</v>
      </c>
      <c r="E111" s="16" t="s">
        <v>32</v>
      </c>
      <c r="F111" s="30" t="s">
        <v>6736</v>
      </c>
      <c r="G111" s="30" t="s">
        <v>11</v>
      </c>
      <c r="H111" s="30" t="s">
        <v>10744</v>
      </c>
      <c r="I111" s="16" t="s">
        <v>10753</v>
      </c>
      <c r="J111" s="16"/>
      <c r="K111" s="16">
        <f>COUNTIF('Texts discussed'!$C$2:$C$9986,A111)+COUNTIF('Texts discussed'!$G$2:$G$9986,A111)+COUNTIF('Texts discussed'!$K$2:$K$9986,A111)+COUNTIF('Texts discussed'!$O$2:$O$9986,A111)+COUNTIF('Texts discussed'!$S$2:$S$9986,A111)</f>
        <v>6</v>
      </c>
      <c r="L111" s="16">
        <f>COUNTIF('Texts mentioned'!$C$2:$C$9989,A111)+COUNTIF('Texts mentioned'!$G$2:$G$9989,A111)+COUNTIF('Texts mentioned'!$K$2:$K$9989,A111)+COUNTIF('Texts mentioned'!$O$2:$O$9989,A111)+COUNTIF('Texts mentioned'!$S$2:$S$9989,A111)+COUNTIF('Texts mentioned'!$W$2:$W$9989,A111)+COUNTIF('Texts mentioned'!$AA$2:$AA$9989,A111)+COUNTIF('Texts mentioned'!$AE$2:$AE$9989,A111)+COUNTIF('Texts mentioned'!$AI$2:$AI$9989,A111)+COUNTIF('Texts mentioned'!$AM$2:$AM$9989,A111)</f>
        <v>5</v>
      </c>
      <c r="M111" s="16">
        <f>SUM(K111:L111)</f>
        <v>11</v>
      </c>
      <c r="N111" s="16"/>
    </row>
    <row r="112" spans="1:14">
      <c r="A112" s="30" t="s">
        <v>2102</v>
      </c>
      <c r="B112" s="16" t="str">
        <f>VLOOKUP(A112,'Text facts'!$F$1:$H$981,2,0)</f>
        <v xml:space="preserve">J. D. </v>
      </c>
      <c r="C112" s="16" t="str">
        <f>VLOOKUP(A112,'Text facts'!$F$1:$H$981,3,0)</f>
        <v>Salinger</v>
      </c>
      <c r="D112" s="16">
        <v>1919</v>
      </c>
      <c r="E112" s="16">
        <v>2010</v>
      </c>
      <c r="F112" s="30">
        <v>20</v>
      </c>
      <c r="G112" s="30" t="s">
        <v>11</v>
      </c>
      <c r="H112" s="30" t="s">
        <v>10747</v>
      </c>
      <c r="I112" s="16" t="s">
        <v>10753</v>
      </c>
      <c r="J112" s="16"/>
      <c r="K112" s="16">
        <f>COUNTIF('Texts discussed'!$C$2:$C$9986,A112)+COUNTIF('Texts discussed'!$G$2:$G$9986,A112)+COUNTIF('Texts discussed'!$K$2:$K$9986,A112)+COUNTIF('Texts discussed'!$O$2:$O$9986,A112)+COUNTIF('Texts discussed'!$S$2:$S$9986,A112)</f>
        <v>23</v>
      </c>
      <c r="L112" s="16">
        <f>COUNTIF('Texts mentioned'!$C$2:$C$9989,A112)+COUNTIF('Texts mentioned'!$G$2:$G$9989,A112)+COUNTIF('Texts mentioned'!$K$2:$K$9989,A112)+COUNTIF('Texts mentioned'!$O$2:$O$9989,A112)+COUNTIF('Texts mentioned'!$S$2:$S$9989,A112)+COUNTIF('Texts mentioned'!$W$2:$W$9989,A112)+COUNTIF('Texts mentioned'!$AA$2:$AA$9989,A112)+COUNTIF('Texts mentioned'!$AE$2:$AE$9989,A112)+COUNTIF('Texts mentioned'!$AI$2:$AI$9989,A112)+COUNTIF('Texts mentioned'!$AM$2:$AM$9989,A112)</f>
        <v>20</v>
      </c>
      <c r="M112" s="16">
        <f>SUM(K112:L112)</f>
        <v>43</v>
      </c>
      <c r="N112" s="16"/>
    </row>
    <row r="113" spans="1:14">
      <c r="A113" s="30" t="s">
        <v>2108</v>
      </c>
      <c r="B113" s="16" t="str">
        <f>VLOOKUP(A113,'Text facts'!$F$1:$H$981,2,0)</f>
        <v>Giovanni</v>
      </c>
      <c r="C113" s="16" t="str">
        <f>VLOOKUP(A113,'Text facts'!$F$1:$H$981,3,0)</f>
        <v>Boccaccio</v>
      </c>
      <c r="D113" s="16">
        <v>1313</v>
      </c>
      <c r="E113" s="16">
        <v>1375</v>
      </c>
      <c r="F113" s="30">
        <v>14</v>
      </c>
      <c r="G113" s="30" t="s">
        <v>11</v>
      </c>
      <c r="H113" s="30" t="s">
        <v>10747</v>
      </c>
      <c r="I113" s="16" t="s">
        <v>10760</v>
      </c>
      <c r="J113" s="16"/>
      <c r="K113" s="16">
        <f>COUNTIF('Texts discussed'!$C$2:$C$9986,A113)+COUNTIF('Texts discussed'!$G$2:$G$9986,A113)+COUNTIF('Texts discussed'!$K$2:$K$9986,A113)+COUNTIF('Texts discussed'!$O$2:$O$9986,A113)+COUNTIF('Texts discussed'!$S$2:$S$9986,A113)</f>
        <v>1</v>
      </c>
      <c r="L113" s="16">
        <f>COUNTIF('Texts mentioned'!$C$2:$C$9989,A113)+COUNTIF('Texts mentioned'!$G$2:$G$9989,A113)+COUNTIF('Texts mentioned'!$K$2:$K$9989,A113)+COUNTIF('Texts mentioned'!$O$2:$O$9989,A113)+COUNTIF('Texts mentioned'!$S$2:$S$9989,A113)+COUNTIF('Texts mentioned'!$W$2:$W$9989,A113)+COUNTIF('Texts mentioned'!$AA$2:$AA$9989,A113)+COUNTIF('Texts mentioned'!$AE$2:$AE$9989,A113)+COUNTIF('Texts mentioned'!$AI$2:$AI$9989,A113)+COUNTIF('Texts mentioned'!$AM$2:$AM$9989,A113)</f>
        <v>1</v>
      </c>
      <c r="M113" s="16">
        <f>SUM(K113:L113)</f>
        <v>2</v>
      </c>
      <c r="N113" s="16"/>
    </row>
    <row r="114" spans="1:14">
      <c r="A114" s="30" t="s">
        <v>2114</v>
      </c>
      <c r="B114" s="16" t="str">
        <f>VLOOKUP(A114,'Text facts'!$F$1:$H$981,2,0)</f>
        <v>Alina</v>
      </c>
      <c r="C114" s="16" t="str">
        <f>VLOOKUP(A114,'Text facts'!$F$1:$H$981,3,0)</f>
        <v>Bronsky</v>
      </c>
      <c r="D114" s="16">
        <v>1978</v>
      </c>
      <c r="E114" s="16" t="s">
        <v>32</v>
      </c>
      <c r="F114" s="30" t="s">
        <v>6736</v>
      </c>
      <c r="G114" s="30" t="s">
        <v>15</v>
      </c>
      <c r="H114" s="30" t="s">
        <v>10744</v>
      </c>
      <c r="I114" s="16" t="s">
        <v>10759</v>
      </c>
      <c r="J114" s="16"/>
      <c r="K114" s="16">
        <f>COUNTIF('Texts discussed'!$C$2:$C$9986,A114)+COUNTIF('Texts discussed'!$G$2:$G$9986,A114)+COUNTIF('Texts discussed'!$K$2:$K$9986,A114)+COUNTIF('Texts discussed'!$O$2:$O$9986,A114)+COUNTIF('Texts discussed'!$S$2:$S$9986,A114)</f>
        <v>2</v>
      </c>
      <c r="L114" s="16">
        <f>COUNTIF('Texts mentioned'!$C$2:$C$9989,A114)+COUNTIF('Texts mentioned'!$G$2:$G$9989,A114)+COUNTIF('Texts mentioned'!$K$2:$K$9989,A114)+COUNTIF('Texts mentioned'!$O$2:$O$9989,A114)+COUNTIF('Texts mentioned'!$S$2:$S$9989,A114)+COUNTIF('Texts mentioned'!$W$2:$W$9989,A114)+COUNTIF('Texts mentioned'!$AA$2:$AA$9989,A114)+COUNTIF('Texts mentioned'!$AE$2:$AE$9989,A114)+COUNTIF('Texts mentioned'!$AI$2:$AI$9989,A114)+COUNTIF('Texts mentioned'!$AM$2:$AM$9989,A114)</f>
        <v>1</v>
      </c>
      <c r="M114" s="16">
        <f>SUM(K114:L114)</f>
        <v>3</v>
      </c>
      <c r="N114" s="16"/>
    </row>
    <row r="115" spans="1:14">
      <c r="A115" s="30" t="s">
        <v>2120</v>
      </c>
      <c r="B115" s="16" t="str">
        <f>VLOOKUP(A115,'Text facts'!$F$1:$H$981,2,0)</f>
        <v>Jasen</v>
      </c>
      <c r="C115" s="16" t="str">
        <f>VLOOKUP(A115,'Text facts'!$F$1:$H$981,3,0)</f>
        <v>Boko</v>
      </c>
      <c r="D115" s="16">
        <v>1961</v>
      </c>
      <c r="E115" s="16" t="s">
        <v>32</v>
      </c>
      <c r="F115" s="30" t="s">
        <v>6736</v>
      </c>
      <c r="G115" s="30" t="s">
        <v>11</v>
      </c>
      <c r="H115" s="30" t="s">
        <v>10744</v>
      </c>
      <c r="I115" s="16" t="s">
        <v>10745</v>
      </c>
      <c r="J115" s="16"/>
      <c r="K115" s="16">
        <f>COUNTIF('Texts discussed'!$C$2:$C$9986,A115)+COUNTIF('Texts discussed'!$G$2:$G$9986,A115)+COUNTIF('Texts discussed'!$K$2:$K$9986,A115)+COUNTIF('Texts discussed'!$O$2:$O$9986,A115)+COUNTIF('Texts discussed'!$S$2:$S$9986,A115)</f>
        <v>1</v>
      </c>
      <c r="L115" s="16">
        <f>COUNTIF('Texts mentioned'!$C$2:$C$9989,A115)+COUNTIF('Texts mentioned'!$G$2:$G$9989,A115)+COUNTIF('Texts mentioned'!$K$2:$K$9989,A115)+COUNTIF('Texts mentioned'!$O$2:$O$9989,A115)+COUNTIF('Texts mentioned'!$S$2:$S$9989,A115)+COUNTIF('Texts mentioned'!$W$2:$W$9989,A115)+COUNTIF('Texts mentioned'!$AA$2:$AA$9989,A115)+COUNTIF('Texts mentioned'!$AE$2:$AE$9989,A115)+COUNTIF('Texts mentioned'!$AI$2:$AI$9989,A115)+COUNTIF('Texts mentioned'!$AM$2:$AM$9989,A115)</f>
        <v>1</v>
      </c>
      <c r="M115" s="16">
        <f>SUM(K115:L115)</f>
        <v>2</v>
      </c>
      <c r="N115" s="16"/>
    </row>
    <row r="116" spans="1:14">
      <c r="A116" s="30" t="s">
        <v>2125</v>
      </c>
      <c r="B116" s="16" t="str">
        <f>VLOOKUP(A116,'Text facts'!$F$1:$H$981,2,0)</f>
        <v>Reginald</v>
      </c>
      <c r="C116" s="16" t="str">
        <f>VLOOKUP(A116,'Text facts'!$F$1:$H$981,3,0)</f>
        <v>Hill</v>
      </c>
      <c r="D116" s="16">
        <v>1936</v>
      </c>
      <c r="E116" s="16">
        <v>2012</v>
      </c>
      <c r="F116" s="30" t="s">
        <v>6736</v>
      </c>
      <c r="G116" s="30" t="s">
        <v>11</v>
      </c>
      <c r="H116" s="30" t="s">
        <v>10744</v>
      </c>
      <c r="I116" s="16" t="s">
        <v>10743</v>
      </c>
      <c r="J116" s="16"/>
      <c r="K116" s="16">
        <f>COUNTIF('Texts discussed'!$C$2:$C$9986,A116)+COUNTIF('Texts discussed'!$G$2:$G$9986,A116)+COUNTIF('Texts discussed'!$K$2:$K$9986,A116)+COUNTIF('Texts discussed'!$O$2:$O$9986,A116)+COUNTIF('Texts discussed'!$S$2:$S$9986,A116)</f>
        <v>1</v>
      </c>
      <c r="L116" s="16">
        <f>COUNTIF('Texts mentioned'!$C$2:$C$9989,A116)+COUNTIF('Texts mentioned'!$G$2:$G$9989,A116)+COUNTIF('Texts mentioned'!$K$2:$K$9989,A116)+COUNTIF('Texts mentioned'!$O$2:$O$9989,A116)+COUNTIF('Texts mentioned'!$S$2:$S$9989,A116)+COUNTIF('Texts mentioned'!$W$2:$W$9989,A116)+COUNTIF('Texts mentioned'!$AA$2:$AA$9989,A116)+COUNTIF('Texts mentioned'!$AE$2:$AE$9989,A116)+COUNTIF('Texts mentioned'!$AI$2:$AI$9989,A116)+COUNTIF('Texts mentioned'!$AM$2:$AM$9989,A116)</f>
        <v>0</v>
      </c>
      <c r="M116" s="16">
        <f>SUM(K116:L116)</f>
        <v>1</v>
      </c>
      <c r="N116" s="16"/>
    </row>
    <row r="117" spans="1:14">
      <c r="A117" s="30" t="s">
        <v>2137</v>
      </c>
      <c r="B117" s="16" t="str">
        <f>VLOOKUP(A117,'Text facts'!$F$1:$H$981,2,0)</f>
        <v>Naomi</v>
      </c>
      <c r="C117" s="16" t="str">
        <f>VLOOKUP(A117,'Text facts'!$F$1:$H$981,3,0)</f>
        <v>Klein</v>
      </c>
      <c r="D117" s="16">
        <v>1970</v>
      </c>
      <c r="E117" s="16" t="s">
        <v>32</v>
      </c>
      <c r="F117" s="30" t="s">
        <v>6736</v>
      </c>
      <c r="G117" s="30" t="s">
        <v>15</v>
      </c>
      <c r="H117" s="30" t="s">
        <v>10744</v>
      </c>
      <c r="I117" s="16" t="s">
        <v>10746</v>
      </c>
      <c r="J117" s="16"/>
      <c r="K117" s="16">
        <f>COUNTIF('Texts discussed'!$C$2:$C$9986,A117)+COUNTIF('Texts discussed'!$G$2:$G$9986,A117)+COUNTIF('Texts discussed'!$K$2:$K$9986,A117)+COUNTIF('Texts discussed'!$O$2:$O$9986,A117)+COUNTIF('Texts discussed'!$S$2:$S$9986,A117)</f>
        <v>0</v>
      </c>
      <c r="L117" s="16">
        <f>COUNTIF('Texts mentioned'!$C$2:$C$9989,A117)+COUNTIF('Texts mentioned'!$G$2:$G$9989,A117)+COUNTIF('Texts mentioned'!$K$2:$K$9989,A117)+COUNTIF('Texts mentioned'!$O$2:$O$9989,A117)+COUNTIF('Texts mentioned'!$S$2:$S$9989,A117)+COUNTIF('Texts mentioned'!$W$2:$W$9989,A117)+COUNTIF('Texts mentioned'!$AA$2:$AA$9989,A117)+COUNTIF('Texts mentioned'!$AE$2:$AE$9989,A117)+COUNTIF('Texts mentioned'!$AI$2:$AI$9989,A117)+COUNTIF('Texts mentioned'!$AM$2:$AM$9989,A117)</f>
        <v>2</v>
      </c>
      <c r="M117" s="16">
        <f>SUM(K117:L117)</f>
        <v>2</v>
      </c>
      <c r="N117" s="16"/>
    </row>
    <row r="118" spans="1:14">
      <c r="A118" s="30" t="s">
        <v>2140</v>
      </c>
      <c r="B118" s="16" t="s">
        <v>2141</v>
      </c>
      <c r="C118" s="16" t="s">
        <v>2142</v>
      </c>
      <c r="D118" s="16">
        <v>1975</v>
      </c>
      <c r="E118" s="16" t="s">
        <v>32</v>
      </c>
      <c r="F118" s="30" t="s">
        <v>6736</v>
      </c>
      <c r="G118" s="30" t="s">
        <v>11</v>
      </c>
      <c r="H118" s="30" t="s">
        <v>10744</v>
      </c>
      <c r="I118" s="16" t="s">
        <v>10759</v>
      </c>
      <c r="J118" s="16"/>
      <c r="K118" s="16">
        <f>COUNTIF('Texts discussed'!$C$2:$C$9986,A118)+COUNTIF('Texts discussed'!$G$2:$G$9986,A118)+COUNTIF('Texts discussed'!$K$2:$K$9986,A118)+COUNTIF('Texts discussed'!$O$2:$O$9986,A118)+COUNTIF('Texts discussed'!$S$2:$S$9986,A118)</f>
        <v>0</v>
      </c>
      <c r="L118" s="16">
        <f>COUNTIF('Texts mentioned'!$C$2:$C$9989,A118)+COUNTIF('Texts mentioned'!$G$2:$G$9989,A118)+COUNTIF('Texts mentioned'!$K$2:$K$9989,A118)+COUNTIF('Texts mentioned'!$O$2:$O$9989,A118)+COUNTIF('Texts mentioned'!$S$2:$S$9989,A118)+COUNTIF('Texts mentioned'!$W$2:$W$9989,A118)+COUNTIF('Texts mentioned'!$AA$2:$AA$9989,A118)+COUNTIF('Texts mentioned'!$AE$2:$AE$9989,A118)+COUNTIF('Texts mentioned'!$AI$2:$AI$9989,A118)+COUNTIF('Texts mentioned'!$AM$2:$AM$9989,A118)</f>
        <v>2</v>
      </c>
      <c r="M118" s="16">
        <f>SUM(K118:L118)</f>
        <v>2</v>
      </c>
      <c r="N118" s="16"/>
    </row>
    <row r="119" spans="1:14">
      <c r="A119" s="30" t="s">
        <v>2152</v>
      </c>
      <c r="B119" s="16" t="str">
        <f>VLOOKUP(A119,'Text facts'!$F$1:$H$981,2,0)</f>
        <v>Zadie</v>
      </c>
      <c r="C119" s="16" t="str">
        <f>VLOOKUP(A119,'Text facts'!$F$1:$H$981,3,0)</f>
        <v>Smith</v>
      </c>
      <c r="D119" s="16">
        <v>1975</v>
      </c>
      <c r="E119" s="16" t="s">
        <v>32</v>
      </c>
      <c r="F119" s="30" t="s">
        <v>6736</v>
      </c>
      <c r="G119" s="30" t="s">
        <v>15</v>
      </c>
      <c r="H119" s="30" t="s">
        <v>10744</v>
      </c>
      <c r="I119" s="16" t="s">
        <v>10743</v>
      </c>
      <c r="J119" s="16"/>
      <c r="K119" s="16">
        <f>COUNTIF('Texts discussed'!$C$2:$C$9986,A119)+COUNTIF('Texts discussed'!$G$2:$G$9986,A119)+COUNTIF('Texts discussed'!$K$2:$K$9986,A119)+COUNTIF('Texts discussed'!$O$2:$O$9986,A119)+COUNTIF('Texts discussed'!$S$2:$S$9986,A119)</f>
        <v>1</v>
      </c>
      <c r="L119" s="16">
        <f>COUNTIF('Texts mentioned'!$C$2:$C$9989,A119)+COUNTIF('Texts mentioned'!$G$2:$G$9989,A119)+COUNTIF('Texts mentioned'!$K$2:$K$9989,A119)+COUNTIF('Texts mentioned'!$O$2:$O$9989,A119)+COUNTIF('Texts mentioned'!$S$2:$S$9989,A119)+COUNTIF('Texts mentioned'!$W$2:$W$9989,A119)+COUNTIF('Texts mentioned'!$AA$2:$AA$9989,A119)+COUNTIF('Texts mentioned'!$AE$2:$AE$9989,A119)+COUNTIF('Texts mentioned'!$AI$2:$AI$9989,A119)+COUNTIF('Texts mentioned'!$AM$2:$AM$9989,A119)</f>
        <v>2</v>
      </c>
      <c r="M119" s="16">
        <f>SUM(K119:L119)</f>
        <v>3</v>
      </c>
      <c r="N119" s="16"/>
    </row>
    <row r="120" spans="1:14">
      <c r="A120" s="30" t="s">
        <v>2158</v>
      </c>
      <c r="B120" s="16" t="str">
        <f>VLOOKUP(A120,'Text facts'!$F$1:$H$981,2,0)</f>
        <v>Ivan</v>
      </c>
      <c r="C120" s="16" t="str">
        <f>VLOOKUP(A120,'Text facts'!$F$1:$H$981,3,0)</f>
        <v>Kušan</v>
      </c>
      <c r="D120" s="16">
        <v>1933</v>
      </c>
      <c r="E120" s="16">
        <v>2012</v>
      </c>
      <c r="F120" s="30" t="s">
        <v>6736</v>
      </c>
      <c r="G120" s="30" t="s">
        <v>11</v>
      </c>
      <c r="H120" s="30" t="s">
        <v>10758</v>
      </c>
      <c r="I120" s="16" t="s">
        <v>10745</v>
      </c>
      <c r="J120" s="16"/>
      <c r="K120" s="16">
        <f>COUNTIF('Texts discussed'!$C$2:$C$9986,A120)+COUNTIF('Texts discussed'!$G$2:$G$9986,A120)+COUNTIF('Texts discussed'!$K$2:$K$9986,A120)+COUNTIF('Texts discussed'!$O$2:$O$9986,A120)+COUNTIF('Texts discussed'!$S$2:$S$9986,A120)</f>
        <v>2</v>
      </c>
      <c r="L120" s="16">
        <f>COUNTIF('Texts mentioned'!$C$2:$C$9989,A120)+COUNTIF('Texts mentioned'!$G$2:$G$9989,A120)+COUNTIF('Texts mentioned'!$K$2:$K$9989,A120)+COUNTIF('Texts mentioned'!$O$2:$O$9989,A120)+COUNTIF('Texts mentioned'!$S$2:$S$9989,A120)+COUNTIF('Texts mentioned'!$W$2:$W$9989,A120)+COUNTIF('Texts mentioned'!$AA$2:$AA$9989,A120)+COUNTIF('Texts mentioned'!$AE$2:$AE$9989,A120)+COUNTIF('Texts mentioned'!$AI$2:$AI$9989,A120)+COUNTIF('Texts mentioned'!$AM$2:$AM$9989,A120)</f>
        <v>7</v>
      </c>
      <c r="M120" s="16">
        <f>SUM(K120:L120)</f>
        <v>9</v>
      </c>
      <c r="N120" s="16"/>
    </row>
    <row r="121" spans="1:14">
      <c r="A121" s="30" t="s">
        <v>2164</v>
      </c>
      <c r="B121" s="16" t="str">
        <f>VLOOKUP(A121,'Text facts'!$F$1:$H$981,2,0)</f>
        <v>Jerome K.</v>
      </c>
      <c r="C121" s="16" t="str">
        <f>VLOOKUP(A121,'Text facts'!$F$1:$H$981,3,0)</f>
        <v>Jerome</v>
      </c>
      <c r="D121" s="16">
        <v>1859</v>
      </c>
      <c r="E121" s="16">
        <v>1927</v>
      </c>
      <c r="F121" s="30" t="s">
        <v>10749</v>
      </c>
      <c r="G121" s="30" t="s">
        <v>11</v>
      </c>
      <c r="H121" s="30" t="s">
        <v>10742</v>
      </c>
      <c r="I121" s="16" t="s">
        <v>10743</v>
      </c>
      <c r="J121" s="16"/>
      <c r="K121" s="16">
        <f>COUNTIF('Texts discussed'!$C$2:$C$9986,A121)+COUNTIF('Texts discussed'!$G$2:$G$9986,A121)+COUNTIF('Texts discussed'!$K$2:$K$9986,A121)+COUNTIF('Texts discussed'!$O$2:$O$9986,A121)+COUNTIF('Texts discussed'!$S$2:$S$9986,A121)</f>
        <v>0</v>
      </c>
      <c r="L121" s="16">
        <f>COUNTIF('Texts mentioned'!$C$2:$C$9989,A121)+COUNTIF('Texts mentioned'!$G$2:$G$9989,A121)+COUNTIF('Texts mentioned'!$K$2:$K$9989,A121)+COUNTIF('Texts mentioned'!$O$2:$O$9989,A121)+COUNTIF('Texts mentioned'!$S$2:$S$9989,A121)+COUNTIF('Texts mentioned'!$W$2:$W$9989,A121)+COUNTIF('Texts mentioned'!$AA$2:$AA$9989,A121)+COUNTIF('Texts mentioned'!$AE$2:$AE$9989,A121)+COUNTIF('Texts mentioned'!$AI$2:$AI$9989,A121)+COUNTIF('Texts mentioned'!$AM$2:$AM$9989,A121)</f>
        <v>1</v>
      </c>
      <c r="M121" s="16">
        <f>SUM(K121:L121)</f>
        <v>1</v>
      </c>
      <c r="N121" s="16"/>
    </row>
    <row r="122" spans="1:14">
      <c r="A122" s="30" t="s">
        <v>2170</v>
      </c>
      <c r="B122" s="16" t="str">
        <f>VLOOKUP(A122,'Text facts'!$F$1:$H$981,2,0)</f>
        <v>Branko</v>
      </c>
      <c r="C122" s="16" t="str">
        <f>VLOOKUP(A122,'Text facts'!$F$1:$H$981,3,0)</f>
        <v>Ćopić</v>
      </c>
      <c r="D122" s="16">
        <v>1915</v>
      </c>
      <c r="E122" s="16">
        <v>1984</v>
      </c>
      <c r="F122" s="30">
        <v>20</v>
      </c>
      <c r="G122" s="30" t="s">
        <v>11</v>
      </c>
      <c r="H122" s="30" t="s">
        <v>10742</v>
      </c>
      <c r="I122" s="16" t="s">
        <v>10754</v>
      </c>
      <c r="J122" s="16"/>
      <c r="K122" s="16">
        <f>COUNTIF('Texts discussed'!$C$2:$C$9986,A122)+COUNTIF('Texts discussed'!$G$2:$G$9986,A122)+COUNTIF('Texts discussed'!$K$2:$K$9986,A122)+COUNTIF('Texts discussed'!$O$2:$O$9986,A122)+COUNTIF('Texts discussed'!$S$2:$S$9986,A122)</f>
        <v>8</v>
      </c>
      <c r="L122" s="16">
        <f>COUNTIF('Texts mentioned'!$C$2:$C$9989,A122)+COUNTIF('Texts mentioned'!$G$2:$G$9989,A122)+COUNTIF('Texts mentioned'!$K$2:$K$9989,A122)+COUNTIF('Texts mentioned'!$O$2:$O$9989,A122)+COUNTIF('Texts mentioned'!$S$2:$S$9989,A122)+COUNTIF('Texts mentioned'!$W$2:$W$9989,A122)+COUNTIF('Texts mentioned'!$AA$2:$AA$9989,A122)+COUNTIF('Texts mentioned'!$AE$2:$AE$9989,A122)+COUNTIF('Texts mentioned'!$AI$2:$AI$9989,A122)+COUNTIF('Texts mentioned'!$AM$2:$AM$9989,A122)</f>
        <v>4</v>
      </c>
      <c r="M122" s="16">
        <f>SUM(K122:L122)</f>
        <v>12</v>
      </c>
      <c r="N122" s="16"/>
    </row>
    <row r="123" spans="1:14">
      <c r="A123" s="30" t="s">
        <v>2179</v>
      </c>
      <c r="B123" s="16" t="str">
        <f>VLOOKUP(A123,'Text facts'!$F$1:$H$981,2,0)</f>
        <v xml:space="preserve">A. J. </v>
      </c>
      <c r="C123" s="16" t="str">
        <f>VLOOKUP(A123,'Text facts'!$F$1:$H$981,3,0)</f>
        <v>Finn</v>
      </c>
      <c r="D123" s="16">
        <v>1979</v>
      </c>
      <c r="E123" s="16" t="s">
        <v>32</v>
      </c>
      <c r="F123" s="30">
        <v>21</v>
      </c>
      <c r="G123" s="30" t="s">
        <v>11</v>
      </c>
      <c r="H123" s="30" t="s">
        <v>10744</v>
      </c>
      <c r="I123" s="16" t="s">
        <v>10753</v>
      </c>
      <c r="J123" s="16" t="s">
        <v>10780</v>
      </c>
      <c r="K123" s="16">
        <f>COUNTIF('Texts discussed'!$C$2:$C$9986,A123)+COUNTIF('Texts discussed'!$G$2:$G$9986,A123)+COUNTIF('Texts discussed'!$K$2:$K$9986,A123)+COUNTIF('Texts discussed'!$O$2:$O$9986,A123)+COUNTIF('Texts discussed'!$S$2:$S$9986,A123)</f>
        <v>1</v>
      </c>
      <c r="L123" s="16">
        <f>COUNTIF('Texts mentioned'!$C$2:$C$9989,A123)+COUNTIF('Texts mentioned'!$G$2:$G$9989,A123)+COUNTIF('Texts mentioned'!$K$2:$K$9989,A123)+COUNTIF('Texts mentioned'!$O$2:$O$9989,A123)+COUNTIF('Texts mentioned'!$S$2:$S$9989,A123)+COUNTIF('Texts mentioned'!$W$2:$W$9989,A123)+COUNTIF('Texts mentioned'!$AA$2:$AA$9989,A123)+COUNTIF('Texts mentioned'!$AE$2:$AE$9989,A123)+COUNTIF('Texts mentioned'!$AI$2:$AI$9989,A123)+COUNTIF('Texts mentioned'!$AM$2:$AM$9989,A123)</f>
        <v>0</v>
      </c>
      <c r="M123" s="16">
        <f>SUM(K123:L123)</f>
        <v>1</v>
      </c>
      <c r="N123" s="16"/>
    </row>
    <row r="124" spans="1:14">
      <c r="A124" s="30" t="s">
        <v>2185</v>
      </c>
      <c r="B124" s="16" t="str">
        <f>VLOOKUP(A124,'Text facts'!$F$1:$H$981,2,0)</f>
        <v xml:space="preserve">J. P. </v>
      </c>
      <c r="C124" s="16" t="str">
        <f>VLOOKUP(A124,'Text facts'!$F$1:$H$981,3,0)</f>
        <v>Delaney</v>
      </c>
      <c r="D124" s="16">
        <v>1962</v>
      </c>
      <c r="E124" s="16" t="s">
        <v>32</v>
      </c>
      <c r="F124" s="30" t="s">
        <v>6736</v>
      </c>
      <c r="G124" s="30" t="s">
        <v>11</v>
      </c>
      <c r="H124" s="30" t="s">
        <v>10744</v>
      </c>
      <c r="I124" s="16" t="s">
        <v>10743</v>
      </c>
      <c r="J124" s="16" t="s">
        <v>10781</v>
      </c>
      <c r="K124" s="16">
        <f>COUNTIF('Texts discussed'!$C$2:$C$9986,A124)+COUNTIF('Texts discussed'!$G$2:$G$9986,A124)+COUNTIF('Texts discussed'!$K$2:$K$9986,A124)+COUNTIF('Texts discussed'!$O$2:$O$9986,A124)+COUNTIF('Texts discussed'!$S$2:$S$9986,A124)</f>
        <v>1</v>
      </c>
      <c r="L124" s="16">
        <f>COUNTIF('Texts mentioned'!$C$2:$C$9989,A124)+COUNTIF('Texts mentioned'!$G$2:$G$9989,A124)+COUNTIF('Texts mentioned'!$K$2:$K$9989,A124)+COUNTIF('Texts mentioned'!$O$2:$O$9989,A124)+COUNTIF('Texts mentioned'!$S$2:$S$9989,A124)+COUNTIF('Texts mentioned'!$W$2:$W$9989,A124)+COUNTIF('Texts mentioned'!$AA$2:$AA$9989,A124)+COUNTIF('Texts mentioned'!$AE$2:$AE$9989,A124)+COUNTIF('Texts mentioned'!$AI$2:$AI$9989,A124)+COUNTIF('Texts mentioned'!$AM$2:$AM$9989,A124)</f>
        <v>0</v>
      </c>
      <c r="M124" s="16">
        <f>SUM(K124:L124)</f>
        <v>1</v>
      </c>
      <c r="N124" s="16"/>
    </row>
    <row r="125" spans="1:14">
      <c r="A125" s="30" t="s">
        <v>2191</v>
      </c>
      <c r="B125" s="16" t="str">
        <f>VLOOKUP(A125,'Text facts'!$F$1:$H$981,2,0)</f>
        <v>Tim</v>
      </c>
      <c r="C125" s="16" t="str">
        <f>VLOOKUP(A125,'Text facts'!$F$1:$H$981,3,0)</f>
        <v>Krabbé</v>
      </c>
      <c r="D125" s="16">
        <v>1943</v>
      </c>
      <c r="E125" s="16" t="s">
        <v>32</v>
      </c>
      <c r="F125" s="30" t="s">
        <v>6736</v>
      </c>
      <c r="G125" s="30" t="s">
        <v>11</v>
      </c>
      <c r="H125" s="30" t="s">
        <v>10744</v>
      </c>
      <c r="I125" s="16" t="s">
        <v>10782</v>
      </c>
      <c r="J125" s="16"/>
      <c r="K125" s="16">
        <f>COUNTIF('Texts discussed'!$C$2:$C$9986,A125)+COUNTIF('Texts discussed'!$G$2:$G$9986,A125)+COUNTIF('Texts discussed'!$K$2:$K$9986,A125)+COUNTIF('Texts discussed'!$O$2:$O$9986,A125)+COUNTIF('Texts discussed'!$S$2:$S$9986,A125)</f>
        <v>1</v>
      </c>
      <c r="L125" s="16">
        <f>COUNTIF('Texts mentioned'!$C$2:$C$9989,A125)+COUNTIF('Texts mentioned'!$G$2:$G$9989,A125)+COUNTIF('Texts mentioned'!$K$2:$K$9989,A125)+COUNTIF('Texts mentioned'!$O$2:$O$9989,A125)+COUNTIF('Texts mentioned'!$S$2:$S$9989,A125)+COUNTIF('Texts mentioned'!$W$2:$W$9989,A125)+COUNTIF('Texts mentioned'!$AA$2:$AA$9989,A125)+COUNTIF('Texts mentioned'!$AE$2:$AE$9989,A125)+COUNTIF('Texts mentioned'!$AI$2:$AI$9989,A125)+COUNTIF('Texts mentioned'!$AM$2:$AM$9989,A125)</f>
        <v>0</v>
      </c>
      <c r="M125" s="16">
        <f>SUM(K125:L125)</f>
        <v>1</v>
      </c>
      <c r="N125" s="16"/>
    </row>
    <row r="126" spans="1:14">
      <c r="A126" s="30" t="s">
        <v>2197</v>
      </c>
      <c r="B126" s="16" t="str">
        <f>VLOOKUP(A126,'Text facts'!$F$1:$H$981,2,0)</f>
        <v>Leila</v>
      </c>
      <c r="C126" s="16" t="str">
        <f>VLOOKUP(A126,'Text facts'!$F$1:$H$981,3,0)</f>
        <v>Meacham</v>
      </c>
      <c r="D126" s="16">
        <v>1938</v>
      </c>
      <c r="E126" s="16">
        <v>2021</v>
      </c>
      <c r="F126" s="30" t="s">
        <v>6736</v>
      </c>
      <c r="G126" s="30" t="s">
        <v>15</v>
      </c>
      <c r="H126" s="30" t="s">
        <v>10744</v>
      </c>
      <c r="I126" s="16" t="s">
        <v>10753</v>
      </c>
      <c r="J126" s="16"/>
      <c r="K126" s="16">
        <f>COUNTIF('Texts discussed'!$C$2:$C$9986,A126)+COUNTIF('Texts discussed'!$G$2:$G$9986,A126)+COUNTIF('Texts discussed'!$K$2:$K$9986,A126)+COUNTIF('Texts discussed'!$O$2:$O$9986,A126)+COUNTIF('Texts discussed'!$S$2:$S$9986,A126)</f>
        <v>1</v>
      </c>
      <c r="L126" s="16">
        <f>COUNTIF('Texts mentioned'!$C$2:$C$9989,A126)+COUNTIF('Texts mentioned'!$G$2:$G$9989,A126)+COUNTIF('Texts mentioned'!$K$2:$K$9989,A126)+COUNTIF('Texts mentioned'!$O$2:$O$9989,A126)+COUNTIF('Texts mentioned'!$S$2:$S$9989,A126)+COUNTIF('Texts mentioned'!$W$2:$W$9989,A126)+COUNTIF('Texts mentioned'!$AA$2:$AA$9989,A126)+COUNTIF('Texts mentioned'!$AE$2:$AE$9989,A126)+COUNTIF('Texts mentioned'!$AI$2:$AI$9989,A126)+COUNTIF('Texts mentioned'!$AM$2:$AM$9989,A126)</f>
        <v>0</v>
      </c>
      <c r="M126" s="16">
        <f>SUM(K126:L126)</f>
        <v>1</v>
      </c>
      <c r="N126" s="16"/>
    </row>
    <row r="127" spans="1:14">
      <c r="A127" s="30" t="s">
        <v>2208</v>
      </c>
      <c r="B127" s="16" t="str">
        <f>VLOOKUP(A127,'Text facts'!$F$1:$H$981,2,0)</f>
        <v>Mato</v>
      </c>
      <c r="C127" s="16" t="str">
        <f>VLOOKUP(A127,'Text facts'!$F$1:$H$981,3,0)</f>
        <v>Lovrak</v>
      </c>
      <c r="D127" s="16">
        <v>1899</v>
      </c>
      <c r="E127" s="16">
        <v>1974</v>
      </c>
      <c r="F127" s="30">
        <v>20</v>
      </c>
      <c r="G127" s="30" t="s">
        <v>11</v>
      </c>
      <c r="H127" s="30" t="s">
        <v>10758</v>
      </c>
      <c r="I127" s="16" t="s">
        <v>10745</v>
      </c>
      <c r="J127" s="16"/>
      <c r="K127" s="16">
        <f>COUNTIF('Texts discussed'!$C$2:$C$9986,A127)+COUNTIF('Texts discussed'!$G$2:$G$9986,A127)+COUNTIF('Texts discussed'!$K$2:$K$9986,A127)+COUNTIF('Texts discussed'!$O$2:$O$9986,A127)+COUNTIF('Texts discussed'!$S$2:$S$9986,A127)</f>
        <v>22</v>
      </c>
      <c r="L127" s="16">
        <f>COUNTIF('Texts mentioned'!$C$2:$C$9989,A127)+COUNTIF('Texts mentioned'!$G$2:$G$9989,A127)+COUNTIF('Texts mentioned'!$K$2:$K$9989,A127)+COUNTIF('Texts mentioned'!$O$2:$O$9989,A127)+COUNTIF('Texts mentioned'!$S$2:$S$9989,A127)+COUNTIF('Texts mentioned'!$W$2:$W$9989,A127)+COUNTIF('Texts mentioned'!$AA$2:$AA$9989,A127)+COUNTIF('Texts mentioned'!$AE$2:$AE$9989,A127)+COUNTIF('Texts mentioned'!$AI$2:$AI$9989,A127)+COUNTIF('Texts mentioned'!$AM$2:$AM$9989,A127)</f>
        <v>11</v>
      </c>
      <c r="M127" s="16">
        <f>SUM(K127:L127)</f>
        <v>33</v>
      </c>
      <c r="N127" s="16"/>
    </row>
    <row r="128" spans="1:14">
      <c r="A128" s="30" t="s">
        <v>2214</v>
      </c>
      <c r="B128" s="16" t="str">
        <f>VLOOKUP(A128,'Text facts'!$F$1:$H$981,2,0)</f>
        <v>Arundhati</v>
      </c>
      <c r="C128" s="16" t="str">
        <f>VLOOKUP(A128,'Text facts'!$F$1:$H$981,3,0)</f>
        <v>Roy</v>
      </c>
      <c r="D128" s="16">
        <v>1961</v>
      </c>
      <c r="E128" s="16" t="s">
        <v>32</v>
      </c>
      <c r="F128" s="30" t="s">
        <v>6736</v>
      </c>
      <c r="G128" s="30" t="s">
        <v>15</v>
      </c>
      <c r="H128" s="30" t="s">
        <v>10744</v>
      </c>
      <c r="I128" s="16" t="s">
        <v>10750</v>
      </c>
      <c r="J128" s="16"/>
      <c r="K128" s="16">
        <f>COUNTIF('Texts discussed'!$C$2:$C$9986,A128)+COUNTIF('Texts discussed'!$G$2:$G$9986,A128)+COUNTIF('Texts discussed'!$K$2:$K$9986,A128)+COUNTIF('Texts discussed'!$O$2:$O$9986,A128)+COUNTIF('Texts discussed'!$S$2:$S$9986,A128)</f>
        <v>1</v>
      </c>
      <c r="L128" s="16">
        <f>COUNTIF('Texts mentioned'!$C$2:$C$9989,A128)+COUNTIF('Texts mentioned'!$G$2:$G$9989,A128)+COUNTIF('Texts mentioned'!$K$2:$K$9989,A128)+COUNTIF('Texts mentioned'!$O$2:$O$9989,A128)+COUNTIF('Texts mentioned'!$S$2:$S$9989,A128)+COUNTIF('Texts mentioned'!$W$2:$W$9989,A128)+COUNTIF('Texts mentioned'!$AA$2:$AA$9989,A128)+COUNTIF('Texts mentioned'!$AE$2:$AE$9989,A128)+COUNTIF('Texts mentioned'!$AI$2:$AI$9989,A128)+COUNTIF('Texts mentioned'!$AM$2:$AM$9989,A128)</f>
        <v>0</v>
      </c>
      <c r="M128" s="16">
        <f>SUM(K128:L128)</f>
        <v>1</v>
      </c>
      <c r="N128" s="16"/>
    </row>
    <row r="129" spans="1:14">
      <c r="A129" s="30" t="s">
        <v>2223</v>
      </c>
      <c r="B129" s="16" t="str">
        <f>VLOOKUP(A129,'Text facts'!$F$1:$H$981,2,0)</f>
        <v>Ali</v>
      </c>
      <c r="C129" s="16" t="str">
        <f>VLOOKUP(A129,'Text facts'!$F$1:$H$981,3,0)</f>
        <v>Smith</v>
      </c>
      <c r="D129" s="16">
        <v>1962</v>
      </c>
      <c r="E129" s="16" t="s">
        <v>32</v>
      </c>
      <c r="F129" s="30" t="s">
        <v>6736</v>
      </c>
      <c r="G129" s="30" t="s">
        <v>15</v>
      </c>
      <c r="H129" s="30" t="s">
        <v>10744</v>
      </c>
      <c r="I129" s="16" t="s">
        <v>10743</v>
      </c>
      <c r="J129" s="16"/>
      <c r="K129" s="16">
        <f>COUNTIF('Texts discussed'!$C$2:$C$9986,A129)+COUNTIF('Texts discussed'!$G$2:$G$9986,A129)+COUNTIF('Texts discussed'!$K$2:$K$9986,A129)+COUNTIF('Texts discussed'!$O$2:$O$9986,A129)+COUNTIF('Texts discussed'!$S$2:$S$9986,A129)</f>
        <v>1</v>
      </c>
      <c r="L129" s="16">
        <f>COUNTIF('Texts mentioned'!$C$2:$C$9989,A129)+COUNTIF('Texts mentioned'!$G$2:$G$9989,A129)+COUNTIF('Texts mentioned'!$K$2:$K$9989,A129)+COUNTIF('Texts mentioned'!$O$2:$O$9989,A129)+COUNTIF('Texts mentioned'!$S$2:$S$9989,A129)+COUNTIF('Texts mentioned'!$W$2:$W$9989,A129)+COUNTIF('Texts mentioned'!$AA$2:$AA$9989,A129)+COUNTIF('Texts mentioned'!$AE$2:$AE$9989,A129)+COUNTIF('Texts mentioned'!$AI$2:$AI$9989,A129)+COUNTIF('Texts mentioned'!$AM$2:$AM$9989,A129)</f>
        <v>0</v>
      </c>
      <c r="M129" s="16">
        <f>SUM(K129:L129)</f>
        <v>1</v>
      </c>
      <c r="N129" s="16"/>
    </row>
    <row r="130" spans="1:14">
      <c r="A130" s="30" t="s">
        <v>2228</v>
      </c>
      <c r="B130" s="16" t="str">
        <f>VLOOKUP(A130,'Text facts'!$F$1:$H$981,2,0)</f>
        <v>Hermann</v>
      </c>
      <c r="C130" s="16" t="str">
        <f>VLOOKUP(A130,'Text facts'!$F$1:$H$981,3,0)</f>
        <v>Hesse</v>
      </c>
      <c r="D130" s="16">
        <v>1877</v>
      </c>
      <c r="E130" s="16">
        <v>1962</v>
      </c>
      <c r="F130" s="30" t="s">
        <v>10749</v>
      </c>
      <c r="G130" s="30" t="s">
        <v>11</v>
      </c>
      <c r="H130" s="30" t="s">
        <v>10747</v>
      </c>
      <c r="I130" s="16" t="s">
        <v>10759</v>
      </c>
      <c r="J130" s="16"/>
      <c r="K130" s="16">
        <f>COUNTIF('Texts discussed'!$C$2:$C$9986,A130)+COUNTIF('Texts discussed'!$G$2:$G$9986,A130)+COUNTIF('Texts discussed'!$K$2:$K$9986,A130)+COUNTIF('Texts discussed'!$O$2:$O$9986,A130)+COUNTIF('Texts discussed'!$S$2:$S$9986,A130)</f>
        <v>24</v>
      </c>
      <c r="L130" s="16">
        <f>COUNTIF('Texts mentioned'!$C$2:$C$9989,A130)+COUNTIF('Texts mentioned'!$G$2:$G$9989,A130)+COUNTIF('Texts mentioned'!$K$2:$K$9989,A130)+COUNTIF('Texts mentioned'!$O$2:$O$9989,A130)+COUNTIF('Texts mentioned'!$S$2:$S$9989,A130)+COUNTIF('Texts mentioned'!$W$2:$W$9989,A130)+COUNTIF('Texts mentioned'!$AA$2:$AA$9989,A130)+COUNTIF('Texts mentioned'!$AE$2:$AE$9989,A130)+COUNTIF('Texts mentioned'!$AI$2:$AI$9989,A130)+COUNTIF('Texts mentioned'!$AM$2:$AM$9989,A130)</f>
        <v>11</v>
      </c>
      <c r="M130" s="16">
        <f>SUM(K130:L130)</f>
        <v>35</v>
      </c>
      <c r="N130" s="16"/>
    </row>
    <row r="131" spans="1:14">
      <c r="A131" s="30" t="s">
        <v>2237</v>
      </c>
      <c r="B131" s="16" t="str">
        <f>VLOOKUP(A131,'Text facts'!$F$1:$H$981,2,0)</f>
        <v>Lav Nikolajevič</v>
      </c>
      <c r="C131" s="16" t="str">
        <f>VLOOKUP(A131,'Text facts'!$F$1:$H$981,3,0)</f>
        <v>Tolstoj</v>
      </c>
      <c r="D131" s="16">
        <v>1828</v>
      </c>
      <c r="E131" s="16">
        <v>1910</v>
      </c>
      <c r="F131" s="30" t="s">
        <v>10749</v>
      </c>
      <c r="G131" s="30" t="s">
        <v>11</v>
      </c>
      <c r="H131" s="30" t="s">
        <v>10747</v>
      </c>
      <c r="I131" s="16" t="s">
        <v>10762</v>
      </c>
      <c r="J131" s="16"/>
      <c r="K131" s="16">
        <f>COUNTIF('Texts discussed'!$C$2:$C$9986,A131)+COUNTIF('Texts discussed'!$G$2:$G$9986,A131)+COUNTIF('Texts discussed'!$K$2:$K$9986,A131)+COUNTIF('Texts discussed'!$O$2:$O$9986,A131)+COUNTIF('Texts discussed'!$S$2:$S$9986,A131)</f>
        <v>80</v>
      </c>
      <c r="L131" s="16">
        <f>COUNTIF('Texts mentioned'!$C$2:$C$9989,A131)+COUNTIF('Texts mentioned'!$G$2:$G$9989,A131)+COUNTIF('Texts mentioned'!$K$2:$K$9989,A131)+COUNTIF('Texts mentioned'!$O$2:$O$9989,A131)+COUNTIF('Texts mentioned'!$S$2:$S$9989,A131)+COUNTIF('Texts mentioned'!$W$2:$W$9989,A131)+COUNTIF('Texts mentioned'!$AA$2:$AA$9989,A131)+COUNTIF('Texts mentioned'!$AE$2:$AE$9989,A131)+COUNTIF('Texts mentioned'!$AI$2:$AI$9989,A131)+COUNTIF('Texts mentioned'!$AM$2:$AM$9989,A131)</f>
        <v>46</v>
      </c>
      <c r="M131" s="16">
        <f>SUM(K131:L131)</f>
        <v>126</v>
      </c>
      <c r="N131" s="16"/>
    </row>
    <row r="132" spans="1:14">
      <c r="A132" s="30" t="s">
        <v>2243</v>
      </c>
      <c r="B132" s="16" t="str">
        <f>VLOOKUP(A132,'Text facts'!$F$1:$H$981,2,0)</f>
        <v>Markus</v>
      </c>
      <c r="C132" s="16" t="str">
        <f>VLOOKUP(A132,'Text facts'!$F$1:$H$981,3,0)</f>
        <v>Zusak</v>
      </c>
      <c r="D132" s="16">
        <v>1975</v>
      </c>
      <c r="E132" s="16" t="s">
        <v>32</v>
      </c>
      <c r="F132" s="30" t="s">
        <v>6736</v>
      </c>
      <c r="G132" s="30" t="s">
        <v>11</v>
      </c>
      <c r="H132" s="30" t="s">
        <v>10744</v>
      </c>
      <c r="I132" s="16" t="s">
        <v>10757</v>
      </c>
      <c r="J132" s="16"/>
      <c r="K132" s="16">
        <f>COUNTIF('Texts discussed'!$C$2:$C$9986,A132)+COUNTIF('Texts discussed'!$G$2:$G$9986,A132)+COUNTIF('Texts discussed'!$K$2:$K$9986,A132)+COUNTIF('Texts discussed'!$O$2:$O$9986,A132)+COUNTIF('Texts discussed'!$S$2:$S$9986,A132)</f>
        <v>15</v>
      </c>
      <c r="L132" s="16">
        <f>COUNTIF('Texts mentioned'!$C$2:$C$9989,A132)+COUNTIF('Texts mentioned'!$G$2:$G$9989,A132)+COUNTIF('Texts mentioned'!$K$2:$K$9989,A132)+COUNTIF('Texts mentioned'!$O$2:$O$9989,A132)+COUNTIF('Texts mentioned'!$S$2:$S$9989,A132)+COUNTIF('Texts mentioned'!$W$2:$W$9989,A132)+COUNTIF('Texts mentioned'!$AA$2:$AA$9989,A132)+COUNTIF('Texts mentioned'!$AE$2:$AE$9989,A132)+COUNTIF('Texts mentioned'!$AI$2:$AI$9989,A132)+COUNTIF('Texts mentioned'!$AM$2:$AM$9989,A132)</f>
        <v>6</v>
      </c>
      <c r="M132" s="16">
        <f>SUM(K132:L132)</f>
        <v>21</v>
      </c>
      <c r="N132" s="16"/>
    </row>
    <row r="133" spans="1:14">
      <c r="A133" s="30" t="s">
        <v>2252</v>
      </c>
      <c r="B133" s="16" t="str">
        <f>VLOOKUP(A133,'Text facts'!$F$1:$H$981,2,0)</f>
        <v>Ferenc</v>
      </c>
      <c r="C133" s="16" t="str">
        <f>VLOOKUP(A133,'Text facts'!$F$1:$H$981,3,0)</f>
        <v>Molnar</v>
      </c>
      <c r="D133" s="16">
        <v>1878</v>
      </c>
      <c r="E133" s="16">
        <v>1952</v>
      </c>
      <c r="F133" s="30" t="s">
        <v>6736</v>
      </c>
      <c r="G133" s="30" t="s">
        <v>11</v>
      </c>
      <c r="H133" s="30" t="s">
        <v>10742</v>
      </c>
      <c r="I133" s="16" t="s">
        <v>10783</v>
      </c>
      <c r="J133" s="16"/>
      <c r="K133" s="16">
        <f>COUNTIF('Texts discussed'!$C$2:$C$9986,A133)+COUNTIF('Texts discussed'!$G$2:$G$9986,A133)+COUNTIF('Texts discussed'!$K$2:$K$9986,A133)+COUNTIF('Texts discussed'!$O$2:$O$9986,A133)+COUNTIF('Texts discussed'!$S$2:$S$9986,A133)</f>
        <v>6</v>
      </c>
      <c r="L133" s="16">
        <f>COUNTIF('Texts mentioned'!$C$2:$C$9989,A133)+COUNTIF('Texts mentioned'!$G$2:$G$9989,A133)+COUNTIF('Texts mentioned'!$K$2:$K$9989,A133)+COUNTIF('Texts mentioned'!$O$2:$O$9989,A133)+COUNTIF('Texts mentioned'!$S$2:$S$9989,A133)+COUNTIF('Texts mentioned'!$W$2:$W$9989,A133)+COUNTIF('Texts mentioned'!$AA$2:$AA$9989,A133)+COUNTIF('Texts mentioned'!$AE$2:$AE$9989,A133)+COUNTIF('Texts mentioned'!$AI$2:$AI$9989,A133)+COUNTIF('Texts mentioned'!$AM$2:$AM$9989,A133)</f>
        <v>4</v>
      </c>
      <c r="M133" s="16">
        <f>SUM(K133:L133)</f>
        <v>10</v>
      </c>
      <c r="N133" s="16"/>
    </row>
    <row r="134" spans="1:14">
      <c r="A134" s="30" t="s">
        <v>2258</v>
      </c>
      <c r="B134" s="16" t="str">
        <f>VLOOKUP(A134,'Text facts'!$F$1:$H$981,2,0)</f>
        <v xml:space="preserve">J. M. </v>
      </c>
      <c r="C134" s="16" t="str">
        <f>VLOOKUP(A134,'Text facts'!$F$1:$H$981,3,0)</f>
        <v>Coetzee</v>
      </c>
      <c r="D134" s="16">
        <v>1940</v>
      </c>
      <c r="E134" s="16" t="s">
        <v>32</v>
      </c>
      <c r="F134" s="30" t="s">
        <v>6736</v>
      </c>
      <c r="G134" s="30" t="s">
        <v>11</v>
      </c>
      <c r="H134" s="30" t="s">
        <v>10747</v>
      </c>
      <c r="I134" s="16" t="s">
        <v>10784</v>
      </c>
      <c r="J134" s="16"/>
      <c r="K134" s="16">
        <f>COUNTIF('Texts discussed'!$C$2:$C$9986,A134)+COUNTIF('Texts discussed'!$G$2:$G$9986,A134)+COUNTIF('Texts discussed'!$K$2:$K$9986,A134)+COUNTIF('Texts discussed'!$O$2:$O$9986,A134)+COUNTIF('Texts discussed'!$S$2:$S$9986,A134)</f>
        <v>3</v>
      </c>
      <c r="L134" s="16">
        <f>COUNTIF('Texts mentioned'!$C$2:$C$9989,A134)+COUNTIF('Texts mentioned'!$G$2:$G$9989,A134)+COUNTIF('Texts mentioned'!$K$2:$K$9989,A134)+COUNTIF('Texts mentioned'!$O$2:$O$9989,A134)+COUNTIF('Texts mentioned'!$S$2:$S$9989,A134)+COUNTIF('Texts mentioned'!$W$2:$W$9989,A134)+COUNTIF('Texts mentioned'!$AA$2:$AA$9989,A134)+COUNTIF('Texts mentioned'!$AE$2:$AE$9989,A134)+COUNTIF('Texts mentioned'!$AI$2:$AI$9989,A134)+COUNTIF('Texts mentioned'!$AM$2:$AM$9989,A134)</f>
        <v>2</v>
      </c>
      <c r="M134" s="16">
        <f>SUM(K134:L134)</f>
        <v>5</v>
      </c>
      <c r="N134" s="16"/>
    </row>
    <row r="135" spans="1:14">
      <c r="A135" s="30" t="s">
        <v>2270</v>
      </c>
      <c r="B135" s="16" t="str">
        <f>VLOOKUP(A135,'Text facts'!$F$1:$H$981,2,0)</f>
        <v>Sofoklo</v>
      </c>
      <c r="C135" s="16" t="str">
        <f>VLOOKUP(A135,'Text facts'!$F$1:$H$981,3,0)</f>
        <v>--</v>
      </c>
      <c r="D135" s="16">
        <v>-496</v>
      </c>
      <c r="E135" s="16">
        <v>-406</v>
      </c>
      <c r="F135" s="30">
        <v>-5</v>
      </c>
      <c r="G135" s="30" t="s">
        <v>11</v>
      </c>
      <c r="H135" s="30" t="s">
        <v>10747</v>
      </c>
      <c r="I135" s="16" t="s">
        <v>10761</v>
      </c>
      <c r="J135" s="16"/>
      <c r="K135" s="16">
        <f>COUNTIF('Texts discussed'!$C$2:$C$9986,A135)+COUNTIF('Texts discussed'!$G$2:$G$9986,A135)+COUNTIF('Texts discussed'!$K$2:$K$9986,A135)+COUNTIF('Texts discussed'!$O$2:$O$9986,A135)+COUNTIF('Texts discussed'!$S$2:$S$9986,A135)</f>
        <v>8</v>
      </c>
      <c r="L135" s="16">
        <f>COUNTIF('Texts mentioned'!$C$2:$C$9989,A135)+COUNTIF('Texts mentioned'!$G$2:$G$9989,A135)+COUNTIF('Texts mentioned'!$K$2:$K$9989,A135)+COUNTIF('Texts mentioned'!$O$2:$O$9989,A135)+COUNTIF('Texts mentioned'!$S$2:$S$9989,A135)+COUNTIF('Texts mentioned'!$W$2:$W$9989,A135)+COUNTIF('Texts mentioned'!$AA$2:$AA$9989,A135)+COUNTIF('Texts mentioned'!$AE$2:$AE$9989,A135)+COUNTIF('Texts mentioned'!$AI$2:$AI$9989,A135)+COUNTIF('Texts mentioned'!$AM$2:$AM$9989,A135)</f>
        <v>6</v>
      </c>
      <c r="M135" s="16">
        <f>SUM(K135:L135)</f>
        <v>14</v>
      </c>
      <c r="N135" s="16"/>
    </row>
    <row r="136" spans="1:14">
      <c r="A136" s="30" t="s">
        <v>2273</v>
      </c>
      <c r="B136" s="16" t="s">
        <v>2274</v>
      </c>
      <c r="C136" s="16" t="s">
        <v>2275</v>
      </c>
      <c r="D136" s="16">
        <v>1508</v>
      </c>
      <c r="E136" s="16">
        <v>1567</v>
      </c>
      <c r="F136" s="30">
        <v>16</v>
      </c>
      <c r="G136" s="30" t="s">
        <v>11</v>
      </c>
      <c r="H136" s="30" t="s">
        <v>10758</v>
      </c>
      <c r="I136" s="16" t="s">
        <v>10745</v>
      </c>
      <c r="J136" s="16"/>
      <c r="K136" s="16">
        <f>COUNTIF('Texts discussed'!$C$2:$C$9986,A136)+COUNTIF('Texts discussed'!$G$2:$G$9986,A136)+COUNTIF('Texts discussed'!$K$2:$K$9986,A136)+COUNTIF('Texts discussed'!$O$2:$O$9986,A136)+COUNTIF('Texts discussed'!$S$2:$S$9986,A136)</f>
        <v>1</v>
      </c>
      <c r="L136" s="16">
        <f>COUNTIF('Texts mentioned'!$C$2:$C$9989,A136)+COUNTIF('Texts mentioned'!$G$2:$G$9989,A136)+COUNTIF('Texts mentioned'!$K$2:$K$9989,A136)+COUNTIF('Texts mentioned'!$O$2:$O$9989,A136)+COUNTIF('Texts mentioned'!$S$2:$S$9989,A136)+COUNTIF('Texts mentioned'!$W$2:$W$9989,A136)+COUNTIF('Texts mentioned'!$AA$2:$AA$9989,A136)+COUNTIF('Texts mentioned'!$AE$2:$AE$9989,A136)+COUNTIF('Texts mentioned'!$AI$2:$AI$9989,A136)+COUNTIF('Texts mentioned'!$AM$2:$AM$9989,A136)</f>
        <v>7</v>
      </c>
      <c r="M136" s="16">
        <f>SUM(K136:L136)</f>
        <v>8</v>
      </c>
      <c r="N136" s="16"/>
    </row>
    <row r="137" spans="1:14">
      <c r="A137" s="30" t="s">
        <v>2278</v>
      </c>
      <c r="B137" s="16" t="str">
        <f>VLOOKUP(A137,'Text facts'!$F$1:$H$981,2,0)</f>
        <v>Jasminka</v>
      </c>
      <c r="C137" s="16" t="str">
        <f>VLOOKUP(A137,'Text facts'!$F$1:$H$981,3,0)</f>
        <v>Tihi-Stepanić</v>
      </c>
      <c r="D137" s="16">
        <v>1958</v>
      </c>
      <c r="E137" s="16" t="s">
        <v>32</v>
      </c>
      <c r="F137" s="30" t="s">
        <v>6736</v>
      </c>
      <c r="G137" s="30" t="s">
        <v>15</v>
      </c>
      <c r="H137" s="30" t="s">
        <v>10744</v>
      </c>
      <c r="I137" s="16" t="s">
        <v>10745</v>
      </c>
      <c r="J137" s="16"/>
      <c r="K137" s="16">
        <f>COUNTIF('Texts discussed'!$C$2:$C$9986,A137)+COUNTIF('Texts discussed'!$G$2:$G$9986,A137)+COUNTIF('Texts discussed'!$K$2:$K$9986,A137)+COUNTIF('Texts discussed'!$O$2:$O$9986,A137)+COUNTIF('Texts discussed'!$S$2:$S$9986,A137)</f>
        <v>2</v>
      </c>
      <c r="L137" s="16">
        <f>COUNTIF('Texts mentioned'!$C$2:$C$9989,A137)+COUNTIF('Texts mentioned'!$G$2:$G$9989,A137)+COUNTIF('Texts mentioned'!$K$2:$K$9989,A137)+COUNTIF('Texts mentioned'!$O$2:$O$9989,A137)+COUNTIF('Texts mentioned'!$S$2:$S$9989,A137)+COUNTIF('Texts mentioned'!$W$2:$W$9989,A137)+COUNTIF('Texts mentioned'!$AA$2:$AA$9989,A137)+COUNTIF('Texts mentioned'!$AE$2:$AE$9989,A137)+COUNTIF('Texts mentioned'!$AI$2:$AI$9989,A137)+COUNTIF('Texts mentioned'!$AM$2:$AM$9989,A137)</f>
        <v>1</v>
      </c>
      <c r="M137" s="16">
        <f>SUM(K137:L137)</f>
        <v>3</v>
      </c>
      <c r="N137" s="16"/>
    </row>
    <row r="138" spans="1:14">
      <c r="A138" s="30" t="s">
        <v>2286</v>
      </c>
      <c r="B138" s="16" t="str">
        <f>VLOOKUP(A138,'Text facts'!$F$1:$H$981,2,0)</f>
        <v>David</v>
      </c>
      <c r="C138" s="16" t="str">
        <f>VLOOKUP(A138,'Text facts'!$F$1:$H$981,3,0)</f>
        <v>Walliams</v>
      </c>
      <c r="D138" s="16">
        <v>1971</v>
      </c>
      <c r="E138" s="16" t="s">
        <v>32</v>
      </c>
      <c r="F138" s="30">
        <v>21</v>
      </c>
      <c r="G138" s="30" t="s">
        <v>11</v>
      </c>
      <c r="H138" s="30" t="s">
        <v>10744</v>
      </c>
      <c r="I138" s="16" t="s">
        <v>10743</v>
      </c>
      <c r="J138" s="16"/>
      <c r="K138" s="16">
        <f>COUNTIF('Texts discussed'!$C$2:$C$9986,A138)+COUNTIF('Texts discussed'!$G$2:$G$9986,A138)+COUNTIF('Texts discussed'!$K$2:$K$9986,A138)+COUNTIF('Texts discussed'!$O$2:$O$9986,A138)+COUNTIF('Texts discussed'!$S$2:$S$9986,A138)</f>
        <v>1</v>
      </c>
      <c r="L138" s="16">
        <f>COUNTIF('Texts mentioned'!$C$2:$C$9989,A138)+COUNTIF('Texts mentioned'!$G$2:$G$9989,A138)+COUNTIF('Texts mentioned'!$K$2:$K$9989,A138)+COUNTIF('Texts mentioned'!$O$2:$O$9989,A138)+COUNTIF('Texts mentioned'!$S$2:$S$9989,A138)+COUNTIF('Texts mentioned'!$W$2:$W$9989,A138)+COUNTIF('Texts mentioned'!$AA$2:$AA$9989,A138)+COUNTIF('Texts mentioned'!$AE$2:$AE$9989,A138)+COUNTIF('Texts mentioned'!$AI$2:$AI$9989,A138)+COUNTIF('Texts mentioned'!$AM$2:$AM$9989,A138)</f>
        <v>1</v>
      </c>
      <c r="M138" s="16">
        <f>SUM(K138:L138)</f>
        <v>2</v>
      </c>
      <c r="N138" s="16"/>
    </row>
    <row r="139" spans="1:14">
      <c r="A139" s="30" t="s">
        <v>2292</v>
      </c>
      <c r="B139" s="16" t="str">
        <f>VLOOKUP(A139,'Text facts'!$F$1:$H$981,2,0)</f>
        <v>Stephan</v>
      </c>
      <c r="C139" s="16" t="str">
        <f>VLOOKUP(A139,'Text facts'!$F$1:$H$981,3,0)</f>
        <v>Pastis</v>
      </c>
      <c r="D139" s="16">
        <v>1968</v>
      </c>
      <c r="E139" s="16" t="s">
        <v>32</v>
      </c>
      <c r="F139" s="30">
        <v>21</v>
      </c>
      <c r="G139" s="30" t="s">
        <v>11</v>
      </c>
      <c r="H139" s="30" t="s">
        <v>10744</v>
      </c>
      <c r="I139" s="16" t="s">
        <v>10753</v>
      </c>
      <c r="J139" s="16"/>
      <c r="K139" s="16">
        <f>COUNTIF('Texts discussed'!$C$2:$C$9986,A139)+COUNTIF('Texts discussed'!$G$2:$G$9986,A139)+COUNTIF('Texts discussed'!$K$2:$K$9986,A139)+COUNTIF('Texts discussed'!$O$2:$O$9986,A139)+COUNTIF('Texts discussed'!$S$2:$S$9986,A139)</f>
        <v>0</v>
      </c>
      <c r="L139" s="16">
        <f>COUNTIF('Texts mentioned'!$C$2:$C$9989,A139)+COUNTIF('Texts mentioned'!$G$2:$G$9989,A139)+COUNTIF('Texts mentioned'!$K$2:$K$9989,A139)+COUNTIF('Texts mentioned'!$O$2:$O$9989,A139)+COUNTIF('Texts mentioned'!$S$2:$S$9989,A139)+COUNTIF('Texts mentioned'!$W$2:$W$9989,A139)+COUNTIF('Texts mentioned'!$AA$2:$AA$9989,A139)+COUNTIF('Texts mentioned'!$AE$2:$AE$9989,A139)+COUNTIF('Texts mentioned'!$AI$2:$AI$9989,A139)+COUNTIF('Texts mentioned'!$AM$2:$AM$9989,A139)</f>
        <v>1</v>
      </c>
      <c r="M139" s="16">
        <f>SUM(K139:L139)</f>
        <v>1</v>
      </c>
      <c r="N139" s="16"/>
    </row>
    <row r="140" spans="1:14">
      <c r="A140" s="30" t="s">
        <v>2298</v>
      </c>
      <c r="B140" s="16" t="str">
        <f>VLOOKUP(A140,'Text facts'!$F$1:$H$981,2,0)</f>
        <v>Margaret</v>
      </c>
      <c r="C140" s="16" t="str">
        <f>VLOOKUP(A140,'Text facts'!$F$1:$H$981,3,0)</f>
        <v>Mallory</v>
      </c>
      <c r="D140" s="16">
        <v>1954</v>
      </c>
      <c r="E140" s="16" t="s">
        <v>32</v>
      </c>
      <c r="F140" s="30">
        <v>21</v>
      </c>
      <c r="G140" s="30" t="s">
        <v>15</v>
      </c>
      <c r="H140" s="30" t="s">
        <v>10744</v>
      </c>
      <c r="I140" s="16" t="s">
        <v>10753</v>
      </c>
      <c r="J140" s="16"/>
      <c r="K140" s="16">
        <f>COUNTIF('Texts discussed'!$C$2:$C$9986,A140)+COUNTIF('Texts discussed'!$G$2:$G$9986,A140)+COUNTIF('Texts discussed'!$K$2:$K$9986,A140)+COUNTIF('Texts discussed'!$O$2:$O$9986,A140)+COUNTIF('Texts discussed'!$S$2:$S$9986,A140)</f>
        <v>1</v>
      </c>
      <c r="L140" s="16">
        <f>COUNTIF('Texts mentioned'!$C$2:$C$9989,A140)+COUNTIF('Texts mentioned'!$G$2:$G$9989,A140)+COUNTIF('Texts mentioned'!$K$2:$K$9989,A140)+COUNTIF('Texts mentioned'!$O$2:$O$9989,A140)+COUNTIF('Texts mentioned'!$S$2:$S$9989,A140)+COUNTIF('Texts mentioned'!$W$2:$W$9989,A140)+COUNTIF('Texts mentioned'!$AA$2:$AA$9989,A140)+COUNTIF('Texts mentioned'!$AE$2:$AE$9989,A140)+COUNTIF('Texts mentioned'!$AI$2:$AI$9989,A140)+COUNTIF('Texts mentioned'!$AM$2:$AM$9989,A140)</f>
        <v>0</v>
      </c>
      <c r="M140" s="16">
        <f>SUM(K140:L140)</f>
        <v>1</v>
      </c>
      <c r="N140" s="16"/>
    </row>
    <row r="141" spans="1:14">
      <c r="A141" s="30" t="s">
        <v>2304</v>
      </c>
      <c r="B141" s="16" t="str">
        <f>VLOOKUP(A141,'Text facts'!$F$1:$H$981,2,0)</f>
        <v>Victoria</v>
      </c>
      <c r="C141" s="16" t="str">
        <f>VLOOKUP(A141,'Text facts'!$F$1:$H$981,3,0)</f>
        <v>Hislop</v>
      </c>
      <c r="D141" s="16">
        <v>1959</v>
      </c>
      <c r="E141" s="16" t="s">
        <v>32</v>
      </c>
      <c r="F141" s="30">
        <v>21</v>
      </c>
      <c r="G141" s="30" t="s">
        <v>15</v>
      </c>
      <c r="H141" s="30" t="s">
        <v>10744</v>
      </c>
      <c r="I141" s="16" t="s">
        <v>10743</v>
      </c>
      <c r="J141" s="16"/>
      <c r="K141" s="16">
        <f>COUNTIF('Texts discussed'!$C$2:$C$9986,A141)+COUNTIF('Texts discussed'!$G$2:$G$9986,A141)+COUNTIF('Texts discussed'!$K$2:$K$9986,A141)+COUNTIF('Texts discussed'!$O$2:$O$9986,A141)+COUNTIF('Texts discussed'!$S$2:$S$9986,A141)</f>
        <v>9</v>
      </c>
      <c r="L141" s="16">
        <f>COUNTIF('Texts mentioned'!$C$2:$C$9989,A141)+COUNTIF('Texts mentioned'!$G$2:$G$9989,A141)+COUNTIF('Texts mentioned'!$K$2:$K$9989,A141)+COUNTIF('Texts mentioned'!$O$2:$O$9989,A141)+COUNTIF('Texts mentioned'!$S$2:$S$9989,A141)+COUNTIF('Texts mentioned'!$W$2:$W$9989,A141)+COUNTIF('Texts mentioned'!$AA$2:$AA$9989,A141)+COUNTIF('Texts mentioned'!$AE$2:$AE$9989,A141)+COUNTIF('Texts mentioned'!$AI$2:$AI$9989,A141)+COUNTIF('Texts mentioned'!$AM$2:$AM$9989,A141)</f>
        <v>1</v>
      </c>
      <c r="M141" s="16">
        <f>SUM(K141:L141)</f>
        <v>10</v>
      </c>
      <c r="N141" s="16"/>
    </row>
    <row r="142" spans="1:14">
      <c r="A142" s="30" t="s">
        <v>2310</v>
      </c>
      <c r="B142" s="16" t="str">
        <f>VLOOKUP(A142,'Text facts'!$F$1:$H$981,2,0)</f>
        <v>Dion</v>
      </c>
      <c r="C142" s="16" t="str">
        <f>VLOOKUP(A142,'Text facts'!$F$1:$H$981,3,0)</f>
        <v>Leonard</v>
      </c>
      <c r="D142" s="16">
        <v>1975</v>
      </c>
      <c r="E142" s="16" t="s">
        <v>32</v>
      </c>
      <c r="F142" s="30">
        <v>21</v>
      </c>
      <c r="G142" s="30" t="s">
        <v>11</v>
      </c>
      <c r="H142" s="30" t="s">
        <v>10744</v>
      </c>
      <c r="I142" s="16" t="s">
        <v>10757</v>
      </c>
      <c r="J142" s="16"/>
      <c r="K142" s="16">
        <f>COUNTIF('Texts discussed'!$C$2:$C$9986,A142)+COUNTIF('Texts discussed'!$G$2:$G$9986,A142)+COUNTIF('Texts discussed'!$K$2:$K$9986,A142)+COUNTIF('Texts discussed'!$O$2:$O$9986,A142)+COUNTIF('Texts discussed'!$S$2:$S$9986,A142)</f>
        <v>0</v>
      </c>
      <c r="L142" s="16">
        <f>COUNTIF('Texts mentioned'!$C$2:$C$9989,A142)+COUNTIF('Texts mentioned'!$G$2:$G$9989,A142)+COUNTIF('Texts mentioned'!$K$2:$K$9989,A142)+COUNTIF('Texts mentioned'!$O$2:$O$9989,A142)+COUNTIF('Texts mentioned'!$S$2:$S$9989,A142)+COUNTIF('Texts mentioned'!$W$2:$W$9989,A142)+COUNTIF('Texts mentioned'!$AA$2:$AA$9989,A142)+COUNTIF('Texts mentioned'!$AE$2:$AE$9989,A142)+COUNTIF('Texts mentioned'!$AI$2:$AI$9989,A142)+COUNTIF('Texts mentioned'!$AM$2:$AM$9989,A142)</f>
        <v>1</v>
      </c>
      <c r="M142" s="16">
        <f>SUM(K142:L142)</f>
        <v>1</v>
      </c>
      <c r="N142" s="16"/>
    </row>
    <row r="143" spans="1:14">
      <c r="A143" s="30" t="s">
        <v>2316</v>
      </c>
      <c r="B143" s="16" t="str">
        <f>VLOOKUP(A143,'Text facts'!$F$1:$H$981,2,0)</f>
        <v>Lisa</v>
      </c>
      <c r="C143" s="16" t="str">
        <f>VLOOKUP(A143,'Text facts'!$F$1:$H$981,3,0)</f>
        <v>Kleypas</v>
      </c>
      <c r="D143" s="16">
        <v>1964</v>
      </c>
      <c r="E143" s="16" t="s">
        <v>32</v>
      </c>
      <c r="F143" s="30" t="s">
        <v>6736</v>
      </c>
      <c r="G143" s="30" t="s">
        <v>15</v>
      </c>
      <c r="H143" s="30" t="s">
        <v>10744</v>
      </c>
      <c r="I143" s="16" t="s">
        <v>10753</v>
      </c>
      <c r="J143" s="16"/>
      <c r="K143" s="16">
        <f>COUNTIF('Texts discussed'!$C$2:$C$9986,A143)+COUNTIF('Texts discussed'!$G$2:$G$9986,A143)+COUNTIF('Texts discussed'!$K$2:$K$9986,A143)+COUNTIF('Texts discussed'!$O$2:$O$9986,A143)+COUNTIF('Texts discussed'!$S$2:$S$9986,A143)</f>
        <v>0</v>
      </c>
      <c r="L143" s="16">
        <f>COUNTIF('Texts mentioned'!$C$2:$C$9989,A143)+COUNTIF('Texts mentioned'!$G$2:$G$9989,A143)+COUNTIF('Texts mentioned'!$K$2:$K$9989,A143)+COUNTIF('Texts mentioned'!$O$2:$O$9989,A143)+COUNTIF('Texts mentioned'!$S$2:$S$9989,A143)+COUNTIF('Texts mentioned'!$W$2:$W$9989,A143)+COUNTIF('Texts mentioned'!$AA$2:$AA$9989,A143)+COUNTIF('Texts mentioned'!$AE$2:$AE$9989,A143)+COUNTIF('Texts mentioned'!$AI$2:$AI$9989,A143)+COUNTIF('Texts mentioned'!$AM$2:$AM$9989,A143)</f>
        <v>1</v>
      </c>
      <c r="M143" s="16">
        <f>SUM(K143:L143)</f>
        <v>1</v>
      </c>
      <c r="N143" s="16"/>
    </row>
    <row r="144" spans="1:14">
      <c r="A144" s="30" t="s">
        <v>2322</v>
      </c>
      <c r="B144" s="16" t="str">
        <f>VLOOKUP(A144,'Text facts'!$F$1:$H$981,2,0)</f>
        <v>Ivana</v>
      </c>
      <c r="C144" s="16" t="str">
        <f>VLOOKUP(A144,'Text facts'!$F$1:$H$981,3,0)</f>
        <v>Bodrožić</v>
      </c>
      <c r="D144" s="16">
        <v>1982</v>
      </c>
      <c r="E144" s="16" t="s">
        <v>32</v>
      </c>
      <c r="F144" s="30">
        <v>21</v>
      </c>
      <c r="G144" s="30" t="s">
        <v>15</v>
      </c>
      <c r="H144" s="30" t="s">
        <v>10744</v>
      </c>
      <c r="I144" s="16" t="s">
        <v>10745</v>
      </c>
      <c r="J144" s="16"/>
      <c r="K144" s="16">
        <f>COUNTIF('Texts discussed'!$C$2:$C$9986,A144)+COUNTIF('Texts discussed'!$G$2:$G$9986,A144)+COUNTIF('Texts discussed'!$K$2:$K$9986,A144)+COUNTIF('Texts discussed'!$O$2:$O$9986,A144)+COUNTIF('Texts discussed'!$S$2:$S$9986,A144)</f>
        <v>9</v>
      </c>
      <c r="L144" s="16">
        <f>COUNTIF('Texts mentioned'!$C$2:$C$9989,A144)+COUNTIF('Texts mentioned'!$G$2:$G$9989,A144)+COUNTIF('Texts mentioned'!$K$2:$K$9989,A144)+COUNTIF('Texts mentioned'!$O$2:$O$9989,A144)+COUNTIF('Texts mentioned'!$S$2:$S$9989,A144)+COUNTIF('Texts mentioned'!$W$2:$W$9989,A144)+COUNTIF('Texts mentioned'!$AA$2:$AA$9989,A144)+COUNTIF('Texts mentioned'!$AE$2:$AE$9989,A144)+COUNTIF('Texts mentioned'!$AI$2:$AI$9989,A144)+COUNTIF('Texts mentioned'!$AM$2:$AM$9989,A144)</f>
        <v>9</v>
      </c>
      <c r="M144" s="16">
        <f>SUM(K144:L144)</f>
        <v>18</v>
      </c>
      <c r="N144" s="16"/>
    </row>
    <row r="145" spans="1:14">
      <c r="A145" s="30" t="s">
        <v>2326</v>
      </c>
      <c r="B145" s="16" t="str">
        <f>VLOOKUP(A145,'Text facts'!$F$1:$H$981,2,0)</f>
        <v>André Carl</v>
      </c>
      <c r="C145" s="16" t="str">
        <f>VLOOKUP(A145,'Text facts'!$F$1:$H$981,3,0)</f>
        <v>van der Merwe</v>
      </c>
      <c r="D145" s="16">
        <v>1961</v>
      </c>
      <c r="E145" s="16" t="s">
        <v>32</v>
      </c>
      <c r="F145" s="30">
        <v>21</v>
      </c>
      <c r="G145" s="30" t="s">
        <v>11</v>
      </c>
      <c r="H145" s="30" t="s">
        <v>10744</v>
      </c>
      <c r="I145" s="16" t="s">
        <v>10784</v>
      </c>
      <c r="J145" s="16"/>
      <c r="K145" s="16">
        <f>COUNTIF('Texts discussed'!$C$2:$C$9986,A145)+COUNTIF('Texts discussed'!$G$2:$G$9986,A145)+COUNTIF('Texts discussed'!$K$2:$K$9986,A145)+COUNTIF('Texts discussed'!$O$2:$O$9986,A145)+COUNTIF('Texts discussed'!$S$2:$S$9986,A145)</f>
        <v>1</v>
      </c>
      <c r="L145" s="16">
        <f>COUNTIF('Texts mentioned'!$C$2:$C$9989,A145)+COUNTIF('Texts mentioned'!$G$2:$G$9989,A145)+COUNTIF('Texts mentioned'!$K$2:$K$9989,A145)+COUNTIF('Texts mentioned'!$O$2:$O$9989,A145)+COUNTIF('Texts mentioned'!$S$2:$S$9989,A145)+COUNTIF('Texts mentioned'!$W$2:$W$9989,A145)+COUNTIF('Texts mentioned'!$AA$2:$AA$9989,A145)+COUNTIF('Texts mentioned'!$AE$2:$AE$9989,A145)+COUNTIF('Texts mentioned'!$AI$2:$AI$9989,A145)+COUNTIF('Texts mentioned'!$AM$2:$AM$9989,A145)</f>
        <v>0</v>
      </c>
      <c r="M145" s="16">
        <f>SUM(K145:L145)</f>
        <v>1</v>
      </c>
      <c r="N145" s="16"/>
    </row>
    <row r="146" spans="1:14">
      <c r="A146" s="30" t="s">
        <v>2332</v>
      </c>
      <c r="B146" s="16" t="str">
        <f>VLOOKUP(A146,'Text facts'!$F$1:$H$981,2,0)</f>
        <v>Cormac</v>
      </c>
      <c r="C146" s="16" t="str">
        <f>VLOOKUP(A146,'Text facts'!$F$1:$H$981,3,0)</f>
        <v>McCarthy</v>
      </c>
      <c r="D146" s="16">
        <v>1933</v>
      </c>
      <c r="E146" s="16" t="s">
        <v>32</v>
      </c>
      <c r="F146" s="30" t="s">
        <v>6736</v>
      </c>
      <c r="G146" s="30" t="s">
        <v>11</v>
      </c>
      <c r="H146" s="30" t="s">
        <v>10742</v>
      </c>
      <c r="I146" s="16" t="s">
        <v>10753</v>
      </c>
      <c r="J146" s="16"/>
      <c r="K146" s="16">
        <f>COUNTIF('Texts discussed'!$C$2:$C$9986,A146)+COUNTIF('Texts discussed'!$G$2:$G$9986,A146)+COUNTIF('Texts discussed'!$K$2:$K$9986,A146)+COUNTIF('Texts discussed'!$O$2:$O$9986,A146)+COUNTIF('Texts discussed'!$S$2:$S$9986,A146)</f>
        <v>2</v>
      </c>
      <c r="L146" s="16">
        <f>COUNTIF('Texts mentioned'!$C$2:$C$9989,A146)+COUNTIF('Texts mentioned'!$G$2:$G$9989,A146)+COUNTIF('Texts mentioned'!$K$2:$K$9989,A146)+COUNTIF('Texts mentioned'!$O$2:$O$9989,A146)+COUNTIF('Texts mentioned'!$S$2:$S$9989,A146)+COUNTIF('Texts mentioned'!$W$2:$W$9989,A146)+COUNTIF('Texts mentioned'!$AA$2:$AA$9989,A146)+COUNTIF('Texts mentioned'!$AE$2:$AE$9989,A146)+COUNTIF('Texts mentioned'!$AI$2:$AI$9989,A146)+COUNTIF('Texts mentioned'!$AM$2:$AM$9989,A146)</f>
        <v>3</v>
      </c>
      <c r="M146" s="16">
        <f>SUM(K146:L146)</f>
        <v>5</v>
      </c>
      <c r="N146" s="16"/>
    </row>
    <row r="147" spans="1:14">
      <c r="A147" s="30" t="s">
        <v>2337</v>
      </c>
      <c r="B147" s="16" t="str">
        <f>VLOOKUP(A147,'Text facts'!$F$1:$H$981,2,0)</f>
        <v>Ann</v>
      </c>
      <c r="C147" s="16" t="str">
        <f>VLOOKUP(A147,'Text facts'!$F$1:$H$981,3,0)</f>
        <v>Bryant</v>
      </c>
      <c r="D147" s="16">
        <v>1950</v>
      </c>
      <c r="E147" s="16" t="s">
        <v>32</v>
      </c>
      <c r="F147" s="30" t="s">
        <v>6736</v>
      </c>
      <c r="G147" s="30" t="s">
        <v>15</v>
      </c>
      <c r="H147" s="30" t="s">
        <v>10744</v>
      </c>
      <c r="I147" s="16" t="s">
        <v>10743</v>
      </c>
      <c r="J147" s="16"/>
      <c r="K147" s="16">
        <f>COUNTIF('Texts discussed'!$C$2:$C$9986,A147)+COUNTIF('Texts discussed'!$G$2:$G$9986,A147)+COUNTIF('Texts discussed'!$K$2:$K$9986,A147)+COUNTIF('Texts discussed'!$O$2:$O$9986,A147)+COUNTIF('Texts discussed'!$S$2:$S$9986,A147)</f>
        <v>1</v>
      </c>
      <c r="L147" s="16">
        <f>COUNTIF('Texts mentioned'!$C$2:$C$9989,A147)+COUNTIF('Texts mentioned'!$G$2:$G$9989,A147)+COUNTIF('Texts mentioned'!$K$2:$K$9989,A147)+COUNTIF('Texts mentioned'!$O$2:$O$9989,A147)+COUNTIF('Texts mentioned'!$S$2:$S$9989,A147)+COUNTIF('Texts mentioned'!$W$2:$W$9989,A147)+COUNTIF('Texts mentioned'!$AA$2:$AA$9989,A147)+COUNTIF('Texts mentioned'!$AE$2:$AE$9989,A147)+COUNTIF('Texts mentioned'!$AI$2:$AI$9989,A147)+COUNTIF('Texts mentioned'!$AM$2:$AM$9989,A147)</f>
        <v>0</v>
      </c>
      <c r="M147" s="16">
        <f>SUM(K147:L147)</f>
        <v>1</v>
      </c>
      <c r="N147" s="16"/>
    </row>
    <row r="148" spans="1:14">
      <c r="A148" s="30" t="s">
        <v>2343</v>
      </c>
      <c r="B148" s="16" t="str">
        <f>VLOOKUP(A148,'Text facts'!$F$1:$H$981,2,0)</f>
        <v>Rick</v>
      </c>
      <c r="C148" s="16" t="str">
        <f>VLOOKUP(A148,'Text facts'!$F$1:$H$981,3,0)</f>
        <v>Riordan</v>
      </c>
      <c r="D148" s="16">
        <v>1964</v>
      </c>
      <c r="E148" s="16" t="s">
        <v>32</v>
      </c>
      <c r="F148" s="30" t="s">
        <v>6736</v>
      </c>
      <c r="G148" s="30" t="s">
        <v>11</v>
      </c>
      <c r="H148" s="30" t="s">
        <v>10744</v>
      </c>
      <c r="I148" s="16" t="s">
        <v>10753</v>
      </c>
      <c r="J148" s="16"/>
      <c r="K148" s="16">
        <f>COUNTIF('Texts discussed'!$C$2:$C$9986,A148)+COUNTIF('Texts discussed'!$G$2:$G$9986,A148)+COUNTIF('Texts discussed'!$K$2:$K$9986,A148)+COUNTIF('Texts discussed'!$O$2:$O$9986,A148)+COUNTIF('Texts discussed'!$S$2:$S$9986,A148)</f>
        <v>2</v>
      </c>
      <c r="L148" s="16">
        <f>COUNTIF('Texts mentioned'!$C$2:$C$9989,A148)+COUNTIF('Texts mentioned'!$G$2:$G$9989,A148)+COUNTIF('Texts mentioned'!$K$2:$K$9989,A148)+COUNTIF('Texts mentioned'!$O$2:$O$9989,A148)+COUNTIF('Texts mentioned'!$S$2:$S$9989,A148)+COUNTIF('Texts mentioned'!$W$2:$W$9989,A148)+COUNTIF('Texts mentioned'!$AA$2:$AA$9989,A148)+COUNTIF('Texts mentioned'!$AE$2:$AE$9989,A148)+COUNTIF('Texts mentioned'!$AI$2:$AI$9989,A148)+COUNTIF('Texts mentioned'!$AM$2:$AM$9989,A148)</f>
        <v>1</v>
      </c>
      <c r="M148" s="16">
        <f>SUM(K148:L148)</f>
        <v>3</v>
      </c>
      <c r="N148" s="16"/>
    </row>
    <row r="149" spans="1:14">
      <c r="A149" s="30" t="s">
        <v>2349</v>
      </c>
      <c r="B149" s="16" t="str">
        <f>VLOOKUP(A149,'Text facts'!$F$1:$H$981,2,0)</f>
        <v>Erin</v>
      </c>
      <c r="C149" s="16" t="str">
        <f>VLOOKUP(A149,'Text facts'!$F$1:$H$981,3,0)</f>
        <v>Morgenstern</v>
      </c>
      <c r="D149" s="16">
        <v>1978</v>
      </c>
      <c r="E149" s="16" t="s">
        <v>32</v>
      </c>
      <c r="F149" s="30">
        <v>21</v>
      </c>
      <c r="G149" s="30" t="s">
        <v>15</v>
      </c>
      <c r="H149" s="30" t="s">
        <v>10744</v>
      </c>
      <c r="I149" s="16" t="s">
        <v>10753</v>
      </c>
      <c r="J149" s="16"/>
      <c r="K149" s="16">
        <f>COUNTIF('Texts discussed'!$C$2:$C$9986,A149)+COUNTIF('Texts discussed'!$G$2:$G$9986,A149)+COUNTIF('Texts discussed'!$K$2:$K$9986,A149)+COUNTIF('Texts discussed'!$O$2:$O$9986,A149)+COUNTIF('Texts discussed'!$S$2:$S$9986,A149)</f>
        <v>2</v>
      </c>
      <c r="L149" s="16">
        <f>COUNTIF('Texts mentioned'!$C$2:$C$9989,A149)+COUNTIF('Texts mentioned'!$G$2:$G$9989,A149)+COUNTIF('Texts mentioned'!$K$2:$K$9989,A149)+COUNTIF('Texts mentioned'!$O$2:$O$9989,A149)+COUNTIF('Texts mentioned'!$S$2:$S$9989,A149)+COUNTIF('Texts mentioned'!$W$2:$W$9989,A149)+COUNTIF('Texts mentioned'!$AA$2:$AA$9989,A149)+COUNTIF('Texts mentioned'!$AE$2:$AE$9989,A149)+COUNTIF('Texts mentioned'!$AI$2:$AI$9989,A149)+COUNTIF('Texts mentioned'!$AM$2:$AM$9989,A149)</f>
        <v>0</v>
      </c>
      <c r="M149" s="16">
        <f>SUM(K149:L149)</f>
        <v>2</v>
      </c>
      <c r="N149" s="16"/>
    </row>
    <row r="150" spans="1:14">
      <c r="A150" s="30" t="s">
        <v>1845</v>
      </c>
      <c r="B150" s="16" t="str">
        <f>VLOOKUP(A150,'Text facts'!$F$1:$H$981,2,0)</f>
        <v>Đorđe</v>
      </c>
      <c r="C150" s="16" t="str">
        <f>VLOOKUP(A150,'Text facts'!$F$1:$H$981,3,0)</f>
        <v>Balašević</v>
      </c>
      <c r="D150" s="16">
        <v>1953</v>
      </c>
      <c r="E150" s="16">
        <v>2021</v>
      </c>
      <c r="F150" s="30" t="s">
        <v>6736</v>
      </c>
      <c r="G150" s="30" t="s">
        <v>11</v>
      </c>
      <c r="H150" s="30" t="s">
        <v>10744</v>
      </c>
      <c r="I150" s="16" t="s">
        <v>10785</v>
      </c>
      <c r="J150" s="16"/>
      <c r="K150" s="16">
        <f>COUNTIF('Texts discussed'!$C$2:$C$9986,A150)+COUNTIF('Texts discussed'!$G$2:$G$9986,A150)+COUNTIF('Texts discussed'!$K$2:$K$9986,A150)+COUNTIF('Texts discussed'!$O$2:$O$9986,A150)+COUNTIF('Texts discussed'!$S$2:$S$9986,A150)</f>
        <v>5</v>
      </c>
      <c r="L150" s="16">
        <f>COUNTIF('Texts mentioned'!$C$2:$C$9989,A150)+COUNTIF('Texts mentioned'!$G$2:$G$9989,A150)+COUNTIF('Texts mentioned'!$K$2:$K$9989,A150)+COUNTIF('Texts mentioned'!$O$2:$O$9989,A150)+COUNTIF('Texts mentioned'!$S$2:$S$9989,A150)+COUNTIF('Texts mentioned'!$W$2:$W$9989,A150)+COUNTIF('Texts mentioned'!$AA$2:$AA$9989,A150)+COUNTIF('Texts mentioned'!$AE$2:$AE$9989,A150)+COUNTIF('Texts mentioned'!$AI$2:$AI$9989,A150)+COUNTIF('Texts mentioned'!$AM$2:$AM$9989,A150)</f>
        <v>1</v>
      </c>
      <c r="M150" s="16">
        <f>SUM(K150:L150)</f>
        <v>6</v>
      </c>
      <c r="N150" s="16"/>
    </row>
    <row r="151" spans="1:14">
      <c r="A151" s="30" t="s">
        <v>2355</v>
      </c>
      <c r="B151" s="16" t="str">
        <f>VLOOKUP(A151,'Text facts'!$F$1:$H$981,2,0)</f>
        <v>Friedrich</v>
      </c>
      <c r="C151" s="16" t="str">
        <f>VLOOKUP(A151,'Text facts'!$F$1:$H$981,3,0)</f>
        <v>Schiller</v>
      </c>
      <c r="D151" s="16">
        <v>1759</v>
      </c>
      <c r="E151" s="16">
        <v>1805</v>
      </c>
      <c r="F151" s="30" t="s">
        <v>10769</v>
      </c>
      <c r="G151" s="30" t="s">
        <v>11</v>
      </c>
      <c r="H151" s="30" t="s">
        <v>10747</v>
      </c>
      <c r="I151" s="16" t="s">
        <v>10759</v>
      </c>
      <c r="J151" s="16"/>
      <c r="K151" s="16">
        <f>COUNTIF('Texts discussed'!$C$2:$C$9986,A151)+COUNTIF('Texts discussed'!$G$2:$G$9986,A151)+COUNTIF('Texts discussed'!$K$2:$K$9986,A151)+COUNTIF('Texts discussed'!$O$2:$O$9986,A151)+COUNTIF('Texts discussed'!$S$2:$S$9986,A151)</f>
        <v>4</v>
      </c>
      <c r="L151" s="16">
        <f>COUNTIF('Texts mentioned'!$C$2:$C$9989,A151)+COUNTIF('Texts mentioned'!$G$2:$G$9989,A151)+COUNTIF('Texts mentioned'!$K$2:$K$9989,A151)+COUNTIF('Texts mentioned'!$O$2:$O$9989,A151)+COUNTIF('Texts mentioned'!$S$2:$S$9989,A151)+COUNTIF('Texts mentioned'!$W$2:$W$9989,A151)+COUNTIF('Texts mentioned'!$AA$2:$AA$9989,A151)+COUNTIF('Texts mentioned'!$AE$2:$AE$9989,A151)+COUNTIF('Texts mentioned'!$AI$2:$AI$9989,A151)+COUNTIF('Texts mentioned'!$AM$2:$AM$9989,A151)</f>
        <v>1</v>
      </c>
      <c r="M151" s="16">
        <f>SUM(K151:L151)</f>
        <v>5</v>
      </c>
      <c r="N151" s="16"/>
    </row>
    <row r="152" spans="1:14">
      <c r="A152" s="30" t="s">
        <v>2361</v>
      </c>
      <c r="B152" s="16" t="str">
        <f>VLOOKUP(A152,'Text facts'!$F$1:$H$981,2,0)</f>
        <v>Mary Ann</v>
      </c>
      <c r="C152" s="16" t="str">
        <f>VLOOKUP(A152,'Text facts'!$F$1:$H$981,3,0)</f>
        <v>Shaffer</v>
      </c>
      <c r="D152" s="16">
        <v>1934</v>
      </c>
      <c r="E152" s="16">
        <v>2008</v>
      </c>
      <c r="F152" s="30">
        <v>21</v>
      </c>
      <c r="G152" s="30" t="s">
        <v>15</v>
      </c>
      <c r="H152" s="30" t="s">
        <v>10744</v>
      </c>
      <c r="I152" s="16" t="s">
        <v>10753</v>
      </c>
      <c r="J152" s="16"/>
      <c r="K152" s="16">
        <f>COUNTIF('Texts discussed'!$C$2:$C$9986,A152)+COUNTIF('Texts discussed'!$G$2:$G$9986,A152)+COUNTIF('Texts discussed'!$K$2:$K$9986,A152)+COUNTIF('Texts discussed'!$O$2:$O$9986,A152)+COUNTIF('Texts discussed'!$S$2:$S$9986,A152)</f>
        <v>1</v>
      </c>
      <c r="L152" s="16">
        <f>COUNTIF('Texts mentioned'!$C$2:$C$9989,A152)+COUNTIF('Texts mentioned'!$G$2:$G$9989,A152)+COUNTIF('Texts mentioned'!$K$2:$K$9989,A152)+COUNTIF('Texts mentioned'!$O$2:$O$9989,A152)+COUNTIF('Texts mentioned'!$S$2:$S$9989,A152)+COUNTIF('Texts mentioned'!$W$2:$W$9989,A152)+COUNTIF('Texts mentioned'!$AA$2:$AA$9989,A152)+COUNTIF('Texts mentioned'!$AE$2:$AE$9989,A152)+COUNTIF('Texts mentioned'!$AI$2:$AI$9989,A152)+COUNTIF('Texts mentioned'!$AM$2:$AM$9989,A152)</f>
        <v>0</v>
      </c>
      <c r="M152" s="16">
        <f>SUM(K152:L152)</f>
        <v>1</v>
      </c>
      <c r="N152" s="16"/>
    </row>
    <row r="153" spans="1:14">
      <c r="A153" s="30" t="s">
        <v>2367</v>
      </c>
      <c r="B153" s="16" t="str">
        <f>VLOOKUP(A153,'Text facts'!$F$1:$H$981,2,0)</f>
        <v xml:space="preserve">Fredrik </v>
      </c>
      <c r="C153" s="16" t="str">
        <f>VLOOKUP(A153,'Text facts'!$F$1:$H$981,3,0)</f>
        <v>Backman</v>
      </c>
      <c r="D153" s="16">
        <v>1981</v>
      </c>
      <c r="E153" s="16" t="s">
        <v>32</v>
      </c>
      <c r="F153" s="30">
        <v>21</v>
      </c>
      <c r="G153" s="30" t="s">
        <v>11</v>
      </c>
      <c r="H153" s="30" t="s">
        <v>10744</v>
      </c>
      <c r="I153" s="16" t="s">
        <v>10766</v>
      </c>
      <c r="J153" s="16"/>
      <c r="K153" s="16">
        <f>COUNTIF('Texts discussed'!$C$2:$C$9986,A153)+COUNTIF('Texts discussed'!$G$2:$G$9986,A153)+COUNTIF('Texts discussed'!$K$2:$K$9986,A153)+COUNTIF('Texts discussed'!$O$2:$O$9986,A153)+COUNTIF('Texts discussed'!$S$2:$S$9986,A153)</f>
        <v>11</v>
      </c>
      <c r="L153" s="16">
        <f>COUNTIF('Texts mentioned'!$C$2:$C$9989,A153)+COUNTIF('Texts mentioned'!$G$2:$G$9989,A153)+COUNTIF('Texts mentioned'!$K$2:$K$9989,A153)+COUNTIF('Texts mentioned'!$O$2:$O$9989,A153)+COUNTIF('Texts mentioned'!$S$2:$S$9989,A153)+COUNTIF('Texts mentioned'!$W$2:$W$9989,A153)+COUNTIF('Texts mentioned'!$AA$2:$AA$9989,A153)+COUNTIF('Texts mentioned'!$AE$2:$AE$9989,A153)+COUNTIF('Texts mentioned'!$AI$2:$AI$9989,A153)+COUNTIF('Texts mentioned'!$AM$2:$AM$9989,A153)</f>
        <v>5</v>
      </c>
      <c r="M153" s="16">
        <f>SUM(K153:L153)</f>
        <v>16</v>
      </c>
      <c r="N153" s="16"/>
    </row>
    <row r="154" spans="1:14">
      <c r="A154" s="30" t="s">
        <v>2382</v>
      </c>
      <c r="B154" s="16" t="str">
        <f>VLOOKUP(A154,'Text facts'!$F$1:$H$981,2,0)</f>
        <v>Homer</v>
      </c>
      <c r="C154" s="16" t="str">
        <f>VLOOKUP(A154,'Text facts'!$F$1:$H$981,3,0)</f>
        <v>--</v>
      </c>
      <c r="D154" s="16">
        <v>-799</v>
      </c>
      <c r="E154" s="16">
        <v>-699</v>
      </c>
      <c r="F154" s="30">
        <v>-8</v>
      </c>
      <c r="G154" s="30" t="s">
        <v>11</v>
      </c>
      <c r="H154" s="30" t="s">
        <v>10747</v>
      </c>
      <c r="I154" s="16" t="s">
        <v>10761</v>
      </c>
      <c r="J154" s="16"/>
      <c r="K154" s="16">
        <f>COUNTIF('Texts discussed'!$C$2:$C$9986,A154)+COUNTIF('Texts discussed'!$G$2:$G$9986,A154)+COUNTIF('Texts discussed'!$K$2:$K$9986,A154)+COUNTIF('Texts discussed'!$O$2:$O$9986,A154)+COUNTIF('Texts discussed'!$S$2:$S$9986,A154)</f>
        <v>1</v>
      </c>
      <c r="L154" s="16">
        <f>COUNTIF('Texts mentioned'!$C$2:$C$9989,A154)+COUNTIF('Texts mentioned'!$G$2:$G$9989,A154)+COUNTIF('Texts mentioned'!$K$2:$K$9989,A154)+COUNTIF('Texts mentioned'!$O$2:$O$9989,A154)+COUNTIF('Texts mentioned'!$S$2:$S$9989,A154)+COUNTIF('Texts mentioned'!$W$2:$W$9989,A154)+COUNTIF('Texts mentioned'!$AA$2:$AA$9989,A154)+COUNTIF('Texts mentioned'!$AE$2:$AE$9989,A154)+COUNTIF('Texts mentioned'!$AI$2:$AI$9989,A154)+COUNTIF('Texts mentioned'!$AM$2:$AM$9989,A154)</f>
        <v>27</v>
      </c>
      <c r="M154" s="16">
        <f>SUM(K154:L154)</f>
        <v>28</v>
      </c>
      <c r="N154" s="16"/>
    </row>
    <row r="155" spans="1:14">
      <c r="A155" s="30" t="s">
        <v>9242</v>
      </c>
      <c r="B155" s="16" t="str">
        <f>VLOOKUP(A155,'Text facts'!$F$1:$H$10014,2,0)</f>
        <v>Giuseppe Tomasi</v>
      </c>
      <c r="C155" s="16" t="str">
        <f>VLOOKUP(A155,'Text facts'!$F$1:$H$10014,3,0)</f>
        <v>Lampedusa</v>
      </c>
      <c r="D155" s="16">
        <v>1896</v>
      </c>
      <c r="E155" s="16">
        <v>1957</v>
      </c>
      <c r="F155" s="30">
        <v>19</v>
      </c>
      <c r="G155" s="30" t="s">
        <v>11</v>
      </c>
      <c r="H155" s="30" t="s">
        <v>10747</v>
      </c>
      <c r="I155" s="16" t="s">
        <v>10760</v>
      </c>
      <c r="J155" s="16"/>
      <c r="K155" s="16">
        <f>COUNTIF('Texts discussed'!$C$2:$C$9986,A155)+COUNTIF('Texts discussed'!$G$2:$G$9986,A155)+COUNTIF('Texts discussed'!$K$2:$K$9986,A155)+COUNTIF('Texts discussed'!$O$2:$O$9986,A155)+COUNTIF('Texts discussed'!$S$2:$S$9986,A155)</f>
        <v>2</v>
      </c>
      <c r="L155" s="16">
        <f>COUNTIF('Texts mentioned'!$C$2:$C$9989,A155)+COUNTIF('Texts mentioned'!$G$2:$G$9989,A155)+COUNTIF('Texts mentioned'!$K$2:$K$9989,A155)+COUNTIF('Texts mentioned'!$O$2:$O$9989,A155)+COUNTIF('Texts mentioned'!$S$2:$S$9989,A155)+COUNTIF('Texts mentioned'!$W$2:$W$9989,A155)+COUNTIF('Texts mentioned'!$AA$2:$AA$9989,A155)+COUNTIF('Texts mentioned'!$AE$2:$AE$9989,A155)+COUNTIF('Texts mentioned'!$AI$2:$AI$9989,A155)+COUNTIF('Texts mentioned'!$AM$2:$AM$9989,A155)</f>
        <v>0</v>
      </c>
      <c r="M155" s="16">
        <f>SUM(K155:L155)</f>
        <v>2</v>
      </c>
      <c r="N155" s="16"/>
    </row>
    <row r="156" spans="1:14">
      <c r="A156" s="30" t="s">
        <v>2387</v>
      </c>
      <c r="B156" s="16" t="str">
        <f>VLOOKUP(A156,'Text facts'!$F$1:$H$981,2,0)</f>
        <v>Rudolf</v>
      </c>
      <c r="C156" s="16" t="str">
        <f>VLOOKUP(A156,'Text facts'!$F$1:$H$981,3,0)</f>
        <v>Horvat</v>
      </c>
      <c r="D156" s="16">
        <v>1873</v>
      </c>
      <c r="E156" s="16">
        <v>1947</v>
      </c>
      <c r="F156" s="30">
        <v>20</v>
      </c>
      <c r="G156" s="30" t="s">
        <v>11</v>
      </c>
      <c r="H156" s="30" t="s">
        <v>10744</v>
      </c>
      <c r="I156" s="16" t="s">
        <v>10745</v>
      </c>
      <c r="J156" s="16"/>
      <c r="K156" s="16">
        <f>COUNTIF('Texts discussed'!$C$2:$C$9986,A156)+COUNTIF('Texts discussed'!$G$2:$G$9986,A156)+COUNTIF('Texts discussed'!$K$2:$K$9986,A156)+COUNTIF('Texts discussed'!$O$2:$O$9986,A156)+COUNTIF('Texts discussed'!$S$2:$S$9986,A156)</f>
        <v>1</v>
      </c>
      <c r="L156" s="16">
        <f>COUNTIF('Texts mentioned'!$C$2:$C$9989,A156)+COUNTIF('Texts mentioned'!$G$2:$G$9989,A156)+COUNTIF('Texts mentioned'!$K$2:$K$9989,A156)+COUNTIF('Texts mentioned'!$O$2:$O$9989,A156)+COUNTIF('Texts mentioned'!$S$2:$S$9989,A156)+COUNTIF('Texts mentioned'!$W$2:$W$9989,A156)+COUNTIF('Texts mentioned'!$AA$2:$AA$9989,A156)+COUNTIF('Texts mentioned'!$AE$2:$AE$9989,A156)+COUNTIF('Texts mentioned'!$AI$2:$AI$9989,A156)+COUNTIF('Texts mentioned'!$AM$2:$AM$9989,A156)</f>
        <v>0</v>
      </c>
      <c r="M156" s="16">
        <f>SUM(K156:L156)</f>
        <v>1</v>
      </c>
      <c r="N156" s="16"/>
    </row>
    <row r="157" spans="1:14">
      <c r="A157" s="30" t="s">
        <v>2393</v>
      </c>
      <c r="B157" s="16" t="str">
        <f>VLOOKUP(A157,'Text facts'!$F$1:$H$981,2,0)</f>
        <v>Petar II.</v>
      </c>
      <c r="C157" s="16" t="str">
        <f>VLOOKUP(A157,'Text facts'!$F$1:$H$981,3,0)</f>
        <v>Petrović Njegoš</v>
      </c>
      <c r="D157" s="16">
        <v>1830</v>
      </c>
      <c r="E157" s="16">
        <v>1851</v>
      </c>
      <c r="F157" s="30">
        <v>19</v>
      </c>
      <c r="G157" s="30" t="s">
        <v>11</v>
      </c>
      <c r="H157" s="30" t="s">
        <v>10747</v>
      </c>
      <c r="I157" s="16" t="s">
        <v>10786</v>
      </c>
      <c r="J157" s="16"/>
      <c r="K157" s="16">
        <f>COUNTIF('Texts discussed'!$C$2:$C$9986,A157)+COUNTIF('Texts discussed'!$G$2:$G$9986,A157)+COUNTIF('Texts discussed'!$K$2:$K$9986,A157)+COUNTIF('Texts discussed'!$O$2:$O$9986,A157)+COUNTIF('Texts discussed'!$S$2:$S$9986,A157)</f>
        <v>1</v>
      </c>
      <c r="L157" s="16">
        <f>COUNTIF('Texts mentioned'!$C$2:$C$9989,A157)+COUNTIF('Texts mentioned'!$G$2:$G$9989,A157)+COUNTIF('Texts mentioned'!$K$2:$K$9989,A157)+COUNTIF('Texts mentioned'!$O$2:$O$9989,A157)+COUNTIF('Texts mentioned'!$S$2:$S$9989,A157)+COUNTIF('Texts mentioned'!$W$2:$W$9989,A157)+COUNTIF('Texts mentioned'!$AA$2:$AA$9989,A157)+COUNTIF('Texts mentioned'!$AE$2:$AE$9989,A157)+COUNTIF('Texts mentioned'!$AI$2:$AI$9989,A157)+COUNTIF('Texts mentioned'!$AM$2:$AM$9989,A157)</f>
        <v>0</v>
      </c>
      <c r="M157" s="16">
        <f>SUM(K157:L157)</f>
        <v>1</v>
      </c>
      <c r="N157" s="16"/>
    </row>
    <row r="158" spans="1:14">
      <c r="A158" s="30" t="s">
        <v>2399</v>
      </c>
      <c r="B158" s="16" t="str">
        <f>VLOOKUP(A158,'Text facts'!$F$1:$H$981,2,0)</f>
        <v>Ivan</v>
      </c>
      <c r="C158" s="16" t="str">
        <f>VLOOKUP(A158,'Text facts'!$F$1:$H$981,3,0)</f>
        <v>Mažuranić</v>
      </c>
      <c r="D158" s="16">
        <v>1814</v>
      </c>
      <c r="E158" s="16">
        <v>1890</v>
      </c>
      <c r="F158" s="30">
        <v>19</v>
      </c>
      <c r="G158" s="30" t="s">
        <v>11</v>
      </c>
      <c r="H158" s="30" t="s">
        <v>10758</v>
      </c>
      <c r="I158" s="16" t="s">
        <v>10745</v>
      </c>
      <c r="J158" s="16"/>
      <c r="K158" s="16">
        <f>COUNTIF('Texts discussed'!$C$2:$C$9986,A158)+COUNTIF('Texts discussed'!$G$2:$G$9986,A158)+COUNTIF('Texts discussed'!$K$2:$K$9986,A158)+COUNTIF('Texts discussed'!$O$2:$O$9986,A158)+COUNTIF('Texts discussed'!$S$2:$S$9986,A158)</f>
        <v>1</v>
      </c>
      <c r="L158" s="16">
        <f>COUNTIF('Texts mentioned'!$C$2:$C$9989,A158)+COUNTIF('Texts mentioned'!$G$2:$G$9989,A158)+COUNTIF('Texts mentioned'!$K$2:$K$9989,A158)+COUNTIF('Texts mentioned'!$O$2:$O$9989,A158)+COUNTIF('Texts mentioned'!$S$2:$S$9989,A158)+COUNTIF('Texts mentioned'!$W$2:$W$9989,A158)+COUNTIF('Texts mentioned'!$AA$2:$AA$9989,A158)+COUNTIF('Texts mentioned'!$AE$2:$AE$9989,A158)+COUNTIF('Texts mentioned'!$AI$2:$AI$9989,A158)+COUNTIF('Texts mentioned'!$AM$2:$AM$9989,A158)</f>
        <v>5</v>
      </c>
      <c r="M158" s="16">
        <f>SUM(K158:L158)</f>
        <v>6</v>
      </c>
      <c r="N158" s="16"/>
    </row>
    <row r="159" spans="1:14">
      <c r="A159" s="30" t="s">
        <v>2404</v>
      </c>
      <c r="B159" s="16" t="str">
        <f>VLOOKUP(A159,'Text facts'!$F$1:$H$981,2,0)</f>
        <v>Dobrica</v>
      </c>
      <c r="C159" s="16" t="str">
        <f>VLOOKUP(A159,'Text facts'!$F$1:$H$981,3,0)</f>
        <v>Ćosić</v>
      </c>
      <c r="D159" s="16">
        <v>1921</v>
      </c>
      <c r="E159" s="16">
        <v>2014</v>
      </c>
      <c r="F159" s="30" t="s">
        <v>6736</v>
      </c>
      <c r="G159" s="30" t="s">
        <v>11</v>
      </c>
      <c r="H159" s="30" t="s">
        <v>10744</v>
      </c>
      <c r="I159" s="16" t="s">
        <v>10785</v>
      </c>
      <c r="J159" s="16"/>
      <c r="K159" s="16">
        <f>COUNTIF('Texts discussed'!$C$2:$C$9986,A159)+COUNTIF('Texts discussed'!$G$2:$G$9986,A159)+COUNTIF('Texts discussed'!$K$2:$K$9986,A159)+COUNTIF('Texts discussed'!$O$2:$O$9986,A159)+COUNTIF('Texts discussed'!$S$2:$S$9986,A159)</f>
        <v>0</v>
      </c>
      <c r="L159" s="16">
        <f>COUNTIF('Texts mentioned'!$C$2:$C$9989,A159)+COUNTIF('Texts mentioned'!$G$2:$G$9989,A159)+COUNTIF('Texts mentioned'!$K$2:$K$9989,A159)+COUNTIF('Texts mentioned'!$O$2:$O$9989,A159)+COUNTIF('Texts mentioned'!$S$2:$S$9989,A159)+COUNTIF('Texts mentioned'!$W$2:$W$9989,A159)+COUNTIF('Texts mentioned'!$AA$2:$AA$9989,A159)+COUNTIF('Texts mentioned'!$AE$2:$AE$9989,A159)+COUNTIF('Texts mentioned'!$AI$2:$AI$9989,A159)+COUNTIF('Texts mentioned'!$AM$2:$AM$9989,A159)</f>
        <v>2</v>
      </c>
      <c r="M159" s="16">
        <f>SUM(K159:L159)</f>
        <v>2</v>
      </c>
      <c r="N159" s="16"/>
    </row>
    <row r="160" spans="1:14">
      <c r="A160" s="30" t="s">
        <v>2409</v>
      </c>
      <c r="B160" s="16" t="str">
        <f>VLOOKUP(A160,'Text facts'!$F$1:$H$981,2,0)</f>
        <v>Ivančica</v>
      </c>
      <c r="C160" s="16" t="str">
        <f>VLOOKUP(A160,'Text facts'!$F$1:$H$981,3,0)</f>
        <v>Đerić</v>
      </c>
      <c r="D160" s="16">
        <v>1969</v>
      </c>
      <c r="E160" s="16" t="s">
        <v>32</v>
      </c>
      <c r="F160" s="30" t="s">
        <v>6736</v>
      </c>
      <c r="G160" s="30" t="s">
        <v>15</v>
      </c>
      <c r="H160" s="30" t="s">
        <v>10744</v>
      </c>
      <c r="I160" s="16" t="s">
        <v>10787</v>
      </c>
      <c r="J160" s="16"/>
      <c r="K160" s="16">
        <f>COUNTIF('Texts discussed'!$C$2:$C$9986,A160)+COUNTIF('Texts discussed'!$G$2:$G$9986,A160)+COUNTIF('Texts discussed'!$K$2:$K$9986,A160)+COUNTIF('Texts discussed'!$O$2:$O$9986,A160)+COUNTIF('Texts discussed'!$S$2:$S$9986,A160)</f>
        <v>1</v>
      </c>
      <c r="L160" s="16">
        <f>COUNTIF('Texts mentioned'!$C$2:$C$9989,A160)+COUNTIF('Texts mentioned'!$G$2:$G$9989,A160)+COUNTIF('Texts mentioned'!$K$2:$K$9989,A160)+COUNTIF('Texts mentioned'!$O$2:$O$9989,A160)+COUNTIF('Texts mentioned'!$S$2:$S$9989,A160)+COUNTIF('Texts mentioned'!$W$2:$W$9989,A160)+COUNTIF('Texts mentioned'!$AA$2:$AA$9989,A160)+COUNTIF('Texts mentioned'!$AE$2:$AE$9989,A160)+COUNTIF('Texts mentioned'!$AI$2:$AI$9989,A160)+COUNTIF('Texts mentioned'!$AM$2:$AM$9989,A160)</f>
        <v>0</v>
      </c>
      <c r="M160" s="16">
        <f>SUM(K160:L160)</f>
        <v>1</v>
      </c>
      <c r="N160" s="16"/>
    </row>
    <row r="161" spans="1:14">
      <c r="A161" s="30" t="s">
        <v>2417</v>
      </c>
      <c r="B161" s="16" t="str">
        <f>VLOOKUP(A161,'Text facts'!$F$1:$H$981,2,0)</f>
        <v>Elizabeth</v>
      </c>
      <c r="C161" s="16" t="str">
        <f>VLOOKUP(A161,'Text facts'!$F$1:$H$981,3,0)</f>
        <v>Strout</v>
      </c>
      <c r="D161" s="16">
        <v>1956</v>
      </c>
      <c r="E161" s="16" t="s">
        <v>32</v>
      </c>
      <c r="F161" s="30" t="s">
        <v>6736</v>
      </c>
      <c r="G161" s="30" t="s">
        <v>15</v>
      </c>
      <c r="H161" s="30" t="s">
        <v>10744</v>
      </c>
      <c r="I161" s="16" t="s">
        <v>10753</v>
      </c>
      <c r="J161" s="16"/>
      <c r="K161" s="16">
        <f>COUNTIF('Texts discussed'!$C$2:$C$9986,A161)+COUNTIF('Texts discussed'!$G$2:$G$9986,A161)+COUNTIF('Texts discussed'!$K$2:$K$9986,A161)+COUNTIF('Texts discussed'!$O$2:$O$9986,A161)+COUNTIF('Texts discussed'!$S$2:$S$9986,A161)</f>
        <v>3</v>
      </c>
      <c r="L161" s="16">
        <f>COUNTIF('Texts mentioned'!$C$2:$C$9989,A161)+COUNTIF('Texts mentioned'!$G$2:$G$9989,A161)+COUNTIF('Texts mentioned'!$K$2:$K$9989,A161)+COUNTIF('Texts mentioned'!$O$2:$O$9989,A161)+COUNTIF('Texts mentioned'!$S$2:$S$9989,A161)+COUNTIF('Texts mentioned'!$W$2:$W$9989,A161)+COUNTIF('Texts mentioned'!$AA$2:$AA$9989,A161)+COUNTIF('Texts mentioned'!$AE$2:$AE$9989,A161)+COUNTIF('Texts mentioned'!$AI$2:$AI$9989,A161)+COUNTIF('Texts mentioned'!$AM$2:$AM$9989,A161)</f>
        <v>1</v>
      </c>
      <c r="M161" s="16">
        <f>SUM(K161:L161)</f>
        <v>4</v>
      </c>
      <c r="N161" s="16"/>
    </row>
    <row r="162" spans="1:14">
      <c r="A162" s="30" t="s">
        <v>2423</v>
      </c>
      <c r="B162" s="16" t="str">
        <f>VLOOKUP(A162,'Text facts'!$F$1:$H$981,2,0)</f>
        <v>Jurica</v>
      </c>
      <c r="C162" s="16" t="str">
        <f>VLOOKUP(A162,'Text facts'!$F$1:$H$981,3,0)</f>
        <v>Pavičić</v>
      </c>
      <c r="D162" s="16">
        <v>1965</v>
      </c>
      <c r="E162" s="16" t="s">
        <v>32</v>
      </c>
      <c r="F162" s="30" t="s">
        <v>6736</v>
      </c>
      <c r="G162" s="30" t="s">
        <v>11</v>
      </c>
      <c r="H162" s="30" t="s">
        <v>10744</v>
      </c>
      <c r="I162" s="16" t="s">
        <v>10745</v>
      </c>
      <c r="J162" s="16"/>
      <c r="K162" s="16">
        <f>COUNTIF('Texts discussed'!$C$2:$C$9986,A162)+COUNTIF('Texts discussed'!$G$2:$G$9986,A162)+COUNTIF('Texts discussed'!$K$2:$K$9986,A162)+COUNTIF('Texts discussed'!$O$2:$O$9986,A162)+COUNTIF('Texts discussed'!$S$2:$S$9986,A162)</f>
        <v>2</v>
      </c>
      <c r="L162" s="16">
        <f>COUNTIF('Texts mentioned'!$C$2:$C$9989,A162)+COUNTIF('Texts mentioned'!$G$2:$G$9989,A162)+COUNTIF('Texts mentioned'!$K$2:$K$9989,A162)+COUNTIF('Texts mentioned'!$O$2:$O$9989,A162)+COUNTIF('Texts mentioned'!$S$2:$S$9989,A162)+COUNTIF('Texts mentioned'!$W$2:$W$9989,A162)+COUNTIF('Texts mentioned'!$AA$2:$AA$9989,A162)+COUNTIF('Texts mentioned'!$AE$2:$AE$9989,A162)+COUNTIF('Texts mentioned'!$AI$2:$AI$9989,A162)+COUNTIF('Texts mentioned'!$AM$2:$AM$9989,A162)</f>
        <v>2</v>
      </c>
      <c r="M162" s="16">
        <f>SUM(K162:L162)</f>
        <v>4</v>
      </c>
      <c r="N162" s="16"/>
    </row>
    <row r="163" spans="1:14">
      <c r="A163" s="30" t="s">
        <v>2432</v>
      </c>
      <c r="B163" s="16" t="str">
        <f>VLOOKUP(A163,'Text facts'!$F$1:$H$981,2,0)</f>
        <v>Kristina</v>
      </c>
      <c r="C163" s="16" t="str">
        <f>VLOOKUP(A163,'Text facts'!$F$1:$H$981,3,0)</f>
        <v>Gavran</v>
      </c>
      <c r="D163" s="16">
        <v>1987</v>
      </c>
      <c r="E163" s="16" t="s">
        <v>32</v>
      </c>
      <c r="F163" s="30">
        <v>21</v>
      </c>
      <c r="G163" s="30" t="s">
        <v>15</v>
      </c>
      <c r="H163" s="30" t="s">
        <v>10744</v>
      </c>
      <c r="I163" s="16" t="s">
        <v>10745</v>
      </c>
      <c r="J163" s="16"/>
      <c r="K163" s="16">
        <f>COUNTIF('Texts discussed'!$C$2:$C$9986,A163)+COUNTIF('Texts discussed'!$G$2:$G$9986,A163)+COUNTIF('Texts discussed'!$K$2:$K$9986,A163)+COUNTIF('Texts discussed'!$O$2:$O$9986,A163)+COUNTIF('Texts discussed'!$S$2:$S$9986,A163)</f>
        <v>0</v>
      </c>
      <c r="L163" s="16">
        <f>COUNTIF('Texts mentioned'!$C$2:$C$9989,A163)+COUNTIF('Texts mentioned'!$G$2:$G$9989,A163)+COUNTIF('Texts mentioned'!$K$2:$K$9989,A163)+COUNTIF('Texts mentioned'!$O$2:$O$9989,A163)+COUNTIF('Texts mentioned'!$S$2:$S$9989,A163)+COUNTIF('Texts mentioned'!$W$2:$W$9989,A163)+COUNTIF('Texts mentioned'!$AA$2:$AA$9989,A163)+COUNTIF('Texts mentioned'!$AE$2:$AE$9989,A163)+COUNTIF('Texts mentioned'!$AI$2:$AI$9989,A163)+COUNTIF('Texts mentioned'!$AM$2:$AM$9989,A163)</f>
        <v>1</v>
      </c>
      <c r="M163" s="16">
        <f>SUM(K163:L163)</f>
        <v>1</v>
      </c>
      <c r="N163" s="16"/>
    </row>
    <row r="164" spans="1:14">
      <c r="A164" s="30" t="s">
        <v>2437</v>
      </c>
      <c r="B164" s="16" t="str">
        <f>VLOOKUP(A164,'Text facts'!$F$1:$H$981,2,0)</f>
        <v>Delphine</v>
      </c>
      <c r="C164" s="16" t="str">
        <f>VLOOKUP(A164,'Text facts'!$F$1:$H$981,3,0)</f>
        <v>de Vigan</v>
      </c>
      <c r="D164" s="16">
        <v>1966</v>
      </c>
      <c r="E164" s="16" t="s">
        <v>32</v>
      </c>
      <c r="F164" s="30">
        <v>21</v>
      </c>
      <c r="G164" s="30" t="s">
        <v>15</v>
      </c>
      <c r="H164" s="30" t="s">
        <v>10744</v>
      </c>
      <c r="I164" s="16" t="s">
        <v>6828</v>
      </c>
      <c r="J164" s="16"/>
      <c r="K164" s="16">
        <f>COUNTIF('Texts discussed'!$C$2:$C$9986,A164)+COUNTIF('Texts discussed'!$G$2:$G$9986,A164)+COUNTIF('Texts discussed'!$K$2:$K$9986,A164)+COUNTIF('Texts discussed'!$O$2:$O$9986,A164)+COUNTIF('Texts discussed'!$S$2:$S$9986,A164)</f>
        <v>4</v>
      </c>
      <c r="L164" s="16">
        <f>COUNTIF('Texts mentioned'!$C$2:$C$9989,A164)+COUNTIF('Texts mentioned'!$G$2:$G$9989,A164)+COUNTIF('Texts mentioned'!$K$2:$K$9989,A164)+COUNTIF('Texts mentioned'!$O$2:$O$9989,A164)+COUNTIF('Texts mentioned'!$S$2:$S$9989,A164)+COUNTIF('Texts mentioned'!$W$2:$W$9989,A164)+COUNTIF('Texts mentioned'!$AA$2:$AA$9989,A164)+COUNTIF('Texts mentioned'!$AE$2:$AE$9989,A164)+COUNTIF('Texts mentioned'!$AI$2:$AI$9989,A164)+COUNTIF('Texts mentioned'!$AM$2:$AM$9989,A164)</f>
        <v>5</v>
      </c>
      <c r="M164" s="16">
        <f>SUM(K164:L164)</f>
        <v>9</v>
      </c>
      <c r="N164" s="16"/>
    </row>
    <row r="165" spans="1:14">
      <c r="A165" s="30" t="s">
        <v>2446</v>
      </c>
      <c r="B165" s="16" t="str">
        <f>VLOOKUP(A165,'Text facts'!$F$1:$H$981,2,0)</f>
        <v>Dale</v>
      </c>
      <c r="C165" s="16" t="str">
        <f>VLOOKUP(A165,'Text facts'!$F$1:$H$981,3,0)</f>
        <v>Carnegie</v>
      </c>
      <c r="D165" s="16">
        <v>1888</v>
      </c>
      <c r="E165" s="16">
        <v>1955</v>
      </c>
      <c r="F165" s="30">
        <v>20</v>
      </c>
      <c r="G165" s="30" t="s">
        <v>11</v>
      </c>
      <c r="H165" s="30" t="s">
        <v>10744</v>
      </c>
      <c r="I165" s="16" t="s">
        <v>10753</v>
      </c>
      <c r="J165" s="16"/>
      <c r="K165" s="16">
        <f>COUNTIF('Texts discussed'!$C$2:$C$9986,A165)+COUNTIF('Texts discussed'!$G$2:$G$9986,A165)+COUNTIF('Texts discussed'!$K$2:$K$9986,A165)+COUNTIF('Texts discussed'!$O$2:$O$9986,A165)+COUNTIF('Texts discussed'!$S$2:$S$9986,A165)</f>
        <v>2</v>
      </c>
      <c r="L165" s="16">
        <f>COUNTIF('Texts mentioned'!$C$2:$C$9989,A165)+COUNTIF('Texts mentioned'!$G$2:$G$9989,A165)+COUNTIF('Texts mentioned'!$K$2:$K$9989,A165)+COUNTIF('Texts mentioned'!$O$2:$O$9989,A165)+COUNTIF('Texts mentioned'!$S$2:$S$9989,A165)+COUNTIF('Texts mentioned'!$W$2:$W$9989,A165)+COUNTIF('Texts mentioned'!$AA$2:$AA$9989,A165)+COUNTIF('Texts mentioned'!$AE$2:$AE$9989,A165)+COUNTIF('Texts mentioned'!$AI$2:$AI$9989,A165)+COUNTIF('Texts mentioned'!$AM$2:$AM$9989,A165)</f>
        <v>1</v>
      </c>
      <c r="M165" s="16">
        <f>SUM(K165:L165)</f>
        <v>3</v>
      </c>
      <c r="N165" s="16"/>
    </row>
    <row r="166" spans="1:14">
      <c r="A166" s="30" t="s">
        <v>2455</v>
      </c>
      <c r="B166" s="16" t="str">
        <f>VLOOKUP(A166,'Text facts'!$F$1:$H$981,2,0)</f>
        <v>Nathan</v>
      </c>
      <c r="C166" s="16" t="str">
        <f>VLOOKUP(A166,'Text facts'!$F$1:$H$981,3,0)</f>
        <v>Filer</v>
      </c>
      <c r="D166" s="16">
        <v>1980</v>
      </c>
      <c r="E166" s="16" t="s">
        <v>32</v>
      </c>
      <c r="F166" s="30">
        <v>21</v>
      </c>
      <c r="G166" s="30" t="s">
        <v>11</v>
      </c>
      <c r="H166" s="30" t="s">
        <v>10744</v>
      </c>
      <c r="I166" s="16" t="s">
        <v>10743</v>
      </c>
      <c r="J166" s="16"/>
      <c r="K166" s="16">
        <f>COUNTIF('Texts discussed'!$C$2:$C$9986,A166)+COUNTIF('Texts discussed'!$G$2:$G$9986,A166)+COUNTIF('Texts discussed'!$K$2:$K$9986,A166)+COUNTIF('Texts discussed'!$O$2:$O$9986,A166)+COUNTIF('Texts discussed'!$S$2:$S$9986,A166)</f>
        <v>1</v>
      </c>
      <c r="L166" s="16">
        <f>COUNTIF('Texts mentioned'!$C$2:$C$9989,A166)+COUNTIF('Texts mentioned'!$G$2:$G$9989,A166)+COUNTIF('Texts mentioned'!$K$2:$K$9989,A166)+COUNTIF('Texts mentioned'!$O$2:$O$9989,A166)+COUNTIF('Texts mentioned'!$S$2:$S$9989,A166)+COUNTIF('Texts mentioned'!$W$2:$W$9989,A166)+COUNTIF('Texts mentioned'!$AA$2:$AA$9989,A166)+COUNTIF('Texts mentioned'!$AE$2:$AE$9989,A166)+COUNTIF('Texts mentioned'!$AI$2:$AI$9989,A166)+COUNTIF('Texts mentioned'!$AM$2:$AM$9989,A166)</f>
        <v>0</v>
      </c>
      <c r="M166" s="16">
        <f>SUM(K166:L166)</f>
        <v>1</v>
      </c>
      <c r="N166" s="16"/>
    </row>
    <row r="167" spans="1:14">
      <c r="A167" s="30" t="s">
        <v>2461</v>
      </c>
      <c r="B167" s="16" t="str">
        <f>VLOOKUP(A167,'Text facts'!$F$1:$H$981,2,0)</f>
        <v>Harper</v>
      </c>
      <c r="C167" s="16" t="str">
        <f>VLOOKUP(A167,'Text facts'!$F$1:$H$981,3,0)</f>
        <v>Lee</v>
      </c>
      <c r="D167" s="16">
        <v>1926</v>
      </c>
      <c r="E167" s="16">
        <v>2016</v>
      </c>
      <c r="F167" s="30" t="s">
        <v>6736</v>
      </c>
      <c r="G167" s="30" t="s">
        <v>15</v>
      </c>
      <c r="H167" s="30" t="s">
        <v>10742</v>
      </c>
      <c r="I167" s="16" t="s">
        <v>10753</v>
      </c>
      <c r="J167" s="16"/>
      <c r="K167" s="16">
        <f>COUNTIF('Texts discussed'!$C$2:$C$9986,A167)+COUNTIF('Texts discussed'!$G$2:$G$9986,A167)+COUNTIF('Texts discussed'!$K$2:$K$9986,A167)+COUNTIF('Texts discussed'!$O$2:$O$9986,A167)+COUNTIF('Texts discussed'!$S$2:$S$9986,A167)</f>
        <v>4</v>
      </c>
      <c r="L167" s="16">
        <f>COUNTIF('Texts mentioned'!$C$2:$C$9989,A167)+COUNTIF('Texts mentioned'!$G$2:$G$9989,A167)+COUNTIF('Texts mentioned'!$K$2:$K$9989,A167)+COUNTIF('Texts mentioned'!$O$2:$O$9989,A167)+COUNTIF('Texts mentioned'!$S$2:$S$9989,A167)+COUNTIF('Texts mentioned'!$W$2:$W$9989,A167)+COUNTIF('Texts mentioned'!$AA$2:$AA$9989,A167)+COUNTIF('Texts mentioned'!$AE$2:$AE$9989,A167)+COUNTIF('Texts mentioned'!$AI$2:$AI$9989,A167)+COUNTIF('Texts mentioned'!$AM$2:$AM$9989,A167)</f>
        <v>3</v>
      </c>
      <c r="M167" s="16">
        <f>SUM(K167:L167)</f>
        <v>7</v>
      </c>
      <c r="N167" s="16"/>
    </row>
    <row r="168" spans="1:14">
      <c r="A168" s="30" t="s">
        <v>2467</v>
      </c>
      <c r="B168" s="16" t="str">
        <f>VLOOKUP(A168,'Text facts'!$F$1:$H$981,2,0)</f>
        <v>Nikolaj</v>
      </c>
      <c r="C168" s="16" t="str">
        <f>VLOOKUP(A168,'Text facts'!$F$1:$H$981,3,0)</f>
        <v>Kun</v>
      </c>
      <c r="D168" s="16">
        <v>1877</v>
      </c>
      <c r="E168" s="16">
        <v>1940</v>
      </c>
      <c r="F168" s="30">
        <v>20</v>
      </c>
      <c r="G168" s="30" t="s">
        <v>11</v>
      </c>
      <c r="H168" s="30" t="s">
        <v>10744</v>
      </c>
      <c r="I168" s="16" t="s">
        <v>10762</v>
      </c>
      <c r="J168" s="16"/>
      <c r="K168" s="16">
        <f>COUNTIF('Texts discussed'!$C$2:$C$9986,A168)+COUNTIF('Texts discussed'!$G$2:$G$9986,A168)+COUNTIF('Texts discussed'!$K$2:$K$9986,A168)+COUNTIF('Texts discussed'!$O$2:$O$9986,A168)+COUNTIF('Texts discussed'!$S$2:$S$9986,A168)</f>
        <v>1</v>
      </c>
      <c r="L168" s="16">
        <f>COUNTIF('Texts mentioned'!$C$2:$C$9989,A168)+COUNTIF('Texts mentioned'!$G$2:$G$9989,A168)+COUNTIF('Texts mentioned'!$K$2:$K$9989,A168)+COUNTIF('Texts mentioned'!$O$2:$O$9989,A168)+COUNTIF('Texts mentioned'!$S$2:$S$9989,A168)+COUNTIF('Texts mentioned'!$W$2:$W$9989,A168)+COUNTIF('Texts mentioned'!$AA$2:$AA$9989,A168)+COUNTIF('Texts mentioned'!$AE$2:$AE$9989,A168)+COUNTIF('Texts mentioned'!$AI$2:$AI$9989,A168)+COUNTIF('Texts mentioned'!$AM$2:$AM$9989,A168)</f>
        <v>1</v>
      </c>
      <c r="M168" s="16">
        <f>SUM(K168:L168)</f>
        <v>2</v>
      </c>
      <c r="N168" s="16"/>
    </row>
    <row r="169" spans="1:14">
      <c r="A169" s="30" t="s">
        <v>2476</v>
      </c>
      <c r="B169" s="16" t="str">
        <f>VLOOKUP(A169,'Text facts'!$F$1:$H$981,2,0)</f>
        <v>Josip</v>
      </c>
      <c r="C169" s="16" t="str">
        <f>VLOOKUP(A169,'Text facts'!$F$1:$H$981,3,0)</f>
        <v>Sever</v>
      </c>
      <c r="D169" s="16">
        <v>1938</v>
      </c>
      <c r="E169" s="16">
        <v>1989</v>
      </c>
      <c r="F169" s="30">
        <v>20</v>
      </c>
      <c r="G169" s="30" t="s">
        <v>11</v>
      </c>
      <c r="H169" s="30" t="s">
        <v>10758</v>
      </c>
      <c r="I169" s="16" t="s">
        <v>10745</v>
      </c>
      <c r="J169" s="16"/>
      <c r="K169" s="16">
        <f>COUNTIF('Texts discussed'!$C$2:$C$9986,A169)+COUNTIF('Texts discussed'!$G$2:$G$9986,A169)+COUNTIF('Texts discussed'!$K$2:$K$9986,A169)+COUNTIF('Texts discussed'!$O$2:$O$9986,A169)+COUNTIF('Texts discussed'!$S$2:$S$9986,A169)</f>
        <v>1</v>
      </c>
      <c r="L169" s="16">
        <f>COUNTIF('Texts mentioned'!$C$2:$C$9989,A169)+COUNTIF('Texts mentioned'!$G$2:$G$9989,A169)+COUNTIF('Texts mentioned'!$K$2:$K$9989,A169)+COUNTIF('Texts mentioned'!$O$2:$O$9989,A169)+COUNTIF('Texts mentioned'!$S$2:$S$9989,A169)+COUNTIF('Texts mentioned'!$W$2:$W$9989,A169)+COUNTIF('Texts mentioned'!$AA$2:$AA$9989,A169)+COUNTIF('Texts mentioned'!$AE$2:$AE$9989,A169)+COUNTIF('Texts mentioned'!$AI$2:$AI$9989,A169)+COUNTIF('Texts mentioned'!$AM$2:$AM$9989,A169)</f>
        <v>0</v>
      </c>
      <c r="M169" s="16">
        <f>SUM(K169:L169)</f>
        <v>1</v>
      </c>
      <c r="N169" s="16"/>
    </row>
    <row r="170" spans="1:14">
      <c r="A170" s="30" t="s">
        <v>2481</v>
      </c>
      <c r="B170" s="16" t="str">
        <f>VLOOKUP(A170,'Text facts'!$F$1:$H$981,2,0)</f>
        <v>Oskar</v>
      </c>
      <c r="C170" s="16" t="str">
        <f>VLOOKUP(A170,'Text facts'!$F$1:$H$981,3,0)</f>
        <v>Davičo</v>
      </c>
      <c r="D170" s="16">
        <v>1909</v>
      </c>
      <c r="E170" s="16">
        <v>1989</v>
      </c>
      <c r="F170" s="30">
        <v>20</v>
      </c>
      <c r="G170" s="30" t="s">
        <v>11</v>
      </c>
      <c r="H170" s="30" t="s">
        <v>10742</v>
      </c>
      <c r="I170" s="16" t="s">
        <v>10785</v>
      </c>
      <c r="J170" s="16"/>
      <c r="K170" s="16">
        <f>COUNTIF('Texts discussed'!$C$2:$C$9986,A170)+COUNTIF('Texts discussed'!$G$2:$G$9986,A170)+COUNTIF('Texts discussed'!$K$2:$K$9986,A170)+COUNTIF('Texts discussed'!$O$2:$O$9986,A170)+COUNTIF('Texts discussed'!$S$2:$S$9986,A170)</f>
        <v>1</v>
      </c>
      <c r="L170" s="16">
        <f>COUNTIF('Texts mentioned'!$C$2:$C$9989,A170)+COUNTIF('Texts mentioned'!$G$2:$G$9989,A170)+COUNTIF('Texts mentioned'!$K$2:$K$9989,A170)+COUNTIF('Texts mentioned'!$O$2:$O$9989,A170)+COUNTIF('Texts mentioned'!$S$2:$S$9989,A170)+COUNTIF('Texts mentioned'!$W$2:$W$9989,A170)+COUNTIF('Texts mentioned'!$AA$2:$AA$9989,A170)+COUNTIF('Texts mentioned'!$AE$2:$AE$9989,A170)+COUNTIF('Texts mentioned'!$AI$2:$AI$9989,A170)+COUNTIF('Texts mentioned'!$AM$2:$AM$9989,A170)</f>
        <v>1</v>
      </c>
      <c r="M170" s="16">
        <f>SUM(K170:L170)</f>
        <v>2</v>
      </c>
      <c r="N170" s="16"/>
    </row>
    <row r="171" spans="1:14">
      <c r="A171" s="30" t="s">
        <v>2487</v>
      </c>
      <c r="B171" s="16" t="str">
        <f>VLOOKUP(A171,'Text facts'!$F$1:$H$981,2,0)</f>
        <v>Arthur</v>
      </c>
      <c r="C171" s="16" t="str">
        <f>VLOOKUP(A171,'Text facts'!$F$1:$H$981,3,0)</f>
        <v>Koestler</v>
      </c>
      <c r="D171" s="16">
        <v>1905</v>
      </c>
      <c r="E171" s="16">
        <v>1983</v>
      </c>
      <c r="F171" s="30">
        <v>20</v>
      </c>
      <c r="G171" s="30" t="s">
        <v>11</v>
      </c>
      <c r="H171" s="30" t="s">
        <v>10744</v>
      </c>
      <c r="I171" s="16" t="s">
        <v>10743</v>
      </c>
      <c r="J171" s="16"/>
      <c r="K171" s="16">
        <f>COUNTIF('Texts discussed'!$C$2:$C$9986,A171)+COUNTIF('Texts discussed'!$G$2:$G$9986,A171)+COUNTIF('Texts discussed'!$K$2:$K$9986,A171)+COUNTIF('Texts discussed'!$O$2:$O$9986,A171)+COUNTIF('Texts discussed'!$S$2:$S$9986,A171)</f>
        <v>1</v>
      </c>
      <c r="L171" s="16">
        <f>COUNTIF('Texts mentioned'!$C$2:$C$9989,A171)+COUNTIF('Texts mentioned'!$G$2:$G$9989,A171)+COUNTIF('Texts mentioned'!$K$2:$K$9989,A171)+COUNTIF('Texts mentioned'!$O$2:$O$9989,A171)+COUNTIF('Texts mentioned'!$S$2:$S$9989,A171)+COUNTIF('Texts mentioned'!$W$2:$W$9989,A171)+COUNTIF('Texts mentioned'!$AA$2:$AA$9989,A171)+COUNTIF('Texts mentioned'!$AE$2:$AE$9989,A171)+COUNTIF('Texts mentioned'!$AI$2:$AI$9989,A171)+COUNTIF('Texts mentioned'!$AM$2:$AM$9989,A171)</f>
        <v>1</v>
      </c>
      <c r="M171" s="16">
        <f>SUM(K171:L171)</f>
        <v>2</v>
      </c>
      <c r="N171" s="16"/>
    </row>
    <row r="172" spans="1:14">
      <c r="A172" s="30" t="s">
        <v>2493</v>
      </c>
      <c r="B172" s="16" t="str">
        <f>VLOOKUP(A172,'Text facts'!$F$1:$H$981,2,0)</f>
        <v>Czesław</v>
      </c>
      <c r="C172" s="16" t="str">
        <f>VLOOKUP(A172,'Text facts'!$F$1:$H$981,3,0)</f>
        <v>Miłosz</v>
      </c>
      <c r="D172" s="16">
        <v>1911</v>
      </c>
      <c r="E172" s="16">
        <v>2004</v>
      </c>
      <c r="F172" s="30" t="s">
        <v>6736</v>
      </c>
      <c r="G172" s="30" t="s">
        <v>11</v>
      </c>
      <c r="H172" s="30" t="s">
        <v>10747</v>
      </c>
      <c r="I172" s="16" t="s">
        <v>10770</v>
      </c>
      <c r="J172" s="16"/>
      <c r="K172" s="16">
        <f>COUNTIF('Texts discussed'!$C$2:$C$9986,A172)+COUNTIF('Texts discussed'!$G$2:$G$9986,A172)+COUNTIF('Texts discussed'!$K$2:$K$9986,A172)+COUNTIF('Texts discussed'!$O$2:$O$9986,A172)+COUNTIF('Texts discussed'!$S$2:$S$9986,A172)</f>
        <v>2</v>
      </c>
      <c r="L172" s="16">
        <f>COUNTIF('Texts mentioned'!$C$2:$C$9989,A172)+COUNTIF('Texts mentioned'!$G$2:$G$9989,A172)+COUNTIF('Texts mentioned'!$K$2:$K$9989,A172)+COUNTIF('Texts mentioned'!$O$2:$O$9989,A172)+COUNTIF('Texts mentioned'!$S$2:$S$9989,A172)+COUNTIF('Texts mentioned'!$W$2:$W$9989,A172)+COUNTIF('Texts mentioned'!$AA$2:$AA$9989,A172)+COUNTIF('Texts mentioned'!$AE$2:$AE$9989,A172)+COUNTIF('Texts mentioned'!$AI$2:$AI$9989,A172)+COUNTIF('Texts mentioned'!$AM$2:$AM$9989,A172)</f>
        <v>1</v>
      </c>
      <c r="M172" s="16">
        <f>SUM(K172:L172)</f>
        <v>3</v>
      </c>
      <c r="N172" s="16"/>
    </row>
    <row r="173" spans="1:14">
      <c r="A173" s="30" t="s">
        <v>2499</v>
      </c>
      <c r="B173" s="16" t="str">
        <f>VLOOKUP(A173,'Text facts'!$F$1:$H$981,2,0)</f>
        <v>Meša</v>
      </c>
      <c r="C173" s="16" t="str">
        <f>VLOOKUP(A173,'Text facts'!$F$1:$H$981,3,0)</f>
        <v>Selimović</v>
      </c>
      <c r="D173" s="16">
        <v>1910</v>
      </c>
      <c r="E173" s="16">
        <v>1982</v>
      </c>
      <c r="F173" s="30">
        <v>20</v>
      </c>
      <c r="G173" s="30" t="s">
        <v>11</v>
      </c>
      <c r="H173" s="30" t="s">
        <v>10747</v>
      </c>
      <c r="I173" s="16" t="s">
        <v>10787</v>
      </c>
      <c r="J173" s="16"/>
      <c r="K173" s="16">
        <f>COUNTIF('Texts discussed'!$C$2:$C$9986,A173)+COUNTIF('Texts discussed'!$G$2:$G$9986,A173)+COUNTIF('Texts discussed'!$K$2:$K$9986,A173)+COUNTIF('Texts discussed'!$O$2:$O$9986,A173)+COUNTIF('Texts discussed'!$S$2:$S$9986,A173)</f>
        <v>22</v>
      </c>
      <c r="L173" s="16">
        <f>COUNTIF('Texts mentioned'!$C$2:$C$9989,A173)+COUNTIF('Texts mentioned'!$G$2:$G$9989,A173)+COUNTIF('Texts mentioned'!$K$2:$K$9989,A173)+COUNTIF('Texts mentioned'!$O$2:$O$9989,A173)+COUNTIF('Texts mentioned'!$S$2:$S$9989,A173)+COUNTIF('Texts mentioned'!$W$2:$W$9989,A173)+COUNTIF('Texts mentioned'!$AA$2:$AA$9989,A173)+COUNTIF('Texts mentioned'!$AE$2:$AE$9989,A173)+COUNTIF('Texts mentioned'!$AI$2:$AI$9989,A173)+COUNTIF('Texts mentioned'!$AM$2:$AM$9989,A173)</f>
        <v>5</v>
      </c>
      <c r="M173" s="16">
        <f>SUM(K173:L173)</f>
        <v>27</v>
      </c>
      <c r="N173" s="16"/>
    </row>
    <row r="174" spans="1:14">
      <c r="A174" s="30" t="s">
        <v>2505</v>
      </c>
      <c r="B174" s="16" t="str">
        <f>VLOOKUP(A174,'Text facts'!$F$1:$H$981,2,0)</f>
        <v>Boris</v>
      </c>
      <c r="C174" s="16" t="str">
        <f>VLOOKUP(A174,'Text facts'!$F$1:$H$981,3,0)</f>
        <v>Vian</v>
      </c>
      <c r="D174" s="16">
        <v>1920</v>
      </c>
      <c r="E174" s="16">
        <v>1959</v>
      </c>
      <c r="F174" s="30">
        <v>20</v>
      </c>
      <c r="G174" s="30" t="s">
        <v>11</v>
      </c>
      <c r="H174" s="30" t="s">
        <v>10744</v>
      </c>
      <c r="I174" s="16" t="s">
        <v>6828</v>
      </c>
      <c r="J174" s="16"/>
      <c r="K174" s="16">
        <f>COUNTIF('Texts discussed'!$C$2:$C$9986,A174)+COUNTIF('Texts discussed'!$G$2:$G$9986,A174)+COUNTIF('Texts discussed'!$K$2:$K$9986,A174)+COUNTIF('Texts discussed'!$O$2:$O$9986,A174)+COUNTIF('Texts discussed'!$S$2:$S$9986,A174)</f>
        <v>3</v>
      </c>
      <c r="L174" s="16">
        <f>COUNTIF('Texts mentioned'!$C$2:$C$9989,A174)+COUNTIF('Texts mentioned'!$G$2:$G$9989,A174)+COUNTIF('Texts mentioned'!$K$2:$K$9989,A174)+COUNTIF('Texts mentioned'!$O$2:$O$9989,A174)+COUNTIF('Texts mentioned'!$S$2:$S$9989,A174)+COUNTIF('Texts mentioned'!$W$2:$W$9989,A174)+COUNTIF('Texts mentioned'!$AA$2:$AA$9989,A174)+COUNTIF('Texts mentioned'!$AE$2:$AE$9989,A174)+COUNTIF('Texts mentioned'!$AI$2:$AI$9989,A174)+COUNTIF('Texts mentioned'!$AM$2:$AM$9989,A174)</f>
        <v>0</v>
      </c>
      <c r="M174" s="16">
        <f>SUM(K174:L174)</f>
        <v>3</v>
      </c>
      <c r="N174" s="16"/>
    </row>
    <row r="175" spans="1:14">
      <c r="A175" s="30" t="s">
        <v>2511</v>
      </c>
      <c r="B175" s="16" t="str">
        <f>VLOOKUP(A175,'Text facts'!$F$1:$H$981,2,0)</f>
        <v>Tadeusz</v>
      </c>
      <c r="C175" s="16" t="str">
        <f>VLOOKUP(A175,'Text facts'!$F$1:$H$981,3,0)</f>
        <v>Borowski</v>
      </c>
      <c r="D175" s="16">
        <v>1922</v>
      </c>
      <c r="E175" s="16">
        <v>1951</v>
      </c>
      <c r="F175" s="30">
        <v>20</v>
      </c>
      <c r="G175" s="30" t="s">
        <v>11</v>
      </c>
      <c r="H175" s="30" t="s">
        <v>10744</v>
      </c>
      <c r="I175" s="16" t="s">
        <v>10770</v>
      </c>
      <c r="J175" s="16"/>
      <c r="K175" s="16">
        <f>COUNTIF('Texts discussed'!$C$2:$C$9986,A175)+COUNTIF('Texts discussed'!$G$2:$G$9986,A175)+COUNTIF('Texts discussed'!$K$2:$K$9986,A175)+COUNTIF('Texts discussed'!$O$2:$O$9986,A175)+COUNTIF('Texts discussed'!$S$2:$S$9986,A175)</f>
        <v>0</v>
      </c>
      <c r="L175" s="16">
        <f>COUNTIF('Texts mentioned'!$C$2:$C$9989,A175)+COUNTIF('Texts mentioned'!$G$2:$G$9989,A175)+COUNTIF('Texts mentioned'!$K$2:$K$9989,A175)+COUNTIF('Texts mentioned'!$O$2:$O$9989,A175)+COUNTIF('Texts mentioned'!$S$2:$S$9989,A175)+COUNTIF('Texts mentioned'!$W$2:$W$9989,A175)+COUNTIF('Texts mentioned'!$AA$2:$AA$9989,A175)+COUNTIF('Texts mentioned'!$AE$2:$AE$9989,A175)+COUNTIF('Texts mentioned'!$AI$2:$AI$9989,A175)+COUNTIF('Texts mentioned'!$AM$2:$AM$9989,A175)</f>
        <v>1</v>
      </c>
      <c r="M175" s="16">
        <f>SUM(K175:L175)</f>
        <v>1</v>
      </c>
      <c r="N175" s="16"/>
    </row>
    <row r="176" spans="1:14">
      <c r="A176" s="30" t="s">
        <v>2517</v>
      </c>
      <c r="B176" s="16" t="str">
        <f>VLOOKUP(A176,'Text facts'!$F$1:$H$981,2,0)</f>
        <v>Marina</v>
      </c>
      <c r="C176" s="16" t="str">
        <f>VLOOKUP(A176,'Text facts'!$F$1:$H$981,3,0)</f>
        <v>Vujčić</v>
      </c>
      <c r="D176" s="16">
        <v>1966</v>
      </c>
      <c r="E176" s="16" t="s">
        <v>32</v>
      </c>
      <c r="F176" s="30">
        <v>21</v>
      </c>
      <c r="G176" s="30" t="s">
        <v>15</v>
      </c>
      <c r="H176" s="30" t="s">
        <v>10744</v>
      </c>
      <c r="I176" s="16" t="s">
        <v>10745</v>
      </c>
      <c r="J176" s="16"/>
      <c r="K176" s="16">
        <f>COUNTIF('Texts discussed'!$C$2:$C$9986,A176)+COUNTIF('Texts discussed'!$G$2:$G$9986,A176)+COUNTIF('Texts discussed'!$K$2:$K$9986,A176)+COUNTIF('Texts discussed'!$O$2:$O$9986,A176)+COUNTIF('Texts discussed'!$S$2:$S$9986,A176)</f>
        <v>11</v>
      </c>
      <c r="L176" s="16">
        <f>COUNTIF('Texts mentioned'!$C$2:$C$9989,A176)+COUNTIF('Texts mentioned'!$G$2:$G$9989,A176)+COUNTIF('Texts mentioned'!$K$2:$K$9989,A176)+COUNTIF('Texts mentioned'!$O$2:$O$9989,A176)+COUNTIF('Texts mentioned'!$S$2:$S$9989,A176)+COUNTIF('Texts mentioned'!$W$2:$W$9989,A176)+COUNTIF('Texts mentioned'!$AA$2:$AA$9989,A176)+COUNTIF('Texts mentioned'!$AE$2:$AE$9989,A176)+COUNTIF('Texts mentioned'!$AI$2:$AI$9989,A176)+COUNTIF('Texts mentioned'!$AM$2:$AM$9989,A176)</f>
        <v>3</v>
      </c>
      <c r="M176" s="16">
        <f>SUM(K176:L176)</f>
        <v>14</v>
      </c>
      <c r="N176" s="16"/>
    </row>
    <row r="177" spans="1:14">
      <c r="A177" s="30" t="s">
        <v>2523</v>
      </c>
      <c r="B177" s="16" t="str">
        <f>VLOOKUP(A177,'Text facts'!$F$1:$H$981,2,0)</f>
        <v xml:space="preserve">Zoran </v>
      </c>
      <c r="C177" s="16" t="str">
        <f>VLOOKUP(A177,'Text facts'!$F$1:$H$981,3,0)</f>
        <v>Žmirić</v>
      </c>
      <c r="D177" s="16">
        <v>1969</v>
      </c>
      <c r="E177" s="16" t="s">
        <v>32</v>
      </c>
      <c r="F177" s="30">
        <v>21</v>
      </c>
      <c r="G177" s="30" t="s">
        <v>11</v>
      </c>
      <c r="H177" s="30" t="s">
        <v>10744</v>
      </c>
      <c r="I177" s="16" t="s">
        <v>10745</v>
      </c>
      <c r="J177" s="16"/>
      <c r="K177" s="16">
        <f>COUNTIF('Texts discussed'!$C$2:$C$9986,A177)+COUNTIF('Texts discussed'!$G$2:$G$9986,A177)+COUNTIF('Texts discussed'!$K$2:$K$9986,A177)+COUNTIF('Texts discussed'!$O$2:$O$9986,A177)+COUNTIF('Texts discussed'!$S$2:$S$9986,A177)</f>
        <v>4</v>
      </c>
      <c r="L177" s="16">
        <f>COUNTIF('Texts mentioned'!$C$2:$C$9989,A177)+COUNTIF('Texts mentioned'!$G$2:$G$9989,A177)+COUNTIF('Texts mentioned'!$K$2:$K$9989,A177)+COUNTIF('Texts mentioned'!$O$2:$O$9989,A177)+COUNTIF('Texts mentioned'!$S$2:$S$9989,A177)+COUNTIF('Texts mentioned'!$W$2:$W$9989,A177)+COUNTIF('Texts mentioned'!$AA$2:$AA$9989,A177)+COUNTIF('Texts mentioned'!$AE$2:$AE$9989,A177)+COUNTIF('Texts mentioned'!$AI$2:$AI$9989,A177)+COUNTIF('Texts mentioned'!$AM$2:$AM$9989,A177)</f>
        <v>2</v>
      </c>
      <c r="M177" s="16">
        <f>SUM(K177:L177)</f>
        <v>6</v>
      </c>
      <c r="N177" s="16"/>
    </row>
    <row r="178" spans="1:14">
      <c r="A178" s="30" t="s">
        <v>2528</v>
      </c>
      <c r="B178" s="16" t="str">
        <f>VLOOKUP(A178,'Text facts'!$F$1:$H$981,2,0)</f>
        <v>Mira</v>
      </c>
      <c r="C178" s="16" t="str">
        <f>VLOOKUP(A178,'Text facts'!$F$1:$H$981,3,0)</f>
        <v>Furlan</v>
      </c>
      <c r="D178" s="16">
        <v>1955</v>
      </c>
      <c r="E178" s="16">
        <v>2021</v>
      </c>
      <c r="F178" s="30">
        <v>21</v>
      </c>
      <c r="G178" s="30" t="s">
        <v>15</v>
      </c>
      <c r="H178" s="30" t="s">
        <v>10744</v>
      </c>
      <c r="I178" s="16" t="s">
        <v>10745</v>
      </c>
      <c r="J178" s="16"/>
      <c r="K178" s="16">
        <f>COUNTIF('Texts discussed'!$C$2:$C$9986,A178)+COUNTIF('Texts discussed'!$G$2:$G$9986,A178)+COUNTIF('Texts discussed'!$K$2:$K$9986,A178)+COUNTIF('Texts discussed'!$O$2:$O$9986,A178)+COUNTIF('Texts discussed'!$S$2:$S$9986,A178)</f>
        <v>10</v>
      </c>
      <c r="L178" s="16">
        <f>COUNTIF('Texts mentioned'!$C$2:$C$9989,A178)+COUNTIF('Texts mentioned'!$G$2:$G$9989,A178)+COUNTIF('Texts mentioned'!$K$2:$K$9989,A178)+COUNTIF('Texts mentioned'!$O$2:$O$9989,A178)+COUNTIF('Texts mentioned'!$S$2:$S$9989,A178)+COUNTIF('Texts mentioned'!$W$2:$W$9989,A178)+COUNTIF('Texts mentioned'!$AA$2:$AA$9989,A178)+COUNTIF('Texts mentioned'!$AE$2:$AE$9989,A178)+COUNTIF('Texts mentioned'!$AI$2:$AI$9989,A178)+COUNTIF('Texts mentioned'!$AM$2:$AM$9989,A178)</f>
        <v>1</v>
      </c>
      <c r="M178" s="16">
        <f>SUM(K178:L178)</f>
        <v>11</v>
      </c>
      <c r="N178" s="16"/>
    </row>
    <row r="179" spans="1:14">
      <c r="A179" s="30" t="s">
        <v>2534</v>
      </c>
      <c r="B179" s="16" t="str">
        <f>VLOOKUP(A179,'Text facts'!$F$1:$H$981,2,0)</f>
        <v>Tatjana</v>
      </c>
      <c r="C179" s="16" t="str">
        <f>VLOOKUP(A179,'Text facts'!$F$1:$H$981,3,0)</f>
        <v>Gromača</v>
      </c>
      <c r="D179" s="16">
        <v>1971</v>
      </c>
      <c r="E179" s="16" t="s">
        <v>32</v>
      </c>
      <c r="F179" s="30" t="s">
        <v>6736</v>
      </c>
      <c r="G179" s="30" t="s">
        <v>15</v>
      </c>
      <c r="H179" s="30" t="s">
        <v>10744</v>
      </c>
      <c r="I179" s="16" t="s">
        <v>10745</v>
      </c>
      <c r="J179" s="16"/>
      <c r="K179" s="16">
        <f>COUNTIF('Texts discussed'!$C$2:$C$9986,A179)+COUNTIF('Texts discussed'!$G$2:$G$9986,A179)+COUNTIF('Texts discussed'!$K$2:$K$9986,A179)+COUNTIF('Texts discussed'!$O$2:$O$9986,A179)+COUNTIF('Texts discussed'!$S$2:$S$9986,A179)</f>
        <v>1</v>
      </c>
      <c r="L179" s="16">
        <f>COUNTIF('Texts mentioned'!$C$2:$C$9989,A179)+COUNTIF('Texts mentioned'!$G$2:$G$9989,A179)+COUNTIF('Texts mentioned'!$K$2:$K$9989,A179)+COUNTIF('Texts mentioned'!$O$2:$O$9989,A179)+COUNTIF('Texts mentioned'!$S$2:$S$9989,A179)+COUNTIF('Texts mentioned'!$W$2:$W$9989,A179)+COUNTIF('Texts mentioned'!$AA$2:$AA$9989,A179)+COUNTIF('Texts mentioned'!$AE$2:$AE$9989,A179)+COUNTIF('Texts mentioned'!$AI$2:$AI$9989,A179)+COUNTIF('Texts mentioned'!$AM$2:$AM$9989,A179)</f>
        <v>0</v>
      </c>
      <c r="M179" s="16">
        <f>SUM(K179:L179)</f>
        <v>1</v>
      </c>
      <c r="N179" s="16"/>
    </row>
    <row r="180" spans="1:14">
      <c r="A180" s="30" t="s">
        <v>2540</v>
      </c>
      <c r="B180" s="16" t="str">
        <f>VLOOKUP(A180,'Text facts'!$F$1:$H$981,2,0)</f>
        <v>Tracy</v>
      </c>
      <c r="C180" s="16" t="str">
        <f>VLOOKUP(A180,'Text facts'!$F$1:$H$981,3,0)</f>
        <v>Chevalier</v>
      </c>
      <c r="D180" s="16">
        <v>1962</v>
      </c>
      <c r="E180" s="16" t="s">
        <v>32</v>
      </c>
      <c r="F180" s="30" t="s">
        <v>6736</v>
      </c>
      <c r="G180" s="30" t="s">
        <v>15</v>
      </c>
      <c r="H180" s="30" t="s">
        <v>10744</v>
      </c>
      <c r="I180" s="16" t="s">
        <v>10788</v>
      </c>
      <c r="J180" s="16"/>
      <c r="K180" s="16">
        <f>COUNTIF('Texts discussed'!$C$2:$C$9986,A180)+COUNTIF('Texts discussed'!$G$2:$G$9986,A180)+COUNTIF('Texts discussed'!$K$2:$K$9986,A180)+COUNTIF('Texts discussed'!$O$2:$O$9986,A180)+COUNTIF('Texts discussed'!$S$2:$S$9986,A180)</f>
        <v>4</v>
      </c>
      <c r="L180" s="16">
        <f>COUNTIF('Texts mentioned'!$C$2:$C$9989,A180)+COUNTIF('Texts mentioned'!$G$2:$G$9989,A180)+COUNTIF('Texts mentioned'!$K$2:$K$9989,A180)+COUNTIF('Texts mentioned'!$O$2:$O$9989,A180)+COUNTIF('Texts mentioned'!$S$2:$S$9989,A180)+COUNTIF('Texts mentioned'!$W$2:$W$9989,A180)+COUNTIF('Texts mentioned'!$AA$2:$AA$9989,A180)+COUNTIF('Texts mentioned'!$AE$2:$AE$9989,A180)+COUNTIF('Texts mentioned'!$AI$2:$AI$9989,A180)+COUNTIF('Texts mentioned'!$AM$2:$AM$9989,A180)</f>
        <v>1</v>
      </c>
      <c r="M180" s="16">
        <f>SUM(K180:L180)</f>
        <v>5</v>
      </c>
      <c r="N180" s="16"/>
    </row>
    <row r="181" spans="1:14">
      <c r="A181" s="30" t="s">
        <v>2545</v>
      </c>
      <c r="B181" s="16" t="str">
        <f>VLOOKUP(A181,'Text facts'!$F$1:$H$981,2,0)</f>
        <v>Jadranka</v>
      </c>
      <c r="C181" s="16" t="str">
        <f>VLOOKUP(A181,'Text facts'!$F$1:$H$981,3,0)</f>
        <v>Pintarić</v>
      </c>
      <c r="D181" s="16">
        <v>1961</v>
      </c>
      <c r="E181" s="16" t="s">
        <v>32</v>
      </c>
      <c r="F181" s="30">
        <v>21</v>
      </c>
      <c r="G181" s="30" t="s">
        <v>15</v>
      </c>
      <c r="H181" s="30" t="s">
        <v>10744</v>
      </c>
      <c r="I181" s="16" t="s">
        <v>10745</v>
      </c>
      <c r="J181" s="16"/>
      <c r="K181" s="16">
        <f>COUNTIF('Texts discussed'!$C$2:$C$9986,A181)+COUNTIF('Texts discussed'!$G$2:$G$9986,A181)+COUNTIF('Texts discussed'!$K$2:$K$9986,A181)+COUNTIF('Texts discussed'!$O$2:$O$9986,A181)+COUNTIF('Texts discussed'!$S$2:$S$9986,A181)</f>
        <v>0</v>
      </c>
      <c r="L181" s="16">
        <f>COUNTIF('Texts mentioned'!$C$2:$C$9989,A181)+COUNTIF('Texts mentioned'!$G$2:$G$9989,A181)+COUNTIF('Texts mentioned'!$K$2:$K$9989,A181)+COUNTIF('Texts mentioned'!$O$2:$O$9989,A181)+COUNTIF('Texts mentioned'!$S$2:$S$9989,A181)+COUNTIF('Texts mentioned'!$W$2:$W$9989,A181)+COUNTIF('Texts mentioned'!$AA$2:$AA$9989,A181)+COUNTIF('Texts mentioned'!$AE$2:$AE$9989,A181)+COUNTIF('Texts mentioned'!$AI$2:$AI$9989,A181)+COUNTIF('Texts mentioned'!$AM$2:$AM$9989,A181)</f>
        <v>1</v>
      </c>
      <c r="M181" s="16">
        <f>SUM(K181:L181)</f>
        <v>1</v>
      </c>
      <c r="N181" s="16"/>
    </row>
    <row r="182" spans="1:14">
      <c r="A182" s="30" t="s">
        <v>2551</v>
      </c>
      <c r="B182" s="16" t="str">
        <f>VLOOKUP(A182,'Text facts'!$F$1:$H$981,2,0)</f>
        <v>Milan</v>
      </c>
      <c r="C182" s="16" t="str">
        <f>VLOOKUP(A182,'Text facts'!$F$1:$H$981,3,0)</f>
        <v>Begović</v>
      </c>
      <c r="D182" s="16">
        <v>1876</v>
      </c>
      <c r="E182" s="16">
        <v>1948</v>
      </c>
      <c r="F182" s="30">
        <v>20</v>
      </c>
      <c r="G182" s="30" t="s">
        <v>11</v>
      </c>
      <c r="H182" s="30" t="s">
        <v>10758</v>
      </c>
      <c r="I182" s="16" t="s">
        <v>10745</v>
      </c>
      <c r="J182" s="16"/>
      <c r="K182" s="16">
        <f>COUNTIF('Texts discussed'!$C$2:$C$9986,A182)+COUNTIF('Texts discussed'!$G$2:$G$9986,A182)+COUNTIF('Texts discussed'!$K$2:$K$9986,A182)+COUNTIF('Texts discussed'!$O$2:$O$9986,A182)+COUNTIF('Texts discussed'!$S$2:$S$9986,A182)</f>
        <v>4</v>
      </c>
      <c r="L182" s="16">
        <f>COUNTIF('Texts mentioned'!$C$2:$C$9989,A182)+COUNTIF('Texts mentioned'!$G$2:$G$9989,A182)+COUNTIF('Texts mentioned'!$K$2:$K$9989,A182)+COUNTIF('Texts mentioned'!$O$2:$O$9989,A182)+COUNTIF('Texts mentioned'!$S$2:$S$9989,A182)+COUNTIF('Texts mentioned'!$W$2:$W$9989,A182)+COUNTIF('Texts mentioned'!$AA$2:$AA$9989,A182)+COUNTIF('Texts mentioned'!$AE$2:$AE$9989,A182)+COUNTIF('Texts mentioned'!$AI$2:$AI$9989,A182)+COUNTIF('Texts mentioned'!$AM$2:$AM$9989,A182)</f>
        <v>0</v>
      </c>
      <c r="M182" s="16">
        <f>SUM(K182:L182)</f>
        <v>4</v>
      </c>
      <c r="N182" s="16"/>
    </row>
    <row r="183" spans="1:14">
      <c r="A183" s="30" t="s">
        <v>2556</v>
      </c>
      <c r="B183" s="16" t="str">
        <f>VLOOKUP(A183,'Text facts'!$F$1:$H$981,2,0)</f>
        <v>André</v>
      </c>
      <c r="C183" s="16" t="str">
        <f>VLOOKUP(A183,'Text facts'!$F$1:$H$981,3,0)</f>
        <v>Brink</v>
      </c>
      <c r="D183" s="16">
        <v>1935</v>
      </c>
      <c r="E183" s="16">
        <v>2015</v>
      </c>
      <c r="F183" s="30" t="s">
        <v>6736</v>
      </c>
      <c r="G183" s="30" t="s">
        <v>11</v>
      </c>
      <c r="H183" s="30" t="s">
        <v>10744</v>
      </c>
      <c r="I183" s="16" t="s">
        <v>10784</v>
      </c>
      <c r="J183" s="16"/>
      <c r="K183" s="16">
        <f>COUNTIF('Texts discussed'!$C$2:$C$9986,A183)+COUNTIF('Texts discussed'!$G$2:$G$9986,A183)+COUNTIF('Texts discussed'!$K$2:$K$9986,A183)+COUNTIF('Texts discussed'!$O$2:$O$9986,A183)+COUNTIF('Texts discussed'!$S$2:$S$9986,A183)</f>
        <v>1</v>
      </c>
      <c r="L183" s="16">
        <f>COUNTIF('Texts mentioned'!$C$2:$C$9989,A183)+COUNTIF('Texts mentioned'!$G$2:$G$9989,A183)+COUNTIF('Texts mentioned'!$K$2:$K$9989,A183)+COUNTIF('Texts mentioned'!$O$2:$O$9989,A183)+COUNTIF('Texts mentioned'!$S$2:$S$9989,A183)+COUNTIF('Texts mentioned'!$W$2:$W$9989,A183)+COUNTIF('Texts mentioned'!$AA$2:$AA$9989,A183)+COUNTIF('Texts mentioned'!$AE$2:$AE$9989,A183)+COUNTIF('Texts mentioned'!$AI$2:$AI$9989,A183)+COUNTIF('Texts mentioned'!$AM$2:$AM$9989,A183)</f>
        <v>0</v>
      </c>
      <c r="M183" s="16">
        <f>SUM(K183:L183)</f>
        <v>1</v>
      </c>
      <c r="N183" s="16"/>
    </row>
    <row r="184" spans="1:14">
      <c r="A184" s="30" t="s">
        <v>2565</v>
      </c>
      <c r="B184" s="16" t="str">
        <f>VLOOKUP(A184,'Text facts'!$F$1:$H$981,2,0)</f>
        <v>Khaled</v>
      </c>
      <c r="C184" s="16" t="str">
        <f>VLOOKUP(A184,'Text facts'!$F$1:$H$981,3,0)</f>
        <v>Hosseini</v>
      </c>
      <c r="D184" s="16">
        <v>1965</v>
      </c>
      <c r="E184" s="16" t="s">
        <v>32</v>
      </c>
      <c r="F184" s="30">
        <v>21</v>
      </c>
      <c r="G184" s="30" t="s">
        <v>11</v>
      </c>
      <c r="H184" s="30" t="s">
        <v>10744</v>
      </c>
      <c r="I184" s="16" t="s">
        <v>10789</v>
      </c>
      <c r="J184" s="16"/>
      <c r="K184" s="16">
        <f>COUNTIF('Texts discussed'!$C$2:$C$9986,A184)+COUNTIF('Texts discussed'!$G$2:$G$9986,A184)+COUNTIF('Texts discussed'!$K$2:$K$9986,A184)+COUNTIF('Texts discussed'!$O$2:$O$9986,A184)+COUNTIF('Texts discussed'!$S$2:$S$9986,A184)</f>
        <v>23</v>
      </c>
      <c r="L184" s="16">
        <f>COUNTIF('Texts mentioned'!$C$2:$C$9989,A184)+COUNTIF('Texts mentioned'!$G$2:$G$9989,A184)+COUNTIF('Texts mentioned'!$K$2:$K$9989,A184)+COUNTIF('Texts mentioned'!$O$2:$O$9989,A184)+COUNTIF('Texts mentioned'!$S$2:$S$9989,A184)+COUNTIF('Texts mentioned'!$W$2:$W$9989,A184)+COUNTIF('Texts mentioned'!$AA$2:$AA$9989,A184)+COUNTIF('Texts mentioned'!$AE$2:$AE$9989,A184)+COUNTIF('Texts mentioned'!$AI$2:$AI$9989,A184)+COUNTIF('Texts mentioned'!$AM$2:$AM$9989,A184)</f>
        <v>6</v>
      </c>
      <c r="M184" s="16">
        <f>SUM(K184:L184)</f>
        <v>29</v>
      </c>
      <c r="N184" s="16"/>
    </row>
    <row r="185" spans="1:14">
      <c r="A185" s="30" t="s">
        <v>2571</v>
      </c>
      <c r="B185" s="16" t="str">
        <f>VLOOKUP(A185,'Text facts'!$F$1:$H$981,2,0)</f>
        <v>James</v>
      </c>
      <c r="C185" s="16" t="str">
        <f>VLOOKUP(A185,'Text facts'!$F$1:$H$981,3,0)</f>
        <v>Joyce</v>
      </c>
      <c r="D185" s="16">
        <v>1882</v>
      </c>
      <c r="E185" s="16">
        <v>1941</v>
      </c>
      <c r="F185" s="30">
        <v>20</v>
      </c>
      <c r="G185" s="30" t="s">
        <v>11</v>
      </c>
      <c r="H185" s="30" t="s">
        <v>10747</v>
      </c>
      <c r="I185" s="16" t="s">
        <v>10779</v>
      </c>
      <c r="J185" s="16"/>
      <c r="K185" s="16">
        <f>COUNTIF('Texts discussed'!$C$2:$C$9986,A185)+COUNTIF('Texts discussed'!$G$2:$G$9986,A185)+COUNTIF('Texts discussed'!$K$2:$K$9986,A185)+COUNTIF('Texts discussed'!$O$2:$O$9986,A185)+COUNTIF('Texts discussed'!$S$2:$S$9986,A185)</f>
        <v>5</v>
      </c>
      <c r="L185" s="16">
        <f>COUNTIF('Texts mentioned'!$C$2:$C$9989,A185)+COUNTIF('Texts mentioned'!$G$2:$G$9989,A185)+COUNTIF('Texts mentioned'!$K$2:$K$9989,A185)+COUNTIF('Texts mentioned'!$O$2:$O$9989,A185)+COUNTIF('Texts mentioned'!$S$2:$S$9989,A185)+COUNTIF('Texts mentioned'!$W$2:$W$9989,A185)+COUNTIF('Texts mentioned'!$AA$2:$AA$9989,A185)+COUNTIF('Texts mentioned'!$AE$2:$AE$9989,A185)+COUNTIF('Texts mentioned'!$AI$2:$AI$9989,A185)+COUNTIF('Texts mentioned'!$AM$2:$AM$9989,A185)</f>
        <v>9</v>
      </c>
      <c r="M185" s="16">
        <f>SUM(K185:L185)</f>
        <v>14</v>
      </c>
      <c r="N185" s="16"/>
    </row>
    <row r="186" spans="1:14">
      <c r="A186" s="30" t="s">
        <v>2576</v>
      </c>
      <c r="B186" s="16" t="str">
        <f>VLOOKUP(A186,'Text facts'!$F$1:$H$981,2,0)</f>
        <v>Gustave</v>
      </c>
      <c r="C186" s="16" t="str">
        <f>VLOOKUP(A186,'Text facts'!$F$1:$H$981,3,0)</f>
        <v>Flaubert</v>
      </c>
      <c r="D186" s="16">
        <v>1821</v>
      </c>
      <c r="E186" s="16">
        <v>1880</v>
      </c>
      <c r="F186" s="30">
        <v>19</v>
      </c>
      <c r="G186" s="30" t="s">
        <v>11</v>
      </c>
      <c r="H186" s="30" t="s">
        <v>10747</v>
      </c>
      <c r="I186" s="16" t="s">
        <v>6828</v>
      </c>
      <c r="J186" s="16"/>
      <c r="K186" s="16">
        <f>COUNTIF('Texts discussed'!$C$2:$C$9986,A186)+COUNTIF('Texts discussed'!$G$2:$G$9986,A186)+COUNTIF('Texts discussed'!$K$2:$K$9986,A186)+COUNTIF('Texts discussed'!$O$2:$O$9986,A186)+COUNTIF('Texts discussed'!$S$2:$S$9986,A186)</f>
        <v>19</v>
      </c>
      <c r="L186" s="16">
        <f>COUNTIF('Texts mentioned'!$C$2:$C$9989,A186)+COUNTIF('Texts mentioned'!$G$2:$G$9989,A186)+COUNTIF('Texts mentioned'!$K$2:$K$9989,A186)+COUNTIF('Texts mentioned'!$O$2:$O$9989,A186)+COUNTIF('Texts mentioned'!$S$2:$S$9989,A186)+COUNTIF('Texts mentioned'!$W$2:$W$9989,A186)+COUNTIF('Texts mentioned'!$AA$2:$AA$9989,A186)+COUNTIF('Texts mentioned'!$AE$2:$AE$9989,A186)+COUNTIF('Texts mentioned'!$AI$2:$AI$9989,A186)+COUNTIF('Texts mentioned'!$AM$2:$AM$9989,A186)</f>
        <v>8</v>
      </c>
      <c r="M186" s="16">
        <f>SUM(K186:L186)</f>
        <v>27</v>
      </c>
      <c r="N186" s="16"/>
    </row>
    <row r="187" spans="1:14">
      <c r="A187" s="30" t="s">
        <v>2587</v>
      </c>
      <c r="B187" s="16" t="str">
        <f>VLOOKUP(A187,'Text facts'!$F$1:$H$981,2,0)</f>
        <v>Marjane</v>
      </c>
      <c r="C187" s="16" t="str">
        <f>VLOOKUP(A187,'Text facts'!$F$1:$H$981,3,0)</f>
        <v>Satrapi</v>
      </c>
      <c r="D187" s="16">
        <v>1969</v>
      </c>
      <c r="E187" s="16" t="s">
        <v>32</v>
      </c>
      <c r="F187" s="30" t="s">
        <v>6736</v>
      </c>
      <c r="G187" s="30" t="s">
        <v>15</v>
      </c>
      <c r="H187" s="30" t="s">
        <v>10744</v>
      </c>
      <c r="I187" s="16" t="s">
        <v>6828</v>
      </c>
      <c r="J187" s="16" t="s">
        <v>10790</v>
      </c>
      <c r="K187" s="16">
        <f>COUNTIF('Texts discussed'!$C$2:$C$9986,A187)+COUNTIF('Texts discussed'!$G$2:$G$9986,A187)+COUNTIF('Texts discussed'!$K$2:$K$9986,A187)+COUNTIF('Texts discussed'!$O$2:$O$9986,A187)+COUNTIF('Texts discussed'!$S$2:$S$9986,A187)</f>
        <v>2</v>
      </c>
      <c r="L187" s="16">
        <f>COUNTIF('Texts mentioned'!$C$2:$C$9989,A187)+COUNTIF('Texts mentioned'!$G$2:$G$9989,A187)+COUNTIF('Texts mentioned'!$K$2:$K$9989,A187)+COUNTIF('Texts mentioned'!$O$2:$O$9989,A187)+COUNTIF('Texts mentioned'!$S$2:$S$9989,A187)+COUNTIF('Texts mentioned'!$W$2:$W$9989,A187)+COUNTIF('Texts mentioned'!$AA$2:$AA$9989,A187)+COUNTIF('Texts mentioned'!$AE$2:$AE$9989,A187)+COUNTIF('Texts mentioned'!$AI$2:$AI$9989,A187)+COUNTIF('Texts mentioned'!$AM$2:$AM$9989,A187)</f>
        <v>0</v>
      </c>
      <c r="M187" s="16">
        <f>SUM(K187:L187)</f>
        <v>2</v>
      </c>
      <c r="N187" s="16"/>
    </row>
    <row r="188" spans="1:14">
      <c r="A188" s="30" t="s">
        <v>2593</v>
      </c>
      <c r="B188" s="16" t="str">
        <f>VLOOKUP(A188,'Text facts'!$F$1:$H$981,2,0)</f>
        <v>Anne</v>
      </c>
      <c r="C188" s="16" t="str">
        <f>VLOOKUP(A188,'Text facts'!$F$1:$H$981,3,0)</f>
        <v>Frank</v>
      </c>
      <c r="D188" s="16">
        <v>1929</v>
      </c>
      <c r="E188" s="16">
        <v>1945</v>
      </c>
      <c r="F188" s="30">
        <v>20</v>
      </c>
      <c r="G188" s="30" t="s">
        <v>15</v>
      </c>
      <c r="H188" s="30" t="s">
        <v>10747</v>
      </c>
      <c r="I188" s="16" t="s">
        <v>10759</v>
      </c>
      <c r="J188" s="16" t="s">
        <v>10791</v>
      </c>
      <c r="K188" s="16">
        <f>COUNTIF('Texts discussed'!$C$2:$C$9986,A188)+COUNTIF('Texts discussed'!$G$2:$G$9986,A188)+COUNTIF('Texts discussed'!$K$2:$K$9986,A188)+COUNTIF('Texts discussed'!$O$2:$O$9986,A188)+COUNTIF('Texts discussed'!$S$2:$S$9986,A188)</f>
        <v>0</v>
      </c>
      <c r="L188" s="16">
        <f>COUNTIF('Texts mentioned'!$C$2:$C$9989,A188)+COUNTIF('Texts mentioned'!$G$2:$G$9989,A188)+COUNTIF('Texts mentioned'!$K$2:$K$9989,A188)+COUNTIF('Texts mentioned'!$O$2:$O$9989,A188)+COUNTIF('Texts mentioned'!$S$2:$S$9989,A188)+COUNTIF('Texts mentioned'!$W$2:$W$9989,A188)+COUNTIF('Texts mentioned'!$AA$2:$AA$9989,A188)+COUNTIF('Texts mentioned'!$AE$2:$AE$9989,A188)+COUNTIF('Texts mentioned'!$AI$2:$AI$9989,A188)+COUNTIF('Texts mentioned'!$AM$2:$AM$9989,A188)</f>
        <v>4</v>
      </c>
      <c r="M188" s="16">
        <f>SUM(K188:L188)</f>
        <v>4</v>
      </c>
      <c r="N188" s="16"/>
    </row>
    <row r="189" spans="1:14">
      <c r="A189" s="30" t="s">
        <v>2598</v>
      </c>
      <c r="B189" s="16" t="str">
        <f>VLOOKUP(A189,'Text facts'!$F$1:$H$981,2,0)</f>
        <v>Stieg</v>
      </c>
      <c r="C189" s="16" t="str">
        <f>VLOOKUP(A189,'Text facts'!$F$1:$H$981,3,0)</f>
        <v>Larsson</v>
      </c>
      <c r="D189" s="16">
        <v>1954</v>
      </c>
      <c r="E189" s="16">
        <v>2004</v>
      </c>
      <c r="F189" s="30" t="s">
        <v>6736</v>
      </c>
      <c r="G189" s="30" t="s">
        <v>11</v>
      </c>
      <c r="H189" s="30" t="s">
        <v>10744</v>
      </c>
      <c r="I189" s="16" t="s">
        <v>10766</v>
      </c>
      <c r="J189" s="16"/>
      <c r="K189" s="16">
        <f>COUNTIF('Texts discussed'!$C$2:$C$9986,A189)+COUNTIF('Texts discussed'!$G$2:$G$9986,A189)+COUNTIF('Texts discussed'!$K$2:$K$9986,A189)+COUNTIF('Texts discussed'!$O$2:$O$9986,A189)+COUNTIF('Texts discussed'!$S$2:$S$9986,A189)</f>
        <v>15</v>
      </c>
      <c r="L189" s="16">
        <f>COUNTIF('Texts mentioned'!$C$2:$C$9989,A189)+COUNTIF('Texts mentioned'!$G$2:$G$9989,A189)+COUNTIF('Texts mentioned'!$K$2:$K$9989,A189)+COUNTIF('Texts mentioned'!$O$2:$O$9989,A189)+COUNTIF('Texts mentioned'!$S$2:$S$9989,A189)+COUNTIF('Texts mentioned'!$W$2:$W$9989,A189)+COUNTIF('Texts mentioned'!$AA$2:$AA$9989,A189)+COUNTIF('Texts mentioned'!$AE$2:$AE$9989,A189)+COUNTIF('Texts mentioned'!$AI$2:$AI$9989,A189)+COUNTIF('Texts mentioned'!$AM$2:$AM$9989,A189)</f>
        <v>3</v>
      </c>
      <c r="M189" s="16">
        <f>SUM(K189:L189)</f>
        <v>18</v>
      </c>
      <c r="N189" s="16"/>
    </row>
    <row r="190" spans="1:14">
      <c r="A190" s="30" t="s">
        <v>2604</v>
      </c>
      <c r="B190" s="16" t="str">
        <f>VLOOKUP(A190,'Text facts'!$F$1:$H$981,2,0)</f>
        <v>Sun</v>
      </c>
      <c r="C190" s="16" t="str">
        <f>VLOOKUP(A190,'Text facts'!$F$1:$H$981,3,0)</f>
        <v>Tsu</v>
      </c>
      <c r="D190" s="16">
        <v>-544</v>
      </c>
      <c r="E190" s="16">
        <v>-496</v>
      </c>
      <c r="F190" s="30">
        <v>-6</v>
      </c>
      <c r="G190" s="30" t="s">
        <v>11</v>
      </c>
      <c r="H190" s="30" t="s">
        <v>10747</v>
      </c>
      <c r="I190" s="16" t="s">
        <v>10776</v>
      </c>
      <c r="J190" s="16"/>
      <c r="K190" s="16">
        <f>COUNTIF('Texts discussed'!$C$2:$C$9986,A190)+COUNTIF('Texts discussed'!$G$2:$G$9986,A190)+COUNTIF('Texts discussed'!$K$2:$K$9986,A190)+COUNTIF('Texts discussed'!$O$2:$O$9986,A190)+COUNTIF('Texts discussed'!$S$2:$S$9986,A190)</f>
        <v>2</v>
      </c>
      <c r="L190" s="16">
        <f>COUNTIF('Texts mentioned'!$C$2:$C$9989,A190)+COUNTIF('Texts mentioned'!$G$2:$G$9989,A190)+COUNTIF('Texts mentioned'!$K$2:$K$9989,A190)+COUNTIF('Texts mentioned'!$O$2:$O$9989,A190)+COUNTIF('Texts mentioned'!$S$2:$S$9989,A190)+COUNTIF('Texts mentioned'!$W$2:$W$9989,A190)+COUNTIF('Texts mentioned'!$AA$2:$AA$9989,A190)+COUNTIF('Texts mentioned'!$AE$2:$AE$9989,A190)+COUNTIF('Texts mentioned'!$AI$2:$AI$9989,A190)+COUNTIF('Texts mentioned'!$AM$2:$AM$9989,A190)</f>
        <v>0</v>
      </c>
      <c r="M190" s="16">
        <f>SUM(K190:L190)</f>
        <v>2</v>
      </c>
      <c r="N190" s="16"/>
    </row>
    <row r="191" spans="1:14">
      <c r="A191" s="30" t="s">
        <v>2610</v>
      </c>
      <c r="B191" s="16" t="str">
        <f>VLOOKUP(A191,'Text facts'!$F$1:$H$981,2,0)</f>
        <v>Matthew</v>
      </c>
      <c r="C191" s="16" t="str">
        <f>VLOOKUP(A191,'Text facts'!$F$1:$H$981,3,0)</f>
        <v>Walker</v>
      </c>
      <c r="D191" s="16">
        <v>1972</v>
      </c>
      <c r="E191" s="16" t="s">
        <v>32</v>
      </c>
      <c r="F191" s="30">
        <v>21</v>
      </c>
      <c r="G191" s="30" t="s">
        <v>11</v>
      </c>
      <c r="H191" s="30" t="s">
        <v>10744</v>
      </c>
      <c r="I191" s="16" t="s">
        <v>10753</v>
      </c>
      <c r="J191" s="16"/>
      <c r="K191" s="16">
        <f>COUNTIF('Texts discussed'!$C$2:$C$9986,A191)+COUNTIF('Texts discussed'!$G$2:$G$9986,A191)+COUNTIF('Texts discussed'!$K$2:$K$9986,A191)+COUNTIF('Texts discussed'!$O$2:$O$9986,A191)+COUNTIF('Texts discussed'!$S$2:$S$9986,A191)</f>
        <v>1</v>
      </c>
      <c r="L191" s="16">
        <f>COUNTIF('Texts mentioned'!$C$2:$C$9989,A191)+COUNTIF('Texts mentioned'!$G$2:$G$9989,A191)+COUNTIF('Texts mentioned'!$K$2:$K$9989,A191)+COUNTIF('Texts mentioned'!$O$2:$O$9989,A191)+COUNTIF('Texts mentioned'!$S$2:$S$9989,A191)+COUNTIF('Texts mentioned'!$W$2:$W$9989,A191)+COUNTIF('Texts mentioned'!$AA$2:$AA$9989,A191)+COUNTIF('Texts mentioned'!$AE$2:$AE$9989,A191)+COUNTIF('Texts mentioned'!$AI$2:$AI$9989,A191)+COUNTIF('Texts mentioned'!$AM$2:$AM$9989,A191)</f>
        <v>0</v>
      </c>
      <c r="M191" s="16">
        <f>SUM(K191:L191)</f>
        <v>1</v>
      </c>
      <c r="N191" s="16"/>
    </row>
    <row r="192" spans="1:14">
      <c r="A192" s="30" t="s">
        <v>2615</v>
      </c>
      <c r="B192" s="16" t="str">
        <f>VLOOKUP(A192,'Text facts'!$F$1:$H$981,2,0)</f>
        <v>Miguelanxo</v>
      </c>
      <c r="C192" s="16" t="str">
        <f>VLOOKUP(A192,'Text facts'!$F$1:$H$981,3,0)</f>
        <v>Prado</v>
      </c>
      <c r="D192" s="16">
        <v>1958</v>
      </c>
      <c r="E192" s="16" t="s">
        <v>32</v>
      </c>
      <c r="F192" s="30" t="s">
        <v>6736</v>
      </c>
      <c r="G192" s="30" t="s">
        <v>11</v>
      </c>
      <c r="H192" s="30" t="s">
        <v>10744</v>
      </c>
      <c r="I192" s="16" t="s">
        <v>10768</v>
      </c>
      <c r="J192" s="16"/>
      <c r="K192" s="16">
        <f>COUNTIF('Texts discussed'!$C$2:$C$9986,A192)+COUNTIF('Texts discussed'!$G$2:$G$9986,A192)+COUNTIF('Texts discussed'!$K$2:$K$9986,A192)+COUNTIF('Texts discussed'!$O$2:$O$9986,A192)+COUNTIF('Texts discussed'!$S$2:$S$9986,A192)</f>
        <v>1</v>
      </c>
      <c r="L192" s="16">
        <f>COUNTIF('Texts mentioned'!$C$2:$C$9989,A192)+COUNTIF('Texts mentioned'!$G$2:$G$9989,A192)+COUNTIF('Texts mentioned'!$K$2:$K$9989,A192)+COUNTIF('Texts mentioned'!$O$2:$O$9989,A192)+COUNTIF('Texts mentioned'!$S$2:$S$9989,A192)+COUNTIF('Texts mentioned'!$W$2:$W$9989,A192)+COUNTIF('Texts mentioned'!$AA$2:$AA$9989,A192)+COUNTIF('Texts mentioned'!$AE$2:$AE$9989,A192)+COUNTIF('Texts mentioned'!$AI$2:$AI$9989,A192)+COUNTIF('Texts mentioned'!$AM$2:$AM$9989,A192)</f>
        <v>0</v>
      </c>
      <c r="M192" s="16">
        <f>SUM(K192:L192)</f>
        <v>1</v>
      </c>
      <c r="N192" s="16"/>
    </row>
    <row r="193" spans="1:14">
      <c r="A193" s="30" t="s">
        <v>2620</v>
      </c>
      <c r="B193" s="16" t="str">
        <f>VLOOKUP(A193,'Text facts'!$F$1:$H$981,2,0)</f>
        <v>Luka</v>
      </c>
      <c r="C193" s="16" t="str">
        <f>VLOOKUP(A193,'Text facts'!$F$1:$H$981,3,0)</f>
        <v>Bekavac</v>
      </c>
      <c r="D193" s="16">
        <v>1976</v>
      </c>
      <c r="E193" s="16" t="s">
        <v>32</v>
      </c>
      <c r="F193" s="30">
        <v>21</v>
      </c>
      <c r="G193" s="30" t="s">
        <v>11</v>
      </c>
      <c r="H193" s="30" t="s">
        <v>10744</v>
      </c>
      <c r="I193" s="16" t="s">
        <v>10745</v>
      </c>
      <c r="J193" s="16"/>
      <c r="K193" s="16">
        <f>COUNTIF('Texts discussed'!$C$2:$C$9986,A193)+COUNTIF('Texts discussed'!$G$2:$G$9986,A193)+COUNTIF('Texts discussed'!$K$2:$K$9986,A193)+COUNTIF('Texts discussed'!$O$2:$O$9986,A193)+COUNTIF('Texts discussed'!$S$2:$S$9986,A193)</f>
        <v>2</v>
      </c>
      <c r="L193" s="16">
        <f>COUNTIF('Texts mentioned'!$C$2:$C$9989,A193)+COUNTIF('Texts mentioned'!$G$2:$G$9989,A193)+COUNTIF('Texts mentioned'!$K$2:$K$9989,A193)+COUNTIF('Texts mentioned'!$O$2:$O$9989,A193)+COUNTIF('Texts mentioned'!$S$2:$S$9989,A193)+COUNTIF('Texts mentioned'!$W$2:$W$9989,A193)+COUNTIF('Texts mentioned'!$AA$2:$AA$9989,A193)+COUNTIF('Texts mentioned'!$AE$2:$AE$9989,A193)+COUNTIF('Texts mentioned'!$AI$2:$AI$9989,A193)+COUNTIF('Texts mentioned'!$AM$2:$AM$9989,A193)</f>
        <v>3</v>
      </c>
      <c r="M193" s="16">
        <f>SUM(K193:L193)</f>
        <v>5</v>
      </c>
      <c r="N193" s="16"/>
    </row>
    <row r="194" spans="1:14">
      <c r="A194" s="30" t="s">
        <v>2625</v>
      </c>
      <c r="B194" s="16" t="s">
        <v>2626</v>
      </c>
      <c r="C194" s="16" t="s">
        <v>2627</v>
      </c>
      <c r="D194" s="16">
        <v>1929</v>
      </c>
      <c r="E194" s="16">
        <v>2018</v>
      </c>
      <c r="F194" s="30" t="s">
        <v>6736</v>
      </c>
      <c r="G194" s="30" t="s">
        <v>15</v>
      </c>
      <c r="H194" s="30" t="s">
        <v>10742</v>
      </c>
      <c r="I194" s="16" t="s">
        <v>10753</v>
      </c>
      <c r="J194" s="16"/>
      <c r="K194" s="16">
        <f>COUNTIF('Texts discussed'!$C$2:$C$9986,A194)+COUNTIF('Texts discussed'!$G$2:$G$9986,A194)+COUNTIF('Texts discussed'!$K$2:$K$9986,A194)+COUNTIF('Texts discussed'!$O$2:$O$9986,A194)+COUNTIF('Texts discussed'!$S$2:$S$9986,A194)</f>
        <v>5</v>
      </c>
      <c r="L194" s="16">
        <f>COUNTIF('Texts mentioned'!$C$2:$C$9989,A194)+COUNTIF('Texts mentioned'!$G$2:$G$9989,A194)+COUNTIF('Texts mentioned'!$K$2:$K$9989,A194)+COUNTIF('Texts mentioned'!$O$2:$O$9989,A194)+COUNTIF('Texts mentioned'!$S$2:$S$9989,A194)+COUNTIF('Texts mentioned'!$W$2:$W$9989,A194)+COUNTIF('Texts mentioned'!$AA$2:$AA$9989,A194)+COUNTIF('Texts mentioned'!$AE$2:$AE$9989,A194)+COUNTIF('Texts mentioned'!$AI$2:$AI$9989,A194)+COUNTIF('Texts mentioned'!$AM$2:$AM$9989,A194)</f>
        <v>2</v>
      </c>
      <c r="M194" s="16">
        <f>SUM(K194:L194)</f>
        <v>7</v>
      </c>
      <c r="N194" s="16"/>
    </row>
    <row r="195" spans="1:14">
      <c r="A195" s="30" t="s">
        <v>2631</v>
      </c>
      <c r="B195" s="16" t="str">
        <f>VLOOKUP(A195,'Text facts'!$F$1:$H$981,2,0)</f>
        <v>Dubravka</v>
      </c>
      <c r="C195" s="16" t="str">
        <f>VLOOKUP(A195,'Text facts'!$F$1:$H$981,3,0)</f>
        <v>Ugrešić</v>
      </c>
      <c r="D195" s="16">
        <v>1949</v>
      </c>
      <c r="E195" s="16">
        <v>2023</v>
      </c>
      <c r="F195" s="30" t="s">
        <v>6736</v>
      </c>
      <c r="G195" s="30" t="s">
        <v>15</v>
      </c>
      <c r="H195" s="30" t="s">
        <v>10758</v>
      </c>
      <c r="I195" s="16" t="s">
        <v>10745</v>
      </c>
      <c r="J195" s="16"/>
      <c r="K195" s="16">
        <f>COUNTIF('Texts discussed'!$C$2:$C$9986,A195)+COUNTIF('Texts discussed'!$G$2:$G$9986,A195)+COUNTIF('Texts discussed'!$K$2:$K$9986,A195)+COUNTIF('Texts discussed'!$O$2:$O$9986,A195)+COUNTIF('Texts discussed'!$S$2:$S$9986,A195)</f>
        <v>5</v>
      </c>
      <c r="L195" s="16">
        <f>COUNTIF('Texts mentioned'!$C$2:$C$9989,A195)+COUNTIF('Texts mentioned'!$G$2:$G$9989,A195)+COUNTIF('Texts mentioned'!$K$2:$K$9989,A195)+COUNTIF('Texts mentioned'!$O$2:$O$9989,A195)+COUNTIF('Texts mentioned'!$S$2:$S$9989,A195)+COUNTIF('Texts mentioned'!$W$2:$W$9989,A195)+COUNTIF('Texts mentioned'!$AA$2:$AA$9989,A195)+COUNTIF('Texts mentioned'!$AE$2:$AE$9989,A195)+COUNTIF('Texts mentioned'!$AI$2:$AI$9989,A195)+COUNTIF('Texts mentioned'!$AM$2:$AM$9989,A195)</f>
        <v>0</v>
      </c>
      <c r="M195" s="16">
        <f>SUM(K195:L195)</f>
        <v>5</v>
      </c>
      <c r="N195" s="16"/>
    </row>
    <row r="196" spans="1:14">
      <c r="A196" s="30" t="s">
        <v>2639</v>
      </c>
      <c r="B196" s="16" t="str">
        <f>VLOOKUP(A196,'Text facts'!$F$1:$H$981,2,0)</f>
        <v>Renata</v>
      </c>
      <c r="C196" s="16" t="str">
        <f>VLOOKUP(A196,'Text facts'!$F$1:$H$981,3,0)</f>
        <v>Salecl</v>
      </c>
      <c r="D196" s="16">
        <v>1962</v>
      </c>
      <c r="E196" s="16" t="s">
        <v>32</v>
      </c>
      <c r="F196" s="30" t="s">
        <v>6736</v>
      </c>
      <c r="G196" s="30" t="s">
        <v>15</v>
      </c>
      <c r="H196" s="30" t="s">
        <v>10744</v>
      </c>
      <c r="I196" s="16" t="s">
        <v>10792</v>
      </c>
      <c r="J196" s="16"/>
      <c r="K196" s="16">
        <f>COUNTIF('Texts discussed'!$C$2:$C$9986,A196)+COUNTIF('Texts discussed'!$G$2:$G$9986,A196)+COUNTIF('Texts discussed'!$K$2:$K$9986,A196)+COUNTIF('Texts discussed'!$O$2:$O$9986,A196)+COUNTIF('Texts discussed'!$S$2:$S$9986,A196)</f>
        <v>1</v>
      </c>
      <c r="L196" s="16">
        <f>COUNTIF('Texts mentioned'!$C$2:$C$9989,A196)+COUNTIF('Texts mentioned'!$G$2:$G$9989,A196)+COUNTIF('Texts mentioned'!$K$2:$K$9989,A196)+COUNTIF('Texts mentioned'!$O$2:$O$9989,A196)+COUNTIF('Texts mentioned'!$S$2:$S$9989,A196)+COUNTIF('Texts mentioned'!$W$2:$W$9989,A196)+COUNTIF('Texts mentioned'!$AA$2:$AA$9989,A196)+COUNTIF('Texts mentioned'!$AE$2:$AE$9989,A196)+COUNTIF('Texts mentioned'!$AI$2:$AI$9989,A196)+COUNTIF('Texts mentioned'!$AM$2:$AM$9989,A196)</f>
        <v>1</v>
      </c>
      <c r="M196" s="16">
        <f>SUM(K196:L196)</f>
        <v>2</v>
      </c>
      <c r="N196" s="16"/>
    </row>
    <row r="197" spans="1:14">
      <c r="A197" s="30" t="s">
        <v>2645</v>
      </c>
      <c r="B197" s="16" t="str">
        <f>VLOOKUP(A197,'Text facts'!$F$1:$H$981,2,0)</f>
        <v>Marina</v>
      </c>
      <c r="C197" s="16" t="str">
        <f>VLOOKUP(A197,'Text facts'!$F$1:$H$981,3,0)</f>
        <v>Abramović</v>
      </c>
      <c r="D197" s="16">
        <v>1946</v>
      </c>
      <c r="E197" s="16" t="s">
        <v>32</v>
      </c>
      <c r="F197" s="30" t="s">
        <v>6736</v>
      </c>
      <c r="G197" s="30" t="s">
        <v>15</v>
      </c>
      <c r="H197" s="30" t="s">
        <v>10744</v>
      </c>
      <c r="I197" s="16" t="s">
        <v>10754</v>
      </c>
      <c r="J197" s="16"/>
      <c r="K197" s="16">
        <f>COUNTIF('Texts discussed'!$C$2:$C$9986,A197)+COUNTIF('Texts discussed'!$G$2:$G$9986,A197)+COUNTIF('Texts discussed'!$K$2:$K$9986,A197)+COUNTIF('Texts discussed'!$O$2:$O$9986,A197)+COUNTIF('Texts discussed'!$S$2:$S$9986,A197)</f>
        <v>2</v>
      </c>
      <c r="L197" s="16">
        <f>COUNTIF('Texts mentioned'!$C$2:$C$9989,A197)+COUNTIF('Texts mentioned'!$G$2:$G$9989,A197)+COUNTIF('Texts mentioned'!$K$2:$K$9989,A197)+COUNTIF('Texts mentioned'!$O$2:$O$9989,A197)+COUNTIF('Texts mentioned'!$S$2:$S$9989,A197)+COUNTIF('Texts mentioned'!$W$2:$W$9989,A197)+COUNTIF('Texts mentioned'!$AA$2:$AA$9989,A197)+COUNTIF('Texts mentioned'!$AE$2:$AE$9989,A197)+COUNTIF('Texts mentioned'!$AI$2:$AI$9989,A197)+COUNTIF('Texts mentioned'!$AM$2:$AM$9989,A197)</f>
        <v>0</v>
      </c>
      <c r="M197" s="16">
        <f>SUM(K197:L197)</f>
        <v>2</v>
      </c>
      <c r="N197" s="16"/>
    </row>
    <row r="198" spans="1:14">
      <c r="A198" s="30" t="s">
        <v>2653</v>
      </c>
      <c r="B198" s="16" t="str">
        <f>VLOOKUP(A198,'Text facts'!$F$1:$H$981,2,0)</f>
        <v>Slavenka</v>
      </c>
      <c r="C198" s="16" t="str">
        <f>VLOOKUP(A198,'Text facts'!$F$1:$H$981,3,0)</f>
        <v>Drakulić</v>
      </c>
      <c r="D198" s="16">
        <v>1949</v>
      </c>
      <c r="E198" s="16" t="s">
        <v>32</v>
      </c>
      <c r="F198" s="30" t="s">
        <v>6736</v>
      </c>
      <c r="G198" s="30" t="s">
        <v>15</v>
      </c>
      <c r="H198" s="30" t="s">
        <v>10744</v>
      </c>
      <c r="I198" s="16" t="s">
        <v>10745</v>
      </c>
      <c r="J198" s="16"/>
      <c r="K198" s="16">
        <f>COUNTIF('Texts discussed'!$C$2:$C$9986,A198)+COUNTIF('Texts discussed'!$G$2:$G$9986,A198)+COUNTIF('Texts discussed'!$K$2:$K$9986,A198)+COUNTIF('Texts discussed'!$O$2:$O$9986,A198)+COUNTIF('Texts discussed'!$S$2:$S$9986,A198)</f>
        <v>7</v>
      </c>
      <c r="L198" s="16">
        <f>COUNTIF('Texts mentioned'!$C$2:$C$9989,A198)+COUNTIF('Texts mentioned'!$G$2:$G$9989,A198)+COUNTIF('Texts mentioned'!$K$2:$K$9989,A198)+COUNTIF('Texts mentioned'!$O$2:$O$9989,A198)+COUNTIF('Texts mentioned'!$S$2:$S$9989,A198)+COUNTIF('Texts mentioned'!$W$2:$W$9989,A198)+COUNTIF('Texts mentioned'!$AA$2:$AA$9989,A198)+COUNTIF('Texts mentioned'!$AE$2:$AE$9989,A198)+COUNTIF('Texts mentioned'!$AI$2:$AI$9989,A198)+COUNTIF('Texts mentioned'!$AM$2:$AM$9989,A198)</f>
        <v>10</v>
      </c>
      <c r="M198" s="16">
        <f>SUM(K198:L198)</f>
        <v>17</v>
      </c>
      <c r="N198" s="16"/>
    </row>
    <row r="199" spans="1:14">
      <c r="A199" s="30" t="s">
        <v>2659</v>
      </c>
      <c r="B199" s="16" t="str">
        <f>VLOOKUP(A199,'Text facts'!$F$1:$H$981,2,0)</f>
        <v>Jonas Hassen</v>
      </c>
      <c r="C199" s="16" t="str">
        <f>VLOOKUP(A199,'Text facts'!$F$1:$H$981,3,0)</f>
        <v>Khemiri</v>
      </c>
      <c r="D199" s="16">
        <v>1978</v>
      </c>
      <c r="E199" s="16" t="s">
        <v>32</v>
      </c>
      <c r="F199" s="30">
        <v>21</v>
      </c>
      <c r="G199" s="30" t="s">
        <v>11</v>
      </c>
      <c r="H199" s="30" t="s">
        <v>10744</v>
      </c>
      <c r="I199" s="16" t="s">
        <v>10766</v>
      </c>
      <c r="J199" s="16"/>
      <c r="K199" s="16">
        <f>COUNTIF('Texts discussed'!$C$2:$C$9986,A199)+COUNTIF('Texts discussed'!$G$2:$G$9986,A199)+COUNTIF('Texts discussed'!$K$2:$K$9986,A199)+COUNTIF('Texts discussed'!$O$2:$O$9986,A199)+COUNTIF('Texts discussed'!$S$2:$S$9986,A199)</f>
        <v>1</v>
      </c>
      <c r="L199" s="16">
        <f>COUNTIF('Texts mentioned'!$C$2:$C$9989,A199)+COUNTIF('Texts mentioned'!$G$2:$G$9989,A199)+COUNTIF('Texts mentioned'!$K$2:$K$9989,A199)+COUNTIF('Texts mentioned'!$O$2:$O$9989,A199)+COUNTIF('Texts mentioned'!$S$2:$S$9989,A199)+COUNTIF('Texts mentioned'!$W$2:$W$9989,A199)+COUNTIF('Texts mentioned'!$AA$2:$AA$9989,A199)+COUNTIF('Texts mentioned'!$AE$2:$AE$9989,A199)+COUNTIF('Texts mentioned'!$AI$2:$AI$9989,A199)+COUNTIF('Texts mentioned'!$AM$2:$AM$9989,A199)</f>
        <v>0</v>
      </c>
      <c r="M199" s="16">
        <f>SUM(K199:L199)</f>
        <v>1</v>
      </c>
      <c r="N199" s="16"/>
    </row>
    <row r="200" spans="1:14">
      <c r="A200" s="30" t="s">
        <v>2665</v>
      </c>
      <c r="B200" s="16" t="str">
        <f>VLOOKUP(A200,'Text facts'!$F$1:$H$981,2,0)</f>
        <v>Jane</v>
      </c>
      <c r="C200" s="16" t="str">
        <f>VLOOKUP(A200,'Text facts'!$F$1:$H$981,3,0)</f>
        <v>Austen</v>
      </c>
      <c r="D200" s="16">
        <v>1775</v>
      </c>
      <c r="E200" s="16">
        <v>1817</v>
      </c>
      <c r="F200" s="30" t="s">
        <v>10769</v>
      </c>
      <c r="G200" s="30" t="s">
        <v>15</v>
      </c>
      <c r="H200" s="30" t="s">
        <v>10747</v>
      </c>
      <c r="I200" s="16" t="s">
        <v>10743</v>
      </c>
      <c r="J200" s="16"/>
      <c r="K200" s="16">
        <f>COUNTIF('Texts discussed'!$C$2:$C$9986,A200)+COUNTIF('Texts discussed'!$G$2:$G$9986,A200)+COUNTIF('Texts discussed'!$K$2:$K$9986,A200)+COUNTIF('Texts discussed'!$O$2:$O$9986,A200)+COUNTIF('Texts discussed'!$S$2:$S$9986,A200)</f>
        <v>16</v>
      </c>
      <c r="L200" s="16">
        <f>COUNTIF('Texts mentioned'!$C$2:$C$9989,A200)+COUNTIF('Texts mentioned'!$G$2:$G$9989,A200)+COUNTIF('Texts mentioned'!$K$2:$K$9989,A200)+COUNTIF('Texts mentioned'!$O$2:$O$9989,A200)+COUNTIF('Texts mentioned'!$S$2:$S$9989,A200)+COUNTIF('Texts mentioned'!$W$2:$W$9989,A200)+COUNTIF('Texts mentioned'!$AA$2:$AA$9989,A200)+COUNTIF('Texts mentioned'!$AE$2:$AE$9989,A200)+COUNTIF('Texts mentioned'!$AI$2:$AI$9989,A200)+COUNTIF('Texts mentioned'!$AM$2:$AM$9989,A200)</f>
        <v>5</v>
      </c>
      <c r="M200" s="16">
        <f>SUM(K200:L200)</f>
        <v>21</v>
      </c>
      <c r="N200" s="16"/>
    </row>
    <row r="201" spans="1:14">
      <c r="A201" s="30" t="s">
        <v>2671</v>
      </c>
      <c r="B201" s="16" t="str">
        <f>VLOOKUP(A201,'Text facts'!$F$1:$H$981,2,0)</f>
        <v>Anders</v>
      </c>
      <c r="C201" s="16" t="str">
        <f>VLOOKUP(A201,'Text facts'!$F$1:$H$981,3,0)</f>
        <v>Roslund</v>
      </c>
      <c r="D201" s="16">
        <v>1961</v>
      </c>
      <c r="E201" s="16" t="s">
        <v>32</v>
      </c>
      <c r="F201" s="30">
        <v>21</v>
      </c>
      <c r="G201" s="30" t="s">
        <v>11</v>
      </c>
      <c r="H201" s="30" t="s">
        <v>10744</v>
      </c>
      <c r="I201" s="16" t="s">
        <v>10766</v>
      </c>
      <c r="J201" s="16"/>
      <c r="K201" s="16">
        <f>COUNTIF('Texts discussed'!$C$2:$C$9986,A201)+COUNTIF('Texts discussed'!$G$2:$G$9986,A201)+COUNTIF('Texts discussed'!$K$2:$K$9986,A201)+COUNTIF('Texts discussed'!$O$2:$O$9986,A201)+COUNTIF('Texts discussed'!$S$2:$S$9986,A201)</f>
        <v>1</v>
      </c>
      <c r="L201" s="16">
        <f>COUNTIF('Texts mentioned'!$C$2:$C$9989,A201)+COUNTIF('Texts mentioned'!$G$2:$G$9989,A201)+COUNTIF('Texts mentioned'!$K$2:$K$9989,A201)+COUNTIF('Texts mentioned'!$O$2:$O$9989,A201)+COUNTIF('Texts mentioned'!$S$2:$S$9989,A201)+COUNTIF('Texts mentioned'!$W$2:$W$9989,A201)+COUNTIF('Texts mentioned'!$AA$2:$AA$9989,A201)+COUNTIF('Texts mentioned'!$AE$2:$AE$9989,A201)+COUNTIF('Texts mentioned'!$AI$2:$AI$9989,A201)+COUNTIF('Texts mentioned'!$AM$2:$AM$9989,A201)</f>
        <v>1</v>
      </c>
      <c r="M201" s="16">
        <f>SUM(K201:L201)</f>
        <v>2</v>
      </c>
      <c r="N201" s="16"/>
    </row>
    <row r="202" spans="1:14">
      <c r="A202" s="30" t="s">
        <v>2677</v>
      </c>
      <c r="B202" s="16" t="str">
        <f>VLOOKUP(A202,'Text facts'!$F$1:$H$981,2,0)</f>
        <v>Honoré</v>
      </c>
      <c r="C202" s="16" t="str">
        <f>VLOOKUP(A202,'Text facts'!$F$1:$H$981,3,0)</f>
        <v>de Balzac</v>
      </c>
      <c r="D202" s="16">
        <v>1799</v>
      </c>
      <c r="E202" s="16">
        <v>1850</v>
      </c>
      <c r="F202" s="30">
        <v>19</v>
      </c>
      <c r="G202" s="30" t="s">
        <v>11</v>
      </c>
      <c r="H202" s="30" t="s">
        <v>10747</v>
      </c>
      <c r="I202" s="16" t="s">
        <v>6828</v>
      </c>
      <c r="J202" s="16"/>
      <c r="K202" s="16">
        <f>COUNTIF('Texts discussed'!$C$2:$C$9986,A202)+COUNTIF('Texts discussed'!$G$2:$G$9986,A202)+COUNTIF('Texts discussed'!$K$2:$K$9986,A202)+COUNTIF('Texts discussed'!$O$2:$O$9986,A202)+COUNTIF('Texts discussed'!$S$2:$S$9986,A202)</f>
        <v>8</v>
      </c>
      <c r="L202" s="16">
        <f>COUNTIF('Texts mentioned'!$C$2:$C$9989,A202)+COUNTIF('Texts mentioned'!$G$2:$G$9989,A202)+COUNTIF('Texts mentioned'!$K$2:$K$9989,A202)+COUNTIF('Texts mentioned'!$O$2:$O$9989,A202)+COUNTIF('Texts mentioned'!$S$2:$S$9989,A202)+COUNTIF('Texts mentioned'!$W$2:$W$9989,A202)+COUNTIF('Texts mentioned'!$AA$2:$AA$9989,A202)+COUNTIF('Texts mentioned'!$AE$2:$AE$9989,A202)+COUNTIF('Texts mentioned'!$AI$2:$AI$9989,A202)+COUNTIF('Texts mentioned'!$AM$2:$AM$9989,A202)</f>
        <v>6</v>
      </c>
      <c r="M202" s="16">
        <f>SUM(K202:L202)</f>
        <v>14</v>
      </c>
      <c r="N202" s="16"/>
    </row>
    <row r="203" spans="1:14">
      <c r="A203" s="30" t="s">
        <v>2682</v>
      </c>
      <c r="B203" s="16" t="str">
        <f>VLOOKUP(A203,'Text facts'!$F$1:$H$981,2,0)</f>
        <v>William</v>
      </c>
      <c r="C203" s="16" t="str">
        <f>VLOOKUP(A203,'Text facts'!$F$1:$H$981,3,0)</f>
        <v>Shakespeare</v>
      </c>
      <c r="D203" s="16">
        <v>1564</v>
      </c>
      <c r="E203" s="16">
        <v>1616</v>
      </c>
      <c r="F203" s="30" t="s">
        <v>10767</v>
      </c>
      <c r="G203" s="30" t="s">
        <v>11</v>
      </c>
      <c r="H203" s="30" t="s">
        <v>10747</v>
      </c>
      <c r="I203" s="16" t="s">
        <v>10743</v>
      </c>
      <c r="J203" s="16"/>
      <c r="K203" s="16">
        <f>COUNTIF('Texts discussed'!$C$2:$C$9986,A203)+COUNTIF('Texts discussed'!$G$2:$G$9986,A203)+COUNTIF('Texts discussed'!$K$2:$K$9986,A203)+COUNTIF('Texts discussed'!$O$2:$O$9986,A203)+COUNTIF('Texts discussed'!$S$2:$S$9986,A203)</f>
        <v>13</v>
      </c>
      <c r="L203" s="16">
        <f>COUNTIF('Texts mentioned'!$C$2:$C$9989,A203)+COUNTIF('Texts mentioned'!$G$2:$G$9989,A203)+COUNTIF('Texts mentioned'!$K$2:$K$9989,A203)+COUNTIF('Texts mentioned'!$O$2:$O$9989,A203)+COUNTIF('Texts mentioned'!$S$2:$S$9989,A203)+COUNTIF('Texts mentioned'!$W$2:$W$9989,A203)+COUNTIF('Texts mentioned'!$AA$2:$AA$9989,A203)+COUNTIF('Texts mentioned'!$AE$2:$AE$9989,A203)+COUNTIF('Texts mentioned'!$AI$2:$AI$9989,A203)+COUNTIF('Texts mentioned'!$AM$2:$AM$9989,A203)</f>
        <v>8</v>
      </c>
      <c r="M203" s="16">
        <f>SUM(K203:L203)</f>
        <v>21</v>
      </c>
      <c r="N203" s="16"/>
    </row>
    <row r="204" spans="1:14">
      <c r="A204" s="30" t="s">
        <v>2688</v>
      </c>
      <c r="B204" s="16" t="str">
        <f>VLOOKUP(A204,'Text facts'!$F$1:$H$981,2,0)</f>
        <v>Mihail</v>
      </c>
      <c r="C204" s="16" t="str">
        <f>VLOOKUP(A204,'Text facts'!$F$1:$H$981,3,0)</f>
        <v>Bulgakov</v>
      </c>
      <c r="D204" s="16">
        <v>1891</v>
      </c>
      <c r="E204" s="16">
        <v>1940</v>
      </c>
      <c r="F204" s="30">
        <v>20</v>
      </c>
      <c r="G204" s="30" t="s">
        <v>11</v>
      </c>
      <c r="H204" s="30" t="s">
        <v>10742</v>
      </c>
      <c r="I204" s="16" t="s">
        <v>10762</v>
      </c>
      <c r="J204" s="16"/>
      <c r="K204" s="16">
        <f>COUNTIF('Texts discussed'!$C$2:$C$9986,A204)+COUNTIF('Texts discussed'!$G$2:$G$9986,A204)+COUNTIF('Texts discussed'!$K$2:$K$9986,A204)+COUNTIF('Texts discussed'!$O$2:$O$9986,A204)+COUNTIF('Texts discussed'!$S$2:$S$9986,A204)</f>
        <v>31</v>
      </c>
      <c r="L204" s="16">
        <f>COUNTIF('Texts mentioned'!$C$2:$C$9989,A204)+COUNTIF('Texts mentioned'!$G$2:$G$9989,A204)+COUNTIF('Texts mentioned'!$K$2:$K$9989,A204)+COUNTIF('Texts mentioned'!$O$2:$O$9989,A204)+COUNTIF('Texts mentioned'!$S$2:$S$9989,A204)+COUNTIF('Texts mentioned'!$W$2:$W$9989,A204)+COUNTIF('Texts mentioned'!$AA$2:$AA$9989,A204)+COUNTIF('Texts mentioned'!$AE$2:$AE$9989,A204)+COUNTIF('Texts mentioned'!$AI$2:$AI$9989,A204)+COUNTIF('Texts mentioned'!$AM$2:$AM$9989,A204)</f>
        <v>3</v>
      </c>
      <c r="M204" s="16">
        <f>SUM(K204:L204)</f>
        <v>34</v>
      </c>
      <c r="N204" s="16"/>
    </row>
    <row r="205" spans="1:14">
      <c r="A205" s="30" t="s">
        <v>2696</v>
      </c>
      <c r="B205" s="16" t="str">
        <f>VLOOKUP(A205,'Text facts'!$F$1:$H$981,2,0)</f>
        <v>Janko</v>
      </c>
      <c r="C205" s="16" t="str">
        <f>VLOOKUP(A205,'Text facts'!$F$1:$H$981,3,0)</f>
        <v>Polić Kamov</v>
      </c>
      <c r="D205" s="16">
        <v>1886</v>
      </c>
      <c r="E205" s="16">
        <v>1910</v>
      </c>
      <c r="F205" s="30">
        <v>20</v>
      </c>
      <c r="G205" s="30" t="s">
        <v>11</v>
      </c>
      <c r="H205" s="30" t="s">
        <v>10758</v>
      </c>
      <c r="I205" s="16" t="s">
        <v>10745</v>
      </c>
      <c r="J205" s="16"/>
      <c r="K205" s="16">
        <f>COUNTIF('Texts discussed'!$C$2:$C$9986,A205)+COUNTIF('Texts discussed'!$G$2:$G$9986,A205)+COUNTIF('Texts discussed'!$K$2:$K$9986,A205)+COUNTIF('Texts discussed'!$O$2:$O$9986,A205)+COUNTIF('Texts discussed'!$S$2:$S$9986,A205)</f>
        <v>2</v>
      </c>
      <c r="L205" s="16">
        <f>COUNTIF('Texts mentioned'!$C$2:$C$9989,A205)+COUNTIF('Texts mentioned'!$G$2:$G$9989,A205)+COUNTIF('Texts mentioned'!$K$2:$K$9989,A205)+COUNTIF('Texts mentioned'!$O$2:$O$9989,A205)+COUNTIF('Texts mentioned'!$S$2:$S$9989,A205)+COUNTIF('Texts mentioned'!$W$2:$W$9989,A205)+COUNTIF('Texts mentioned'!$AA$2:$AA$9989,A205)+COUNTIF('Texts mentioned'!$AE$2:$AE$9989,A205)+COUNTIF('Texts mentioned'!$AI$2:$AI$9989,A205)+COUNTIF('Texts mentioned'!$AM$2:$AM$9989,A205)</f>
        <v>2</v>
      </c>
      <c r="M205" s="16">
        <f>SUM(K205:L205)</f>
        <v>4</v>
      </c>
      <c r="N205" s="16"/>
    </row>
    <row r="206" spans="1:14">
      <c r="A206" s="30" t="s">
        <v>2703</v>
      </c>
      <c r="B206" s="16" t="str">
        <f>VLOOKUP(A206,'Text facts'!$F$1:$H$981,2,0)</f>
        <v>Evald</v>
      </c>
      <c r="C206" s="16" t="str">
        <f>VLOOKUP(A206,'Text facts'!$F$1:$H$981,3,0)</f>
        <v>Flisar</v>
      </c>
      <c r="D206" s="16">
        <v>1945</v>
      </c>
      <c r="E206" s="16" t="s">
        <v>32</v>
      </c>
      <c r="F206" s="30" t="s">
        <v>6736</v>
      </c>
      <c r="G206" s="30" t="s">
        <v>11</v>
      </c>
      <c r="H206" s="30" t="s">
        <v>10744</v>
      </c>
      <c r="I206" s="16" t="s">
        <v>10792</v>
      </c>
      <c r="J206" s="16"/>
      <c r="K206" s="16">
        <f>COUNTIF('Texts discussed'!$C$2:$C$9986,A206)+COUNTIF('Texts discussed'!$G$2:$G$9986,A206)+COUNTIF('Texts discussed'!$K$2:$K$9986,A206)+COUNTIF('Texts discussed'!$O$2:$O$9986,A206)+COUNTIF('Texts discussed'!$S$2:$S$9986,A206)</f>
        <v>1</v>
      </c>
      <c r="L206" s="16">
        <f>COUNTIF('Texts mentioned'!$C$2:$C$9989,A206)+COUNTIF('Texts mentioned'!$G$2:$G$9989,A206)+COUNTIF('Texts mentioned'!$K$2:$K$9989,A206)+COUNTIF('Texts mentioned'!$O$2:$O$9989,A206)+COUNTIF('Texts mentioned'!$S$2:$S$9989,A206)+COUNTIF('Texts mentioned'!$W$2:$W$9989,A206)+COUNTIF('Texts mentioned'!$AA$2:$AA$9989,A206)+COUNTIF('Texts mentioned'!$AE$2:$AE$9989,A206)+COUNTIF('Texts mentioned'!$AI$2:$AI$9989,A206)+COUNTIF('Texts mentioned'!$AM$2:$AM$9989,A206)</f>
        <v>0</v>
      </c>
      <c r="M206" s="16">
        <f>SUM(K206:L206)</f>
        <v>1</v>
      </c>
      <c r="N206" s="16"/>
    </row>
    <row r="207" spans="1:14">
      <c r="A207" s="30" t="s">
        <v>2712</v>
      </c>
      <c r="B207" s="16" t="str">
        <f>VLOOKUP(A207,'Text facts'!$F$1:$H$981,2,0)</f>
        <v>Lucinda</v>
      </c>
      <c r="C207" s="16" t="str">
        <f>VLOOKUP(A207,'Text facts'!$F$1:$H$981,3,0)</f>
        <v>Riley</v>
      </c>
      <c r="D207" s="16">
        <v>1965</v>
      </c>
      <c r="E207" s="16" t="s">
        <v>32</v>
      </c>
      <c r="F207" s="30" t="s">
        <v>6736</v>
      </c>
      <c r="G207" s="30" t="s">
        <v>15</v>
      </c>
      <c r="H207" s="30" t="s">
        <v>10744</v>
      </c>
      <c r="I207" s="16" t="s">
        <v>10743</v>
      </c>
      <c r="J207" s="16"/>
      <c r="K207" s="16">
        <f>COUNTIF('Texts discussed'!$C$2:$C$9986,A207)+COUNTIF('Texts discussed'!$G$2:$G$9986,A207)+COUNTIF('Texts discussed'!$K$2:$K$9986,A207)+COUNTIF('Texts discussed'!$O$2:$O$9986,A207)+COUNTIF('Texts discussed'!$S$2:$S$9986,A207)</f>
        <v>5</v>
      </c>
      <c r="L207" s="16">
        <f>COUNTIF('Texts mentioned'!$C$2:$C$9989,A207)+COUNTIF('Texts mentioned'!$G$2:$G$9989,A207)+COUNTIF('Texts mentioned'!$K$2:$K$9989,A207)+COUNTIF('Texts mentioned'!$O$2:$O$9989,A207)+COUNTIF('Texts mentioned'!$S$2:$S$9989,A207)+COUNTIF('Texts mentioned'!$W$2:$W$9989,A207)+COUNTIF('Texts mentioned'!$AA$2:$AA$9989,A207)+COUNTIF('Texts mentioned'!$AE$2:$AE$9989,A207)+COUNTIF('Texts mentioned'!$AI$2:$AI$9989,A207)+COUNTIF('Texts mentioned'!$AM$2:$AM$9989,A207)</f>
        <v>1</v>
      </c>
      <c r="M207" s="16">
        <f>SUM(K207:L207)</f>
        <v>6</v>
      </c>
      <c r="N207" s="16"/>
    </row>
    <row r="208" spans="1:14">
      <c r="A208" s="30" t="s">
        <v>2718</v>
      </c>
      <c r="B208" s="16" t="str">
        <f>VLOOKUP(A208,'Text facts'!$F$1:$H$981,2,0)</f>
        <v>Erica</v>
      </c>
      <c r="C208" s="16" t="str">
        <f>VLOOKUP(A208,'Text facts'!$F$1:$H$981,3,0)</f>
        <v>Bauermeister</v>
      </c>
      <c r="D208" s="16">
        <v>1959</v>
      </c>
      <c r="E208" s="16" t="s">
        <v>32</v>
      </c>
      <c r="F208" s="30" t="s">
        <v>6736</v>
      </c>
      <c r="G208" s="30" t="s">
        <v>15</v>
      </c>
      <c r="H208" s="30" t="s">
        <v>10744</v>
      </c>
      <c r="I208" s="16" t="s">
        <v>10753</v>
      </c>
      <c r="J208" s="16"/>
      <c r="K208" s="16">
        <f>COUNTIF('Texts discussed'!$C$2:$C$9986,A208)+COUNTIF('Texts discussed'!$G$2:$G$9986,A208)+COUNTIF('Texts discussed'!$K$2:$K$9986,A208)+COUNTIF('Texts discussed'!$O$2:$O$9986,A208)+COUNTIF('Texts discussed'!$S$2:$S$9986,A208)</f>
        <v>1</v>
      </c>
      <c r="L208" s="16">
        <f>COUNTIF('Texts mentioned'!$C$2:$C$9989,A208)+COUNTIF('Texts mentioned'!$G$2:$G$9989,A208)+COUNTIF('Texts mentioned'!$K$2:$K$9989,A208)+COUNTIF('Texts mentioned'!$O$2:$O$9989,A208)+COUNTIF('Texts mentioned'!$S$2:$S$9989,A208)+COUNTIF('Texts mentioned'!$W$2:$W$9989,A208)+COUNTIF('Texts mentioned'!$AA$2:$AA$9989,A208)+COUNTIF('Texts mentioned'!$AE$2:$AE$9989,A208)+COUNTIF('Texts mentioned'!$AI$2:$AI$9989,A208)+COUNTIF('Texts mentioned'!$AM$2:$AM$9989,A208)</f>
        <v>0</v>
      </c>
      <c r="M208" s="16">
        <f>SUM(K208:L208)</f>
        <v>1</v>
      </c>
      <c r="N208" s="16"/>
    </row>
    <row r="209" spans="1:14">
      <c r="A209" s="30" t="s">
        <v>2727</v>
      </c>
      <c r="B209" s="16" t="str">
        <f>VLOOKUP(A209,'Text facts'!$F$1:$H$981,2,0)</f>
        <v>Slavko</v>
      </c>
      <c r="C209" s="16" t="str">
        <f>VLOOKUP(A209,'Text facts'!$F$1:$H$981,3,0)</f>
        <v>Kolar</v>
      </c>
      <c r="D209" s="16">
        <v>1891</v>
      </c>
      <c r="E209" s="16">
        <v>1963</v>
      </c>
      <c r="F209" s="30">
        <v>20</v>
      </c>
      <c r="G209" s="30" t="s">
        <v>11</v>
      </c>
      <c r="H209" s="30" t="s">
        <v>10758</v>
      </c>
      <c r="I209" s="16" t="s">
        <v>10745</v>
      </c>
      <c r="J209" s="16"/>
      <c r="K209" s="16">
        <f>COUNTIF('Texts discussed'!$C$2:$C$9986,A209)+COUNTIF('Texts discussed'!$G$2:$G$9986,A209)+COUNTIF('Texts discussed'!$K$2:$K$9986,A209)+COUNTIF('Texts discussed'!$O$2:$O$9986,A209)+COUNTIF('Texts discussed'!$S$2:$S$9986,A209)</f>
        <v>2</v>
      </c>
      <c r="L209" s="16">
        <f>COUNTIF('Texts mentioned'!$C$2:$C$9989,A209)+COUNTIF('Texts mentioned'!$G$2:$G$9989,A209)+COUNTIF('Texts mentioned'!$K$2:$K$9989,A209)+COUNTIF('Texts mentioned'!$O$2:$O$9989,A209)+COUNTIF('Texts mentioned'!$S$2:$S$9989,A209)+COUNTIF('Texts mentioned'!$W$2:$W$9989,A209)+COUNTIF('Texts mentioned'!$AA$2:$AA$9989,A209)+COUNTIF('Texts mentioned'!$AE$2:$AE$9989,A209)+COUNTIF('Texts mentioned'!$AI$2:$AI$9989,A209)+COUNTIF('Texts mentioned'!$AM$2:$AM$9989,A209)</f>
        <v>3</v>
      </c>
      <c r="M209" s="16">
        <f>SUM(K209:L209)</f>
        <v>5</v>
      </c>
      <c r="N209" s="16"/>
    </row>
    <row r="210" spans="1:14">
      <c r="A210" s="30" t="s">
        <v>2732</v>
      </c>
      <c r="B210" s="16" t="str">
        <f>VLOOKUP(A210,'Text facts'!$F$1:$H$981,2,0)</f>
        <v>Ivan Goran</v>
      </c>
      <c r="C210" s="16" t="str">
        <f>VLOOKUP(A210,'Text facts'!$F$1:$H$981,3,0)</f>
        <v>Kovačić</v>
      </c>
      <c r="D210" s="16">
        <v>1913</v>
      </c>
      <c r="E210" s="16">
        <v>1943</v>
      </c>
      <c r="F210" s="30">
        <v>20</v>
      </c>
      <c r="G210" s="30" t="s">
        <v>11</v>
      </c>
      <c r="H210" s="30" t="s">
        <v>10758</v>
      </c>
      <c r="I210" s="16" t="s">
        <v>10745</v>
      </c>
      <c r="J210" s="16"/>
      <c r="K210" s="16">
        <f>COUNTIF('Texts discussed'!$C$2:$C$9986,A210)+COUNTIF('Texts discussed'!$G$2:$G$9986,A210)+COUNTIF('Texts discussed'!$K$2:$K$9986,A210)+COUNTIF('Texts discussed'!$O$2:$O$9986,A210)+COUNTIF('Texts discussed'!$S$2:$S$9986,A210)</f>
        <v>1</v>
      </c>
      <c r="L210" s="16">
        <f>COUNTIF('Texts mentioned'!$C$2:$C$9989,A210)+COUNTIF('Texts mentioned'!$G$2:$G$9989,A210)+COUNTIF('Texts mentioned'!$K$2:$K$9989,A210)+COUNTIF('Texts mentioned'!$O$2:$O$9989,A210)+COUNTIF('Texts mentioned'!$S$2:$S$9989,A210)+COUNTIF('Texts mentioned'!$W$2:$W$9989,A210)+COUNTIF('Texts mentioned'!$AA$2:$AA$9989,A210)+COUNTIF('Texts mentioned'!$AE$2:$AE$9989,A210)+COUNTIF('Texts mentioned'!$AI$2:$AI$9989,A210)+COUNTIF('Texts mentioned'!$AM$2:$AM$9989,A210)</f>
        <v>1</v>
      </c>
      <c r="M210" s="16">
        <f>SUM(K210:L210)</f>
        <v>2</v>
      </c>
      <c r="N210" s="16"/>
    </row>
    <row r="211" spans="1:14">
      <c r="A211" s="30" t="s">
        <v>2737</v>
      </c>
      <c r="B211" s="16" t="str">
        <f>VLOOKUP(A211,'Text facts'!$F$1:$H$981,2,0)</f>
        <v>Philip</v>
      </c>
      <c r="C211" s="16" t="str">
        <f>VLOOKUP(A211,'Text facts'!$F$1:$H$981,3,0)</f>
        <v>Pullman</v>
      </c>
      <c r="D211" s="16">
        <v>1946</v>
      </c>
      <c r="E211" s="16" t="s">
        <v>32</v>
      </c>
      <c r="F211" s="30" t="s">
        <v>6736</v>
      </c>
      <c r="G211" s="30" t="s">
        <v>11</v>
      </c>
      <c r="H211" s="30" t="s">
        <v>10744</v>
      </c>
      <c r="I211" s="16" t="s">
        <v>10743</v>
      </c>
      <c r="J211" s="16"/>
      <c r="K211" s="16">
        <f>COUNTIF('Texts discussed'!$C$2:$C$9986,A211)+COUNTIF('Texts discussed'!$G$2:$G$9986,A211)+COUNTIF('Texts discussed'!$K$2:$K$9986,A211)+COUNTIF('Texts discussed'!$O$2:$O$9986,A211)+COUNTIF('Texts discussed'!$S$2:$S$9986,A211)</f>
        <v>8</v>
      </c>
      <c r="L211" s="16">
        <f>COUNTIF('Texts mentioned'!$C$2:$C$9989,A211)+COUNTIF('Texts mentioned'!$G$2:$G$9989,A211)+COUNTIF('Texts mentioned'!$K$2:$K$9989,A211)+COUNTIF('Texts mentioned'!$O$2:$O$9989,A211)+COUNTIF('Texts mentioned'!$S$2:$S$9989,A211)+COUNTIF('Texts mentioned'!$W$2:$W$9989,A211)+COUNTIF('Texts mentioned'!$AA$2:$AA$9989,A211)+COUNTIF('Texts mentioned'!$AE$2:$AE$9989,A211)+COUNTIF('Texts mentioned'!$AI$2:$AI$9989,A211)+COUNTIF('Texts mentioned'!$AM$2:$AM$9989,A211)</f>
        <v>2</v>
      </c>
      <c r="M211" s="16">
        <f>SUM(K211:L211)</f>
        <v>10</v>
      </c>
      <c r="N211" s="16"/>
    </row>
    <row r="212" spans="1:14">
      <c r="A212" s="30" t="s">
        <v>2743</v>
      </c>
      <c r="B212" s="16" t="str">
        <f>VLOOKUP(A212,'Text facts'!$F$1:$H$981,2,0)</f>
        <v>James</v>
      </c>
      <c r="C212" s="16" t="str">
        <f>VLOOKUP(A212,'Text facts'!$F$1:$H$981,3,0)</f>
        <v>Rollins</v>
      </c>
      <c r="D212" s="16">
        <v>1961</v>
      </c>
      <c r="E212" s="16" t="s">
        <v>32</v>
      </c>
      <c r="F212" s="30" t="s">
        <v>6736</v>
      </c>
      <c r="G212" s="30" t="s">
        <v>11</v>
      </c>
      <c r="H212" s="30" t="s">
        <v>10744</v>
      </c>
      <c r="I212" s="16" t="s">
        <v>10753</v>
      </c>
      <c r="J212" s="16"/>
      <c r="K212" s="16">
        <f>COUNTIF('Texts discussed'!$C$2:$C$9986,A212)+COUNTIF('Texts discussed'!$G$2:$G$9986,A212)+COUNTIF('Texts discussed'!$K$2:$K$9986,A212)+COUNTIF('Texts discussed'!$O$2:$O$9986,A212)+COUNTIF('Texts discussed'!$S$2:$S$9986,A212)</f>
        <v>1</v>
      </c>
      <c r="L212" s="16">
        <f>COUNTIF('Texts mentioned'!$C$2:$C$9989,A212)+COUNTIF('Texts mentioned'!$G$2:$G$9989,A212)+COUNTIF('Texts mentioned'!$K$2:$K$9989,A212)+COUNTIF('Texts mentioned'!$O$2:$O$9989,A212)+COUNTIF('Texts mentioned'!$S$2:$S$9989,A212)+COUNTIF('Texts mentioned'!$W$2:$W$9989,A212)+COUNTIF('Texts mentioned'!$AA$2:$AA$9989,A212)+COUNTIF('Texts mentioned'!$AE$2:$AE$9989,A212)+COUNTIF('Texts mentioned'!$AI$2:$AI$9989,A212)+COUNTIF('Texts mentioned'!$AM$2:$AM$9989,A212)</f>
        <v>0</v>
      </c>
      <c r="M212" s="16">
        <f>SUM(K212:L212)</f>
        <v>1</v>
      </c>
      <c r="N212" s="16"/>
    </row>
    <row r="213" spans="1:14">
      <c r="A213" s="30" t="s">
        <v>2748</v>
      </c>
      <c r="B213" s="16" t="str">
        <f>VLOOKUP(A213,'Text facts'!$F$1:$H$981,2,0)</f>
        <v>David</v>
      </c>
      <c r="C213" s="16" t="str">
        <f>VLOOKUP(A213,'Text facts'!$F$1:$H$981,3,0)</f>
        <v>Benioff</v>
      </c>
      <c r="D213" s="16">
        <v>1970</v>
      </c>
      <c r="E213" s="16" t="s">
        <v>32</v>
      </c>
      <c r="F213" s="30">
        <v>21</v>
      </c>
      <c r="G213" s="30" t="s">
        <v>11</v>
      </c>
      <c r="H213" s="30" t="s">
        <v>10744</v>
      </c>
      <c r="I213" s="16" t="s">
        <v>10753</v>
      </c>
      <c r="J213" s="16"/>
      <c r="K213" s="16">
        <f>COUNTIF('Texts discussed'!$C$2:$C$9986,A213)+COUNTIF('Texts discussed'!$G$2:$G$9986,A213)+COUNTIF('Texts discussed'!$K$2:$K$9986,A213)+COUNTIF('Texts discussed'!$O$2:$O$9986,A213)+COUNTIF('Texts discussed'!$S$2:$S$9986,A213)</f>
        <v>2</v>
      </c>
      <c r="L213" s="16">
        <f>COUNTIF('Texts mentioned'!$C$2:$C$9989,A213)+COUNTIF('Texts mentioned'!$G$2:$G$9989,A213)+COUNTIF('Texts mentioned'!$K$2:$K$9989,A213)+COUNTIF('Texts mentioned'!$O$2:$O$9989,A213)+COUNTIF('Texts mentioned'!$S$2:$S$9989,A213)+COUNTIF('Texts mentioned'!$W$2:$W$9989,A213)+COUNTIF('Texts mentioned'!$AA$2:$AA$9989,A213)+COUNTIF('Texts mentioned'!$AE$2:$AE$9989,A213)+COUNTIF('Texts mentioned'!$AI$2:$AI$9989,A213)+COUNTIF('Texts mentioned'!$AM$2:$AM$9989,A213)</f>
        <v>0</v>
      </c>
      <c r="M213" s="16">
        <f>SUM(K213:L213)</f>
        <v>2</v>
      </c>
      <c r="N213" s="16"/>
    </row>
    <row r="214" spans="1:14">
      <c r="A214" s="30" t="s">
        <v>2753</v>
      </c>
      <c r="B214" s="16" t="str">
        <f>VLOOKUP(A214,'Text facts'!$F$1:$H$981,2,0)</f>
        <v>Aimee</v>
      </c>
      <c r="C214" s="16" t="str">
        <f>VLOOKUP(A214,'Text facts'!$F$1:$H$981,3,0)</f>
        <v>Bender</v>
      </c>
      <c r="D214" s="16">
        <v>1969</v>
      </c>
      <c r="E214" s="16" t="s">
        <v>32</v>
      </c>
      <c r="F214" s="30" t="s">
        <v>6736</v>
      </c>
      <c r="G214" s="30" t="s">
        <v>15</v>
      </c>
      <c r="H214" s="30" t="s">
        <v>10744</v>
      </c>
      <c r="I214" s="16" t="s">
        <v>10753</v>
      </c>
      <c r="J214" s="16"/>
      <c r="K214" s="16">
        <f>COUNTIF('Texts discussed'!$C$2:$C$9986,A214)+COUNTIF('Texts discussed'!$G$2:$G$9986,A214)+COUNTIF('Texts discussed'!$K$2:$K$9986,A214)+COUNTIF('Texts discussed'!$O$2:$O$9986,A214)+COUNTIF('Texts discussed'!$S$2:$S$9986,A214)</f>
        <v>1</v>
      </c>
      <c r="L214" s="16">
        <f>COUNTIF('Texts mentioned'!$C$2:$C$9989,A214)+COUNTIF('Texts mentioned'!$G$2:$G$9989,A214)+COUNTIF('Texts mentioned'!$K$2:$K$9989,A214)+COUNTIF('Texts mentioned'!$O$2:$O$9989,A214)+COUNTIF('Texts mentioned'!$S$2:$S$9989,A214)+COUNTIF('Texts mentioned'!$W$2:$W$9989,A214)+COUNTIF('Texts mentioned'!$AA$2:$AA$9989,A214)+COUNTIF('Texts mentioned'!$AE$2:$AE$9989,A214)+COUNTIF('Texts mentioned'!$AI$2:$AI$9989,A214)+COUNTIF('Texts mentioned'!$AM$2:$AM$9989,A214)</f>
        <v>0</v>
      </c>
      <c r="M214" s="16">
        <f>SUM(K214:L214)</f>
        <v>1</v>
      </c>
      <c r="N214" s="16"/>
    </row>
    <row r="215" spans="1:14">
      <c r="A215" s="30" t="s">
        <v>2758</v>
      </c>
      <c r="B215" s="16" t="str">
        <f>VLOOKUP(A215,'Text facts'!$F$1:$H$981,2,0)</f>
        <v>Nina</v>
      </c>
      <c r="C215" s="16" t="str">
        <f>VLOOKUP(A215,'Text facts'!$F$1:$H$981,3,0)</f>
        <v>Varela</v>
      </c>
      <c r="D215" s="16">
        <v>1995</v>
      </c>
      <c r="E215" s="16" t="s">
        <v>32</v>
      </c>
      <c r="F215" s="30">
        <v>21</v>
      </c>
      <c r="G215" s="30" t="s">
        <v>15</v>
      </c>
      <c r="H215" s="30" t="s">
        <v>10744</v>
      </c>
      <c r="I215" s="16" t="s">
        <v>10753</v>
      </c>
      <c r="J215" s="16"/>
      <c r="K215" s="16">
        <f>COUNTIF('Texts discussed'!$C$2:$C$9986,A215)+COUNTIF('Texts discussed'!$G$2:$G$9986,A215)+COUNTIF('Texts discussed'!$K$2:$K$9986,A215)+COUNTIF('Texts discussed'!$O$2:$O$9986,A215)+COUNTIF('Texts discussed'!$S$2:$S$9986,A215)</f>
        <v>1</v>
      </c>
      <c r="L215" s="16">
        <f>COUNTIF('Texts mentioned'!$C$2:$C$9989,A215)+COUNTIF('Texts mentioned'!$G$2:$G$9989,A215)+COUNTIF('Texts mentioned'!$K$2:$K$9989,A215)+COUNTIF('Texts mentioned'!$O$2:$O$9989,A215)+COUNTIF('Texts mentioned'!$S$2:$S$9989,A215)+COUNTIF('Texts mentioned'!$W$2:$W$9989,A215)+COUNTIF('Texts mentioned'!$AA$2:$AA$9989,A215)+COUNTIF('Texts mentioned'!$AE$2:$AE$9989,A215)+COUNTIF('Texts mentioned'!$AI$2:$AI$9989,A215)+COUNTIF('Texts mentioned'!$AM$2:$AM$9989,A215)</f>
        <v>0</v>
      </c>
      <c r="M215" s="16">
        <f>SUM(K215:L215)</f>
        <v>1</v>
      </c>
      <c r="N215" s="16"/>
    </row>
    <row r="216" spans="1:14">
      <c r="A216" s="30" t="s">
        <v>2764</v>
      </c>
      <c r="B216" s="16" t="str">
        <f>VLOOKUP(A216,'Text facts'!$F$1:$H$981,2,0)</f>
        <v>Henrik</v>
      </c>
      <c r="C216" s="16" t="str">
        <f>VLOOKUP(A216,'Text facts'!$F$1:$H$981,3,0)</f>
        <v>Ibsen</v>
      </c>
      <c r="D216" s="16">
        <v>1828</v>
      </c>
      <c r="E216" s="16">
        <v>1906</v>
      </c>
      <c r="F216" s="30">
        <v>19</v>
      </c>
      <c r="G216" s="30" t="s">
        <v>11</v>
      </c>
      <c r="H216" s="30" t="s">
        <v>10747</v>
      </c>
      <c r="I216" s="16" t="s">
        <v>10775</v>
      </c>
      <c r="J216" s="16"/>
      <c r="K216" s="16">
        <f>COUNTIF('Texts discussed'!$C$2:$C$9986,A216)+COUNTIF('Texts discussed'!$G$2:$G$9986,A216)+COUNTIF('Texts discussed'!$K$2:$K$9986,A216)+COUNTIF('Texts discussed'!$O$2:$O$9986,A216)+COUNTIF('Texts discussed'!$S$2:$S$9986,A216)</f>
        <v>5</v>
      </c>
      <c r="L216" s="16">
        <f>COUNTIF('Texts mentioned'!$C$2:$C$9989,A216)+COUNTIF('Texts mentioned'!$G$2:$G$9989,A216)+COUNTIF('Texts mentioned'!$K$2:$K$9989,A216)+COUNTIF('Texts mentioned'!$O$2:$O$9989,A216)+COUNTIF('Texts mentioned'!$S$2:$S$9989,A216)+COUNTIF('Texts mentioned'!$W$2:$W$9989,A216)+COUNTIF('Texts mentioned'!$AA$2:$AA$9989,A216)+COUNTIF('Texts mentioned'!$AE$2:$AE$9989,A216)+COUNTIF('Texts mentioned'!$AI$2:$AI$9989,A216)+COUNTIF('Texts mentioned'!$AM$2:$AM$9989,A216)</f>
        <v>5</v>
      </c>
      <c r="M216" s="16">
        <f>SUM(K216:L216)</f>
        <v>10</v>
      </c>
      <c r="N216" s="16"/>
    </row>
    <row r="217" spans="1:14">
      <c r="A217" s="30" t="s">
        <v>2770</v>
      </c>
      <c r="B217" s="16" t="str">
        <f>VLOOKUP(A217,'Text facts'!$F$1:$H$981,2,0)</f>
        <v>Meg</v>
      </c>
      <c r="C217" s="16" t="str">
        <f>VLOOKUP(A217,'Text facts'!$F$1:$H$981,3,0)</f>
        <v>Cabot</v>
      </c>
      <c r="D217" s="16">
        <v>1967</v>
      </c>
      <c r="E217" s="16" t="s">
        <v>32</v>
      </c>
      <c r="F217" s="30" t="s">
        <v>6736</v>
      </c>
      <c r="G217" s="30" t="s">
        <v>15</v>
      </c>
      <c r="H217" s="30" t="s">
        <v>10744</v>
      </c>
      <c r="I217" s="16" t="s">
        <v>10753</v>
      </c>
      <c r="J217" s="16"/>
      <c r="K217" s="16">
        <f>COUNTIF('Texts discussed'!$C$2:$C$9986,A217)+COUNTIF('Texts discussed'!$G$2:$G$9986,A217)+COUNTIF('Texts discussed'!$K$2:$K$9986,A217)+COUNTIF('Texts discussed'!$O$2:$O$9986,A217)+COUNTIF('Texts discussed'!$S$2:$S$9986,A217)</f>
        <v>0</v>
      </c>
      <c r="L217" s="16">
        <f>COUNTIF('Texts mentioned'!$C$2:$C$9989,A217)+COUNTIF('Texts mentioned'!$G$2:$G$9989,A217)+COUNTIF('Texts mentioned'!$K$2:$K$9989,A217)+COUNTIF('Texts mentioned'!$O$2:$O$9989,A217)+COUNTIF('Texts mentioned'!$S$2:$S$9989,A217)+COUNTIF('Texts mentioned'!$W$2:$W$9989,A217)+COUNTIF('Texts mentioned'!$AA$2:$AA$9989,A217)+COUNTIF('Texts mentioned'!$AE$2:$AE$9989,A217)+COUNTIF('Texts mentioned'!$AI$2:$AI$9989,A217)+COUNTIF('Texts mentioned'!$AM$2:$AM$9989,A217)</f>
        <v>1</v>
      </c>
      <c r="M217" s="16">
        <f>SUM(K217:L217)</f>
        <v>1</v>
      </c>
      <c r="N217" s="16"/>
    </row>
    <row r="218" spans="1:14">
      <c r="A218" s="30" t="s">
        <v>2776</v>
      </c>
      <c r="B218" s="16" t="str">
        <f>VLOOKUP(A218,'Text facts'!$F$1:$H$981,2,0)</f>
        <v>Madeline</v>
      </c>
      <c r="C218" s="16" t="str">
        <f>VLOOKUP(A218,'Text facts'!$F$1:$H$981,3,0)</f>
        <v>Miller</v>
      </c>
      <c r="D218" s="16">
        <v>1978</v>
      </c>
      <c r="E218" s="16" t="s">
        <v>32</v>
      </c>
      <c r="F218" s="30">
        <v>21</v>
      </c>
      <c r="G218" s="30" t="s">
        <v>15</v>
      </c>
      <c r="H218" s="30" t="s">
        <v>10744</v>
      </c>
      <c r="I218" s="16" t="s">
        <v>10753</v>
      </c>
      <c r="J218" s="16"/>
      <c r="K218" s="16">
        <f>COUNTIF('Texts discussed'!$C$2:$C$9986,A218)+COUNTIF('Texts discussed'!$G$2:$G$9986,A218)+COUNTIF('Texts discussed'!$K$2:$K$9986,A218)+COUNTIF('Texts discussed'!$O$2:$O$9986,A218)+COUNTIF('Texts discussed'!$S$2:$S$9986,A218)</f>
        <v>3</v>
      </c>
      <c r="L218" s="16">
        <f>COUNTIF('Texts mentioned'!$C$2:$C$9989,A218)+COUNTIF('Texts mentioned'!$G$2:$G$9989,A218)+COUNTIF('Texts mentioned'!$K$2:$K$9989,A218)+COUNTIF('Texts mentioned'!$O$2:$O$9989,A218)+COUNTIF('Texts mentioned'!$S$2:$S$9989,A218)+COUNTIF('Texts mentioned'!$W$2:$W$9989,A218)+COUNTIF('Texts mentioned'!$AA$2:$AA$9989,A218)+COUNTIF('Texts mentioned'!$AE$2:$AE$9989,A218)+COUNTIF('Texts mentioned'!$AI$2:$AI$9989,A218)+COUNTIF('Texts mentioned'!$AM$2:$AM$9989,A218)</f>
        <v>4</v>
      </c>
      <c r="M218" s="16">
        <f>SUM(K218:L218)</f>
        <v>7</v>
      </c>
      <c r="N218" s="16"/>
    </row>
    <row r="219" spans="1:14">
      <c r="A219" s="30" t="s">
        <v>2784</v>
      </c>
      <c r="B219" s="16" t="str">
        <f>VLOOKUP(A219,'Text facts'!$F$1:$H$981,2,0)</f>
        <v>Milutin</v>
      </c>
      <c r="C219" s="16" t="str">
        <f>VLOOKUP(A219,'Text facts'!$F$1:$H$981,3,0)</f>
        <v>Cihlar Nehajev</v>
      </c>
      <c r="D219" s="16">
        <v>1880</v>
      </c>
      <c r="E219" s="16">
        <v>1931</v>
      </c>
      <c r="F219" s="30" t="s">
        <v>10749</v>
      </c>
      <c r="G219" s="30" t="s">
        <v>11</v>
      </c>
      <c r="H219" s="30" t="s">
        <v>10758</v>
      </c>
      <c r="I219" s="16" t="s">
        <v>10745</v>
      </c>
      <c r="J219" s="16"/>
      <c r="K219" s="16">
        <f>COUNTIF('Texts discussed'!$C$2:$C$9986,A219)+COUNTIF('Texts discussed'!$G$2:$G$9986,A219)+COUNTIF('Texts discussed'!$K$2:$K$9986,A219)+COUNTIF('Texts discussed'!$O$2:$O$9986,A219)+COUNTIF('Texts discussed'!$S$2:$S$9986,A219)</f>
        <v>4</v>
      </c>
      <c r="L219" s="16">
        <f>COUNTIF('Texts mentioned'!$C$2:$C$9989,A219)+COUNTIF('Texts mentioned'!$G$2:$G$9989,A219)+COUNTIF('Texts mentioned'!$K$2:$K$9989,A219)+COUNTIF('Texts mentioned'!$O$2:$O$9989,A219)+COUNTIF('Texts mentioned'!$S$2:$S$9989,A219)+COUNTIF('Texts mentioned'!$W$2:$W$9989,A219)+COUNTIF('Texts mentioned'!$AA$2:$AA$9989,A219)+COUNTIF('Texts mentioned'!$AE$2:$AE$9989,A219)+COUNTIF('Texts mentioned'!$AI$2:$AI$9989,A219)+COUNTIF('Texts mentioned'!$AM$2:$AM$9989,A219)</f>
        <v>1</v>
      </c>
      <c r="M219" s="16">
        <f>SUM(K219:L219)</f>
        <v>5</v>
      </c>
      <c r="N219" s="16"/>
    </row>
    <row r="220" spans="1:14">
      <c r="A220" s="30" t="s">
        <v>2800</v>
      </c>
      <c r="B220" s="16" t="str">
        <f>VLOOKUP(A220,'Text facts'!$F$1:$H$981,2,0)</f>
        <v>Orhan</v>
      </c>
      <c r="C220" s="16" t="str">
        <f>VLOOKUP(A220,'Text facts'!$F$1:$H$981,3,0)</f>
        <v>Pamuk</v>
      </c>
      <c r="D220" s="16">
        <v>1952</v>
      </c>
      <c r="E220" s="16" t="s">
        <v>32</v>
      </c>
      <c r="F220" s="30" t="s">
        <v>6736</v>
      </c>
      <c r="G220" s="30" t="s">
        <v>11</v>
      </c>
      <c r="H220" s="30" t="s">
        <v>10747</v>
      </c>
      <c r="I220" s="16" t="s">
        <v>10793</v>
      </c>
      <c r="J220" s="16"/>
      <c r="K220" s="16">
        <f>COUNTIF('Texts discussed'!$C$2:$C$9986,A220)+COUNTIF('Texts discussed'!$G$2:$G$9986,A220)+COUNTIF('Texts discussed'!$K$2:$K$9986,A220)+COUNTIF('Texts discussed'!$O$2:$O$9986,A220)+COUNTIF('Texts discussed'!$S$2:$S$9986,A220)</f>
        <v>9</v>
      </c>
      <c r="L220" s="16">
        <f>COUNTIF('Texts mentioned'!$C$2:$C$9989,A220)+COUNTIF('Texts mentioned'!$G$2:$G$9989,A220)+COUNTIF('Texts mentioned'!$K$2:$K$9989,A220)+COUNTIF('Texts mentioned'!$O$2:$O$9989,A220)+COUNTIF('Texts mentioned'!$S$2:$S$9989,A220)+COUNTIF('Texts mentioned'!$W$2:$W$9989,A220)+COUNTIF('Texts mentioned'!$AA$2:$AA$9989,A220)+COUNTIF('Texts mentioned'!$AE$2:$AE$9989,A220)+COUNTIF('Texts mentioned'!$AI$2:$AI$9989,A220)+COUNTIF('Texts mentioned'!$AM$2:$AM$9989,A220)</f>
        <v>9</v>
      </c>
      <c r="M220" s="16">
        <f>SUM(K220:L220)</f>
        <v>18</v>
      </c>
      <c r="N220" s="16"/>
    </row>
    <row r="221" spans="1:14">
      <c r="A221" s="30" t="s">
        <v>2806</v>
      </c>
      <c r="B221" s="16" t="str">
        <f>VLOOKUP(A221,'Text facts'!$F$1:$H$981,2,0)</f>
        <v>Christiane Vera</v>
      </c>
      <c r="C221" s="16" t="str">
        <f>VLOOKUP(A221,'Text facts'!$F$1:$H$981,3,0)</f>
        <v>Felscherinow</v>
      </c>
      <c r="D221" s="16">
        <v>1962</v>
      </c>
      <c r="E221" s="16" t="s">
        <v>32</v>
      </c>
      <c r="F221" s="30" t="s">
        <v>6736</v>
      </c>
      <c r="G221" s="30" t="s">
        <v>15</v>
      </c>
      <c r="H221" s="30" t="s">
        <v>10744</v>
      </c>
      <c r="I221" s="16" t="s">
        <v>10759</v>
      </c>
      <c r="J221" s="16"/>
      <c r="K221" s="16">
        <f>COUNTIF('Texts discussed'!$C$2:$C$9986,A221)+COUNTIF('Texts discussed'!$G$2:$G$9986,A221)+COUNTIF('Texts discussed'!$K$2:$K$9986,A221)+COUNTIF('Texts discussed'!$O$2:$O$9986,A221)+COUNTIF('Texts discussed'!$S$2:$S$9986,A221)</f>
        <v>7</v>
      </c>
      <c r="L221" s="16">
        <f>COUNTIF('Texts mentioned'!$C$2:$C$9989,A221)+COUNTIF('Texts mentioned'!$G$2:$G$9989,A221)+COUNTIF('Texts mentioned'!$K$2:$K$9989,A221)+COUNTIF('Texts mentioned'!$O$2:$O$9989,A221)+COUNTIF('Texts mentioned'!$S$2:$S$9989,A221)+COUNTIF('Texts mentioned'!$W$2:$W$9989,A221)+COUNTIF('Texts mentioned'!$AA$2:$AA$9989,A221)+COUNTIF('Texts mentioned'!$AE$2:$AE$9989,A221)+COUNTIF('Texts mentioned'!$AI$2:$AI$9989,A221)+COUNTIF('Texts mentioned'!$AM$2:$AM$9989,A221)</f>
        <v>10</v>
      </c>
      <c r="M221" s="16">
        <f>SUM(K221:L221)</f>
        <v>17</v>
      </c>
      <c r="N221" s="16"/>
    </row>
    <row r="222" spans="1:14">
      <c r="A222" s="30" t="s">
        <v>2812</v>
      </c>
      <c r="B222" s="16" t="str">
        <f>VLOOKUP(A222,'Text facts'!$F$1:$H$981,2,0)</f>
        <v>Dubravko</v>
      </c>
      <c r="C222" s="16" t="str">
        <f>VLOOKUP(A222,'Text facts'!$F$1:$H$981,3,0)</f>
        <v>Horvatić</v>
      </c>
      <c r="D222" s="16">
        <v>1939</v>
      </c>
      <c r="E222" s="16">
        <v>2004</v>
      </c>
      <c r="F222" s="30" t="s">
        <v>6736</v>
      </c>
      <c r="G222" s="30" t="s">
        <v>11</v>
      </c>
      <c r="H222" s="30" t="s">
        <v>10758</v>
      </c>
      <c r="I222" s="16" t="s">
        <v>10745</v>
      </c>
      <c r="J222" s="16"/>
      <c r="K222" s="16">
        <f>COUNTIF('Texts discussed'!$C$2:$C$9986,A222)+COUNTIF('Texts discussed'!$G$2:$G$9986,A222)+COUNTIF('Texts discussed'!$K$2:$K$9986,A222)+COUNTIF('Texts discussed'!$O$2:$O$9986,A222)+COUNTIF('Texts discussed'!$S$2:$S$9986,A222)</f>
        <v>1</v>
      </c>
      <c r="L222" s="16">
        <f>COUNTIF('Texts mentioned'!$C$2:$C$9989,A222)+COUNTIF('Texts mentioned'!$G$2:$G$9989,A222)+COUNTIF('Texts mentioned'!$K$2:$K$9989,A222)+COUNTIF('Texts mentioned'!$O$2:$O$9989,A222)+COUNTIF('Texts mentioned'!$S$2:$S$9989,A222)+COUNTIF('Texts mentioned'!$W$2:$W$9989,A222)+COUNTIF('Texts mentioned'!$AA$2:$AA$9989,A222)+COUNTIF('Texts mentioned'!$AE$2:$AE$9989,A222)+COUNTIF('Texts mentioned'!$AI$2:$AI$9989,A222)+COUNTIF('Texts mentioned'!$AM$2:$AM$9989,A222)</f>
        <v>0</v>
      </c>
      <c r="M222" s="16">
        <f>SUM(K222:L222)</f>
        <v>1</v>
      </c>
      <c r="N222" s="16"/>
    </row>
    <row r="223" spans="1:14">
      <c r="A223" s="30" t="s">
        <v>2817</v>
      </c>
      <c r="B223" s="16" t="str">
        <f>VLOOKUP(A223,'Text facts'!$F$1:$H$981,2,0)</f>
        <v>Samuel R.</v>
      </c>
      <c r="C223" s="16" t="str">
        <f>VLOOKUP(A223,'Text facts'!$F$1:$H$981,3,0)</f>
        <v>Delany</v>
      </c>
      <c r="D223" s="16">
        <v>1942</v>
      </c>
      <c r="E223" s="16" t="s">
        <v>32</v>
      </c>
      <c r="F223" s="30" t="s">
        <v>6736</v>
      </c>
      <c r="G223" s="30" t="s">
        <v>11</v>
      </c>
      <c r="H223" s="30" t="s">
        <v>10744</v>
      </c>
      <c r="I223" s="16" t="s">
        <v>10753</v>
      </c>
      <c r="J223" s="16"/>
      <c r="K223" s="16">
        <f>COUNTIF('Texts discussed'!$C$2:$C$9986,A223)+COUNTIF('Texts discussed'!$G$2:$G$9986,A223)+COUNTIF('Texts discussed'!$K$2:$K$9986,A223)+COUNTIF('Texts discussed'!$O$2:$O$9986,A223)+COUNTIF('Texts discussed'!$S$2:$S$9986,A223)</f>
        <v>1</v>
      </c>
      <c r="L223" s="16">
        <f>COUNTIF('Texts mentioned'!$C$2:$C$9989,A223)+COUNTIF('Texts mentioned'!$G$2:$G$9989,A223)+COUNTIF('Texts mentioned'!$K$2:$K$9989,A223)+COUNTIF('Texts mentioned'!$O$2:$O$9989,A223)+COUNTIF('Texts mentioned'!$S$2:$S$9989,A223)+COUNTIF('Texts mentioned'!$W$2:$W$9989,A223)+COUNTIF('Texts mentioned'!$AA$2:$AA$9989,A223)+COUNTIF('Texts mentioned'!$AE$2:$AE$9989,A223)+COUNTIF('Texts mentioned'!$AI$2:$AI$9989,A223)+COUNTIF('Texts mentioned'!$AM$2:$AM$9989,A223)</f>
        <v>0</v>
      </c>
      <c r="M223" s="16">
        <f>SUM(K223:L223)</f>
        <v>1</v>
      </c>
      <c r="N223" s="16"/>
    </row>
    <row r="224" spans="1:14">
      <c r="A224" s="30" t="s">
        <v>2822</v>
      </c>
      <c r="B224" s="16" t="str">
        <f>VLOOKUP(A224,'Text facts'!$F$1:$H$981,2,0)</f>
        <v>Anne</v>
      </c>
      <c r="C224" s="16" t="str">
        <f>VLOOKUP(A224,'Text facts'!$F$1:$H$981,3,0)</f>
        <v>Carson</v>
      </c>
      <c r="D224" s="16">
        <v>1950</v>
      </c>
      <c r="E224" s="16" t="s">
        <v>32</v>
      </c>
      <c r="F224" s="30" t="s">
        <v>6736</v>
      </c>
      <c r="G224" s="30" t="s">
        <v>15</v>
      </c>
      <c r="H224" s="30" t="s">
        <v>10744</v>
      </c>
      <c r="I224" s="16" t="s">
        <v>10746</v>
      </c>
      <c r="J224" s="16"/>
      <c r="K224" s="16">
        <f>COUNTIF('Texts discussed'!$C$2:$C$9986,A224)+COUNTIF('Texts discussed'!$G$2:$G$9986,A224)+COUNTIF('Texts discussed'!$K$2:$K$9986,A224)+COUNTIF('Texts discussed'!$O$2:$O$9986,A224)+COUNTIF('Texts discussed'!$S$2:$S$9986,A224)</f>
        <v>1</v>
      </c>
      <c r="L224" s="16">
        <f>COUNTIF('Texts mentioned'!$C$2:$C$9989,A224)+COUNTIF('Texts mentioned'!$G$2:$G$9989,A224)+COUNTIF('Texts mentioned'!$K$2:$K$9989,A224)+COUNTIF('Texts mentioned'!$O$2:$O$9989,A224)+COUNTIF('Texts mentioned'!$S$2:$S$9989,A224)+COUNTIF('Texts mentioned'!$W$2:$W$9989,A224)+COUNTIF('Texts mentioned'!$AA$2:$AA$9989,A224)+COUNTIF('Texts mentioned'!$AE$2:$AE$9989,A224)+COUNTIF('Texts mentioned'!$AI$2:$AI$9989,A224)+COUNTIF('Texts mentioned'!$AM$2:$AM$9989,A224)</f>
        <v>0</v>
      </c>
      <c r="M224" s="16">
        <f>SUM(K224:L224)</f>
        <v>1</v>
      </c>
      <c r="N224" s="16"/>
    </row>
    <row r="225" spans="1:14">
      <c r="A225" s="30" t="s">
        <v>2827</v>
      </c>
      <c r="B225" s="16" t="str">
        <f>VLOOKUP(A225,'Text facts'!$F$1:$H$981,2,0)</f>
        <v>Michel</v>
      </c>
      <c r="C225" s="16" t="str">
        <f>VLOOKUP(A225,'Text facts'!$F$1:$H$981,3,0)</f>
        <v>Faber</v>
      </c>
      <c r="D225" s="16">
        <v>1960</v>
      </c>
      <c r="E225" s="16" t="s">
        <v>32</v>
      </c>
      <c r="F225" s="30" t="s">
        <v>6736</v>
      </c>
      <c r="G225" s="30" t="s">
        <v>11</v>
      </c>
      <c r="H225" s="30" t="s">
        <v>10744</v>
      </c>
      <c r="I225" s="16" t="s">
        <v>10782</v>
      </c>
      <c r="J225" s="16"/>
      <c r="K225" s="16">
        <f>COUNTIF('Texts discussed'!$C$2:$C$9986,A225)+COUNTIF('Texts discussed'!$G$2:$G$9986,A225)+COUNTIF('Texts discussed'!$K$2:$K$9986,A225)+COUNTIF('Texts discussed'!$O$2:$O$9986,A225)+COUNTIF('Texts discussed'!$S$2:$S$9986,A225)</f>
        <v>1</v>
      </c>
      <c r="L225" s="16">
        <f>COUNTIF('Texts mentioned'!$C$2:$C$9989,A225)+COUNTIF('Texts mentioned'!$G$2:$G$9989,A225)+COUNTIF('Texts mentioned'!$K$2:$K$9989,A225)+COUNTIF('Texts mentioned'!$O$2:$O$9989,A225)+COUNTIF('Texts mentioned'!$S$2:$S$9989,A225)+COUNTIF('Texts mentioned'!$W$2:$W$9989,A225)+COUNTIF('Texts mentioned'!$AA$2:$AA$9989,A225)+COUNTIF('Texts mentioned'!$AE$2:$AE$9989,A225)+COUNTIF('Texts mentioned'!$AI$2:$AI$9989,A225)+COUNTIF('Texts mentioned'!$AM$2:$AM$9989,A225)</f>
        <v>0</v>
      </c>
      <c r="M225" s="16">
        <f>SUM(K225:L225)</f>
        <v>1</v>
      </c>
      <c r="N225" s="16"/>
    </row>
    <row r="226" spans="1:14">
      <c r="A226" s="30" t="s">
        <v>2833</v>
      </c>
      <c r="B226" s="16" t="str">
        <f>VLOOKUP(A226,'Text facts'!$F$1:$H$981,2,0)</f>
        <v>Mark</v>
      </c>
      <c r="C226" s="16" t="str">
        <f>VLOOKUP(A226,'Text facts'!$F$1:$H$981,3,0)</f>
        <v>Twain</v>
      </c>
      <c r="D226" s="16">
        <v>1835</v>
      </c>
      <c r="E226" s="16">
        <v>1910</v>
      </c>
      <c r="F226" s="30" t="s">
        <v>10749</v>
      </c>
      <c r="G226" s="30" t="s">
        <v>11</v>
      </c>
      <c r="H226" s="30" t="s">
        <v>10747</v>
      </c>
      <c r="I226" s="16" t="s">
        <v>10753</v>
      </c>
      <c r="J226" s="16"/>
      <c r="K226" s="16">
        <f>COUNTIF('Texts discussed'!$C$2:$C$9986,A226)+COUNTIF('Texts discussed'!$G$2:$G$9986,A226)+COUNTIF('Texts discussed'!$K$2:$K$9986,A226)+COUNTIF('Texts discussed'!$O$2:$O$9986,A226)+COUNTIF('Texts discussed'!$S$2:$S$9986,A226)</f>
        <v>5</v>
      </c>
      <c r="L226" s="16">
        <f>COUNTIF('Texts mentioned'!$C$2:$C$9989,A226)+COUNTIF('Texts mentioned'!$G$2:$G$9989,A226)+COUNTIF('Texts mentioned'!$K$2:$K$9989,A226)+COUNTIF('Texts mentioned'!$O$2:$O$9989,A226)+COUNTIF('Texts mentioned'!$S$2:$S$9989,A226)+COUNTIF('Texts mentioned'!$W$2:$W$9989,A226)+COUNTIF('Texts mentioned'!$AA$2:$AA$9989,A226)+COUNTIF('Texts mentioned'!$AE$2:$AE$9989,A226)+COUNTIF('Texts mentioned'!$AI$2:$AI$9989,A226)+COUNTIF('Texts mentioned'!$AM$2:$AM$9989,A226)</f>
        <v>8</v>
      </c>
      <c r="M226" s="16">
        <f>SUM(K226:L226)</f>
        <v>13</v>
      </c>
      <c r="N226" s="16"/>
    </row>
    <row r="227" spans="1:14">
      <c r="A227" s="30" t="s">
        <v>2839</v>
      </c>
      <c r="B227" s="16" t="str">
        <f>VLOOKUP(A227,'Text facts'!$F$1:$H$981,2,0)</f>
        <v>Doris</v>
      </c>
      <c r="C227" s="16" t="str">
        <f>VLOOKUP(A227,'Text facts'!$F$1:$H$981,3,0)</f>
        <v>Lessing</v>
      </c>
      <c r="D227" s="16">
        <v>1919</v>
      </c>
      <c r="E227" s="16">
        <v>2013</v>
      </c>
      <c r="F227" s="30" t="s">
        <v>6736</v>
      </c>
      <c r="G227" s="30" t="s">
        <v>15</v>
      </c>
      <c r="H227" s="30" t="s">
        <v>10747</v>
      </c>
      <c r="I227" s="16" t="s">
        <v>10743</v>
      </c>
      <c r="J227" s="16" t="s">
        <v>10794</v>
      </c>
      <c r="K227" s="16">
        <f>COUNTIF('Texts discussed'!$C$2:$C$9986,A227)+COUNTIF('Texts discussed'!$G$2:$G$9986,A227)+COUNTIF('Texts discussed'!$K$2:$K$9986,A227)+COUNTIF('Texts discussed'!$O$2:$O$9986,A227)+COUNTIF('Texts discussed'!$S$2:$S$9986,A227)</f>
        <v>2</v>
      </c>
      <c r="L227" s="16">
        <f>COUNTIF('Texts mentioned'!$C$2:$C$9989,A227)+COUNTIF('Texts mentioned'!$G$2:$G$9989,A227)+COUNTIF('Texts mentioned'!$K$2:$K$9989,A227)+COUNTIF('Texts mentioned'!$O$2:$O$9989,A227)+COUNTIF('Texts mentioned'!$S$2:$S$9989,A227)+COUNTIF('Texts mentioned'!$W$2:$W$9989,A227)+COUNTIF('Texts mentioned'!$AA$2:$AA$9989,A227)+COUNTIF('Texts mentioned'!$AE$2:$AE$9989,A227)+COUNTIF('Texts mentioned'!$AI$2:$AI$9989,A227)+COUNTIF('Texts mentioned'!$AM$2:$AM$9989,A227)</f>
        <v>1</v>
      </c>
      <c r="M227" s="16">
        <f>SUM(K227:L227)</f>
        <v>3</v>
      </c>
      <c r="N227" s="16"/>
    </row>
    <row r="228" spans="1:14">
      <c r="A228" s="30" t="s">
        <v>2845</v>
      </c>
      <c r="B228" s="16" t="str">
        <f>VLOOKUP(A228,'Text facts'!$F$1:$H$981,2,0)</f>
        <v>Charles</v>
      </c>
      <c r="C228" s="16" t="str">
        <f>VLOOKUP(A228,'Text facts'!$F$1:$H$981,3,0)</f>
        <v>Perrault</v>
      </c>
      <c r="D228" s="16">
        <v>1628</v>
      </c>
      <c r="E228" s="16">
        <v>1703</v>
      </c>
      <c r="F228" s="30">
        <v>17</v>
      </c>
      <c r="G228" s="30" t="s">
        <v>11</v>
      </c>
      <c r="H228" s="30" t="s">
        <v>10747</v>
      </c>
      <c r="I228" s="16" t="s">
        <v>6828</v>
      </c>
      <c r="J228" s="16"/>
      <c r="K228" s="16">
        <f>COUNTIF('Texts discussed'!$C$2:$C$9986,A228)+COUNTIF('Texts discussed'!$G$2:$G$9986,A228)+COUNTIF('Texts discussed'!$K$2:$K$9986,A228)+COUNTIF('Texts discussed'!$O$2:$O$9986,A228)+COUNTIF('Texts discussed'!$S$2:$S$9986,A228)</f>
        <v>1</v>
      </c>
      <c r="L228" s="16">
        <f>COUNTIF('Texts mentioned'!$C$2:$C$9989,A228)+COUNTIF('Texts mentioned'!$G$2:$G$9989,A228)+COUNTIF('Texts mentioned'!$K$2:$K$9989,A228)+COUNTIF('Texts mentioned'!$O$2:$O$9989,A228)+COUNTIF('Texts mentioned'!$S$2:$S$9989,A228)+COUNTIF('Texts mentioned'!$W$2:$W$9989,A228)+COUNTIF('Texts mentioned'!$AA$2:$AA$9989,A228)+COUNTIF('Texts mentioned'!$AE$2:$AE$9989,A228)+COUNTIF('Texts mentioned'!$AI$2:$AI$9989,A228)+COUNTIF('Texts mentioned'!$AM$2:$AM$9989,A228)</f>
        <v>1</v>
      </c>
      <c r="M228" s="16">
        <f>SUM(K228:L228)</f>
        <v>2</v>
      </c>
      <c r="N228" s="16"/>
    </row>
    <row r="229" spans="1:14">
      <c r="A229" s="30" t="s">
        <v>2851</v>
      </c>
      <c r="B229" s="16" t="str">
        <f>VLOOKUP(A229,'Text facts'!$F$1:$H$981,2,0)</f>
        <v>Luko</v>
      </c>
      <c r="C229" s="16" t="str">
        <f>VLOOKUP(A229,'Text facts'!$F$1:$H$981,3,0)</f>
        <v>Paljetak</v>
      </c>
      <c r="D229" s="16">
        <v>1943</v>
      </c>
      <c r="E229" s="16" t="s">
        <v>32</v>
      </c>
      <c r="F229" s="30" t="s">
        <v>6736</v>
      </c>
      <c r="G229" s="30" t="s">
        <v>11</v>
      </c>
      <c r="H229" s="30" t="s">
        <v>10758</v>
      </c>
      <c r="I229" s="16" t="s">
        <v>10745</v>
      </c>
      <c r="J229" s="16"/>
      <c r="K229" s="16">
        <f>COUNTIF('Texts discussed'!$C$2:$C$9986,A229)+COUNTIF('Texts discussed'!$G$2:$G$9986,A229)+COUNTIF('Texts discussed'!$K$2:$K$9986,A229)+COUNTIF('Texts discussed'!$O$2:$O$9986,A229)+COUNTIF('Texts discussed'!$S$2:$S$9986,A229)</f>
        <v>1</v>
      </c>
      <c r="L229" s="16">
        <f>COUNTIF('Texts mentioned'!$C$2:$C$9989,A229)+COUNTIF('Texts mentioned'!$G$2:$G$9989,A229)+COUNTIF('Texts mentioned'!$K$2:$K$9989,A229)+COUNTIF('Texts mentioned'!$O$2:$O$9989,A229)+COUNTIF('Texts mentioned'!$S$2:$S$9989,A229)+COUNTIF('Texts mentioned'!$W$2:$W$9989,A229)+COUNTIF('Texts mentioned'!$AA$2:$AA$9989,A229)+COUNTIF('Texts mentioned'!$AE$2:$AE$9989,A229)+COUNTIF('Texts mentioned'!$AI$2:$AI$9989,A229)+COUNTIF('Texts mentioned'!$AM$2:$AM$9989,A229)</f>
        <v>0</v>
      </c>
      <c r="M229" s="16">
        <f>SUM(K229:L229)</f>
        <v>1</v>
      </c>
      <c r="N229" s="16"/>
    </row>
    <row r="230" spans="1:14">
      <c r="A230" s="30" t="s">
        <v>2856</v>
      </c>
      <c r="B230" s="16" t="str">
        <f>VLOOKUP(A230,'Text facts'!$F$1:$H$981,2,0)</f>
        <v>Karin</v>
      </c>
      <c r="C230" s="16" t="str">
        <f>VLOOKUP(A230,'Text facts'!$F$1:$H$981,3,0)</f>
        <v>Struck</v>
      </c>
      <c r="D230" s="16">
        <v>1947</v>
      </c>
      <c r="E230" s="16">
        <v>2006</v>
      </c>
      <c r="F230" s="30" t="s">
        <v>6736</v>
      </c>
      <c r="G230" s="30" t="s">
        <v>15</v>
      </c>
      <c r="H230" s="30" t="s">
        <v>10744</v>
      </c>
      <c r="I230" s="16" t="s">
        <v>10759</v>
      </c>
      <c r="J230" s="16"/>
      <c r="K230" s="16">
        <f>COUNTIF('Texts discussed'!$C$2:$C$9986,A230)+COUNTIF('Texts discussed'!$G$2:$G$9986,A230)+COUNTIF('Texts discussed'!$K$2:$K$9986,A230)+COUNTIF('Texts discussed'!$O$2:$O$9986,A230)+COUNTIF('Texts discussed'!$S$2:$S$9986,A230)</f>
        <v>1</v>
      </c>
      <c r="L230" s="16">
        <f>COUNTIF('Texts mentioned'!$C$2:$C$9989,A230)+COUNTIF('Texts mentioned'!$G$2:$G$9989,A230)+COUNTIF('Texts mentioned'!$K$2:$K$9989,A230)+COUNTIF('Texts mentioned'!$O$2:$O$9989,A230)+COUNTIF('Texts mentioned'!$S$2:$S$9989,A230)+COUNTIF('Texts mentioned'!$W$2:$W$9989,A230)+COUNTIF('Texts mentioned'!$AA$2:$AA$9989,A230)+COUNTIF('Texts mentioned'!$AE$2:$AE$9989,A230)+COUNTIF('Texts mentioned'!$AI$2:$AI$9989,A230)+COUNTIF('Texts mentioned'!$AM$2:$AM$9989,A230)</f>
        <v>0</v>
      </c>
      <c r="M230" s="16">
        <f>SUM(K230:L230)</f>
        <v>1</v>
      </c>
      <c r="N230" s="16"/>
    </row>
    <row r="231" spans="1:14">
      <c r="A231" s="30" t="s">
        <v>2862</v>
      </c>
      <c r="B231" s="16" t="str">
        <f>VLOOKUP(A231,'Text facts'!$F$1:$H$981,2,0)</f>
        <v>Hans Christian</v>
      </c>
      <c r="C231" s="16" t="str">
        <f>VLOOKUP(A231,'Text facts'!$F$1:$H$981,3,0)</f>
        <v>Andersen</v>
      </c>
      <c r="D231" s="16">
        <v>1805</v>
      </c>
      <c r="E231" s="16">
        <v>1875</v>
      </c>
      <c r="F231" s="30">
        <v>19</v>
      </c>
      <c r="G231" s="30" t="s">
        <v>11</v>
      </c>
      <c r="H231" s="30" t="s">
        <v>10747</v>
      </c>
      <c r="I231" s="16" t="s">
        <v>10795</v>
      </c>
      <c r="J231" s="16"/>
      <c r="K231" s="16">
        <f>COUNTIF('Texts discussed'!$C$2:$C$9986,A231)+COUNTIF('Texts discussed'!$G$2:$G$9986,A231)+COUNTIF('Texts discussed'!$K$2:$K$9986,A231)+COUNTIF('Texts discussed'!$O$2:$O$9986,A231)+COUNTIF('Texts discussed'!$S$2:$S$9986,A231)</f>
        <v>3</v>
      </c>
      <c r="L231" s="16">
        <f>COUNTIF('Texts mentioned'!$C$2:$C$9989,A231)+COUNTIF('Texts mentioned'!$G$2:$G$9989,A231)+COUNTIF('Texts mentioned'!$K$2:$K$9989,A231)+COUNTIF('Texts mentioned'!$O$2:$O$9989,A231)+COUNTIF('Texts mentioned'!$S$2:$S$9989,A231)+COUNTIF('Texts mentioned'!$W$2:$W$9989,A231)+COUNTIF('Texts mentioned'!$AA$2:$AA$9989,A231)+COUNTIF('Texts mentioned'!$AE$2:$AE$9989,A231)+COUNTIF('Texts mentioned'!$AI$2:$AI$9989,A231)+COUNTIF('Texts mentioned'!$AM$2:$AM$9989,A231)</f>
        <v>4</v>
      </c>
      <c r="M231" s="16">
        <f>SUM(K231:L231)</f>
        <v>7</v>
      </c>
      <c r="N231" s="16"/>
    </row>
    <row r="232" spans="1:14">
      <c r="A232" s="30" t="s">
        <v>2868</v>
      </c>
      <c r="B232" s="16" t="str">
        <f>VLOOKUP(A232,'Text facts'!$F$1:$H$981,2,0)</f>
        <v>Alexandre</v>
      </c>
      <c r="C232" s="16" t="str">
        <f>VLOOKUP(A232,'Text facts'!$F$1:$H$981,3,0)</f>
        <v>Dumas</v>
      </c>
      <c r="D232" s="16">
        <v>1802</v>
      </c>
      <c r="E232" s="16">
        <v>1870</v>
      </c>
      <c r="F232" s="30">
        <v>19</v>
      </c>
      <c r="G232" s="30" t="s">
        <v>11</v>
      </c>
      <c r="H232" s="30" t="s">
        <v>10747</v>
      </c>
      <c r="I232" s="16" t="s">
        <v>6828</v>
      </c>
      <c r="J232" s="16"/>
      <c r="K232" s="16">
        <f>COUNTIF('Texts discussed'!$C$2:$C$9986,A232)+COUNTIF('Texts discussed'!$G$2:$G$9986,A232)+COUNTIF('Texts discussed'!$K$2:$K$9986,A232)+COUNTIF('Texts discussed'!$O$2:$O$9986,A232)+COUNTIF('Texts discussed'!$S$2:$S$9986,A232)</f>
        <v>6</v>
      </c>
      <c r="L232" s="16">
        <f>COUNTIF('Texts mentioned'!$C$2:$C$9989,A232)+COUNTIF('Texts mentioned'!$G$2:$G$9989,A232)+COUNTIF('Texts mentioned'!$K$2:$K$9989,A232)+COUNTIF('Texts mentioned'!$O$2:$O$9989,A232)+COUNTIF('Texts mentioned'!$S$2:$S$9989,A232)+COUNTIF('Texts mentioned'!$W$2:$W$9989,A232)+COUNTIF('Texts mentioned'!$AA$2:$AA$9989,A232)+COUNTIF('Texts mentioned'!$AE$2:$AE$9989,A232)+COUNTIF('Texts mentioned'!$AI$2:$AI$9989,A232)+COUNTIF('Texts mentioned'!$AM$2:$AM$9989,A232)</f>
        <v>8</v>
      </c>
      <c r="M232" s="16">
        <f>SUM(K232:L232)</f>
        <v>14</v>
      </c>
      <c r="N232" s="16"/>
    </row>
    <row r="233" spans="1:14">
      <c r="A233" s="30" t="s">
        <v>2874</v>
      </c>
      <c r="B233" s="16" t="str">
        <f>VLOOKUP(A233,'Text facts'!$F$1:$H$981,2,0)</f>
        <v>Sylvia</v>
      </c>
      <c r="C233" s="16" t="str">
        <f>VLOOKUP(A233,'Text facts'!$F$1:$H$981,3,0)</f>
        <v>Plath</v>
      </c>
      <c r="D233" s="16">
        <v>1932</v>
      </c>
      <c r="E233" s="16">
        <v>1963</v>
      </c>
      <c r="F233" s="30">
        <v>20</v>
      </c>
      <c r="G233" s="30" t="s">
        <v>15</v>
      </c>
      <c r="H233" s="30" t="s">
        <v>10747</v>
      </c>
      <c r="I233" s="16" t="s">
        <v>10753</v>
      </c>
      <c r="J233" s="16"/>
      <c r="K233" s="16">
        <f>COUNTIF('Texts discussed'!$C$2:$C$9986,A233)+COUNTIF('Texts discussed'!$G$2:$G$9986,A233)+COUNTIF('Texts discussed'!$K$2:$K$9986,A233)+COUNTIF('Texts discussed'!$O$2:$O$9986,A233)+COUNTIF('Texts discussed'!$S$2:$S$9986,A233)</f>
        <v>1</v>
      </c>
      <c r="L233" s="16">
        <f>COUNTIF('Texts mentioned'!$C$2:$C$9989,A233)+COUNTIF('Texts mentioned'!$G$2:$G$9989,A233)+COUNTIF('Texts mentioned'!$K$2:$K$9989,A233)+COUNTIF('Texts mentioned'!$O$2:$O$9989,A233)+COUNTIF('Texts mentioned'!$S$2:$S$9989,A233)+COUNTIF('Texts mentioned'!$W$2:$W$9989,A233)+COUNTIF('Texts mentioned'!$AA$2:$AA$9989,A233)+COUNTIF('Texts mentioned'!$AE$2:$AE$9989,A233)+COUNTIF('Texts mentioned'!$AI$2:$AI$9989,A233)+COUNTIF('Texts mentioned'!$AM$2:$AM$9989,A233)</f>
        <v>1</v>
      </c>
      <c r="M233" s="16">
        <f>SUM(K233:L233)</f>
        <v>2</v>
      </c>
      <c r="N233" s="16"/>
    </row>
    <row r="234" spans="1:14">
      <c r="A234" s="30" t="s">
        <v>2883</v>
      </c>
      <c r="B234" s="16" t="str">
        <f>VLOOKUP(A234,'Text facts'!$F$1:$H$981,2,0)</f>
        <v>Louis-Ferdinand</v>
      </c>
      <c r="C234" s="16" t="str">
        <f>VLOOKUP(A234,'Text facts'!$F$1:$H$981,3,0)</f>
        <v>Céline</v>
      </c>
      <c r="D234" s="16">
        <v>1894</v>
      </c>
      <c r="E234" s="16">
        <v>1961</v>
      </c>
      <c r="F234" s="30">
        <v>20</v>
      </c>
      <c r="G234" s="30" t="s">
        <v>11</v>
      </c>
      <c r="H234" s="30" t="s">
        <v>10747</v>
      </c>
      <c r="I234" s="16" t="s">
        <v>6828</v>
      </c>
      <c r="J234" s="16"/>
      <c r="K234" s="16">
        <f>COUNTIF('Texts discussed'!$C$2:$C$9986,A234)+COUNTIF('Texts discussed'!$G$2:$G$9986,A234)+COUNTIF('Texts discussed'!$K$2:$K$9986,A234)+COUNTIF('Texts discussed'!$O$2:$O$9986,A234)+COUNTIF('Texts discussed'!$S$2:$S$9986,A234)</f>
        <v>0</v>
      </c>
      <c r="L234" s="16">
        <f>COUNTIF('Texts mentioned'!$C$2:$C$9989,A234)+COUNTIF('Texts mentioned'!$G$2:$G$9989,A234)+COUNTIF('Texts mentioned'!$K$2:$K$9989,A234)+COUNTIF('Texts mentioned'!$O$2:$O$9989,A234)+COUNTIF('Texts mentioned'!$S$2:$S$9989,A234)+COUNTIF('Texts mentioned'!$W$2:$W$9989,A234)+COUNTIF('Texts mentioned'!$AA$2:$AA$9989,A234)+COUNTIF('Texts mentioned'!$AE$2:$AE$9989,A234)+COUNTIF('Texts mentioned'!$AI$2:$AI$9989,A234)+COUNTIF('Texts mentioned'!$AM$2:$AM$9989,A234)</f>
        <v>2</v>
      </c>
      <c r="M234" s="16">
        <f>SUM(K234:L234)</f>
        <v>2</v>
      </c>
      <c r="N234" s="16"/>
    </row>
    <row r="235" spans="1:14">
      <c r="A235" s="30" t="s">
        <v>2888</v>
      </c>
      <c r="B235" s="16" t="str">
        <f>VLOOKUP(A235,'Text facts'!$F$1:$H$981,2,0)</f>
        <v>Johann Wolfgang</v>
      </c>
      <c r="C235" s="16" t="str">
        <f>VLOOKUP(A235,'Text facts'!$F$1:$H$981,3,0)</f>
        <v>von Goethe</v>
      </c>
      <c r="D235" s="16">
        <v>1749</v>
      </c>
      <c r="E235" s="16">
        <v>1832</v>
      </c>
      <c r="F235" s="30" t="s">
        <v>10769</v>
      </c>
      <c r="G235" s="30" t="s">
        <v>11</v>
      </c>
      <c r="H235" s="30" t="s">
        <v>10747</v>
      </c>
      <c r="I235" s="16" t="s">
        <v>10759</v>
      </c>
      <c r="J235" s="16"/>
      <c r="K235" s="16">
        <f>COUNTIF('Texts discussed'!$C$2:$C$9986,A235)+COUNTIF('Texts discussed'!$G$2:$G$9986,A235)+COUNTIF('Texts discussed'!$K$2:$K$9986,A235)+COUNTIF('Texts discussed'!$O$2:$O$9986,A235)+COUNTIF('Texts discussed'!$S$2:$S$9986,A235)</f>
        <v>7</v>
      </c>
      <c r="L235" s="16">
        <f>COUNTIF('Texts mentioned'!$C$2:$C$9989,A235)+COUNTIF('Texts mentioned'!$G$2:$G$9989,A235)+COUNTIF('Texts mentioned'!$K$2:$K$9989,A235)+COUNTIF('Texts mentioned'!$O$2:$O$9989,A235)+COUNTIF('Texts mentioned'!$S$2:$S$9989,A235)+COUNTIF('Texts mentioned'!$W$2:$W$9989,A235)+COUNTIF('Texts mentioned'!$AA$2:$AA$9989,A235)+COUNTIF('Texts mentioned'!$AE$2:$AE$9989,A235)+COUNTIF('Texts mentioned'!$AI$2:$AI$9989,A235)+COUNTIF('Texts mentioned'!$AM$2:$AM$9989,A235)</f>
        <v>10</v>
      </c>
      <c r="M235" s="16">
        <f>SUM(K235:L235)</f>
        <v>17</v>
      </c>
      <c r="N235" s="16"/>
    </row>
    <row r="236" spans="1:14">
      <c r="A236" s="30" t="s">
        <v>2891</v>
      </c>
      <c r="B236" s="16" t="s">
        <v>1449</v>
      </c>
      <c r="C236" s="16" t="s">
        <v>2892</v>
      </c>
      <c r="D236" s="16">
        <v>1922</v>
      </c>
      <c r="E236" s="16">
        <v>2010</v>
      </c>
      <c r="F236" s="30" t="s">
        <v>6736</v>
      </c>
      <c r="G236" s="30" t="s">
        <v>15</v>
      </c>
      <c r="H236" s="30" t="s">
        <v>10758</v>
      </c>
      <c r="I236" s="16" t="s">
        <v>10745</v>
      </c>
      <c r="J236" s="16"/>
      <c r="K236" s="16">
        <f>COUNTIF('Texts discussed'!$C$2:$C$9986,A236)+COUNTIF('Texts discussed'!$G$2:$G$9986,A236)+COUNTIF('Texts discussed'!$K$2:$K$9986,A236)+COUNTIF('Texts discussed'!$O$2:$O$9986,A236)+COUNTIF('Texts discussed'!$S$2:$S$9986,A236)</f>
        <v>1</v>
      </c>
      <c r="L236" s="16">
        <f>COUNTIF('Texts mentioned'!$C$2:$C$9989,A236)+COUNTIF('Texts mentioned'!$G$2:$G$9989,A236)+COUNTIF('Texts mentioned'!$K$2:$K$9989,A236)+COUNTIF('Texts mentioned'!$O$2:$O$9989,A236)+COUNTIF('Texts mentioned'!$S$2:$S$9989,A236)+COUNTIF('Texts mentioned'!$W$2:$W$9989,A236)+COUNTIF('Texts mentioned'!$AA$2:$AA$9989,A236)+COUNTIF('Texts mentioned'!$AE$2:$AE$9989,A236)+COUNTIF('Texts mentioned'!$AI$2:$AI$9989,A236)+COUNTIF('Texts mentioned'!$AM$2:$AM$9989,A236)</f>
        <v>2</v>
      </c>
      <c r="M236" s="16">
        <f>SUM(K236:L236)</f>
        <v>3</v>
      </c>
      <c r="N236" s="16"/>
    </row>
    <row r="237" spans="1:14">
      <c r="A237" s="30" t="s">
        <v>2896</v>
      </c>
      <c r="B237" s="16" t="str">
        <f>VLOOKUP(A237,'Text facts'!$F$1:$H$981,2,0)</f>
        <v xml:space="preserve">Tennessee </v>
      </c>
      <c r="C237" s="16" t="str">
        <f>VLOOKUP(A237,'Text facts'!$F$1:$H$981,3,0)</f>
        <v>Williams</v>
      </c>
      <c r="D237" s="16">
        <v>1911</v>
      </c>
      <c r="E237" s="16">
        <v>1983</v>
      </c>
      <c r="F237" s="30">
        <v>20</v>
      </c>
      <c r="G237" s="30" t="s">
        <v>11</v>
      </c>
      <c r="H237" s="30" t="s">
        <v>10747</v>
      </c>
      <c r="I237" s="16" t="s">
        <v>10753</v>
      </c>
      <c r="J237" s="16"/>
      <c r="K237" s="16">
        <f>COUNTIF('Texts discussed'!$C$2:$C$9986,A237)+COUNTIF('Texts discussed'!$G$2:$G$9986,A237)+COUNTIF('Texts discussed'!$K$2:$K$9986,A237)+COUNTIF('Texts discussed'!$O$2:$O$9986,A237)+COUNTIF('Texts discussed'!$S$2:$S$9986,A237)</f>
        <v>2</v>
      </c>
      <c r="L237" s="16">
        <f>COUNTIF('Texts mentioned'!$C$2:$C$9989,A237)+COUNTIF('Texts mentioned'!$G$2:$G$9989,A237)+COUNTIF('Texts mentioned'!$K$2:$K$9989,A237)+COUNTIF('Texts mentioned'!$O$2:$O$9989,A237)+COUNTIF('Texts mentioned'!$S$2:$S$9989,A237)+COUNTIF('Texts mentioned'!$W$2:$W$9989,A237)+COUNTIF('Texts mentioned'!$AA$2:$AA$9989,A237)+COUNTIF('Texts mentioned'!$AE$2:$AE$9989,A237)+COUNTIF('Texts mentioned'!$AI$2:$AI$9989,A237)+COUNTIF('Texts mentioned'!$AM$2:$AM$9989,A237)</f>
        <v>2</v>
      </c>
      <c r="M237" s="16">
        <f>SUM(K237:L237)</f>
        <v>4</v>
      </c>
      <c r="N237" s="16"/>
    </row>
    <row r="238" spans="1:14">
      <c r="A238" s="30" t="s">
        <v>2901</v>
      </c>
      <c r="B238" s="16" t="str">
        <f>VLOOKUP(A238,'Text facts'!$F$1:$H$981,2,0)</f>
        <v>Niccolò</v>
      </c>
      <c r="C238" s="16" t="str">
        <f>VLOOKUP(A238,'Text facts'!$F$1:$H$981,3,0)</f>
        <v>Machiavelli</v>
      </c>
      <c r="D238" s="16">
        <v>1469</v>
      </c>
      <c r="E238" s="16">
        <v>1527</v>
      </c>
      <c r="F238" s="30" t="s">
        <v>10796</v>
      </c>
      <c r="G238" s="30" t="s">
        <v>11</v>
      </c>
      <c r="H238" s="30" t="s">
        <v>10744</v>
      </c>
      <c r="I238" s="16" t="s">
        <v>10760</v>
      </c>
      <c r="J238" s="16"/>
      <c r="K238" s="16">
        <f>COUNTIF('Texts discussed'!$C$2:$C$9986,A238)+COUNTIF('Texts discussed'!$G$2:$G$9986,A238)+COUNTIF('Texts discussed'!$K$2:$K$9986,A238)+COUNTIF('Texts discussed'!$O$2:$O$9986,A238)+COUNTIF('Texts discussed'!$S$2:$S$9986,A238)</f>
        <v>3</v>
      </c>
      <c r="L238" s="16">
        <f>COUNTIF('Texts mentioned'!$C$2:$C$9989,A238)+COUNTIF('Texts mentioned'!$G$2:$G$9989,A238)+COUNTIF('Texts mentioned'!$K$2:$K$9989,A238)+COUNTIF('Texts mentioned'!$O$2:$O$9989,A238)+COUNTIF('Texts mentioned'!$S$2:$S$9989,A238)+COUNTIF('Texts mentioned'!$W$2:$W$9989,A238)+COUNTIF('Texts mentioned'!$AA$2:$AA$9989,A238)+COUNTIF('Texts mentioned'!$AE$2:$AE$9989,A238)+COUNTIF('Texts mentioned'!$AI$2:$AI$9989,A238)+COUNTIF('Texts mentioned'!$AM$2:$AM$9989,A238)</f>
        <v>1</v>
      </c>
      <c r="M238" s="16">
        <f>SUM(K238:L238)</f>
        <v>4</v>
      </c>
      <c r="N238" s="16"/>
    </row>
    <row r="239" spans="1:14">
      <c r="A239" s="30" t="s">
        <v>2911</v>
      </c>
      <c r="B239" s="16" t="str">
        <f>VLOOKUP(A239,'Text facts'!$F$1:$H$981,2,0)</f>
        <v>Viktor</v>
      </c>
      <c r="C239" s="16" t="str">
        <f>VLOOKUP(A239,'Text facts'!$F$1:$H$981,3,0)</f>
        <v>Žmegač</v>
      </c>
      <c r="D239" s="16">
        <v>1929</v>
      </c>
      <c r="E239" s="16" t="s">
        <v>32</v>
      </c>
      <c r="F239" s="30" t="s">
        <v>6736</v>
      </c>
      <c r="G239" s="30" t="s">
        <v>11</v>
      </c>
      <c r="H239" s="30" t="s">
        <v>10744</v>
      </c>
      <c r="I239" s="16" t="s">
        <v>10745</v>
      </c>
      <c r="J239" s="16"/>
      <c r="K239" s="16">
        <f>COUNTIF('Texts discussed'!$C$2:$C$9986,A239)+COUNTIF('Texts discussed'!$G$2:$G$9986,A239)+COUNTIF('Texts discussed'!$K$2:$K$9986,A239)+COUNTIF('Texts discussed'!$O$2:$O$9986,A239)+COUNTIF('Texts discussed'!$S$2:$S$9986,A239)</f>
        <v>1</v>
      </c>
      <c r="L239" s="16">
        <f>COUNTIF('Texts mentioned'!$C$2:$C$9989,A239)+COUNTIF('Texts mentioned'!$G$2:$G$9989,A239)+COUNTIF('Texts mentioned'!$K$2:$K$9989,A239)+COUNTIF('Texts mentioned'!$O$2:$O$9989,A239)+COUNTIF('Texts mentioned'!$S$2:$S$9989,A239)+COUNTIF('Texts mentioned'!$W$2:$W$9989,A239)+COUNTIF('Texts mentioned'!$AA$2:$AA$9989,A239)+COUNTIF('Texts mentioned'!$AE$2:$AE$9989,A239)+COUNTIF('Texts mentioned'!$AI$2:$AI$9989,A239)+COUNTIF('Texts mentioned'!$AM$2:$AM$9989,A239)</f>
        <v>0</v>
      </c>
      <c r="M239" s="16">
        <f>SUM(K239:L239)</f>
        <v>1</v>
      </c>
      <c r="N239" s="16"/>
    </row>
    <row r="240" spans="1:14">
      <c r="A240" s="30" t="s">
        <v>2920</v>
      </c>
      <c r="B240" s="16" t="str">
        <f>VLOOKUP(A240,'Text facts'!$F$1:$H$981,2,0)</f>
        <v>Svjetlana</v>
      </c>
      <c r="C240" s="16" t="str">
        <f>VLOOKUP(A240,'Text facts'!$F$1:$H$981,3,0)</f>
        <v>Aleksijevič</v>
      </c>
      <c r="D240" s="16">
        <v>1948</v>
      </c>
      <c r="E240" s="16" t="s">
        <v>32</v>
      </c>
      <c r="F240" s="30" t="s">
        <v>6736</v>
      </c>
      <c r="G240" s="30" t="s">
        <v>15</v>
      </c>
      <c r="H240" s="30" t="s">
        <v>10742</v>
      </c>
      <c r="I240" s="16" t="s">
        <v>10797</v>
      </c>
      <c r="J240" s="16"/>
      <c r="K240" s="16">
        <f>COUNTIF('Texts discussed'!$C$2:$C$9986,A240)+COUNTIF('Texts discussed'!$G$2:$G$9986,A240)+COUNTIF('Texts discussed'!$K$2:$K$9986,A240)+COUNTIF('Texts discussed'!$O$2:$O$9986,A240)+COUNTIF('Texts discussed'!$S$2:$S$9986,A240)</f>
        <v>5</v>
      </c>
      <c r="L240" s="16">
        <f>COUNTIF('Texts mentioned'!$C$2:$C$9989,A240)+COUNTIF('Texts mentioned'!$G$2:$G$9989,A240)+COUNTIF('Texts mentioned'!$K$2:$K$9989,A240)+COUNTIF('Texts mentioned'!$O$2:$O$9989,A240)+COUNTIF('Texts mentioned'!$S$2:$S$9989,A240)+COUNTIF('Texts mentioned'!$W$2:$W$9989,A240)+COUNTIF('Texts mentioned'!$AA$2:$AA$9989,A240)+COUNTIF('Texts mentioned'!$AE$2:$AE$9989,A240)+COUNTIF('Texts mentioned'!$AI$2:$AI$9989,A240)+COUNTIF('Texts mentioned'!$AM$2:$AM$9989,A240)</f>
        <v>2</v>
      </c>
      <c r="M240" s="16">
        <f>SUM(K240:L240)</f>
        <v>7</v>
      </c>
      <c r="N240" s="16"/>
    </row>
    <row r="241" spans="1:14">
      <c r="A241" s="30" t="s">
        <v>2926</v>
      </c>
      <c r="B241" s="16" t="str">
        <f>VLOOKUP(A241,'Text facts'!$F$1:$H$981,2,0)</f>
        <v>Neven</v>
      </c>
      <c r="C241" s="16" t="str">
        <f>VLOOKUP(A241,'Text facts'!$F$1:$H$981,3,0)</f>
        <v>Orhel</v>
      </c>
      <c r="D241" s="16">
        <v>1947</v>
      </c>
      <c r="E241" s="16" t="s">
        <v>32</v>
      </c>
      <c r="F241" s="30" t="s">
        <v>6736</v>
      </c>
      <c r="G241" s="30" t="s">
        <v>11</v>
      </c>
      <c r="H241" s="30" t="s">
        <v>10744</v>
      </c>
      <c r="I241" s="16" t="s">
        <v>10745</v>
      </c>
      <c r="J241" s="16"/>
      <c r="K241" s="16">
        <f>COUNTIF('Texts discussed'!$C$2:$C$9986,A241)+COUNTIF('Texts discussed'!$G$2:$G$9986,A241)+COUNTIF('Texts discussed'!$K$2:$K$9986,A241)+COUNTIF('Texts discussed'!$O$2:$O$9986,A241)+COUNTIF('Texts discussed'!$S$2:$S$9986,A241)</f>
        <v>0</v>
      </c>
      <c r="L241" s="16">
        <f>COUNTIF('Texts mentioned'!$C$2:$C$9989,A241)+COUNTIF('Texts mentioned'!$G$2:$G$9989,A241)+COUNTIF('Texts mentioned'!$K$2:$K$9989,A241)+COUNTIF('Texts mentioned'!$O$2:$O$9989,A241)+COUNTIF('Texts mentioned'!$S$2:$S$9989,A241)+COUNTIF('Texts mentioned'!$W$2:$W$9989,A241)+COUNTIF('Texts mentioned'!$AA$2:$AA$9989,A241)+COUNTIF('Texts mentioned'!$AE$2:$AE$9989,A241)+COUNTIF('Texts mentioned'!$AI$2:$AI$9989,A241)+COUNTIF('Texts mentioned'!$AM$2:$AM$9989,A241)</f>
        <v>1</v>
      </c>
      <c r="M241" s="16">
        <f>SUM(K241:L241)</f>
        <v>1</v>
      </c>
      <c r="N241" s="16"/>
    </row>
    <row r="242" spans="1:14">
      <c r="A242" s="30" t="s">
        <v>2935</v>
      </c>
      <c r="B242" s="16" t="str">
        <f>VLOOKUP(A242,'Text facts'!$F$1:$H$981,2,0)</f>
        <v>Vitomil</v>
      </c>
      <c r="C242" s="16" t="str">
        <f>VLOOKUP(A242,'Text facts'!$F$1:$H$981,3,0)</f>
        <v>Zupan</v>
      </c>
      <c r="D242" s="16">
        <v>1914</v>
      </c>
      <c r="E242" s="16">
        <v>1987</v>
      </c>
      <c r="F242" s="30">
        <v>20</v>
      </c>
      <c r="G242" s="30" t="s">
        <v>11</v>
      </c>
      <c r="H242" s="30" t="s">
        <v>10742</v>
      </c>
      <c r="I242" s="16" t="s">
        <v>10792</v>
      </c>
      <c r="J242" s="16"/>
      <c r="K242" s="16">
        <f>COUNTIF('Texts discussed'!$C$2:$C$9986,A242)+COUNTIF('Texts discussed'!$G$2:$G$9986,A242)+COUNTIF('Texts discussed'!$K$2:$K$9986,A242)+COUNTIF('Texts discussed'!$O$2:$O$9986,A242)+COUNTIF('Texts discussed'!$S$2:$S$9986,A242)</f>
        <v>1</v>
      </c>
      <c r="L242" s="16">
        <f>COUNTIF('Texts mentioned'!$C$2:$C$9989,A242)+COUNTIF('Texts mentioned'!$G$2:$G$9989,A242)+COUNTIF('Texts mentioned'!$K$2:$K$9989,A242)+COUNTIF('Texts mentioned'!$O$2:$O$9989,A242)+COUNTIF('Texts mentioned'!$S$2:$S$9989,A242)+COUNTIF('Texts mentioned'!$W$2:$W$9989,A242)+COUNTIF('Texts mentioned'!$AA$2:$AA$9989,A242)+COUNTIF('Texts mentioned'!$AE$2:$AE$9989,A242)+COUNTIF('Texts mentioned'!$AI$2:$AI$9989,A242)+COUNTIF('Texts mentioned'!$AM$2:$AM$9989,A242)</f>
        <v>1</v>
      </c>
      <c r="M242" s="16">
        <f>SUM(K242:L242)</f>
        <v>2</v>
      </c>
      <c r="N242" s="16"/>
    </row>
    <row r="243" spans="1:14">
      <c r="A243" s="30" t="s">
        <v>2944</v>
      </c>
      <c r="B243" s="16" t="str">
        <f>VLOOKUP(A243,'Text facts'!$F$1:$H$981,2,0)</f>
        <v>Aleksandar</v>
      </c>
      <c r="C243" s="16" t="str">
        <f>VLOOKUP(A243,'Text facts'!$F$1:$H$981,3,0)</f>
        <v>Solženjicin</v>
      </c>
      <c r="D243" s="16">
        <v>1918</v>
      </c>
      <c r="E243" s="16">
        <v>2008</v>
      </c>
      <c r="F243" s="30" t="s">
        <v>6736</v>
      </c>
      <c r="G243" s="30" t="s">
        <v>11</v>
      </c>
      <c r="H243" s="30" t="s">
        <v>10747</v>
      </c>
      <c r="I243" s="16" t="s">
        <v>10762</v>
      </c>
      <c r="J243" s="16"/>
      <c r="K243" s="16">
        <f>COUNTIF('Texts discussed'!$C$2:$C$9986,A243)+COUNTIF('Texts discussed'!$G$2:$G$9986,A243)+COUNTIF('Texts discussed'!$K$2:$K$9986,A243)+COUNTIF('Texts discussed'!$O$2:$O$9986,A243)+COUNTIF('Texts discussed'!$S$2:$S$9986,A243)</f>
        <v>2</v>
      </c>
      <c r="L243" s="16">
        <f>COUNTIF('Texts mentioned'!$C$2:$C$9989,A243)+COUNTIF('Texts mentioned'!$G$2:$G$9989,A243)+COUNTIF('Texts mentioned'!$K$2:$K$9989,A243)+COUNTIF('Texts mentioned'!$O$2:$O$9989,A243)+COUNTIF('Texts mentioned'!$S$2:$S$9989,A243)+COUNTIF('Texts mentioned'!$W$2:$W$9989,A243)+COUNTIF('Texts mentioned'!$AA$2:$AA$9989,A243)+COUNTIF('Texts mentioned'!$AE$2:$AE$9989,A243)+COUNTIF('Texts mentioned'!$AI$2:$AI$9989,A243)+COUNTIF('Texts mentioned'!$AM$2:$AM$9989,A243)</f>
        <v>6</v>
      </c>
      <c r="M243" s="16">
        <f>SUM(K243:L243)</f>
        <v>8</v>
      </c>
      <c r="N243" s="16"/>
    </row>
    <row r="244" spans="1:14">
      <c r="A244" s="30" t="s">
        <v>2950</v>
      </c>
      <c r="B244" s="16" t="str">
        <f>VLOOKUP(A244,'Text facts'!$F$1:$H$981,2,0)</f>
        <v>Charles</v>
      </c>
      <c r="C244" s="16" t="str">
        <f>VLOOKUP(A244,'Text facts'!$F$1:$H$981,3,0)</f>
        <v>Bukowski</v>
      </c>
      <c r="D244" s="16">
        <v>1920</v>
      </c>
      <c r="E244" s="16">
        <v>1994</v>
      </c>
      <c r="F244" s="30">
        <v>20</v>
      </c>
      <c r="G244" s="30" t="s">
        <v>11</v>
      </c>
      <c r="H244" s="30" t="s">
        <v>10744</v>
      </c>
      <c r="I244" s="16" t="s">
        <v>10753</v>
      </c>
      <c r="J244" s="16"/>
      <c r="K244" s="16">
        <f>COUNTIF('Texts discussed'!$C$2:$C$9986,A244)+COUNTIF('Texts discussed'!$G$2:$G$9986,A244)+COUNTIF('Texts discussed'!$K$2:$K$9986,A244)+COUNTIF('Texts discussed'!$O$2:$O$9986,A244)+COUNTIF('Texts discussed'!$S$2:$S$9986,A244)</f>
        <v>4</v>
      </c>
      <c r="L244" s="16">
        <f>COUNTIF('Texts mentioned'!$C$2:$C$9989,A244)+COUNTIF('Texts mentioned'!$G$2:$G$9989,A244)+COUNTIF('Texts mentioned'!$K$2:$K$9989,A244)+COUNTIF('Texts mentioned'!$O$2:$O$9989,A244)+COUNTIF('Texts mentioned'!$S$2:$S$9989,A244)+COUNTIF('Texts mentioned'!$W$2:$W$9989,A244)+COUNTIF('Texts mentioned'!$AA$2:$AA$9989,A244)+COUNTIF('Texts mentioned'!$AE$2:$AE$9989,A244)+COUNTIF('Texts mentioned'!$AI$2:$AI$9989,A244)+COUNTIF('Texts mentioned'!$AM$2:$AM$9989,A244)</f>
        <v>1</v>
      </c>
      <c r="M244" s="16">
        <f>SUM(K244:L244)</f>
        <v>5</v>
      </c>
      <c r="N244" s="16"/>
    </row>
    <row r="245" spans="1:14">
      <c r="A245" s="30" t="s">
        <v>2955</v>
      </c>
      <c r="B245" s="16" t="str">
        <f>VLOOKUP(A245,'Text facts'!$F$1:$H$981,2,0)</f>
        <v>Eugène</v>
      </c>
      <c r="C245" s="16" t="str">
        <f>VLOOKUP(A245,'Text facts'!$F$1:$H$981,3,0)</f>
        <v>Ionesco</v>
      </c>
      <c r="D245" s="16">
        <v>1909</v>
      </c>
      <c r="E245" s="16">
        <v>1994</v>
      </c>
      <c r="F245" s="30">
        <v>20</v>
      </c>
      <c r="G245" s="30" t="s">
        <v>11</v>
      </c>
      <c r="H245" s="30" t="s">
        <v>10747</v>
      </c>
      <c r="I245" s="16" t="s">
        <v>10798</v>
      </c>
      <c r="J245" s="16" t="s">
        <v>10799</v>
      </c>
      <c r="K245" s="16">
        <f>COUNTIF('Texts discussed'!$C$2:$C$9986,A245)+COUNTIF('Texts discussed'!$G$2:$G$9986,A245)+COUNTIF('Texts discussed'!$K$2:$K$9986,A245)+COUNTIF('Texts discussed'!$O$2:$O$9986,A245)+COUNTIF('Texts discussed'!$S$2:$S$9986,A245)</f>
        <v>4</v>
      </c>
      <c r="L245" s="16">
        <f>COUNTIF('Texts mentioned'!$C$2:$C$9989,A245)+COUNTIF('Texts mentioned'!$G$2:$G$9989,A245)+COUNTIF('Texts mentioned'!$K$2:$K$9989,A245)+COUNTIF('Texts mentioned'!$O$2:$O$9989,A245)+COUNTIF('Texts mentioned'!$S$2:$S$9989,A245)+COUNTIF('Texts mentioned'!$W$2:$W$9989,A245)+COUNTIF('Texts mentioned'!$AA$2:$AA$9989,A245)+COUNTIF('Texts mentioned'!$AE$2:$AE$9989,A245)+COUNTIF('Texts mentioned'!$AI$2:$AI$9989,A245)+COUNTIF('Texts mentioned'!$AM$2:$AM$9989,A245)</f>
        <v>2</v>
      </c>
      <c r="M245" s="16">
        <f>SUM(K245:L245)</f>
        <v>6</v>
      </c>
      <c r="N245" s="16"/>
    </row>
    <row r="246" spans="1:14">
      <c r="A246" s="30" t="s">
        <v>2961</v>
      </c>
      <c r="B246" s="16" t="str">
        <f>VLOOKUP(A246,'Text facts'!$F$1:$H$981,2,0)</f>
        <v>John</v>
      </c>
      <c r="C246" s="16" t="str">
        <f>VLOOKUP(A246,'Text facts'!$F$1:$H$981,3,0)</f>
        <v>Green</v>
      </c>
      <c r="D246" s="16">
        <v>1977</v>
      </c>
      <c r="E246" s="16" t="s">
        <v>32</v>
      </c>
      <c r="F246" s="30">
        <v>21</v>
      </c>
      <c r="G246" s="30" t="s">
        <v>11</v>
      </c>
      <c r="H246" s="30" t="s">
        <v>10744</v>
      </c>
      <c r="I246" s="16" t="s">
        <v>10753</v>
      </c>
      <c r="J246" s="16"/>
      <c r="K246" s="16">
        <f>COUNTIF('Texts discussed'!$C$2:$C$9986,A246)+COUNTIF('Texts discussed'!$G$2:$G$9986,A246)+COUNTIF('Texts discussed'!$K$2:$K$9986,A246)+COUNTIF('Texts discussed'!$O$2:$O$9986,A246)+COUNTIF('Texts discussed'!$S$2:$S$9986,A246)</f>
        <v>6</v>
      </c>
      <c r="L246" s="16">
        <f>COUNTIF('Texts mentioned'!$C$2:$C$9989,A246)+COUNTIF('Texts mentioned'!$G$2:$G$9989,A246)+COUNTIF('Texts mentioned'!$K$2:$K$9989,A246)+COUNTIF('Texts mentioned'!$O$2:$O$9989,A246)+COUNTIF('Texts mentioned'!$S$2:$S$9989,A246)+COUNTIF('Texts mentioned'!$W$2:$W$9989,A246)+COUNTIF('Texts mentioned'!$AA$2:$AA$9989,A246)+COUNTIF('Texts mentioned'!$AE$2:$AE$9989,A246)+COUNTIF('Texts mentioned'!$AI$2:$AI$9989,A246)+COUNTIF('Texts mentioned'!$AM$2:$AM$9989,A246)</f>
        <v>1</v>
      </c>
      <c r="M246" s="16">
        <f>SUM(K246:L246)</f>
        <v>7</v>
      </c>
      <c r="N246" s="16"/>
    </row>
    <row r="247" spans="1:14">
      <c r="A247" s="30" t="s">
        <v>2965</v>
      </c>
      <c r="B247" s="16" t="str">
        <f>VLOOKUP(A247,'Text facts'!$F$1:$H$981,2,0)</f>
        <v>Ray</v>
      </c>
      <c r="C247" s="16" t="str">
        <f>VLOOKUP(A247,'Text facts'!$F$1:$H$981,3,0)</f>
        <v>Bradbury</v>
      </c>
      <c r="D247" s="16">
        <v>1920</v>
      </c>
      <c r="E247" s="16">
        <v>2012</v>
      </c>
      <c r="F247" s="30" t="s">
        <v>6736</v>
      </c>
      <c r="G247" s="30" t="s">
        <v>11</v>
      </c>
      <c r="H247" s="30" t="s">
        <v>10742</v>
      </c>
      <c r="I247" s="16" t="s">
        <v>10753</v>
      </c>
      <c r="J247" s="16"/>
      <c r="K247" s="16">
        <f>COUNTIF('Texts discussed'!$C$2:$C$9986,A247)+COUNTIF('Texts discussed'!$G$2:$G$9986,A247)+COUNTIF('Texts discussed'!$K$2:$K$9986,A247)+COUNTIF('Texts discussed'!$O$2:$O$9986,A247)+COUNTIF('Texts discussed'!$S$2:$S$9986,A247)</f>
        <v>4</v>
      </c>
      <c r="L247" s="16">
        <f>COUNTIF('Texts mentioned'!$C$2:$C$9989,A247)+COUNTIF('Texts mentioned'!$G$2:$G$9989,A247)+COUNTIF('Texts mentioned'!$K$2:$K$9989,A247)+COUNTIF('Texts mentioned'!$O$2:$O$9989,A247)+COUNTIF('Texts mentioned'!$S$2:$S$9989,A247)+COUNTIF('Texts mentioned'!$W$2:$W$9989,A247)+COUNTIF('Texts mentioned'!$AA$2:$AA$9989,A247)+COUNTIF('Texts mentioned'!$AE$2:$AE$9989,A247)+COUNTIF('Texts mentioned'!$AI$2:$AI$9989,A247)+COUNTIF('Texts mentioned'!$AM$2:$AM$9989,A247)</f>
        <v>3</v>
      </c>
      <c r="M247" s="16">
        <f>SUM(K247:L247)</f>
        <v>7</v>
      </c>
      <c r="N247" s="16"/>
    </row>
    <row r="248" spans="1:14">
      <c r="A248" s="30" t="s">
        <v>2971</v>
      </c>
      <c r="B248" s="16" t="str">
        <f>VLOOKUP(A248,'Text facts'!$F$1:$H$981,2,0)</f>
        <v>Neil</v>
      </c>
      <c r="C248" s="16" t="str">
        <f>VLOOKUP(A248,'Text facts'!$F$1:$H$981,3,0)</f>
        <v>Jordan</v>
      </c>
      <c r="D248" s="16">
        <v>1950</v>
      </c>
      <c r="E248" s="16" t="s">
        <v>32</v>
      </c>
      <c r="F248" s="30" t="s">
        <v>6736</v>
      </c>
      <c r="G248" s="30" t="s">
        <v>11</v>
      </c>
      <c r="H248" s="30" t="s">
        <v>10744</v>
      </c>
      <c r="I248" s="16" t="s">
        <v>10779</v>
      </c>
      <c r="J248" s="16"/>
      <c r="K248" s="16">
        <f>COUNTIF('Texts discussed'!$C$2:$C$9986,A248)+COUNTIF('Texts discussed'!$G$2:$G$9986,A248)+COUNTIF('Texts discussed'!$K$2:$K$9986,A248)+COUNTIF('Texts discussed'!$O$2:$O$9986,A248)+COUNTIF('Texts discussed'!$S$2:$S$9986,A248)</f>
        <v>0</v>
      </c>
      <c r="L248" s="16">
        <f>COUNTIF('Texts mentioned'!$C$2:$C$9989,A248)+COUNTIF('Texts mentioned'!$G$2:$G$9989,A248)+COUNTIF('Texts mentioned'!$K$2:$K$9989,A248)+COUNTIF('Texts mentioned'!$O$2:$O$9989,A248)+COUNTIF('Texts mentioned'!$S$2:$S$9989,A248)+COUNTIF('Texts mentioned'!$W$2:$W$9989,A248)+COUNTIF('Texts mentioned'!$AA$2:$AA$9989,A248)+COUNTIF('Texts mentioned'!$AE$2:$AE$9989,A248)+COUNTIF('Texts mentioned'!$AI$2:$AI$9989,A248)+COUNTIF('Texts mentioned'!$AM$2:$AM$9989,A248)</f>
        <v>1</v>
      </c>
      <c r="M248" s="16">
        <f>SUM(K248:L248)</f>
        <v>1</v>
      </c>
      <c r="N248" s="16"/>
    </row>
    <row r="249" spans="1:14">
      <c r="A249" s="30" t="s">
        <v>2980</v>
      </c>
      <c r="B249" s="16" t="str">
        <f>VLOOKUP(A249,'Text facts'!$F$1:$H$981,2,0)</f>
        <v>Francis Scott</v>
      </c>
      <c r="C249" s="16" t="str">
        <f>VLOOKUP(A249,'Text facts'!$F$1:$H$981,3,0)</f>
        <v>Fitzgerald</v>
      </c>
      <c r="D249" s="16">
        <v>1896</v>
      </c>
      <c r="E249" s="16">
        <v>1940</v>
      </c>
      <c r="F249" s="30">
        <v>20</v>
      </c>
      <c r="G249" s="30" t="s">
        <v>11</v>
      </c>
      <c r="H249" s="30" t="s">
        <v>10747</v>
      </c>
      <c r="I249" s="16" t="s">
        <v>10753</v>
      </c>
      <c r="J249" s="16"/>
      <c r="K249" s="16">
        <f>COUNTIF('Texts discussed'!$C$2:$C$9986,A249)+COUNTIF('Texts discussed'!$G$2:$G$9986,A249)+COUNTIF('Texts discussed'!$K$2:$K$9986,A249)+COUNTIF('Texts discussed'!$O$2:$O$9986,A249)+COUNTIF('Texts discussed'!$S$2:$S$9986,A249)</f>
        <v>7</v>
      </c>
      <c r="L249" s="16">
        <f>COUNTIF('Texts mentioned'!$C$2:$C$9989,A249)+COUNTIF('Texts mentioned'!$G$2:$G$9989,A249)+COUNTIF('Texts mentioned'!$K$2:$K$9989,A249)+COUNTIF('Texts mentioned'!$O$2:$O$9989,A249)+COUNTIF('Texts mentioned'!$S$2:$S$9989,A249)+COUNTIF('Texts mentioned'!$W$2:$W$9989,A249)+COUNTIF('Texts mentioned'!$AA$2:$AA$9989,A249)+COUNTIF('Texts mentioned'!$AE$2:$AE$9989,A249)+COUNTIF('Texts mentioned'!$AI$2:$AI$9989,A249)+COUNTIF('Texts mentioned'!$AM$2:$AM$9989,A249)</f>
        <v>1</v>
      </c>
      <c r="M249" s="16">
        <f>SUM(K249:L249)</f>
        <v>8</v>
      </c>
      <c r="N249" s="16"/>
    </row>
    <row r="250" spans="1:14">
      <c r="A250" s="30" t="s">
        <v>2989</v>
      </c>
      <c r="B250" s="16" t="str">
        <f>VLOOKUP(A250,'Text facts'!$F$1:$H$981,2,0)</f>
        <v>Annie</v>
      </c>
      <c r="C250" s="16" t="str">
        <f>VLOOKUP(A250,'Text facts'!$F$1:$H$981,3,0)</f>
        <v>Ernaux</v>
      </c>
      <c r="D250" s="16">
        <v>1940</v>
      </c>
      <c r="E250" s="16" t="s">
        <v>32</v>
      </c>
      <c r="F250" s="30" t="s">
        <v>6736</v>
      </c>
      <c r="G250" s="30" t="s">
        <v>15</v>
      </c>
      <c r="H250" s="30" t="s">
        <v>10744</v>
      </c>
      <c r="I250" s="16" t="s">
        <v>6828</v>
      </c>
      <c r="J250" s="16"/>
      <c r="K250" s="16">
        <f>COUNTIF('Texts discussed'!$C$2:$C$9986,A250)+COUNTIF('Texts discussed'!$G$2:$G$9986,A250)+COUNTIF('Texts discussed'!$K$2:$K$9986,A250)+COUNTIF('Texts discussed'!$O$2:$O$9986,A250)+COUNTIF('Texts discussed'!$S$2:$S$9986,A250)</f>
        <v>9</v>
      </c>
      <c r="L250" s="16">
        <f>COUNTIF('Texts mentioned'!$C$2:$C$9989,A250)+COUNTIF('Texts mentioned'!$G$2:$G$9989,A250)+COUNTIF('Texts mentioned'!$K$2:$K$9989,A250)+COUNTIF('Texts mentioned'!$O$2:$O$9989,A250)+COUNTIF('Texts mentioned'!$S$2:$S$9989,A250)+COUNTIF('Texts mentioned'!$W$2:$W$9989,A250)+COUNTIF('Texts mentioned'!$AA$2:$AA$9989,A250)+COUNTIF('Texts mentioned'!$AE$2:$AE$9989,A250)+COUNTIF('Texts mentioned'!$AI$2:$AI$9989,A250)+COUNTIF('Texts mentioned'!$AM$2:$AM$9989,A250)</f>
        <v>7</v>
      </c>
      <c r="M250" s="16">
        <f>SUM(K250:L250)</f>
        <v>16</v>
      </c>
      <c r="N250" s="16"/>
    </row>
    <row r="251" spans="1:14">
      <c r="A251" s="30" t="s">
        <v>2994</v>
      </c>
      <c r="B251" s="16" t="str">
        <f>VLOOKUP(A251,'Text facts'!$F$1:$H$981,2,0)</f>
        <v>Chris</v>
      </c>
      <c r="C251" s="16" t="str">
        <f>VLOOKUP(A251,'Text facts'!$F$1:$H$981,3,0)</f>
        <v>Kraus</v>
      </c>
      <c r="D251" s="16">
        <v>1955</v>
      </c>
      <c r="E251" s="16" t="s">
        <v>32</v>
      </c>
      <c r="F251" s="30" t="s">
        <v>6736</v>
      </c>
      <c r="G251" s="30" t="s">
        <v>15</v>
      </c>
      <c r="H251" s="30" t="s">
        <v>10744</v>
      </c>
      <c r="I251" s="16" t="s">
        <v>10753</v>
      </c>
      <c r="J251" s="16"/>
      <c r="K251" s="16">
        <f>COUNTIF('Texts discussed'!$C$2:$C$9986,A251)+COUNTIF('Texts discussed'!$G$2:$G$9986,A251)+COUNTIF('Texts discussed'!$K$2:$K$9986,A251)+COUNTIF('Texts discussed'!$O$2:$O$9986,A251)+COUNTIF('Texts discussed'!$S$2:$S$9986,A251)</f>
        <v>1</v>
      </c>
      <c r="L251" s="16">
        <f>COUNTIF('Texts mentioned'!$C$2:$C$9989,A251)+COUNTIF('Texts mentioned'!$G$2:$G$9989,A251)+COUNTIF('Texts mentioned'!$K$2:$K$9989,A251)+COUNTIF('Texts mentioned'!$O$2:$O$9989,A251)+COUNTIF('Texts mentioned'!$S$2:$S$9989,A251)+COUNTIF('Texts mentioned'!$W$2:$W$9989,A251)+COUNTIF('Texts mentioned'!$AA$2:$AA$9989,A251)+COUNTIF('Texts mentioned'!$AE$2:$AE$9989,A251)+COUNTIF('Texts mentioned'!$AI$2:$AI$9989,A251)+COUNTIF('Texts mentioned'!$AM$2:$AM$9989,A251)</f>
        <v>0</v>
      </c>
      <c r="M251" s="16">
        <f>SUM(K251:L251)</f>
        <v>1</v>
      </c>
      <c r="N251" s="16"/>
    </row>
    <row r="252" spans="1:14">
      <c r="A252" s="30" t="s">
        <v>2999</v>
      </c>
      <c r="B252" s="16" t="str">
        <f>VLOOKUP(A252,'Text facts'!$F$1:$H$981,2,0)</f>
        <v>Octavia E.</v>
      </c>
      <c r="C252" s="16" t="str">
        <f>VLOOKUP(A252,'Text facts'!$F$1:$H$981,3,0)</f>
        <v>Butler</v>
      </c>
      <c r="D252" s="16">
        <v>1947</v>
      </c>
      <c r="E252" s="16">
        <v>2006</v>
      </c>
      <c r="F252" s="30" t="s">
        <v>6736</v>
      </c>
      <c r="G252" s="30" t="s">
        <v>15</v>
      </c>
      <c r="H252" s="30" t="s">
        <v>10744</v>
      </c>
      <c r="I252" s="16" t="s">
        <v>10753</v>
      </c>
      <c r="J252" s="16"/>
      <c r="K252" s="16">
        <f>COUNTIF('Texts discussed'!$C$2:$C$9986,A252)+COUNTIF('Texts discussed'!$G$2:$G$9986,A252)+COUNTIF('Texts discussed'!$K$2:$K$9986,A252)+COUNTIF('Texts discussed'!$O$2:$O$9986,A252)+COUNTIF('Texts discussed'!$S$2:$S$9986,A252)</f>
        <v>1</v>
      </c>
      <c r="L252" s="16">
        <f>COUNTIF('Texts mentioned'!$C$2:$C$9989,A252)+COUNTIF('Texts mentioned'!$G$2:$G$9989,A252)+COUNTIF('Texts mentioned'!$K$2:$K$9989,A252)+COUNTIF('Texts mentioned'!$O$2:$O$9989,A252)+COUNTIF('Texts mentioned'!$S$2:$S$9989,A252)+COUNTIF('Texts mentioned'!$W$2:$W$9989,A252)+COUNTIF('Texts mentioned'!$AA$2:$AA$9989,A252)+COUNTIF('Texts mentioned'!$AE$2:$AE$9989,A252)+COUNTIF('Texts mentioned'!$AI$2:$AI$9989,A252)+COUNTIF('Texts mentioned'!$AM$2:$AM$9989,A252)</f>
        <v>0</v>
      </c>
      <c r="M252" s="16">
        <f>SUM(K252:L252)</f>
        <v>1</v>
      </c>
      <c r="N252" s="16"/>
    </row>
    <row r="253" spans="1:14">
      <c r="A253" s="30" t="s">
        <v>3005</v>
      </c>
      <c r="B253" s="16" t="str">
        <f>VLOOKUP(A253,'Text facts'!$F$1:$H$981,2,0)</f>
        <v>Stefan</v>
      </c>
      <c r="C253" s="16" t="str">
        <f>VLOOKUP(A253,'Text facts'!$F$1:$H$981,3,0)</f>
        <v>Zweig</v>
      </c>
      <c r="D253" s="16">
        <v>1881</v>
      </c>
      <c r="E253" s="16">
        <v>1942</v>
      </c>
      <c r="F253" s="30" t="s">
        <v>10749</v>
      </c>
      <c r="G253" s="30" t="s">
        <v>11</v>
      </c>
      <c r="H253" s="30" t="s">
        <v>10744</v>
      </c>
      <c r="I253" s="16" t="s">
        <v>10756</v>
      </c>
      <c r="J253" s="16"/>
      <c r="K253" s="16">
        <f>COUNTIF('Texts discussed'!$C$2:$C$9986,A253)+COUNTIF('Texts discussed'!$G$2:$G$9986,A253)+COUNTIF('Texts discussed'!$K$2:$K$9986,A253)+COUNTIF('Texts discussed'!$O$2:$O$9986,A253)+COUNTIF('Texts discussed'!$S$2:$S$9986,A253)</f>
        <v>2</v>
      </c>
      <c r="L253" s="16">
        <f>COUNTIF('Texts mentioned'!$C$2:$C$9989,A253)+COUNTIF('Texts mentioned'!$G$2:$G$9989,A253)+COUNTIF('Texts mentioned'!$K$2:$K$9989,A253)+COUNTIF('Texts mentioned'!$O$2:$O$9989,A253)+COUNTIF('Texts mentioned'!$S$2:$S$9989,A253)+COUNTIF('Texts mentioned'!$W$2:$W$9989,A253)+COUNTIF('Texts mentioned'!$AA$2:$AA$9989,A253)+COUNTIF('Texts mentioned'!$AE$2:$AE$9989,A253)+COUNTIF('Texts mentioned'!$AI$2:$AI$9989,A253)+COUNTIF('Texts mentioned'!$AM$2:$AM$9989,A253)</f>
        <v>2</v>
      </c>
      <c r="M253" s="16">
        <f>SUM(K253:L253)</f>
        <v>4</v>
      </c>
      <c r="N253" s="16"/>
    </row>
    <row r="254" spans="1:14">
      <c r="A254" s="30" t="s">
        <v>3011</v>
      </c>
      <c r="B254" s="16" t="str">
        <f>VLOOKUP(A254,'Text facts'!$F$1:$H$981,2,0)</f>
        <v>Nikolaj</v>
      </c>
      <c r="C254" s="16" t="str">
        <f>VLOOKUP(A254,'Text facts'!$F$1:$H$981,3,0)</f>
        <v>Gogolj</v>
      </c>
      <c r="D254" s="16">
        <v>1819</v>
      </c>
      <c r="E254" s="16">
        <v>1898</v>
      </c>
      <c r="F254" s="30">
        <v>19</v>
      </c>
      <c r="G254" s="30" t="s">
        <v>11</v>
      </c>
      <c r="H254" s="30" t="s">
        <v>10747</v>
      </c>
      <c r="I254" s="16" t="s">
        <v>10762</v>
      </c>
      <c r="J254" s="16"/>
      <c r="K254" s="16">
        <f>COUNTIF('Texts discussed'!$C$2:$C$9986,A254)+COUNTIF('Texts discussed'!$G$2:$G$9986,A254)+COUNTIF('Texts discussed'!$K$2:$K$9986,A254)+COUNTIF('Texts discussed'!$O$2:$O$9986,A254)+COUNTIF('Texts discussed'!$S$2:$S$9986,A254)</f>
        <v>10</v>
      </c>
      <c r="L254" s="16">
        <f>COUNTIF('Texts mentioned'!$C$2:$C$9989,A254)+COUNTIF('Texts mentioned'!$G$2:$G$9989,A254)+COUNTIF('Texts mentioned'!$K$2:$K$9989,A254)+COUNTIF('Texts mentioned'!$O$2:$O$9989,A254)+COUNTIF('Texts mentioned'!$S$2:$S$9989,A254)+COUNTIF('Texts mentioned'!$W$2:$W$9989,A254)+COUNTIF('Texts mentioned'!$AA$2:$AA$9989,A254)+COUNTIF('Texts mentioned'!$AE$2:$AE$9989,A254)+COUNTIF('Texts mentioned'!$AI$2:$AI$9989,A254)+COUNTIF('Texts mentioned'!$AM$2:$AM$9989,A254)</f>
        <v>7</v>
      </c>
      <c r="M254" s="16">
        <f>SUM(K254:L254)</f>
        <v>17</v>
      </c>
      <c r="N254" s="16"/>
    </row>
    <row r="255" spans="1:14">
      <c r="A255" s="30" t="s">
        <v>3019</v>
      </c>
      <c r="B255" s="16" t="str">
        <f>VLOOKUP(A255,'Text facts'!$F$1:$H$981,2,0)</f>
        <v>Oscar</v>
      </c>
      <c r="C255" s="16" t="str">
        <f>VLOOKUP(A255,'Text facts'!$F$1:$H$981,3,0)</f>
        <v>Wilde</v>
      </c>
      <c r="D255" s="16">
        <v>1854</v>
      </c>
      <c r="E255" s="16">
        <v>1900</v>
      </c>
      <c r="F255" s="30">
        <v>19</v>
      </c>
      <c r="G255" s="30" t="s">
        <v>11</v>
      </c>
      <c r="H255" s="30" t="s">
        <v>10747</v>
      </c>
      <c r="I255" s="16" t="s">
        <v>10779</v>
      </c>
      <c r="J255" s="16"/>
      <c r="K255" s="16">
        <f>COUNTIF('Texts discussed'!$C$2:$C$9986,A255)+COUNTIF('Texts discussed'!$G$2:$G$9986,A255)+COUNTIF('Texts discussed'!$K$2:$K$9986,A255)+COUNTIF('Texts discussed'!$O$2:$O$9986,A255)+COUNTIF('Texts discussed'!$S$2:$S$9986,A255)</f>
        <v>9</v>
      </c>
      <c r="L255" s="16">
        <f>COUNTIF('Texts mentioned'!$C$2:$C$9989,A255)+COUNTIF('Texts mentioned'!$G$2:$G$9989,A255)+COUNTIF('Texts mentioned'!$K$2:$K$9989,A255)+COUNTIF('Texts mentioned'!$O$2:$O$9989,A255)+COUNTIF('Texts mentioned'!$S$2:$S$9989,A255)+COUNTIF('Texts mentioned'!$W$2:$W$9989,A255)+COUNTIF('Texts mentioned'!$AA$2:$AA$9989,A255)+COUNTIF('Texts mentioned'!$AE$2:$AE$9989,A255)+COUNTIF('Texts mentioned'!$AI$2:$AI$9989,A255)+COUNTIF('Texts mentioned'!$AM$2:$AM$9989,A255)</f>
        <v>1</v>
      </c>
      <c r="M255" s="16">
        <f>SUM(K255:L255)</f>
        <v>10</v>
      </c>
      <c r="N255" s="16"/>
    </row>
    <row r="256" spans="1:14">
      <c r="A256" s="30" t="s">
        <v>3025</v>
      </c>
      <c r="B256" s="16" t="str">
        <f>VLOOKUP(A256,'Text facts'!$F$1:$H$981,2,0)</f>
        <v>Semezdin</v>
      </c>
      <c r="C256" s="16" t="str">
        <f>VLOOKUP(A256,'Text facts'!$F$1:$H$981,3,0)</f>
        <v>Mehmedinović</v>
      </c>
      <c r="D256" s="16">
        <v>1960</v>
      </c>
      <c r="E256" s="16" t="s">
        <v>32</v>
      </c>
      <c r="F256" s="30" t="s">
        <v>6736</v>
      </c>
      <c r="G256" s="30" t="s">
        <v>11</v>
      </c>
      <c r="H256" s="30" t="s">
        <v>10744</v>
      </c>
      <c r="I256" s="16" t="s">
        <v>10787</v>
      </c>
      <c r="J256" s="16"/>
      <c r="K256" s="16">
        <f>COUNTIF('Texts discussed'!$C$2:$C$9986,A256)+COUNTIF('Texts discussed'!$G$2:$G$9986,A256)+COUNTIF('Texts discussed'!$K$2:$K$9986,A256)+COUNTIF('Texts discussed'!$O$2:$O$9986,A256)+COUNTIF('Texts discussed'!$S$2:$S$9986,A256)</f>
        <v>1</v>
      </c>
      <c r="L256" s="16">
        <f>COUNTIF('Texts mentioned'!$C$2:$C$9989,A256)+COUNTIF('Texts mentioned'!$G$2:$G$9989,A256)+COUNTIF('Texts mentioned'!$K$2:$K$9989,A256)+COUNTIF('Texts mentioned'!$O$2:$O$9989,A256)+COUNTIF('Texts mentioned'!$S$2:$S$9989,A256)+COUNTIF('Texts mentioned'!$W$2:$W$9989,A256)+COUNTIF('Texts mentioned'!$AA$2:$AA$9989,A256)+COUNTIF('Texts mentioned'!$AE$2:$AE$9989,A256)+COUNTIF('Texts mentioned'!$AI$2:$AI$9989,A256)+COUNTIF('Texts mentioned'!$AM$2:$AM$9989,A256)</f>
        <v>2</v>
      </c>
      <c r="M256" s="16">
        <f>SUM(K256:L256)</f>
        <v>3</v>
      </c>
      <c r="N256" s="16"/>
    </row>
    <row r="257" spans="1:14">
      <c r="A257" s="30" t="s">
        <v>3031</v>
      </c>
      <c r="B257" s="16" t="str">
        <f>VLOOKUP(A257,'Text facts'!$F$1:$H$981,2,0)</f>
        <v>Miljenko</v>
      </c>
      <c r="C257" s="16" t="str">
        <f>VLOOKUP(A257,'Text facts'!$F$1:$H$981,3,0)</f>
        <v>Jergović</v>
      </c>
      <c r="D257" s="16">
        <v>1966</v>
      </c>
      <c r="E257" s="16" t="s">
        <v>32</v>
      </c>
      <c r="F257" s="30" t="s">
        <v>6736</v>
      </c>
      <c r="G257" s="30" t="s">
        <v>11</v>
      </c>
      <c r="H257" s="30" t="s">
        <v>10742</v>
      </c>
      <c r="I257" s="16" t="s">
        <v>10787</v>
      </c>
      <c r="J257" s="16"/>
      <c r="K257" s="16">
        <f>COUNTIF('Texts discussed'!$C$2:$C$9986,A257)+COUNTIF('Texts discussed'!$G$2:$G$9986,A257)+COUNTIF('Texts discussed'!$K$2:$K$9986,A257)+COUNTIF('Texts discussed'!$O$2:$O$9986,A257)+COUNTIF('Texts discussed'!$S$2:$S$9986,A257)</f>
        <v>7</v>
      </c>
      <c r="L257" s="16">
        <f>COUNTIF('Texts mentioned'!$C$2:$C$9989,A257)+COUNTIF('Texts mentioned'!$G$2:$G$9989,A257)+COUNTIF('Texts mentioned'!$K$2:$K$9989,A257)+COUNTIF('Texts mentioned'!$O$2:$O$9989,A257)+COUNTIF('Texts mentioned'!$S$2:$S$9989,A257)+COUNTIF('Texts mentioned'!$W$2:$W$9989,A257)+COUNTIF('Texts mentioned'!$AA$2:$AA$9989,A257)+COUNTIF('Texts mentioned'!$AE$2:$AE$9989,A257)+COUNTIF('Texts mentioned'!$AI$2:$AI$9989,A257)+COUNTIF('Texts mentioned'!$AM$2:$AM$9989,A257)</f>
        <v>6</v>
      </c>
      <c r="M257" s="16">
        <f>SUM(K257:L257)</f>
        <v>13</v>
      </c>
      <c r="N257" s="16"/>
    </row>
    <row r="258" spans="1:14">
      <c r="A258" s="30" t="s">
        <v>3040</v>
      </c>
      <c r="B258" s="16" t="str">
        <f>VLOOKUP(A258,'Text facts'!$F$1:$H$981,2,0)</f>
        <v>Darko</v>
      </c>
      <c r="C258" s="16" t="str">
        <f>VLOOKUP(A258,'Text facts'!$F$1:$H$981,3,0)</f>
        <v>Cvijetić</v>
      </c>
      <c r="D258" s="16">
        <v>1968</v>
      </c>
      <c r="E258" s="16" t="s">
        <v>32</v>
      </c>
      <c r="F258" s="30" t="s">
        <v>6736</v>
      </c>
      <c r="G258" s="30" t="s">
        <v>11</v>
      </c>
      <c r="H258" s="30" t="s">
        <v>10744</v>
      </c>
      <c r="I258" s="16" t="s">
        <v>10787</v>
      </c>
      <c r="J258" s="16"/>
      <c r="K258" s="16">
        <f>COUNTIF('Texts discussed'!$C$2:$C$9986,A258)+COUNTIF('Texts discussed'!$G$2:$G$9986,A258)+COUNTIF('Texts discussed'!$K$2:$K$9986,A258)+COUNTIF('Texts discussed'!$O$2:$O$9986,A258)+COUNTIF('Texts discussed'!$S$2:$S$9986,A258)</f>
        <v>1</v>
      </c>
      <c r="L258" s="16">
        <f>COUNTIF('Texts mentioned'!$C$2:$C$9989,A258)+COUNTIF('Texts mentioned'!$G$2:$G$9989,A258)+COUNTIF('Texts mentioned'!$K$2:$K$9989,A258)+COUNTIF('Texts mentioned'!$O$2:$O$9989,A258)+COUNTIF('Texts mentioned'!$S$2:$S$9989,A258)+COUNTIF('Texts mentioned'!$W$2:$W$9989,A258)+COUNTIF('Texts mentioned'!$AA$2:$AA$9989,A258)+COUNTIF('Texts mentioned'!$AE$2:$AE$9989,A258)+COUNTIF('Texts mentioned'!$AI$2:$AI$9989,A258)+COUNTIF('Texts mentioned'!$AM$2:$AM$9989,A258)</f>
        <v>2</v>
      </c>
      <c r="M258" s="16">
        <f>SUM(K258:L258)</f>
        <v>3</v>
      </c>
      <c r="N258" s="16"/>
    </row>
    <row r="259" spans="1:14">
      <c r="A259" s="30" t="s">
        <v>9123</v>
      </c>
      <c r="B259" s="16" t="str">
        <f>VLOOKUP(A259,'Text facts'!$F$1:$H$10014,2,0)</f>
        <v>Karl</v>
      </c>
      <c r="C259" s="16" t="str">
        <f>VLOOKUP(A259,'Text facts'!$F$1:$H$10014,3,0)</f>
        <v>Marx</v>
      </c>
      <c r="D259" s="16">
        <v>1818</v>
      </c>
      <c r="E259" s="16">
        <v>1883</v>
      </c>
      <c r="F259" s="30">
        <v>19</v>
      </c>
      <c r="G259" s="30" t="s">
        <v>11</v>
      </c>
      <c r="H259" s="30" t="s">
        <v>10744</v>
      </c>
      <c r="I259" s="16" t="s">
        <v>10759</v>
      </c>
      <c r="J259" s="16"/>
      <c r="K259" s="16">
        <f>COUNTIF('Texts discussed'!$C$2:$C$9986,A259)+COUNTIF('Texts discussed'!$G$2:$G$9986,A259)+COUNTIF('Texts discussed'!$K$2:$K$9986,A259)+COUNTIF('Texts discussed'!$O$2:$O$9986,A259)+COUNTIF('Texts discussed'!$S$2:$S$9986,A259)</f>
        <v>3</v>
      </c>
      <c r="L259" s="16">
        <f>COUNTIF('Texts mentioned'!$C$2:$C$9989,A259)+COUNTIF('Texts mentioned'!$G$2:$G$9989,A259)+COUNTIF('Texts mentioned'!$K$2:$K$9989,A259)+COUNTIF('Texts mentioned'!$O$2:$O$9989,A259)+COUNTIF('Texts mentioned'!$S$2:$S$9989,A259)+COUNTIF('Texts mentioned'!$W$2:$W$9989,A259)+COUNTIF('Texts mentioned'!$AA$2:$AA$9989,A259)+COUNTIF('Texts mentioned'!$AE$2:$AE$9989,A259)+COUNTIF('Texts mentioned'!$AI$2:$AI$9989,A259)+COUNTIF('Texts mentioned'!$AM$2:$AM$9989,A259)</f>
        <v>0</v>
      </c>
      <c r="M259" s="16">
        <f>SUM(K259:L259)</f>
        <v>3</v>
      </c>
      <c r="N259" s="16"/>
    </row>
    <row r="260" spans="1:14">
      <c r="A260" s="30" t="s">
        <v>3050</v>
      </c>
      <c r="B260" s="16" t="str">
        <f>VLOOKUP(A260,'Text facts'!$F$1:$H$981,2,0)</f>
        <v>Ivan</v>
      </c>
      <c r="C260" s="16" t="str">
        <f>VLOOKUP(A260,'Text facts'!$F$1:$H$981,3,0)</f>
        <v>Turgenjev</v>
      </c>
      <c r="D260" s="16">
        <v>1818</v>
      </c>
      <c r="E260" s="16">
        <v>1883</v>
      </c>
      <c r="F260" s="30">
        <v>19</v>
      </c>
      <c r="G260" s="30" t="s">
        <v>11</v>
      </c>
      <c r="H260" s="30" t="s">
        <v>10747</v>
      </c>
      <c r="I260" s="16" t="s">
        <v>10762</v>
      </c>
      <c r="J260" s="16"/>
      <c r="K260" s="16">
        <f>COUNTIF('Texts discussed'!$C$2:$C$9986,A260)+COUNTIF('Texts discussed'!$G$2:$G$9986,A260)+COUNTIF('Texts discussed'!$K$2:$K$9986,A260)+COUNTIF('Texts discussed'!$O$2:$O$9986,A260)+COUNTIF('Texts discussed'!$S$2:$S$9986,A260)</f>
        <v>6</v>
      </c>
      <c r="L260" s="16">
        <f>COUNTIF('Texts mentioned'!$C$2:$C$9989,A260)+COUNTIF('Texts mentioned'!$G$2:$G$9989,A260)+COUNTIF('Texts mentioned'!$K$2:$K$9989,A260)+COUNTIF('Texts mentioned'!$O$2:$O$9989,A260)+COUNTIF('Texts mentioned'!$S$2:$S$9989,A260)+COUNTIF('Texts mentioned'!$W$2:$W$9989,A260)+COUNTIF('Texts mentioned'!$AA$2:$AA$9989,A260)+COUNTIF('Texts mentioned'!$AE$2:$AE$9989,A260)+COUNTIF('Texts mentioned'!$AI$2:$AI$9989,A260)+COUNTIF('Texts mentioned'!$AM$2:$AM$9989,A260)</f>
        <v>4</v>
      </c>
      <c r="M260" s="16">
        <f>SUM(K260:L260)</f>
        <v>10</v>
      </c>
      <c r="N260" s="16"/>
    </row>
    <row r="261" spans="1:14">
      <c r="A261" s="30" t="s">
        <v>3055</v>
      </c>
      <c r="B261" s="16" t="str">
        <f>VLOOKUP(A261,'Text facts'!$F$1:$H$981,2,0)</f>
        <v>Anton</v>
      </c>
      <c r="C261" s="16" t="str">
        <f>VLOOKUP(A261,'Text facts'!$F$1:$H$981,3,0)</f>
        <v>Čehov</v>
      </c>
      <c r="D261" s="16">
        <v>1860</v>
      </c>
      <c r="E261" s="16">
        <v>1904</v>
      </c>
      <c r="F261" s="30" t="s">
        <v>10749</v>
      </c>
      <c r="G261" s="30" t="s">
        <v>11</v>
      </c>
      <c r="H261" s="30" t="s">
        <v>10747</v>
      </c>
      <c r="I261" s="16" t="s">
        <v>10762</v>
      </c>
      <c r="J261" s="16"/>
      <c r="K261" s="16">
        <f>COUNTIF('Texts discussed'!$C$2:$C$9986,A261)+COUNTIF('Texts discussed'!$G$2:$G$9986,A261)+COUNTIF('Texts discussed'!$K$2:$K$9986,A261)+COUNTIF('Texts discussed'!$O$2:$O$9986,A261)+COUNTIF('Texts discussed'!$S$2:$S$9986,A261)</f>
        <v>5</v>
      </c>
      <c r="L261" s="16">
        <f>COUNTIF('Texts mentioned'!$C$2:$C$9989,A261)+COUNTIF('Texts mentioned'!$G$2:$G$9989,A261)+COUNTIF('Texts mentioned'!$K$2:$K$9989,A261)+COUNTIF('Texts mentioned'!$O$2:$O$9989,A261)+COUNTIF('Texts mentioned'!$S$2:$S$9989,A261)+COUNTIF('Texts mentioned'!$W$2:$W$9989,A261)+COUNTIF('Texts mentioned'!$AA$2:$AA$9989,A261)+COUNTIF('Texts mentioned'!$AE$2:$AE$9989,A261)+COUNTIF('Texts mentioned'!$AI$2:$AI$9989,A261)+COUNTIF('Texts mentioned'!$AM$2:$AM$9989,A261)</f>
        <v>5</v>
      </c>
      <c r="M261" s="16">
        <f>SUM(K261:L261)</f>
        <v>10</v>
      </c>
      <c r="N261" s="16"/>
    </row>
    <row r="262" spans="1:14">
      <c r="A262" s="30" t="s">
        <v>3060</v>
      </c>
      <c r="B262" s="16" t="str">
        <f>VLOOKUP(A262,'Text facts'!$F$1:$H$981,2,0)</f>
        <v>Dragoslav</v>
      </c>
      <c r="C262" s="16" t="str">
        <f>VLOOKUP(A262,'Text facts'!$F$1:$H$981,3,0)</f>
        <v>Mihailović</v>
      </c>
      <c r="D262" s="16">
        <v>1930</v>
      </c>
      <c r="E262" s="16" t="s">
        <v>32</v>
      </c>
      <c r="F262" s="30">
        <v>20</v>
      </c>
      <c r="G262" s="30" t="s">
        <v>11</v>
      </c>
      <c r="H262" s="30" t="s">
        <v>10742</v>
      </c>
      <c r="I262" s="16" t="s">
        <v>10785</v>
      </c>
      <c r="J262" s="16"/>
      <c r="K262" s="16">
        <f>COUNTIF('Texts discussed'!$C$2:$C$9986,A262)+COUNTIF('Texts discussed'!$G$2:$G$9986,A262)+COUNTIF('Texts discussed'!$K$2:$K$9986,A262)+COUNTIF('Texts discussed'!$O$2:$O$9986,A262)+COUNTIF('Texts discussed'!$S$2:$S$9986,A262)</f>
        <v>3</v>
      </c>
      <c r="L262" s="16">
        <f>COUNTIF('Texts mentioned'!$C$2:$C$9989,A262)+COUNTIF('Texts mentioned'!$G$2:$G$9989,A262)+COUNTIF('Texts mentioned'!$K$2:$K$9989,A262)+COUNTIF('Texts mentioned'!$O$2:$O$9989,A262)+COUNTIF('Texts mentioned'!$S$2:$S$9989,A262)+COUNTIF('Texts mentioned'!$W$2:$W$9989,A262)+COUNTIF('Texts mentioned'!$AA$2:$AA$9989,A262)+COUNTIF('Texts mentioned'!$AE$2:$AE$9989,A262)+COUNTIF('Texts mentioned'!$AI$2:$AI$9989,A262)+COUNTIF('Texts mentioned'!$AM$2:$AM$9989,A262)</f>
        <v>0</v>
      </c>
      <c r="M262" s="16">
        <f>SUM(K262:L262)</f>
        <v>3</v>
      </c>
      <c r="N262" s="16"/>
    </row>
    <row r="263" spans="1:14">
      <c r="A263" s="30" t="s">
        <v>3071</v>
      </c>
      <c r="B263" s="16" t="str">
        <f>VLOOKUP(A263,'Text facts'!$F$1:$H$981,2,0)</f>
        <v>Goran</v>
      </c>
      <c r="C263" s="16" t="str">
        <f>VLOOKUP(A263,'Text facts'!$F$1:$H$981,3,0)</f>
        <v>Tribuson</v>
      </c>
      <c r="D263" s="16">
        <v>1948</v>
      </c>
      <c r="E263" s="16" t="s">
        <v>32</v>
      </c>
      <c r="F263" s="30" t="s">
        <v>6736</v>
      </c>
      <c r="G263" s="30" t="s">
        <v>11</v>
      </c>
      <c r="H263" s="30" t="s">
        <v>10744</v>
      </c>
      <c r="I263" s="16" t="s">
        <v>10745</v>
      </c>
      <c r="J263" s="16"/>
      <c r="K263" s="16">
        <f>COUNTIF('Texts discussed'!$C$2:$C$9986,A263)+COUNTIF('Texts discussed'!$G$2:$G$9986,A263)+COUNTIF('Texts discussed'!$K$2:$K$9986,A263)+COUNTIF('Texts discussed'!$O$2:$O$9986,A263)+COUNTIF('Texts discussed'!$S$2:$S$9986,A263)</f>
        <v>5</v>
      </c>
      <c r="L263" s="16">
        <f>COUNTIF('Texts mentioned'!$C$2:$C$9989,A263)+COUNTIF('Texts mentioned'!$G$2:$G$9989,A263)+COUNTIF('Texts mentioned'!$K$2:$K$9989,A263)+COUNTIF('Texts mentioned'!$O$2:$O$9989,A263)+COUNTIF('Texts mentioned'!$S$2:$S$9989,A263)+COUNTIF('Texts mentioned'!$W$2:$W$9989,A263)+COUNTIF('Texts mentioned'!$AA$2:$AA$9989,A263)+COUNTIF('Texts mentioned'!$AE$2:$AE$9989,A263)+COUNTIF('Texts mentioned'!$AI$2:$AI$9989,A263)+COUNTIF('Texts mentioned'!$AM$2:$AM$9989,A263)</f>
        <v>3</v>
      </c>
      <c r="M263" s="16">
        <f>SUM(K263:L263)</f>
        <v>8</v>
      </c>
      <c r="N263" s="16"/>
    </row>
    <row r="264" spans="1:14">
      <c r="A264" s="30" t="s">
        <v>3077</v>
      </c>
      <c r="B264" s="16" t="str">
        <f>VLOOKUP(A264,'Text facts'!$F$1:$H$981,2,0)</f>
        <v>Claire</v>
      </c>
      <c r="C264" s="16" t="str">
        <f>VLOOKUP(A264,'Text facts'!$F$1:$H$981,3,0)</f>
        <v>Lombardo</v>
      </c>
      <c r="D264" s="16">
        <v>1988</v>
      </c>
      <c r="E264" s="16" t="s">
        <v>32</v>
      </c>
      <c r="F264" s="30">
        <v>21</v>
      </c>
      <c r="G264" s="30" t="s">
        <v>15</v>
      </c>
      <c r="H264" s="30" t="s">
        <v>10744</v>
      </c>
      <c r="I264" s="16" t="s">
        <v>10753</v>
      </c>
      <c r="J264" s="16"/>
      <c r="K264" s="16">
        <f>COUNTIF('Texts discussed'!$C$2:$C$9986,A264)+COUNTIF('Texts discussed'!$G$2:$G$9986,A264)+COUNTIF('Texts discussed'!$K$2:$K$9986,A264)+COUNTIF('Texts discussed'!$O$2:$O$9986,A264)+COUNTIF('Texts discussed'!$S$2:$S$9986,A264)</f>
        <v>1</v>
      </c>
      <c r="L264" s="16">
        <f>COUNTIF('Texts mentioned'!$C$2:$C$9989,A264)+COUNTIF('Texts mentioned'!$G$2:$G$9989,A264)+COUNTIF('Texts mentioned'!$K$2:$K$9989,A264)+COUNTIF('Texts mentioned'!$O$2:$O$9989,A264)+COUNTIF('Texts mentioned'!$S$2:$S$9989,A264)+COUNTIF('Texts mentioned'!$W$2:$W$9989,A264)+COUNTIF('Texts mentioned'!$AA$2:$AA$9989,A264)+COUNTIF('Texts mentioned'!$AE$2:$AE$9989,A264)+COUNTIF('Texts mentioned'!$AI$2:$AI$9989,A264)+COUNTIF('Texts mentioned'!$AM$2:$AM$9989,A264)</f>
        <v>0</v>
      </c>
      <c r="M264" s="16">
        <f>SUM(K264:L264)</f>
        <v>1</v>
      </c>
      <c r="N264" s="16"/>
    </row>
    <row r="265" spans="1:14">
      <c r="A265" s="30" t="s">
        <v>3082</v>
      </c>
      <c r="B265" s="16" t="str">
        <f>VLOOKUP(A265,'Text facts'!$F$1:$H$981,2,0)</f>
        <v>Bekim</v>
      </c>
      <c r="C265" s="16" t="str">
        <f>VLOOKUP(A265,'Text facts'!$F$1:$H$981,3,0)</f>
        <v>Sejranović</v>
      </c>
      <c r="D265" s="16">
        <v>1972</v>
      </c>
      <c r="E265" s="16">
        <v>2020</v>
      </c>
      <c r="F265" s="30">
        <v>21</v>
      </c>
      <c r="G265" s="30" t="s">
        <v>11</v>
      </c>
      <c r="H265" s="30" t="s">
        <v>10744</v>
      </c>
      <c r="I265" s="16" t="s">
        <v>10787</v>
      </c>
      <c r="J265" s="16"/>
      <c r="K265" s="16">
        <f>COUNTIF('Texts discussed'!$C$2:$C$9986,A265)+COUNTIF('Texts discussed'!$G$2:$G$9986,A265)+COUNTIF('Texts discussed'!$K$2:$K$9986,A265)+COUNTIF('Texts discussed'!$O$2:$O$9986,A265)+COUNTIF('Texts discussed'!$S$2:$S$9986,A265)</f>
        <v>5</v>
      </c>
      <c r="L265" s="16">
        <f>COUNTIF('Texts mentioned'!$C$2:$C$9989,A265)+COUNTIF('Texts mentioned'!$G$2:$G$9989,A265)+COUNTIF('Texts mentioned'!$K$2:$K$9989,A265)+COUNTIF('Texts mentioned'!$O$2:$O$9989,A265)+COUNTIF('Texts mentioned'!$S$2:$S$9989,A265)+COUNTIF('Texts mentioned'!$W$2:$W$9989,A265)+COUNTIF('Texts mentioned'!$AA$2:$AA$9989,A265)+COUNTIF('Texts mentioned'!$AE$2:$AE$9989,A265)+COUNTIF('Texts mentioned'!$AI$2:$AI$9989,A265)+COUNTIF('Texts mentioned'!$AM$2:$AM$9989,A265)</f>
        <v>3</v>
      </c>
      <c r="M265" s="16">
        <f>SUM(K265:L265)</f>
        <v>8</v>
      </c>
      <c r="N265" s="16"/>
    </row>
    <row r="266" spans="1:14">
      <c r="A266" s="30" t="s">
        <v>3103</v>
      </c>
      <c r="B266" s="16" t="str">
        <f>VLOOKUP(A266,'Text facts'!$F$1:$H$981,2,0)</f>
        <v xml:space="preserve">Mihail Aleksandrovič </v>
      </c>
      <c r="C266" s="16" t="str">
        <f>VLOOKUP(A266,'Text facts'!$F$1:$H$981,3,0)</f>
        <v>Šolohov</v>
      </c>
      <c r="D266" s="16">
        <v>1905</v>
      </c>
      <c r="E266" s="16">
        <v>1984</v>
      </c>
      <c r="F266" s="30">
        <v>20</v>
      </c>
      <c r="G266" s="30" t="s">
        <v>11</v>
      </c>
      <c r="H266" s="30" t="s">
        <v>10747</v>
      </c>
      <c r="I266" s="16" t="s">
        <v>10762</v>
      </c>
      <c r="J266" s="16"/>
      <c r="K266" s="16">
        <f>COUNTIF('Texts discussed'!$C$2:$C$9986,A266)+COUNTIF('Texts discussed'!$G$2:$G$9986,A266)+COUNTIF('Texts discussed'!$K$2:$K$9986,A266)+COUNTIF('Texts discussed'!$O$2:$O$9986,A266)+COUNTIF('Texts discussed'!$S$2:$S$9986,A266)</f>
        <v>1</v>
      </c>
      <c r="L266" s="16">
        <f>COUNTIF('Texts mentioned'!$C$2:$C$9989,A266)+COUNTIF('Texts mentioned'!$G$2:$G$9989,A266)+COUNTIF('Texts mentioned'!$K$2:$K$9989,A266)+COUNTIF('Texts mentioned'!$O$2:$O$9989,A266)+COUNTIF('Texts mentioned'!$S$2:$S$9989,A266)+COUNTIF('Texts mentioned'!$W$2:$W$9989,A266)+COUNTIF('Texts mentioned'!$AA$2:$AA$9989,A266)+COUNTIF('Texts mentioned'!$AE$2:$AE$9989,A266)+COUNTIF('Texts mentioned'!$AI$2:$AI$9989,A266)+COUNTIF('Texts mentioned'!$AM$2:$AM$9989,A266)</f>
        <v>2</v>
      </c>
      <c r="M266" s="16">
        <f>SUM(K266:L266)</f>
        <v>3</v>
      </c>
      <c r="N266" s="16"/>
    </row>
    <row r="267" spans="1:14">
      <c r="A267" s="30" t="s">
        <v>3111</v>
      </c>
      <c r="B267" s="16" t="str">
        <f>VLOOKUP(A267,'Text facts'!$F$1:$H$981,2,0)</f>
        <v>Anthony</v>
      </c>
      <c r="C267" s="16" t="str">
        <f>VLOOKUP(A267,'Text facts'!$F$1:$H$981,3,0)</f>
        <v>Horowitz</v>
      </c>
      <c r="D267" s="16">
        <v>1955</v>
      </c>
      <c r="E267" s="16" t="s">
        <v>32</v>
      </c>
      <c r="F267" s="30" t="s">
        <v>6736</v>
      </c>
      <c r="G267" s="30" t="s">
        <v>11</v>
      </c>
      <c r="H267" s="30" t="s">
        <v>10744</v>
      </c>
      <c r="I267" s="16" t="s">
        <v>10743</v>
      </c>
      <c r="J267" s="16"/>
      <c r="K267" s="16">
        <f>COUNTIF('Texts discussed'!$C$2:$C$9986,A267)+COUNTIF('Texts discussed'!$G$2:$G$9986,A267)+COUNTIF('Texts discussed'!$K$2:$K$9986,A267)+COUNTIF('Texts discussed'!$O$2:$O$9986,A267)+COUNTIF('Texts discussed'!$S$2:$S$9986,A267)</f>
        <v>1</v>
      </c>
      <c r="L267" s="16">
        <f>COUNTIF('Texts mentioned'!$C$2:$C$9989,A267)+COUNTIF('Texts mentioned'!$G$2:$G$9989,A267)+COUNTIF('Texts mentioned'!$K$2:$K$9989,A267)+COUNTIF('Texts mentioned'!$O$2:$O$9989,A267)+COUNTIF('Texts mentioned'!$S$2:$S$9989,A267)+COUNTIF('Texts mentioned'!$W$2:$W$9989,A267)+COUNTIF('Texts mentioned'!$AA$2:$AA$9989,A267)+COUNTIF('Texts mentioned'!$AE$2:$AE$9989,A267)+COUNTIF('Texts mentioned'!$AI$2:$AI$9989,A267)+COUNTIF('Texts mentioned'!$AM$2:$AM$9989,A267)</f>
        <v>0</v>
      </c>
      <c r="M267" s="16">
        <f>SUM(K267:L267)</f>
        <v>1</v>
      </c>
      <c r="N267" s="16"/>
    </row>
    <row r="268" spans="1:14">
      <c r="A268" s="30" t="s">
        <v>3123</v>
      </c>
      <c r="B268" s="16" t="str">
        <f>VLOOKUP(A268,'Text facts'!$F$1:$H$981,2,0)</f>
        <v>Samuel</v>
      </c>
      <c r="C268" s="16" t="str">
        <f>VLOOKUP(A268,'Text facts'!$F$1:$H$981,3,0)</f>
        <v>Beckett</v>
      </c>
      <c r="D268" s="16">
        <v>1906</v>
      </c>
      <c r="E268" s="16">
        <v>1989</v>
      </c>
      <c r="F268" s="30">
        <v>20</v>
      </c>
      <c r="G268" s="30" t="s">
        <v>11</v>
      </c>
      <c r="H268" s="30" t="s">
        <v>10747</v>
      </c>
      <c r="I268" s="16" t="s">
        <v>10779</v>
      </c>
      <c r="J268" s="16"/>
      <c r="K268" s="16">
        <f>COUNTIF('Texts discussed'!$C$2:$C$9986,A268)+COUNTIF('Texts discussed'!$G$2:$G$9986,A268)+COUNTIF('Texts discussed'!$K$2:$K$9986,A268)+COUNTIF('Texts discussed'!$O$2:$O$9986,A268)+COUNTIF('Texts discussed'!$S$2:$S$9986,A268)</f>
        <v>4</v>
      </c>
      <c r="L268" s="16">
        <f>COUNTIF('Texts mentioned'!$C$2:$C$9989,A268)+COUNTIF('Texts mentioned'!$G$2:$G$9989,A268)+COUNTIF('Texts mentioned'!$K$2:$K$9989,A268)+COUNTIF('Texts mentioned'!$O$2:$O$9989,A268)+COUNTIF('Texts mentioned'!$S$2:$S$9989,A268)+COUNTIF('Texts mentioned'!$W$2:$W$9989,A268)+COUNTIF('Texts mentioned'!$AA$2:$AA$9989,A268)+COUNTIF('Texts mentioned'!$AE$2:$AE$9989,A268)+COUNTIF('Texts mentioned'!$AI$2:$AI$9989,A268)+COUNTIF('Texts mentioned'!$AM$2:$AM$9989,A268)</f>
        <v>2</v>
      </c>
      <c r="M268" s="16">
        <f>SUM(K268:L268)</f>
        <v>6</v>
      </c>
      <c r="N268" s="16"/>
    </row>
    <row r="269" spans="1:14">
      <c r="A269" s="30" t="s">
        <v>3129</v>
      </c>
      <c r="B269" s="16" t="str">
        <f>VLOOKUP(A269,'Text facts'!$F$1:$H$981,2,0)</f>
        <v>Virginia</v>
      </c>
      <c r="C269" s="16" t="str">
        <f>VLOOKUP(A269,'Text facts'!$F$1:$H$981,3,0)</f>
        <v>Woolf</v>
      </c>
      <c r="D269" s="16">
        <v>1882</v>
      </c>
      <c r="E269" s="16">
        <v>1941</v>
      </c>
      <c r="F269" s="30">
        <v>20</v>
      </c>
      <c r="G269" s="30" t="s">
        <v>15</v>
      </c>
      <c r="H269" s="30" t="s">
        <v>10747</v>
      </c>
      <c r="I269" s="16" t="s">
        <v>10743</v>
      </c>
      <c r="J269" s="16"/>
      <c r="K269" s="16">
        <f>COUNTIF('Texts discussed'!$C$2:$C$9986,A269)+COUNTIF('Texts discussed'!$G$2:$G$9986,A269)+COUNTIF('Texts discussed'!$K$2:$K$9986,A269)+COUNTIF('Texts discussed'!$O$2:$O$9986,A269)+COUNTIF('Texts discussed'!$S$2:$S$9986,A269)</f>
        <v>6</v>
      </c>
      <c r="L269" s="16">
        <f>COUNTIF('Texts mentioned'!$C$2:$C$9989,A269)+COUNTIF('Texts mentioned'!$G$2:$G$9989,A269)+COUNTIF('Texts mentioned'!$K$2:$K$9989,A269)+COUNTIF('Texts mentioned'!$O$2:$O$9989,A269)+COUNTIF('Texts mentioned'!$S$2:$S$9989,A269)+COUNTIF('Texts mentioned'!$W$2:$W$9989,A269)+COUNTIF('Texts mentioned'!$AA$2:$AA$9989,A269)+COUNTIF('Texts mentioned'!$AE$2:$AE$9989,A269)+COUNTIF('Texts mentioned'!$AI$2:$AI$9989,A269)+COUNTIF('Texts mentioned'!$AM$2:$AM$9989,A269)</f>
        <v>6</v>
      </c>
      <c r="M269" s="16">
        <f>SUM(K269:L269)</f>
        <v>12</v>
      </c>
      <c r="N269" s="16"/>
    </row>
    <row r="270" spans="1:14">
      <c r="A270" s="30" t="s">
        <v>3134</v>
      </c>
      <c r="B270" s="16" t="str">
        <f>VLOOKUP(A270,'Text facts'!$F$1:$H$981,2,0)</f>
        <v>John</v>
      </c>
      <c r="C270" s="16" t="str">
        <f>VLOOKUP(A270,'Text facts'!$F$1:$H$981,3,0)</f>
        <v>Williams</v>
      </c>
      <c r="D270" s="16">
        <v>1922</v>
      </c>
      <c r="E270" s="16">
        <v>1994</v>
      </c>
      <c r="F270" s="30">
        <v>20</v>
      </c>
      <c r="G270" s="30" t="s">
        <v>11</v>
      </c>
      <c r="H270" s="30" t="s">
        <v>10744</v>
      </c>
      <c r="I270" s="16" t="s">
        <v>10753</v>
      </c>
      <c r="J270" s="16"/>
      <c r="K270" s="16">
        <f>COUNTIF('Texts discussed'!$C$2:$C$9986,A270)+COUNTIF('Texts discussed'!$G$2:$G$9986,A270)+COUNTIF('Texts discussed'!$K$2:$K$9986,A270)+COUNTIF('Texts discussed'!$O$2:$O$9986,A270)+COUNTIF('Texts discussed'!$S$2:$S$9986,A270)</f>
        <v>10</v>
      </c>
      <c r="L270" s="16">
        <f>COUNTIF('Texts mentioned'!$C$2:$C$9989,A270)+COUNTIF('Texts mentioned'!$G$2:$G$9989,A270)+COUNTIF('Texts mentioned'!$K$2:$K$9989,A270)+COUNTIF('Texts mentioned'!$O$2:$O$9989,A270)+COUNTIF('Texts mentioned'!$S$2:$S$9989,A270)+COUNTIF('Texts mentioned'!$W$2:$W$9989,A270)+COUNTIF('Texts mentioned'!$AA$2:$AA$9989,A270)+COUNTIF('Texts mentioned'!$AE$2:$AE$9989,A270)+COUNTIF('Texts mentioned'!$AI$2:$AI$9989,A270)+COUNTIF('Texts mentioned'!$AM$2:$AM$9989,A270)</f>
        <v>2</v>
      </c>
      <c r="M270" s="16">
        <f>SUM(K270:L270)</f>
        <v>12</v>
      </c>
      <c r="N270" s="16"/>
    </row>
    <row r="271" spans="1:14">
      <c r="A271" s="30" t="s">
        <v>3138</v>
      </c>
      <c r="B271" s="16" t="str">
        <f>VLOOKUP(A271,'Text facts'!$F$1:$H$981,2,0)</f>
        <v>Maggie</v>
      </c>
      <c r="C271" s="16" t="str">
        <f>VLOOKUP(A271,'Text facts'!$F$1:$H$981,3,0)</f>
        <v>Nelson</v>
      </c>
      <c r="D271" s="16">
        <v>1973</v>
      </c>
      <c r="E271" s="16" t="s">
        <v>32</v>
      </c>
      <c r="F271" s="30">
        <v>21</v>
      </c>
      <c r="G271" s="30" t="s">
        <v>15</v>
      </c>
      <c r="H271" s="30" t="s">
        <v>10744</v>
      </c>
      <c r="I271" s="16" t="s">
        <v>10753</v>
      </c>
      <c r="J271" s="16"/>
      <c r="K271" s="16">
        <f>COUNTIF('Texts discussed'!$C$2:$C$9986,A271)+COUNTIF('Texts discussed'!$G$2:$G$9986,A271)+COUNTIF('Texts discussed'!$K$2:$K$9986,A271)+COUNTIF('Texts discussed'!$O$2:$O$9986,A271)+COUNTIF('Texts discussed'!$S$2:$S$9986,A271)</f>
        <v>1</v>
      </c>
      <c r="L271" s="16">
        <f>COUNTIF('Texts mentioned'!$C$2:$C$9989,A271)+COUNTIF('Texts mentioned'!$G$2:$G$9989,A271)+COUNTIF('Texts mentioned'!$K$2:$K$9989,A271)+COUNTIF('Texts mentioned'!$O$2:$O$9989,A271)+COUNTIF('Texts mentioned'!$S$2:$S$9989,A271)+COUNTIF('Texts mentioned'!$W$2:$W$9989,A271)+COUNTIF('Texts mentioned'!$AA$2:$AA$9989,A271)+COUNTIF('Texts mentioned'!$AE$2:$AE$9989,A271)+COUNTIF('Texts mentioned'!$AI$2:$AI$9989,A271)+COUNTIF('Texts mentioned'!$AM$2:$AM$9989,A271)</f>
        <v>0</v>
      </c>
      <c r="M271" s="16">
        <f>SUM(K271:L271)</f>
        <v>1</v>
      </c>
      <c r="N271" s="16"/>
    </row>
    <row r="272" spans="1:14">
      <c r="A272" s="30" t="s">
        <v>3088</v>
      </c>
      <c r="B272" s="16" t="str">
        <f>VLOOKUP(A272,'Text facts'!$F$1:$H$981,2,0)</f>
        <v>Alice</v>
      </c>
      <c r="C272" s="16" t="str">
        <f>VLOOKUP(A272,'Text facts'!$F$1:$H$981,3,0)</f>
        <v>Munro</v>
      </c>
      <c r="D272" s="16">
        <v>1931</v>
      </c>
      <c r="E272" s="16" t="s">
        <v>32</v>
      </c>
      <c r="F272" s="30" t="s">
        <v>6736</v>
      </c>
      <c r="G272" s="30" t="s">
        <v>15</v>
      </c>
      <c r="H272" s="30" t="s">
        <v>10747</v>
      </c>
      <c r="I272" s="16" t="s">
        <v>10746</v>
      </c>
      <c r="J272" s="16"/>
      <c r="K272" s="16">
        <f>COUNTIF('Texts discussed'!$C$2:$C$9986,A272)+COUNTIF('Texts discussed'!$G$2:$G$9986,A272)+COUNTIF('Texts discussed'!$K$2:$K$9986,A272)+COUNTIF('Texts discussed'!$O$2:$O$9986,A272)+COUNTIF('Texts discussed'!$S$2:$S$9986,A272)</f>
        <v>0</v>
      </c>
      <c r="L272" s="16">
        <f>COUNTIF('Texts mentioned'!$C$2:$C$9989,A272)+COUNTIF('Texts mentioned'!$G$2:$G$9989,A272)+COUNTIF('Texts mentioned'!$K$2:$K$9989,A272)+COUNTIF('Texts mentioned'!$O$2:$O$9989,A272)+COUNTIF('Texts mentioned'!$S$2:$S$9989,A272)+COUNTIF('Texts mentioned'!$W$2:$W$9989,A272)+COUNTIF('Texts mentioned'!$AA$2:$AA$9989,A272)+COUNTIF('Texts mentioned'!$AE$2:$AE$9989,A272)+COUNTIF('Texts mentioned'!$AI$2:$AI$9989,A272)+COUNTIF('Texts mentioned'!$AM$2:$AM$9989,A272)</f>
        <v>2</v>
      </c>
      <c r="M272" s="16">
        <f>SUM(K272:L272)</f>
        <v>2</v>
      </c>
      <c r="N272" s="16"/>
    </row>
    <row r="273" spans="1:14">
      <c r="A273" s="30" t="s">
        <v>3144</v>
      </c>
      <c r="B273" s="16" t="str">
        <f>VLOOKUP(A273,'Text facts'!$F$1:$H$981,2,0)</f>
        <v>Henry</v>
      </c>
      <c r="C273" s="16" t="str">
        <f>VLOOKUP(A273,'Text facts'!$F$1:$H$981,3,0)</f>
        <v>Winterfeld</v>
      </c>
      <c r="D273" s="16">
        <v>1901</v>
      </c>
      <c r="E273" s="16">
        <v>1990</v>
      </c>
      <c r="F273" s="30">
        <v>20</v>
      </c>
      <c r="G273" s="30" t="s">
        <v>11</v>
      </c>
      <c r="H273" s="30" t="s">
        <v>10744</v>
      </c>
      <c r="I273" s="16" t="s">
        <v>10759</v>
      </c>
      <c r="J273" s="16"/>
      <c r="K273" s="16">
        <f>COUNTIF('Texts discussed'!$C$2:$C$9986,A273)+COUNTIF('Texts discussed'!$G$2:$G$9986,A273)+COUNTIF('Texts discussed'!$K$2:$K$9986,A273)+COUNTIF('Texts discussed'!$O$2:$O$9986,A273)+COUNTIF('Texts discussed'!$S$2:$S$9986,A273)</f>
        <v>1</v>
      </c>
      <c r="L273" s="16">
        <f>COUNTIF('Texts mentioned'!$C$2:$C$9989,A273)+COUNTIF('Texts mentioned'!$G$2:$G$9989,A273)+COUNTIF('Texts mentioned'!$K$2:$K$9989,A273)+COUNTIF('Texts mentioned'!$O$2:$O$9989,A273)+COUNTIF('Texts mentioned'!$S$2:$S$9989,A273)+COUNTIF('Texts mentioned'!$W$2:$W$9989,A273)+COUNTIF('Texts mentioned'!$AA$2:$AA$9989,A273)+COUNTIF('Texts mentioned'!$AE$2:$AE$9989,A273)+COUNTIF('Texts mentioned'!$AI$2:$AI$9989,A273)+COUNTIF('Texts mentioned'!$AM$2:$AM$9989,A273)</f>
        <v>1</v>
      </c>
      <c r="M273" s="16">
        <f>SUM(K273:L273)</f>
        <v>2</v>
      </c>
      <c r="N273" s="16"/>
    </row>
    <row r="274" spans="1:14">
      <c r="A274" s="30" t="s">
        <v>3094</v>
      </c>
      <c r="B274" s="16" t="str">
        <f>VLOOKUP(A274,'Text facts'!$F$1:$H$981,2,0)</f>
        <v>Mehmed</v>
      </c>
      <c r="C274" s="16" t="str">
        <f>VLOOKUP(A274,'Text facts'!$F$1:$H$981,3,0)</f>
        <v>Begić</v>
      </c>
      <c r="D274" s="16">
        <v>1977</v>
      </c>
      <c r="E274" s="16" t="s">
        <v>32</v>
      </c>
      <c r="F274" s="30" t="s">
        <v>6736</v>
      </c>
      <c r="G274" s="30" t="s">
        <v>11</v>
      </c>
      <c r="H274" s="30" t="s">
        <v>10744</v>
      </c>
      <c r="I274" s="16" t="s">
        <v>10787</v>
      </c>
      <c r="J274" s="16"/>
      <c r="K274" s="16">
        <f>COUNTIF('Texts discussed'!$C$2:$C$9986,A274)+COUNTIF('Texts discussed'!$G$2:$G$9986,A274)+COUNTIF('Texts discussed'!$K$2:$K$9986,A274)+COUNTIF('Texts discussed'!$O$2:$O$9986,A274)+COUNTIF('Texts discussed'!$S$2:$S$9986,A274)</f>
        <v>1</v>
      </c>
      <c r="L274" s="16">
        <f>COUNTIF('Texts mentioned'!$C$2:$C$9989,A274)+COUNTIF('Texts mentioned'!$G$2:$G$9989,A274)+COUNTIF('Texts mentioned'!$K$2:$K$9989,A274)+COUNTIF('Texts mentioned'!$O$2:$O$9989,A274)+COUNTIF('Texts mentioned'!$S$2:$S$9989,A274)+COUNTIF('Texts mentioned'!$W$2:$W$9989,A274)+COUNTIF('Texts mentioned'!$AA$2:$AA$9989,A274)+COUNTIF('Texts mentioned'!$AE$2:$AE$9989,A274)+COUNTIF('Texts mentioned'!$AI$2:$AI$9989,A274)+COUNTIF('Texts mentioned'!$AM$2:$AM$9989,A274)</f>
        <v>1</v>
      </c>
      <c r="M274" s="16">
        <f>SUM(K274:L274)</f>
        <v>2</v>
      </c>
      <c r="N274" s="16"/>
    </row>
    <row r="275" spans="1:14">
      <c r="A275" s="30" t="s">
        <v>3152</v>
      </c>
      <c r="B275" s="16" t="str">
        <f>VLOOKUP(A275,'Text facts'!$F$1:$H$981,2,0)</f>
        <v>Vjenceslav</v>
      </c>
      <c r="C275" s="16" t="str">
        <f>VLOOKUP(A275,'Text facts'!$F$1:$H$981,3,0)</f>
        <v>Novak</v>
      </c>
      <c r="D275" s="16">
        <v>1859</v>
      </c>
      <c r="E275" s="16">
        <v>1905</v>
      </c>
      <c r="F275" s="30" t="s">
        <v>10749</v>
      </c>
      <c r="G275" s="30" t="s">
        <v>11</v>
      </c>
      <c r="H275" s="30" t="s">
        <v>10758</v>
      </c>
      <c r="I275" s="16" t="s">
        <v>10745</v>
      </c>
      <c r="J275" s="16"/>
      <c r="K275" s="16">
        <f>COUNTIF('Texts discussed'!$C$2:$C$9986,A275)+COUNTIF('Texts discussed'!$G$2:$G$9986,A275)+COUNTIF('Texts discussed'!$K$2:$K$9986,A275)+COUNTIF('Texts discussed'!$O$2:$O$9986,A275)+COUNTIF('Texts discussed'!$S$2:$S$9986,A275)</f>
        <v>3</v>
      </c>
      <c r="L275" s="16">
        <f>COUNTIF('Texts mentioned'!$C$2:$C$9989,A275)+COUNTIF('Texts mentioned'!$G$2:$G$9989,A275)+COUNTIF('Texts mentioned'!$K$2:$K$9989,A275)+COUNTIF('Texts mentioned'!$O$2:$O$9989,A275)+COUNTIF('Texts mentioned'!$S$2:$S$9989,A275)+COUNTIF('Texts mentioned'!$W$2:$W$9989,A275)+COUNTIF('Texts mentioned'!$AA$2:$AA$9989,A275)+COUNTIF('Texts mentioned'!$AE$2:$AE$9989,A275)+COUNTIF('Texts mentioned'!$AI$2:$AI$9989,A275)+COUNTIF('Texts mentioned'!$AM$2:$AM$9989,A275)</f>
        <v>12</v>
      </c>
      <c r="M275" s="16">
        <f>SUM(K275:L275)</f>
        <v>15</v>
      </c>
      <c r="N275" s="16"/>
    </row>
    <row r="276" spans="1:14">
      <c r="A276" s="30" t="s">
        <v>3157</v>
      </c>
      <c r="B276" s="16" t="str">
        <f>VLOOKUP(A276,'Text facts'!$F$1:$H$981,2,0)</f>
        <v xml:space="preserve">Antonia Susan </v>
      </c>
      <c r="C276" s="16" t="str">
        <f>VLOOKUP(A276,'Text facts'!$F$1:$H$981,3,0)</f>
        <v>Byatt</v>
      </c>
      <c r="D276" s="16">
        <v>1936</v>
      </c>
      <c r="E276" s="16" t="s">
        <v>32</v>
      </c>
      <c r="F276" s="30" t="s">
        <v>6736</v>
      </c>
      <c r="G276" s="30" t="s">
        <v>15</v>
      </c>
      <c r="H276" s="30" t="s">
        <v>10744</v>
      </c>
      <c r="I276" s="16" t="s">
        <v>10743</v>
      </c>
      <c r="J276" s="16"/>
      <c r="K276" s="16">
        <f>COUNTIF('Texts discussed'!$C$2:$C$9986,A276)+COUNTIF('Texts discussed'!$G$2:$G$9986,A276)+COUNTIF('Texts discussed'!$K$2:$K$9986,A276)+COUNTIF('Texts discussed'!$O$2:$O$9986,A276)+COUNTIF('Texts discussed'!$S$2:$S$9986,A276)</f>
        <v>1</v>
      </c>
      <c r="L276" s="16">
        <f>COUNTIF('Texts mentioned'!$C$2:$C$9989,A276)+COUNTIF('Texts mentioned'!$G$2:$G$9989,A276)+COUNTIF('Texts mentioned'!$K$2:$K$9989,A276)+COUNTIF('Texts mentioned'!$O$2:$O$9989,A276)+COUNTIF('Texts mentioned'!$S$2:$S$9989,A276)+COUNTIF('Texts mentioned'!$W$2:$W$9989,A276)+COUNTIF('Texts mentioned'!$AA$2:$AA$9989,A276)+COUNTIF('Texts mentioned'!$AE$2:$AE$9989,A276)+COUNTIF('Texts mentioned'!$AI$2:$AI$9989,A276)+COUNTIF('Texts mentioned'!$AM$2:$AM$9989,A276)</f>
        <v>1</v>
      </c>
      <c r="M276" s="16">
        <f>SUM(K276:L276)</f>
        <v>2</v>
      </c>
      <c r="N276" s="16"/>
    </row>
    <row r="277" spans="1:14">
      <c r="A277" s="30" t="s">
        <v>3163</v>
      </c>
      <c r="B277" s="16" t="str">
        <f>VLOOKUP(A277,'Text facts'!$F$1:$H$981,2,0)</f>
        <v>Arthur Conan</v>
      </c>
      <c r="C277" s="16" t="str">
        <f>VLOOKUP(A277,'Text facts'!$F$1:$H$981,3,0)</f>
        <v>Doyle</v>
      </c>
      <c r="D277" s="16">
        <v>1859</v>
      </c>
      <c r="E277" s="16">
        <v>1930</v>
      </c>
      <c r="F277" s="30" t="s">
        <v>10749</v>
      </c>
      <c r="G277" s="30" t="s">
        <v>11</v>
      </c>
      <c r="H277" s="30" t="s">
        <v>10742</v>
      </c>
      <c r="I277" s="16" t="s">
        <v>10743</v>
      </c>
      <c r="J277" s="16"/>
      <c r="K277" s="16">
        <f>COUNTIF('Texts discussed'!$C$2:$C$9986,A277)+COUNTIF('Texts discussed'!$G$2:$G$9986,A277)+COUNTIF('Texts discussed'!$K$2:$K$9986,A277)+COUNTIF('Texts discussed'!$O$2:$O$9986,A277)+COUNTIF('Texts discussed'!$S$2:$S$9986,A277)</f>
        <v>2</v>
      </c>
      <c r="L277" s="16">
        <f>COUNTIF('Texts mentioned'!$C$2:$C$9989,A277)+COUNTIF('Texts mentioned'!$G$2:$G$9989,A277)+COUNTIF('Texts mentioned'!$K$2:$K$9989,A277)+COUNTIF('Texts mentioned'!$O$2:$O$9989,A277)+COUNTIF('Texts mentioned'!$S$2:$S$9989,A277)+COUNTIF('Texts mentioned'!$W$2:$W$9989,A277)+COUNTIF('Texts mentioned'!$AA$2:$AA$9989,A277)+COUNTIF('Texts mentioned'!$AE$2:$AE$9989,A277)+COUNTIF('Texts mentioned'!$AI$2:$AI$9989,A277)+COUNTIF('Texts mentioned'!$AM$2:$AM$9989,A277)</f>
        <v>1</v>
      </c>
      <c r="M277" s="16">
        <f>SUM(K277:L277)</f>
        <v>3</v>
      </c>
      <c r="N277" s="16"/>
    </row>
    <row r="278" spans="1:14">
      <c r="A278" s="30" t="s">
        <v>3169</v>
      </c>
      <c r="B278" s="16" t="str">
        <f>VLOOKUP(A278,'Text facts'!$F$1:$H$981,2,0)</f>
        <v>Michael</v>
      </c>
      <c r="C278" s="16" t="str">
        <f>VLOOKUP(A278,'Text facts'!$F$1:$H$981,3,0)</f>
        <v>Bond</v>
      </c>
      <c r="D278" s="16">
        <v>1926</v>
      </c>
      <c r="E278" s="16">
        <v>2017</v>
      </c>
      <c r="F278" s="30">
        <v>20</v>
      </c>
      <c r="G278" s="30" t="s">
        <v>11</v>
      </c>
      <c r="H278" s="30" t="s">
        <v>10742</v>
      </c>
      <c r="I278" s="16" t="s">
        <v>10743</v>
      </c>
      <c r="J278" s="16"/>
      <c r="K278" s="16">
        <f>COUNTIF('Texts discussed'!$C$2:$C$9986,A278)+COUNTIF('Texts discussed'!$G$2:$G$9986,A278)+COUNTIF('Texts discussed'!$K$2:$K$9986,A278)+COUNTIF('Texts discussed'!$O$2:$O$9986,A278)+COUNTIF('Texts discussed'!$S$2:$S$9986,A278)</f>
        <v>1</v>
      </c>
      <c r="L278" s="16">
        <f>COUNTIF('Texts mentioned'!$C$2:$C$9989,A278)+COUNTIF('Texts mentioned'!$G$2:$G$9989,A278)+COUNTIF('Texts mentioned'!$K$2:$K$9989,A278)+COUNTIF('Texts mentioned'!$O$2:$O$9989,A278)+COUNTIF('Texts mentioned'!$S$2:$S$9989,A278)+COUNTIF('Texts mentioned'!$W$2:$W$9989,A278)+COUNTIF('Texts mentioned'!$AA$2:$AA$9989,A278)+COUNTIF('Texts mentioned'!$AE$2:$AE$9989,A278)+COUNTIF('Texts mentioned'!$AI$2:$AI$9989,A278)+COUNTIF('Texts mentioned'!$AM$2:$AM$9989,A278)</f>
        <v>0</v>
      </c>
      <c r="M278" s="16">
        <f>SUM(K278:L278)</f>
        <v>1</v>
      </c>
      <c r="N278" s="16"/>
    </row>
    <row r="279" spans="1:14">
      <c r="A279" s="30" t="s">
        <v>3172</v>
      </c>
      <c r="B279" s="16" t="s">
        <v>2287</v>
      </c>
      <c r="C279" s="16" t="s">
        <v>3173</v>
      </c>
      <c r="D279" s="16">
        <v>1935</v>
      </c>
      <c r="E279" s="16" t="s">
        <v>32</v>
      </c>
      <c r="F279" s="30" t="s">
        <v>6736</v>
      </c>
      <c r="G279" s="30" t="s">
        <v>11</v>
      </c>
      <c r="H279" s="30" t="s">
        <v>10744</v>
      </c>
      <c r="I279" s="16" t="s">
        <v>10743</v>
      </c>
      <c r="J279" s="16"/>
      <c r="K279" s="16">
        <f>COUNTIF('Texts discussed'!$C$2:$C$9986,A279)+COUNTIF('Texts discussed'!$G$2:$G$9986,A279)+COUNTIF('Texts discussed'!$K$2:$K$9986,A279)+COUNTIF('Texts discussed'!$O$2:$O$9986,A279)+COUNTIF('Texts discussed'!$S$2:$S$9986,A279)</f>
        <v>0</v>
      </c>
      <c r="L279" s="16">
        <f>COUNTIF('Texts mentioned'!$C$2:$C$9989,A279)+COUNTIF('Texts mentioned'!$G$2:$G$9989,A279)+COUNTIF('Texts mentioned'!$K$2:$K$9989,A279)+COUNTIF('Texts mentioned'!$O$2:$O$9989,A279)+COUNTIF('Texts mentioned'!$S$2:$S$9989,A279)+COUNTIF('Texts mentioned'!$W$2:$W$9989,A279)+COUNTIF('Texts mentioned'!$AA$2:$AA$9989,A279)+COUNTIF('Texts mentioned'!$AE$2:$AE$9989,A279)+COUNTIF('Texts mentioned'!$AI$2:$AI$9989,A279)+COUNTIF('Texts mentioned'!$AM$2:$AM$9989,A279)</f>
        <v>1</v>
      </c>
      <c r="M279" s="16">
        <f>SUM(K279:L279)</f>
        <v>1</v>
      </c>
      <c r="N279" s="16"/>
    </row>
    <row r="280" spans="1:14">
      <c r="A280" s="30" t="s">
        <v>3281</v>
      </c>
      <c r="B280" s="16" t="str">
        <f>VLOOKUP(A280,'Text facts'!$F$1:$H$981,2,0)</f>
        <v>David</v>
      </c>
      <c r="C280" s="16" t="str">
        <f>VLOOKUP(A280,'Text facts'!$F$1:$H$981,3,0)</f>
        <v>Grossman</v>
      </c>
      <c r="D280" s="16">
        <v>1954</v>
      </c>
      <c r="E280" s="16" t="s">
        <v>32</v>
      </c>
      <c r="F280" s="30" t="s">
        <v>6736</v>
      </c>
      <c r="G280" s="30" t="s">
        <v>11</v>
      </c>
      <c r="H280" s="30" t="s">
        <v>10744</v>
      </c>
      <c r="I280" s="16" t="s">
        <v>10800</v>
      </c>
      <c r="J280" s="16"/>
      <c r="K280" s="16">
        <f>COUNTIF('Texts discussed'!$C$2:$C$9986,A280)+COUNTIF('Texts discussed'!$G$2:$G$9986,A280)+COUNTIF('Texts discussed'!$K$2:$K$9986,A280)+COUNTIF('Texts discussed'!$O$2:$O$9986,A280)+COUNTIF('Texts discussed'!$S$2:$S$9986,A280)</f>
        <v>3</v>
      </c>
      <c r="L280" s="16">
        <f>COUNTIF('Texts mentioned'!$C$2:$C$9989,A280)+COUNTIF('Texts mentioned'!$G$2:$G$9989,A280)+COUNTIF('Texts mentioned'!$K$2:$K$9989,A280)+COUNTIF('Texts mentioned'!$O$2:$O$9989,A280)+COUNTIF('Texts mentioned'!$S$2:$S$9989,A280)+COUNTIF('Texts mentioned'!$W$2:$W$9989,A280)+COUNTIF('Texts mentioned'!$AA$2:$AA$9989,A280)+COUNTIF('Texts mentioned'!$AE$2:$AE$9989,A280)+COUNTIF('Texts mentioned'!$AI$2:$AI$9989,A280)+COUNTIF('Texts mentioned'!$AM$2:$AM$9989,A280)</f>
        <v>3</v>
      </c>
      <c r="M280" s="16">
        <f>SUM(K280:L280)</f>
        <v>6</v>
      </c>
      <c r="N280" s="16"/>
    </row>
    <row r="281" spans="1:14">
      <c r="A281" s="30" t="s">
        <v>2146</v>
      </c>
      <c r="B281" s="16" t="str">
        <f>VLOOKUP(A281,'Text facts'!$F$1:$H$981,2,0)</f>
        <v>Günter</v>
      </c>
      <c r="C281" s="16" t="str">
        <f>VLOOKUP(A281,'Text facts'!$F$1:$H$981,3,0)</f>
        <v>Grass</v>
      </c>
      <c r="D281" s="16">
        <v>1927</v>
      </c>
      <c r="E281" s="16">
        <v>2015</v>
      </c>
      <c r="F281" s="30" t="s">
        <v>6736</v>
      </c>
      <c r="G281" s="30" t="s">
        <v>11</v>
      </c>
      <c r="H281" s="30" t="s">
        <v>10747</v>
      </c>
      <c r="I281" s="16" t="s">
        <v>10759</v>
      </c>
      <c r="J281" s="16"/>
      <c r="K281" s="16">
        <f>COUNTIF('Texts discussed'!$C$2:$C$9986,A281)+COUNTIF('Texts discussed'!$G$2:$G$9986,A281)+COUNTIF('Texts discussed'!$K$2:$K$9986,A281)+COUNTIF('Texts discussed'!$O$2:$O$9986,A281)+COUNTIF('Texts discussed'!$S$2:$S$9986,A281)</f>
        <v>4</v>
      </c>
      <c r="L281" s="16">
        <f>COUNTIF('Texts mentioned'!$C$2:$C$9989,A281)+COUNTIF('Texts mentioned'!$G$2:$G$9989,A281)+COUNTIF('Texts mentioned'!$K$2:$K$9989,A281)+COUNTIF('Texts mentioned'!$O$2:$O$9989,A281)+COUNTIF('Texts mentioned'!$S$2:$S$9989,A281)+COUNTIF('Texts mentioned'!$W$2:$W$9989,A281)+COUNTIF('Texts mentioned'!$AA$2:$AA$9989,A281)+COUNTIF('Texts mentioned'!$AE$2:$AE$9989,A281)+COUNTIF('Texts mentioned'!$AI$2:$AI$9989,A281)+COUNTIF('Texts mentioned'!$AM$2:$AM$9989,A281)</f>
        <v>1</v>
      </c>
      <c r="M281" s="16">
        <f>SUM(K281:L281)</f>
        <v>5</v>
      </c>
      <c r="N281" s="16"/>
    </row>
    <row r="282" spans="1:14">
      <c r="A282" s="30" t="s">
        <v>2202</v>
      </c>
      <c r="B282" s="16" t="str">
        <f>VLOOKUP(A282,'Text facts'!$F$1:$H$981,2,0)</f>
        <v>Predrag</v>
      </c>
      <c r="C282" s="16" t="str">
        <f>VLOOKUP(A282,'Text facts'!$F$1:$H$981,3,0)</f>
        <v>Raos</v>
      </c>
      <c r="D282" s="16">
        <v>1951</v>
      </c>
      <c r="E282" s="16" t="s">
        <v>32</v>
      </c>
      <c r="F282" s="30" t="s">
        <v>6736</v>
      </c>
      <c r="G282" s="30" t="s">
        <v>11</v>
      </c>
      <c r="H282" s="30" t="s">
        <v>10744</v>
      </c>
      <c r="I282" s="16" t="s">
        <v>10745</v>
      </c>
      <c r="J282" s="16"/>
      <c r="K282" s="16">
        <f>COUNTIF('Texts discussed'!$C$2:$C$9986,A282)+COUNTIF('Texts discussed'!$G$2:$G$9986,A282)+COUNTIF('Texts discussed'!$K$2:$K$9986,A282)+COUNTIF('Texts discussed'!$O$2:$O$9986,A282)+COUNTIF('Texts discussed'!$S$2:$S$9986,A282)</f>
        <v>1</v>
      </c>
      <c r="L282" s="16">
        <f>COUNTIF('Texts mentioned'!$C$2:$C$9989,A282)+COUNTIF('Texts mentioned'!$G$2:$G$9989,A282)+COUNTIF('Texts mentioned'!$K$2:$K$9989,A282)+COUNTIF('Texts mentioned'!$O$2:$O$9989,A282)+COUNTIF('Texts mentioned'!$S$2:$S$9989,A282)+COUNTIF('Texts mentioned'!$W$2:$W$9989,A282)+COUNTIF('Texts mentioned'!$AA$2:$AA$9989,A282)+COUNTIF('Texts mentioned'!$AE$2:$AE$9989,A282)+COUNTIF('Texts mentioned'!$AI$2:$AI$9989,A282)+COUNTIF('Texts mentioned'!$AM$2:$AM$9989,A282)</f>
        <v>0</v>
      </c>
      <c r="M282" s="16">
        <f>SUM(K282:L282)</f>
        <v>1</v>
      </c>
      <c r="N282" s="16"/>
    </row>
    <row r="283" spans="1:14">
      <c r="A283" s="30" t="s">
        <v>3312</v>
      </c>
      <c r="B283" s="16" t="str">
        <f>VLOOKUP(A283,'Text facts'!$F$1:$H$981,2,0)</f>
        <v>Edgar Allan</v>
      </c>
      <c r="C283" s="16" t="str">
        <f>VLOOKUP(A283,'Text facts'!$F$1:$H$981,3,0)</f>
        <v>Poe</v>
      </c>
      <c r="D283" s="16">
        <v>1809</v>
      </c>
      <c r="E283" s="16">
        <v>1849</v>
      </c>
      <c r="F283" s="30">
        <v>19</v>
      </c>
      <c r="G283" s="30" t="s">
        <v>11</v>
      </c>
      <c r="H283" s="30" t="s">
        <v>10747</v>
      </c>
      <c r="I283" s="16" t="s">
        <v>10753</v>
      </c>
      <c r="J283" s="16"/>
      <c r="K283" s="16">
        <f>COUNTIF('Texts discussed'!$C$2:$C$9986,A283)+COUNTIF('Texts discussed'!$G$2:$G$9986,A283)+COUNTIF('Texts discussed'!$K$2:$K$9986,A283)+COUNTIF('Texts discussed'!$O$2:$O$9986,A283)+COUNTIF('Texts discussed'!$S$2:$S$9986,A283)</f>
        <v>4</v>
      </c>
      <c r="L283" s="16">
        <f>COUNTIF('Texts mentioned'!$C$2:$C$9989,A283)+COUNTIF('Texts mentioned'!$G$2:$G$9989,A283)+COUNTIF('Texts mentioned'!$K$2:$K$9989,A283)+COUNTIF('Texts mentioned'!$O$2:$O$9989,A283)+COUNTIF('Texts mentioned'!$S$2:$S$9989,A283)+COUNTIF('Texts mentioned'!$W$2:$W$9989,A283)+COUNTIF('Texts mentioned'!$AA$2:$AA$9989,A283)+COUNTIF('Texts mentioned'!$AE$2:$AE$9989,A283)+COUNTIF('Texts mentioned'!$AI$2:$AI$9989,A283)+COUNTIF('Texts mentioned'!$AM$2:$AM$9989,A283)</f>
        <v>5</v>
      </c>
      <c r="M283" s="16">
        <f>SUM(K283:L283)</f>
        <v>9</v>
      </c>
      <c r="N283" s="16"/>
    </row>
    <row r="284" spans="1:14">
      <c r="A284" s="30" t="s">
        <v>3176</v>
      </c>
      <c r="B284" s="16" t="str">
        <f>VLOOKUP(A284,'Text facts'!$F$1:$H$981,2,0)</f>
        <v>Hanya</v>
      </c>
      <c r="C284" s="16" t="str">
        <f>VLOOKUP(A284,'Text facts'!$F$1:$H$981,3,0)</f>
        <v>Yanagihara</v>
      </c>
      <c r="D284" s="16">
        <v>1975</v>
      </c>
      <c r="E284" s="16" t="s">
        <v>32</v>
      </c>
      <c r="F284" s="30">
        <v>21</v>
      </c>
      <c r="G284" s="30" t="s">
        <v>15</v>
      </c>
      <c r="H284" s="30" t="s">
        <v>10744</v>
      </c>
      <c r="I284" s="16" t="s">
        <v>10753</v>
      </c>
      <c r="J284" s="16"/>
      <c r="K284" s="16">
        <f>COUNTIF('Texts discussed'!$C$2:$C$9986,A284)+COUNTIF('Texts discussed'!$G$2:$G$9986,A284)+COUNTIF('Texts discussed'!$K$2:$K$9986,A284)+COUNTIF('Texts discussed'!$O$2:$O$9986,A284)+COUNTIF('Texts discussed'!$S$2:$S$9986,A284)</f>
        <v>1</v>
      </c>
      <c r="L284" s="16">
        <f>COUNTIF('Texts mentioned'!$C$2:$C$9989,A284)+COUNTIF('Texts mentioned'!$G$2:$G$9989,A284)+COUNTIF('Texts mentioned'!$K$2:$K$9989,A284)+COUNTIF('Texts mentioned'!$O$2:$O$9989,A284)+COUNTIF('Texts mentioned'!$S$2:$S$9989,A284)+COUNTIF('Texts mentioned'!$W$2:$W$9989,A284)+COUNTIF('Texts mentioned'!$AA$2:$AA$9989,A284)+COUNTIF('Texts mentioned'!$AE$2:$AE$9989,A284)+COUNTIF('Texts mentioned'!$AI$2:$AI$9989,A284)+COUNTIF('Texts mentioned'!$AM$2:$AM$9989,A284)</f>
        <v>2</v>
      </c>
      <c r="M284" s="16">
        <f>SUM(K284:L284)</f>
        <v>3</v>
      </c>
      <c r="N284" s="16"/>
    </row>
    <row r="285" spans="1:14">
      <c r="A285" s="30" t="s">
        <v>3182</v>
      </c>
      <c r="B285" s="16" t="str">
        <f>VLOOKUP(A285,'Text facts'!$F$1:$H$981,2,0)</f>
        <v>Michal</v>
      </c>
      <c r="C285" s="16" t="str">
        <f>VLOOKUP(A285,'Text facts'!$F$1:$H$981,3,0)</f>
        <v>Snunit</v>
      </c>
      <c r="D285" s="16">
        <v>1940</v>
      </c>
      <c r="E285" s="16" t="s">
        <v>32</v>
      </c>
      <c r="F285" s="30" t="s">
        <v>6736</v>
      </c>
      <c r="G285" s="30" t="s">
        <v>15</v>
      </c>
      <c r="H285" s="30" t="s">
        <v>10744</v>
      </c>
      <c r="I285" s="16" t="s">
        <v>10800</v>
      </c>
      <c r="J285" s="16"/>
      <c r="K285" s="16">
        <f>COUNTIF('Texts discussed'!$C$2:$C$9986,A285)+COUNTIF('Texts discussed'!$G$2:$G$9986,A285)+COUNTIF('Texts discussed'!$K$2:$K$9986,A285)+COUNTIF('Texts discussed'!$O$2:$O$9986,A285)+COUNTIF('Texts discussed'!$S$2:$S$9986,A285)</f>
        <v>1</v>
      </c>
      <c r="L285" s="16">
        <f>COUNTIF('Texts mentioned'!$C$2:$C$9989,A285)+COUNTIF('Texts mentioned'!$G$2:$G$9989,A285)+COUNTIF('Texts mentioned'!$K$2:$K$9989,A285)+COUNTIF('Texts mentioned'!$O$2:$O$9989,A285)+COUNTIF('Texts mentioned'!$S$2:$S$9989,A285)+COUNTIF('Texts mentioned'!$W$2:$W$9989,A285)+COUNTIF('Texts mentioned'!$AA$2:$AA$9989,A285)+COUNTIF('Texts mentioned'!$AE$2:$AE$9989,A285)+COUNTIF('Texts mentioned'!$AI$2:$AI$9989,A285)+COUNTIF('Texts mentioned'!$AM$2:$AM$9989,A285)</f>
        <v>0</v>
      </c>
      <c r="M285" s="16">
        <f>SUM(K285:L285)</f>
        <v>1</v>
      </c>
      <c r="N285" s="16"/>
    </row>
    <row r="286" spans="1:14">
      <c r="A286" s="30" t="s">
        <v>3188</v>
      </c>
      <c r="B286" s="16" t="str">
        <f>VLOOKUP(A286,'Text facts'!$F$1:$H$981,2,0)</f>
        <v>Pablo</v>
      </c>
      <c r="C286" s="16" t="str">
        <f>VLOOKUP(A286,'Text facts'!$F$1:$H$981,3,0)</f>
        <v>Neruda</v>
      </c>
      <c r="D286" s="16">
        <v>1904</v>
      </c>
      <c r="E286" s="16">
        <v>1973</v>
      </c>
      <c r="F286" s="30">
        <v>20</v>
      </c>
      <c r="G286" s="30" t="s">
        <v>11</v>
      </c>
      <c r="H286" s="30" t="s">
        <v>10747</v>
      </c>
      <c r="I286" s="16" t="s">
        <v>10764</v>
      </c>
      <c r="J286" s="16"/>
      <c r="K286" s="16">
        <f>COUNTIF('Texts discussed'!$C$2:$C$9986,A286)+COUNTIF('Texts discussed'!$G$2:$G$9986,A286)+COUNTIF('Texts discussed'!$K$2:$K$9986,A286)+COUNTIF('Texts discussed'!$O$2:$O$9986,A286)+COUNTIF('Texts discussed'!$S$2:$S$9986,A286)</f>
        <v>1</v>
      </c>
      <c r="L286" s="16">
        <f>COUNTIF('Texts mentioned'!$C$2:$C$9989,A286)+COUNTIF('Texts mentioned'!$G$2:$G$9989,A286)+COUNTIF('Texts mentioned'!$K$2:$K$9989,A286)+COUNTIF('Texts mentioned'!$O$2:$O$9989,A286)+COUNTIF('Texts mentioned'!$S$2:$S$9989,A286)+COUNTIF('Texts mentioned'!$W$2:$W$9989,A286)+COUNTIF('Texts mentioned'!$AA$2:$AA$9989,A286)+COUNTIF('Texts mentioned'!$AE$2:$AE$9989,A286)+COUNTIF('Texts mentioned'!$AI$2:$AI$9989,A286)+COUNTIF('Texts mentioned'!$AM$2:$AM$9989,A286)</f>
        <v>0</v>
      </c>
      <c r="M286" s="16">
        <f>SUM(K286:L286)</f>
        <v>1</v>
      </c>
      <c r="N286" s="16"/>
    </row>
    <row r="287" spans="1:14">
      <c r="A287" s="30" t="s">
        <v>3194</v>
      </c>
      <c r="B287" s="16" t="str">
        <f>VLOOKUP(A287,'Text facts'!$F$1:$H$981,2,0)</f>
        <v>Margaret</v>
      </c>
      <c r="C287" s="16" t="str">
        <f>VLOOKUP(A287,'Text facts'!$F$1:$H$981,3,0)</f>
        <v>Atwood</v>
      </c>
      <c r="D287" s="16">
        <v>1939</v>
      </c>
      <c r="E287" s="16" t="s">
        <v>32</v>
      </c>
      <c r="F287" s="30" t="s">
        <v>6736</v>
      </c>
      <c r="G287" s="30" t="s">
        <v>15</v>
      </c>
      <c r="H287" s="30" t="s">
        <v>10742</v>
      </c>
      <c r="I287" s="16" t="s">
        <v>10746</v>
      </c>
      <c r="J287" s="16"/>
      <c r="K287" s="16">
        <f>COUNTIF('Texts discussed'!$C$2:$C$9986,A287)+COUNTIF('Texts discussed'!$G$2:$G$9986,A287)+COUNTIF('Texts discussed'!$K$2:$K$9986,A287)+COUNTIF('Texts discussed'!$O$2:$O$9986,A287)+COUNTIF('Texts discussed'!$S$2:$S$9986,A287)</f>
        <v>8</v>
      </c>
      <c r="L287" s="16">
        <f>COUNTIF('Texts mentioned'!$C$2:$C$9989,A287)+COUNTIF('Texts mentioned'!$G$2:$G$9989,A287)+COUNTIF('Texts mentioned'!$K$2:$K$9989,A287)+COUNTIF('Texts mentioned'!$O$2:$O$9989,A287)+COUNTIF('Texts mentioned'!$S$2:$S$9989,A287)+COUNTIF('Texts mentioned'!$W$2:$W$9989,A287)+COUNTIF('Texts mentioned'!$AA$2:$AA$9989,A287)+COUNTIF('Texts mentioned'!$AE$2:$AE$9989,A287)+COUNTIF('Texts mentioned'!$AI$2:$AI$9989,A287)+COUNTIF('Texts mentioned'!$AM$2:$AM$9989,A287)</f>
        <v>5</v>
      </c>
      <c r="M287" s="16">
        <f>SUM(K287:L287)</f>
        <v>13</v>
      </c>
      <c r="N287" s="16"/>
    </row>
    <row r="288" spans="1:14">
      <c r="A288" s="30" t="s">
        <v>3199</v>
      </c>
      <c r="B288" s="16" t="str">
        <f>VLOOKUP(A288,'Text facts'!$F$1:$H$981,2,0)</f>
        <v>William</v>
      </c>
      <c r="C288" s="16" t="str">
        <f>VLOOKUP(A288,'Text facts'!$F$1:$H$981,3,0)</f>
        <v>Golding</v>
      </c>
      <c r="D288" s="16">
        <v>1911</v>
      </c>
      <c r="E288" s="16">
        <v>1993</v>
      </c>
      <c r="F288" s="30">
        <v>20</v>
      </c>
      <c r="G288" s="30" t="s">
        <v>11</v>
      </c>
      <c r="H288" s="30" t="s">
        <v>10747</v>
      </c>
      <c r="I288" s="16" t="s">
        <v>10743</v>
      </c>
      <c r="J288" s="16"/>
      <c r="K288" s="16">
        <f>COUNTIF('Texts discussed'!$C$2:$C$9986,A288)+COUNTIF('Texts discussed'!$G$2:$G$9986,A288)+COUNTIF('Texts discussed'!$K$2:$K$9986,A288)+COUNTIF('Texts discussed'!$O$2:$O$9986,A288)+COUNTIF('Texts discussed'!$S$2:$S$9986,A288)</f>
        <v>5</v>
      </c>
      <c r="L288" s="16">
        <f>COUNTIF('Texts mentioned'!$C$2:$C$9989,A288)+COUNTIF('Texts mentioned'!$G$2:$G$9989,A288)+COUNTIF('Texts mentioned'!$K$2:$K$9989,A288)+COUNTIF('Texts mentioned'!$O$2:$O$9989,A288)+COUNTIF('Texts mentioned'!$S$2:$S$9989,A288)+COUNTIF('Texts mentioned'!$W$2:$W$9989,A288)+COUNTIF('Texts mentioned'!$AA$2:$AA$9989,A288)+COUNTIF('Texts mentioned'!$AE$2:$AE$9989,A288)+COUNTIF('Texts mentioned'!$AI$2:$AI$9989,A288)+COUNTIF('Texts mentioned'!$AM$2:$AM$9989,A288)</f>
        <v>2</v>
      </c>
      <c r="M288" s="16">
        <f>SUM(K288:L288)</f>
        <v>7</v>
      </c>
      <c r="N288" s="16"/>
    </row>
    <row r="289" spans="1:14">
      <c r="A289" s="30" t="s">
        <v>6417</v>
      </c>
      <c r="B289" s="16" t="str">
        <f>VLOOKUP(A289,'Text facts'!$F$1:$H$10014,2,0)</f>
        <v>Peter</v>
      </c>
      <c r="C289" s="16" t="str">
        <f>VLOOKUP(A289,'Text facts'!$F$1:$H$10014,3,0)</f>
        <v>Handke</v>
      </c>
      <c r="D289" s="16">
        <v>1942</v>
      </c>
      <c r="E289" s="16" t="s">
        <v>32</v>
      </c>
      <c r="F289" s="30" t="s">
        <v>6736</v>
      </c>
      <c r="G289" s="30" t="s">
        <v>11</v>
      </c>
      <c r="H289" s="30" t="s">
        <v>10742</v>
      </c>
      <c r="I289" s="16" t="s">
        <v>10756</v>
      </c>
      <c r="J289" s="16"/>
      <c r="K289" s="16">
        <f>COUNTIF('Texts discussed'!$C$2:$C$9986,A289)+COUNTIF('Texts discussed'!$G$2:$G$9986,A289)+COUNTIF('Texts discussed'!$K$2:$K$9986,A289)+COUNTIF('Texts discussed'!$O$2:$O$9986,A289)+COUNTIF('Texts discussed'!$S$2:$S$9986,A289)</f>
        <v>0</v>
      </c>
      <c r="L289" s="16">
        <f>COUNTIF('Texts mentioned'!$C$2:$C$9989,A289)+COUNTIF('Texts mentioned'!$G$2:$G$9989,A289)+COUNTIF('Texts mentioned'!$K$2:$K$9989,A289)+COUNTIF('Texts mentioned'!$O$2:$O$9989,A289)+COUNTIF('Texts mentioned'!$S$2:$S$9989,A289)+COUNTIF('Texts mentioned'!$W$2:$W$9989,A289)+COUNTIF('Texts mentioned'!$AA$2:$AA$9989,A289)+COUNTIF('Texts mentioned'!$AE$2:$AE$9989,A289)+COUNTIF('Texts mentioned'!$AI$2:$AI$9989,A289)+COUNTIF('Texts mentioned'!$AM$2:$AM$9989,A289)</f>
        <v>1</v>
      </c>
      <c r="M289" s="16">
        <f>SUM(K289:L289)</f>
        <v>1</v>
      </c>
      <c r="N289" s="16"/>
    </row>
    <row r="290" spans="1:14">
      <c r="A290" s="30" t="s">
        <v>3210</v>
      </c>
      <c r="B290" s="16" t="str">
        <f>VLOOKUP(A290,'Text facts'!$F$1:$H$981,2,0)</f>
        <v>Winfried Georg</v>
      </c>
      <c r="C290" s="16" t="str">
        <f>VLOOKUP(A290,'Text facts'!$F$1:$H$981,3,0)</f>
        <v>Sebald</v>
      </c>
      <c r="D290" s="16">
        <v>1944</v>
      </c>
      <c r="E290" s="16">
        <v>2001</v>
      </c>
      <c r="F290" s="30" t="s">
        <v>6736</v>
      </c>
      <c r="G290" s="30" t="s">
        <v>11</v>
      </c>
      <c r="H290" s="30" t="s">
        <v>10742</v>
      </c>
      <c r="I290" s="16" t="s">
        <v>10759</v>
      </c>
      <c r="J290" s="16"/>
      <c r="K290" s="16">
        <f>COUNTIF('Texts discussed'!$C$2:$C$9986,A290)+COUNTIF('Texts discussed'!$G$2:$G$9986,A290)+COUNTIF('Texts discussed'!$K$2:$K$9986,A290)+COUNTIF('Texts discussed'!$O$2:$O$9986,A290)+COUNTIF('Texts discussed'!$S$2:$S$9986,A290)</f>
        <v>3</v>
      </c>
      <c r="L290" s="16">
        <f>COUNTIF('Texts mentioned'!$C$2:$C$9989,A290)+COUNTIF('Texts mentioned'!$G$2:$G$9989,A290)+COUNTIF('Texts mentioned'!$K$2:$K$9989,A290)+COUNTIF('Texts mentioned'!$O$2:$O$9989,A290)+COUNTIF('Texts mentioned'!$S$2:$S$9989,A290)+COUNTIF('Texts mentioned'!$W$2:$W$9989,A290)+COUNTIF('Texts mentioned'!$AA$2:$AA$9989,A290)+COUNTIF('Texts mentioned'!$AE$2:$AE$9989,A290)+COUNTIF('Texts mentioned'!$AI$2:$AI$9989,A290)+COUNTIF('Texts mentioned'!$AM$2:$AM$9989,A290)</f>
        <v>1</v>
      </c>
      <c r="M290" s="16">
        <f>SUM(K290:L290)</f>
        <v>4</v>
      </c>
      <c r="N290" s="16"/>
    </row>
    <row r="291" spans="1:14">
      <c r="A291" s="30" t="s">
        <v>3216</v>
      </c>
      <c r="B291" s="16" t="str">
        <f>VLOOKUP(A291,'Text facts'!$F$1:$H$981,2,0)</f>
        <v>Thomas</v>
      </c>
      <c r="C291" s="16" t="str">
        <f>VLOOKUP(A291,'Text facts'!$F$1:$H$981,3,0)</f>
        <v>Bernhard</v>
      </c>
      <c r="D291" s="16">
        <v>1931</v>
      </c>
      <c r="E291" s="16">
        <v>1989</v>
      </c>
      <c r="F291" s="30">
        <v>20</v>
      </c>
      <c r="G291" s="30" t="s">
        <v>11</v>
      </c>
      <c r="H291" s="30" t="s">
        <v>10742</v>
      </c>
      <c r="I291" s="16" t="s">
        <v>10756</v>
      </c>
      <c r="J291" s="16"/>
      <c r="K291" s="16">
        <f>COUNTIF('Texts discussed'!$C$2:$C$9986,A291)+COUNTIF('Texts discussed'!$G$2:$G$9986,A291)+COUNTIF('Texts discussed'!$K$2:$K$9986,A291)+COUNTIF('Texts discussed'!$O$2:$O$9986,A291)+COUNTIF('Texts discussed'!$S$2:$S$9986,A291)</f>
        <v>2</v>
      </c>
      <c r="L291" s="16">
        <f>COUNTIF('Texts mentioned'!$C$2:$C$9989,A291)+COUNTIF('Texts mentioned'!$G$2:$G$9989,A291)+COUNTIF('Texts mentioned'!$K$2:$K$9989,A291)+COUNTIF('Texts mentioned'!$O$2:$O$9989,A291)+COUNTIF('Texts mentioned'!$S$2:$S$9989,A291)+COUNTIF('Texts mentioned'!$W$2:$W$9989,A291)+COUNTIF('Texts mentioned'!$AA$2:$AA$9989,A291)+COUNTIF('Texts mentioned'!$AE$2:$AE$9989,A291)+COUNTIF('Texts mentioned'!$AI$2:$AI$9989,A291)+COUNTIF('Texts mentioned'!$AM$2:$AM$9989,A291)</f>
        <v>1</v>
      </c>
      <c r="M291" s="16">
        <f>SUM(K291:L291)</f>
        <v>3</v>
      </c>
      <c r="N291" s="16"/>
    </row>
    <row r="292" spans="1:14">
      <c r="A292" s="30" t="s">
        <v>3223</v>
      </c>
      <c r="B292" s="16" t="str">
        <f>VLOOKUP(A292,'Text facts'!$F$1:$H$981,2,0)</f>
        <v>Jelena</v>
      </c>
      <c r="C292" s="16" t="str">
        <f>VLOOKUP(A292,'Text facts'!$F$1:$H$981,3,0)</f>
        <v>Popović Volarić</v>
      </c>
      <c r="D292" s="16">
        <v>1981</v>
      </c>
      <c r="E292" s="16" t="s">
        <v>32</v>
      </c>
      <c r="F292" s="30">
        <v>21</v>
      </c>
      <c r="G292" s="30" t="s">
        <v>15</v>
      </c>
      <c r="H292" s="30" t="s">
        <v>10744</v>
      </c>
      <c r="I292" s="16" t="s">
        <v>10745</v>
      </c>
      <c r="J292" s="16"/>
      <c r="K292" s="16">
        <f>COUNTIF('Texts discussed'!$C$2:$C$9986,A292)+COUNTIF('Texts discussed'!$G$2:$G$9986,A292)+COUNTIF('Texts discussed'!$K$2:$K$9986,A292)+COUNTIF('Texts discussed'!$O$2:$O$9986,A292)+COUNTIF('Texts discussed'!$S$2:$S$9986,A292)</f>
        <v>1</v>
      </c>
      <c r="L292" s="16">
        <f>COUNTIF('Texts mentioned'!$C$2:$C$9989,A292)+COUNTIF('Texts mentioned'!$G$2:$G$9989,A292)+COUNTIF('Texts mentioned'!$K$2:$K$9989,A292)+COUNTIF('Texts mentioned'!$O$2:$O$9989,A292)+COUNTIF('Texts mentioned'!$S$2:$S$9989,A292)+COUNTIF('Texts mentioned'!$W$2:$W$9989,A292)+COUNTIF('Texts mentioned'!$AA$2:$AA$9989,A292)+COUNTIF('Texts mentioned'!$AE$2:$AE$9989,A292)+COUNTIF('Texts mentioned'!$AI$2:$AI$9989,A292)+COUNTIF('Texts mentioned'!$AM$2:$AM$9989,A292)</f>
        <v>0</v>
      </c>
      <c r="M292" s="16">
        <f>SUM(K292:L292)</f>
        <v>1</v>
      </c>
      <c r="N292" s="16"/>
    </row>
    <row r="293" spans="1:14">
      <c r="A293" s="30" t="s">
        <v>3229</v>
      </c>
      <c r="B293" s="16" t="str">
        <f>VLOOKUP(A293,'Text facts'!$F$1:$H$981,2,0)</f>
        <v>Candace</v>
      </c>
      <c r="C293" s="16" t="str">
        <f>VLOOKUP(A293,'Text facts'!$F$1:$H$981,3,0)</f>
        <v>Bushnell</v>
      </c>
      <c r="D293" s="16">
        <v>1958</v>
      </c>
      <c r="E293" s="16" t="s">
        <v>32</v>
      </c>
      <c r="F293" s="30" t="s">
        <v>6736</v>
      </c>
      <c r="G293" s="30" t="s">
        <v>15</v>
      </c>
      <c r="H293" s="30" t="s">
        <v>10744</v>
      </c>
      <c r="I293" s="16" t="s">
        <v>10753</v>
      </c>
      <c r="J293" s="16"/>
      <c r="K293" s="16">
        <f>COUNTIF('Texts discussed'!$C$2:$C$9986,A293)+COUNTIF('Texts discussed'!$G$2:$G$9986,A293)+COUNTIF('Texts discussed'!$K$2:$K$9986,A293)+COUNTIF('Texts discussed'!$O$2:$O$9986,A293)+COUNTIF('Texts discussed'!$S$2:$S$9986,A293)</f>
        <v>1</v>
      </c>
      <c r="L293" s="16">
        <f>COUNTIF('Texts mentioned'!$C$2:$C$9989,A293)+COUNTIF('Texts mentioned'!$G$2:$G$9989,A293)+COUNTIF('Texts mentioned'!$K$2:$K$9989,A293)+COUNTIF('Texts mentioned'!$O$2:$O$9989,A293)+COUNTIF('Texts mentioned'!$S$2:$S$9989,A293)+COUNTIF('Texts mentioned'!$W$2:$W$9989,A293)+COUNTIF('Texts mentioned'!$AA$2:$AA$9989,A293)+COUNTIF('Texts mentioned'!$AE$2:$AE$9989,A293)+COUNTIF('Texts mentioned'!$AI$2:$AI$9989,A293)+COUNTIF('Texts mentioned'!$AM$2:$AM$9989,A293)</f>
        <v>0</v>
      </c>
      <c r="M293" s="16">
        <f>SUM(K293:L293)</f>
        <v>1</v>
      </c>
      <c r="N293" s="16"/>
    </row>
    <row r="294" spans="1:14">
      <c r="A294" s="30" t="s">
        <v>3235</v>
      </c>
      <c r="B294" s="16" t="str">
        <f>VLOOKUP(A294,'Text facts'!$F$1:$H$981,2,0)</f>
        <v>Zaharij</v>
      </c>
      <c r="C294" s="16" t="str">
        <f>VLOOKUP(A294,'Text facts'!$F$1:$H$981,3,0)</f>
        <v>Karabašliev</v>
      </c>
      <c r="D294" s="16">
        <v>1968</v>
      </c>
      <c r="E294" s="16" t="s">
        <v>32</v>
      </c>
      <c r="F294" s="30">
        <v>21</v>
      </c>
      <c r="G294" s="30" t="s">
        <v>11</v>
      </c>
      <c r="H294" s="30" t="s">
        <v>10744</v>
      </c>
      <c r="I294" s="16" t="s">
        <v>10801</v>
      </c>
      <c r="J294" s="16"/>
      <c r="K294" s="16">
        <f>COUNTIF('Texts discussed'!$C$2:$C$9986,A294)+COUNTIF('Texts discussed'!$G$2:$G$9986,A294)+COUNTIF('Texts discussed'!$K$2:$K$9986,A294)+COUNTIF('Texts discussed'!$O$2:$O$9986,A294)+COUNTIF('Texts discussed'!$S$2:$S$9986,A294)</f>
        <v>1</v>
      </c>
      <c r="L294" s="16">
        <f>COUNTIF('Texts mentioned'!$C$2:$C$9989,A294)+COUNTIF('Texts mentioned'!$G$2:$G$9989,A294)+COUNTIF('Texts mentioned'!$K$2:$K$9989,A294)+COUNTIF('Texts mentioned'!$O$2:$O$9989,A294)+COUNTIF('Texts mentioned'!$S$2:$S$9989,A294)+COUNTIF('Texts mentioned'!$W$2:$W$9989,A294)+COUNTIF('Texts mentioned'!$AA$2:$AA$9989,A294)+COUNTIF('Texts mentioned'!$AE$2:$AE$9989,A294)+COUNTIF('Texts mentioned'!$AI$2:$AI$9989,A294)+COUNTIF('Texts mentioned'!$AM$2:$AM$9989,A294)</f>
        <v>0</v>
      </c>
      <c r="M294" s="16">
        <f>SUM(K294:L294)</f>
        <v>1</v>
      </c>
      <c r="N294" s="16"/>
    </row>
    <row r="295" spans="1:14">
      <c r="A295" s="30" t="s">
        <v>3244</v>
      </c>
      <c r="B295" s="16" t="str">
        <f>VLOOKUP(A295,'Text facts'!$F$1:$H$981,2,0)</f>
        <v>Sarah</v>
      </c>
      <c r="C295" s="16" t="str">
        <f>VLOOKUP(A295,'Text facts'!$F$1:$H$981,3,0)</f>
        <v>Kane</v>
      </c>
      <c r="D295" s="16">
        <v>1971</v>
      </c>
      <c r="E295" s="16">
        <v>1999</v>
      </c>
      <c r="F295" s="30">
        <v>20</v>
      </c>
      <c r="G295" s="30" t="s">
        <v>15</v>
      </c>
      <c r="H295" s="30" t="s">
        <v>10742</v>
      </c>
      <c r="I295" s="16" t="s">
        <v>10743</v>
      </c>
      <c r="J295" s="16"/>
      <c r="K295" s="16">
        <f>COUNTIF('Texts discussed'!$C$2:$C$9986,A295)+COUNTIF('Texts discussed'!$G$2:$G$9986,A295)+COUNTIF('Texts discussed'!$K$2:$K$9986,A295)+COUNTIF('Texts discussed'!$O$2:$O$9986,A295)+COUNTIF('Texts discussed'!$S$2:$S$9986,A295)</f>
        <v>3</v>
      </c>
      <c r="L295" s="16">
        <f>COUNTIF('Texts mentioned'!$C$2:$C$9989,A295)+COUNTIF('Texts mentioned'!$G$2:$G$9989,A295)+COUNTIF('Texts mentioned'!$K$2:$K$9989,A295)+COUNTIF('Texts mentioned'!$O$2:$O$9989,A295)+COUNTIF('Texts mentioned'!$S$2:$S$9989,A295)+COUNTIF('Texts mentioned'!$W$2:$W$9989,A295)+COUNTIF('Texts mentioned'!$AA$2:$AA$9989,A295)+COUNTIF('Texts mentioned'!$AE$2:$AE$9989,A295)+COUNTIF('Texts mentioned'!$AI$2:$AI$9989,A295)+COUNTIF('Texts mentioned'!$AM$2:$AM$9989,A295)</f>
        <v>0</v>
      </c>
      <c r="M295" s="16">
        <f>SUM(K295:L295)</f>
        <v>3</v>
      </c>
      <c r="N295" s="16"/>
    </row>
    <row r="296" spans="1:14">
      <c r="A296" s="30" t="s">
        <v>3249</v>
      </c>
      <c r="B296" s="16" t="str">
        <f>VLOOKUP(A296,'Text facts'!$F$1:$H$981,2,0)</f>
        <v>Espi</v>
      </c>
      <c r="C296" s="16" t="str">
        <f>VLOOKUP(A296,'Text facts'!$F$1:$H$981,3,0)</f>
        <v>Tomičić</v>
      </c>
      <c r="D296" s="16">
        <v>1995</v>
      </c>
      <c r="E296" s="16" t="s">
        <v>32</v>
      </c>
      <c r="F296" s="30">
        <v>21</v>
      </c>
      <c r="G296" s="30" t="s">
        <v>11</v>
      </c>
      <c r="H296" s="30" t="s">
        <v>10744</v>
      </c>
      <c r="I296" s="16" t="s">
        <v>10745</v>
      </c>
      <c r="J296" s="16"/>
      <c r="K296" s="16">
        <f>COUNTIF('Texts discussed'!$C$2:$C$9986,A296)+COUNTIF('Texts discussed'!$G$2:$G$9986,A296)+COUNTIF('Texts discussed'!$K$2:$K$9986,A296)+COUNTIF('Texts discussed'!$O$2:$O$9986,A296)+COUNTIF('Texts discussed'!$S$2:$S$9986,A296)</f>
        <v>1</v>
      </c>
      <c r="L296" s="16">
        <f>COUNTIF('Texts mentioned'!$C$2:$C$9989,A296)+COUNTIF('Texts mentioned'!$G$2:$G$9989,A296)+COUNTIF('Texts mentioned'!$K$2:$K$9989,A296)+COUNTIF('Texts mentioned'!$O$2:$O$9989,A296)+COUNTIF('Texts mentioned'!$S$2:$S$9989,A296)+COUNTIF('Texts mentioned'!$W$2:$W$9989,A296)+COUNTIF('Texts mentioned'!$AA$2:$AA$9989,A296)+COUNTIF('Texts mentioned'!$AE$2:$AE$9989,A296)+COUNTIF('Texts mentioned'!$AI$2:$AI$9989,A296)+COUNTIF('Texts mentioned'!$AM$2:$AM$9989,A296)</f>
        <v>0</v>
      </c>
      <c r="M296" s="16">
        <f>SUM(K296:L296)</f>
        <v>1</v>
      </c>
      <c r="N296" s="16"/>
    </row>
    <row r="297" spans="1:14">
      <c r="A297" s="30" t="s">
        <v>3258</v>
      </c>
      <c r="B297" s="16" t="str">
        <f>VLOOKUP(A297,'Text facts'!$F$1:$H$981,2,0)</f>
        <v>Han</v>
      </c>
      <c r="C297" s="16" t="str">
        <f>VLOOKUP(A297,'Text facts'!$F$1:$H$981,3,0)</f>
        <v>Kang</v>
      </c>
      <c r="D297" s="16">
        <v>1970</v>
      </c>
      <c r="E297" s="16" t="s">
        <v>32</v>
      </c>
      <c r="F297" s="30" t="s">
        <v>6736</v>
      </c>
      <c r="G297" s="30" t="s">
        <v>15</v>
      </c>
      <c r="H297" s="30" t="s">
        <v>10744</v>
      </c>
      <c r="I297" s="16" t="s">
        <v>10802</v>
      </c>
      <c r="J297" s="16"/>
      <c r="K297" s="16">
        <f>COUNTIF('Texts discussed'!$C$2:$C$9986,A297)+COUNTIF('Texts discussed'!$G$2:$G$9986,A297)+COUNTIF('Texts discussed'!$K$2:$K$9986,A297)+COUNTIF('Texts discussed'!$O$2:$O$9986,A297)+COUNTIF('Texts discussed'!$S$2:$S$9986,A297)</f>
        <v>2</v>
      </c>
      <c r="L297" s="16">
        <f>COUNTIF('Texts mentioned'!$C$2:$C$9989,A297)+COUNTIF('Texts mentioned'!$G$2:$G$9989,A297)+COUNTIF('Texts mentioned'!$K$2:$K$9989,A297)+COUNTIF('Texts mentioned'!$O$2:$O$9989,A297)+COUNTIF('Texts mentioned'!$S$2:$S$9989,A297)+COUNTIF('Texts mentioned'!$W$2:$W$9989,A297)+COUNTIF('Texts mentioned'!$AA$2:$AA$9989,A297)+COUNTIF('Texts mentioned'!$AE$2:$AE$9989,A297)+COUNTIF('Texts mentioned'!$AI$2:$AI$9989,A297)+COUNTIF('Texts mentioned'!$AM$2:$AM$9989,A297)</f>
        <v>1</v>
      </c>
      <c r="M297" s="16">
        <f>SUM(K297:L297)</f>
        <v>3</v>
      </c>
      <c r="N297" s="16"/>
    </row>
    <row r="298" spans="1:14">
      <c r="A298" s="30" t="s">
        <v>3263</v>
      </c>
      <c r="B298" s="16" t="str">
        <f>VLOOKUP(A298,'Text facts'!$F$1:$H$981,2,0)</f>
        <v xml:space="preserve">Stephen </v>
      </c>
      <c r="C298" s="16" t="str">
        <f>VLOOKUP(A298,'Text facts'!$F$1:$H$981,3,0)</f>
        <v>King</v>
      </c>
      <c r="D298" s="16">
        <v>1947</v>
      </c>
      <c r="E298" s="16" t="s">
        <v>32</v>
      </c>
      <c r="F298" s="30" t="s">
        <v>6736</v>
      </c>
      <c r="G298" s="30" t="s">
        <v>11</v>
      </c>
      <c r="H298" s="30" t="s">
        <v>10744</v>
      </c>
      <c r="I298" s="16" t="s">
        <v>10753</v>
      </c>
      <c r="J298" s="16"/>
      <c r="K298" s="16">
        <f>COUNTIF('Texts discussed'!$C$2:$C$9986,A298)+COUNTIF('Texts discussed'!$G$2:$G$9986,A298)+COUNTIF('Texts discussed'!$K$2:$K$9986,A298)+COUNTIF('Texts discussed'!$O$2:$O$9986,A298)+COUNTIF('Texts discussed'!$S$2:$S$9986,A298)</f>
        <v>19</v>
      </c>
      <c r="L298" s="16">
        <f>COUNTIF('Texts mentioned'!$C$2:$C$9989,A298)+COUNTIF('Texts mentioned'!$G$2:$G$9989,A298)+COUNTIF('Texts mentioned'!$K$2:$K$9989,A298)+COUNTIF('Texts mentioned'!$O$2:$O$9989,A298)+COUNTIF('Texts mentioned'!$S$2:$S$9989,A298)+COUNTIF('Texts mentioned'!$W$2:$W$9989,A298)+COUNTIF('Texts mentioned'!$AA$2:$AA$9989,A298)+COUNTIF('Texts mentioned'!$AE$2:$AE$9989,A298)+COUNTIF('Texts mentioned'!$AI$2:$AI$9989,A298)+COUNTIF('Texts mentioned'!$AM$2:$AM$9989,A298)</f>
        <v>6</v>
      </c>
      <c r="M298" s="16">
        <f>SUM(K298:L298)</f>
        <v>25</v>
      </c>
      <c r="N298" s="16"/>
    </row>
    <row r="299" spans="1:14">
      <c r="A299" s="30" t="s">
        <v>3269</v>
      </c>
      <c r="B299" s="16" t="str">
        <f>VLOOKUP(A299,'Text facts'!$F$1:$H$981,2,0)</f>
        <v>Amos</v>
      </c>
      <c r="C299" s="16" t="str">
        <f>VLOOKUP(A299,'Text facts'!$F$1:$H$981,3,0)</f>
        <v>Oz</v>
      </c>
      <c r="D299" s="16">
        <v>1939</v>
      </c>
      <c r="E299" s="16">
        <v>2018</v>
      </c>
      <c r="F299" s="30" t="s">
        <v>6736</v>
      </c>
      <c r="G299" s="30" t="s">
        <v>11</v>
      </c>
      <c r="H299" s="30" t="s">
        <v>10742</v>
      </c>
      <c r="I299" s="16" t="s">
        <v>10800</v>
      </c>
      <c r="J299" s="16"/>
      <c r="K299" s="16">
        <f>COUNTIF('Texts discussed'!$C$2:$C$9986,A299)+COUNTIF('Texts discussed'!$G$2:$G$9986,A299)+COUNTIF('Texts discussed'!$K$2:$K$9986,A299)+COUNTIF('Texts discussed'!$O$2:$O$9986,A299)+COUNTIF('Texts discussed'!$S$2:$S$9986,A299)</f>
        <v>6</v>
      </c>
      <c r="L299" s="16">
        <f>COUNTIF('Texts mentioned'!$C$2:$C$9989,A299)+COUNTIF('Texts mentioned'!$G$2:$G$9989,A299)+COUNTIF('Texts mentioned'!$K$2:$K$9989,A299)+COUNTIF('Texts mentioned'!$O$2:$O$9989,A299)+COUNTIF('Texts mentioned'!$S$2:$S$9989,A299)+COUNTIF('Texts mentioned'!$W$2:$W$9989,A299)+COUNTIF('Texts mentioned'!$AA$2:$AA$9989,A299)+COUNTIF('Texts mentioned'!$AE$2:$AE$9989,A299)+COUNTIF('Texts mentioned'!$AI$2:$AI$9989,A299)+COUNTIF('Texts mentioned'!$AM$2:$AM$9989,A299)</f>
        <v>4</v>
      </c>
      <c r="M299" s="16">
        <f>SUM(K299:L299)</f>
        <v>10</v>
      </c>
      <c r="N299" s="16"/>
    </row>
    <row r="300" spans="1:14">
      <c r="A300" s="30" t="s">
        <v>3275</v>
      </c>
      <c r="B300" s="16" t="str">
        <f>VLOOKUP(A300,'Text facts'!$F$1:$H$981,2,0)</f>
        <v>Péter</v>
      </c>
      <c r="C300" s="16" t="str">
        <f>VLOOKUP(A300,'Text facts'!$F$1:$H$981,3,0)</f>
        <v>Esterházy</v>
      </c>
      <c r="D300" s="16">
        <v>1950</v>
      </c>
      <c r="E300" s="16">
        <v>2016</v>
      </c>
      <c r="F300" s="30" t="s">
        <v>6736</v>
      </c>
      <c r="G300" s="30" t="s">
        <v>11</v>
      </c>
      <c r="H300" s="30" t="s">
        <v>10744</v>
      </c>
      <c r="I300" s="16" t="s">
        <v>10783</v>
      </c>
      <c r="J300" s="16"/>
      <c r="K300" s="16">
        <f>COUNTIF('Texts discussed'!$C$2:$C$9986,A300)+COUNTIF('Texts discussed'!$G$2:$G$9986,A300)+COUNTIF('Texts discussed'!$K$2:$K$9986,A300)+COUNTIF('Texts discussed'!$O$2:$O$9986,A300)+COUNTIF('Texts discussed'!$S$2:$S$9986,A300)</f>
        <v>1</v>
      </c>
      <c r="L300" s="16">
        <f>COUNTIF('Texts mentioned'!$C$2:$C$9989,A300)+COUNTIF('Texts mentioned'!$G$2:$G$9989,A300)+COUNTIF('Texts mentioned'!$K$2:$K$9989,A300)+COUNTIF('Texts mentioned'!$O$2:$O$9989,A300)+COUNTIF('Texts mentioned'!$S$2:$S$9989,A300)+COUNTIF('Texts mentioned'!$W$2:$W$9989,A300)+COUNTIF('Texts mentioned'!$AA$2:$AA$9989,A300)+COUNTIF('Texts mentioned'!$AE$2:$AE$9989,A300)+COUNTIF('Texts mentioned'!$AI$2:$AI$9989,A300)+COUNTIF('Texts mentioned'!$AM$2:$AM$9989,A300)</f>
        <v>0</v>
      </c>
      <c r="M300" s="16">
        <f>SUM(K300:L300)</f>
        <v>1</v>
      </c>
      <c r="N300" s="16"/>
    </row>
    <row r="301" spans="1:14">
      <c r="A301" s="30" t="s">
        <v>3286</v>
      </c>
      <c r="B301" s="16" t="str">
        <f>VLOOKUP(A301,'Text facts'!$F$1:$H$981,2,0)</f>
        <v>Enid</v>
      </c>
      <c r="C301" s="16" t="str">
        <f>VLOOKUP(A301,'Text facts'!$F$1:$H$981,3,0)</f>
        <v>Blyton</v>
      </c>
      <c r="D301" s="16">
        <v>1897</v>
      </c>
      <c r="E301" s="16">
        <v>1968</v>
      </c>
      <c r="F301" s="30">
        <v>20</v>
      </c>
      <c r="G301" s="30" t="s">
        <v>15</v>
      </c>
      <c r="H301" s="30" t="s">
        <v>10744</v>
      </c>
      <c r="I301" s="16" t="s">
        <v>10743</v>
      </c>
      <c r="J301" s="16"/>
      <c r="K301" s="16">
        <f>COUNTIF('Texts discussed'!$C$2:$C$9986,A301)+COUNTIF('Texts discussed'!$G$2:$G$9986,A301)+COUNTIF('Texts discussed'!$K$2:$K$9986,A301)+COUNTIF('Texts discussed'!$O$2:$O$9986,A301)+COUNTIF('Texts discussed'!$S$2:$S$9986,A301)</f>
        <v>5</v>
      </c>
      <c r="L301" s="16">
        <f>COUNTIF('Texts mentioned'!$C$2:$C$9989,A301)+COUNTIF('Texts mentioned'!$G$2:$G$9989,A301)+COUNTIF('Texts mentioned'!$K$2:$K$9989,A301)+COUNTIF('Texts mentioned'!$O$2:$O$9989,A301)+COUNTIF('Texts mentioned'!$S$2:$S$9989,A301)+COUNTIF('Texts mentioned'!$W$2:$W$9989,A301)+COUNTIF('Texts mentioned'!$AA$2:$AA$9989,A301)+COUNTIF('Texts mentioned'!$AE$2:$AE$9989,A301)+COUNTIF('Texts mentioned'!$AI$2:$AI$9989,A301)+COUNTIF('Texts mentioned'!$AM$2:$AM$9989,A301)</f>
        <v>3</v>
      </c>
      <c r="M301" s="16">
        <f>SUM(K301:L301)</f>
        <v>8</v>
      </c>
      <c r="N301" s="16"/>
    </row>
    <row r="302" spans="1:14">
      <c r="A302" s="30" t="s">
        <v>3294</v>
      </c>
      <c r="B302" s="16" t="str">
        <f>VLOOKUP(A302,'Text facts'!$F$1:$H$981,2,0)</f>
        <v xml:space="preserve">Zoran </v>
      </c>
      <c r="C302" s="16" t="str">
        <f>VLOOKUP(A302,'Text facts'!$F$1:$H$981,3,0)</f>
        <v>Pilić</v>
      </c>
      <c r="D302" s="16">
        <v>1966</v>
      </c>
      <c r="E302" s="16" t="s">
        <v>32</v>
      </c>
      <c r="F302" s="30">
        <v>21</v>
      </c>
      <c r="G302" s="30" t="s">
        <v>11</v>
      </c>
      <c r="H302" s="30" t="s">
        <v>10744</v>
      </c>
      <c r="I302" s="16" t="s">
        <v>10745</v>
      </c>
      <c r="J302" s="16"/>
      <c r="K302" s="16">
        <f>COUNTIF('Texts discussed'!$C$2:$C$9986,A302)+COUNTIF('Texts discussed'!$G$2:$G$9986,A302)+COUNTIF('Texts discussed'!$K$2:$K$9986,A302)+COUNTIF('Texts discussed'!$O$2:$O$9986,A302)+COUNTIF('Texts discussed'!$S$2:$S$9986,A302)</f>
        <v>1</v>
      </c>
      <c r="L302" s="16">
        <f>COUNTIF('Texts mentioned'!$C$2:$C$9989,A302)+COUNTIF('Texts mentioned'!$G$2:$G$9989,A302)+COUNTIF('Texts mentioned'!$K$2:$K$9989,A302)+COUNTIF('Texts mentioned'!$O$2:$O$9989,A302)+COUNTIF('Texts mentioned'!$S$2:$S$9989,A302)+COUNTIF('Texts mentioned'!$W$2:$W$9989,A302)+COUNTIF('Texts mentioned'!$AA$2:$AA$9989,A302)+COUNTIF('Texts mentioned'!$AE$2:$AE$9989,A302)+COUNTIF('Texts mentioned'!$AI$2:$AI$9989,A302)+COUNTIF('Texts mentioned'!$AM$2:$AM$9989,A302)</f>
        <v>1</v>
      </c>
      <c r="M302" s="16">
        <f>SUM(K302:L302)</f>
        <v>2</v>
      </c>
      <c r="N302" s="16"/>
    </row>
    <row r="303" spans="1:14">
      <c r="A303" s="30" t="s">
        <v>3304</v>
      </c>
      <c r="B303" s="16" t="str">
        <f>VLOOKUP(A303,'Text facts'!$F$1:$H$981,2,0)</f>
        <v>Jo</v>
      </c>
      <c r="C303" s="16" t="str">
        <f>VLOOKUP(A303,'Text facts'!$F$1:$H$981,3,0)</f>
        <v>Nesbø</v>
      </c>
      <c r="D303" s="16">
        <v>1960</v>
      </c>
      <c r="E303" s="16" t="s">
        <v>32</v>
      </c>
      <c r="F303" s="30">
        <v>21</v>
      </c>
      <c r="G303" s="30" t="s">
        <v>11</v>
      </c>
      <c r="H303" s="30" t="s">
        <v>10744</v>
      </c>
      <c r="I303" s="16" t="s">
        <v>10775</v>
      </c>
      <c r="J303" s="16"/>
      <c r="K303" s="16">
        <f>COUNTIF('Texts discussed'!$C$2:$C$9986,A303)+COUNTIF('Texts discussed'!$G$2:$G$9986,A303)+COUNTIF('Texts discussed'!$K$2:$K$9986,A303)+COUNTIF('Texts discussed'!$O$2:$O$9986,A303)+COUNTIF('Texts discussed'!$S$2:$S$9986,A303)</f>
        <v>22</v>
      </c>
      <c r="L303" s="16">
        <f>COUNTIF('Texts mentioned'!$C$2:$C$9989,A303)+COUNTIF('Texts mentioned'!$G$2:$G$9989,A303)+COUNTIF('Texts mentioned'!$K$2:$K$9989,A303)+COUNTIF('Texts mentioned'!$O$2:$O$9989,A303)+COUNTIF('Texts mentioned'!$S$2:$S$9989,A303)+COUNTIF('Texts mentioned'!$W$2:$W$9989,A303)+COUNTIF('Texts mentioned'!$AA$2:$AA$9989,A303)+COUNTIF('Texts mentioned'!$AE$2:$AE$9989,A303)+COUNTIF('Texts mentioned'!$AI$2:$AI$9989,A303)+COUNTIF('Texts mentioned'!$AM$2:$AM$9989,A303)</f>
        <v>4</v>
      </c>
      <c r="M303" s="16">
        <f>SUM(K303:L303)</f>
        <v>26</v>
      </c>
      <c r="N303" s="16"/>
    </row>
    <row r="304" spans="1:14">
      <c r="A304" s="30" t="s">
        <v>3320</v>
      </c>
      <c r="B304" s="16" t="str">
        <f>VLOOKUP(A304,'Text facts'!$F$1:$H$981,2,0)</f>
        <v>Stendhal</v>
      </c>
      <c r="C304" s="16" t="str">
        <f>VLOOKUP(A304,'Text facts'!$F$1:$H$981,3,0)</f>
        <v>--</v>
      </c>
      <c r="D304" s="16">
        <v>1783</v>
      </c>
      <c r="E304" s="16">
        <v>1842</v>
      </c>
      <c r="F304" s="30">
        <v>19</v>
      </c>
      <c r="G304" s="30" t="s">
        <v>11</v>
      </c>
      <c r="H304" s="30" t="s">
        <v>10747</v>
      </c>
      <c r="I304" s="16" t="s">
        <v>6828</v>
      </c>
      <c r="J304" s="16" t="s">
        <v>10803</v>
      </c>
      <c r="K304" s="16">
        <f>COUNTIF('Texts discussed'!$C$2:$C$9986,A304)+COUNTIF('Texts discussed'!$G$2:$G$9986,A304)+COUNTIF('Texts discussed'!$K$2:$K$9986,A304)+COUNTIF('Texts discussed'!$O$2:$O$9986,A304)+COUNTIF('Texts discussed'!$S$2:$S$9986,A304)</f>
        <v>3</v>
      </c>
      <c r="L304" s="16">
        <f>COUNTIF('Texts mentioned'!$C$2:$C$9989,A304)+COUNTIF('Texts mentioned'!$G$2:$G$9989,A304)+COUNTIF('Texts mentioned'!$K$2:$K$9989,A304)+COUNTIF('Texts mentioned'!$O$2:$O$9989,A304)+COUNTIF('Texts mentioned'!$S$2:$S$9989,A304)+COUNTIF('Texts mentioned'!$W$2:$W$9989,A304)+COUNTIF('Texts mentioned'!$AA$2:$AA$9989,A304)+COUNTIF('Texts mentioned'!$AE$2:$AE$9989,A304)+COUNTIF('Texts mentioned'!$AI$2:$AI$9989,A304)+COUNTIF('Texts mentioned'!$AM$2:$AM$9989,A304)</f>
        <v>1</v>
      </c>
      <c r="M304" s="16">
        <f>SUM(K304:L304)</f>
        <v>4</v>
      </c>
      <c r="N304" s="16"/>
    </row>
    <row r="305" spans="1:14">
      <c r="A305" s="30" t="s">
        <v>3325</v>
      </c>
      <c r="B305" s="16" t="str">
        <f>VLOOKUP(A305,'Text facts'!$F$1:$H$981,2,0)</f>
        <v>Henryk</v>
      </c>
      <c r="C305" s="16" t="str">
        <f>VLOOKUP(A305,'Text facts'!$F$1:$H$981,3,0)</f>
        <v>Sienkiewicz</v>
      </c>
      <c r="D305" s="16">
        <v>1846</v>
      </c>
      <c r="E305" s="16">
        <v>1916</v>
      </c>
      <c r="F305" s="30" t="s">
        <v>10749</v>
      </c>
      <c r="G305" s="30" t="s">
        <v>11</v>
      </c>
      <c r="H305" s="30" t="s">
        <v>10747</v>
      </c>
      <c r="I305" s="16" t="s">
        <v>10770</v>
      </c>
      <c r="J305" s="16"/>
      <c r="K305" s="16">
        <f>COUNTIF('Texts discussed'!$C$2:$C$9986,A305)+COUNTIF('Texts discussed'!$G$2:$G$9986,A305)+COUNTIF('Texts discussed'!$K$2:$K$9986,A305)+COUNTIF('Texts discussed'!$O$2:$O$9986,A305)+COUNTIF('Texts discussed'!$S$2:$S$9986,A305)</f>
        <v>4</v>
      </c>
      <c r="L305" s="16">
        <f>COUNTIF('Texts mentioned'!$C$2:$C$9989,A305)+COUNTIF('Texts mentioned'!$G$2:$G$9989,A305)+COUNTIF('Texts mentioned'!$K$2:$K$9989,A305)+COUNTIF('Texts mentioned'!$O$2:$O$9989,A305)+COUNTIF('Texts mentioned'!$S$2:$S$9989,A305)+COUNTIF('Texts mentioned'!$W$2:$W$9989,A305)+COUNTIF('Texts mentioned'!$AA$2:$AA$9989,A305)+COUNTIF('Texts mentioned'!$AE$2:$AE$9989,A305)+COUNTIF('Texts mentioned'!$AI$2:$AI$9989,A305)+COUNTIF('Texts mentioned'!$AM$2:$AM$9989,A305)</f>
        <v>9</v>
      </c>
      <c r="M305" s="16">
        <f>SUM(K305:L305)</f>
        <v>13</v>
      </c>
      <c r="N305" s="16"/>
    </row>
    <row r="306" spans="1:14">
      <c r="A306" s="30" t="s">
        <v>3331</v>
      </c>
      <c r="B306" s="16" t="str">
        <f>VLOOKUP(A306,'Text facts'!$F$1:$H$981,2,0)</f>
        <v>Jules</v>
      </c>
      <c r="C306" s="16" t="str">
        <f>VLOOKUP(A306,'Text facts'!$F$1:$H$981,3,0)</f>
        <v>Verne</v>
      </c>
      <c r="D306" s="16">
        <v>1828</v>
      </c>
      <c r="E306" s="16">
        <v>1905</v>
      </c>
      <c r="F306" s="30" t="s">
        <v>10749</v>
      </c>
      <c r="G306" s="30" t="s">
        <v>11</v>
      </c>
      <c r="H306" s="30" t="s">
        <v>10747</v>
      </c>
      <c r="I306" s="16" t="s">
        <v>6828</v>
      </c>
      <c r="J306" s="16"/>
      <c r="K306" s="16">
        <f>COUNTIF('Texts discussed'!$C$2:$C$9986,A306)+COUNTIF('Texts discussed'!$G$2:$G$9986,A306)+COUNTIF('Texts discussed'!$K$2:$K$9986,A306)+COUNTIF('Texts discussed'!$O$2:$O$9986,A306)+COUNTIF('Texts discussed'!$S$2:$S$9986,A306)</f>
        <v>2</v>
      </c>
      <c r="L306" s="16">
        <f>COUNTIF('Texts mentioned'!$C$2:$C$9989,A306)+COUNTIF('Texts mentioned'!$G$2:$G$9989,A306)+COUNTIF('Texts mentioned'!$K$2:$K$9989,A306)+COUNTIF('Texts mentioned'!$O$2:$O$9989,A306)+COUNTIF('Texts mentioned'!$S$2:$S$9989,A306)+COUNTIF('Texts mentioned'!$W$2:$W$9989,A306)+COUNTIF('Texts mentioned'!$AA$2:$AA$9989,A306)+COUNTIF('Texts mentioned'!$AE$2:$AE$9989,A306)+COUNTIF('Texts mentioned'!$AI$2:$AI$9989,A306)+COUNTIF('Texts mentioned'!$AM$2:$AM$9989,A306)</f>
        <v>1</v>
      </c>
      <c r="M306" s="16">
        <f>SUM(K306:L306)</f>
        <v>3</v>
      </c>
      <c r="N306" s="16"/>
    </row>
    <row r="307" spans="1:14">
      <c r="A307" s="30" t="s">
        <v>3339</v>
      </c>
      <c r="B307" s="16" t="str">
        <f>VLOOKUP(A307,'Text facts'!$F$1:$H$981,2,0)</f>
        <v>Ivan</v>
      </c>
      <c r="C307" s="16" t="str">
        <f>VLOOKUP(A307,'Text facts'!$F$1:$H$981,3,0)</f>
        <v>Aralica</v>
      </c>
      <c r="D307" s="16">
        <v>1930</v>
      </c>
      <c r="E307" s="16" t="s">
        <v>32</v>
      </c>
      <c r="F307" s="30" t="s">
        <v>6736</v>
      </c>
      <c r="G307" s="30" t="s">
        <v>11</v>
      </c>
      <c r="H307" s="30" t="s">
        <v>10758</v>
      </c>
      <c r="I307" s="16" t="s">
        <v>10745</v>
      </c>
      <c r="J307" s="16"/>
      <c r="K307" s="16">
        <f>COUNTIF('Texts discussed'!$C$2:$C$9986,A307)+COUNTIF('Texts discussed'!$G$2:$G$9986,A307)+COUNTIF('Texts discussed'!$K$2:$K$9986,A307)+COUNTIF('Texts discussed'!$O$2:$O$9986,A307)+COUNTIF('Texts discussed'!$S$2:$S$9986,A307)</f>
        <v>6</v>
      </c>
      <c r="L307" s="16">
        <f>COUNTIF('Texts mentioned'!$C$2:$C$9989,A307)+COUNTIF('Texts mentioned'!$G$2:$G$9989,A307)+COUNTIF('Texts mentioned'!$K$2:$K$9989,A307)+COUNTIF('Texts mentioned'!$O$2:$O$9989,A307)+COUNTIF('Texts mentioned'!$S$2:$S$9989,A307)+COUNTIF('Texts mentioned'!$W$2:$W$9989,A307)+COUNTIF('Texts mentioned'!$AA$2:$AA$9989,A307)+COUNTIF('Texts mentioned'!$AE$2:$AE$9989,A307)+COUNTIF('Texts mentioned'!$AI$2:$AI$9989,A307)+COUNTIF('Texts mentioned'!$AM$2:$AM$9989,A307)</f>
        <v>3</v>
      </c>
      <c r="M307" s="16">
        <f>SUM(K307:L307)</f>
        <v>9</v>
      </c>
      <c r="N307" s="16"/>
    </row>
    <row r="308" spans="1:14">
      <c r="A308" s="30" t="s">
        <v>3351</v>
      </c>
      <c r="B308" s="16" t="str">
        <f>VLOOKUP(A308,'Text facts'!$F$1:$H$981,2,0)</f>
        <v>Vladan</v>
      </c>
      <c r="C308" s="16" t="str">
        <f>VLOOKUP(A308,'Text facts'!$F$1:$H$981,3,0)</f>
        <v>Desnica</v>
      </c>
      <c r="D308" s="16">
        <v>1905</v>
      </c>
      <c r="E308" s="16">
        <v>1967</v>
      </c>
      <c r="F308" s="30">
        <v>20</v>
      </c>
      <c r="G308" s="30" t="s">
        <v>11</v>
      </c>
      <c r="H308" s="30" t="s">
        <v>10758</v>
      </c>
      <c r="I308" s="16" t="s">
        <v>10745</v>
      </c>
      <c r="J308" s="16"/>
      <c r="K308" s="16">
        <f>COUNTIF('Texts discussed'!$C$2:$C$9986,A308)+COUNTIF('Texts discussed'!$G$2:$G$9986,A308)+COUNTIF('Texts discussed'!$K$2:$K$9986,A308)+COUNTIF('Texts discussed'!$O$2:$O$9986,A308)+COUNTIF('Texts discussed'!$S$2:$S$9986,A308)</f>
        <v>6</v>
      </c>
      <c r="L308" s="16">
        <f>COUNTIF('Texts mentioned'!$C$2:$C$9989,A308)+COUNTIF('Texts mentioned'!$G$2:$G$9989,A308)+COUNTIF('Texts mentioned'!$K$2:$K$9989,A308)+COUNTIF('Texts mentioned'!$O$2:$O$9989,A308)+COUNTIF('Texts mentioned'!$S$2:$S$9989,A308)+COUNTIF('Texts mentioned'!$W$2:$W$9989,A308)+COUNTIF('Texts mentioned'!$AA$2:$AA$9989,A308)+COUNTIF('Texts mentioned'!$AE$2:$AE$9989,A308)+COUNTIF('Texts mentioned'!$AI$2:$AI$9989,A308)+COUNTIF('Texts mentioned'!$AM$2:$AM$9989,A308)</f>
        <v>1</v>
      </c>
      <c r="M308" s="16">
        <f>SUM(K308:L308)</f>
        <v>7</v>
      </c>
      <c r="N308" s="16"/>
    </row>
    <row r="309" spans="1:14">
      <c r="A309" s="30" t="s">
        <v>3356</v>
      </c>
      <c r="B309" s="16" t="str">
        <f>VLOOKUP(A309,'Text facts'!$F$1:$H$981,2,0)</f>
        <v>Higin</v>
      </c>
      <c r="C309" s="16" t="str">
        <f>VLOOKUP(A309,'Text facts'!$F$1:$H$981,3,0)</f>
        <v>Dragošić</v>
      </c>
      <c r="D309" s="16">
        <v>1845</v>
      </c>
      <c r="E309" s="16">
        <v>1926</v>
      </c>
      <c r="F309" s="30" t="s">
        <v>10749</v>
      </c>
      <c r="G309" s="30" t="s">
        <v>11</v>
      </c>
      <c r="H309" s="30" t="s">
        <v>10744</v>
      </c>
      <c r="I309" s="16" t="s">
        <v>10745</v>
      </c>
      <c r="J309" s="16"/>
      <c r="K309" s="16">
        <f>COUNTIF('Texts discussed'!$C$2:$C$9986,A309)+COUNTIF('Texts discussed'!$G$2:$G$9986,A309)+COUNTIF('Texts discussed'!$K$2:$K$9986,A309)+COUNTIF('Texts discussed'!$O$2:$O$9986,A309)+COUNTIF('Texts discussed'!$S$2:$S$9986,A309)</f>
        <v>0</v>
      </c>
      <c r="L309" s="16">
        <f>COUNTIF('Texts mentioned'!$C$2:$C$9989,A309)+COUNTIF('Texts mentioned'!$G$2:$G$9989,A309)+COUNTIF('Texts mentioned'!$K$2:$K$9989,A309)+COUNTIF('Texts mentioned'!$O$2:$O$9989,A309)+COUNTIF('Texts mentioned'!$S$2:$S$9989,A309)+COUNTIF('Texts mentioned'!$W$2:$W$9989,A309)+COUNTIF('Texts mentioned'!$AA$2:$AA$9989,A309)+COUNTIF('Texts mentioned'!$AE$2:$AE$9989,A309)+COUNTIF('Texts mentioned'!$AI$2:$AI$9989,A309)+COUNTIF('Texts mentioned'!$AM$2:$AM$9989,A309)</f>
        <v>1</v>
      </c>
      <c r="M309" s="16">
        <f>SUM(K309:L309)</f>
        <v>1</v>
      </c>
      <c r="N309" s="16"/>
    </row>
    <row r="310" spans="1:14">
      <c r="A310" s="30" t="s">
        <v>3359</v>
      </c>
      <c r="B310" s="16" t="s">
        <v>2388</v>
      </c>
      <c r="C310" s="16" t="s">
        <v>3360</v>
      </c>
      <c r="D310" s="16">
        <v>1894</v>
      </c>
      <c r="E310" s="16">
        <v>1960</v>
      </c>
      <c r="F310" s="30">
        <v>20</v>
      </c>
      <c r="G310" s="30" t="s">
        <v>11</v>
      </c>
      <c r="H310" s="30" t="s">
        <v>10744</v>
      </c>
      <c r="I310" s="16" t="s">
        <v>10745</v>
      </c>
      <c r="J310" s="16"/>
      <c r="K310" s="16">
        <f>COUNTIF('Texts discussed'!$C$2:$C$9986,A310)+COUNTIF('Texts discussed'!$G$2:$G$9986,A310)+COUNTIF('Texts discussed'!$K$2:$K$9986,A310)+COUNTIF('Texts discussed'!$O$2:$O$9986,A310)+COUNTIF('Texts discussed'!$S$2:$S$9986,A310)</f>
        <v>0</v>
      </c>
      <c r="L310" s="16">
        <f>COUNTIF('Texts mentioned'!$C$2:$C$9989,A310)+COUNTIF('Texts mentioned'!$G$2:$G$9989,A310)+COUNTIF('Texts mentioned'!$K$2:$K$9989,A310)+COUNTIF('Texts mentioned'!$O$2:$O$9989,A310)+COUNTIF('Texts mentioned'!$S$2:$S$9989,A310)+COUNTIF('Texts mentioned'!$W$2:$W$9989,A310)+COUNTIF('Texts mentioned'!$AA$2:$AA$9989,A310)+COUNTIF('Texts mentioned'!$AE$2:$AE$9989,A310)+COUNTIF('Texts mentioned'!$AI$2:$AI$9989,A310)+COUNTIF('Texts mentioned'!$AM$2:$AM$9989,A310)</f>
        <v>1</v>
      </c>
      <c r="M310" s="16">
        <f>SUM(K310:L310)</f>
        <v>1</v>
      </c>
      <c r="N310" s="16"/>
    </row>
    <row r="311" spans="1:14">
      <c r="A311" s="30" t="s">
        <v>3361</v>
      </c>
      <c r="B311" s="16" t="s">
        <v>2159</v>
      </c>
      <c r="C311" s="16" t="s">
        <v>3362</v>
      </c>
      <c r="D311" s="16">
        <v>1851</v>
      </c>
      <c r="E311" s="16">
        <v>1923</v>
      </c>
      <c r="F311" s="30" t="s">
        <v>10749</v>
      </c>
      <c r="G311" s="30" t="s">
        <v>11</v>
      </c>
      <c r="H311" s="30" t="s">
        <v>10744</v>
      </c>
      <c r="I311" s="16" t="s">
        <v>10792</v>
      </c>
      <c r="J311" s="16"/>
      <c r="K311" s="16">
        <f>COUNTIF('Texts discussed'!$C$2:$C$9986,A311)+COUNTIF('Texts discussed'!$G$2:$G$9986,A311)+COUNTIF('Texts discussed'!$K$2:$K$9986,A311)+COUNTIF('Texts discussed'!$O$2:$O$9986,A311)+COUNTIF('Texts discussed'!$S$2:$S$9986,A311)</f>
        <v>0</v>
      </c>
      <c r="L311" s="16">
        <f>COUNTIF('Texts mentioned'!$C$2:$C$9989,A311)+COUNTIF('Texts mentioned'!$G$2:$G$9989,A311)+COUNTIF('Texts mentioned'!$K$2:$K$9989,A311)+COUNTIF('Texts mentioned'!$O$2:$O$9989,A311)+COUNTIF('Texts mentioned'!$S$2:$S$9989,A311)+COUNTIF('Texts mentioned'!$W$2:$W$9989,A311)+COUNTIF('Texts mentioned'!$AA$2:$AA$9989,A311)+COUNTIF('Texts mentioned'!$AE$2:$AE$9989,A311)+COUNTIF('Texts mentioned'!$AI$2:$AI$9989,A311)+COUNTIF('Texts mentioned'!$AM$2:$AM$9989,A311)</f>
        <v>1</v>
      </c>
      <c r="M311" s="16">
        <f>SUM(K311:L311)</f>
        <v>1</v>
      </c>
      <c r="N311" s="16"/>
    </row>
    <row r="312" spans="1:14">
      <c r="A312" s="30" t="s">
        <v>3363</v>
      </c>
      <c r="B312" s="16" t="s">
        <v>1828</v>
      </c>
      <c r="C312" s="16" t="s">
        <v>3364</v>
      </c>
      <c r="D312" s="16">
        <v>1880</v>
      </c>
      <c r="E312" s="16">
        <v>1942</v>
      </c>
      <c r="F312" s="30">
        <v>20</v>
      </c>
      <c r="G312" s="30" t="s">
        <v>11</v>
      </c>
      <c r="H312" s="30" t="s">
        <v>10747</v>
      </c>
      <c r="I312" s="16" t="s">
        <v>10756</v>
      </c>
      <c r="J312" s="16"/>
      <c r="K312" s="16">
        <f>COUNTIF('Texts discussed'!$C$2:$C$9986,A312)+COUNTIF('Texts discussed'!$G$2:$G$9986,A312)+COUNTIF('Texts discussed'!$K$2:$K$9986,A312)+COUNTIF('Texts discussed'!$O$2:$O$9986,A312)+COUNTIF('Texts discussed'!$S$2:$S$9986,A312)</f>
        <v>1</v>
      </c>
      <c r="L312" s="16">
        <f>COUNTIF('Texts mentioned'!$C$2:$C$9989,A312)+COUNTIF('Texts mentioned'!$G$2:$G$9989,A312)+COUNTIF('Texts mentioned'!$K$2:$K$9989,A312)+COUNTIF('Texts mentioned'!$O$2:$O$9989,A312)+COUNTIF('Texts mentioned'!$S$2:$S$9989,A312)+COUNTIF('Texts mentioned'!$W$2:$W$9989,A312)+COUNTIF('Texts mentioned'!$AA$2:$AA$9989,A312)+COUNTIF('Texts mentioned'!$AE$2:$AE$9989,A312)+COUNTIF('Texts mentioned'!$AI$2:$AI$9989,A312)+COUNTIF('Texts mentioned'!$AM$2:$AM$9989,A312)</f>
        <v>2</v>
      </c>
      <c r="M312" s="16">
        <f>SUM(K312:L312)</f>
        <v>3</v>
      </c>
      <c r="N312" s="16"/>
    </row>
    <row r="313" spans="1:14">
      <c r="A313" s="30" t="s">
        <v>3594</v>
      </c>
      <c r="B313" s="16" t="s">
        <v>3595</v>
      </c>
      <c r="C313" s="16" t="s">
        <v>3596</v>
      </c>
      <c r="D313" s="16">
        <v>1962</v>
      </c>
      <c r="E313" s="16" t="s">
        <v>32</v>
      </c>
      <c r="F313" s="30" t="s">
        <v>6736</v>
      </c>
      <c r="G313" s="30" t="s">
        <v>15</v>
      </c>
      <c r="H313" s="30" t="s">
        <v>10744</v>
      </c>
      <c r="I313" s="16" t="s">
        <v>10770</v>
      </c>
      <c r="J313" s="16"/>
      <c r="K313" s="16">
        <f>COUNTIF('Texts discussed'!$C$2:$C$9986,A313)+COUNTIF('Texts discussed'!$G$2:$G$9986,A313)+COUNTIF('Texts discussed'!$K$2:$K$9986,A313)+COUNTIF('Texts discussed'!$O$2:$O$9986,A313)+COUNTIF('Texts discussed'!$S$2:$S$9986,A313)</f>
        <v>5</v>
      </c>
      <c r="L313" s="16">
        <f>COUNTIF('Texts mentioned'!$C$2:$C$9989,A313)+COUNTIF('Texts mentioned'!$G$2:$G$9989,A313)+COUNTIF('Texts mentioned'!$K$2:$K$9989,A313)+COUNTIF('Texts mentioned'!$O$2:$O$9989,A313)+COUNTIF('Texts mentioned'!$S$2:$S$9989,A313)+COUNTIF('Texts mentioned'!$W$2:$W$9989,A313)+COUNTIF('Texts mentioned'!$AA$2:$AA$9989,A313)+COUNTIF('Texts mentioned'!$AE$2:$AE$9989,A313)+COUNTIF('Texts mentioned'!$AI$2:$AI$9989,A313)+COUNTIF('Texts mentioned'!$AM$2:$AM$9989,A313)</f>
        <v>4</v>
      </c>
      <c r="M313" s="16">
        <f>SUM(K313:L313)</f>
        <v>9</v>
      </c>
      <c r="N313" s="16"/>
    </row>
    <row r="314" spans="1:14">
      <c r="A314" s="30" t="s">
        <v>3368</v>
      </c>
      <c r="B314" s="16" t="str">
        <f>VLOOKUP(A314,'Text facts'!$F$1:$H$981,2,0)</f>
        <v>Antun</v>
      </c>
      <c r="C314" s="16" t="str">
        <f>VLOOKUP(A314,'Text facts'!$F$1:$H$981,3,0)</f>
        <v>Šoljan</v>
      </c>
      <c r="D314" s="16">
        <v>1932</v>
      </c>
      <c r="E314" s="16">
        <v>1993</v>
      </c>
      <c r="F314" s="30">
        <v>20</v>
      </c>
      <c r="G314" s="30" t="s">
        <v>11</v>
      </c>
      <c r="H314" s="30" t="s">
        <v>10758</v>
      </c>
      <c r="I314" s="16" t="s">
        <v>10745</v>
      </c>
      <c r="J314" s="16"/>
      <c r="K314" s="16">
        <f>COUNTIF('Texts discussed'!$C$2:$C$9986,A314)+COUNTIF('Texts discussed'!$G$2:$G$9986,A314)+COUNTIF('Texts discussed'!$K$2:$K$9986,A314)+COUNTIF('Texts discussed'!$O$2:$O$9986,A314)+COUNTIF('Texts discussed'!$S$2:$S$9986,A314)</f>
        <v>4</v>
      </c>
      <c r="L314" s="16">
        <f>COUNTIF('Texts mentioned'!$C$2:$C$9989,A314)+COUNTIF('Texts mentioned'!$G$2:$G$9989,A314)+COUNTIF('Texts mentioned'!$K$2:$K$9989,A314)+COUNTIF('Texts mentioned'!$O$2:$O$9989,A314)+COUNTIF('Texts mentioned'!$S$2:$S$9989,A314)+COUNTIF('Texts mentioned'!$W$2:$W$9989,A314)+COUNTIF('Texts mentioned'!$AA$2:$AA$9989,A314)+COUNTIF('Texts mentioned'!$AE$2:$AE$9989,A314)+COUNTIF('Texts mentioned'!$AI$2:$AI$9989,A314)+COUNTIF('Texts mentioned'!$AM$2:$AM$9989,A314)</f>
        <v>1</v>
      </c>
      <c r="M314" s="16">
        <f>SUM(K314:L314)</f>
        <v>5</v>
      </c>
      <c r="N314" s="16"/>
    </row>
    <row r="315" spans="1:14">
      <c r="A315" s="30" t="s">
        <v>3374</v>
      </c>
      <c r="B315" s="16" t="str">
        <f>VLOOKUP(A315,'Text facts'!$F$1:$H$981,2,0)</f>
        <v>Douglas</v>
      </c>
      <c r="C315" s="16" t="str">
        <f>VLOOKUP(A315,'Text facts'!$F$1:$H$981,3,0)</f>
        <v>Adams</v>
      </c>
      <c r="D315" s="16">
        <v>1952</v>
      </c>
      <c r="E315" s="16">
        <v>2001</v>
      </c>
      <c r="F315" s="30" t="s">
        <v>6736</v>
      </c>
      <c r="G315" s="30" t="s">
        <v>11</v>
      </c>
      <c r="H315" s="30" t="s">
        <v>10744</v>
      </c>
      <c r="I315" s="16" t="s">
        <v>10743</v>
      </c>
      <c r="J315" s="16"/>
      <c r="K315" s="16">
        <f>COUNTIF('Texts discussed'!$C$2:$C$9986,A315)+COUNTIF('Texts discussed'!$G$2:$G$9986,A315)+COUNTIF('Texts discussed'!$K$2:$K$9986,A315)+COUNTIF('Texts discussed'!$O$2:$O$9986,A315)+COUNTIF('Texts discussed'!$S$2:$S$9986,A315)</f>
        <v>5</v>
      </c>
      <c r="L315" s="16">
        <f>COUNTIF('Texts mentioned'!$C$2:$C$9989,A315)+COUNTIF('Texts mentioned'!$G$2:$G$9989,A315)+COUNTIF('Texts mentioned'!$K$2:$K$9989,A315)+COUNTIF('Texts mentioned'!$O$2:$O$9989,A315)+COUNTIF('Texts mentioned'!$S$2:$S$9989,A315)+COUNTIF('Texts mentioned'!$W$2:$W$9989,A315)+COUNTIF('Texts mentioned'!$AA$2:$AA$9989,A315)+COUNTIF('Texts mentioned'!$AE$2:$AE$9989,A315)+COUNTIF('Texts mentioned'!$AI$2:$AI$9989,A315)+COUNTIF('Texts mentioned'!$AM$2:$AM$9989,A315)</f>
        <v>1</v>
      </c>
      <c r="M315" s="16">
        <f>SUM(K315:L315)</f>
        <v>6</v>
      </c>
      <c r="N315" s="16"/>
    </row>
    <row r="316" spans="1:14">
      <c r="A316" s="30" t="s">
        <v>3379</v>
      </c>
      <c r="B316" s="16" t="str">
        <f>VLOOKUP(A316,'Text facts'!$F$1:$H$981,2,0)</f>
        <v>David</v>
      </c>
      <c r="C316" s="16" t="str">
        <f>VLOOKUP(A316,'Text facts'!$F$1:$H$981,3,0)</f>
        <v>Goggins</v>
      </c>
      <c r="D316" s="16">
        <v>1975</v>
      </c>
      <c r="E316" s="16" t="s">
        <v>32</v>
      </c>
      <c r="F316" s="30">
        <v>21</v>
      </c>
      <c r="G316" s="30" t="s">
        <v>11</v>
      </c>
      <c r="H316" s="30" t="s">
        <v>10744</v>
      </c>
      <c r="I316" s="16" t="s">
        <v>10753</v>
      </c>
      <c r="J316" s="16"/>
      <c r="K316" s="16">
        <f>COUNTIF('Texts discussed'!$C$2:$C$9986,A316)+COUNTIF('Texts discussed'!$G$2:$G$9986,A316)+COUNTIF('Texts discussed'!$K$2:$K$9986,A316)+COUNTIF('Texts discussed'!$O$2:$O$9986,A316)+COUNTIF('Texts discussed'!$S$2:$S$9986,A316)</f>
        <v>1</v>
      </c>
      <c r="L316" s="16">
        <f>COUNTIF('Texts mentioned'!$C$2:$C$9989,A316)+COUNTIF('Texts mentioned'!$G$2:$G$9989,A316)+COUNTIF('Texts mentioned'!$K$2:$K$9989,A316)+COUNTIF('Texts mentioned'!$O$2:$O$9989,A316)+COUNTIF('Texts mentioned'!$S$2:$S$9989,A316)+COUNTIF('Texts mentioned'!$W$2:$W$9989,A316)+COUNTIF('Texts mentioned'!$AA$2:$AA$9989,A316)+COUNTIF('Texts mentioned'!$AE$2:$AE$9989,A316)+COUNTIF('Texts mentioned'!$AI$2:$AI$9989,A316)+COUNTIF('Texts mentioned'!$AM$2:$AM$9989,A316)</f>
        <v>0</v>
      </c>
      <c r="M316" s="16">
        <f>SUM(K316:L316)</f>
        <v>1</v>
      </c>
      <c r="N316" s="16"/>
    </row>
    <row r="317" spans="1:14">
      <c r="A317" s="30" t="s">
        <v>3384</v>
      </c>
      <c r="B317" s="16" t="str">
        <f>VLOOKUP(A317,'Text facts'!$F$1:$H$981,2,0)</f>
        <v>Marko Aurelije</v>
      </c>
      <c r="C317" s="16" t="str">
        <f>VLOOKUP(A317,'Text facts'!$F$1:$H$981,3,0)</f>
        <v>Antonin</v>
      </c>
      <c r="D317" s="16">
        <v>121</v>
      </c>
      <c r="E317" s="16">
        <v>180</v>
      </c>
      <c r="F317" s="30">
        <v>4</v>
      </c>
      <c r="G317" s="30" t="s">
        <v>11</v>
      </c>
      <c r="H317" s="30" t="s">
        <v>10747</v>
      </c>
      <c r="I317" s="16" t="s">
        <v>10369</v>
      </c>
      <c r="J317" s="16"/>
      <c r="K317" s="16">
        <f>COUNTIF('Texts discussed'!$C$2:$C$9986,A317)+COUNTIF('Texts discussed'!$G$2:$G$9986,A317)+COUNTIF('Texts discussed'!$K$2:$K$9986,A317)+COUNTIF('Texts discussed'!$O$2:$O$9986,A317)+COUNTIF('Texts discussed'!$S$2:$S$9986,A317)</f>
        <v>2</v>
      </c>
      <c r="L317" s="16">
        <f>COUNTIF('Texts mentioned'!$C$2:$C$9989,A317)+COUNTIF('Texts mentioned'!$G$2:$G$9989,A317)+COUNTIF('Texts mentioned'!$K$2:$K$9989,A317)+COUNTIF('Texts mentioned'!$O$2:$O$9989,A317)+COUNTIF('Texts mentioned'!$S$2:$S$9989,A317)+COUNTIF('Texts mentioned'!$W$2:$W$9989,A317)+COUNTIF('Texts mentioned'!$AA$2:$AA$9989,A317)+COUNTIF('Texts mentioned'!$AE$2:$AE$9989,A317)+COUNTIF('Texts mentioned'!$AI$2:$AI$9989,A317)+COUNTIF('Texts mentioned'!$AM$2:$AM$9989,A317)</f>
        <v>0</v>
      </c>
      <c r="M317" s="16">
        <f>SUM(K317:L317)</f>
        <v>2</v>
      </c>
      <c r="N317" s="16"/>
    </row>
    <row r="318" spans="1:14">
      <c r="A318" s="30" t="s">
        <v>5397</v>
      </c>
      <c r="B318" s="16" t="str">
        <f>VLOOKUP(A318,'Text facts'!$F$1:$H$981,2,0)</f>
        <v>Christine</v>
      </c>
      <c r="C318" s="16" t="str">
        <f>VLOOKUP(A318,'Text facts'!$F$1:$H$981,3,0)</f>
        <v>Nöstlinger</v>
      </c>
      <c r="D318" s="16">
        <v>1936</v>
      </c>
      <c r="E318" s="16">
        <v>2018</v>
      </c>
      <c r="F318" s="30" t="s">
        <v>6736</v>
      </c>
      <c r="G318" s="30" t="s">
        <v>15</v>
      </c>
      <c r="H318" s="30" t="s">
        <v>10742</v>
      </c>
      <c r="I318" s="16" t="s">
        <v>10756</v>
      </c>
      <c r="J318" s="16"/>
      <c r="K318" s="16">
        <f>COUNTIF('Texts discussed'!$C$2:$C$9986,A318)+COUNTIF('Texts discussed'!$G$2:$G$9986,A318)+COUNTIF('Texts discussed'!$K$2:$K$9986,A318)+COUNTIF('Texts discussed'!$O$2:$O$9986,A318)+COUNTIF('Texts discussed'!$S$2:$S$9986,A318)</f>
        <v>1</v>
      </c>
      <c r="L318" s="16">
        <f>COUNTIF('Texts mentioned'!$C$2:$C$9989,A318)+COUNTIF('Texts mentioned'!$G$2:$G$9989,A318)+COUNTIF('Texts mentioned'!$K$2:$K$9989,A318)+COUNTIF('Texts mentioned'!$O$2:$O$9989,A318)+COUNTIF('Texts mentioned'!$S$2:$S$9989,A318)+COUNTIF('Texts mentioned'!$W$2:$W$9989,A318)+COUNTIF('Texts mentioned'!$AA$2:$AA$9989,A318)+COUNTIF('Texts mentioned'!$AE$2:$AE$9989,A318)+COUNTIF('Texts mentioned'!$AI$2:$AI$9989,A318)+COUNTIF('Texts mentioned'!$AM$2:$AM$9989,A318)</f>
        <v>0</v>
      </c>
      <c r="M318" s="16">
        <f>SUM(K318:L318)</f>
        <v>1</v>
      </c>
      <c r="N318" s="16"/>
    </row>
    <row r="319" spans="1:14">
      <c r="A319" s="30" t="s">
        <v>3390</v>
      </c>
      <c r="B319" s="16" t="s">
        <v>3391</v>
      </c>
      <c r="C319" s="16" t="s">
        <v>3392</v>
      </c>
      <c r="D319" s="16">
        <v>1920</v>
      </c>
      <c r="E319" s="16">
        <v>1992</v>
      </c>
      <c r="F319" s="30">
        <v>20</v>
      </c>
      <c r="G319" s="30" t="s">
        <v>11</v>
      </c>
      <c r="H319" s="30" t="s">
        <v>10742</v>
      </c>
      <c r="I319" s="16" t="s">
        <v>10753</v>
      </c>
      <c r="J319" s="16" t="s">
        <v>10804</v>
      </c>
      <c r="K319" s="16">
        <f>COUNTIF('Texts discussed'!$C$2:$C$9986,A319)+COUNTIF('Texts discussed'!$G$2:$G$9986,A319)+COUNTIF('Texts discussed'!$K$2:$K$9986,A319)+COUNTIF('Texts discussed'!$O$2:$O$9986,A319)+COUNTIF('Texts discussed'!$S$2:$S$9986,A319)</f>
        <v>7</v>
      </c>
      <c r="L319" s="16">
        <f>COUNTIF('Texts mentioned'!$C$2:$C$9989,A319)+COUNTIF('Texts mentioned'!$G$2:$G$9989,A319)+COUNTIF('Texts mentioned'!$K$2:$K$9989,A319)+COUNTIF('Texts mentioned'!$O$2:$O$9989,A319)+COUNTIF('Texts mentioned'!$S$2:$S$9989,A319)+COUNTIF('Texts mentioned'!$W$2:$W$9989,A319)+COUNTIF('Texts mentioned'!$AA$2:$AA$9989,A319)+COUNTIF('Texts mentioned'!$AE$2:$AE$9989,A319)+COUNTIF('Texts mentioned'!$AI$2:$AI$9989,A319)+COUNTIF('Texts mentioned'!$AM$2:$AM$9989,A319)</f>
        <v>5</v>
      </c>
      <c r="M319" s="16">
        <f>SUM(K319:L319)</f>
        <v>12</v>
      </c>
      <c r="N319" s="16"/>
    </row>
    <row r="320" spans="1:14">
      <c r="A320" s="30" t="s">
        <v>3396</v>
      </c>
      <c r="B320" s="16" t="str">
        <f>VLOOKUP(A320,'Text facts'!$F$1:$H$981,2,0)</f>
        <v>Terry</v>
      </c>
      <c r="C320" s="16" t="str">
        <f>VLOOKUP(A320,'Text facts'!$F$1:$H$981,3,0)</f>
        <v>Pratchett</v>
      </c>
      <c r="D320" s="16">
        <v>1948</v>
      </c>
      <c r="E320" s="16">
        <v>2015</v>
      </c>
      <c r="F320" s="30" t="s">
        <v>6736</v>
      </c>
      <c r="G320" s="30" t="s">
        <v>11</v>
      </c>
      <c r="H320" s="30" t="s">
        <v>10744</v>
      </c>
      <c r="I320" s="16" t="s">
        <v>10743</v>
      </c>
      <c r="J320" s="16"/>
      <c r="K320" s="16">
        <f>COUNTIF('Texts discussed'!$C$2:$C$9986,A320)+COUNTIF('Texts discussed'!$G$2:$G$9986,A320)+COUNTIF('Texts discussed'!$K$2:$K$9986,A320)+COUNTIF('Texts discussed'!$O$2:$O$9986,A320)+COUNTIF('Texts discussed'!$S$2:$S$9986,A320)</f>
        <v>7</v>
      </c>
      <c r="L320" s="16">
        <f>COUNTIF('Texts mentioned'!$C$2:$C$9989,A320)+COUNTIF('Texts mentioned'!$G$2:$G$9989,A320)+COUNTIF('Texts mentioned'!$K$2:$K$9989,A320)+COUNTIF('Texts mentioned'!$O$2:$O$9989,A320)+COUNTIF('Texts mentioned'!$S$2:$S$9989,A320)+COUNTIF('Texts mentioned'!$W$2:$W$9989,A320)+COUNTIF('Texts mentioned'!$AA$2:$AA$9989,A320)+COUNTIF('Texts mentioned'!$AE$2:$AE$9989,A320)+COUNTIF('Texts mentioned'!$AI$2:$AI$9989,A320)+COUNTIF('Texts mentioned'!$AM$2:$AM$9989,A320)</f>
        <v>0</v>
      </c>
      <c r="M320" s="16">
        <f>SUM(K320:L320)</f>
        <v>7</v>
      </c>
      <c r="N320" s="16"/>
    </row>
    <row r="321" spans="1:14">
      <c r="A321" s="30" t="s">
        <v>3401</v>
      </c>
      <c r="B321" s="16" t="str">
        <f>VLOOKUP(A321,'Text facts'!$F$1:$H$981,2,0)</f>
        <v>David</v>
      </c>
      <c r="C321" s="16" t="str">
        <f>VLOOKUP(A321,'Text facts'!$F$1:$H$981,3,0)</f>
        <v>Darling</v>
      </c>
      <c r="D321" s="16">
        <v>1953</v>
      </c>
      <c r="E321" s="16" t="s">
        <v>32</v>
      </c>
      <c r="F321" s="30" t="s">
        <v>6736</v>
      </c>
      <c r="G321" s="30" t="s">
        <v>11</v>
      </c>
      <c r="H321" s="30" t="s">
        <v>10744</v>
      </c>
      <c r="I321" s="16" t="s">
        <v>10743</v>
      </c>
      <c r="J321" s="16" t="s">
        <v>10805</v>
      </c>
      <c r="K321" s="16">
        <f>COUNTIF('Texts discussed'!$C$2:$C$9986,A321)+COUNTIF('Texts discussed'!$G$2:$G$9986,A321)+COUNTIF('Texts discussed'!$K$2:$K$9986,A321)+COUNTIF('Texts discussed'!$O$2:$O$9986,A321)+COUNTIF('Texts discussed'!$S$2:$S$9986,A321)</f>
        <v>1</v>
      </c>
      <c r="L321" s="16">
        <f>COUNTIF('Texts mentioned'!$C$2:$C$9989,A321)+COUNTIF('Texts mentioned'!$G$2:$G$9989,A321)+COUNTIF('Texts mentioned'!$K$2:$K$9989,A321)+COUNTIF('Texts mentioned'!$O$2:$O$9989,A321)+COUNTIF('Texts mentioned'!$S$2:$S$9989,A321)+COUNTIF('Texts mentioned'!$W$2:$W$9989,A321)+COUNTIF('Texts mentioned'!$AA$2:$AA$9989,A321)+COUNTIF('Texts mentioned'!$AE$2:$AE$9989,A321)+COUNTIF('Texts mentioned'!$AI$2:$AI$9989,A321)+COUNTIF('Texts mentioned'!$AM$2:$AM$9989,A321)</f>
        <v>0</v>
      </c>
      <c r="M321" s="16">
        <f>SUM(K321:L321)</f>
        <v>1</v>
      </c>
      <c r="N321" s="16"/>
    </row>
    <row r="322" spans="1:14">
      <c r="A322" s="30" t="s">
        <v>3406</v>
      </c>
      <c r="B322" s="16" t="str">
        <f>VLOOKUP(A322,'Text facts'!$F$1:$H$981,2,0)</f>
        <v>Neil</v>
      </c>
      <c r="C322" s="16" t="str">
        <f>VLOOKUP(A322,'Text facts'!$F$1:$H$981,3,0)</f>
        <v>deGrasse Tyson</v>
      </c>
      <c r="D322" s="16">
        <v>1958</v>
      </c>
      <c r="E322" s="16" t="s">
        <v>32</v>
      </c>
      <c r="F322" s="30" t="s">
        <v>6736</v>
      </c>
      <c r="G322" s="30" t="s">
        <v>11</v>
      </c>
      <c r="H322" s="30" t="s">
        <v>10744</v>
      </c>
      <c r="I322" s="16" t="s">
        <v>10753</v>
      </c>
      <c r="J322" s="16"/>
      <c r="K322" s="16">
        <f>COUNTIF('Texts discussed'!$C$2:$C$9986,A322)+COUNTIF('Texts discussed'!$G$2:$G$9986,A322)+COUNTIF('Texts discussed'!$K$2:$K$9986,A322)+COUNTIF('Texts discussed'!$O$2:$O$9986,A322)+COUNTIF('Texts discussed'!$S$2:$S$9986,A322)</f>
        <v>1</v>
      </c>
      <c r="L322" s="16">
        <f>COUNTIF('Texts mentioned'!$C$2:$C$9989,A322)+COUNTIF('Texts mentioned'!$G$2:$G$9989,A322)+COUNTIF('Texts mentioned'!$K$2:$K$9989,A322)+COUNTIF('Texts mentioned'!$O$2:$O$9989,A322)+COUNTIF('Texts mentioned'!$S$2:$S$9989,A322)+COUNTIF('Texts mentioned'!$W$2:$W$9989,A322)+COUNTIF('Texts mentioned'!$AA$2:$AA$9989,A322)+COUNTIF('Texts mentioned'!$AE$2:$AE$9989,A322)+COUNTIF('Texts mentioned'!$AI$2:$AI$9989,A322)+COUNTIF('Texts mentioned'!$AM$2:$AM$9989,A322)</f>
        <v>0</v>
      </c>
      <c r="M322" s="16">
        <f>SUM(K322:L322)</f>
        <v>1</v>
      </c>
      <c r="N322" s="16"/>
    </row>
    <row r="323" spans="1:14">
      <c r="A323" s="30" t="s">
        <v>3411</v>
      </c>
      <c r="B323" s="16" t="str">
        <f>VLOOKUP(A323,'Text facts'!$F$1:$H$981,2,0)</f>
        <v>Ágota</v>
      </c>
      <c r="C323" s="16" t="str">
        <f>VLOOKUP(A323,'Text facts'!$F$1:$H$981,3,0)</f>
        <v>Kristóf</v>
      </c>
      <c r="D323" s="16">
        <v>1935</v>
      </c>
      <c r="E323" s="16">
        <v>2011</v>
      </c>
      <c r="F323" s="30" t="s">
        <v>6736</v>
      </c>
      <c r="G323" s="30" t="s">
        <v>15</v>
      </c>
      <c r="H323" s="30" t="s">
        <v>10744</v>
      </c>
      <c r="I323" s="16" t="s">
        <v>10783</v>
      </c>
      <c r="J323" s="16"/>
      <c r="K323" s="16">
        <f>COUNTIF('Texts discussed'!$C$2:$C$9986,A323)+COUNTIF('Texts discussed'!$G$2:$G$9986,A323)+COUNTIF('Texts discussed'!$K$2:$K$9986,A323)+COUNTIF('Texts discussed'!$O$2:$O$9986,A323)+COUNTIF('Texts discussed'!$S$2:$S$9986,A323)</f>
        <v>4</v>
      </c>
      <c r="L323" s="16">
        <f>COUNTIF('Texts mentioned'!$C$2:$C$9989,A323)+COUNTIF('Texts mentioned'!$G$2:$G$9989,A323)+COUNTIF('Texts mentioned'!$K$2:$K$9989,A323)+COUNTIF('Texts mentioned'!$O$2:$O$9989,A323)+COUNTIF('Texts mentioned'!$S$2:$S$9989,A323)+COUNTIF('Texts mentioned'!$W$2:$W$9989,A323)+COUNTIF('Texts mentioned'!$AA$2:$AA$9989,A323)+COUNTIF('Texts mentioned'!$AE$2:$AE$9989,A323)+COUNTIF('Texts mentioned'!$AI$2:$AI$9989,A323)+COUNTIF('Texts mentioned'!$AM$2:$AM$9989,A323)</f>
        <v>2</v>
      </c>
      <c r="M323" s="16">
        <f>SUM(K323:L323)</f>
        <v>6</v>
      </c>
      <c r="N323" s="16"/>
    </row>
    <row r="324" spans="1:14">
      <c r="A324" s="30" t="s">
        <v>3417</v>
      </c>
      <c r="B324" s="16" t="str">
        <f>VLOOKUP(A324,'Text facts'!$F$1:$H$981,2,0)</f>
        <v>Flannery</v>
      </c>
      <c r="C324" s="16" t="str">
        <f>VLOOKUP(A324,'Text facts'!$F$1:$H$981,3,0)</f>
        <v>O'Connor</v>
      </c>
      <c r="D324" s="16">
        <v>1925</v>
      </c>
      <c r="E324" s="16">
        <v>1964</v>
      </c>
      <c r="F324" s="30">
        <v>20</v>
      </c>
      <c r="G324" s="30" t="s">
        <v>15</v>
      </c>
      <c r="H324" s="30" t="s">
        <v>10742</v>
      </c>
      <c r="I324" s="16" t="s">
        <v>10753</v>
      </c>
      <c r="J324" s="16"/>
      <c r="K324" s="16">
        <f>COUNTIF('Texts discussed'!$C$2:$C$9986,A324)+COUNTIF('Texts discussed'!$G$2:$G$9986,A324)+COUNTIF('Texts discussed'!$K$2:$K$9986,A324)+COUNTIF('Texts discussed'!$O$2:$O$9986,A324)+COUNTIF('Texts discussed'!$S$2:$S$9986,A324)</f>
        <v>1</v>
      </c>
      <c r="L324" s="16">
        <f>COUNTIF('Texts mentioned'!$C$2:$C$9989,A324)+COUNTIF('Texts mentioned'!$G$2:$G$9989,A324)+COUNTIF('Texts mentioned'!$K$2:$K$9989,A324)+COUNTIF('Texts mentioned'!$O$2:$O$9989,A324)+COUNTIF('Texts mentioned'!$S$2:$S$9989,A324)+COUNTIF('Texts mentioned'!$W$2:$W$9989,A324)+COUNTIF('Texts mentioned'!$AA$2:$AA$9989,A324)+COUNTIF('Texts mentioned'!$AE$2:$AE$9989,A324)+COUNTIF('Texts mentioned'!$AI$2:$AI$9989,A324)+COUNTIF('Texts mentioned'!$AM$2:$AM$9989,A324)</f>
        <v>2</v>
      </c>
      <c r="M324" s="16">
        <f>SUM(K324:L324)</f>
        <v>3</v>
      </c>
      <c r="N324" s="16"/>
    </row>
    <row r="325" spans="1:14">
      <c r="A325" s="30" t="s">
        <v>3429</v>
      </c>
      <c r="B325" s="16" t="str">
        <f>VLOOKUP(A325,'Text facts'!$F$1:$H$981,2,0)</f>
        <v>Renato</v>
      </c>
      <c r="C325" s="16" t="str">
        <f>VLOOKUP(A325,'Text facts'!$F$1:$H$981,3,0)</f>
        <v>Baretić</v>
      </c>
      <c r="D325" s="16">
        <v>1963</v>
      </c>
      <c r="E325" s="16" t="s">
        <v>32</v>
      </c>
      <c r="F325" s="30" t="s">
        <v>6736</v>
      </c>
      <c r="G325" s="30" t="s">
        <v>11</v>
      </c>
      <c r="H325" s="30" t="s">
        <v>10744</v>
      </c>
      <c r="I325" s="16" t="s">
        <v>10745</v>
      </c>
      <c r="J325" s="16"/>
      <c r="K325" s="16">
        <f>COUNTIF('Texts discussed'!$C$2:$C$9986,A325)+COUNTIF('Texts discussed'!$G$2:$G$9986,A325)+COUNTIF('Texts discussed'!$K$2:$K$9986,A325)+COUNTIF('Texts discussed'!$O$2:$O$9986,A325)+COUNTIF('Texts discussed'!$S$2:$S$9986,A325)</f>
        <v>3</v>
      </c>
      <c r="L325" s="16">
        <f>COUNTIF('Texts mentioned'!$C$2:$C$9989,A325)+COUNTIF('Texts mentioned'!$G$2:$G$9989,A325)+COUNTIF('Texts mentioned'!$K$2:$K$9989,A325)+COUNTIF('Texts mentioned'!$O$2:$O$9989,A325)+COUNTIF('Texts mentioned'!$S$2:$S$9989,A325)+COUNTIF('Texts mentioned'!$W$2:$W$9989,A325)+COUNTIF('Texts mentioned'!$AA$2:$AA$9989,A325)+COUNTIF('Texts mentioned'!$AE$2:$AE$9989,A325)+COUNTIF('Texts mentioned'!$AI$2:$AI$9989,A325)+COUNTIF('Texts mentioned'!$AM$2:$AM$9989,A325)</f>
        <v>2</v>
      </c>
      <c r="M325" s="16">
        <f>SUM(K325:L325)</f>
        <v>5</v>
      </c>
      <c r="N325" s="16"/>
    </row>
    <row r="326" spans="1:14">
      <c r="A326" s="30" t="s">
        <v>3435</v>
      </c>
      <c r="B326" s="16" t="str">
        <f>VLOOKUP(A326,'Text facts'!$F$1:$H$981,2,0)</f>
        <v>Edwin</v>
      </c>
      <c r="C326" s="16" t="str">
        <f>VLOOKUP(A326,'Text facts'!$F$1:$H$981,3,0)</f>
        <v>A. Abbott</v>
      </c>
      <c r="D326" s="16">
        <v>1838</v>
      </c>
      <c r="E326" s="16">
        <v>1926</v>
      </c>
      <c r="F326" s="30" t="s">
        <v>10749</v>
      </c>
      <c r="G326" s="30" t="s">
        <v>11</v>
      </c>
      <c r="H326" s="30" t="s">
        <v>10744</v>
      </c>
      <c r="I326" s="16" t="s">
        <v>10743</v>
      </c>
      <c r="J326" s="16"/>
      <c r="K326" s="16">
        <f>COUNTIF('Texts discussed'!$C$2:$C$9986,A326)+COUNTIF('Texts discussed'!$G$2:$G$9986,A326)+COUNTIF('Texts discussed'!$K$2:$K$9986,A326)+COUNTIF('Texts discussed'!$O$2:$O$9986,A326)+COUNTIF('Texts discussed'!$S$2:$S$9986,A326)</f>
        <v>1</v>
      </c>
      <c r="L326" s="16">
        <f>COUNTIF('Texts mentioned'!$C$2:$C$9989,A326)+COUNTIF('Texts mentioned'!$G$2:$G$9989,A326)+COUNTIF('Texts mentioned'!$K$2:$K$9989,A326)+COUNTIF('Texts mentioned'!$O$2:$O$9989,A326)+COUNTIF('Texts mentioned'!$S$2:$S$9989,A326)+COUNTIF('Texts mentioned'!$W$2:$W$9989,A326)+COUNTIF('Texts mentioned'!$AA$2:$AA$9989,A326)+COUNTIF('Texts mentioned'!$AE$2:$AE$9989,A326)+COUNTIF('Texts mentioned'!$AI$2:$AI$9989,A326)+COUNTIF('Texts mentioned'!$AM$2:$AM$9989,A326)</f>
        <v>0</v>
      </c>
      <c r="M326" s="16">
        <f>SUM(K326:L326)</f>
        <v>1</v>
      </c>
      <c r="N326" s="16"/>
    </row>
    <row r="327" spans="1:14">
      <c r="A327" s="30" t="s">
        <v>3441</v>
      </c>
      <c r="B327" s="16" t="str">
        <f>VLOOKUP(A327,'Text facts'!$F$1:$H$981,2,0)</f>
        <v>John</v>
      </c>
      <c r="C327" s="16" t="str">
        <f>VLOOKUP(A327,'Text facts'!$F$1:$H$981,3,0)</f>
        <v>Cage</v>
      </c>
      <c r="D327" s="16">
        <v>1912</v>
      </c>
      <c r="E327" s="16">
        <v>1992</v>
      </c>
      <c r="F327" s="30">
        <v>20</v>
      </c>
      <c r="G327" s="30" t="s">
        <v>11</v>
      </c>
      <c r="H327" s="30" t="s">
        <v>10744</v>
      </c>
      <c r="I327" s="16" t="s">
        <v>10753</v>
      </c>
      <c r="J327" s="16"/>
      <c r="K327" s="16">
        <f>COUNTIF('Texts discussed'!$C$2:$C$9986,A327)+COUNTIF('Texts discussed'!$G$2:$G$9986,A327)+COUNTIF('Texts discussed'!$K$2:$K$9986,A327)+COUNTIF('Texts discussed'!$O$2:$O$9986,A327)+COUNTIF('Texts discussed'!$S$2:$S$9986,A327)</f>
        <v>0</v>
      </c>
      <c r="L327" s="16">
        <f>COUNTIF('Texts mentioned'!$C$2:$C$9989,A327)+COUNTIF('Texts mentioned'!$G$2:$G$9989,A327)+COUNTIF('Texts mentioned'!$K$2:$K$9989,A327)+COUNTIF('Texts mentioned'!$O$2:$O$9989,A327)+COUNTIF('Texts mentioned'!$S$2:$S$9989,A327)+COUNTIF('Texts mentioned'!$W$2:$W$9989,A327)+COUNTIF('Texts mentioned'!$AA$2:$AA$9989,A327)+COUNTIF('Texts mentioned'!$AE$2:$AE$9989,A327)+COUNTIF('Texts mentioned'!$AI$2:$AI$9989,A327)+COUNTIF('Texts mentioned'!$AM$2:$AM$9989,A327)</f>
        <v>1</v>
      </c>
      <c r="M327" s="16">
        <f>SUM(K327:L327)</f>
        <v>1</v>
      </c>
      <c r="N327" s="16"/>
    </row>
    <row r="328" spans="1:14">
      <c r="A328" s="30" t="s">
        <v>3443</v>
      </c>
      <c r="B328" s="16" t="str">
        <f>VLOOKUP(A328,'Text facts'!$F$1:$H$981,2,0)</f>
        <v>Boris</v>
      </c>
      <c r="C328" s="16" t="str">
        <f>VLOOKUP(A328,'Text facts'!$F$1:$H$981,3,0)</f>
        <v>Groys</v>
      </c>
      <c r="D328" s="16">
        <v>1947</v>
      </c>
      <c r="E328" s="16" t="s">
        <v>32</v>
      </c>
      <c r="F328" s="30" t="s">
        <v>6736</v>
      </c>
      <c r="G328" s="30" t="s">
        <v>11</v>
      </c>
      <c r="H328" s="30" t="s">
        <v>10744</v>
      </c>
      <c r="I328" s="16" t="s">
        <v>10762</v>
      </c>
      <c r="J328" s="16"/>
      <c r="K328" s="16">
        <f>COUNTIF('Texts discussed'!$C$2:$C$9986,A328)+COUNTIF('Texts discussed'!$G$2:$G$9986,A328)+COUNTIF('Texts discussed'!$K$2:$K$9986,A328)+COUNTIF('Texts discussed'!$O$2:$O$9986,A328)+COUNTIF('Texts discussed'!$S$2:$S$9986,A328)</f>
        <v>0</v>
      </c>
      <c r="L328" s="16">
        <f>COUNTIF('Texts mentioned'!$C$2:$C$9989,A328)+COUNTIF('Texts mentioned'!$G$2:$G$9989,A328)+COUNTIF('Texts mentioned'!$K$2:$K$9989,A328)+COUNTIF('Texts mentioned'!$O$2:$O$9989,A328)+COUNTIF('Texts mentioned'!$S$2:$S$9989,A328)+COUNTIF('Texts mentioned'!$W$2:$W$9989,A328)+COUNTIF('Texts mentioned'!$AA$2:$AA$9989,A328)+COUNTIF('Texts mentioned'!$AE$2:$AE$9989,A328)+COUNTIF('Texts mentioned'!$AI$2:$AI$9989,A328)+COUNTIF('Texts mentioned'!$AM$2:$AM$9989,A328)</f>
        <v>1</v>
      </c>
      <c r="M328" s="16">
        <f>SUM(K328:L328)</f>
        <v>1</v>
      </c>
      <c r="N328" s="16"/>
    </row>
    <row r="329" spans="1:14">
      <c r="A329" s="30" t="s">
        <v>3451</v>
      </c>
      <c r="B329" s="16" t="str">
        <f>VLOOKUP(A329,'Text facts'!$F$1:$H$981,2,0)</f>
        <v>Christopher</v>
      </c>
      <c r="C329" s="16" t="str">
        <f>VLOOKUP(A329,'Text facts'!$F$1:$H$981,3,0)</f>
        <v>Isherwood</v>
      </c>
      <c r="D329" s="16">
        <v>1904</v>
      </c>
      <c r="E329" s="16">
        <v>1986</v>
      </c>
      <c r="F329" s="30">
        <v>20</v>
      </c>
      <c r="G329" s="30" t="s">
        <v>11</v>
      </c>
      <c r="H329" s="30" t="s">
        <v>10744</v>
      </c>
      <c r="I329" s="16" t="s">
        <v>10743</v>
      </c>
      <c r="J329" s="16"/>
      <c r="K329" s="16">
        <f>COUNTIF('Texts discussed'!$C$2:$C$9986,A329)+COUNTIF('Texts discussed'!$G$2:$G$9986,A329)+COUNTIF('Texts discussed'!$K$2:$K$9986,A329)+COUNTIF('Texts discussed'!$O$2:$O$9986,A329)+COUNTIF('Texts discussed'!$S$2:$S$9986,A329)</f>
        <v>2</v>
      </c>
      <c r="L329" s="16">
        <f>COUNTIF('Texts mentioned'!$C$2:$C$9989,A329)+COUNTIF('Texts mentioned'!$G$2:$G$9989,A329)+COUNTIF('Texts mentioned'!$K$2:$K$9989,A329)+COUNTIF('Texts mentioned'!$O$2:$O$9989,A329)+COUNTIF('Texts mentioned'!$S$2:$S$9989,A329)+COUNTIF('Texts mentioned'!$W$2:$W$9989,A329)+COUNTIF('Texts mentioned'!$AA$2:$AA$9989,A329)+COUNTIF('Texts mentioned'!$AE$2:$AE$9989,A329)+COUNTIF('Texts mentioned'!$AI$2:$AI$9989,A329)+COUNTIF('Texts mentioned'!$AM$2:$AM$9989,A329)</f>
        <v>0</v>
      </c>
      <c r="M329" s="16">
        <f>SUM(K329:L329)</f>
        <v>2</v>
      </c>
      <c r="N329" s="16"/>
    </row>
    <row r="330" spans="1:14">
      <c r="A330" s="30" t="s">
        <v>3460</v>
      </c>
      <c r="B330" s="16" t="str">
        <f>VLOOKUP(A330,'Text facts'!$F$1:$H$981,2,0)</f>
        <v>Biljana</v>
      </c>
      <c r="C330" s="16" t="str">
        <f>VLOOKUP(A330,'Text facts'!$F$1:$H$981,3,0)</f>
        <v>Jovanović</v>
      </c>
      <c r="D330" s="16">
        <v>1953</v>
      </c>
      <c r="E330" s="16">
        <v>1996</v>
      </c>
      <c r="F330" s="30">
        <v>20</v>
      </c>
      <c r="G330" s="30" t="s">
        <v>15</v>
      </c>
      <c r="H330" s="30" t="s">
        <v>10744</v>
      </c>
      <c r="I330" s="16" t="s">
        <v>10785</v>
      </c>
      <c r="J330" s="16"/>
      <c r="K330" s="16">
        <f>COUNTIF('Texts discussed'!$C$2:$C$9986,A330)+COUNTIF('Texts discussed'!$G$2:$G$9986,A330)+COUNTIF('Texts discussed'!$K$2:$K$9986,A330)+COUNTIF('Texts discussed'!$O$2:$O$9986,A330)+COUNTIF('Texts discussed'!$S$2:$S$9986,A330)</f>
        <v>1</v>
      </c>
      <c r="L330" s="16">
        <f>COUNTIF('Texts mentioned'!$C$2:$C$9989,A330)+COUNTIF('Texts mentioned'!$G$2:$G$9989,A330)+COUNTIF('Texts mentioned'!$K$2:$K$9989,A330)+COUNTIF('Texts mentioned'!$O$2:$O$9989,A330)+COUNTIF('Texts mentioned'!$S$2:$S$9989,A330)+COUNTIF('Texts mentioned'!$W$2:$W$9989,A330)+COUNTIF('Texts mentioned'!$AA$2:$AA$9989,A330)+COUNTIF('Texts mentioned'!$AE$2:$AE$9989,A330)+COUNTIF('Texts mentioned'!$AI$2:$AI$9989,A330)+COUNTIF('Texts mentioned'!$AM$2:$AM$9989,A330)</f>
        <v>1</v>
      </c>
      <c r="M330" s="16">
        <f>SUM(K330:L330)</f>
        <v>2</v>
      </c>
      <c r="N330" s="16"/>
    </row>
    <row r="331" spans="1:14">
      <c r="A331" s="30" t="s">
        <v>3471</v>
      </c>
      <c r="B331" s="16" t="str">
        <f>VLOOKUP(A331,'Text facts'!$F$1:$H$981,2,0)</f>
        <v>Maša</v>
      </c>
      <c r="C331" s="16" t="str">
        <f>VLOOKUP(A331,'Text facts'!$F$1:$H$981,3,0)</f>
        <v>Grdešić</v>
      </c>
      <c r="D331" s="16">
        <v>1979</v>
      </c>
      <c r="E331" s="16" t="s">
        <v>32</v>
      </c>
      <c r="F331" s="30">
        <v>21</v>
      </c>
      <c r="G331" s="30" t="s">
        <v>15</v>
      </c>
      <c r="H331" s="30" t="s">
        <v>10744</v>
      </c>
      <c r="I331" s="16" t="s">
        <v>10745</v>
      </c>
      <c r="J331" s="16"/>
      <c r="K331" s="16">
        <f>COUNTIF('Texts discussed'!$C$2:$C$9986,A331)+COUNTIF('Texts discussed'!$G$2:$G$9986,A331)+COUNTIF('Texts discussed'!$K$2:$K$9986,A331)+COUNTIF('Texts discussed'!$O$2:$O$9986,A331)+COUNTIF('Texts discussed'!$S$2:$S$9986,A331)</f>
        <v>1</v>
      </c>
      <c r="L331" s="16">
        <f>COUNTIF('Texts mentioned'!$C$2:$C$9989,A331)+COUNTIF('Texts mentioned'!$G$2:$G$9989,A331)+COUNTIF('Texts mentioned'!$K$2:$K$9989,A331)+COUNTIF('Texts mentioned'!$O$2:$O$9989,A331)+COUNTIF('Texts mentioned'!$S$2:$S$9989,A331)+COUNTIF('Texts mentioned'!$W$2:$W$9989,A331)+COUNTIF('Texts mentioned'!$AA$2:$AA$9989,A331)+COUNTIF('Texts mentioned'!$AE$2:$AE$9989,A331)+COUNTIF('Texts mentioned'!$AI$2:$AI$9989,A331)+COUNTIF('Texts mentioned'!$AM$2:$AM$9989,A331)</f>
        <v>0</v>
      </c>
      <c r="M331" s="16">
        <f>SUM(K331:L331)</f>
        <v>1</v>
      </c>
      <c r="N331" s="16"/>
    </row>
    <row r="332" spans="1:14">
      <c r="A332" s="30" t="s">
        <v>3476</v>
      </c>
      <c r="B332" s="16" t="str">
        <f>VLOOKUP(A332,'Text facts'!$F$1:$H$981,2,0)</f>
        <v>Robert</v>
      </c>
      <c r="C332" s="16" t="str">
        <f>VLOOKUP(A332,'Text facts'!$F$1:$H$981,3,0)</f>
        <v xml:space="preserve">Naprta </v>
      </c>
      <c r="D332" s="16">
        <v>1967</v>
      </c>
      <c r="E332" s="16" t="s">
        <v>32</v>
      </c>
      <c r="F332" s="30" t="s">
        <v>6736</v>
      </c>
      <c r="G332" s="30" t="s">
        <v>11</v>
      </c>
      <c r="H332" s="30" t="s">
        <v>10744</v>
      </c>
      <c r="I332" s="16" t="s">
        <v>10745</v>
      </c>
      <c r="J332" s="16"/>
      <c r="K332" s="16">
        <f>COUNTIF('Texts discussed'!$C$2:$C$9986,A332)+COUNTIF('Texts discussed'!$G$2:$G$9986,A332)+COUNTIF('Texts discussed'!$K$2:$K$9986,A332)+COUNTIF('Texts discussed'!$O$2:$O$9986,A332)+COUNTIF('Texts discussed'!$S$2:$S$9986,A332)</f>
        <v>1</v>
      </c>
      <c r="L332" s="16">
        <f>COUNTIF('Texts mentioned'!$C$2:$C$9989,A332)+COUNTIF('Texts mentioned'!$G$2:$G$9989,A332)+COUNTIF('Texts mentioned'!$K$2:$K$9989,A332)+COUNTIF('Texts mentioned'!$O$2:$O$9989,A332)+COUNTIF('Texts mentioned'!$S$2:$S$9989,A332)+COUNTIF('Texts mentioned'!$W$2:$W$9989,A332)+COUNTIF('Texts mentioned'!$AA$2:$AA$9989,A332)+COUNTIF('Texts mentioned'!$AE$2:$AE$9989,A332)+COUNTIF('Texts mentioned'!$AI$2:$AI$9989,A332)+COUNTIF('Texts mentioned'!$AM$2:$AM$9989,A332)</f>
        <v>0</v>
      </c>
      <c r="M332" s="16">
        <f>SUM(K332:L332)</f>
        <v>1</v>
      </c>
      <c r="N332" s="16"/>
    </row>
    <row r="333" spans="1:14">
      <c r="A333" s="30" t="s">
        <v>3481</v>
      </c>
      <c r="B333" s="16" t="str">
        <f>VLOOKUP(A333,'Text facts'!$F$1:$H$981,2,0)</f>
        <v>Richard</v>
      </c>
      <c r="C333" s="16" t="str">
        <f>VLOOKUP(A333,'Text facts'!$F$1:$H$981,3,0)</f>
        <v>Bach</v>
      </c>
      <c r="D333" s="16">
        <v>1936</v>
      </c>
      <c r="E333" s="16" t="s">
        <v>32</v>
      </c>
      <c r="F333" s="30" t="s">
        <v>6736</v>
      </c>
      <c r="G333" s="30" t="s">
        <v>11</v>
      </c>
      <c r="H333" s="30" t="s">
        <v>10744</v>
      </c>
      <c r="I333" s="16" t="s">
        <v>10753</v>
      </c>
      <c r="J333" s="16"/>
      <c r="K333" s="16">
        <f>COUNTIF('Texts discussed'!$C$2:$C$9986,A333)+COUNTIF('Texts discussed'!$G$2:$G$9986,A333)+COUNTIF('Texts discussed'!$K$2:$K$9986,A333)+COUNTIF('Texts discussed'!$O$2:$O$9986,A333)+COUNTIF('Texts discussed'!$S$2:$S$9986,A333)</f>
        <v>10</v>
      </c>
      <c r="L333" s="16">
        <f>COUNTIF('Texts mentioned'!$C$2:$C$9989,A333)+COUNTIF('Texts mentioned'!$G$2:$G$9989,A333)+COUNTIF('Texts mentioned'!$K$2:$K$9989,A333)+COUNTIF('Texts mentioned'!$O$2:$O$9989,A333)+COUNTIF('Texts mentioned'!$S$2:$S$9989,A333)+COUNTIF('Texts mentioned'!$W$2:$W$9989,A333)+COUNTIF('Texts mentioned'!$AA$2:$AA$9989,A333)+COUNTIF('Texts mentioned'!$AE$2:$AE$9989,A333)+COUNTIF('Texts mentioned'!$AI$2:$AI$9989,A333)+COUNTIF('Texts mentioned'!$AM$2:$AM$9989,A333)</f>
        <v>3</v>
      </c>
      <c r="M333" s="16">
        <f>SUM(K333:L333)</f>
        <v>13</v>
      </c>
      <c r="N333" s="16"/>
    </row>
    <row r="334" spans="1:14">
      <c r="A334" s="30" t="s">
        <v>3486</v>
      </c>
      <c r="B334" s="16" t="str">
        <f>VLOOKUP(A334,'Text facts'!$F$1:$H$981,2,0)</f>
        <v>Lada</v>
      </c>
      <c r="C334" s="16" t="str">
        <f>VLOOKUP(A334,'Text facts'!$F$1:$H$981,3,0)</f>
        <v>Čale Feldman</v>
      </c>
      <c r="D334" s="16">
        <v>1963</v>
      </c>
      <c r="E334" s="16" t="s">
        <v>32</v>
      </c>
      <c r="F334" s="30" t="s">
        <v>6736</v>
      </c>
      <c r="G334" s="30" t="s">
        <v>15</v>
      </c>
      <c r="H334" s="30" t="s">
        <v>10744</v>
      </c>
      <c r="I334" s="16" t="s">
        <v>10745</v>
      </c>
      <c r="J334" s="16"/>
      <c r="K334" s="16">
        <f>COUNTIF('Texts discussed'!$C$2:$C$9986,A334)+COUNTIF('Texts discussed'!$G$2:$G$9986,A334)+COUNTIF('Texts discussed'!$K$2:$K$9986,A334)+COUNTIF('Texts discussed'!$O$2:$O$9986,A334)+COUNTIF('Texts discussed'!$S$2:$S$9986,A334)</f>
        <v>0</v>
      </c>
      <c r="L334" s="16">
        <f>COUNTIF('Texts mentioned'!$C$2:$C$9989,A334)+COUNTIF('Texts mentioned'!$G$2:$G$9989,A334)+COUNTIF('Texts mentioned'!$K$2:$K$9989,A334)+COUNTIF('Texts mentioned'!$O$2:$O$9989,A334)+COUNTIF('Texts mentioned'!$S$2:$S$9989,A334)+COUNTIF('Texts mentioned'!$W$2:$W$9989,A334)+COUNTIF('Texts mentioned'!$AA$2:$AA$9989,A334)+COUNTIF('Texts mentioned'!$AE$2:$AE$9989,A334)+COUNTIF('Texts mentioned'!$AI$2:$AI$9989,A334)+COUNTIF('Texts mentioned'!$AM$2:$AM$9989,A334)</f>
        <v>1</v>
      </c>
      <c r="M334" s="16">
        <f>SUM(K334:L334)</f>
        <v>1</v>
      </c>
      <c r="N334" s="16"/>
    </row>
    <row r="335" spans="1:14">
      <c r="A335" s="30" t="s">
        <v>3492</v>
      </c>
      <c r="B335" s="16" t="str">
        <f>VLOOKUP(A335,'Text facts'!$F$1:$H$981,2,0)</f>
        <v>Jordan</v>
      </c>
      <c r="C335" s="16" t="str">
        <f>VLOOKUP(A335,'Text facts'!$F$1:$H$981,3,0)</f>
        <v>Peterson</v>
      </c>
      <c r="D335" s="16">
        <v>1962</v>
      </c>
      <c r="E335" s="16" t="s">
        <v>32</v>
      </c>
      <c r="F335" s="30" t="s">
        <v>6736</v>
      </c>
      <c r="G335" s="30" t="s">
        <v>11</v>
      </c>
      <c r="H335" s="30" t="s">
        <v>10744</v>
      </c>
      <c r="I335" s="16" t="s">
        <v>10746</v>
      </c>
      <c r="J335" s="16"/>
      <c r="K335" s="16">
        <f>COUNTIF('Texts discussed'!$C$2:$C$9986,A335)+COUNTIF('Texts discussed'!$G$2:$G$9986,A335)+COUNTIF('Texts discussed'!$K$2:$K$9986,A335)+COUNTIF('Texts discussed'!$O$2:$O$9986,A335)+COUNTIF('Texts discussed'!$S$2:$S$9986,A335)</f>
        <v>1</v>
      </c>
      <c r="L335" s="16">
        <f>COUNTIF('Texts mentioned'!$C$2:$C$9989,A335)+COUNTIF('Texts mentioned'!$G$2:$G$9989,A335)+COUNTIF('Texts mentioned'!$K$2:$K$9989,A335)+COUNTIF('Texts mentioned'!$O$2:$O$9989,A335)+COUNTIF('Texts mentioned'!$S$2:$S$9989,A335)+COUNTIF('Texts mentioned'!$W$2:$W$9989,A335)+COUNTIF('Texts mentioned'!$AA$2:$AA$9989,A335)+COUNTIF('Texts mentioned'!$AE$2:$AE$9989,A335)+COUNTIF('Texts mentioned'!$AI$2:$AI$9989,A335)+COUNTIF('Texts mentioned'!$AM$2:$AM$9989,A335)</f>
        <v>1</v>
      </c>
      <c r="M335" s="16">
        <f>SUM(K335:L335)</f>
        <v>2</v>
      </c>
      <c r="N335" s="16"/>
    </row>
    <row r="336" spans="1:14">
      <c r="A336" s="30" t="s">
        <v>3497</v>
      </c>
      <c r="B336" s="16" t="str">
        <f>VLOOKUP(A336,'Text facts'!$F$1:$H$981,2,0)</f>
        <v>Lewis</v>
      </c>
      <c r="C336" s="16" t="str">
        <f>VLOOKUP(A336,'Text facts'!$F$1:$H$981,3,0)</f>
        <v>Carroll</v>
      </c>
      <c r="D336" s="16">
        <v>1832</v>
      </c>
      <c r="E336" s="16">
        <v>1898</v>
      </c>
      <c r="F336" s="30" t="s">
        <v>10749</v>
      </c>
      <c r="G336" s="30" t="s">
        <v>11</v>
      </c>
      <c r="H336" s="30" t="s">
        <v>10747</v>
      </c>
      <c r="I336" s="16" t="s">
        <v>10743</v>
      </c>
      <c r="J336" s="16"/>
      <c r="K336" s="16">
        <f>COUNTIF('Texts discussed'!$C$2:$C$9986,A336)+COUNTIF('Texts discussed'!$G$2:$G$9986,A336)+COUNTIF('Texts discussed'!$K$2:$K$9986,A336)+COUNTIF('Texts discussed'!$O$2:$O$9986,A336)+COUNTIF('Texts discussed'!$S$2:$S$9986,A336)</f>
        <v>3</v>
      </c>
      <c r="L336" s="16">
        <f>COUNTIF('Texts mentioned'!$C$2:$C$9989,A336)+COUNTIF('Texts mentioned'!$G$2:$G$9989,A336)+COUNTIF('Texts mentioned'!$K$2:$K$9989,A336)+COUNTIF('Texts mentioned'!$O$2:$O$9989,A336)+COUNTIF('Texts mentioned'!$S$2:$S$9989,A336)+COUNTIF('Texts mentioned'!$W$2:$W$9989,A336)+COUNTIF('Texts mentioned'!$AA$2:$AA$9989,A336)+COUNTIF('Texts mentioned'!$AE$2:$AE$9989,A336)+COUNTIF('Texts mentioned'!$AI$2:$AI$9989,A336)+COUNTIF('Texts mentioned'!$AM$2:$AM$9989,A336)</f>
        <v>4</v>
      </c>
      <c r="M336" s="16">
        <f>SUM(K336:L336)</f>
        <v>7</v>
      </c>
      <c r="N336" s="16"/>
    </row>
    <row r="337" spans="1:14">
      <c r="A337" s="30" t="s">
        <v>3502</v>
      </c>
      <c r="B337" s="16" t="str">
        <f>VLOOKUP(A337,'Text facts'!$F$1:$H$981,2,0)</f>
        <v>Peter</v>
      </c>
      <c r="C337" s="16" t="str">
        <f>VLOOKUP(A337,'Text facts'!$F$1:$H$981,3,0)</f>
        <v>de Mendelssohn</v>
      </c>
      <c r="D337" s="16">
        <v>1908</v>
      </c>
      <c r="E337" s="16">
        <v>1982</v>
      </c>
      <c r="F337" s="30" t="s">
        <v>6736</v>
      </c>
      <c r="G337" s="30" t="s">
        <v>11</v>
      </c>
      <c r="H337" s="30" t="s">
        <v>10744</v>
      </c>
      <c r="I337" s="16" t="s">
        <v>10759</v>
      </c>
      <c r="J337" s="16" t="s">
        <v>10806</v>
      </c>
      <c r="K337" s="16">
        <f>COUNTIF('Texts discussed'!$C$2:$C$9986,A337)+COUNTIF('Texts discussed'!$G$2:$G$9986,A337)+COUNTIF('Texts discussed'!$K$2:$K$9986,A337)+COUNTIF('Texts discussed'!$O$2:$O$9986,A337)+COUNTIF('Texts discussed'!$S$2:$S$9986,A337)</f>
        <v>1</v>
      </c>
      <c r="L337" s="16">
        <f>COUNTIF('Texts mentioned'!$C$2:$C$9989,A337)+COUNTIF('Texts mentioned'!$G$2:$G$9989,A337)+COUNTIF('Texts mentioned'!$K$2:$K$9989,A337)+COUNTIF('Texts mentioned'!$O$2:$O$9989,A337)+COUNTIF('Texts mentioned'!$S$2:$S$9989,A337)+COUNTIF('Texts mentioned'!$W$2:$W$9989,A337)+COUNTIF('Texts mentioned'!$AA$2:$AA$9989,A337)+COUNTIF('Texts mentioned'!$AE$2:$AE$9989,A337)+COUNTIF('Texts mentioned'!$AI$2:$AI$9989,A337)+COUNTIF('Texts mentioned'!$AM$2:$AM$9989,A337)</f>
        <v>0</v>
      </c>
      <c r="M337" s="16">
        <f>SUM(K337:L337)</f>
        <v>1</v>
      </c>
      <c r="N337" s="16"/>
    </row>
    <row r="338" spans="1:14">
      <c r="A338" s="30" t="s">
        <v>3505</v>
      </c>
      <c r="B338" s="16" t="s">
        <v>3506</v>
      </c>
      <c r="C338" s="16" t="s">
        <v>3507</v>
      </c>
      <c r="D338" s="16">
        <v>1934</v>
      </c>
      <c r="E338" s="16" t="s">
        <v>32</v>
      </c>
      <c r="F338" s="30" t="s">
        <v>6736</v>
      </c>
      <c r="G338" s="30" t="s">
        <v>11</v>
      </c>
      <c r="H338" s="30" t="s">
        <v>10758</v>
      </c>
      <c r="I338" s="16" t="s">
        <v>10745</v>
      </c>
      <c r="J338" s="16"/>
      <c r="K338" s="16">
        <f>COUNTIF('Texts discussed'!$C$2:$C$9986,A338)+COUNTIF('Texts discussed'!$G$2:$G$9986,A338)+COUNTIF('Texts discussed'!$K$2:$K$9986,A338)+COUNTIF('Texts discussed'!$O$2:$O$9986,A338)+COUNTIF('Texts discussed'!$S$2:$S$9986,A338)</f>
        <v>2</v>
      </c>
      <c r="L338" s="16">
        <f>COUNTIF('Texts mentioned'!$C$2:$C$9989,A338)+COUNTIF('Texts mentioned'!$G$2:$G$9989,A338)+COUNTIF('Texts mentioned'!$K$2:$K$9989,A338)+COUNTIF('Texts mentioned'!$O$2:$O$9989,A338)+COUNTIF('Texts mentioned'!$S$2:$S$9989,A338)+COUNTIF('Texts mentioned'!$W$2:$W$9989,A338)+COUNTIF('Texts mentioned'!$AA$2:$AA$9989,A338)+COUNTIF('Texts mentioned'!$AE$2:$AE$9989,A338)+COUNTIF('Texts mentioned'!$AI$2:$AI$9989,A338)+COUNTIF('Texts mentioned'!$AM$2:$AM$9989,A338)</f>
        <v>0</v>
      </c>
      <c r="M338" s="16">
        <f>SUM(K338:L338)</f>
        <v>2</v>
      </c>
      <c r="N338" s="16"/>
    </row>
    <row r="339" spans="1:14">
      <c r="A339" s="30" t="s">
        <v>3511</v>
      </c>
      <c r="B339" s="16" t="str">
        <f>VLOOKUP(A339,'Text facts'!$F$1:$H$981,2,0)</f>
        <v>Roger Martin</v>
      </c>
      <c r="C339" s="16" t="str">
        <f>VLOOKUP(A339,'Text facts'!$F$1:$H$981,3,0)</f>
        <v>du Gard</v>
      </c>
      <c r="D339" s="16">
        <v>1881</v>
      </c>
      <c r="E339" s="16">
        <v>1958</v>
      </c>
      <c r="F339" s="30">
        <v>20</v>
      </c>
      <c r="G339" s="30" t="s">
        <v>11</v>
      </c>
      <c r="H339" s="30" t="s">
        <v>10742</v>
      </c>
      <c r="I339" s="16" t="s">
        <v>6828</v>
      </c>
      <c r="J339" s="16"/>
      <c r="K339" s="16">
        <f>COUNTIF('Texts discussed'!$C$2:$C$9986,A339)+COUNTIF('Texts discussed'!$G$2:$G$9986,A339)+COUNTIF('Texts discussed'!$K$2:$K$9986,A339)+COUNTIF('Texts discussed'!$O$2:$O$9986,A339)+COUNTIF('Texts discussed'!$S$2:$S$9986,A339)</f>
        <v>0</v>
      </c>
      <c r="L339" s="16">
        <f>COUNTIF('Texts mentioned'!$C$2:$C$9989,A339)+COUNTIF('Texts mentioned'!$G$2:$G$9989,A339)+COUNTIF('Texts mentioned'!$K$2:$K$9989,A339)+COUNTIF('Texts mentioned'!$O$2:$O$9989,A339)+COUNTIF('Texts mentioned'!$S$2:$S$9989,A339)+COUNTIF('Texts mentioned'!$W$2:$W$9989,A339)+COUNTIF('Texts mentioned'!$AA$2:$AA$9989,A339)+COUNTIF('Texts mentioned'!$AE$2:$AE$9989,A339)+COUNTIF('Texts mentioned'!$AI$2:$AI$9989,A339)+COUNTIF('Texts mentioned'!$AM$2:$AM$9989,A339)</f>
        <v>1</v>
      </c>
      <c r="M339" s="16">
        <f>SUM(K339:L339)</f>
        <v>1</v>
      </c>
      <c r="N339" s="16"/>
    </row>
    <row r="340" spans="1:14">
      <c r="A340" s="30" t="s">
        <v>3517</v>
      </c>
      <c r="B340" s="16" t="str">
        <f>VLOOKUP(A340,'Text facts'!$F$1:$H$981,2,0)</f>
        <v>Ivica</v>
      </c>
      <c r="C340" s="16" t="str">
        <f>VLOOKUP(A340,'Text facts'!$F$1:$H$981,3,0)</f>
        <v>Prtenjača</v>
      </c>
      <c r="D340" s="16">
        <v>1969</v>
      </c>
      <c r="E340" s="16" t="s">
        <v>32</v>
      </c>
      <c r="F340" s="30" t="s">
        <v>6736</v>
      </c>
      <c r="G340" s="30" t="s">
        <v>11</v>
      </c>
      <c r="H340" s="30" t="s">
        <v>10744</v>
      </c>
      <c r="I340" s="16" t="s">
        <v>10745</v>
      </c>
      <c r="J340" s="16"/>
      <c r="K340" s="16">
        <f>COUNTIF('Texts discussed'!$C$2:$C$9986,A340)+COUNTIF('Texts discussed'!$G$2:$G$9986,A340)+COUNTIF('Texts discussed'!$K$2:$K$9986,A340)+COUNTIF('Texts discussed'!$O$2:$O$9986,A340)+COUNTIF('Texts discussed'!$S$2:$S$9986,A340)</f>
        <v>6</v>
      </c>
      <c r="L340" s="16">
        <f>COUNTIF('Texts mentioned'!$C$2:$C$9989,A340)+COUNTIF('Texts mentioned'!$G$2:$G$9989,A340)+COUNTIF('Texts mentioned'!$K$2:$K$9989,A340)+COUNTIF('Texts mentioned'!$O$2:$O$9989,A340)+COUNTIF('Texts mentioned'!$S$2:$S$9989,A340)+COUNTIF('Texts mentioned'!$W$2:$W$9989,A340)+COUNTIF('Texts mentioned'!$AA$2:$AA$9989,A340)+COUNTIF('Texts mentioned'!$AE$2:$AE$9989,A340)+COUNTIF('Texts mentioned'!$AI$2:$AI$9989,A340)+COUNTIF('Texts mentioned'!$AM$2:$AM$9989,A340)</f>
        <v>3</v>
      </c>
      <c r="M340" s="16">
        <f>SUM(K340:L340)</f>
        <v>9</v>
      </c>
      <c r="N340" s="16"/>
    </row>
    <row r="341" spans="1:14">
      <c r="A341" s="30" t="s">
        <v>3523</v>
      </c>
      <c r="B341" s="16" t="str">
        <f>VLOOKUP(A341,'Text facts'!$F$1:$H$981,2,0)</f>
        <v>Linn</v>
      </c>
      <c r="C341" s="16" t="str">
        <f>VLOOKUP(A341,'Text facts'!$F$1:$H$981,3,0)</f>
        <v>Ullmann</v>
      </c>
      <c r="D341" s="16">
        <v>1966</v>
      </c>
      <c r="E341" s="16" t="s">
        <v>32</v>
      </c>
      <c r="F341" s="30" t="s">
        <v>6736</v>
      </c>
      <c r="G341" s="30" t="s">
        <v>15</v>
      </c>
      <c r="H341" s="30" t="s">
        <v>10744</v>
      </c>
      <c r="I341" s="16" t="s">
        <v>10775</v>
      </c>
      <c r="J341" s="16"/>
      <c r="K341" s="16">
        <f>COUNTIF('Texts discussed'!$C$2:$C$9986,A341)+COUNTIF('Texts discussed'!$G$2:$G$9986,A341)+COUNTIF('Texts discussed'!$K$2:$K$9986,A341)+COUNTIF('Texts discussed'!$O$2:$O$9986,A341)+COUNTIF('Texts discussed'!$S$2:$S$9986,A341)</f>
        <v>1</v>
      </c>
      <c r="L341" s="16">
        <f>COUNTIF('Texts mentioned'!$C$2:$C$9989,A341)+COUNTIF('Texts mentioned'!$G$2:$G$9989,A341)+COUNTIF('Texts mentioned'!$K$2:$K$9989,A341)+COUNTIF('Texts mentioned'!$O$2:$O$9989,A341)+COUNTIF('Texts mentioned'!$S$2:$S$9989,A341)+COUNTIF('Texts mentioned'!$W$2:$W$9989,A341)+COUNTIF('Texts mentioned'!$AA$2:$AA$9989,A341)+COUNTIF('Texts mentioned'!$AE$2:$AE$9989,A341)+COUNTIF('Texts mentioned'!$AI$2:$AI$9989,A341)+COUNTIF('Texts mentioned'!$AM$2:$AM$9989,A341)</f>
        <v>0</v>
      </c>
      <c r="M341" s="16">
        <f>SUM(K341:L341)</f>
        <v>1</v>
      </c>
      <c r="N341" s="16"/>
    </row>
    <row r="342" spans="1:14">
      <c r="A342" s="30" t="s">
        <v>3529</v>
      </c>
      <c r="B342" s="16" t="str">
        <f>VLOOKUP(A342,'Text facts'!$F$1:$H$981,2,0)</f>
        <v>Zoran</v>
      </c>
      <c r="C342" s="16" t="str">
        <f>VLOOKUP(A342,'Text facts'!$F$1:$H$981,3,0)</f>
        <v>Ferić</v>
      </c>
      <c r="D342" s="16">
        <v>1961</v>
      </c>
      <c r="E342" s="16" t="s">
        <v>32</v>
      </c>
      <c r="F342" s="30" t="s">
        <v>6736</v>
      </c>
      <c r="G342" s="30" t="s">
        <v>11</v>
      </c>
      <c r="H342" s="30" t="s">
        <v>10744</v>
      </c>
      <c r="I342" s="16" t="s">
        <v>10745</v>
      </c>
      <c r="J342" s="16"/>
      <c r="K342" s="16">
        <f>COUNTIF('Texts discussed'!$C$2:$C$9986,A342)+COUNTIF('Texts discussed'!$G$2:$G$9986,A342)+COUNTIF('Texts discussed'!$K$2:$K$9986,A342)+COUNTIF('Texts discussed'!$O$2:$O$9986,A342)+COUNTIF('Texts discussed'!$S$2:$S$9986,A342)</f>
        <v>5</v>
      </c>
      <c r="L342" s="16">
        <f>COUNTIF('Texts mentioned'!$C$2:$C$9989,A342)+COUNTIF('Texts mentioned'!$G$2:$G$9989,A342)+COUNTIF('Texts mentioned'!$K$2:$K$9989,A342)+COUNTIF('Texts mentioned'!$O$2:$O$9989,A342)+COUNTIF('Texts mentioned'!$S$2:$S$9989,A342)+COUNTIF('Texts mentioned'!$W$2:$W$9989,A342)+COUNTIF('Texts mentioned'!$AA$2:$AA$9989,A342)+COUNTIF('Texts mentioned'!$AE$2:$AE$9989,A342)+COUNTIF('Texts mentioned'!$AI$2:$AI$9989,A342)+COUNTIF('Texts mentioned'!$AM$2:$AM$9989,A342)</f>
        <v>0</v>
      </c>
      <c r="M342" s="16">
        <f>SUM(K342:L342)</f>
        <v>5</v>
      </c>
      <c r="N342" s="16"/>
    </row>
    <row r="343" spans="1:14">
      <c r="A343" s="30" t="s">
        <v>3534</v>
      </c>
      <c r="B343" s="16" t="str">
        <f>VLOOKUP(A343,'Text facts'!$F$1:$H$981,2,0)</f>
        <v>Édouard</v>
      </c>
      <c r="C343" s="16" t="str">
        <f>VLOOKUP(A343,'Text facts'!$F$1:$H$981,3,0)</f>
        <v>Louis</v>
      </c>
      <c r="D343" s="16">
        <v>1992</v>
      </c>
      <c r="E343" s="16" t="s">
        <v>32</v>
      </c>
      <c r="F343" s="30">
        <v>21</v>
      </c>
      <c r="G343" s="30" t="s">
        <v>11</v>
      </c>
      <c r="H343" s="30" t="s">
        <v>10744</v>
      </c>
      <c r="I343" s="16" t="s">
        <v>6828</v>
      </c>
      <c r="J343" s="16"/>
      <c r="K343" s="16">
        <f>COUNTIF('Texts discussed'!$C$2:$C$9986,A343)+COUNTIF('Texts discussed'!$G$2:$G$9986,A343)+COUNTIF('Texts discussed'!$K$2:$K$9986,A343)+COUNTIF('Texts discussed'!$O$2:$O$9986,A343)+COUNTIF('Texts discussed'!$S$2:$S$9986,A343)</f>
        <v>2</v>
      </c>
      <c r="L343" s="16">
        <f>COUNTIF('Texts mentioned'!$C$2:$C$9989,A343)+COUNTIF('Texts mentioned'!$G$2:$G$9989,A343)+COUNTIF('Texts mentioned'!$K$2:$K$9989,A343)+COUNTIF('Texts mentioned'!$O$2:$O$9989,A343)+COUNTIF('Texts mentioned'!$S$2:$S$9989,A343)+COUNTIF('Texts mentioned'!$W$2:$W$9989,A343)+COUNTIF('Texts mentioned'!$AA$2:$AA$9989,A343)+COUNTIF('Texts mentioned'!$AE$2:$AE$9989,A343)+COUNTIF('Texts mentioned'!$AI$2:$AI$9989,A343)+COUNTIF('Texts mentioned'!$AM$2:$AM$9989,A343)</f>
        <v>2</v>
      </c>
      <c r="M343" s="16">
        <f>SUM(K343:L343)</f>
        <v>4</v>
      </c>
      <c r="N343" s="16"/>
    </row>
    <row r="344" spans="1:14">
      <c r="A344" s="30" t="s">
        <v>3545</v>
      </c>
      <c r="B344" s="16" t="str">
        <f>VLOOKUP(A344,'Text facts'!$F$1:$H$981,2,0)</f>
        <v>Lina</v>
      </c>
      <c r="C344" s="16" t="str">
        <f>VLOOKUP(A344,'Text facts'!$F$1:$H$981,3,0)</f>
        <v>Wolff</v>
      </c>
      <c r="D344" s="16">
        <v>1973</v>
      </c>
      <c r="E344" s="16" t="s">
        <v>32</v>
      </c>
      <c r="F344" s="30">
        <v>21</v>
      </c>
      <c r="G344" s="30" t="s">
        <v>15</v>
      </c>
      <c r="H344" s="30" t="s">
        <v>10744</v>
      </c>
      <c r="I344" s="16" t="s">
        <v>10766</v>
      </c>
      <c r="J344" s="16"/>
      <c r="K344" s="16">
        <f>COUNTIF('Texts discussed'!$C$2:$C$9986,A344)+COUNTIF('Texts discussed'!$G$2:$G$9986,A344)+COUNTIF('Texts discussed'!$K$2:$K$9986,A344)+COUNTIF('Texts discussed'!$O$2:$O$9986,A344)+COUNTIF('Texts discussed'!$S$2:$S$9986,A344)</f>
        <v>1</v>
      </c>
      <c r="L344" s="16">
        <f>COUNTIF('Texts mentioned'!$C$2:$C$9989,A344)+COUNTIF('Texts mentioned'!$G$2:$G$9989,A344)+COUNTIF('Texts mentioned'!$K$2:$K$9989,A344)+COUNTIF('Texts mentioned'!$O$2:$O$9989,A344)+COUNTIF('Texts mentioned'!$S$2:$S$9989,A344)+COUNTIF('Texts mentioned'!$W$2:$W$9989,A344)+COUNTIF('Texts mentioned'!$AA$2:$AA$9989,A344)+COUNTIF('Texts mentioned'!$AE$2:$AE$9989,A344)+COUNTIF('Texts mentioned'!$AI$2:$AI$9989,A344)+COUNTIF('Texts mentioned'!$AM$2:$AM$9989,A344)</f>
        <v>0</v>
      </c>
      <c r="M344" s="16">
        <f>SUM(K344:L344)</f>
        <v>1</v>
      </c>
      <c r="N344" s="16"/>
    </row>
    <row r="345" spans="1:14">
      <c r="A345" s="30" t="s">
        <v>3550</v>
      </c>
      <c r="B345" s="16" t="str">
        <f>VLOOKUP(A345,'Text facts'!$F$1:$H$981,2,0)</f>
        <v>Bianca</v>
      </c>
      <c r="C345" s="16" t="str">
        <f>VLOOKUP(A345,'Text facts'!$F$1:$H$981,3,0)</f>
        <v>Pitzorno</v>
      </c>
      <c r="D345" s="16">
        <v>1942</v>
      </c>
      <c r="E345" s="16" t="s">
        <v>32</v>
      </c>
      <c r="F345" s="30" t="s">
        <v>6736</v>
      </c>
      <c r="G345" s="30" t="s">
        <v>15</v>
      </c>
      <c r="H345" s="30" t="s">
        <v>10744</v>
      </c>
      <c r="I345" s="16" t="s">
        <v>10760</v>
      </c>
      <c r="J345" s="16"/>
      <c r="K345" s="16">
        <f>COUNTIF('Texts discussed'!$C$2:$C$9986,A345)+COUNTIF('Texts discussed'!$G$2:$G$9986,A345)+COUNTIF('Texts discussed'!$K$2:$K$9986,A345)+COUNTIF('Texts discussed'!$O$2:$O$9986,A345)+COUNTIF('Texts discussed'!$S$2:$S$9986,A345)</f>
        <v>1</v>
      </c>
      <c r="L345" s="16">
        <f>COUNTIF('Texts mentioned'!$C$2:$C$9989,A345)+COUNTIF('Texts mentioned'!$G$2:$G$9989,A345)+COUNTIF('Texts mentioned'!$K$2:$K$9989,A345)+COUNTIF('Texts mentioned'!$O$2:$O$9989,A345)+COUNTIF('Texts mentioned'!$S$2:$S$9989,A345)+COUNTIF('Texts mentioned'!$W$2:$W$9989,A345)+COUNTIF('Texts mentioned'!$AA$2:$AA$9989,A345)+COUNTIF('Texts mentioned'!$AE$2:$AE$9989,A345)+COUNTIF('Texts mentioned'!$AI$2:$AI$9989,A345)+COUNTIF('Texts mentioned'!$AM$2:$AM$9989,A345)</f>
        <v>0</v>
      </c>
      <c r="M345" s="16">
        <f>SUM(K345:L345)</f>
        <v>1</v>
      </c>
      <c r="N345" s="16"/>
    </row>
    <row r="346" spans="1:14">
      <c r="A346" s="30" t="s">
        <v>3555</v>
      </c>
      <c r="B346" s="16" t="str">
        <f>VLOOKUP(A346,'Text facts'!$F$1:$H$981,2,0)</f>
        <v>Bethany</v>
      </c>
      <c r="C346" s="16" t="str">
        <f>VLOOKUP(A346,'Text facts'!$F$1:$H$981,3,0)</f>
        <v>Clift</v>
      </c>
      <c r="D346" s="16">
        <v>1975</v>
      </c>
      <c r="E346" s="16" t="s">
        <v>32</v>
      </c>
      <c r="F346" s="30">
        <v>21</v>
      </c>
      <c r="G346" s="30" t="s">
        <v>15</v>
      </c>
      <c r="H346" s="30" t="s">
        <v>10744</v>
      </c>
      <c r="I346" s="16" t="s">
        <v>10743</v>
      </c>
      <c r="J346" s="16"/>
      <c r="K346" s="16">
        <f>COUNTIF('Texts discussed'!$C$2:$C$9986,A346)+COUNTIF('Texts discussed'!$G$2:$G$9986,A346)+COUNTIF('Texts discussed'!$K$2:$K$9986,A346)+COUNTIF('Texts discussed'!$O$2:$O$9986,A346)+COUNTIF('Texts discussed'!$S$2:$S$9986,A346)</f>
        <v>1</v>
      </c>
      <c r="L346" s="16">
        <f>COUNTIF('Texts mentioned'!$C$2:$C$9989,A346)+COUNTIF('Texts mentioned'!$G$2:$G$9989,A346)+COUNTIF('Texts mentioned'!$K$2:$K$9989,A346)+COUNTIF('Texts mentioned'!$O$2:$O$9989,A346)+COUNTIF('Texts mentioned'!$S$2:$S$9989,A346)+COUNTIF('Texts mentioned'!$W$2:$W$9989,A346)+COUNTIF('Texts mentioned'!$AA$2:$AA$9989,A346)+COUNTIF('Texts mentioned'!$AE$2:$AE$9989,A346)+COUNTIF('Texts mentioned'!$AI$2:$AI$9989,A346)+COUNTIF('Texts mentioned'!$AM$2:$AM$9989,A346)</f>
        <v>0</v>
      </c>
      <c r="M346" s="16">
        <f>SUM(K346:L346)</f>
        <v>1</v>
      </c>
      <c r="N346" s="16"/>
    </row>
    <row r="347" spans="1:14">
      <c r="A347" s="30" t="s">
        <v>3558</v>
      </c>
      <c r="B347" s="16" t="str">
        <f>VLOOKUP(A347,'Text facts'!$F$1:$H$981,2,0)</f>
        <v>Ephraim</v>
      </c>
      <c r="C347" s="16" t="str">
        <f>VLOOKUP(A347,'Text facts'!$F$1:$H$981,3,0)</f>
        <v>Kishon</v>
      </c>
      <c r="D347" s="16">
        <v>1924</v>
      </c>
      <c r="E347" s="16">
        <v>2005</v>
      </c>
      <c r="F347" s="30">
        <v>20</v>
      </c>
      <c r="G347" s="30" t="s">
        <v>11</v>
      </c>
      <c r="H347" s="30" t="s">
        <v>10744</v>
      </c>
      <c r="I347" s="16" t="s">
        <v>10800</v>
      </c>
      <c r="J347" s="16"/>
      <c r="K347" s="16">
        <f>COUNTIF('Texts discussed'!$C$2:$C$9986,A347)+COUNTIF('Texts discussed'!$G$2:$G$9986,A347)+COUNTIF('Texts discussed'!$K$2:$K$9986,A347)+COUNTIF('Texts discussed'!$O$2:$O$9986,A347)+COUNTIF('Texts discussed'!$S$2:$S$9986,A347)</f>
        <v>2</v>
      </c>
      <c r="L347" s="16">
        <f>COUNTIF('Texts mentioned'!$C$2:$C$9989,A347)+COUNTIF('Texts mentioned'!$G$2:$G$9989,A347)+COUNTIF('Texts mentioned'!$K$2:$K$9989,A347)+COUNTIF('Texts mentioned'!$O$2:$O$9989,A347)+COUNTIF('Texts mentioned'!$S$2:$S$9989,A347)+COUNTIF('Texts mentioned'!$W$2:$W$9989,A347)+COUNTIF('Texts mentioned'!$AA$2:$AA$9989,A347)+COUNTIF('Texts mentioned'!$AE$2:$AE$9989,A347)+COUNTIF('Texts mentioned'!$AI$2:$AI$9989,A347)+COUNTIF('Texts mentioned'!$AM$2:$AM$9989,A347)</f>
        <v>2</v>
      </c>
      <c r="M347" s="16">
        <f>SUM(K347:L347)</f>
        <v>4</v>
      </c>
      <c r="N347" s="16"/>
    </row>
    <row r="348" spans="1:14">
      <c r="A348" s="30" t="s">
        <v>3564</v>
      </c>
      <c r="B348" s="16" t="str">
        <f>VLOOKUP(A348,'Text facts'!$F$1:$H$981,2,0)</f>
        <v>Maria</v>
      </c>
      <c r="C348" s="16" t="str">
        <f>VLOOKUP(A348,'Text facts'!$F$1:$H$981,3,0)</f>
        <v>Semple</v>
      </c>
      <c r="D348" s="16">
        <v>1964</v>
      </c>
      <c r="E348" s="16" t="s">
        <v>32</v>
      </c>
      <c r="F348" s="30">
        <v>21</v>
      </c>
      <c r="G348" s="30" t="s">
        <v>15</v>
      </c>
      <c r="H348" s="30" t="s">
        <v>10744</v>
      </c>
      <c r="I348" s="16" t="s">
        <v>10753</v>
      </c>
      <c r="J348" s="16"/>
      <c r="K348" s="16">
        <f>COUNTIF('Texts discussed'!$C$2:$C$9986,A348)+COUNTIF('Texts discussed'!$G$2:$G$9986,A348)+COUNTIF('Texts discussed'!$K$2:$K$9986,A348)+COUNTIF('Texts discussed'!$O$2:$O$9986,A348)+COUNTIF('Texts discussed'!$S$2:$S$9986,A348)</f>
        <v>1</v>
      </c>
      <c r="L348" s="16">
        <f>COUNTIF('Texts mentioned'!$C$2:$C$9989,A348)+COUNTIF('Texts mentioned'!$G$2:$G$9989,A348)+COUNTIF('Texts mentioned'!$K$2:$K$9989,A348)+COUNTIF('Texts mentioned'!$O$2:$O$9989,A348)+COUNTIF('Texts mentioned'!$S$2:$S$9989,A348)+COUNTIF('Texts mentioned'!$W$2:$W$9989,A348)+COUNTIF('Texts mentioned'!$AA$2:$AA$9989,A348)+COUNTIF('Texts mentioned'!$AE$2:$AE$9989,A348)+COUNTIF('Texts mentioned'!$AI$2:$AI$9989,A348)+COUNTIF('Texts mentioned'!$AM$2:$AM$9989,A348)</f>
        <v>0</v>
      </c>
      <c r="M348" s="16">
        <f>SUM(K348:L348)</f>
        <v>1</v>
      </c>
      <c r="N348" s="16"/>
    </row>
    <row r="349" spans="1:14">
      <c r="A349" s="30" t="s">
        <v>3576</v>
      </c>
      <c r="B349" s="16" t="str">
        <f>VLOOKUP(A349,'Text facts'!$F$1:$H$981,2,0)</f>
        <v>Olja</v>
      </c>
      <c r="C349" s="16" t="str">
        <f>VLOOKUP(A349,'Text facts'!$F$1:$H$981,3,0)</f>
        <v>Savičević Ivančević</v>
      </c>
      <c r="D349" s="16">
        <v>1974</v>
      </c>
      <c r="E349" s="16" t="s">
        <v>32</v>
      </c>
      <c r="F349" s="30" t="s">
        <v>6736</v>
      </c>
      <c r="G349" s="30" t="s">
        <v>15</v>
      </c>
      <c r="H349" s="30" t="s">
        <v>10744</v>
      </c>
      <c r="I349" s="16" t="s">
        <v>10745</v>
      </c>
      <c r="J349" s="16"/>
      <c r="K349" s="16">
        <f>COUNTIF('Texts discussed'!$C$2:$C$9986,A349)+COUNTIF('Texts discussed'!$G$2:$G$9986,A349)+COUNTIF('Texts discussed'!$K$2:$K$9986,A349)+COUNTIF('Texts discussed'!$O$2:$O$9986,A349)+COUNTIF('Texts discussed'!$S$2:$S$9986,A349)</f>
        <v>6</v>
      </c>
      <c r="L349" s="16">
        <f>COUNTIF('Texts mentioned'!$C$2:$C$9989,A349)+COUNTIF('Texts mentioned'!$G$2:$G$9989,A349)+COUNTIF('Texts mentioned'!$K$2:$K$9989,A349)+COUNTIF('Texts mentioned'!$O$2:$O$9989,A349)+COUNTIF('Texts mentioned'!$S$2:$S$9989,A349)+COUNTIF('Texts mentioned'!$W$2:$W$9989,A349)+COUNTIF('Texts mentioned'!$AA$2:$AA$9989,A349)+COUNTIF('Texts mentioned'!$AE$2:$AE$9989,A349)+COUNTIF('Texts mentioned'!$AI$2:$AI$9989,A349)+COUNTIF('Texts mentioned'!$AM$2:$AM$9989,A349)</f>
        <v>0</v>
      </c>
      <c r="M349" s="16">
        <f>SUM(K349:L349)</f>
        <v>6</v>
      </c>
      <c r="N349" s="16"/>
    </row>
    <row r="350" spans="1:14">
      <c r="A350" s="30" t="s">
        <v>3582</v>
      </c>
      <c r="B350" s="16" t="str">
        <f>VLOOKUP(A350,'Text facts'!$F$1:$H$981,2,0)</f>
        <v>Claudio</v>
      </c>
      <c r="C350" s="16" t="str">
        <f>VLOOKUP(A350,'Text facts'!$F$1:$H$981,3,0)</f>
        <v>Magris</v>
      </c>
      <c r="D350" s="16">
        <v>1939</v>
      </c>
      <c r="E350" s="16" t="s">
        <v>32</v>
      </c>
      <c r="F350" s="30" t="s">
        <v>6736</v>
      </c>
      <c r="G350" s="30" t="s">
        <v>11</v>
      </c>
      <c r="H350" s="30" t="s">
        <v>10744</v>
      </c>
      <c r="I350" s="16" t="s">
        <v>10760</v>
      </c>
      <c r="J350" s="16"/>
      <c r="K350" s="16">
        <f>COUNTIF('Texts discussed'!$C$2:$C$9986,A350)+COUNTIF('Texts discussed'!$G$2:$G$9986,A350)+COUNTIF('Texts discussed'!$K$2:$K$9986,A350)+COUNTIF('Texts discussed'!$O$2:$O$9986,A350)+COUNTIF('Texts discussed'!$S$2:$S$9986,A350)</f>
        <v>1</v>
      </c>
      <c r="L350" s="16">
        <f>COUNTIF('Texts mentioned'!$C$2:$C$9989,A350)+COUNTIF('Texts mentioned'!$G$2:$G$9989,A350)+COUNTIF('Texts mentioned'!$K$2:$K$9989,A350)+COUNTIF('Texts mentioned'!$O$2:$O$9989,A350)+COUNTIF('Texts mentioned'!$S$2:$S$9989,A350)+COUNTIF('Texts mentioned'!$W$2:$W$9989,A350)+COUNTIF('Texts mentioned'!$AA$2:$AA$9989,A350)+COUNTIF('Texts mentioned'!$AE$2:$AE$9989,A350)+COUNTIF('Texts mentioned'!$AI$2:$AI$9989,A350)+COUNTIF('Texts mentioned'!$AM$2:$AM$9989,A350)</f>
        <v>0</v>
      </c>
      <c r="M350" s="16">
        <f>SUM(K350:L350)</f>
        <v>1</v>
      </c>
      <c r="N350" s="16"/>
    </row>
    <row r="351" spans="1:14">
      <c r="A351" s="30" t="s">
        <v>3588</v>
      </c>
      <c r="B351" s="16" t="str">
        <f>VLOOKUP(A351,'Text facts'!$F$1:$H$981,2,0)</f>
        <v>Lev</v>
      </c>
      <c r="C351" s="16" t="str">
        <f>VLOOKUP(A351,'Text facts'!$F$1:$H$981,3,0)</f>
        <v>Manovich</v>
      </c>
      <c r="D351" s="16">
        <v>1960</v>
      </c>
      <c r="E351" s="16" t="s">
        <v>32</v>
      </c>
      <c r="F351" s="30" t="s">
        <v>6736</v>
      </c>
      <c r="G351" s="30" t="s">
        <v>11</v>
      </c>
      <c r="H351" s="30" t="s">
        <v>10744</v>
      </c>
      <c r="I351" s="16" t="s">
        <v>10762</v>
      </c>
      <c r="J351" s="16" t="s">
        <v>10807</v>
      </c>
      <c r="K351" s="16">
        <f>COUNTIF('Texts discussed'!$C$2:$C$9986,A351)+COUNTIF('Texts discussed'!$G$2:$G$9986,A351)+COUNTIF('Texts discussed'!$K$2:$K$9986,A351)+COUNTIF('Texts discussed'!$O$2:$O$9986,A351)+COUNTIF('Texts discussed'!$S$2:$S$9986,A351)</f>
        <v>1</v>
      </c>
      <c r="L351" s="16">
        <f>COUNTIF('Texts mentioned'!$C$2:$C$9989,A351)+COUNTIF('Texts mentioned'!$G$2:$G$9989,A351)+COUNTIF('Texts mentioned'!$K$2:$K$9989,A351)+COUNTIF('Texts mentioned'!$O$2:$O$9989,A351)+COUNTIF('Texts mentioned'!$S$2:$S$9989,A351)+COUNTIF('Texts mentioned'!$W$2:$W$9989,A351)+COUNTIF('Texts mentioned'!$AA$2:$AA$9989,A351)+COUNTIF('Texts mentioned'!$AE$2:$AE$9989,A351)+COUNTIF('Texts mentioned'!$AI$2:$AI$9989,A351)+COUNTIF('Texts mentioned'!$AM$2:$AM$9989,A351)</f>
        <v>0</v>
      </c>
      <c r="M351" s="16">
        <f>SUM(K351:L351)</f>
        <v>1</v>
      </c>
      <c r="N351" s="16"/>
    </row>
    <row r="352" spans="1:14">
      <c r="A352" s="30" t="s">
        <v>3602</v>
      </c>
      <c r="B352" s="16" t="str">
        <f>VLOOKUP(A352,'Text facts'!$F$1:$H$981,2,0)</f>
        <v>Milena</v>
      </c>
      <c r="C352" s="16" t="str">
        <f>VLOOKUP(A352,'Text facts'!$F$1:$H$981,3,0)</f>
        <v>Marković</v>
      </c>
      <c r="D352" s="16">
        <v>1974</v>
      </c>
      <c r="E352" s="16" t="s">
        <v>32</v>
      </c>
      <c r="F352" s="30">
        <v>21</v>
      </c>
      <c r="G352" s="30" t="s">
        <v>15</v>
      </c>
      <c r="H352" s="30" t="s">
        <v>10744</v>
      </c>
      <c r="I352" s="16" t="s">
        <v>10785</v>
      </c>
      <c r="J352" s="16"/>
      <c r="K352" s="16">
        <f>COUNTIF('Texts discussed'!$C$2:$C$9986,A352)+COUNTIF('Texts discussed'!$G$2:$G$9986,A352)+COUNTIF('Texts discussed'!$K$2:$K$9986,A352)+COUNTIF('Texts discussed'!$O$2:$O$9986,A352)+COUNTIF('Texts discussed'!$S$2:$S$9986,A352)</f>
        <v>1</v>
      </c>
      <c r="L352" s="16">
        <f>COUNTIF('Texts mentioned'!$C$2:$C$9989,A352)+COUNTIF('Texts mentioned'!$G$2:$G$9989,A352)+COUNTIF('Texts mentioned'!$K$2:$K$9989,A352)+COUNTIF('Texts mentioned'!$O$2:$O$9989,A352)+COUNTIF('Texts mentioned'!$S$2:$S$9989,A352)+COUNTIF('Texts mentioned'!$W$2:$W$9989,A352)+COUNTIF('Texts mentioned'!$AA$2:$AA$9989,A352)+COUNTIF('Texts mentioned'!$AE$2:$AE$9989,A352)+COUNTIF('Texts mentioned'!$AI$2:$AI$9989,A352)+COUNTIF('Texts mentioned'!$AM$2:$AM$9989,A352)</f>
        <v>0</v>
      </c>
      <c r="M352" s="16">
        <f>SUM(K352:L352)</f>
        <v>1</v>
      </c>
      <c r="N352" s="16"/>
    </row>
    <row r="353" spans="1:14">
      <c r="A353" s="30" t="s">
        <v>3611</v>
      </c>
      <c r="B353" s="16" t="str">
        <f>VLOOKUP(A353,'Text facts'!$F$1:$H$981,2,0)</f>
        <v>Patrick</v>
      </c>
      <c r="C353" s="16" t="str">
        <f>VLOOKUP(A353,'Text facts'!$F$1:$H$981,3,0)</f>
        <v>Modiano</v>
      </c>
      <c r="D353" s="16">
        <v>1945</v>
      </c>
      <c r="E353" s="16" t="s">
        <v>32</v>
      </c>
      <c r="F353" s="30" t="s">
        <v>6736</v>
      </c>
      <c r="G353" s="30" t="s">
        <v>11</v>
      </c>
      <c r="H353" s="30" t="s">
        <v>10744</v>
      </c>
      <c r="I353" s="16" t="s">
        <v>6828</v>
      </c>
      <c r="J353" s="16"/>
      <c r="K353" s="16">
        <f>COUNTIF('Texts discussed'!$C$2:$C$9986,A353)+COUNTIF('Texts discussed'!$G$2:$G$9986,A353)+COUNTIF('Texts discussed'!$K$2:$K$9986,A353)+COUNTIF('Texts discussed'!$O$2:$O$9986,A353)+COUNTIF('Texts discussed'!$S$2:$S$9986,A353)</f>
        <v>0</v>
      </c>
      <c r="L353" s="16">
        <f>COUNTIF('Texts mentioned'!$C$2:$C$9989,A353)+COUNTIF('Texts mentioned'!$G$2:$G$9989,A353)+COUNTIF('Texts mentioned'!$K$2:$K$9989,A353)+COUNTIF('Texts mentioned'!$O$2:$O$9989,A353)+COUNTIF('Texts mentioned'!$S$2:$S$9989,A353)+COUNTIF('Texts mentioned'!$W$2:$W$9989,A353)+COUNTIF('Texts mentioned'!$AA$2:$AA$9989,A353)+COUNTIF('Texts mentioned'!$AE$2:$AE$9989,A353)+COUNTIF('Texts mentioned'!$AI$2:$AI$9989,A353)+COUNTIF('Texts mentioned'!$AM$2:$AM$9989,A353)</f>
        <v>1</v>
      </c>
      <c r="M353" s="16">
        <f>SUM(K353:L353)</f>
        <v>1</v>
      </c>
      <c r="N353" s="16"/>
    </row>
    <row r="354" spans="1:14">
      <c r="A354" s="30" t="s">
        <v>3620</v>
      </c>
      <c r="B354" s="16" t="str">
        <f>VLOOKUP(A354,'Text facts'!$F$1:$H$981,2,0)</f>
        <v>Holly</v>
      </c>
      <c r="C354" s="16" t="str">
        <f>VLOOKUP(A354,'Text facts'!$F$1:$H$981,3,0)</f>
        <v>Ringland</v>
      </c>
      <c r="D354" s="16">
        <v>1980</v>
      </c>
      <c r="E354" s="16" t="s">
        <v>32</v>
      </c>
      <c r="F354" s="30">
        <v>21</v>
      </c>
      <c r="G354" s="30" t="s">
        <v>15</v>
      </c>
      <c r="H354" s="30" t="s">
        <v>10744</v>
      </c>
      <c r="I354" s="16" t="s">
        <v>10757</v>
      </c>
      <c r="J354" s="16"/>
      <c r="K354" s="16">
        <f>COUNTIF('Texts discussed'!$C$2:$C$9986,A354)+COUNTIF('Texts discussed'!$G$2:$G$9986,A354)+COUNTIF('Texts discussed'!$K$2:$K$9986,A354)+COUNTIF('Texts discussed'!$O$2:$O$9986,A354)+COUNTIF('Texts discussed'!$S$2:$S$9986,A354)</f>
        <v>1</v>
      </c>
      <c r="L354" s="16">
        <f>COUNTIF('Texts mentioned'!$C$2:$C$9989,A354)+COUNTIF('Texts mentioned'!$G$2:$G$9989,A354)+COUNTIF('Texts mentioned'!$K$2:$K$9989,A354)+COUNTIF('Texts mentioned'!$O$2:$O$9989,A354)+COUNTIF('Texts mentioned'!$S$2:$S$9989,A354)+COUNTIF('Texts mentioned'!$W$2:$W$9989,A354)+COUNTIF('Texts mentioned'!$AA$2:$AA$9989,A354)+COUNTIF('Texts mentioned'!$AE$2:$AE$9989,A354)+COUNTIF('Texts mentioned'!$AI$2:$AI$9989,A354)+COUNTIF('Texts mentioned'!$AM$2:$AM$9989,A354)</f>
        <v>0</v>
      </c>
      <c r="M354" s="16">
        <f>SUM(K354:L354)</f>
        <v>1</v>
      </c>
      <c r="N354" s="16"/>
    </row>
    <row r="355" spans="1:14">
      <c r="A355" s="30" t="s">
        <v>3626</v>
      </c>
      <c r="B355" s="16" t="str">
        <f>VLOOKUP(A355,'Text facts'!$F$1:$H$981,2,0)</f>
        <v>James</v>
      </c>
      <c r="C355" s="16" t="str">
        <f>VLOOKUP(A355,'Text facts'!$F$1:$H$981,3,0)</f>
        <v>Norbury</v>
      </c>
      <c r="D355" s="16">
        <v>1967</v>
      </c>
      <c r="E355" s="16" t="s">
        <v>32</v>
      </c>
      <c r="F355" s="30">
        <v>21</v>
      </c>
      <c r="G355" s="30" t="s">
        <v>11</v>
      </c>
      <c r="H355" s="30" t="s">
        <v>10744</v>
      </c>
      <c r="I355" s="16" t="s">
        <v>10743</v>
      </c>
      <c r="J355" s="16"/>
      <c r="K355" s="16">
        <f>COUNTIF('Texts discussed'!$C$2:$C$9986,A355)+COUNTIF('Texts discussed'!$G$2:$G$9986,A355)+COUNTIF('Texts discussed'!$K$2:$K$9986,A355)+COUNTIF('Texts discussed'!$O$2:$O$9986,A355)+COUNTIF('Texts discussed'!$S$2:$S$9986,A355)</f>
        <v>1</v>
      </c>
      <c r="L355" s="16">
        <f>COUNTIF('Texts mentioned'!$C$2:$C$9989,A355)+COUNTIF('Texts mentioned'!$G$2:$G$9989,A355)+COUNTIF('Texts mentioned'!$K$2:$K$9989,A355)+COUNTIF('Texts mentioned'!$O$2:$O$9989,A355)+COUNTIF('Texts mentioned'!$S$2:$S$9989,A355)+COUNTIF('Texts mentioned'!$W$2:$W$9989,A355)+COUNTIF('Texts mentioned'!$AA$2:$AA$9989,A355)+COUNTIF('Texts mentioned'!$AE$2:$AE$9989,A355)+COUNTIF('Texts mentioned'!$AI$2:$AI$9989,A355)+COUNTIF('Texts mentioned'!$AM$2:$AM$9989,A355)</f>
        <v>0</v>
      </c>
      <c r="M355" s="16">
        <f>SUM(K355:L355)</f>
        <v>1</v>
      </c>
      <c r="N355" s="16"/>
    </row>
    <row r="356" spans="1:14">
      <c r="A356" s="30" t="s">
        <v>3631</v>
      </c>
      <c r="B356" s="16" t="str">
        <f>VLOOKUP(A356,'Text facts'!$F$1:$H$981,2,0)</f>
        <v>Nicola</v>
      </c>
      <c r="C356" s="16" t="str">
        <f>VLOOKUP(A356,'Text facts'!$F$1:$H$981,3,0)</f>
        <v>Yoon</v>
      </c>
      <c r="D356" s="16">
        <v>1972</v>
      </c>
      <c r="E356" s="16" t="s">
        <v>32</v>
      </c>
      <c r="F356" s="30">
        <v>21</v>
      </c>
      <c r="G356" s="30" t="s">
        <v>15</v>
      </c>
      <c r="H356" s="30" t="s">
        <v>10744</v>
      </c>
      <c r="I356" s="16" t="s">
        <v>10753</v>
      </c>
      <c r="J356" s="16"/>
      <c r="K356" s="16">
        <f>COUNTIF('Texts discussed'!$C$2:$C$9986,A356)+COUNTIF('Texts discussed'!$G$2:$G$9986,A356)+COUNTIF('Texts discussed'!$K$2:$K$9986,A356)+COUNTIF('Texts discussed'!$O$2:$O$9986,A356)+COUNTIF('Texts discussed'!$S$2:$S$9986,A356)</f>
        <v>2</v>
      </c>
      <c r="L356" s="16">
        <f>COUNTIF('Texts mentioned'!$C$2:$C$9989,A356)+COUNTIF('Texts mentioned'!$G$2:$G$9989,A356)+COUNTIF('Texts mentioned'!$K$2:$K$9989,A356)+COUNTIF('Texts mentioned'!$O$2:$O$9989,A356)+COUNTIF('Texts mentioned'!$S$2:$S$9989,A356)+COUNTIF('Texts mentioned'!$W$2:$W$9989,A356)+COUNTIF('Texts mentioned'!$AA$2:$AA$9989,A356)+COUNTIF('Texts mentioned'!$AE$2:$AE$9989,A356)+COUNTIF('Texts mentioned'!$AI$2:$AI$9989,A356)+COUNTIF('Texts mentioned'!$AM$2:$AM$9989,A356)</f>
        <v>1</v>
      </c>
      <c r="M356" s="16">
        <f>SUM(K356:L356)</f>
        <v>3</v>
      </c>
      <c r="N356" s="16"/>
    </row>
    <row r="357" spans="1:14">
      <c r="A357" s="30" t="s">
        <v>3637</v>
      </c>
      <c r="B357" s="16" t="str">
        <f>VLOOKUP(A357,'Text facts'!$F$1:$H$981,2,0)</f>
        <v>Antun Gustav</v>
      </c>
      <c r="C357" s="16" t="str">
        <f>VLOOKUP(A357,'Text facts'!$F$1:$H$981,3,0)</f>
        <v>Matoš</v>
      </c>
      <c r="D357" s="16">
        <v>1873</v>
      </c>
      <c r="E357" s="16">
        <v>1914</v>
      </c>
      <c r="F357" s="30" t="s">
        <v>10749</v>
      </c>
      <c r="G357" s="30" t="s">
        <v>11</v>
      </c>
      <c r="H357" s="30" t="s">
        <v>10758</v>
      </c>
      <c r="I357" s="16" t="s">
        <v>10745</v>
      </c>
      <c r="J357" s="16"/>
      <c r="K357" s="16">
        <f>COUNTIF('Texts discussed'!$C$2:$C$9986,A357)+COUNTIF('Texts discussed'!$G$2:$G$9986,A357)+COUNTIF('Texts discussed'!$K$2:$K$9986,A357)+COUNTIF('Texts discussed'!$O$2:$O$9986,A357)+COUNTIF('Texts discussed'!$S$2:$S$9986,A357)</f>
        <v>3</v>
      </c>
      <c r="L357" s="16">
        <f>COUNTIF('Texts mentioned'!$C$2:$C$9989,A357)+COUNTIF('Texts mentioned'!$G$2:$G$9989,A357)+COUNTIF('Texts mentioned'!$K$2:$K$9989,A357)+COUNTIF('Texts mentioned'!$O$2:$O$9989,A357)+COUNTIF('Texts mentioned'!$S$2:$S$9989,A357)+COUNTIF('Texts mentioned'!$W$2:$W$9989,A357)+COUNTIF('Texts mentioned'!$AA$2:$AA$9989,A357)+COUNTIF('Texts mentioned'!$AE$2:$AE$9989,A357)+COUNTIF('Texts mentioned'!$AI$2:$AI$9989,A357)+COUNTIF('Texts mentioned'!$AM$2:$AM$9989,A357)</f>
        <v>2</v>
      </c>
      <c r="M357" s="16">
        <f>SUM(K357:L357)</f>
        <v>5</v>
      </c>
      <c r="N357" s="16"/>
    </row>
    <row r="358" spans="1:14">
      <c r="A358" s="30" t="s">
        <v>3640</v>
      </c>
      <c r="B358" s="16" t="str">
        <f>VLOOKUP(A358,'Text facts'!$F$1:$H$981,2,0)</f>
        <v>Tin</v>
      </c>
      <c r="C358" s="16" t="str">
        <f>VLOOKUP(A358,'Text facts'!$F$1:$H$981,3,0)</f>
        <v>Ujević</v>
      </c>
      <c r="D358" s="16">
        <v>1891</v>
      </c>
      <c r="E358" s="16">
        <v>1955</v>
      </c>
      <c r="F358" s="30">
        <v>20</v>
      </c>
      <c r="G358" s="30" t="s">
        <v>11</v>
      </c>
      <c r="H358" s="30" t="s">
        <v>10758</v>
      </c>
      <c r="I358" s="16" t="s">
        <v>10745</v>
      </c>
      <c r="J358" s="16"/>
      <c r="K358" s="16">
        <f>COUNTIF('Texts discussed'!$C$2:$C$9986,A358)+COUNTIF('Texts discussed'!$G$2:$G$9986,A358)+COUNTIF('Texts discussed'!$K$2:$K$9986,A358)+COUNTIF('Texts discussed'!$O$2:$O$9986,A358)+COUNTIF('Texts discussed'!$S$2:$S$9986,A358)</f>
        <v>2</v>
      </c>
      <c r="L358" s="16">
        <f>COUNTIF('Texts mentioned'!$C$2:$C$9989,A358)+COUNTIF('Texts mentioned'!$G$2:$G$9989,A358)+COUNTIF('Texts mentioned'!$K$2:$K$9989,A358)+COUNTIF('Texts mentioned'!$O$2:$O$9989,A358)+COUNTIF('Texts mentioned'!$S$2:$S$9989,A358)+COUNTIF('Texts mentioned'!$W$2:$W$9989,A358)+COUNTIF('Texts mentioned'!$AA$2:$AA$9989,A358)+COUNTIF('Texts mentioned'!$AE$2:$AE$9989,A358)+COUNTIF('Texts mentioned'!$AI$2:$AI$9989,A358)+COUNTIF('Texts mentioned'!$AM$2:$AM$9989,A358)</f>
        <v>1</v>
      </c>
      <c r="M358" s="16">
        <f>SUM(K358:L358)</f>
        <v>3</v>
      </c>
      <c r="N358" s="16"/>
    </row>
    <row r="359" spans="1:14">
      <c r="A359" s="30" t="s">
        <v>3643</v>
      </c>
      <c r="B359" s="16" t="str">
        <f>VLOOKUP(A359,'Text facts'!$F$1:$H$981,2,0)</f>
        <v>Jacques</v>
      </c>
      <c r="C359" s="16" t="str">
        <f>VLOOKUP(A359,'Text facts'!$F$1:$H$981,3,0)</f>
        <v>Prevert</v>
      </c>
      <c r="D359" s="16">
        <v>1900</v>
      </c>
      <c r="E359" s="16">
        <v>1977</v>
      </c>
      <c r="F359" s="30">
        <v>20</v>
      </c>
      <c r="G359" s="30" t="s">
        <v>11</v>
      </c>
      <c r="H359" s="30" t="s">
        <v>10747</v>
      </c>
      <c r="I359" s="16" t="s">
        <v>6828</v>
      </c>
      <c r="J359" s="16"/>
      <c r="K359" s="16">
        <f>COUNTIF('Texts discussed'!$C$2:$C$9986,A359)+COUNTIF('Texts discussed'!$G$2:$G$9986,A359)+COUNTIF('Texts discussed'!$K$2:$K$9986,A359)+COUNTIF('Texts discussed'!$O$2:$O$9986,A359)+COUNTIF('Texts discussed'!$S$2:$S$9986,A359)</f>
        <v>0</v>
      </c>
      <c r="L359" s="16">
        <f>COUNTIF('Texts mentioned'!$C$2:$C$9989,A359)+COUNTIF('Texts mentioned'!$G$2:$G$9989,A359)+COUNTIF('Texts mentioned'!$K$2:$K$9989,A359)+COUNTIF('Texts mentioned'!$O$2:$O$9989,A359)+COUNTIF('Texts mentioned'!$S$2:$S$9989,A359)+COUNTIF('Texts mentioned'!$W$2:$W$9989,A359)+COUNTIF('Texts mentioned'!$AA$2:$AA$9989,A359)+COUNTIF('Texts mentioned'!$AE$2:$AE$9989,A359)+COUNTIF('Texts mentioned'!$AI$2:$AI$9989,A359)+COUNTIF('Texts mentioned'!$AM$2:$AM$9989,A359)</f>
        <v>1</v>
      </c>
      <c r="M359" s="16">
        <f>SUM(K359:L359)</f>
        <v>1</v>
      </c>
      <c r="N359" s="16"/>
    </row>
    <row r="360" spans="1:14">
      <c r="A360" s="30" t="s">
        <v>3652</v>
      </c>
      <c r="B360" s="16" t="str">
        <f>VLOOKUP(A360,'Text facts'!$F$1:$H$981,2,0)</f>
        <v>Bernardine</v>
      </c>
      <c r="C360" s="16" t="str">
        <f>VLOOKUP(A360,'Text facts'!$F$1:$H$981,3,0)</f>
        <v>Evaristo</v>
      </c>
      <c r="D360" s="16">
        <v>1959</v>
      </c>
      <c r="E360" s="16" t="s">
        <v>32</v>
      </c>
      <c r="F360" s="30" t="s">
        <v>6736</v>
      </c>
      <c r="G360" s="30" t="s">
        <v>15</v>
      </c>
      <c r="H360" s="30" t="s">
        <v>10744</v>
      </c>
      <c r="I360" s="16" t="s">
        <v>10743</v>
      </c>
      <c r="J360" s="16"/>
      <c r="K360" s="16">
        <f>COUNTIF('Texts discussed'!$C$2:$C$9986,A360)+COUNTIF('Texts discussed'!$G$2:$G$9986,A360)+COUNTIF('Texts discussed'!$K$2:$K$9986,A360)+COUNTIF('Texts discussed'!$O$2:$O$9986,A360)+COUNTIF('Texts discussed'!$S$2:$S$9986,A360)</f>
        <v>3</v>
      </c>
      <c r="L360" s="16">
        <f>COUNTIF('Texts mentioned'!$C$2:$C$9989,A360)+COUNTIF('Texts mentioned'!$G$2:$G$9989,A360)+COUNTIF('Texts mentioned'!$K$2:$K$9989,A360)+COUNTIF('Texts mentioned'!$O$2:$O$9989,A360)+COUNTIF('Texts mentioned'!$S$2:$S$9989,A360)+COUNTIF('Texts mentioned'!$W$2:$W$9989,A360)+COUNTIF('Texts mentioned'!$AA$2:$AA$9989,A360)+COUNTIF('Texts mentioned'!$AE$2:$AE$9989,A360)+COUNTIF('Texts mentioned'!$AI$2:$AI$9989,A360)+COUNTIF('Texts mentioned'!$AM$2:$AM$9989,A360)</f>
        <v>0</v>
      </c>
      <c r="M360" s="16">
        <f>SUM(K360:L360)</f>
        <v>3</v>
      </c>
      <c r="N360" s="16"/>
    </row>
    <row r="361" spans="1:14">
      <c r="A361" s="30" t="s">
        <v>3664</v>
      </c>
      <c r="B361" s="16" t="str">
        <f>VLOOKUP(A361,'Text facts'!$F$1:$H$981,2,0)</f>
        <v>Nikos</v>
      </c>
      <c r="C361" s="16" t="str">
        <f>VLOOKUP(A361,'Text facts'!$F$1:$H$981,3,0)</f>
        <v>Kazantzakis</v>
      </c>
      <c r="D361" s="16">
        <v>1883</v>
      </c>
      <c r="E361" s="16">
        <v>1967</v>
      </c>
      <c r="F361" s="30">
        <v>20</v>
      </c>
      <c r="G361" s="30" t="s">
        <v>11</v>
      </c>
      <c r="H361" s="30" t="s">
        <v>10747</v>
      </c>
      <c r="I361" s="16" t="s">
        <v>10761</v>
      </c>
      <c r="J361" s="16"/>
      <c r="K361" s="16">
        <f>COUNTIF('Texts discussed'!$C$2:$C$9986,A361)+COUNTIF('Texts discussed'!$G$2:$G$9986,A361)+COUNTIF('Texts discussed'!$K$2:$K$9986,A361)+COUNTIF('Texts discussed'!$O$2:$O$9986,A361)+COUNTIF('Texts discussed'!$S$2:$S$9986,A361)</f>
        <v>2</v>
      </c>
      <c r="L361" s="16">
        <f>COUNTIF('Texts mentioned'!$C$2:$C$9989,A361)+COUNTIF('Texts mentioned'!$G$2:$G$9989,A361)+COUNTIF('Texts mentioned'!$K$2:$K$9989,A361)+COUNTIF('Texts mentioned'!$O$2:$O$9989,A361)+COUNTIF('Texts mentioned'!$S$2:$S$9989,A361)+COUNTIF('Texts mentioned'!$W$2:$W$9989,A361)+COUNTIF('Texts mentioned'!$AA$2:$AA$9989,A361)+COUNTIF('Texts mentioned'!$AE$2:$AE$9989,A361)+COUNTIF('Texts mentioned'!$AI$2:$AI$9989,A361)+COUNTIF('Texts mentioned'!$AM$2:$AM$9989,A361)</f>
        <v>1</v>
      </c>
      <c r="M361" s="16">
        <f>SUM(K361:L361)</f>
        <v>3</v>
      </c>
      <c r="N361" s="16"/>
    </row>
    <row r="362" spans="1:14">
      <c r="A362" s="30" t="s">
        <v>3670</v>
      </c>
      <c r="B362" s="16" t="str">
        <f>VLOOKUP(A362,'Text facts'!$F$1:$H$981,2,0)</f>
        <v>Julio</v>
      </c>
      <c r="C362" s="16" t="str">
        <f>VLOOKUP(A362,'Text facts'!$F$1:$H$981,3,0)</f>
        <v>Cortázar</v>
      </c>
      <c r="D362" s="16">
        <v>1914</v>
      </c>
      <c r="E362" s="16">
        <v>1984</v>
      </c>
      <c r="F362" s="30">
        <v>20</v>
      </c>
      <c r="G362" s="30" t="s">
        <v>11</v>
      </c>
      <c r="H362" s="30" t="s">
        <v>10747</v>
      </c>
      <c r="I362" s="16" t="s">
        <v>10765</v>
      </c>
      <c r="J362" s="16"/>
      <c r="K362" s="16">
        <f>COUNTIF('Texts discussed'!$C$2:$C$9986,A362)+COUNTIF('Texts discussed'!$G$2:$G$9986,A362)+COUNTIF('Texts discussed'!$K$2:$K$9986,A362)+COUNTIF('Texts discussed'!$O$2:$O$9986,A362)+COUNTIF('Texts discussed'!$S$2:$S$9986,A362)</f>
        <v>2</v>
      </c>
      <c r="L362" s="16">
        <f>COUNTIF('Texts mentioned'!$C$2:$C$9989,A362)+COUNTIF('Texts mentioned'!$G$2:$G$9989,A362)+COUNTIF('Texts mentioned'!$K$2:$K$9989,A362)+COUNTIF('Texts mentioned'!$O$2:$O$9989,A362)+COUNTIF('Texts mentioned'!$S$2:$S$9989,A362)+COUNTIF('Texts mentioned'!$W$2:$W$9989,A362)+COUNTIF('Texts mentioned'!$AA$2:$AA$9989,A362)+COUNTIF('Texts mentioned'!$AE$2:$AE$9989,A362)+COUNTIF('Texts mentioned'!$AI$2:$AI$9989,A362)+COUNTIF('Texts mentioned'!$AM$2:$AM$9989,A362)</f>
        <v>0</v>
      </c>
      <c r="M362" s="16">
        <f>SUM(K362:L362)</f>
        <v>2</v>
      </c>
      <c r="N362" s="16"/>
    </row>
    <row r="363" spans="1:14">
      <c r="A363" s="30" t="s">
        <v>3676</v>
      </c>
      <c r="B363" s="16" t="str">
        <f>VLOOKUP(A363,'Text facts'!$F$1:$H$981,2,0)</f>
        <v>Irving</v>
      </c>
      <c r="C363" s="16" t="str">
        <f>VLOOKUP(A363,'Text facts'!$F$1:$H$981,3,0)</f>
        <v>Stone</v>
      </c>
      <c r="D363" s="16">
        <v>1903</v>
      </c>
      <c r="E363" s="16">
        <v>1989</v>
      </c>
      <c r="F363" s="30">
        <v>20</v>
      </c>
      <c r="G363" s="30" t="s">
        <v>11</v>
      </c>
      <c r="H363" s="30" t="s">
        <v>10744</v>
      </c>
      <c r="I363" s="16" t="s">
        <v>10753</v>
      </c>
      <c r="J363" s="16"/>
      <c r="K363" s="16">
        <f>COUNTIF('Texts discussed'!$C$2:$C$9986,A363)+COUNTIF('Texts discussed'!$G$2:$G$9986,A363)+COUNTIF('Texts discussed'!$K$2:$K$9986,A363)+COUNTIF('Texts discussed'!$O$2:$O$9986,A363)+COUNTIF('Texts discussed'!$S$2:$S$9986,A363)</f>
        <v>3</v>
      </c>
      <c r="L363" s="16">
        <f>COUNTIF('Texts mentioned'!$C$2:$C$9989,A363)+COUNTIF('Texts mentioned'!$G$2:$G$9989,A363)+COUNTIF('Texts mentioned'!$K$2:$K$9989,A363)+COUNTIF('Texts mentioned'!$O$2:$O$9989,A363)+COUNTIF('Texts mentioned'!$S$2:$S$9989,A363)+COUNTIF('Texts mentioned'!$W$2:$W$9989,A363)+COUNTIF('Texts mentioned'!$AA$2:$AA$9989,A363)+COUNTIF('Texts mentioned'!$AE$2:$AE$9989,A363)+COUNTIF('Texts mentioned'!$AI$2:$AI$9989,A363)+COUNTIF('Texts mentioned'!$AM$2:$AM$9989,A363)</f>
        <v>0</v>
      </c>
      <c r="M363" s="16">
        <f>SUM(K363:L363)</f>
        <v>3</v>
      </c>
      <c r="N363" s="16"/>
    </row>
    <row r="364" spans="1:14">
      <c r="A364" s="30" t="s">
        <v>3681</v>
      </c>
      <c r="B364" s="16" t="str">
        <f>VLOOKUP(A364,'Text facts'!$F$1:$H$981,2,0)</f>
        <v>Eckhart</v>
      </c>
      <c r="C364" s="16" t="str">
        <f>VLOOKUP(A364,'Text facts'!$F$1:$H$981,3,0)</f>
        <v>Tolle</v>
      </c>
      <c r="D364" s="16">
        <v>1948</v>
      </c>
      <c r="E364" s="16" t="s">
        <v>32</v>
      </c>
      <c r="F364" s="30" t="s">
        <v>6736</v>
      </c>
      <c r="G364" s="30" t="s">
        <v>11</v>
      </c>
      <c r="H364" s="30" t="s">
        <v>10744</v>
      </c>
      <c r="I364" s="16" t="s">
        <v>10759</v>
      </c>
      <c r="J364" s="16"/>
      <c r="K364" s="16">
        <f>COUNTIF('Texts discussed'!$C$2:$C$9986,A364)+COUNTIF('Texts discussed'!$G$2:$G$9986,A364)+COUNTIF('Texts discussed'!$K$2:$K$9986,A364)+COUNTIF('Texts discussed'!$O$2:$O$9986,A364)+COUNTIF('Texts discussed'!$S$2:$S$9986,A364)</f>
        <v>7</v>
      </c>
      <c r="L364" s="16">
        <f>COUNTIF('Texts mentioned'!$C$2:$C$9989,A364)+COUNTIF('Texts mentioned'!$G$2:$G$9989,A364)+COUNTIF('Texts mentioned'!$K$2:$K$9989,A364)+COUNTIF('Texts mentioned'!$O$2:$O$9989,A364)+COUNTIF('Texts mentioned'!$S$2:$S$9989,A364)+COUNTIF('Texts mentioned'!$W$2:$W$9989,A364)+COUNTIF('Texts mentioned'!$AA$2:$AA$9989,A364)+COUNTIF('Texts mentioned'!$AE$2:$AE$9989,A364)+COUNTIF('Texts mentioned'!$AI$2:$AI$9989,A364)+COUNTIF('Texts mentioned'!$AM$2:$AM$9989,A364)</f>
        <v>0</v>
      </c>
      <c r="M364" s="16">
        <f>SUM(K364:L364)</f>
        <v>7</v>
      </c>
      <c r="N364" s="16"/>
    </row>
    <row r="365" spans="1:14">
      <c r="A365" s="30" t="s">
        <v>3686</v>
      </c>
      <c r="B365" s="16" t="str">
        <f>VLOOKUP(A365,'Text facts'!$F$1:$H$981,2,0)</f>
        <v>Josip</v>
      </c>
      <c r="C365" s="16" t="str">
        <f>VLOOKUP(A365,'Text facts'!$F$1:$H$981,3,0)</f>
        <v>Kozarac</v>
      </c>
      <c r="D365" s="16">
        <v>1858</v>
      </c>
      <c r="E365" s="16">
        <v>1906</v>
      </c>
      <c r="F365" s="30">
        <v>19</v>
      </c>
      <c r="G365" s="30" t="s">
        <v>11</v>
      </c>
      <c r="H365" s="30" t="s">
        <v>10758</v>
      </c>
      <c r="I365" s="16" t="s">
        <v>10745</v>
      </c>
      <c r="J365" s="16"/>
      <c r="K365" s="16">
        <f>COUNTIF('Texts discussed'!$C$2:$C$9986,A365)+COUNTIF('Texts discussed'!$G$2:$G$9986,A365)+COUNTIF('Texts discussed'!$K$2:$K$9986,A365)+COUNTIF('Texts discussed'!$O$2:$O$9986,A365)+COUNTIF('Texts discussed'!$S$2:$S$9986,A365)</f>
        <v>2</v>
      </c>
      <c r="L365" s="16">
        <f>COUNTIF('Texts mentioned'!$C$2:$C$9989,A365)+COUNTIF('Texts mentioned'!$G$2:$G$9989,A365)+COUNTIF('Texts mentioned'!$K$2:$K$9989,A365)+COUNTIF('Texts mentioned'!$O$2:$O$9989,A365)+COUNTIF('Texts mentioned'!$S$2:$S$9989,A365)+COUNTIF('Texts mentioned'!$W$2:$W$9989,A365)+COUNTIF('Texts mentioned'!$AA$2:$AA$9989,A365)+COUNTIF('Texts mentioned'!$AE$2:$AE$9989,A365)+COUNTIF('Texts mentioned'!$AI$2:$AI$9989,A365)+COUNTIF('Texts mentioned'!$AM$2:$AM$9989,A365)</f>
        <v>3</v>
      </c>
      <c r="M365" s="16">
        <f>SUM(K365:L365)</f>
        <v>5</v>
      </c>
      <c r="N365" s="16"/>
    </row>
    <row r="366" spans="1:14">
      <c r="A366" s="30" t="s">
        <v>3690</v>
      </c>
      <c r="B366" s="16" t="str">
        <f>VLOOKUP(A366,'Text facts'!$F$1:$H$981,2,0)</f>
        <v>Petar</v>
      </c>
      <c r="C366" s="16" t="str">
        <f>VLOOKUP(A366,'Text facts'!$F$1:$H$981,3,0)</f>
        <v>Hektorović</v>
      </c>
      <c r="D366" s="16">
        <v>1487</v>
      </c>
      <c r="E366" s="16">
        <v>1572</v>
      </c>
      <c r="F366" s="30">
        <v>16</v>
      </c>
      <c r="G366" s="30" t="s">
        <v>11</v>
      </c>
      <c r="H366" s="30" t="s">
        <v>10758</v>
      </c>
      <c r="I366" s="16" t="s">
        <v>10745</v>
      </c>
      <c r="J366" s="16"/>
      <c r="K366" s="16">
        <f>COUNTIF('Texts discussed'!$C$2:$C$9986,A366)+COUNTIF('Texts discussed'!$G$2:$G$9986,A366)+COUNTIF('Texts discussed'!$K$2:$K$9986,A366)+COUNTIF('Texts discussed'!$O$2:$O$9986,A366)+COUNTIF('Texts discussed'!$S$2:$S$9986,A366)</f>
        <v>0</v>
      </c>
      <c r="L366" s="16">
        <f>COUNTIF('Texts mentioned'!$C$2:$C$9989,A366)+COUNTIF('Texts mentioned'!$G$2:$G$9989,A366)+COUNTIF('Texts mentioned'!$K$2:$K$9989,A366)+COUNTIF('Texts mentioned'!$O$2:$O$9989,A366)+COUNTIF('Texts mentioned'!$S$2:$S$9989,A366)+COUNTIF('Texts mentioned'!$W$2:$W$9989,A366)+COUNTIF('Texts mentioned'!$AA$2:$AA$9989,A366)+COUNTIF('Texts mentioned'!$AE$2:$AE$9989,A366)+COUNTIF('Texts mentioned'!$AI$2:$AI$9989,A366)+COUNTIF('Texts mentioned'!$AM$2:$AM$9989,A366)</f>
        <v>2</v>
      </c>
      <c r="M366" s="16">
        <f>SUM(K366:L366)</f>
        <v>2</v>
      </c>
      <c r="N366" s="16"/>
    </row>
    <row r="367" spans="1:14">
      <c r="A367" s="30" t="s">
        <v>3696</v>
      </c>
      <c r="B367" s="16" t="str">
        <f>VLOOKUP(A367,'Text facts'!$F$1:$H$981,2,0)</f>
        <v>José</v>
      </c>
      <c r="C367" s="16" t="str">
        <f>VLOOKUP(A367,'Text facts'!$F$1:$H$981,3,0)</f>
        <v>Saramago</v>
      </c>
      <c r="D367" s="16">
        <v>1922</v>
      </c>
      <c r="E367" s="16">
        <v>2010</v>
      </c>
      <c r="F367" s="30" t="s">
        <v>6736</v>
      </c>
      <c r="G367" s="30" t="s">
        <v>11</v>
      </c>
      <c r="H367" s="30" t="s">
        <v>10742</v>
      </c>
      <c r="I367" s="16" t="s">
        <v>10748</v>
      </c>
      <c r="J367" s="16"/>
      <c r="K367" s="16">
        <f>COUNTIF('Texts discussed'!$C$2:$C$9986,A367)+COUNTIF('Texts discussed'!$G$2:$G$9986,A367)+COUNTIF('Texts discussed'!$K$2:$K$9986,A367)+COUNTIF('Texts discussed'!$O$2:$O$9986,A367)+COUNTIF('Texts discussed'!$S$2:$S$9986,A367)</f>
        <v>5</v>
      </c>
      <c r="L367" s="16">
        <f>COUNTIF('Texts mentioned'!$C$2:$C$9989,A367)+COUNTIF('Texts mentioned'!$G$2:$G$9989,A367)+COUNTIF('Texts mentioned'!$K$2:$K$9989,A367)+COUNTIF('Texts mentioned'!$O$2:$O$9989,A367)+COUNTIF('Texts mentioned'!$S$2:$S$9989,A367)+COUNTIF('Texts mentioned'!$W$2:$W$9989,A367)+COUNTIF('Texts mentioned'!$AA$2:$AA$9989,A367)+COUNTIF('Texts mentioned'!$AE$2:$AE$9989,A367)+COUNTIF('Texts mentioned'!$AI$2:$AI$9989,A367)+COUNTIF('Texts mentioned'!$AM$2:$AM$9989,A367)</f>
        <v>0</v>
      </c>
      <c r="M367" s="16">
        <f>SUM(K367:L367)</f>
        <v>5</v>
      </c>
      <c r="N367" s="16"/>
    </row>
    <row r="368" spans="1:14">
      <c r="A368" s="30" t="s">
        <v>3701</v>
      </c>
      <c r="B368" s="16" t="str">
        <f>VLOOKUP(A368,'Text facts'!$F$1:$H$981,2,0)</f>
        <v>Ante Zlatko</v>
      </c>
      <c r="C368" s="16" t="str">
        <f>VLOOKUP(A368,'Text facts'!$F$1:$H$981,3,0)</f>
        <v>Stolica</v>
      </c>
      <c r="D368" s="16">
        <v>1985</v>
      </c>
      <c r="E368" s="16" t="s">
        <v>32</v>
      </c>
      <c r="F368" s="30">
        <v>21</v>
      </c>
      <c r="G368" s="30" t="s">
        <v>11</v>
      </c>
      <c r="H368" s="30" t="s">
        <v>10744</v>
      </c>
      <c r="I368" s="16" t="s">
        <v>10745</v>
      </c>
      <c r="J368" s="16"/>
      <c r="K368" s="16">
        <f>COUNTIF('Texts discussed'!$C$2:$C$9986,A368)+COUNTIF('Texts discussed'!$G$2:$G$9986,A368)+COUNTIF('Texts discussed'!$K$2:$K$9986,A368)+COUNTIF('Texts discussed'!$O$2:$O$9986,A368)+COUNTIF('Texts discussed'!$S$2:$S$9986,A368)</f>
        <v>1</v>
      </c>
      <c r="L368" s="16">
        <f>COUNTIF('Texts mentioned'!$C$2:$C$9989,A368)+COUNTIF('Texts mentioned'!$G$2:$G$9989,A368)+COUNTIF('Texts mentioned'!$K$2:$K$9989,A368)+COUNTIF('Texts mentioned'!$O$2:$O$9989,A368)+COUNTIF('Texts mentioned'!$S$2:$S$9989,A368)+COUNTIF('Texts mentioned'!$W$2:$W$9989,A368)+COUNTIF('Texts mentioned'!$AA$2:$AA$9989,A368)+COUNTIF('Texts mentioned'!$AE$2:$AE$9989,A368)+COUNTIF('Texts mentioned'!$AI$2:$AI$9989,A368)+COUNTIF('Texts mentioned'!$AM$2:$AM$9989,A368)</f>
        <v>1</v>
      </c>
      <c r="M368" s="16">
        <f>SUM(K368:L368)</f>
        <v>2</v>
      </c>
      <c r="N368" s="16"/>
    </row>
    <row r="369" spans="1:14">
      <c r="A369" s="30" t="s">
        <v>3706</v>
      </c>
      <c r="B369" s="16" t="str">
        <f>VLOOKUP(A369,'Text facts'!$F$1:$H$981,2,0)</f>
        <v>Vladimir</v>
      </c>
      <c r="C369" s="16" t="str">
        <f>VLOOKUP(A369,'Text facts'!$F$1:$H$981,3,0)</f>
        <v>Nabokov</v>
      </c>
      <c r="D369" s="16">
        <v>1899</v>
      </c>
      <c r="E369" s="16">
        <v>1977</v>
      </c>
      <c r="F369" s="30">
        <v>20</v>
      </c>
      <c r="G369" s="30" t="s">
        <v>11</v>
      </c>
      <c r="H369" s="30" t="s">
        <v>10747</v>
      </c>
      <c r="I369" s="16" t="s">
        <v>10762</v>
      </c>
      <c r="J369" s="16"/>
      <c r="K369" s="16">
        <f>COUNTIF('Texts discussed'!$C$2:$C$9986,A369)+COUNTIF('Texts discussed'!$G$2:$G$9986,A369)+COUNTIF('Texts discussed'!$K$2:$K$9986,A369)+COUNTIF('Texts discussed'!$O$2:$O$9986,A369)+COUNTIF('Texts discussed'!$S$2:$S$9986,A369)</f>
        <v>8</v>
      </c>
      <c r="L369" s="16">
        <f>COUNTIF('Texts mentioned'!$C$2:$C$9989,A369)+COUNTIF('Texts mentioned'!$G$2:$G$9989,A369)+COUNTIF('Texts mentioned'!$K$2:$K$9989,A369)+COUNTIF('Texts mentioned'!$O$2:$O$9989,A369)+COUNTIF('Texts mentioned'!$S$2:$S$9989,A369)+COUNTIF('Texts mentioned'!$W$2:$W$9989,A369)+COUNTIF('Texts mentioned'!$AA$2:$AA$9989,A369)+COUNTIF('Texts mentioned'!$AE$2:$AE$9989,A369)+COUNTIF('Texts mentioned'!$AI$2:$AI$9989,A369)+COUNTIF('Texts mentioned'!$AM$2:$AM$9989,A369)</f>
        <v>2</v>
      </c>
      <c r="M369" s="16">
        <f>SUM(K369:L369)</f>
        <v>10</v>
      </c>
      <c r="N369" s="16"/>
    </row>
    <row r="370" spans="1:14">
      <c r="A370" s="30" t="s">
        <v>3710</v>
      </c>
      <c r="B370" s="16" t="str">
        <f>VLOOKUP(A370,'Text facts'!$F$1:$H$981,2,0)</f>
        <v>Marko</v>
      </c>
      <c r="C370" s="16" t="str">
        <f>VLOOKUP(A370,'Text facts'!$F$1:$H$981,3,0)</f>
        <v>Marulić</v>
      </c>
      <c r="D370" s="16">
        <v>1450</v>
      </c>
      <c r="E370" s="16">
        <v>1524</v>
      </c>
      <c r="F370" s="30" t="s">
        <v>10796</v>
      </c>
      <c r="G370" s="30" t="s">
        <v>11</v>
      </c>
      <c r="H370" s="30" t="s">
        <v>10758</v>
      </c>
      <c r="I370" s="16" t="s">
        <v>10745</v>
      </c>
      <c r="J370" s="16"/>
      <c r="K370" s="16">
        <f>COUNTIF('Texts discussed'!$C$2:$C$9986,A370)+COUNTIF('Texts discussed'!$G$2:$G$9986,A370)+COUNTIF('Texts discussed'!$K$2:$K$9986,A370)+COUNTIF('Texts discussed'!$O$2:$O$9986,A370)+COUNTIF('Texts discussed'!$S$2:$S$9986,A370)</f>
        <v>1</v>
      </c>
      <c r="L370" s="16">
        <f>COUNTIF('Texts mentioned'!$C$2:$C$9989,A370)+COUNTIF('Texts mentioned'!$G$2:$G$9989,A370)+COUNTIF('Texts mentioned'!$K$2:$K$9989,A370)+COUNTIF('Texts mentioned'!$O$2:$O$9989,A370)+COUNTIF('Texts mentioned'!$S$2:$S$9989,A370)+COUNTIF('Texts mentioned'!$W$2:$W$9989,A370)+COUNTIF('Texts mentioned'!$AA$2:$AA$9989,A370)+COUNTIF('Texts mentioned'!$AE$2:$AE$9989,A370)+COUNTIF('Texts mentioned'!$AI$2:$AI$9989,A370)+COUNTIF('Texts mentioned'!$AM$2:$AM$9989,A370)</f>
        <v>4</v>
      </c>
      <c r="M370" s="16">
        <f>SUM(K370:L370)</f>
        <v>5</v>
      </c>
      <c r="N370" s="16"/>
    </row>
    <row r="371" spans="1:14">
      <c r="A371" s="30" t="s">
        <v>3716</v>
      </c>
      <c r="B371" s="16" t="str">
        <f>VLOOKUP(A371,'Text facts'!$F$1:$H$981,2,0)</f>
        <v>Georgi</v>
      </c>
      <c r="C371" s="16" t="str">
        <f>VLOOKUP(A371,'Text facts'!$F$1:$H$981,3,0)</f>
        <v>Gospodinov</v>
      </c>
      <c r="D371" s="16">
        <v>1968</v>
      </c>
      <c r="E371" s="16" t="s">
        <v>32</v>
      </c>
      <c r="F371" s="30" t="s">
        <v>6736</v>
      </c>
      <c r="G371" s="30" t="s">
        <v>11</v>
      </c>
      <c r="H371" s="30" t="s">
        <v>10744</v>
      </c>
      <c r="I371" s="16" t="s">
        <v>10801</v>
      </c>
      <c r="J371" s="16"/>
      <c r="K371" s="16">
        <f>COUNTIF('Texts discussed'!$C$2:$C$9986,A371)+COUNTIF('Texts discussed'!$G$2:$G$9986,A371)+COUNTIF('Texts discussed'!$K$2:$K$9986,A371)+COUNTIF('Texts discussed'!$O$2:$O$9986,A371)+COUNTIF('Texts discussed'!$S$2:$S$9986,A371)</f>
        <v>1</v>
      </c>
      <c r="L371" s="16">
        <f>COUNTIF('Texts mentioned'!$C$2:$C$9989,A371)+COUNTIF('Texts mentioned'!$G$2:$G$9989,A371)+COUNTIF('Texts mentioned'!$K$2:$K$9989,A371)+COUNTIF('Texts mentioned'!$O$2:$O$9989,A371)+COUNTIF('Texts mentioned'!$S$2:$S$9989,A371)+COUNTIF('Texts mentioned'!$W$2:$W$9989,A371)+COUNTIF('Texts mentioned'!$AA$2:$AA$9989,A371)+COUNTIF('Texts mentioned'!$AE$2:$AE$9989,A371)+COUNTIF('Texts mentioned'!$AI$2:$AI$9989,A371)+COUNTIF('Texts mentioned'!$AM$2:$AM$9989,A371)</f>
        <v>1</v>
      </c>
      <c r="M371" s="16">
        <f>SUM(K371:L371)</f>
        <v>2</v>
      </c>
      <c r="N371" s="16"/>
    </row>
    <row r="372" spans="1:14">
      <c r="A372" s="30" t="s">
        <v>3721</v>
      </c>
      <c r="B372" s="16" t="str">
        <f>VLOOKUP(A372,'Text facts'!$F$1:$H$981,2,0)</f>
        <v>Robert</v>
      </c>
      <c r="C372" s="16" t="str">
        <f>VLOOKUP(A372,'Text facts'!$F$1:$H$981,3,0)</f>
        <v>Roklicer</v>
      </c>
      <c r="D372" s="16">
        <v>1970</v>
      </c>
      <c r="E372" s="16">
        <v>2018</v>
      </c>
      <c r="F372" s="30">
        <v>21</v>
      </c>
      <c r="G372" s="30" t="s">
        <v>11</v>
      </c>
      <c r="H372" s="30" t="s">
        <v>10744</v>
      </c>
      <c r="I372" s="16" t="s">
        <v>10745</v>
      </c>
      <c r="J372" s="16"/>
      <c r="K372" s="16">
        <f>COUNTIF('Texts discussed'!$C$2:$C$9986,A372)+COUNTIF('Texts discussed'!$G$2:$G$9986,A372)+COUNTIF('Texts discussed'!$K$2:$K$9986,A372)+COUNTIF('Texts discussed'!$O$2:$O$9986,A372)+COUNTIF('Texts discussed'!$S$2:$S$9986,A372)</f>
        <v>0</v>
      </c>
      <c r="L372" s="16">
        <f>COUNTIF('Texts mentioned'!$C$2:$C$9989,A372)+COUNTIF('Texts mentioned'!$G$2:$G$9989,A372)+COUNTIF('Texts mentioned'!$K$2:$K$9989,A372)+COUNTIF('Texts mentioned'!$O$2:$O$9989,A372)+COUNTIF('Texts mentioned'!$S$2:$S$9989,A372)+COUNTIF('Texts mentioned'!$W$2:$W$9989,A372)+COUNTIF('Texts mentioned'!$AA$2:$AA$9989,A372)+COUNTIF('Texts mentioned'!$AE$2:$AE$9989,A372)+COUNTIF('Texts mentioned'!$AI$2:$AI$9989,A372)+COUNTIF('Texts mentioned'!$AM$2:$AM$9989,A372)</f>
        <v>1</v>
      </c>
      <c r="M372" s="16">
        <f>SUM(K372:L372)</f>
        <v>1</v>
      </c>
      <c r="N372" s="16"/>
    </row>
    <row r="373" spans="1:14">
      <c r="A373" s="30" t="s">
        <v>3737</v>
      </c>
      <c r="B373" s="16" t="str">
        <f>VLOOKUP(A373,'Text facts'!$F$1:$H$981,2,0)</f>
        <v>Ljudmila</v>
      </c>
      <c r="C373" s="16" t="str">
        <f>VLOOKUP(A373,'Text facts'!$F$1:$H$981,3,0)</f>
        <v>Ulicka</v>
      </c>
      <c r="D373" s="16">
        <v>1943</v>
      </c>
      <c r="E373" s="16" t="s">
        <v>32</v>
      </c>
      <c r="F373" s="30" t="s">
        <v>6736</v>
      </c>
      <c r="G373" s="30" t="s">
        <v>15</v>
      </c>
      <c r="H373" s="30" t="s">
        <v>10744</v>
      </c>
      <c r="I373" s="16" t="s">
        <v>10762</v>
      </c>
      <c r="J373" s="16"/>
      <c r="K373" s="16">
        <f>COUNTIF('Texts discussed'!$C$2:$C$9986,A373)+COUNTIF('Texts discussed'!$G$2:$G$9986,A373)+COUNTIF('Texts discussed'!$K$2:$K$9986,A373)+COUNTIF('Texts discussed'!$O$2:$O$9986,A373)+COUNTIF('Texts discussed'!$S$2:$S$9986,A373)</f>
        <v>1</v>
      </c>
      <c r="L373" s="16">
        <f>COUNTIF('Texts mentioned'!$C$2:$C$9989,A373)+COUNTIF('Texts mentioned'!$G$2:$G$9989,A373)+COUNTIF('Texts mentioned'!$K$2:$K$9989,A373)+COUNTIF('Texts mentioned'!$O$2:$O$9989,A373)+COUNTIF('Texts mentioned'!$S$2:$S$9989,A373)+COUNTIF('Texts mentioned'!$W$2:$W$9989,A373)+COUNTIF('Texts mentioned'!$AA$2:$AA$9989,A373)+COUNTIF('Texts mentioned'!$AE$2:$AE$9989,A373)+COUNTIF('Texts mentioned'!$AI$2:$AI$9989,A373)+COUNTIF('Texts mentioned'!$AM$2:$AM$9989,A373)</f>
        <v>2</v>
      </c>
      <c r="M373" s="16">
        <f>SUM(K373:L373)</f>
        <v>3</v>
      </c>
      <c r="N373" s="16"/>
    </row>
    <row r="374" spans="1:14">
      <c r="A374" s="30" t="s">
        <v>3746</v>
      </c>
      <c r="B374" s="16" t="str">
        <f>VLOOKUP(A374,'Text facts'!$F$1:$H$981,2,0)</f>
        <v>Milovan</v>
      </c>
      <c r="C374" s="16" t="str">
        <f>VLOOKUP(A374,'Text facts'!$F$1:$H$981,3,0)</f>
        <v>Glišić</v>
      </c>
      <c r="D374" s="16">
        <v>1847</v>
      </c>
      <c r="E374" s="16">
        <v>1908</v>
      </c>
      <c r="F374" s="30">
        <v>19</v>
      </c>
      <c r="G374" s="30" t="s">
        <v>11</v>
      </c>
      <c r="H374" s="30" t="s">
        <v>10742</v>
      </c>
      <c r="I374" s="16" t="s">
        <v>10785</v>
      </c>
      <c r="J374" s="16"/>
      <c r="K374" s="16">
        <f>COUNTIF('Texts discussed'!$C$2:$C$9986,A374)+COUNTIF('Texts discussed'!$G$2:$G$9986,A374)+COUNTIF('Texts discussed'!$K$2:$K$9986,A374)+COUNTIF('Texts discussed'!$O$2:$O$9986,A374)+COUNTIF('Texts discussed'!$S$2:$S$9986,A374)</f>
        <v>0</v>
      </c>
      <c r="L374" s="16">
        <f>COUNTIF('Texts mentioned'!$C$2:$C$9989,A374)+COUNTIF('Texts mentioned'!$G$2:$G$9989,A374)+COUNTIF('Texts mentioned'!$K$2:$K$9989,A374)+COUNTIF('Texts mentioned'!$O$2:$O$9989,A374)+COUNTIF('Texts mentioned'!$S$2:$S$9989,A374)+COUNTIF('Texts mentioned'!$W$2:$W$9989,A374)+COUNTIF('Texts mentioned'!$AA$2:$AA$9989,A374)+COUNTIF('Texts mentioned'!$AE$2:$AE$9989,A374)+COUNTIF('Texts mentioned'!$AI$2:$AI$9989,A374)+COUNTIF('Texts mentioned'!$AM$2:$AM$9989,A374)</f>
        <v>1</v>
      </c>
      <c r="M374" s="16">
        <f>SUM(K374:L374)</f>
        <v>1</v>
      </c>
      <c r="N374" s="16"/>
    </row>
    <row r="375" spans="1:14">
      <c r="A375" s="30" t="s">
        <v>3754</v>
      </c>
      <c r="B375" s="16" t="str">
        <f>VLOOKUP(A375,'Text facts'!$F$1:$H$981,2,0)</f>
        <v>Alessandro</v>
      </c>
      <c r="C375" s="16" t="str">
        <f>VLOOKUP(A375,'Text facts'!$F$1:$H$981,3,0)</f>
        <v>Manzoni</v>
      </c>
      <c r="D375" s="16">
        <v>1785</v>
      </c>
      <c r="E375" s="16">
        <v>1873</v>
      </c>
      <c r="F375" s="30">
        <v>19</v>
      </c>
      <c r="G375" s="30" t="s">
        <v>11</v>
      </c>
      <c r="H375" s="30" t="s">
        <v>10747</v>
      </c>
      <c r="I375" s="16" t="s">
        <v>10760</v>
      </c>
      <c r="J375" s="16"/>
      <c r="K375" s="16">
        <f>COUNTIF('Texts discussed'!$C$2:$C$9986,A375)+COUNTIF('Texts discussed'!$G$2:$G$9986,A375)+COUNTIF('Texts discussed'!$K$2:$K$9986,A375)+COUNTIF('Texts discussed'!$O$2:$O$9986,A375)+COUNTIF('Texts discussed'!$S$2:$S$9986,A375)</f>
        <v>0</v>
      </c>
      <c r="L375" s="16">
        <f>COUNTIF('Texts mentioned'!$C$2:$C$9989,A375)+COUNTIF('Texts mentioned'!$G$2:$G$9989,A375)+COUNTIF('Texts mentioned'!$K$2:$K$9989,A375)+COUNTIF('Texts mentioned'!$O$2:$O$9989,A375)+COUNTIF('Texts mentioned'!$S$2:$S$9989,A375)+COUNTIF('Texts mentioned'!$W$2:$W$9989,A375)+COUNTIF('Texts mentioned'!$AA$2:$AA$9989,A375)+COUNTIF('Texts mentioned'!$AE$2:$AE$9989,A375)+COUNTIF('Texts mentioned'!$AI$2:$AI$9989,A375)+COUNTIF('Texts mentioned'!$AM$2:$AM$9989,A375)</f>
        <v>1</v>
      </c>
      <c r="M375" s="16">
        <f>SUM(K375:L375)</f>
        <v>1</v>
      </c>
      <c r="N375" s="16"/>
    </row>
    <row r="376" spans="1:14">
      <c r="A376" s="30" t="s">
        <v>3762</v>
      </c>
      <c r="B376" s="16" t="str">
        <f>VLOOKUP(A376,'Text facts'!$F$1:$H$981,2,0)</f>
        <v>Alain</v>
      </c>
      <c r="C376" s="16" t="str">
        <f>VLOOKUP(A376,'Text facts'!$F$1:$H$981,3,0)</f>
        <v>Mabanckou</v>
      </c>
      <c r="D376" s="16">
        <v>1966</v>
      </c>
      <c r="E376" s="16" t="s">
        <v>32</v>
      </c>
      <c r="F376" s="30" t="s">
        <v>6736</v>
      </c>
      <c r="G376" s="30" t="s">
        <v>11</v>
      </c>
      <c r="H376" s="30" t="s">
        <v>10744</v>
      </c>
      <c r="I376" s="16" t="s">
        <v>6828</v>
      </c>
      <c r="J376" s="16" t="s">
        <v>10808</v>
      </c>
      <c r="K376" s="16">
        <f>COUNTIF('Texts discussed'!$C$2:$C$9986,A376)+COUNTIF('Texts discussed'!$G$2:$G$9986,A376)+COUNTIF('Texts discussed'!$K$2:$K$9986,A376)+COUNTIF('Texts discussed'!$O$2:$O$9986,A376)+COUNTIF('Texts discussed'!$S$2:$S$9986,A376)</f>
        <v>1</v>
      </c>
      <c r="L376" s="16">
        <f>COUNTIF('Texts mentioned'!$C$2:$C$9989,A376)+COUNTIF('Texts mentioned'!$G$2:$G$9989,A376)+COUNTIF('Texts mentioned'!$K$2:$K$9989,A376)+COUNTIF('Texts mentioned'!$O$2:$O$9989,A376)+COUNTIF('Texts mentioned'!$S$2:$S$9989,A376)+COUNTIF('Texts mentioned'!$W$2:$W$9989,A376)+COUNTIF('Texts mentioned'!$AA$2:$AA$9989,A376)+COUNTIF('Texts mentioned'!$AE$2:$AE$9989,A376)+COUNTIF('Texts mentioned'!$AI$2:$AI$9989,A376)+COUNTIF('Texts mentioned'!$AM$2:$AM$9989,A376)</f>
        <v>0</v>
      </c>
      <c r="M376" s="16">
        <f>SUM(K376:L376)</f>
        <v>1</v>
      </c>
      <c r="N376" s="16"/>
    </row>
    <row r="377" spans="1:14">
      <c r="A377" s="30" t="s">
        <v>3768</v>
      </c>
      <c r="B377" s="16" t="str">
        <f>VLOOKUP(A377,'Text facts'!$F$1:$H$981,2,0)</f>
        <v>Karl Ove</v>
      </c>
      <c r="C377" s="16" t="str">
        <f>VLOOKUP(A377,'Text facts'!$F$1:$H$981,3,0)</f>
        <v>Knausgård</v>
      </c>
      <c r="D377" s="16">
        <v>1968</v>
      </c>
      <c r="E377" s="16" t="s">
        <v>32</v>
      </c>
      <c r="F377" s="30" t="s">
        <v>6736</v>
      </c>
      <c r="G377" s="30" t="s">
        <v>11</v>
      </c>
      <c r="H377" s="30" t="s">
        <v>10744</v>
      </c>
      <c r="I377" s="16" t="s">
        <v>10775</v>
      </c>
      <c r="J377" s="16"/>
      <c r="K377" s="16">
        <f>COUNTIF('Texts discussed'!$C$2:$C$9986,A377)+COUNTIF('Texts discussed'!$G$2:$G$9986,A377)+COUNTIF('Texts discussed'!$K$2:$K$9986,A377)+COUNTIF('Texts discussed'!$O$2:$O$9986,A377)+COUNTIF('Texts discussed'!$S$2:$S$9986,A377)</f>
        <v>18</v>
      </c>
      <c r="L377" s="16">
        <f>COUNTIF('Texts mentioned'!$C$2:$C$9989,A377)+COUNTIF('Texts mentioned'!$G$2:$G$9989,A377)+COUNTIF('Texts mentioned'!$K$2:$K$9989,A377)+COUNTIF('Texts mentioned'!$O$2:$O$9989,A377)+COUNTIF('Texts mentioned'!$S$2:$S$9989,A377)+COUNTIF('Texts mentioned'!$W$2:$W$9989,A377)+COUNTIF('Texts mentioned'!$AA$2:$AA$9989,A377)+COUNTIF('Texts mentioned'!$AE$2:$AE$9989,A377)+COUNTIF('Texts mentioned'!$AI$2:$AI$9989,A377)+COUNTIF('Texts mentioned'!$AM$2:$AM$9989,A377)</f>
        <v>3</v>
      </c>
      <c r="M377" s="16">
        <f>SUM(K377:L377)</f>
        <v>21</v>
      </c>
      <c r="N377" s="16"/>
    </row>
    <row r="378" spans="1:14">
      <c r="A378" s="30" t="s">
        <v>3773</v>
      </c>
      <c r="B378" s="16" t="str">
        <f>VLOOKUP(A378,'Text facts'!$F$1:$H$981,2,0)</f>
        <v>Marija</v>
      </c>
      <c r="C378" s="16" t="str">
        <f>VLOOKUP(A378,'Text facts'!$F$1:$H$981,3,0)</f>
        <v>Dejanović</v>
      </c>
      <c r="D378" s="16">
        <v>1992</v>
      </c>
      <c r="E378" s="16" t="s">
        <v>32</v>
      </c>
      <c r="F378" s="30">
        <v>21</v>
      </c>
      <c r="G378" s="30" t="s">
        <v>15</v>
      </c>
      <c r="H378" s="30" t="s">
        <v>10744</v>
      </c>
      <c r="I378" s="16" t="s">
        <v>10745</v>
      </c>
      <c r="J378" s="16"/>
      <c r="K378" s="16">
        <f>COUNTIF('Texts discussed'!$C$2:$C$9986,A378)+COUNTIF('Texts discussed'!$G$2:$G$9986,A378)+COUNTIF('Texts discussed'!$K$2:$K$9986,A378)+COUNTIF('Texts discussed'!$O$2:$O$9986,A378)+COUNTIF('Texts discussed'!$S$2:$S$9986,A378)</f>
        <v>1</v>
      </c>
      <c r="L378" s="16">
        <f>COUNTIF('Texts mentioned'!$C$2:$C$9989,A378)+COUNTIF('Texts mentioned'!$G$2:$G$9989,A378)+COUNTIF('Texts mentioned'!$K$2:$K$9989,A378)+COUNTIF('Texts mentioned'!$O$2:$O$9989,A378)+COUNTIF('Texts mentioned'!$S$2:$S$9989,A378)+COUNTIF('Texts mentioned'!$W$2:$W$9989,A378)+COUNTIF('Texts mentioned'!$AA$2:$AA$9989,A378)+COUNTIF('Texts mentioned'!$AE$2:$AE$9989,A378)+COUNTIF('Texts mentioned'!$AI$2:$AI$9989,A378)+COUNTIF('Texts mentioned'!$AM$2:$AM$9989,A378)</f>
        <v>0</v>
      </c>
      <c r="M378" s="16">
        <f>SUM(K378:L378)</f>
        <v>1</v>
      </c>
      <c r="N378" s="16"/>
    </row>
    <row r="379" spans="1:14">
      <c r="A379" s="30" t="s">
        <v>3785</v>
      </c>
      <c r="B379" s="16" t="str">
        <f>VLOOKUP(A379,'Text facts'!$F$1:$H$981,2,0)</f>
        <v>Tatiana</v>
      </c>
      <c r="C379" s="16" t="str">
        <f>VLOOKUP(A379,'Text facts'!$F$1:$H$981,3,0)</f>
        <v>de Rosnay</v>
      </c>
      <c r="D379" s="16">
        <v>1961</v>
      </c>
      <c r="E379" s="16" t="s">
        <v>32</v>
      </c>
      <c r="F379" s="30" t="s">
        <v>6736</v>
      </c>
      <c r="G379" s="30" t="s">
        <v>15</v>
      </c>
      <c r="H379" s="30" t="s">
        <v>10744</v>
      </c>
      <c r="I379" s="16" t="s">
        <v>6828</v>
      </c>
      <c r="J379" s="16" t="s">
        <v>10809</v>
      </c>
      <c r="K379" s="16">
        <f>COUNTIF('Texts discussed'!$C$2:$C$9986,A379)+COUNTIF('Texts discussed'!$G$2:$G$9986,A379)+COUNTIF('Texts discussed'!$K$2:$K$9986,A379)+COUNTIF('Texts discussed'!$O$2:$O$9986,A379)+COUNTIF('Texts discussed'!$S$2:$S$9986,A379)</f>
        <v>3</v>
      </c>
      <c r="L379" s="16">
        <f>COUNTIF('Texts mentioned'!$C$2:$C$9989,A379)+COUNTIF('Texts mentioned'!$G$2:$G$9989,A379)+COUNTIF('Texts mentioned'!$K$2:$K$9989,A379)+COUNTIF('Texts mentioned'!$O$2:$O$9989,A379)+COUNTIF('Texts mentioned'!$S$2:$S$9989,A379)+COUNTIF('Texts mentioned'!$W$2:$W$9989,A379)+COUNTIF('Texts mentioned'!$AA$2:$AA$9989,A379)+COUNTIF('Texts mentioned'!$AE$2:$AE$9989,A379)+COUNTIF('Texts mentioned'!$AI$2:$AI$9989,A379)+COUNTIF('Texts mentioned'!$AM$2:$AM$9989,A379)</f>
        <v>1</v>
      </c>
      <c r="M379" s="16">
        <f>SUM(K379:L379)</f>
        <v>4</v>
      </c>
      <c r="N379" s="16"/>
    </row>
    <row r="380" spans="1:14">
      <c r="A380" s="30" t="s">
        <v>3814</v>
      </c>
      <c r="B380" s="16" t="str">
        <f>VLOOKUP(A380,'Text facts'!$F$1:$H$981,2,0)</f>
        <v>Victoria Elizabeth</v>
      </c>
      <c r="C380" s="16" t="str">
        <f>VLOOKUP(A380,'Text facts'!$F$1:$H$981,3,0)</f>
        <v>Schwab</v>
      </c>
      <c r="D380" s="16">
        <v>1987</v>
      </c>
      <c r="E380" s="16" t="s">
        <v>32</v>
      </c>
      <c r="F380" s="30">
        <v>21</v>
      </c>
      <c r="G380" s="30" t="s">
        <v>15</v>
      </c>
      <c r="H380" s="30" t="s">
        <v>10744</v>
      </c>
      <c r="I380" s="16" t="s">
        <v>10753</v>
      </c>
      <c r="J380" s="16"/>
      <c r="K380" s="16">
        <f>COUNTIF('Texts discussed'!$C$2:$C$9986,A380)+COUNTIF('Texts discussed'!$G$2:$G$9986,A380)+COUNTIF('Texts discussed'!$K$2:$K$9986,A380)+COUNTIF('Texts discussed'!$O$2:$O$9986,A380)+COUNTIF('Texts discussed'!$S$2:$S$9986,A380)</f>
        <v>2</v>
      </c>
      <c r="L380" s="16">
        <f>COUNTIF('Texts mentioned'!$C$2:$C$9989,A380)+COUNTIF('Texts mentioned'!$G$2:$G$9989,A380)+COUNTIF('Texts mentioned'!$K$2:$K$9989,A380)+COUNTIF('Texts mentioned'!$O$2:$O$9989,A380)+COUNTIF('Texts mentioned'!$S$2:$S$9989,A380)+COUNTIF('Texts mentioned'!$W$2:$W$9989,A380)+COUNTIF('Texts mentioned'!$AA$2:$AA$9989,A380)+COUNTIF('Texts mentioned'!$AE$2:$AE$9989,A380)+COUNTIF('Texts mentioned'!$AI$2:$AI$9989,A380)+COUNTIF('Texts mentioned'!$AM$2:$AM$9989,A380)</f>
        <v>0</v>
      </c>
      <c r="M380" s="16">
        <f>SUM(K380:L380)</f>
        <v>2</v>
      </c>
      <c r="N380" s="16"/>
    </row>
    <row r="381" spans="1:14">
      <c r="A381" s="30" t="s">
        <v>3791</v>
      </c>
      <c r="B381" s="16" t="str">
        <f>VLOOKUP(A381,'Text facts'!$F$1:$H$981,2,0)</f>
        <v>Margaret</v>
      </c>
      <c r="C381" s="16" t="str">
        <f>VLOOKUP(A381,'Text facts'!$F$1:$H$981,3,0)</f>
        <v>Mazzantini</v>
      </c>
      <c r="D381" s="16">
        <v>1961</v>
      </c>
      <c r="E381" s="16" t="s">
        <v>32</v>
      </c>
      <c r="F381" s="30" t="s">
        <v>6736</v>
      </c>
      <c r="G381" s="30" t="s">
        <v>15</v>
      </c>
      <c r="H381" s="30" t="s">
        <v>10744</v>
      </c>
      <c r="I381" s="16" t="s">
        <v>10760</v>
      </c>
      <c r="J381" s="16" t="s">
        <v>10810</v>
      </c>
      <c r="K381" s="16">
        <f>COUNTIF('Texts discussed'!$C$2:$C$9986,A381)+COUNTIF('Texts discussed'!$G$2:$G$9986,A381)+COUNTIF('Texts discussed'!$K$2:$K$9986,A381)+COUNTIF('Texts discussed'!$O$2:$O$9986,A381)+COUNTIF('Texts discussed'!$S$2:$S$9986,A381)</f>
        <v>1</v>
      </c>
      <c r="L381" s="16">
        <f>COUNTIF('Texts mentioned'!$C$2:$C$9989,A381)+COUNTIF('Texts mentioned'!$G$2:$G$9989,A381)+COUNTIF('Texts mentioned'!$K$2:$K$9989,A381)+COUNTIF('Texts mentioned'!$O$2:$O$9989,A381)+COUNTIF('Texts mentioned'!$S$2:$S$9989,A381)+COUNTIF('Texts mentioned'!$W$2:$W$9989,A381)+COUNTIF('Texts mentioned'!$AA$2:$AA$9989,A381)+COUNTIF('Texts mentioned'!$AE$2:$AE$9989,A381)+COUNTIF('Texts mentioned'!$AI$2:$AI$9989,A381)+COUNTIF('Texts mentioned'!$AM$2:$AM$9989,A381)</f>
        <v>0</v>
      </c>
      <c r="M381" s="16">
        <f>SUM(K381:L381)</f>
        <v>1</v>
      </c>
      <c r="N381" s="16"/>
    </row>
    <row r="382" spans="1:14">
      <c r="A382" s="30" t="s">
        <v>3796</v>
      </c>
      <c r="B382" s="16" t="str">
        <f>VLOOKUP(A382,'Text facts'!$F$1:$H$981,2,0)</f>
        <v>Jeff</v>
      </c>
      <c r="C382" s="16" t="str">
        <f>VLOOKUP(A382,'Text facts'!$F$1:$H$981,3,0)</f>
        <v>Kinney</v>
      </c>
      <c r="D382" s="16">
        <v>1971</v>
      </c>
      <c r="E382" s="16" t="s">
        <v>32</v>
      </c>
      <c r="F382" s="30">
        <v>21</v>
      </c>
      <c r="G382" s="30" t="s">
        <v>11</v>
      </c>
      <c r="H382" s="30" t="s">
        <v>10744</v>
      </c>
      <c r="I382" s="16" t="s">
        <v>10753</v>
      </c>
      <c r="J382" s="16"/>
      <c r="K382" s="16">
        <f>COUNTIF('Texts discussed'!$C$2:$C$9986,A382)+COUNTIF('Texts discussed'!$G$2:$G$9986,A382)+COUNTIF('Texts discussed'!$K$2:$K$9986,A382)+COUNTIF('Texts discussed'!$O$2:$O$9986,A382)+COUNTIF('Texts discussed'!$S$2:$S$9986,A382)</f>
        <v>2</v>
      </c>
      <c r="L382" s="16">
        <f>COUNTIF('Texts mentioned'!$C$2:$C$9989,A382)+COUNTIF('Texts mentioned'!$G$2:$G$9989,A382)+COUNTIF('Texts mentioned'!$K$2:$K$9989,A382)+COUNTIF('Texts mentioned'!$O$2:$O$9989,A382)+COUNTIF('Texts mentioned'!$S$2:$S$9989,A382)+COUNTIF('Texts mentioned'!$W$2:$W$9989,A382)+COUNTIF('Texts mentioned'!$AA$2:$AA$9989,A382)+COUNTIF('Texts mentioned'!$AE$2:$AE$9989,A382)+COUNTIF('Texts mentioned'!$AI$2:$AI$9989,A382)+COUNTIF('Texts mentioned'!$AM$2:$AM$9989,A382)</f>
        <v>0</v>
      </c>
      <c r="M382" s="16">
        <f>SUM(K382:L382)</f>
        <v>2</v>
      </c>
      <c r="N382" s="16"/>
    </row>
    <row r="383" spans="1:14">
      <c r="A383" s="30" t="s">
        <v>3802</v>
      </c>
      <c r="B383" s="16" t="str">
        <f>VLOOKUP(A383,'Text facts'!$F$1:$H$981,2,0)</f>
        <v>Jason</v>
      </c>
      <c r="C383" s="16" t="str">
        <f>VLOOKUP(A383,'Text facts'!$F$1:$H$981,3,0)</f>
        <v>Reynolds</v>
      </c>
      <c r="D383" s="16">
        <v>1983</v>
      </c>
      <c r="E383" s="16" t="s">
        <v>32</v>
      </c>
      <c r="F383" s="30">
        <v>21</v>
      </c>
      <c r="G383" s="30" t="s">
        <v>11</v>
      </c>
      <c r="H383" s="30" t="s">
        <v>10744</v>
      </c>
      <c r="I383" s="16" t="s">
        <v>10753</v>
      </c>
      <c r="J383" s="16"/>
      <c r="K383" s="16">
        <f>COUNTIF('Texts discussed'!$C$2:$C$9986,A383)+COUNTIF('Texts discussed'!$G$2:$G$9986,A383)+COUNTIF('Texts discussed'!$K$2:$K$9986,A383)+COUNTIF('Texts discussed'!$O$2:$O$9986,A383)+COUNTIF('Texts discussed'!$S$2:$S$9986,A383)</f>
        <v>1</v>
      </c>
      <c r="L383" s="16">
        <f>COUNTIF('Texts mentioned'!$C$2:$C$9989,A383)+COUNTIF('Texts mentioned'!$G$2:$G$9989,A383)+COUNTIF('Texts mentioned'!$K$2:$K$9989,A383)+COUNTIF('Texts mentioned'!$O$2:$O$9989,A383)+COUNTIF('Texts mentioned'!$S$2:$S$9989,A383)+COUNTIF('Texts mentioned'!$W$2:$W$9989,A383)+COUNTIF('Texts mentioned'!$AA$2:$AA$9989,A383)+COUNTIF('Texts mentioned'!$AE$2:$AE$9989,A383)+COUNTIF('Texts mentioned'!$AI$2:$AI$9989,A383)+COUNTIF('Texts mentioned'!$AM$2:$AM$9989,A383)</f>
        <v>0</v>
      </c>
      <c r="M383" s="16">
        <f>SUM(K383:L383)</f>
        <v>1</v>
      </c>
      <c r="N383" s="16"/>
    </row>
    <row r="384" spans="1:14">
      <c r="A384" s="30" t="s">
        <v>3808</v>
      </c>
      <c r="B384" s="16" t="str">
        <f>VLOOKUP(A384,'Text facts'!$F$1:$H$981,2,0)</f>
        <v>Ranko</v>
      </c>
      <c r="C384" s="16" t="str">
        <f>VLOOKUP(A384,'Text facts'!$F$1:$H$981,3,0)</f>
        <v>Marinković</v>
      </c>
      <c r="D384" s="16">
        <v>1913</v>
      </c>
      <c r="E384" s="16">
        <v>2001</v>
      </c>
      <c r="F384" s="30">
        <v>20</v>
      </c>
      <c r="G384" s="30" t="s">
        <v>11</v>
      </c>
      <c r="H384" s="30" t="s">
        <v>10758</v>
      </c>
      <c r="I384" s="16" t="s">
        <v>10745</v>
      </c>
      <c r="J384" s="16"/>
      <c r="K384" s="16">
        <f>COUNTIF('Texts discussed'!$C$2:$C$9986,A384)+COUNTIF('Texts discussed'!$G$2:$G$9986,A384)+COUNTIF('Texts discussed'!$K$2:$K$9986,A384)+COUNTIF('Texts discussed'!$O$2:$O$9986,A384)+COUNTIF('Texts discussed'!$S$2:$S$9986,A384)</f>
        <v>14</v>
      </c>
      <c r="L384" s="16">
        <f>COUNTIF('Texts mentioned'!$C$2:$C$9989,A384)+COUNTIF('Texts mentioned'!$G$2:$G$9989,A384)+COUNTIF('Texts mentioned'!$K$2:$K$9989,A384)+COUNTIF('Texts mentioned'!$O$2:$O$9989,A384)+COUNTIF('Texts mentioned'!$S$2:$S$9989,A384)+COUNTIF('Texts mentioned'!$W$2:$W$9989,A384)+COUNTIF('Texts mentioned'!$AA$2:$AA$9989,A384)+COUNTIF('Texts mentioned'!$AE$2:$AE$9989,A384)+COUNTIF('Texts mentioned'!$AI$2:$AI$9989,A384)+COUNTIF('Texts mentioned'!$AM$2:$AM$9989,A384)</f>
        <v>17</v>
      </c>
      <c r="M384" s="16">
        <f>SUM(K384:L384)</f>
        <v>31</v>
      </c>
      <c r="N384" s="16"/>
    </row>
    <row r="385" spans="1:14">
      <c r="A385" s="30" t="s">
        <v>3820</v>
      </c>
      <c r="B385" s="16" t="str">
        <f>VLOOKUP(A385,'Text facts'!$F$1:$H$981,2,0)</f>
        <v>Muriel</v>
      </c>
      <c r="C385" s="16" t="str">
        <f>VLOOKUP(A385,'Text facts'!$F$1:$H$981,3,0)</f>
        <v>Barbery</v>
      </c>
      <c r="D385" s="16">
        <v>1969</v>
      </c>
      <c r="E385" s="16" t="s">
        <v>32</v>
      </c>
      <c r="F385" s="30" t="s">
        <v>6736</v>
      </c>
      <c r="G385" s="30" t="s">
        <v>15</v>
      </c>
      <c r="H385" s="30" t="s">
        <v>10744</v>
      </c>
      <c r="I385" s="16" t="s">
        <v>6828</v>
      </c>
      <c r="J385" s="16"/>
      <c r="K385" s="16">
        <f>COUNTIF('Texts discussed'!$C$2:$C$9986,A385)+COUNTIF('Texts discussed'!$G$2:$G$9986,A385)+COUNTIF('Texts discussed'!$K$2:$K$9986,A385)+COUNTIF('Texts discussed'!$O$2:$O$9986,A385)+COUNTIF('Texts discussed'!$S$2:$S$9986,A385)</f>
        <v>5</v>
      </c>
      <c r="L385" s="16">
        <f>COUNTIF('Texts mentioned'!$C$2:$C$9989,A385)+COUNTIF('Texts mentioned'!$G$2:$G$9989,A385)+COUNTIF('Texts mentioned'!$K$2:$K$9989,A385)+COUNTIF('Texts mentioned'!$O$2:$O$9989,A385)+COUNTIF('Texts mentioned'!$S$2:$S$9989,A385)+COUNTIF('Texts mentioned'!$W$2:$W$9989,A385)+COUNTIF('Texts mentioned'!$AA$2:$AA$9989,A385)+COUNTIF('Texts mentioned'!$AE$2:$AE$9989,A385)+COUNTIF('Texts mentioned'!$AI$2:$AI$9989,A385)+COUNTIF('Texts mentioned'!$AM$2:$AM$9989,A385)</f>
        <v>1</v>
      </c>
      <c r="M385" s="16">
        <f>SUM(K385:L385)</f>
        <v>6</v>
      </c>
      <c r="N385" s="16"/>
    </row>
    <row r="386" spans="1:14">
      <c r="A386" s="30" t="s">
        <v>3829</v>
      </c>
      <c r="B386" s="16" t="str">
        <f>VLOOKUP(A386,'Text facts'!$F$1:$H$981,2,0)</f>
        <v>Robert T.</v>
      </c>
      <c r="C386" s="16" t="str">
        <f>VLOOKUP(A386,'Text facts'!$F$1:$H$981,3,0)</f>
        <v>Kiyosaki</v>
      </c>
      <c r="D386" s="16">
        <v>1947</v>
      </c>
      <c r="E386" s="16" t="s">
        <v>32</v>
      </c>
      <c r="F386" s="30" t="s">
        <v>6736</v>
      </c>
      <c r="G386" s="30" t="s">
        <v>11</v>
      </c>
      <c r="H386" s="30" t="s">
        <v>10744</v>
      </c>
      <c r="I386" s="16" t="s">
        <v>10753</v>
      </c>
      <c r="J386" s="16" t="s">
        <v>10811</v>
      </c>
      <c r="K386" s="16">
        <f>COUNTIF('Texts discussed'!$C$2:$C$9986,A386)+COUNTIF('Texts discussed'!$G$2:$G$9986,A386)+COUNTIF('Texts discussed'!$K$2:$K$9986,A386)+COUNTIF('Texts discussed'!$O$2:$O$9986,A386)+COUNTIF('Texts discussed'!$S$2:$S$9986,A386)</f>
        <v>5</v>
      </c>
      <c r="L386" s="16">
        <f>COUNTIF('Texts mentioned'!$C$2:$C$9989,A386)+COUNTIF('Texts mentioned'!$G$2:$G$9989,A386)+COUNTIF('Texts mentioned'!$K$2:$K$9989,A386)+COUNTIF('Texts mentioned'!$O$2:$O$9989,A386)+COUNTIF('Texts mentioned'!$S$2:$S$9989,A386)+COUNTIF('Texts mentioned'!$W$2:$W$9989,A386)+COUNTIF('Texts mentioned'!$AA$2:$AA$9989,A386)+COUNTIF('Texts mentioned'!$AE$2:$AE$9989,A386)+COUNTIF('Texts mentioned'!$AI$2:$AI$9989,A386)+COUNTIF('Texts mentioned'!$AM$2:$AM$9989,A386)</f>
        <v>0</v>
      </c>
      <c r="M386" s="16">
        <f>SUM(K386:L386)</f>
        <v>5</v>
      </c>
      <c r="N386" s="16"/>
    </row>
    <row r="387" spans="1:14">
      <c r="A387" s="30" t="s">
        <v>3835</v>
      </c>
      <c r="B387" s="16" t="str">
        <f>VLOOKUP(A387,'Text facts'!$F$1:$H$981,2,0)</f>
        <v>Elif</v>
      </c>
      <c r="C387" s="16" t="str">
        <f>VLOOKUP(A387,'Text facts'!$F$1:$H$981,3,0)</f>
        <v>Shafak</v>
      </c>
      <c r="D387" s="16">
        <v>1971</v>
      </c>
      <c r="E387" s="16" t="s">
        <v>32</v>
      </c>
      <c r="F387" s="30" t="s">
        <v>6736</v>
      </c>
      <c r="G387" s="30" t="s">
        <v>15</v>
      </c>
      <c r="H387" s="30" t="s">
        <v>10744</v>
      </c>
      <c r="I387" s="16" t="s">
        <v>10793</v>
      </c>
      <c r="J387" s="16" t="s">
        <v>10812</v>
      </c>
      <c r="K387" s="16">
        <f>COUNTIF('Texts discussed'!$C$2:$C$9986,A387)+COUNTIF('Texts discussed'!$G$2:$G$9986,A387)+COUNTIF('Texts discussed'!$K$2:$K$9986,A387)+COUNTIF('Texts discussed'!$O$2:$O$9986,A387)+COUNTIF('Texts discussed'!$S$2:$S$9986,A387)</f>
        <v>9</v>
      </c>
      <c r="L387" s="16">
        <f>COUNTIF('Texts mentioned'!$C$2:$C$9989,A387)+COUNTIF('Texts mentioned'!$G$2:$G$9989,A387)+COUNTIF('Texts mentioned'!$K$2:$K$9989,A387)+COUNTIF('Texts mentioned'!$O$2:$O$9989,A387)+COUNTIF('Texts mentioned'!$S$2:$S$9989,A387)+COUNTIF('Texts mentioned'!$W$2:$W$9989,A387)+COUNTIF('Texts mentioned'!$AA$2:$AA$9989,A387)+COUNTIF('Texts mentioned'!$AE$2:$AE$9989,A387)+COUNTIF('Texts mentioned'!$AI$2:$AI$9989,A387)+COUNTIF('Texts mentioned'!$AM$2:$AM$9989,A387)</f>
        <v>5</v>
      </c>
      <c r="M387" s="16">
        <f>SUM(K387:L387)</f>
        <v>14</v>
      </c>
      <c r="N387" s="16"/>
    </row>
    <row r="388" spans="1:14">
      <c r="A388" s="30" t="s">
        <v>3841</v>
      </c>
      <c r="B388" s="16" t="str">
        <f>VLOOKUP(A388,'Text facts'!$F$1:$H$981,2,0)</f>
        <v>Jeanine</v>
      </c>
      <c r="C388" s="16" t="str">
        <f>VLOOKUP(A388,'Text facts'!$F$1:$H$981,3,0)</f>
        <v>Cummins</v>
      </c>
      <c r="D388" s="16">
        <v>1974</v>
      </c>
      <c r="E388" s="16" t="s">
        <v>32</v>
      </c>
      <c r="F388" s="30">
        <v>21</v>
      </c>
      <c r="G388" s="30" t="s">
        <v>15</v>
      </c>
      <c r="H388" s="30" t="s">
        <v>10744</v>
      </c>
      <c r="I388" s="16" t="s">
        <v>10753</v>
      </c>
      <c r="J388" s="16"/>
      <c r="K388" s="16">
        <f>COUNTIF('Texts discussed'!$C$2:$C$9986,A388)+COUNTIF('Texts discussed'!$G$2:$G$9986,A388)+COUNTIF('Texts discussed'!$K$2:$K$9986,A388)+COUNTIF('Texts discussed'!$O$2:$O$9986,A388)+COUNTIF('Texts discussed'!$S$2:$S$9986,A388)</f>
        <v>3</v>
      </c>
      <c r="L388" s="16">
        <f>COUNTIF('Texts mentioned'!$C$2:$C$9989,A388)+COUNTIF('Texts mentioned'!$G$2:$G$9989,A388)+COUNTIF('Texts mentioned'!$K$2:$K$9989,A388)+COUNTIF('Texts mentioned'!$O$2:$O$9989,A388)+COUNTIF('Texts mentioned'!$S$2:$S$9989,A388)+COUNTIF('Texts mentioned'!$W$2:$W$9989,A388)+COUNTIF('Texts mentioned'!$AA$2:$AA$9989,A388)+COUNTIF('Texts mentioned'!$AE$2:$AE$9989,A388)+COUNTIF('Texts mentioned'!$AI$2:$AI$9989,A388)+COUNTIF('Texts mentioned'!$AM$2:$AM$9989,A388)</f>
        <v>0</v>
      </c>
      <c r="M388" s="16">
        <f>SUM(K388:L388)</f>
        <v>3</v>
      </c>
      <c r="N388" s="16"/>
    </row>
    <row r="389" spans="1:14">
      <c r="A389" s="30" t="s">
        <v>3846</v>
      </c>
      <c r="B389" s="16" t="str">
        <f>VLOOKUP(A389,'Text facts'!$F$1:$H$981,2,0)</f>
        <v>Damir</v>
      </c>
      <c r="C389" s="16" t="str">
        <f>VLOOKUP(A389,'Text facts'!$F$1:$H$981,3,0)</f>
        <v>Ovčina</v>
      </c>
      <c r="D389" s="16">
        <v>1973</v>
      </c>
      <c r="E389" s="16" t="s">
        <v>32</v>
      </c>
      <c r="F389" s="30">
        <v>21</v>
      </c>
      <c r="G389" s="30" t="s">
        <v>11</v>
      </c>
      <c r="H389" s="30" t="s">
        <v>10744</v>
      </c>
      <c r="I389" s="16" t="s">
        <v>10787</v>
      </c>
      <c r="J389" s="16"/>
      <c r="K389" s="16">
        <f>COUNTIF('Texts discussed'!$C$2:$C$9986,A389)+COUNTIF('Texts discussed'!$G$2:$G$9986,A389)+COUNTIF('Texts discussed'!$K$2:$K$9986,A389)+COUNTIF('Texts discussed'!$O$2:$O$9986,A389)+COUNTIF('Texts discussed'!$S$2:$S$9986,A389)</f>
        <v>3</v>
      </c>
      <c r="L389" s="16">
        <f>COUNTIF('Texts mentioned'!$C$2:$C$9989,A389)+COUNTIF('Texts mentioned'!$G$2:$G$9989,A389)+COUNTIF('Texts mentioned'!$K$2:$K$9989,A389)+COUNTIF('Texts mentioned'!$O$2:$O$9989,A389)+COUNTIF('Texts mentioned'!$S$2:$S$9989,A389)+COUNTIF('Texts mentioned'!$W$2:$W$9989,A389)+COUNTIF('Texts mentioned'!$AA$2:$AA$9989,A389)+COUNTIF('Texts mentioned'!$AE$2:$AE$9989,A389)+COUNTIF('Texts mentioned'!$AI$2:$AI$9989,A389)+COUNTIF('Texts mentioned'!$AM$2:$AM$9989,A389)</f>
        <v>1</v>
      </c>
      <c r="M389" s="16">
        <f>SUM(K389:L389)</f>
        <v>4</v>
      </c>
      <c r="N389" s="16"/>
    </row>
    <row r="390" spans="1:14">
      <c r="A390" s="30" t="s">
        <v>3851</v>
      </c>
      <c r="B390" s="16" t="str">
        <f>VLOOKUP(A390,'Text facts'!$F$1:$H$981,2,0)</f>
        <v>Aleksandar</v>
      </c>
      <c r="C390" s="16" t="str">
        <f>VLOOKUP(A390,'Text facts'!$F$1:$H$981,3,0)</f>
        <v>Hemon</v>
      </c>
      <c r="D390" s="16">
        <v>1964</v>
      </c>
      <c r="E390" s="16" t="s">
        <v>32</v>
      </c>
      <c r="F390" s="30">
        <v>21</v>
      </c>
      <c r="G390" s="30" t="s">
        <v>11</v>
      </c>
      <c r="H390" s="30" t="s">
        <v>10744</v>
      </c>
      <c r="I390" s="16" t="s">
        <v>10787</v>
      </c>
      <c r="J390" s="16" t="s">
        <v>10813</v>
      </c>
      <c r="K390" s="16">
        <f>COUNTIF('Texts discussed'!$C$2:$C$9986,A390)+COUNTIF('Texts discussed'!$G$2:$G$9986,A390)+COUNTIF('Texts discussed'!$K$2:$K$9986,A390)+COUNTIF('Texts discussed'!$O$2:$O$9986,A390)+COUNTIF('Texts discussed'!$S$2:$S$9986,A390)</f>
        <v>0</v>
      </c>
      <c r="L390" s="16">
        <f>COUNTIF('Texts mentioned'!$C$2:$C$9989,A390)+COUNTIF('Texts mentioned'!$G$2:$G$9989,A390)+COUNTIF('Texts mentioned'!$K$2:$K$9989,A390)+COUNTIF('Texts mentioned'!$O$2:$O$9989,A390)+COUNTIF('Texts mentioned'!$S$2:$S$9989,A390)+COUNTIF('Texts mentioned'!$W$2:$W$9989,A390)+COUNTIF('Texts mentioned'!$AA$2:$AA$9989,A390)+COUNTIF('Texts mentioned'!$AE$2:$AE$9989,A390)+COUNTIF('Texts mentioned'!$AI$2:$AI$9989,A390)+COUNTIF('Texts mentioned'!$AM$2:$AM$9989,A390)</f>
        <v>1</v>
      </c>
      <c r="M390" s="16">
        <f>SUM(K390:L390)</f>
        <v>1</v>
      </c>
      <c r="N390" s="16"/>
    </row>
    <row r="391" spans="1:14">
      <c r="A391" s="30" t="s">
        <v>3853</v>
      </c>
      <c r="B391" s="16" t="str">
        <f>VLOOKUP(A391,'Text facts'!$F$1:$H$981,2,0)</f>
        <v>David</v>
      </c>
      <c r="C391" s="16" t="str">
        <f>VLOOKUP(A391,'Text facts'!$F$1:$H$981,3,0)</f>
        <v>Albahari</v>
      </c>
      <c r="D391" s="16">
        <v>1948</v>
      </c>
      <c r="E391" s="16" t="s">
        <v>32</v>
      </c>
      <c r="F391" s="30" t="s">
        <v>6736</v>
      </c>
      <c r="G391" s="30" t="s">
        <v>11</v>
      </c>
      <c r="H391" s="30" t="s">
        <v>10744</v>
      </c>
      <c r="I391" s="16" t="s">
        <v>10785</v>
      </c>
      <c r="J391" s="16"/>
      <c r="K391" s="16">
        <f>COUNTIF('Texts discussed'!$C$2:$C$9986,A391)+COUNTIF('Texts discussed'!$G$2:$G$9986,A391)+COUNTIF('Texts discussed'!$K$2:$K$9986,A391)+COUNTIF('Texts discussed'!$O$2:$O$9986,A391)+COUNTIF('Texts discussed'!$S$2:$S$9986,A391)</f>
        <v>0</v>
      </c>
      <c r="L391" s="16">
        <f>COUNTIF('Texts mentioned'!$C$2:$C$9989,A391)+COUNTIF('Texts mentioned'!$G$2:$G$9989,A391)+COUNTIF('Texts mentioned'!$K$2:$K$9989,A391)+COUNTIF('Texts mentioned'!$O$2:$O$9989,A391)+COUNTIF('Texts mentioned'!$S$2:$S$9989,A391)+COUNTIF('Texts mentioned'!$W$2:$W$9989,A391)+COUNTIF('Texts mentioned'!$AA$2:$AA$9989,A391)+COUNTIF('Texts mentioned'!$AE$2:$AE$9989,A391)+COUNTIF('Texts mentioned'!$AI$2:$AI$9989,A391)+COUNTIF('Texts mentioned'!$AM$2:$AM$9989,A391)</f>
        <v>1</v>
      </c>
      <c r="M391" s="16">
        <f>SUM(K391:L391)</f>
        <v>1</v>
      </c>
      <c r="N391" s="16"/>
    </row>
    <row r="392" spans="1:14">
      <c r="A392" s="30" t="s">
        <v>3855</v>
      </c>
      <c r="B392" s="16" t="str">
        <f>VLOOKUP(A392,'Text facts'!$F$1:$H$981,2,0)</f>
        <v>Josip</v>
      </c>
      <c r="C392" s="16" t="str">
        <f>VLOOKUP(A392,'Text facts'!$F$1:$H$981,3,0)</f>
        <v>Mlakić</v>
      </c>
      <c r="D392" s="16">
        <v>1964</v>
      </c>
      <c r="E392" s="16" t="s">
        <v>32</v>
      </c>
      <c r="F392" s="30" t="s">
        <v>6736</v>
      </c>
      <c r="G392" s="30" t="s">
        <v>11</v>
      </c>
      <c r="H392" s="30" t="s">
        <v>10744</v>
      </c>
      <c r="I392" s="16" t="s">
        <v>10787</v>
      </c>
      <c r="J392" s="16"/>
      <c r="K392" s="16">
        <f>COUNTIF('Texts discussed'!$C$2:$C$9986,A392)+COUNTIF('Texts discussed'!$G$2:$G$9986,A392)+COUNTIF('Texts discussed'!$K$2:$K$9986,A392)+COUNTIF('Texts discussed'!$O$2:$O$9986,A392)+COUNTIF('Texts discussed'!$S$2:$S$9986,A392)</f>
        <v>0</v>
      </c>
      <c r="L392" s="16">
        <f>COUNTIF('Texts mentioned'!$C$2:$C$9989,A392)+COUNTIF('Texts mentioned'!$G$2:$G$9989,A392)+COUNTIF('Texts mentioned'!$K$2:$K$9989,A392)+COUNTIF('Texts mentioned'!$O$2:$O$9989,A392)+COUNTIF('Texts mentioned'!$S$2:$S$9989,A392)+COUNTIF('Texts mentioned'!$W$2:$W$9989,A392)+COUNTIF('Texts mentioned'!$AA$2:$AA$9989,A392)+COUNTIF('Texts mentioned'!$AE$2:$AE$9989,A392)+COUNTIF('Texts mentioned'!$AI$2:$AI$9989,A392)+COUNTIF('Texts mentioned'!$AM$2:$AM$9989,A392)</f>
        <v>1</v>
      </c>
      <c r="M392" s="16">
        <f>SUM(K392:L392)</f>
        <v>1</v>
      </c>
      <c r="N392" s="16"/>
    </row>
    <row r="393" spans="1:14">
      <c r="A393" s="30" t="s">
        <v>3860</v>
      </c>
      <c r="B393" s="16" t="str">
        <f>VLOOKUP(A393,'Text facts'!$F$1:$H$981,2,0)</f>
        <v>Guzel</v>
      </c>
      <c r="C393" s="16" t="str">
        <f>VLOOKUP(A393,'Text facts'!$F$1:$H$981,3,0)</f>
        <v>Jahina</v>
      </c>
      <c r="D393" s="16">
        <v>1977</v>
      </c>
      <c r="E393" s="16" t="s">
        <v>32</v>
      </c>
      <c r="F393" s="30">
        <v>21</v>
      </c>
      <c r="G393" s="30" t="s">
        <v>15</v>
      </c>
      <c r="H393" s="30" t="s">
        <v>10744</v>
      </c>
      <c r="I393" s="16" t="s">
        <v>10762</v>
      </c>
      <c r="J393" s="16"/>
      <c r="K393" s="16">
        <f>COUNTIF('Texts discussed'!$C$2:$C$9986,A393)+COUNTIF('Texts discussed'!$G$2:$G$9986,A393)+COUNTIF('Texts discussed'!$K$2:$K$9986,A393)+COUNTIF('Texts discussed'!$O$2:$O$9986,A393)+COUNTIF('Texts discussed'!$S$2:$S$9986,A393)</f>
        <v>6</v>
      </c>
      <c r="L393" s="16">
        <f>COUNTIF('Texts mentioned'!$C$2:$C$9989,A393)+COUNTIF('Texts mentioned'!$G$2:$G$9989,A393)+COUNTIF('Texts mentioned'!$K$2:$K$9989,A393)+COUNTIF('Texts mentioned'!$O$2:$O$9989,A393)+COUNTIF('Texts mentioned'!$S$2:$S$9989,A393)+COUNTIF('Texts mentioned'!$W$2:$W$9989,A393)+COUNTIF('Texts mentioned'!$AA$2:$AA$9989,A393)+COUNTIF('Texts mentioned'!$AE$2:$AE$9989,A393)+COUNTIF('Texts mentioned'!$AI$2:$AI$9989,A393)+COUNTIF('Texts mentioned'!$AM$2:$AM$9989,A393)</f>
        <v>3</v>
      </c>
      <c r="M393" s="16">
        <f>SUM(K393:L393)</f>
        <v>9</v>
      </c>
      <c r="N393" s="16"/>
    </row>
    <row r="394" spans="1:14">
      <c r="A394" s="30" t="s">
        <v>3863</v>
      </c>
      <c r="B394" s="16" t="str">
        <f>VLOOKUP(A394,'Text facts'!$F$1:$H$981,2,0)</f>
        <v>Mirko</v>
      </c>
      <c r="C394" s="16" t="str">
        <f>VLOOKUP(A394,'Text facts'!$F$1:$H$981,3,0)</f>
        <v>Kovač</v>
      </c>
      <c r="D394" s="16">
        <v>1938</v>
      </c>
      <c r="E394" s="16">
        <v>2013</v>
      </c>
      <c r="F394" s="30" t="s">
        <v>6736</v>
      </c>
      <c r="G394" s="30" t="s">
        <v>11</v>
      </c>
      <c r="H394" s="30" t="s">
        <v>10742</v>
      </c>
      <c r="I394" s="16" t="s">
        <v>10745</v>
      </c>
      <c r="J394" s="16" t="s">
        <v>10814</v>
      </c>
      <c r="K394" s="16">
        <f>COUNTIF('Texts discussed'!$C$2:$C$9986,A394)+COUNTIF('Texts discussed'!$G$2:$G$9986,A394)+COUNTIF('Texts discussed'!$K$2:$K$9986,A394)+COUNTIF('Texts discussed'!$O$2:$O$9986,A394)+COUNTIF('Texts discussed'!$S$2:$S$9986,A394)</f>
        <v>0</v>
      </c>
      <c r="L394" s="16">
        <f>COUNTIF('Texts mentioned'!$C$2:$C$9989,A394)+COUNTIF('Texts mentioned'!$G$2:$G$9989,A394)+COUNTIF('Texts mentioned'!$K$2:$K$9989,A394)+COUNTIF('Texts mentioned'!$O$2:$O$9989,A394)+COUNTIF('Texts mentioned'!$S$2:$S$9989,A394)+COUNTIF('Texts mentioned'!$W$2:$W$9989,A394)+COUNTIF('Texts mentioned'!$AA$2:$AA$9989,A394)+COUNTIF('Texts mentioned'!$AE$2:$AE$9989,A394)+COUNTIF('Texts mentioned'!$AI$2:$AI$9989,A394)+COUNTIF('Texts mentioned'!$AM$2:$AM$9989,A394)</f>
        <v>1</v>
      </c>
      <c r="M394" s="16">
        <f>SUM(K394:L394)</f>
        <v>1</v>
      </c>
      <c r="N394" s="16"/>
    </row>
    <row r="395" spans="1:14">
      <c r="A395" s="30" t="s">
        <v>3872</v>
      </c>
      <c r="B395" s="16" t="str">
        <f>VLOOKUP(A395,'Text facts'!$F$1:$H$981,2,0)</f>
        <v>Jorge Luis</v>
      </c>
      <c r="C395" s="16" t="str">
        <f>VLOOKUP(A395,'Text facts'!$F$1:$H$981,3,0)</f>
        <v>Borges</v>
      </c>
      <c r="D395" s="16">
        <v>1899</v>
      </c>
      <c r="E395" s="16">
        <v>1986</v>
      </c>
      <c r="F395" s="30">
        <v>20</v>
      </c>
      <c r="G395" s="30" t="s">
        <v>11</v>
      </c>
      <c r="H395" s="30" t="s">
        <v>10747</v>
      </c>
      <c r="I395" s="16" t="s">
        <v>10765</v>
      </c>
      <c r="J395" s="16"/>
      <c r="K395" s="16">
        <f>COUNTIF('Texts discussed'!$C$2:$C$9986,A395)+COUNTIF('Texts discussed'!$G$2:$G$9986,A395)+COUNTIF('Texts discussed'!$K$2:$K$9986,A395)+COUNTIF('Texts discussed'!$O$2:$O$9986,A395)+COUNTIF('Texts discussed'!$S$2:$S$9986,A395)</f>
        <v>5</v>
      </c>
      <c r="L395" s="16">
        <f>COUNTIF('Texts mentioned'!$C$2:$C$9989,A395)+COUNTIF('Texts mentioned'!$G$2:$G$9989,A395)+COUNTIF('Texts mentioned'!$K$2:$K$9989,A395)+COUNTIF('Texts mentioned'!$O$2:$O$9989,A395)+COUNTIF('Texts mentioned'!$S$2:$S$9989,A395)+COUNTIF('Texts mentioned'!$W$2:$W$9989,A395)+COUNTIF('Texts mentioned'!$AA$2:$AA$9989,A395)+COUNTIF('Texts mentioned'!$AE$2:$AE$9989,A395)+COUNTIF('Texts mentioned'!$AI$2:$AI$9989,A395)+COUNTIF('Texts mentioned'!$AM$2:$AM$9989,A395)</f>
        <v>0</v>
      </c>
      <c r="M395" s="16">
        <f>SUM(K395:L395)</f>
        <v>5</v>
      </c>
      <c r="N395" s="16"/>
    </row>
    <row r="396" spans="1:14">
      <c r="A396" s="30" t="s">
        <v>3881</v>
      </c>
      <c r="B396" s="16" t="str">
        <f>VLOOKUP(A396,'Text facts'!$F$1:$H$981,2,0)</f>
        <v>Georg Wilhelm Friedrich</v>
      </c>
      <c r="C396" s="16" t="str">
        <f>VLOOKUP(A396,'Text facts'!$F$1:$H$981,3,0)</f>
        <v>Hegel</v>
      </c>
      <c r="D396" s="16">
        <v>1770</v>
      </c>
      <c r="E396" s="16">
        <v>1831</v>
      </c>
      <c r="F396" s="30" t="s">
        <v>10769</v>
      </c>
      <c r="G396" s="30" t="s">
        <v>11</v>
      </c>
      <c r="H396" s="30" t="s">
        <v>10744</v>
      </c>
      <c r="I396" s="16" t="s">
        <v>10759</v>
      </c>
      <c r="J396" s="16"/>
      <c r="K396" s="16">
        <f>COUNTIF('Texts discussed'!$C$2:$C$9986,A396)+COUNTIF('Texts discussed'!$G$2:$G$9986,A396)+COUNTIF('Texts discussed'!$K$2:$K$9986,A396)+COUNTIF('Texts discussed'!$O$2:$O$9986,A396)+COUNTIF('Texts discussed'!$S$2:$S$9986,A396)</f>
        <v>1</v>
      </c>
      <c r="L396" s="16">
        <f>COUNTIF('Texts mentioned'!$C$2:$C$9989,A396)+COUNTIF('Texts mentioned'!$G$2:$G$9989,A396)+COUNTIF('Texts mentioned'!$K$2:$K$9989,A396)+COUNTIF('Texts mentioned'!$O$2:$O$9989,A396)+COUNTIF('Texts mentioned'!$S$2:$S$9989,A396)+COUNTIF('Texts mentioned'!$W$2:$W$9989,A396)+COUNTIF('Texts mentioned'!$AA$2:$AA$9989,A396)+COUNTIF('Texts mentioned'!$AE$2:$AE$9989,A396)+COUNTIF('Texts mentioned'!$AI$2:$AI$9989,A396)+COUNTIF('Texts mentioned'!$AM$2:$AM$9989,A396)</f>
        <v>0</v>
      </c>
      <c r="M396" s="16">
        <f>SUM(K396:L396)</f>
        <v>1</v>
      </c>
      <c r="N396" s="16"/>
    </row>
    <row r="397" spans="1:14">
      <c r="A397" s="30" t="s">
        <v>3887</v>
      </c>
      <c r="B397" s="16" t="str">
        <f>VLOOKUP(A397,'Text facts'!$F$1:$H$981,2,0)</f>
        <v>Bohumil</v>
      </c>
      <c r="C397" s="16" t="str">
        <f>VLOOKUP(A397,'Text facts'!$F$1:$H$981,3,0)</f>
        <v>Hrabal</v>
      </c>
      <c r="D397" s="16">
        <v>1914</v>
      </c>
      <c r="E397" s="16">
        <v>1997</v>
      </c>
      <c r="F397" s="30">
        <v>20</v>
      </c>
      <c r="G397" s="30" t="s">
        <v>11</v>
      </c>
      <c r="H397" s="30" t="s">
        <v>10742</v>
      </c>
      <c r="I397" s="16" t="s">
        <v>10752</v>
      </c>
      <c r="J397" s="16"/>
      <c r="K397" s="16">
        <f>COUNTIF('Texts discussed'!$C$2:$C$9986,A397)+COUNTIF('Texts discussed'!$G$2:$G$9986,A397)+COUNTIF('Texts discussed'!$K$2:$K$9986,A397)+COUNTIF('Texts discussed'!$O$2:$O$9986,A397)+COUNTIF('Texts discussed'!$S$2:$S$9986,A397)</f>
        <v>2</v>
      </c>
      <c r="L397" s="16">
        <f>COUNTIF('Texts mentioned'!$C$2:$C$9989,A397)+COUNTIF('Texts mentioned'!$G$2:$G$9989,A397)+COUNTIF('Texts mentioned'!$K$2:$K$9989,A397)+COUNTIF('Texts mentioned'!$O$2:$O$9989,A397)+COUNTIF('Texts mentioned'!$S$2:$S$9989,A397)+COUNTIF('Texts mentioned'!$W$2:$W$9989,A397)+COUNTIF('Texts mentioned'!$AA$2:$AA$9989,A397)+COUNTIF('Texts mentioned'!$AE$2:$AE$9989,A397)+COUNTIF('Texts mentioned'!$AI$2:$AI$9989,A397)+COUNTIF('Texts mentioned'!$AM$2:$AM$9989,A397)</f>
        <v>0</v>
      </c>
      <c r="M397" s="16">
        <f>SUM(K397:L397)</f>
        <v>2</v>
      </c>
      <c r="N397" s="16"/>
    </row>
    <row r="398" spans="1:14">
      <c r="A398" s="30" t="s">
        <v>3892</v>
      </c>
      <c r="B398" s="16" t="str">
        <f>VLOOKUP(A398,'Text facts'!$F$1:$H$981,2,0)</f>
        <v>Jiří</v>
      </c>
      <c r="C398" s="16" t="str">
        <f>VLOOKUP(A398,'Text facts'!$F$1:$H$981,3,0)</f>
        <v>Šotola</v>
      </c>
      <c r="D398" s="16">
        <v>1924</v>
      </c>
      <c r="E398" s="16">
        <v>1989</v>
      </c>
      <c r="F398" s="30">
        <v>20</v>
      </c>
      <c r="G398" s="30" t="s">
        <v>11</v>
      </c>
      <c r="H398" s="30" t="s">
        <v>10744</v>
      </c>
      <c r="I398" s="16" t="s">
        <v>10752</v>
      </c>
      <c r="J398" s="16"/>
      <c r="K398" s="16">
        <f>COUNTIF('Texts discussed'!$C$2:$C$9986,A398)+COUNTIF('Texts discussed'!$G$2:$G$9986,A398)+COUNTIF('Texts discussed'!$K$2:$K$9986,A398)+COUNTIF('Texts discussed'!$O$2:$O$9986,A398)+COUNTIF('Texts discussed'!$S$2:$S$9986,A398)</f>
        <v>0</v>
      </c>
      <c r="L398" s="16">
        <f>COUNTIF('Texts mentioned'!$C$2:$C$9989,A398)+COUNTIF('Texts mentioned'!$G$2:$G$9989,A398)+COUNTIF('Texts mentioned'!$K$2:$K$9989,A398)+COUNTIF('Texts mentioned'!$O$2:$O$9989,A398)+COUNTIF('Texts mentioned'!$S$2:$S$9989,A398)+COUNTIF('Texts mentioned'!$W$2:$W$9989,A398)+COUNTIF('Texts mentioned'!$AA$2:$AA$9989,A398)+COUNTIF('Texts mentioned'!$AE$2:$AE$9989,A398)+COUNTIF('Texts mentioned'!$AI$2:$AI$9989,A398)+COUNTIF('Texts mentioned'!$AM$2:$AM$9989,A398)</f>
        <v>2</v>
      </c>
      <c r="M398" s="16">
        <f>SUM(K398:L398)</f>
        <v>2</v>
      </c>
      <c r="N398" s="16"/>
    </row>
    <row r="399" spans="1:14">
      <c r="A399" s="30" t="s">
        <v>3898</v>
      </c>
      <c r="B399" s="16" t="str">
        <f>VLOOKUP(A399,'Text facts'!$F$1:$H$981,2,0)</f>
        <v>Neil</v>
      </c>
      <c r="C399" s="16" t="str">
        <f>VLOOKUP(A399,'Text facts'!$F$1:$H$981,3,0)</f>
        <v>Gaiman</v>
      </c>
      <c r="D399" s="16">
        <v>1960</v>
      </c>
      <c r="E399" s="16" t="s">
        <v>32</v>
      </c>
      <c r="F399" s="30" t="s">
        <v>6736</v>
      </c>
      <c r="G399" s="30" t="s">
        <v>11</v>
      </c>
      <c r="H399" s="30" t="s">
        <v>10744</v>
      </c>
      <c r="I399" s="16" t="s">
        <v>10743</v>
      </c>
      <c r="J399" s="16"/>
      <c r="K399" s="16">
        <f>COUNTIF('Texts discussed'!$C$2:$C$9986,A399)+COUNTIF('Texts discussed'!$G$2:$G$9986,A399)+COUNTIF('Texts discussed'!$K$2:$K$9986,A399)+COUNTIF('Texts discussed'!$O$2:$O$9986,A399)+COUNTIF('Texts discussed'!$S$2:$S$9986,A399)</f>
        <v>2</v>
      </c>
      <c r="L399" s="16">
        <f>COUNTIF('Texts mentioned'!$C$2:$C$9989,A399)+COUNTIF('Texts mentioned'!$G$2:$G$9989,A399)+COUNTIF('Texts mentioned'!$K$2:$K$9989,A399)+COUNTIF('Texts mentioned'!$O$2:$O$9989,A399)+COUNTIF('Texts mentioned'!$S$2:$S$9989,A399)+COUNTIF('Texts mentioned'!$W$2:$W$9989,A399)+COUNTIF('Texts mentioned'!$AA$2:$AA$9989,A399)+COUNTIF('Texts mentioned'!$AE$2:$AE$9989,A399)+COUNTIF('Texts mentioned'!$AI$2:$AI$9989,A399)+COUNTIF('Texts mentioned'!$AM$2:$AM$9989,A399)</f>
        <v>2</v>
      </c>
      <c r="M399" s="16">
        <f>SUM(K399:L399)</f>
        <v>4</v>
      </c>
      <c r="N399" s="16"/>
    </row>
    <row r="400" spans="1:14">
      <c r="A400" s="30" t="s">
        <v>3909</v>
      </c>
      <c r="B400" s="16" t="str">
        <f>VLOOKUP(A400,'Text facts'!$F$1:$H$981,2,0)</f>
        <v>Marko</v>
      </c>
      <c r="C400" s="16" t="str">
        <f>VLOOKUP(A400,'Text facts'!$F$1:$H$981,3,0)</f>
        <v>Tomaš</v>
      </c>
      <c r="D400" s="16">
        <v>1978</v>
      </c>
      <c r="E400" s="16" t="s">
        <v>32</v>
      </c>
      <c r="F400" s="30" t="s">
        <v>6736</v>
      </c>
      <c r="G400" s="30" t="s">
        <v>11</v>
      </c>
      <c r="H400" s="30" t="s">
        <v>10744</v>
      </c>
      <c r="I400" s="16" t="s">
        <v>10787</v>
      </c>
      <c r="J400" s="16"/>
      <c r="K400" s="16">
        <f>COUNTIF('Texts discussed'!$C$2:$C$9986,A400)+COUNTIF('Texts discussed'!$G$2:$G$9986,A400)+COUNTIF('Texts discussed'!$K$2:$K$9986,A400)+COUNTIF('Texts discussed'!$O$2:$O$9986,A400)+COUNTIF('Texts discussed'!$S$2:$S$9986,A400)</f>
        <v>1</v>
      </c>
      <c r="L400" s="16">
        <f>COUNTIF('Texts mentioned'!$C$2:$C$9989,A400)+COUNTIF('Texts mentioned'!$G$2:$G$9989,A400)+COUNTIF('Texts mentioned'!$K$2:$K$9989,A400)+COUNTIF('Texts mentioned'!$O$2:$O$9989,A400)+COUNTIF('Texts mentioned'!$S$2:$S$9989,A400)+COUNTIF('Texts mentioned'!$W$2:$W$9989,A400)+COUNTIF('Texts mentioned'!$AA$2:$AA$9989,A400)+COUNTIF('Texts mentioned'!$AE$2:$AE$9989,A400)+COUNTIF('Texts mentioned'!$AI$2:$AI$9989,A400)+COUNTIF('Texts mentioned'!$AM$2:$AM$9989,A400)</f>
        <v>0</v>
      </c>
      <c r="M400" s="16">
        <f>SUM(K400:L400)</f>
        <v>1</v>
      </c>
      <c r="N400" s="16"/>
    </row>
    <row r="401" spans="1:14">
      <c r="A401" s="30" t="s">
        <v>3914</v>
      </c>
      <c r="B401" s="16" t="str">
        <f>VLOOKUP(A401,'Text facts'!$F$1:$H$981,2,0)</f>
        <v>Rumena</v>
      </c>
      <c r="C401" s="16" t="str">
        <f>VLOOKUP(A401,'Text facts'!$F$1:$H$981,3,0)</f>
        <v>Bužarovska</v>
      </c>
      <c r="D401" s="16">
        <v>1981</v>
      </c>
      <c r="E401" s="16" t="s">
        <v>32</v>
      </c>
      <c r="F401" s="30">
        <v>21</v>
      </c>
      <c r="G401" s="30" t="s">
        <v>15</v>
      </c>
      <c r="H401" s="30" t="s">
        <v>10744</v>
      </c>
      <c r="I401" s="16" t="s">
        <v>10815</v>
      </c>
      <c r="J401" s="16"/>
      <c r="K401" s="16">
        <f>COUNTIF('Texts discussed'!$C$2:$C$9986,A401)+COUNTIF('Texts discussed'!$G$2:$G$9986,A401)+COUNTIF('Texts discussed'!$K$2:$K$9986,A401)+COUNTIF('Texts discussed'!$O$2:$O$9986,A401)+COUNTIF('Texts discussed'!$S$2:$S$9986,A401)</f>
        <v>1</v>
      </c>
      <c r="L401" s="16">
        <f>COUNTIF('Texts mentioned'!$C$2:$C$9989,A401)+COUNTIF('Texts mentioned'!$G$2:$G$9989,A401)+COUNTIF('Texts mentioned'!$K$2:$K$9989,A401)+COUNTIF('Texts mentioned'!$O$2:$O$9989,A401)+COUNTIF('Texts mentioned'!$S$2:$S$9989,A401)+COUNTIF('Texts mentioned'!$W$2:$W$9989,A401)+COUNTIF('Texts mentioned'!$AA$2:$AA$9989,A401)+COUNTIF('Texts mentioned'!$AE$2:$AE$9989,A401)+COUNTIF('Texts mentioned'!$AI$2:$AI$9989,A401)+COUNTIF('Texts mentioned'!$AM$2:$AM$9989,A401)</f>
        <v>0</v>
      </c>
      <c r="M401" s="16">
        <f>SUM(K401:L401)</f>
        <v>1</v>
      </c>
      <c r="N401" s="16"/>
    </row>
    <row r="402" spans="1:14">
      <c r="A402" s="30" t="s">
        <v>3923</v>
      </c>
      <c r="B402" s="16" t="str">
        <f>VLOOKUP(A402,'Text facts'!$F$1:$H$981,2,0)</f>
        <v>Anthony</v>
      </c>
      <c r="C402" s="16" t="str">
        <f>VLOOKUP(A402,'Text facts'!$F$1:$H$981,3,0)</f>
        <v>William</v>
      </c>
      <c r="D402" s="32">
        <v>1950</v>
      </c>
      <c r="E402" s="16" t="s">
        <v>32</v>
      </c>
      <c r="F402" s="30">
        <v>21</v>
      </c>
      <c r="G402" s="30" t="s">
        <v>11</v>
      </c>
      <c r="H402" s="30" t="s">
        <v>10744</v>
      </c>
      <c r="I402" s="16" t="s">
        <v>10753</v>
      </c>
      <c r="J402" s="16"/>
      <c r="K402" s="16">
        <f>COUNTIF('Texts discussed'!$C$2:$C$9986,A402)+COUNTIF('Texts discussed'!$G$2:$G$9986,A402)+COUNTIF('Texts discussed'!$K$2:$K$9986,A402)+COUNTIF('Texts discussed'!$O$2:$O$9986,A402)+COUNTIF('Texts discussed'!$S$2:$S$9986,A402)</f>
        <v>1</v>
      </c>
      <c r="L402" s="16">
        <f>COUNTIF('Texts mentioned'!$C$2:$C$9989,A402)+COUNTIF('Texts mentioned'!$G$2:$G$9989,A402)+COUNTIF('Texts mentioned'!$K$2:$K$9989,A402)+COUNTIF('Texts mentioned'!$O$2:$O$9989,A402)+COUNTIF('Texts mentioned'!$S$2:$S$9989,A402)+COUNTIF('Texts mentioned'!$W$2:$W$9989,A402)+COUNTIF('Texts mentioned'!$AA$2:$AA$9989,A402)+COUNTIF('Texts mentioned'!$AE$2:$AE$9989,A402)+COUNTIF('Texts mentioned'!$AI$2:$AI$9989,A402)+COUNTIF('Texts mentioned'!$AM$2:$AM$9989,A402)</f>
        <v>0</v>
      </c>
      <c r="M402" s="16">
        <f>SUM(K402:L402)</f>
        <v>1</v>
      </c>
      <c r="N402" s="16"/>
    </row>
    <row r="403" spans="1:14">
      <c r="A403" s="30" t="s">
        <v>3927</v>
      </c>
      <c r="B403" s="16" t="str">
        <f>VLOOKUP(A403,'Text facts'!$F$1:$H$981,2,0)</f>
        <v>Nebojša</v>
      </c>
      <c r="C403" s="16" t="str">
        <f>VLOOKUP(A403,'Text facts'!$F$1:$H$981,3,0)</f>
        <v>Lujanović</v>
      </c>
      <c r="D403" s="16">
        <v>1981</v>
      </c>
      <c r="E403" s="16" t="s">
        <v>32</v>
      </c>
      <c r="F403" s="30">
        <v>21</v>
      </c>
      <c r="G403" s="30" t="s">
        <v>11</v>
      </c>
      <c r="H403" s="30" t="s">
        <v>10744</v>
      </c>
      <c r="I403" s="16" t="s">
        <v>10745</v>
      </c>
      <c r="J403" s="16" t="s">
        <v>10816</v>
      </c>
      <c r="K403" s="16">
        <f>COUNTIF('Texts discussed'!$C$2:$C$9986,A403)+COUNTIF('Texts discussed'!$G$2:$G$9986,A403)+COUNTIF('Texts discussed'!$K$2:$K$9986,A403)+COUNTIF('Texts discussed'!$O$2:$O$9986,A403)+COUNTIF('Texts discussed'!$S$2:$S$9986,A403)</f>
        <v>1</v>
      </c>
      <c r="L403" s="16">
        <f>COUNTIF('Texts mentioned'!$C$2:$C$9989,A403)+COUNTIF('Texts mentioned'!$G$2:$G$9989,A403)+COUNTIF('Texts mentioned'!$K$2:$K$9989,A403)+COUNTIF('Texts mentioned'!$O$2:$O$9989,A403)+COUNTIF('Texts mentioned'!$S$2:$S$9989,A403)+COUNTIF('Texts mentioned'!$W$2:$W$9989,A403)+COUNTIF('Texts mentioned'!$AA$2:$AA$9989,A403)+COUNTIF('Texts mentioned'!$AE$2:$AE$9989,A403)+COUNTIF('Texts mentioned'!$AI$2:$AI$9989,A403)+COUNTIF('Texts mentioned'!$AM$2:$AM$9989,A403)</f>
        <v>1</v>
      </c>
      <c r="M403" s="16">
        <f>SUM(K403:L403)</f>
        <v>2</v>
      </c>
      <c r="N403" s="16"/>
    </row>
    <row r="404" spans="1:14">
      <c r="A404" s="30" t="s">
        <v>3933</v>
      </c>
      <c r="B404" s="16" t="str">
        <f>VLOOKUP(A404,'Text facts'!$F$1:$H$981,2,0)</f>
        <v>Bruce H.</v>
      </c>
      <c r="C404" s="16" t="str">
        <f>VLOOKUP(A404,'Text facts'!$F$1:$H$981,3,0)</f>
        <v>Lipton</v>
      </c>
      <c r="D404" s="16">
        <v>1944</v>
      </c>
      <c r="E404" s="16" t="s">
        <v>32</v>
      </c>
      <c r="F404" s="30" t="s">
        <v>6736</v>
      </c>
      <c r="G404" s="30" t="s">
        <v>11</v>
      </c>
      <c r="H404" s="30" t="s">
        <v>10744</v>
      </c>
      <c r="I404" s="16" t="s">
        <v>10753</v>
      </c>
      <c r="J404" s="16"/>
      <c r="K404" s="16">
        <f>COUNTIF('Texts discussed'!$C$2:$C$9986,A404)+COUNTIF('Texts discussed'!$G$2:$G$9986,A404)+COUNTIF('Texts discussed'!$K$2:$K$9986,A404)+COUNTIF('Texts discussed'!$O$2:$O$9986,A404)+COUNTIF('Texts discussed'!$S$2:$S$9986,A404)</f>
        <v>1</v>
      </c>
      <c r="L404" s="16">
        <f>COUNTIF('Texts mentioned'!$C$2:$C$9989,A404)+COUNTIF('Texts mentioned'!$G$2:$G$9989,A404)+COUNTIF('Texts mentioned'!$K$2:$K$9989,A404)+COUNTIF('Texts mentioned'!$O$2:$O$9989,A404)+COUNTIF('Texts mentioned'!$S$2:$S$9989,A404)+COUNTIF('Texts mentioned'!$W$2:$W$9989,A404)+COUNTIF('Texts mentioned'!$AA$2:$AA$9989,A404)+COUNTIF('Texts mentioned'!$AE$2:$AE$9989,A404)+COUNTIF('Texts mentioned'!$AI$2:$AI$9989,A404)+COUNTIF('Texts mentioned'!$AM$2:$AM$9989,A404)</f>
        <v>0</v>
      </c>
      <c r="M404" s="16">
        <f>SUM(K404:L404)</f>
        <v>1</v>
      </c>
      <c r="N404" s="16"/>
    </row>
    <row r="405" spans="1:14">
      <c r="A405" s="30" t="s">
        <v>3939</v>
      </c>
      <c r="B405" s="16" t="str">
        <f>VLOOKUP(A405,'Text facts'!$F$1:$H$981,2,0)</f>
        <v>Mira</v>
      </c>
      <c r="C405" s="16" t="str">
        <f>VLOOKUP(A405,'Text facts'!$F$1:$H$981,3,0)</f>
        <v>Kelley</v>
      </c>
      <c r="D405" s="32">
        <v>1950</v>
      </c>
      <c r="E405" s="16" t="s">
        <v>32</v>
      </c>
      <c r="F405" s="30">
        <v>21</v>
      </c>
      <c r="G405" s="30" t="s">
        <v>15</v>
      </c>
      <c r="H405" s="30" t="s">
        <v>10744</v>
      </c>
      <c r="I405" s="16" t="s">
        <v>10753</v>
      </c>
      <c r="J405" s="16" t="s">
        <v>10817</v>
      </c>
      <c r="K405" s="16">
        <f>COUNTIF('Texts discussed'!$C$2:$C$9986,A405)+COUNTIF('Texts discussed'!$G$2:$G$9986,A405)+COUNTIF('Texts discussed'!$K$2:$K$9986,A405)+COUNTIF('Texts discussed'!$O$2:$O$9986,A405)+COUNTIF('Texts discussed'!$S$2:$S$9986,A405)</f>
        <v>0</v>
      </c>
      <c r="L405" s="16">
        <f>COUNTIF('Texts mentioned'!$C$2:$C$9989,A405)+COUNTIF('Texts mentioned'!$G$2:$G$9989,A405)+COUNTIF('Texts mentioned'!$K$2:$K$9989,A405)+COUNTIF('Texts mentioned'!$O$2:$O$9989,A405)+COUNTIF('Texts mentioned'!$S$2:$S$9989,A405)+COUNTIF('Texts mentioned'!$W$2:$W$9989,A405)+COUNTIF('Texts mentioned'!$AA$2:$AA$9989,A405)+COUNTIF('Texts mentioned'!$AE$2:$AE$9989,A405)+COUNTIF('Texts mentioned'!$AI$2:$AI$9989,A405)+COUNTIF('Texts mentioned'!$AM$2:$AM$9989,A405)</f>
        <v>1</v>
      </c>
      <c r="M405" s="16">
        <f>SUM(K405:L405)</f>
        <v>1</v>
      </c>
      <c r="N405" s="16"/>
    </row>
    <row r="406" spans="1:14">
      <c r="A406" s="30" t="s">
        <v>3944</v>
      </c>
      <c r="B406" s="16" t="str">
        <f>VLOOKUP(A406,'Text facts'!$F$1:$H$981,2,0)</f>
        <v>Anita</v>
      </c>
      <c r="C406" s="16" t="str">
        <f>VLOOKUP(A406,'Text facts'!$F$1:$H$981,3,0)</f>
        <v>Moorjani</v>
      </c>
      <c r="D406" s="16">
        <v>1959</v>
      </c>
      <c r="E406" s="16" t="s">
        <v>32</v>
      </c>
      <c r="F406" s="30">
        <v>21</v>
      </c>
      <c r="G406" s="30" t="s">
        <v>15</v>
      </c>
      <c r="H406" s="30" t="s">
        <v>10744</v>
      </c>
      <c r="I406" s="16" t="s">
        <v>10750</v>
      </c>
      <c r="J406" s="16"/>
      <c r="K406" s="16">
        <f>COUNTIF('Texts discussed'!$C$2:$C$9986,A406)+COUNTIF('Texts discussed'!$G$2:$G$9986,A406)+COUNTIF('Texts discussed'!$K$2:$K$9986,A406)+COUNTIF('Texts discussed'!$O$2:$O$9986,A406)+COUNTIF('Texts discussed'!$S$2:$S$9986,A406)</f>
        <v>2</v>
      </c>
      <c r="L406" s="16">
        <f>COUNTIF('Texts mentioned'!$C$2:$C$9989,A406)+COUNTIF('Texts mentioned'!$G$2:$G$9989,A406)+COUNTIF('Texts mentioned'!$K$2:$K$9989,A406)+COUNTIF('Texts mentioned'!$O$2:$O$9989,A406)+COUNTIF('Texts mentioned'!$S$2:$S$9989,A406)+COUNTIF('Texts mentioned'!$W$2:$W$9989,A406)+COUNTIF('Texts mentioned'!$AA$2:$AA$9989,A406)+COUNTIF('Texts mentioned'!$AE$2:$AE$9989,A406)+COUNTIF('Texts mentioned'!$AI$2:$AI$9989,A406)+COUNTIF('Texts mentioned'!$AM$2:$AM$9989,A406)</f>
        <v>1</v>
      </c>
      <c r="M406" s="16">
        <f>SUM(K406:L406)</f>
        <v>3</v>
      </c>
      <c r="N406" s="16"/>
    </row>
    <row r="407" spans="1:14">
      <c r="A407" s="30" t="s">
        <v>3950</v>
      </c>
      <c r="B407" s="16" t="str">
        <f>VLOOKUP(A407,'Text facts'!$F$1:$H$981,2,0)</f>
        <v>Wolfram</v>
      </c>
      <c r="C407" s="16" t="str">
        <f>VLOOKUP(A407,'Text facts'!$F$1:$H$981,3,0)</f>
        <v>Fleischhauer</v>
      </c>
      <c r="D407" s="16">
        <v>1961</v>
      </c>
      <c r="E407" s="16" t="s">
        <v>32</v>
      </c>
      <c r="F407" s="30">
        <v>21</v>
      </c>
      <c r="G407" s="30" t="s">
        <v>11</v>
      </c>
      <c r="H407" s="30" t="s">
        <v>10744</v>
      </c>
      <c r="I407" s="16" t="s">
        <v>10759</v>
      </c>
      <c r="J407" s="16"/>
      <c r="K407" s="16">
        <f>COUNTIF('Texts discussed'!$C$2:$C$9986,A407)+COUNTIF('Texts discussed'!$G$2:$G$9986,A407)+COUNTIF('Texts discussed'!$K$2:$K$9986,A407)+COUNTIF('Texts discussed'!$O$2:$O$9986,A407)+COUNTIF('Texts discussed'!$S$2:$S$9986,A407)</f>
        <v>1</v>
      </c>
      <c r="L407" s="16">
        <f>COUNTIF('Texts mentioned'!$C$2:$C$9989,A407)+COUNTIF('Texts mentioned'!$G$2:$G$9989,A407)+COUNTIF('Texts mentioned'!$K$2:$K$9989,A407)+COUNTIF('Texts mentioned'!$O$2:$O$9989,A407)+COUNTIF('Texts mentioned'!$S$2:$S$9989,A407)+COUNTIF('Texts mentioned'!$W$2:$W$9989,A407)+COUNTIF('Texts mentioned'!$AA$2:$AA$9989,A407)+COUNTIF('Texts mentioned'!$AE$2:$AE$9989,A407)+COUNTIF('Texts mentioned'!$AI$2:$AI$9989,A407)+COUNTIF('Texts mentioned'!$AM$2:$AM$9989,A407)</f>
        <v>0</v>
      </c>
      <c r="M407" s="16">
        <f>SUM(K407:L407)</f>
        <v>1</v>
      </c>
      <c r="N407" s="16"/>
    </row>
    <row r="408" spans="1:14">
      <c r="A408" s="30" t="s">
        <v>3960</v>
      </c>
      <c r="B408" s="16" t="str">
        <f>VLOOKUP(A408,'Text facts'!$F$1:$H$981,2,0)</f>
        <v>Maja</v>
      </c>
      <c r="C408" s="16" t="str">
        <f>VLOOKUP(A408,'Text facts'!$F$1:$H$981,3,0)</f>
        <v>Lunde</v>
      </c>
      <c r="D408" s="16">
        <v>1975</v>
      </c>
      <c r="E408" s="16" t="s">
        <v>32</v>
      </c>
      <c r="F408" s="30">
        <v>21</v>
      </c>
      <c r="G408" s="30" t="s">
        <v>15</v>
      </c>
      <c r="H408" s="30" t="s">
        <v>10744</v>
      </c>
      <c r="I408" s="16" t="s">
        <v>10775</v>
      </c>
      <c r="J408" s="16"/>
      <c r="K408" s="16">
        <f>COUNTIF('Texts discussed'!$C$2:$C$9986,A408)+COUNTIF('Texts discussed'!$G$2:$G$9986,A408)+COUNTIF('Texts discussed'!$K$2:$K$9986,A408)+COUNTIF('Texts discussed'!$O$2:$O$9986,A408)+COUNTIF('Texts discussed'!$S$2:$S$9986,A408)</f>
        <v>3</v>
      </c>
      <c r="L408" s="16">
        <f>COUNTIF('Texts mentioned'!$C$2:$C$9989,A408)+COUNTIF('Texts mentioned'!$G$2:$G$9989,A408)+COUNTIF('Texts mentioned'!$K$2:$K$9989,A408)+COUNTIF('Texts mentioned'!$O$2:$O$9989,A408)+COUNTIF('Texts mentioned'!$S$2:$S$9989,A408)+COUNTIF('Texts mentioned'!$W$2:$W$9989,A408)+COUNTIF('Texts mentioned'!$AA$2:$AA$9989,A408)+COUNTIF('Texts mentioned'!$AE$2:$AE$9989,A408)+COUNTIF('Texts mentioned'!$AI$2:$AI$9989,A408)+COUNTIF('Texts mentioned'!$AM$2:$AM$9989,A408)</f>
        <v>4</v>
      </c>
      <c r="M408" s="16">
        <f>SUM(K408:L408)</f>
        <v>7</v>
      </c>
      <c r="N408" s="16"/>
    </row>
    <row r="409" spans="1:14">
      <c r="A409" s="30" t="s">
        <v>3966</v>
      </c>
      <c r="B409" s="16" t="str">
        <f>VLOOKUP(A409,'Text facts'!$F$1:$H$981,2,0)</f>
        <v>Sándor</v>
      </c>
      <c r="C409" s="16" t="str">
        <f>VLOOKUP(A409,'Text facts'!$F$1:$H$981,3,0)</f>
        <v>Márai</v>
      </c>
      <c r="D409" s="16">
        <v>1900</v>
      </c>
      <c r="E409" s="16">
        <v>1989</v>
      </c>
      <c r="F409" s="30">
        <v>20</v>
      </c>
      <c r="G409" s="30" t="s">
        <v>11</v>
      </c>
      <c r="H409" s="30" t="s">
        <v>10744</v>
      </c>
      <c r="I409" s="16" t="s">
        <v>10783</v>
      </c>
      <c r="J409" s="16"/>
      <c r="K409" s="16">
        <f>COUNTIF('Texts discussed'!$C$2:$C$9986,A409)+COUNTIF('Texts discussed'!$G$2:$G$9986,A409)+COUNTIF('Texts discussed'!$K$2:$K$9986,A409)+COUNTIF('Texts discussed'!$O$2:$O$9986,A409)+COUNTIF('Texts discussed'!$S$2:$S$9986,A409)</f>
        <v>2</v>
      </c>
      <c r="L409" s="16">
        <f>COUNTIF('Texts mentioned'!$C$2:$C$9989,A409)+COUNTIF('Texts mentioned'!$G$2:$G$9989,A409)+COUNTIF('Texts mentioned'!$K$2:$K$9989,A409)+COUNTIF('Texts mentioned'!$O$2:$O$9989,A409)+COUNTIF('Texts mentioned'!$S$2:$S$9989,A409)+COUNTIF('Texts mentioned'!$W$2:$W$9989,A409)+COUNTIF('Texts mentioned'!$AA$2:$AA$9989,A409)+COUNTIF('Texts mentioned'!$AE$2:$AE$9989,A409)+COUNTIF('Texts mentioned'!$AI$2:$AI$9989,A409)+COUNTIF('Texts mentioned'!$AM$2:$AM$9989,A409)</f>
        <v>0</v>
      </c>
      <c r="M409" s="16">
        <f>SUM(K409:L409)</f>
        <v>2</v>
      </c>
      <c r="N409" s="16"/>
    </row>
    <row r="410" spans="1:14">
      <c r="A410" s="30" t="s">
        <v>3971</v>
      </c>
      <c r="B410" s="16" t="str">
        <f>VLOOKUP(A410,'Text facts'!$F$1:$H$981,2,0)</f>
        <v>Susanna</v>
      </c>
      <c r="C410" s="16" t="str">
        <f>VLOOKUP(A410,'Text facts'!$F$1:$H$981,3,0)</f>
        <v>Tamaro</v>
      </c>
      <c r="D410" s="16">
        <v>1957</v>
      </c>
      <c r="E410" s="16" t="s">
        <v>32</v>
      </c>
      <c r="F410" s="30" t="s">
        <v>6736</v>
      </c>
      <c r="G410" s="30" t="s">
        <v>15</v>
      </c>
      <c r="H410" s="30" t="s">
        <v>10744</v>
      </c>
      <c r="I410" s="16" t="s">
        <v>10760</v>
      </c>
      <c r="J410" s="16"/>
      <c r="K410" s="16">
        <f>COUNTIF('Texts discussed'!$C$2:$C$9986,A410)+COUNTIF('Texts discussed'!$G$2:$G$9986,A410)+COUNTIF('Texts discussed'!$K$2:$K$9986,A410)+COUNTIF('Texts discussed'!$O$2:$O$9986,A410)+COUNTIF('Texts discussed'!$S$2:$S$9986,A410)</f>
        <v>1</v>
      </c>
      <c r="L410" s="16">
        <f>COUNTIF('Texts mentioned'!$C$2:$C$9989,A410)+COUNTIF('Texts mentioned'!$G$2:$G$9989,A410)+COUNTIF('Texts mentioned'!$K$2:$K$9989,A410)+COUNTIF('Texts mentioned'!$O$2:$O$9989,A410)+COUNTIF('Texts mentioned'!$S$2:$S$9989,A410)+COUNTIF('Texts mentioned'!$W$2:$W$9989,A410)+COUNTIF('Texts mentioned'!$AA$2:$AA$9989,A410)+COUNTIF('Texts mentioned'!$AE$2:$AE$9989,A410)+COUNTIF('Texts mentioned'!$AI$2:$AI$9989,A410)+COUNTIF('Texts mentioned'!$AM$2:$AM$9989,A410)</f>
        <v>0</v>
      </c>
      <c r="M410" s="16">
        <f>SUM(K410:L410)</f>
        <v>1</v>
      </c>
      <c r="N410" s="16"/>
    </row>
    <row r="411" spans="1:14">
      <c r="A411" s="30" t="s">
        <v>3976</v>
      </c>
      <c r="B411" s="16" t="str">
        <f>VLOOKUP(A411,'Text facts'!$F$1:$H$981,2,0)</f>
        <v>Irena</v>
      </c>
      <c r="C411" s="16" t="str">
        <f>VLOOKUP(A411,'Text facts'!$F$1:$H$981,3,0)</f>
        <v xml:space="preserve">Vrkljan </v>
      </c>
      <c r="D411" s="16">
        <v>1930</v>
      </c>
      <c r="E411" s="16">
        <v>2021</v>
      </c>
      <c r="F411" s="30" t="s">
        <v>6736</v>
      </c>
      <c r="G411" s="30" t="s">
        <v>15</v>
      </c>
      <c r="H411" s="30" t="s">
        <v>10744</v>
      </c>
      <c r="I411" s="16" t="s">
        <v>10745</v>
      </c>
      <c r="J411" s="16"/>
      <c r="K411" s="16">
        <f>COUNTIF('Texts discussed'!$C$2:$C$9986,A411)+COUNTIF('Texts discussed'!$G$2:$G$9986,A411)+COUNTIF('Texts discussed'!$K$2:$K$9986,A411)+COUNTIF('Texts discussed'!$O$2:$O$9986,A411)+COUNTIF('Texts discussed'!$S$2:$S$9986,A411)</f>
        <v>2</v>
      </c>
      <c r="L411" s="16">
        <f>COUNTIF('Texts mentioned'!$C$2:$C$9989,A411)+COUNTIF('Texts mentioned'!$G$2:$G$9989,A411)+COUNTIF('Texts mentioned'!$K$2:$K$9989,A411)+COUNTIF('Texts mentioned'!$O$2:$O$9989,A411)+COUNTIF('Texts mentioned'!$S$2:$S$9989,A411)+COUNTIF('Texts mentioned'!$W$2:$W$9989,A411)+COUNTIF('Texts mentioned'!$AA$2:$AA$9989,A411)+COUNTIF('Texts mentioned'!$AE$2:$AE$9989,A411)+COUNTIF('Texts mentioned'!$AI$2:$AI$9989,A411)+COUNTIF('Texts mentioned'!$AM$2:$AM$9989,A411)</f>
        <v>0</v>
      </c>
      <c r="M411" s="16">
        <f>SUM(K411:L411)</f>
        <v>2</v>
      </c>
      <c r="N411" s="16"/>
    </row>
    <row r="412" spans="1:14">
      <c r="A412" s="30" t="s">
        <v>3982</v>
      </c>
      <c r="B412" s="16" t="str">
        <f>VLOOKUP(A412,'Text facts'!$F$1:$H$981,2,0)</f>
        <v>Elias</v>
      </c>
      <c r="C412" s="16" t="str">
        <f>VLOOKUP(A412,'Text facts'!$F$1:$H$981,3,0)</f>
        <v>Canetti</v>
      </c>
      <c r="D412" s="16">
        <v>1905</v>
      </c>
      <c r="E412" s="16">
        <v>1994</v>
      </c>
      <c r="F412" s="30">
        <v>20</v>
      </c>
      <c r="G412" s="30" t="s">
        <v>11</v>
      </c>
      <c r="H412" s="30" t="s">
        <v>10742</v>
      </c>
      <c r="I412" s="16" t="s">
        <v>10759</v>
      </c>
      <c r="J412" s="16"/>
      <c r="K412" s="16">
        <f>COUNTIF('Texts discussed'!$C$2:$C$9986,A412)+COUNTIF('Texts discussed'!$G$2:$G$9986,A412)+COUNTIF('Texts discussed'!$K$2:$K$9986,A412)+COUNTIF('Texts discussed'!$O$2:$O$9986,A412)+COUNTIF('Texts discussed'!$S$2:$S$9986,A412)</f>
        <v>3</v>
      </c>
      <c r="L412" s="16">
        <f>COUNTIF('Texts mentioned'!$C$2:$C$9989,A412)+COUNTIF('Texts mentioned'!$G$2:$G$9989,A412)+COUNTIF('Texts mentioned'!$K$2:$K$9989,A412)+COUNTIF('Texts mentioned'!$O$2:$O$9989,A412)+COUNTIF('Texts mentioned'!$S$2:$S$9989,A412)+COUNTIF('Texts mentioned'!$W$2:$W$9989,A412)+COUNTIF('Texts mentioned'!$AA$2:$AA$9989,A412)+COUNTIF('Texts mentioned'!$AE$2:$AE$9989,A412)+COUNTIF('Texts mentioned'!$AI$2:$AI$9989,A412)+COUNTIF('Texts mentioned'!$AM$2:$AM$9989,A412)</f>
        <v>1</v>
      </c>
      <c r="M412" s="16">
        <f>SUM(K412:L412)</f>
        <v>4</v>
      </c>
      <c r="N412" s="16"/>
    </row>
    <row r="413" spans="1:14">
      <c r="A413" s="30" t="s">
        <v>3987</v>
      </c>
      <c r="B413" s="16" t="str">
        <f>VLOOKUP(A413,'Text facts'!$F$1:$H$981,2,0)</f>
        <v>Marina</v>
      </c>
      <c r="C413" s="16" t="str">
        <f>VLOOKUP(A413,'Text facts'!$F$1:$H$981,3,0)</f>
        <v xml:space="preserve">Šur Puhlovski </v>
      </c>
      <c r="D413" s="16">
        <v>1948</v>
      </c>
      <c r="E413" s="16" t="s">
        <v>32</v>
      </c>
      <c r="F413" s="30" t="s">
        <v>6736</v>
      </c>
      <c r="G413" s="30" t="s">
        <v>15</v>
      </c>
      <c r="H413" s="30" t="s">
        <v>10744</v>
      </c>
      <c r="I413" s="16" t="s">
        <v>10745</v>
      </c>
      <c r="J413" s="16"/>
      <c r="K413" s="16">
        <f>COUNTIF('Texts discussed'!$C$2:$C$9986,A413)+COUNTIF('Texts discussed'!$G$2:$G$9986,A413)+COUNTIF('Texts discussed'!$K$2:$K$9986,A413)+COUNTIF('Texts discussed'!$O$2:$O$9986,A413)+COUNTIF('Texts discussed'!$S$2:$S$9986,A413)</f>
        <v>1</v>
      </c>
      <c r="L413" s="16">
        <f>COUNTIF('Texts mentioned'!$C$2:$C$9989,A413)+COUNTIF('Texts mentioned'!$G$2:$G$9989,A413)+COUNTIF('Texts mentioned'!$K$2:$K$9989,A413)+COUNTIF('Texts mentioned'!$O$2:$O$9989,A413)+COUNTIF('Texts mentioned'!$S$2:$S$9989,A413)+COUNTIF('Texts mentioned'!$W$2:$W$9989,A413)+COUNTIF('Texts mentioned'!$AA$2:$AA$9989,A413)+COUNTIF('Texts mentioned'!$AE$2:$AE$9989,A413)+COUNTIF('Texts mentioned'!$AI$2:$AI$9989,A413)+COUNTIF('Texts mentioned'!$AM$2:$AM$9989,A413)</f>
        <v>2</v>
      </c>
      <c r="M413" s="16">
        <f>SUM(K413:L413)</f>
        <v>3</v>
      </c>
      <c r="N413" s="16"/>
    </row>
    <row r="414" spans="1:14">
      <c r="A414" s="30" t="s">
        <v>3991</v>
      </c>
      <c r="B414" s="16" t="str">
        <f>VLOOKUP(A414,'Text facts'!$F$1:$H$981,2,0)</f>
        <v>John</v>
      </c>
      <c r="C414" s="16" t="str">
        <f>VLOOKUP(A414,'Text facts'!$F$1:$H$981,3,0)</f>
        <v>Berger</v>
      </c>
      <c r="D414" s="16">
        <v>1926</v>
      </c>
      <c r="E414" s="16">
        <v>2017</v>
      </c>
      <c r="F414" s="30" t="s">
        <v>6736</v>
      </c>
      <c r="G414" s="30" t="s">
        <v>11</v>
      </c>
      <c r="H414" s="30" t="s">
        <v>10744</v>
      </c>
      <c r="I414" s="16" t="s">
        <v>10743</v>
      </c>
      <c r="J414" s="16"/>
      <c r="K414" s="16">
        <f>COUNTIF('Texts discussed'!$C$2:$C$9986,A414)+COUNTIF('Texts discussed'!$G$2:$G$9986,A414)+COUNTIF('Texts discussed'!$K$2:$K$9986,A414)+COUNTIF('Texts discussed'!$O$2:$O$9986,A414)+COUNTIF('Texts discussed'!$S$2:$S$9986,A414)</f>
        <v>1</v>
      </c>
      <c r="L414" s="16">
        <f>COUNTIF('Texts mentioned'!$C$2:$C$9989,A414)+COUNTIF('Texts mentioned'!$G$2:$G$9989,A414)+COUNTIF('Texts mentioned'!$K$2:$K$9989,A414)+COUNTIF('Texts mentioned'!$O$2:$O$9989,A414)+COUNTIF('Texts mentioned'!$S$2:$S$9989,A414)+COUNTIF('Texts mentioned'!$W$2:$W$9989,A414)+COUNTIF('Texts mentioned'!$AA$2:$AA$9989,A414)+COUNTIF('Texts mentioned'!$AE$2:$AE$9989,A414)+COUNTIF('Texts mentioned'!$AI$2:$AI$9989,A414)+COUNTIF('Texts mentioned'!$AM$2:$AM$9989,A414)</f>
        <v>0</v>
      </c>
      <c r="M414" s="16">
        <f>SUM(K414:L414)</f>
        <v>1</v>
      </c>
      <c r="N414" s="16"/>
    </row>
    <row r="415" spans="1:14">
      <c r="A415" s="30" t="s">
        <v>3998</v>
      </c>
      <c r="B415" s="16" t="str">
        <f>VLOOKUP(A415,'Text facts'!$F$1:$H$981,2,0)</f>
        <v>Ilja</v>
      </c>
      <c r="C415" s="16" t="str">
        <f>VLOOKUP(A415,'Text facts'!$F$1:$H$981,3,0)</f>
        <v>Iljf</v>
      </c>
      <c r="D415" s="16">
        <v>1897</v>
      </c>
      <c r="E415" s="16">
        <v>1937</v>
      </c>
      <c r="F415" s="30">
        <v>20</v>
      </c>
      <c r="G415" s="30" t="s">
        <v>11</v>
      </c>
      <c r="H415" s="30" t="s">
        <v>10747</v>
      </c>
      <c r="I415" s="16" t="s">
        <v>10762</v>
      </c>
      <c r="J415" s="16" t="s">
        <v>10818</v>
      </c>
      <c r="K415" s="16">
        <f>COUNTIF('Texts discussed'!$C$2:$C$9986,A415)+COUNTIF('Texts discussed'!$G$2:$G$9986,A415)+COUNTIF('Texts discussed'!$K$2:$K$9986,A415)+COUNTIF('Texts discussed'!$O$2:$O$9986,A415)+COUNTIF('Texts discussed'!$S$2:$S$9986,A415)</f>
        <v>6</v>
      </c>
      <c r="L415" s="16">
        <f>COUNTIF('Texts mentioned'!$C$2:$C$9989,A415)+COUNTIF('Texts mentioned'!$G$2:$G$9989,A415)+COUNTIF('Texts mentioned'!$K$2:$K$9989,A415)+COUNTIF('Texts mentioned'!$O$2:$O$9989,A415)+COUNTIF('Texts mentioned'!$S$2:$S$9989,A415)+COUNTIF('Texts mentioned'!$W$2:$W$9989,A415)+COUNTIF('Texts mentioned'!$AA$2:$AA$9989,A415)+COUNTIF('Texts mentioned'!$AE$2:$AE$9989,A415)+COUNTIF('Texts mentioned'!$AI$2:$AI$9989,A415)+COUNTIF('Texts mentioned'!$AM$2:$AM$9989,A415)</f>
        <v>2</v>
      </c>
      <c r="M415" s="16">
        <f>SUM(K415:L415)</f>
        <v>8</v>
      </c>
      <c r="N415" s="16"/>
    </row>
    <row r="416" spans="1:14">
      <c r="A416" s="30" t="s">
        <v>4007</v>
      </c>
      <c r="B416" s="16" t="str">
        <f>VLOOKUP(A416,'Text facts'!$F$1:$H$981,2,0)</f>
        <v>Enrico</v>
      </c>
      <c r="C416" s="16" t="str">
        <f>VLOOKUP(A416,'Text facts'!$F$1:$H$981,3,0)</f>
        <v>Brizzi</v>
      </c>
      <c r="D416" s="16">
        <v>1974</v>
      </c>
      <c r="E416" s="16" t="s">
        <v>32</v>
      </c>
      <c r="F416" s="30" t="s">
        <v>6736</v>
      </c>
      <c r="G416" s="30" t="s">
        <v>11</v>
      </c>
      <c r="H416" s="30" t="s">
        <v>10744</v>
      </c>
      <c r="I416" s="16" t="s">
        <v>10760</v>
      </c>
      <c r="J416" s="16"/>
      <c r="K416" s="16">
        <f>COUNTIF('Texts discussed'!$C$2:$C$9986,A416)+COUNTIF('Texts discussed'!$G$2:$G$9986,A416)+COUNTIF('Texts discussed'!$K$2:$K$9986,A416)+COUNTIF('Texts discussed'!$O$2:$O$9986,A416)+COUNTIF('Texts discussed'!$S$2:$S$9986,A416)</f>
        <v>1</v>
      </c>
      <c r="L416" s="16">
        <f>COUNTIF('Texts mentioned'!$C$2:$C$9989,A416)+COUNTIF('Texts mentioned'!$G$2:$G$9989,A416)+COUNTIF('Texts mentioned'!$K$2:$K$9989,A416)+COUNTIF('Texts mentioned'!$O$2:$O$9989,A416)+COUNTIF('Texts mentioned'!$S$2:$S$9989,A416)+COUNTIF('Texts mentioned'!$W$2:$W$9989,A416)+COUNTIF('Texts mentioned'!$AA$2:$AA$9989,A416)+COUNTIF('Texts mentioned'!$AE$2:$AE$9989,A416)+COUNTIF('Texts mentioned'!$AI$2:$AI$9989,A416)+COUNTIF('Texts mentioned'!$AM$2:$AM$9989,A416)</f>
        <v>0</v>
      </c>
      <c r="M416" s="16">
        <f>SUM(K416:L416)</f>
        <v>1</v>
      </c>
      <c r="N416" s="16"/>
    </row>
    <row r="417" spans="1:14">
      <c r="A417" s="30" t="s">
        <v>4020</v>
      </c>
      <c r="B417" s="16" t="str">
        <f>VLOOKUP(A417,'Text facts'!$F$1:$H$981,2,0)</f>
        <v>Barbara</v>
      </c>
      <c r="C417" s="16" t="str">
        <f>VLOOKUP(A417,'Text facts'!$F$1:$H$981,3,0)</f>
        <v>Brennan</v>
      </c>
      <c r="D417" s="16">
        <v>1939</v>
      </c>
      <c r="E417" s="16" t="s">
        <v>32</v>
      </c>
      <c r="F417" s="30">
        <v>20</v>
      </c>
      <c r="G417" s="30" t="s">
        <v>15</v>
      </c>
      <c r="H417" s="30" t="s">
        <v>10744</v>
      </c>
      <c r="I417" s="16" t="s">
        <v>10753</v>
      </c>
      <c r="J417" s="16"/>
      <c r="K417" s="16">
        <f>COUNTIF('Texts discussed'!$C$2:$C$9986,A417)+COUNTIF('Texts discussed'!$G$2:$G$9986,A417)+COUNTIF('Texts discussed'!$K$2:$K$9986,A417)+COUNTIF('Texts discussed'!$O$2:$O$9986,A417)+COUNTIF('Texts discussed'!$S$2:$S$9986,A417)</f>
        <v>1</v>
      </c>
      <c r="L417" s="16">
        <f>COUNTIF('Texts mentioned'!$C$2:$C$9989,A417)+COUNTIF('Texts mentioned'!$G$2:$G$9989,A417)+COUNTIF('Texts mentioned'!$K$2:$K$9989,A417)+COUNTIF('Texts mentioned'!$O$2:$O$9989,A417)+COUNTIF('Texts mentioned'!$S$2:$S$9989,A417)+COUNTIF('Texts mentioned'!$W$2:$W$9989,A417)+COUNTIF('Texts mentioned'!$AA$2:$AA$9989,A417)+COUNTIF('Texts mentioned'!$AE$2:$AE$9989,A417)+COUNTIF('Texts mentioned'!$AI$2:$AI$9989,A417)+COUNTIF('Texts mentioned'!$AM$2:$AM$9989,A417)</f>
        <v>0</v>
      </c>
      <c r="M417" s="16">
        <f>SUM(K417:L417)</f>
        <v>1</v>
      </c>
      <c r="N417" s="16"/>
    </row>
    <row r="418" spans="1:14">
      <c r="A418" s="30" t="s">
        <v>4029</v>
      </c>
      <c r="B418" s="16" t="str">
        <f>VLOOKUP(A418,'Text facts'!$F$1:$H$981,2,0)</f>
        <v>Marguerite</v>
      </c>
      <c r="C418" s="16" t="str">
        <f>VLOOKUP(A418,'Text facts'!$F$1:$H$981,3,0)</f>
        <v>Yourcenar</v>
      </c>
      <c r="D418" s="16">
        <v>1903</v>
      </c>
      <c r="E418" s="16">
        <v>1987</v>
      </c>
      <c r="F418" s="30">
        <v>20</v>
      </c>
      <c r="G418" s="30" t="s">
        <v>15</v>
      </c>
      <c r="H418" s="30" t="s">
        <v>10742</v>
      </c>
      <c r="I418" s="16" t="s">
        <v>6828</v>
      </c>
      <c r="J418" s="16"/>
      <c r="K418" s="16">
        <f>COUNTIF('Texts discussed'!$C$2:$C$9986,A418)+COUNTIF('Texts discussed'!$G$2:$G$9986,A418)+COUNTIF('Texts discussed'!$K$2:$K$9986,A418)+COUNTIF('Texts discussed'!$O$2:$O$9986,A418)+COUNTIF('Texts discussed'!$S$2:$S$9986,A418)</f>
        <v>4</v>
      </c>
      <c r="L418" s="16">
        <f>COUNTIF('Texts mentioned'!$C$2:$C$9989,A418)+COUNTIF('Texts mentioned'!$G$2:$G$9989,A418)+COUNTIF('Texts mentioned'!$K$2:$K$9989,A418)+COUNTIF('Texts mentioned'!$O$2:$O$9989,A418)+COUNTIF('Texts mentioned'!$S$2:$S$9989,A418)+COUNTIF('Texts mentioned'!$W$2:$W$9989,A418)+COUNTIF('Texts mentioned'!$AA$2:$AA$9989,A418)+COUNTIF('Texts mentioned'!$AE$2:$AE$9989,A418)+COUNTIF('Texts mentioned'!$AI$2:$AI$9989,A418)+COUNTIF('Texts mentioned'!$AM$2:$AM$9989,A418)</f>
        <v>1</v>
      </c>
      <c r="M418" s="16">
        <f>SUM(K418:L418)</f>
        <v>5</v>
      </c>
      <c r="N418" s="16"/>
    </row>
    <row r="419" spans="1:14">
      <c r="A419" s="30" t="s">
        <v>4035</v>
      </c>
      <c r="B419" s="16" t="str">
        <f>VLOOKUP(A419,'Text facts'!$F$1:$H$981,2,0)</f>
        <v>Marguerite</v>
      </c>
      <c r="C419" s="16" t="str">
        <f>VLOOKUP(A419,'Text facts'!$F$1:$H$981,3,0)</f>
        <v>Duras</v>
      </c>
      <c r="D419" s="16">
        <v>1914</v>
      </c>
      <c r="E419" s="16">
        <v>1996</v>
      </c>
      <c r="F419" s="30">
        <v>20</v>
      </c>
      <c r="G419" s="30" t="s">
        <v>15</v>
      </c>
      <c r="H419" s="30" t="s">
        <v>10742</v>
      </c>
      <c r="I419" s="16" t="s">
        <v>6828</v>
      </c>
      <c r="J419" s="16"/>
      <c r="K419" s="16">
        <f>COUNTIF('Texts discussed'!$C$2:$C$9986,A419)+COUNTIF('Texts discussed'!$G$2:$G$9986,A419)+COUNTIF('Texts discussed'!$K$2:$K$9986,A419)+COUNTIF('Texts discussed'!$O$2:$O$9986,A419)+COUNTIF('Texts discussed'!$S$2:$S$9986,A419)</f>
        <v>5</v>
      </c>
      <c r="L419" s="16">
        <f>COUNTIF('Texts mentioned'!$C$2:$C$9989,A419)+COUNTIF('Texts mentioned'!$G$2:$G$9989,A419)+COUNTIF('Texts mentioned'!$K$2:$K$9989,A419)+COUNTIF('Texts mentioned'!$O$2:$O$9989,A419)+COUNTIF('Texts mentioned'!$S$2:$S$9989,A419)+COUNTIF('Texts mentioned'!$W$2:$W$9989,A419)+COUNTIF('Texts mentioned'!$AA$2:$AA$9989,A419)+COUNTIF('Texts mentioned'!$AE$2:$AE$9989,A419)+COUNTIF('Texts mentioned'!$AI$2:$AI$9989,A419)+COUNTIF('Texts mentioned'!$AM$2:$AM$9989,A419)</f>
        <v>4</v>
      </c>
      <c r="M419" s="16">
        <f>SUM(K419:L419)</f>
        <v>9</v>
      </c>
      <c r="N419" s="16"/>
    </row>
    <row r="420" spans="1:14">
      <c r="A420" s="30" t="s">
        <v>4045</v>
      </c>
      <c r="B420" s="16" t="str">
        <f>VLOOKUP(A420,'Text facts'!$F$1:$H$981,2,0)</f>
        <v>Sandra</v>
      </c>
      <c r="C420" s="16" t="str">
        <f>VLOOKUP(A420,'Text facts'!$F$1:$H$981,3,0)</f>
        <v>Antolić</v>
      </c>
      <c r="D420" s="16">
        <v>1967</v>
      </c>
      <c r="E420" s="16" t="s">
        <v>32</v>
      </c>
      <c r="F420" s="30">
        <v>21</v>
      </c>
      <c r="G420" s="30" t="s">
        <v>15</v>
      </c>
      <c r="H420" s="30" t="s">
        <v>10744</v>
      </c>
      <c r="I420" s="16" t="s">
        <v>10745</v>
      </c>
      <c r="J420" s="16"/>
      <c r="K420" s="16">
        <f>COUNTIF('Texts discussed'!$C$2:$C$9986,A420)+COUNTIF('Texts discussed'!$G$2:$G$9986,A420)+COUNTIF('Texts discussed'!$K$2:$K$9986,A420)+COUNTIF('Texts discussed'!$O$2:$O$9986,A420)+COUNTIF('Texts discussed'!$S$2:$S$9986,A420)</f>
        <v>1</v>
      </c>
      <c r="L420" s="16">
        <f>COUNTIF('Texts mentioned'!$C$2:$C$9989,A420)+COUNTIF('Texts mentioned'!$G$2:$G$9989,A420)+COUNTIF('Texts mentioned'!$K$2:$K$9989,A420)+COUNTIF('Texts mentioned'!$O$2:$O$9989,A420)+COUNTIF('Texts mentioned'!$S$2:$S$9989,A420)+COUNTIF('Texts mentioned'!$W$2:$W$9989,A420)+COUNTIF('Texts mentioned'!$AA$2:$AA$9989,A420)+COUNTIF('Texts mentioned'!$AE$2:$AE$9989,A420)+COUNTIF('Texts mentioned'!$AI$2:$AI$9989,A420)+COUNTIF('Texts mentioned'!$AM$2:$AM$9989,A420)</f>
        <v>0</v>
      </c>
      <c r="M420" s="16">
        <f>SUM(K420:L420)</f>
        <v>1</v>
      </c>
      <c r="N420" s="16"/>
    </row>
    <row r="421" spans="1:14">
      <c r="A421" s="30" t="s">
        <v>4053</v>
      </c>
      <c r="B421" s="16" t="str">
        <f>VLOOKUP(A421,'Text facts'!$F$1:$H$981,2,0)</f>
        <v>Simone</v>
      </c>
      <c r="C421" s="16" t="str">
        <f>VLOOKUP(A421,'Text facts'!$F$1:$H$981,3,0)</f>
        <v>de Beauvoir</v>
      </c>
      <c r="D421" s="16">
        <v>1908</v>
      </c>
      <c r="E421" s="16">
        <v>1986</v>
      </c>
      <c r="F421" s="30" t="s">
        <v>6736</v>
      </c>
      <c r="G421" s="30" t="s">
        <v>15</v>
      </c>
      <c r="H421" s="30" t="s">
        <v>10747</v>
      </c>
      <c r="I421" s="16" t="s">
        <v>6828</v>
      </c>
      <c r="J421" s="16"/>
      <c r="K421" s="16">
        <f>COUNTIF('Texts discussed'!$C$2:$C$9986,A421)+COUNTIF('Texts discussed'!$G$2:$G$9986,A421)+COUNTIF('Texts discussed'!$K$2:$K$9986,A421)+COUNTIF('Texts discussed'!$O$2:$O$9986,A421)+COUNTIF('Texts discussed'!$S$2:$S$9986,A421)</f>
        <v>2</v>
      </c>
      <c r="L421" s="16">
        <f>COUNTIF('Texts mentioned'!$C$2:$C$9989,A421)+COUNTIF('Texts mentioned'!$G$2:$G$9989,A421)+COUNTIF('Texts mentioned'!$K$2:$K$9989,A421)+COUNTIF('Texts mentioned'!$O$2:$O$9989,A421)+COUNTIF('Texts mentioned'!$S$2:$S$9989,A421)+COUNTIF('Texts mentioned'!$W$2:$W$9989,A421)+COUNTIF('Texts mentioned'!$AA$2:$AA$9989,A421)+COUNTIF('Texts mentioned'!$AE$2:$AE$9989,A421)+COUNTIF('Texts mentioned'!$AI$2:$AI$9989,A421)+COUNTIF('Texts mentioned'!$AM$2:$AM$9989,A421)</f>
        <v>1</v>
      </c>
      <c r="M421" s="16">
        <f>SUM(K421:L421)</f>
        <v>3</v>
      </c>
      <c r="N421" s="16"/>
    </row>
    <row r="422" spans="1:14">
      <c r="A422" s="30" t="s">
        <v>4059</v>
      </c>
      <c r="B422" s="16" t="str">
        <f>VLOOKUP(A422,'Text facts'!$F$1:$H$981,2,0)</f>
        <v>Liv</v>
      </c>
      <c r="C422" s="16" t="str">
        <f>VLOOKUP(A422,'Text facts'!$F$1:$H$981,3,0)</f>
        <v>Ullmann</v>
      </c>
      <c r="D422" s="16">
        <v>1938</v>
      </c>
      <c r="E422" s="16" t="s">
        <v>32</v>
      </c>
      <c r="F422" s="30">
        <v>20</v>
      </c>
      <c r="G422" s="30" t="s">
        <v>15</v>
      </c>
      <c r="H422" s="30" t="s">
        <v>10744</v>
      </c>
      <c r="I422" s="16" t="s">
        <v>10775</v>
      </c>
      <c r="J422" s="16"/>
      <c r="K422" s="16">
        <f>COUNTIF('Texts discussed'!$C$2:$C$9986,A422)+COUNTIF('Texts discussed'!$G$2:$G$9986,A422)+COUNTIF('Texts discussed'!$K$2:$K$9986,A422)+COUNTIF('Texts discussed'!$O$2:$O$9986,A422)+COUNTIF('Texts discussed'!$S$2:$S$9986,A422)</f>
        <v>1</v>
      </c>
      <c r="L422" s="16">
        <f>COUNTIF('Texts mentioned'!$C$2:$C$9989,A422)+COUNTIF('Texts mentioned'!$G$2:$G$9989,A422)+COUNTIF('Texts mentioned'!$K$2:$K$9989,A422)+COUNTIF('Texts mentioned'!$O$2:$O$9989,A422)+COUNTIF('Texts mentioned'!$S$2:$S$9989,A422)+COUNTIF('Texts mentioned'!$W$2:$W$9989,A422)+COUNTIF('Texts mentioned'!$AA$2:$AA$9989,A422)+COUNTIF('Texts mentioned'!$AE$2:$AE$9989,A422)+COUNTIF('Texts mentioned'!$AI$2:$AI$9989,A422)+COUNTIF('Texts mentioned'!$AM$2:$AM$9989,A422)</f>
        <v>0</v>
      </c>
      <c r="M422" s="16">
        <f>SUM(K422:L422)</f>
        <v>1</v>
      </c>
      <c r="N422" s="16"/>
    </row>
    <row r="423" spans="1:14">
      <c r="A423" s="30" t="s">
        <v>4073</v>
      </c>
      <c r="B423" s="16" t="str">
        <f>VLOOKUP(A423,'Text facts'!$F$1:$H$981,2,0)</f>
        <v>Božidar</v>
      </c>
      <c r="C423" s="16" t="str">
        <f>VLOOKUP(A423,'Text facts'!$F$1:$H$981,3,0)</f>
        <v>Prosenjak</v>
      </c>
      <c r="D423" s="16">
        <v>1948</v>
      </c>
      <c r="E423" s="16" t="s">
        <v>32</v>
      </c>
      <c r="F423" s="30" t="s">
        <v>6736</v>
      </c>
      <c r="G423" s="30" t="s">
        <v>11</v>
      </c>
      <c r="H423" s="30" t="s">
        <v>10758</v>
      </c>
      <c r="I423" s="16" t="s">
        <v>10745</v>
      </c>
      <c r="J423" s="16"/>
      <c r="K423" s="16">
        <f>COUNTIF('Texts discussed'!$C$2:$C$9986,A423)+COUNTIF('Texts discussed'!$G$2:$G$9986,A423)+COUNTIF('Texts discussed'!$K$2:$K$9986,A423)+COUNTIF('Texts discussed'!$O$2:$O$9986,A423)+COUNTIF('Texts discussed'!$S$2:$S$9986,A423)</f>
        <v>4</v>
      </c>
      <c r="L423" s="16">
        <f>COUNTIF('Texts mentioned'!$C$2:$C$9989,A423)+COUNTIF('Texts mentioned'!$G$2:$G$9989,A423)+COUNTIF('Texts mentioned'!$K$2:$K$9989,A423)+COUNTIF('Texts mentioned'!$O$2:$O$9989,A423)+COUNTIF('Texts mentioned'!$S$2:$S$9989,A423)+COUNTIF('Texts mentioned'!$W$2:$W$9989,A423)+COUNTIF('Texts mentioned'!$AA$2:$AA$9989,A423)+COUNTIF('Texts mentioned'!$AE$2:$AE$9989,A423)+COUNTIF('Texts mentioned'!$AI$2:$AI$9989,A423)+COUNTIF('Texts mentioned'!$AM$2:$AM$9989,A423)</f>
        <v>4</v>
      </c>
      <c r="M423" s="16">
        <f>SUM(K423:L423)</f>
        <v>8</v>
      </c>
      <c r="N423" s="16"/>
    </row>
    <row r="424" spans="1:14">
      <c r="A424" s="30" t="s">
        <v>4082</v>
      </c>
      <c r="B424" s="16" t="str">
        <f>VLOOKUP(A424,'Text facts'!$F$1:$H$981,2,0)</f>
        <v>Didier</v>
      </c>
      <c r="C424" s="16" t="str">
        <f>VLOOKUP(A424,'Text facts'!$F$1:$H$981,3,0)</f>
        <v>Eribon</v>
      </c>
      <c r="D424" s="16">
        <v>1953</v>
      </c>
      <c r="E424" s="16" t="s">
        <v>32</v>
      </c>
      <c r="F424" s="30" t="s">
        <v>6736</v>
      </c>
      <c r="G424" s="30" t="s">
        <v>11</v>
      </c>
      <c r="H424" s="30" t="s">
        <v>10744</v>
      </c>
      <c r="I424" s="16" t="s">
        <v>6828</v>
      </c>
      <c r="J424" s="16"/>
      <c r="K424" s="16">
        <f>COUNTIF('Texts discussed'!$C$2:$C$9986,A424)+COUNTIF('Texts discussed'!$G$2:$G$9986,A424)+COUNTIF('Texts discussed'!$K$2:$K$9986,A424)+COUNTIF('Texts discussed'!$O$2:$O$9986,A424)+COUNTIF('Texts discussed'!$S$2:$S$9986,A424)</f>
        <v>2</v>
      </c>
      <c r="L424" s="16">
        <f>COUNTIF('Texts mentioned'!$C$2:$C$9989,A424)+COUNTIF('Texts mentioned'!$G$2:$G$9989,A424)+COUNTIF('Texts mentioned'!$K$2:$K$9989,A424)+COUNTIF('Texts mentioned'!$O$2:$O$9989,A424)+COUNTIF('Texts mentioned'!$S$2:$S$9989,A424)+COUNTIF('Texts mentioned'!$W$2:$W$9989,A424)+COUNTIF('Texts mentioned'!$AA$2:$AA$9989,A424)+COUNTIF('Texts mentioned'!$AE$2:$AE$9989,A424)+COUNTIF('Texts mentioned'!$AI$2:$AI$9989,A424)+COUNTIF('Texts mentioned'!$AM$2:$AM$9989,A424)</f>
        <v>2</v>
      </c>
      <c r="M424" s="16">
        <f>SUM(K424:L424)</f>
        <v>4</v>
      </c>
      <c r="N424" s="16"/>
    </row>
    <row r="425" spans="1:14">
      <c r="A425" s="30" t="s">
        <v>4213</v>
      </c>
      <c r="B425" s="16" t="str">
        <f>VLOOKUP(A425,'Text facts'!$F$1:$H$981,2,0)</f>
        <v>Primo</v>
      </c>
      <c r="C425" s="16" t="str">
        <f>VLOOKUP(A425,'Text facts'!$F$1:$H$981,3,0)</f>
        <v>Levi</v>
      </c>
      <c r="D425" s="16">
        <v>1919</v>
      </c>
      <c r="E425" s="16" t="s">
        <v>32</v>
      </c>
      <c r="F425" s="30" t="s">
        <v>6736</v>
      </c>
      <c r="G425" s="30" t="s">
        <v>11</v>
      </c>
      <c r="H425" s="30" t="s">
        <v>10744</v>
      </c>
      <c r="I425" s="16" t="s">
        <v>10760</v>
      </c>
      <c r="J425" s="16"/>
      <c r="K425" s="16">
        <f>COUNTIF('Texts discussed'!$C$2:$C$9986,A425)+COUNTIF('Texts discussed'!$G$2:$G$9986,A425)+COUNTIF('Texts discussed'!$K$2:$K$9986,A425)+COUNTIF('Texts discussed'!$O$2:$O$9986,A425)+COUNTIF('Texts discussed'!$S$2:$S$9986,A425)</f>
        <v>3</v>
      </c>
      <c r="L425" s="16">
        <f>COUNTIF('Texts mentioned'!$C$2:$C$9989,A425)+COUNTIF('Texts mentioned'!$G$2:$G$9989,A425)+COUNTIF('Texts mentioned'!$K$2:$K$9989,A425)+COUNTIF('Texts mentioned'!$O$2:$O$9989,A425)+COUNTIF('Texts mentioned'!$S$2:$S$9989,A425)+COUNTIF('Texts mentioned'!$W$2:$W$9989,A425)+COUNTIF('Texts mentioned'!$AA$2:$AA$9989,A425)+COUNTIF('Texts mentioned'!$AE$2:$AE$9989,A425)+COUNTIF('Texts mentioned'!$AI$2:$AI$9989,A425)+COUNTIF('Texts mentioned'!$AM$2:$AM$9989,A425)</f>
        <v>2</v>
      </c>
      <c r="M425" s="16">
        <f>SUM(K425:L425)</f>
        <v>5</v>
      </c>
      <c r="N425" s="16"/>
    </row>
    <row r="426" spans="1:14">
      <c r="A426" s="30" t="s">
        <v>4095</v>
      </c>
      <c r="B426" s="16" t="str">
        <f>VLOOKUP(A426,'Text facts'!$F$1:$H$981,2,0)</f>
        <v>Mihailo</v>
      </c>
      <c r="C426" s="16" t="str">
        <f>VLOOKUP(A426,'Text facts'!$F$1:$H$981,3,0)</f>
        <v>Lalić</v>
      </c>
      <c r="D426" s="16">
        <v>1914</v>
      </c>
      <c r="E426" s="16">
        <v>1992</v>
      </c>
      <c r="F426" s="30">
        <v>20</v>
      </c>
      <c r="G426" s="30" t="s">
        <v>11</v>
      </c>
      <c r="H426" s="30" t="s">
        <v>10744</v>
      </c>
      <c r="I426" s="16" t="s">
        <v>10785</v>
      </c>
      <c r="J426" s="16"/>
      <c r="K426" s="16">
        <f>COUNTIF('Texts discussed'!$C$2:$C$9986,A426)+COUNTIF('Texts discussed'!$G$2:$G$9986,A426)+COUNTIF('Texts discussed'!$K$2:$K$9986,A426)+COUNTIF('Texts discussed'!$O$2:$O$9986,A426)+COUNTIF('Texts discussed'!$S$2:$S$9986,A426)</f>
        <v>0</v>
      </c>
      <c r="L426" s="16">
        <f>COUNTIF('Texts mentioned'!$C$2:$C$9989,A426)+COUNTIF('Texts mentioned'!$G$2:$G$9989,A426)+COUNTIF('Texts mentioned'!$K$2:$K$9989,A426)+COUNTIF('Texts mentioned'!$O$2:$O$9989,A426)+COUNTIF('Texts mentioned'!$S$2:$S$9989,A426)+COUNTIF('Texts mentioned'!$W$2:$W$9989,A426)+COUNTIF('Texts mentioned'!$AA$2:$AA$9989,A426)+COUNTIF('Texts mentioned'!$AE$2:$AE$9989,A426)+COUNTIF('Texts mentioned'!$AI$2:$AI$9989,A426)+COUNTIF('Texts mentioned'!$AM$2:$AM$9989,A426)</f>
        <v>1</v>
      </c>
      <c r="M426" s="16">
        <f>SUM(K426:L426)</f>
        <v>1</v>
      </c>
      <c r="N426" s="16"/>
    </row>
    <row r="427" spans="1:14">
      <c r="A427" s="30" t="s">
        <v>4098</v>
      </c>
      <c r="B427" s="16" t="str">
        <f>VLOOKUP(A427,'Text facts'!$F$1:$H$981,2,0)</f>
        <v>Erich Maria</v>
      </c>
      <c r="C427" s="16" t="str">
        <f>VLOOKUP(A427,'Text facts'!$F$1:$H$981,3,0)</f>
        <v>Remarque</v>
      </c>
      <c r="D427" s="16">
        <v>1898</v>
      </c>
      <c r="E427" s="16">
        <v>1970</v>
      </c>
      <c r="F427" s="30">
        <v>20</v>
      </c>
      <c r="G427" s="30" t="s">
        <v>11</v>
      </c>
      <c r="H427" s="30" t="s">
        <v>10744</v>
      </c>
      <c r="I427" s="16" t="s">
        <v>10759</v>
      </c>
      <c r="J427" s="16"/>
      <c r="K427" s="16">
        <f>COUNTIF('Texts discussed'!$C$2:$C$9986,A427)+COUNTIF('Texts discussed'!$G$2:$G$9986,A427)+COUNTIF('Texts discussed'!$K$2:$K$9986,A427)+COUNTIF('Texts discussed'!$O$2:$O$9986,A427)+COUNTIF('Texts discussed'!$S$2:$S$9986,A427)</f>
        <v>10</v>
      </c>
      <c r="L427" s="16">
        <f>COUNTIF('Texts mentioned'!$C$2:$C$9989,A427)+COUNTIF('Texts mentioned'!$G$2:$G$9989,A427)+COUNTIF('Texts mentioned'!$K$2:$K$9989,A427)+COUNTIF('Texts mentioned'!$O$2:$O$9989,A427)+COUNTIF('Texts mentioned'!$S$2:$S$9989,A427)+COUNTIF('Texts mentioned'!$W$2:$W$9989,A427)+COUNTIF('Texts mentioned'!$AA$2:$AA$9989,A427)+COUNTIF('Texts mentioned'!$AE$2:$AE$9989,A427)+COUNTIF('Texts mentioned'!$AI$2:$AI$9989,A427)+COUNTIF('Texts mentioned'!$AM$2:$AM$9989,A427)</f>
        <v>6</v>
      </c>
      <c r="M427" s="16">
        <f>SUM(K427:L427)</f>
        <v>16</v>
      </c>
      <c r="N427" s="16"/>
    </row>
    <row r="428" spans="1:14">
      <c r="A428" s="30" t="s">
        <v>4104</v>
      </c>
      <c r="B428" s="16" t="str">
        <f>VLOOKUP(A428,'Text facts'!$F$1:$H$981,2,0)</f>
        <v>Marcel</v>
      </c>
      <c r="C428" s="16" t="str">
        <f>VLOOKUP(A428,'Text facts'!$F$1:$H$981,3,0)</f>
        <v>Pagnol</v>
      </c>
      <c r="D428" s="16">
        <v>1895</v>
      </c>
      <c r="E428" s="16">
        <v>1947</v>
      </c>
      <c r="F428" s="30">
        <v>20</v>
      </c>
      <c r="G428" s="30" t="s">
        <v>11</v>
      </c>
      <c r="H428" s="30" t="s">
        <v>10744</v>
      </c>
      <c r="I428" s="16" t="s">
        <v>6828</v>
      </c>
      <c r="J428" s="16"/>
      <c r="K428" s="16">
        <f>COUNTIF('Texts discussed'!$C$2:$C$9986,A428)+COUNTIF('Texts discussed'!$G$2:$G$9986,A428)+COUNTIF('Texts discussed'!$K$2:$K$9986,A428)+COUNTIF('Texts discussed'!$O$2:$O$9986,A428)+COUNTIF('Texts discussed'!$S$2:$S$9986,A428)</f>
        <v>0</v>
      </c>
      <c r="L428" s="16">
        <f>COUNTIF('Texts mentioned'!$C$2:$C$9989,A428)+COUNTIF('Texts mentioned'!$G$2:$G$9989,A428)+COUNTIF('Texts mentioned'!$K$2:$K$9989,A428)+COUNTIF('Texts mentioned'!$O$2:$O$9989,A428)+COUNTIF('Texts mentioned'!$S$2:$S$9989,A428)+COUNTIF('Texts mentioned'!$W$2:$W$9989,A428)+COUNTIF('Texts mentioned'!$AA$2:$AA$9989,A428)+COUNTIF('Texts mentioned'!$AE$2:$AE$9989,A428)+COUNTIF('Texts mentioned'!$AI$2:$AI$9989,A428)+COUNTIF('Texts mentioned'!$AM$2:$AM$9989,A428)</f>
        <v>1</v>
      </c>
      <c r="M428" s="16">
        <f>SUM(K428:L428)</f>
        <v>1</v>
      </c>
      <c r="N428" s="16"/>
    </row>
    <row r="429" spans="1:14">
      <c r="A429" s="30" t="s">
        <v>4106</v>
      </c>
      <c r="B429" s="16" t="str">
        <f>VLOOKUP(A429,'Text facts'!$F$1:$H$981,2,0)</f>
        <v>Dževad</v>
      </c>
      <c r="C429" s="16" t="str">
        <f>VLOOKUP(A429,'Text facts'!$F$1:$H$981,3,0)</f>
        <v>Karahasan</v>
      </c>
      <c r="D429" s="16">
        <v>1953</v>
      </c>
      <c r="E429" s="16" t="s">
        <v>32</v>
      </c>
      <c r="F429" s="30" t="s">
        <v>6736</v>
      </c>
      <c r="G429" s="30" t="s">
        <v>11</v>
      </c>
      <c r="H429" s="30" t="s">
        <v>10744</v>
      </c>
      <c r="I429" s="16" t="s">
        <v>10787</v>
      </c>
      <c r="J429" s="16"/>
      <c r="K429" s="16">
        <f>COUNTIF('Texts discussed'!$C$2:$C$9986,A429)+COUNTIF('Texts discussed'!$G$2:$G$9986,A429)+COUNTIF('Texts discussed'!$K$2:$K$9986,A429)+COUNTIF('Texts discussed'!$O$2:$O$9986,A429)+COUNTIF('Texts discussed'!$S$2:$S$9986,A429)</f>
        <v>1</v>
      </c>
      <c r="L429" s="16">
        <f>COUNTIF('Texts mentioned'!$C$2:$C$9989,A429)+COUNTIF('Texts mentioned'!$G$2:$G$9989,A429)+COUNTIF('Texts mentioned'!$K$2:$K$9989,A429)+COUNTIF('Texts mentioned'!$O$2:$O$9989,A429)+COUNTIF('Texts mentioned'!$S$2:$S$9989,A429)+COUNTIF('Texts mentioned'!$W$2:$W$9989,A429)+COUNTIF('Texts mentioned'!$AA$2:$AA$9989,A429)+COUNTIF('Texts mentioned'!$AE$2:$AE$9989,A429)+COUNTIF('Texts mentioned'!$AI$2:$AI$9989,A429)+COUNTIF('Texts mentioned'!$AM$2:$AM$9989,A429)</f>
        <v>1</v>
      </c>
      <c r="M429" s="16">
        <f>SUM(K429:L429)</f>
        <v>2</v>
      </c>
      <c r="N429" s="16"/>
    </row>
    <row r="430" spans="1:14">
      <c r="A430" s="30" t="s">
        <v>4111</v>
      </c>
      <c r="B430" s="16" t="str">
        <f>VLOOKUP(A430,'Text facts'!$F$1:$H$981,2,0)</f>
        <v>Ivan</v>
      </c>
      <c r="C430" s="16" t="str">
        <f>VLOOKUP(A430,'Text facts'!$F$1:$H$981,3,0)</f>
        <v>Kozarac</v>
      </c>
      <c r="D430" s="16">
        <v>1885</v>
      </c>
      <c r="E430" s="16">
        <v>1910</v>
      </c>
      <c r="F430" s="30">
        <v>20</v>
      </c>
      <c r="G430" s="30" t="s">
        <v>11</v>
      </c>
      <c r="H430" s="30" t="s">
        <v>10758</v>
      </c>
      <c r="I430" s="16" t="s">
        <v>10745</v>
      </c>
      <c r="J430" s="16"/>
      <c r="K430" s="16">
        <f>COUNTIF('Texts discussed'!$C$2:$C$9986,A430)+COUNTIF('Texts discussed'!$G$2:$G$9986,A430)+COUNTIF('Texts discussed'!$K$2:$K$9986,A430)+COUNTIF('Texts discussed'!$O$2:$O$9986,A430)+COUNTIF('Texts discussed'!$S$2:$S$9986,A430)</f>
        <v>2</v>
      </c>
      <c r="L430" s="16">
        <f>COUNTIF('Texts mentioned'!$C$2:$C$9989,A430)+COUNTIF('Texts mentioned'!$G$2:$G$9989,A430)+COUNTIF('Texts mentioned'!$K$2:$K$9989,A430)+COUNTIF('Texts mentioned'!$O$2:$O$9989,A430)+COUNTIF('Texts mentioned'!$S$2:$S$9989,A430)+COUNTIF('Texts mentioned'!$W$2:$W$9989,A430)+COUNTIF('Texts mentioned'!$AA$2:$AA$9989,A430)+COUNTIF('Texts mentioned'!$AE$2:$AE$9989,A430)+COUNTIF('Texts mentioned'!$AI$2:$AI$9989,A430)+COUNTIF('Texts mentioned'!$AM$2:$AM$9989,A430)</f>
        <v>0</v>
      </c>
      <c r="M430" s="16">
        <f>SUM(K430:L430)</f>
        <v>2</v>
      </c>
      <c r="N430" s="16"/>
    </row>
    <row r="431" spans="1:14">
      <c r="A431" s="30" t="s">
        <v>4115</v>
      </c>
      <c r="B431" s="16" t="str">
        <f>VLOOKUP(A431,'Text facts'!$F$1:$H$981,2,0)</f>
        <v>Mick</v>
      </c>
      <c r="C431" s="16" t="str">
        <f>VLOOKUP(A431,'Text facts'!$F$1:$H$981,3,0)</f>
        <v>Wall</v>
      </c>
      <c r="D431" s="16">
        <v>1958</v>
      </c>
      <c r="E431" s="16" t="s">
        <v>32</v>
      </c>
      <c r="F431" s="30" t="s">
        <v>6736</v>
      </c>
      <c r="G431" s="30" t="s">
        <v>11</v>
      </c>
      <c r="H431" s="30" t="s">
        <v>10744</v>
      </c>
      <c r="I431" s="16" t="s">
        <v>10743</v>
      </c>
      <c r="J431" s="16"/>
      <c r="K431" s="16">
        <f>COUNTIF('Texts discussed'!$C$2:$C$9986,A431)+COUNTIF('Texts discussed'!$G$2:$G$9986,A431)+COUNTIF('Texts discussed'!$K$2:$K$9986,A431)+COUNTIF('Texts discussed'!$O$2:$O$9986,A431)+COUNTIF('Texts discussed'!$S$2:$S$9986,A431)</f>
        <v>1</v>
      </c>
      <c r="L431" s="16">
        <f>COUNTIF('Texts mentioned'!$C$2:$C$9989,A431)+COUNTIF('Texts mentioned'!$G$2:$G$9989,A431)+COUNTIF('Texts mentioned'!$K$2:$K$9989,A431)+COUNTIF('Texts mentioned'!$O$2:$O$9989,A431)+COUNTIF('Texts mentioned'!$S$2:$S$9989,A431)+COUNTIF('Texts mentioned'!$W$2:$W$9989,A431)+COUNTIF('Texts mentioned'!$AA$2:$AA$9989,A431)+COUNTIF('Texts mentioned'!$AE$2:$AE$9989,A431)+COUNTIF('Texts mentioned'!$AI$2:$AI$9989,A431)+COUNTIF('Texts mentioned'!$AM$2:$AM$9989,A431)</f>
        <v>1</v>
      </c>
      <c r="M431" s="16">
        <f>SUM(K431:L431)</f>
        <v>2</v>
      </c>
      <c r="N431" s="16"/>
    </row>
    <row r="432" spans="1:14">
      <c r="A432" s="30" t="s">
        <v>4121</v>
      </c>
      <c r="B432" s="16" t="str">
        <f>VLOOKUP(A432,'Text facts'!$F$1:$H$981,2,0)</f>
        <v>Elizabeth</v>
      </c>
      <c r="C432" s="16" t="str">
        <f>VLOOKUP(A432,'Text facts'!$F$1:$H$981,3,0)</f>
        <v>Gilbert</v>
      </c>
      <c r="D432" s="16">
        <v>1969</v>
      </c>
      <c r="E432" s="16" t="s">
        <v>32</v>
      </c>
      <c r="F432" s="30" t="s">
        <v>6736</v>
      </c>
      <c r="G432" s="30" t="s">
        <v>15</v>
      </c>
      <c r="H432" s="30" t="s">
        <v>10744</v>
      </c>
      <c r="I432" s="16" t="s">
        <v>10753</v>
      </c>
      <c r="J432" s="16"/>
      <c r="K432" s="16">
        <f>COUNTIF('Texts discussed'!$C$2:$C$9986,A432)+COUNTIF('Texts discussed'!$G$2:$G$9986,A432)+COUNTIF('Texts discussed'!$K$2:$K$9986,A432)+COUNTIF('Texts discussed'!$O$2:$O$9986,A432)+COUNTIF('Texts discussed'!$S$2:$S$9986,A432)</f>
        <v>1</v>
      </c>
      <c r="L432" s="16">
        <f>COUNTIF('Texts mentioned'!$C$2:$C$9989,A432)+COUNTIF('Texts mentioned'!$G$2:$G$9989,A432)+COUNTIF('Texts mentioned'!$K$2:$K$9989,A432)+COUNTIF('Texts mentioned'!$O$2:$O$9989,A432)+COUNTIF('Texts mentioned'!$S$2:$S$9989,A432)+COUNTIF('Texts mentioned'!$W$2:$W$9989,A432)+COUNTIF('Texts mentioned'!$AA$2:$AA$9989,A432)+COUNTIF('Texts mentioned'!$AE$2:$AE$9989,A432)+COUNTIF('Texts mentioned'!$AI$2:$AI$9989,A432)+COUNTIF('Texts mentioned'!$AM$2:$AM$9989,A432)</f>
        <v>1</v>
      </c>
      <c r="M432" s="16">
        <f>SUM(K432:L432)</f>
        <v>2</v>
      </c>
      <c r="N432" s="16"/>
    </row>
    <row r="433" spans="1:14">
      <c r="A433" s="30" t="s">
        <v>4126</v>
      </c>
      <c r="B433" s="16" t="str">
        <f>VLOOKUP(A433,'Text facts'!$F$1:$H$981,2,0)</f>
        <v>Aristotel</v>
      </c>
      <c r="C433" s="16" t="str">
        <f>VLOOKUP(A433,'Text facts'!$F$1:$H$981,3,0)</f>
        <v>--</v>
      </c>
      <c r="D433" s="16">
        <v>-384</v>
      </c>
      <c r="E433" s="16">
        <v>-322</v>
      </c>
      <c r="F433" s="30">
        <v>-1</v>
      </c>
      <c r="G433" s="30" t="s">
        <v>11</v>
      </c>
      <c r="H433" s="30" t="s">
        <v>10747</v>
      </c>
      <c r="I433" s="16" t="s">
        <v>10761</v>
      </c>
      <c r="J433" s="16"/>
      <c r="K433" s="16">
        <f>COUNTIF('Texts discussed'!$C$2:$C$9986,A433)+COUNTIF('Texts discussed'!$G$2:$G$9986,A433)+COUNTIF('Texts discussed'!$K$2:$K$9986,A433)+COUNTIF('Texts discussed'!$O$2:$O$9986,A433)+COUNTIF('Texts discussed'!$S$2:$S$9986,A433)</f>
        <v>1</v>
      </c>
      <c r="L433" s="16">
        <f>COUNTIF('Texts mentioned'!$C$2:$C$9989,A433)+COUNTIF('Texts mentioned'!$G$2:$G$9989,A433)+COUNTIF('Texts mentioned'!$K$2:$K$9989,A433)+COUNTIF('Texts mentioned'!$O$2:$O$9989,A433)+COUNTIF('Texts mentioned'!$S$2:$S$9989,A433)+COUNTIF('Texts mentioned'!$W$2:$W$9989,A433)+COUNTIF('Texts mentioned'!$AA$2:$AA$9989,A433)+COUNTIF('Texts mentioned'!$AE$2:$AE$9989,A433)+COUNTIF('Texts mentioned'!$AI$2:$AI$9989,A433)+COUNTIF('Texts mentioned'!$AM$2:$AM$9989,A433)</f>
        <v>0</v>
      </c>
      <c r="M433" s="16">
        <f>SUM(K433:L433)</f>
        <v>1</v>
      </c>
      <c r="N433" s="16"/>
    </row>
    <row r="434" spans="1:14">
      <c r="A434" s="30" t="s">
        <v>4131</v>
      </c>
      <c r="B434" s="16" t="str">
        <f>VLOOKUP(A434,'Text facts'!$F$1:$H$981,2,0)</f>
        <v>Platon</v>
      </c>
      <c r="C434" s="16" t="str">
        <f>VLOOKUP(A434,'Text facts'!$F$1:$H$981,3,0)</f>
        <v>--</v>
      </c>
      <c r="D434" s="16">
        <v>-427</v>
      </c>
      <c r="E434" s="16">
        <v>-347</v>
      </c>
      <c r="F434" s="30">
        <v>-4</v>
      </c>
      <c r="G434" s="30" t="s">
        <v>11</v>
      </c>
      <c r="H434" s="30" t="s">
        <v>10747</v>
      </c>
      <c r="I434" s="16" t="s">
        <v>10761</v>
      </c>
      <c r="J434" s="16"/>
      <c r="K434" s="16">
        <f>COUNTIF('Texts discussed'!$C$2:$C$9986,A434)+COUNTIF('Texts discussed'!$G$2:$G$9986,A434)+COUNTIF('Texts discussed'!$K$2:$K$9986,A434)+COUNTIF('Texts discussed'!$O$2:$O$9986,A434)+COUNTIF('Texts discussed'!$S$2:$S$9986,A434)</f>
        <v>3</v>
      </c>
      <c r="L434" s="16">
        <f>COUNTIF('Texts mentioned'!$C$2:$C$9989,A434)+COUNTIF('Texts mentioned'!$G$2:$G$9989,A434)+COUNTIF('Texts mentioned'!$K$2:$K$9989,A434)+COUNTIF('Texts mentioned'!$O$2:$O$9989,A434)+COUNTIF('Texts mentioned'!$S$2:$S$9989,A434)+COUNTIF('Texts mentioned'!$W$2:$W$9989,A434)+COUNTIF('Texts mentioned'!$AA$2:$AA$9989,A434)+COUNTIF('Texts mentioned'!$AE$2:$AE$9989,A434)+COUNTIF('Texts mentioned'!$AI$2:$AI$9989,A434)+COUNTIF('Texts mentioned'!$AM$2:$AM$9989,A434)</f>
        <v>1</v>
      </c>
      <c r="M434" s="16">
        <f>SUM(K434:L434)</f>
        <v>4</v>
      </c>
      <c r="N434" s="16"/>
    </row>
    <row r="435" spans="1:14">
      <c r="A435" s="30" t="s">
        <v>4136</v>
      </c>
      <c r="B435" s="16" t="str">
        <f>VLOOKUP(A435,'Text facts'!$F$1:$H$981,2,0)</f>
        <v>Marino</v>
      </c>
      <c r="C435" s="16" t="str">
        <f>VLOOKUP(A435,'Text facts'!$F$1:$H$981,3,0)</f>
        <v>Restrepo</v>
      </c>
      <c r="D435" s="16">
        <v>1951</v>
      </c>
      <c r="E435" s="16" t="s">
        <v>32</v>
      </c>
      <c r="F435" s="30">
        <v>21</v>
      </c>
      <c r="G435" s="30" t="s">
        <v>11</v>
      </c>
      <c r="H435" s="30" t="s">
        <v>10744</v>
      </c>
      <c r="I435" s="16" t="s">
        <v>10763</v>
      </c>
      <c r="J435" s="16"/>
      <c r="K435" s="16">
        <f>COUNTIF('Texts discussed'!$C$2:$C$9986,A435)+COUNTIF('Texts discussed'!$G$2:$G$9986,A435)+COUNTIF('Texts discussed'!$K$2:$K$9986,A435)+COUNTIF('Texts discussed'!$O$2:$O$9986,A435)+COUNTIF('Texts discussed'!$S$2:$S$9986,A435)</f>
        <v>0</v>
      </c>
      <c r="L435" s="16">
        <f>COUNTIF('Texts mentioned'!$C$2:$C$9989,A435)+COUNTIF('Texts mentioned'!$G$2:$G$9989,A435)+COUNTIF('Texts mentioned'!$K$2:$K$9989,A435)+COUNTIF('Texts mentioned'!$O$2:$O$9989,A435)+COUNTIF('Texts mentioned'!$S$2:$S$9989,A435)+COUNTIF('Texts mentioned'!$W$2:$W$9989,A435)+COUNTIF('Texts mentioned'!$AA$2:$AA$9989,A435)+COUNTIF('Texts mentioned'!$AE$2:$AE$9989,A435)+COUNTIF('Texts mentioned'!$AI$2:$AI$9989,A435)+COUNTIF('Texts mentioned'!$AM$2:$AM$9989,A435)</f>
        <v>1</v>
      </c>
      <c r="M435" s="16">
        <f>SUM(K435:L435)</f>
        <v>1</v>
      </c>
      <c r="N435" s="16"/>
    </row>
    <row r="436" spans="1:14">
      <c r="A436" s="30" t="s">
        <v>4142</v>
      </c>
      <c r="B436" s="16" t="str">
        <f>VLOOKUP(A436,'Text facts'!$F$1:$H$981,2,0)</f>
        <v>Jan</v>
      </c>
      <c r="C436" s="16" t="str">
        <f>VLOOKUP(A436,'Text facts'!$F$1:$H$981,3,0)</f>
        <v>Dobraczynski</v>
      </c>
      <c r="D436" s="16">
        <v>1910</v>
      </c>
      <c r="E436" s="16">
        <v>1994</v>
      </c>
      <c r="F436" s="30">
        <v>20</v>
      </c>
      <c r="G436" s="30" t="s">
        <v>11</v>
      </c>
      <c r="H436" s="30" t="s">
        <v>10744</v>
      </c>
      <c r="I436" s="16" t="s">
        <v>10770</v>
      </c>
      <c r="J436" s="16"/>
      <c r="K436" s="16">
        <f>COUNTIF('Texts discussed'!$C$2:$C$9986,A436)+COUNTIF('Texts discussed'!$G$2:$G$9986,A436)+COUNTIF('Texts discussed'!$K$2:$K$9986,A436)+COUNTIF('Texts discussed'!$O$2:$O$9986,A436)+COUNTIF('Texts discussed'!$S$2:$S$9986,A436)</f>
        <v>0</v>
      </c>
      <c r="L436" s="16">
        <f>COUNTIF('Texts mentioned'!$C$2:$C$9989,A436)+COUNTIF('Texts mentioned'!$G$2:$G$9989,A436)+COUNTIF('Texts mentioned'!$K$2:$K$9989,A436)+COUNTIF('Texts mentioned'!$O$2:$O$9989,A436)+COUNTIF('Texts mentioned'!$S$2:$S$9989,A436)+COUNTIF('Texts mentioned'!$W$2:$W$9989,A436)+COUNTIF('Texts mentioned'!$AA$2:$AA$9989,A436)+COUNTIF('Texts mentioned'!$AE$2:$AE$9989,A436)+COUNTIF('Texts mentioned'!$AI$2:$AI$9989,A436)+COUNTIF('Texts mentioned'!$AM$2:$AM$9989,A436)</f>
        <v>1</v>
      </c>
      <c r="M436" s="16">
        <f>SUM(K436:L436)</f>
        <v>1</v>
      </c>
      <c r="N436" s="16"/>
    </row>
    <row r="437" spans="1:14">
      <c r="A437" s="30" t="s">
        <v>4154</v>
      </c>
      <c r="B437" s="16" t="str">
        <f>VLOOKUP(A437,'Text facts'!$F$1:$H$981,2,0)</f>
        <v>Stephen</v>
      </c>
      <c r="C437" s="16" t="str">
        <f>VLOOKUP(A437,'Text facts'!$F$1:$H$981,3,0)</f>
        <v>Lowenstein</v>
      </c>
      <c r="D437" s="16">
        <v>1961</v>
      </c>
      <c r="E437" s="16" t="s">
        <v>32</v>
      </c>
      <c r="F437" s="30">
        <v>21</v>
      </c>
      <c r="G437" s="30" t="s">
        <v>11</v>
      </c>
      <c r="H437" s="30" t="s">
        <v>10744</v>
      </c>
      <c r="I437" s="16" t="s">
        <v>10743</v>
      </c>
      <c r="J437" s="16"/>
      <c r="K437" s="16">
        <f>COUNTIF('Texts discussed'!$C$2:$C$9986,A437)+COUNTIF('Texts discussed'!$G$2:$G$9986,A437)+COUNTIF('Texts discussed'!$K$2:$K$9986,A437)+COUNTIF('Texts discussed'!$O$2:$O$9986,A437)+COUNTIF('Texts discussed'!$S$2:$S$9986,A437)</f>
        <v>1</v>
      </c>
      <c r="L437" s="16">
        <f>COUNTIF('Texts mentioned'!$C$2:$C$9989,A437)+COUNTIF('Texts mentioned'!$G$2:$G$9989,A437)+COUNTIF('Texts mentioned'!$K$2:$K$9989,A437)+COUNTIF('Texts mentioned'!$O$2:$O$9989,A437)+COUNTIF('Texts mentioned'!$S$2:$S$9989,A437)+COUNTIF('Texts mentioned'!$W$2:$W$9989,A437)+COUNTIF('Texts mentioned'!$AA$2:$AA$9989,A437)+COUNTIF('Texts mentioned'!$AE$2:$AE$9989,A437)+COUNTIF('Texts mentioned'!$AI$2:$AI$9989,A437)+COUNTIF('Texts mentioned'!$AM$2:$AM$9989,A437)</f>
        <v>0</v>
      </c>
      <c r="M437" s="16">
        <f>SUM(K437:L437)</f>
        <v>1</v>
      </c>
      <c r="N437" s="16"/>
    </row>
    <row r="438" spans="1:14">
      <c r="A438" s="30" t="s">
        <v>4169</v>
      </c>
      <c r="B438" s="16" t="str">
        <f>VLOOKUP(A438,'Text facts'!$F$1:$H$981,2,0)</f>
        <v>Ivo</v>
      </c>
      <c r="C438" s="16" t="str">
        <f>VLOOKUP(A438,'Text facts'!$F$1:$H$981,3,0)</f>
        <v>Brešan</v>
      </c>
      <c r="D438" s="16">
        <v>1936</v>
      </c>
      <c r="E438" s="16">
        <v>2017</v>
      </c>
      <c r="F438" s="30">
        <v>20</v>
      </c>
      <c r="G438" s="30" t="s">
        <v>11</v>
      </c>
      <c r="H438" s="30" t="s">
        <v>10758</v>
      </c>
      <c r="I438" s="16" t="s">
        <v>10745</v>
      </c>
      <c r="J438" s="16"/>
      <c r="K438" s="16">
        <f>COUNTIF('Texts discussed'!$C$2:$C$9986,A438)+COUNTIF('Texts discussed'!$G$2:$G$9986,A438)+COUNTIF('Texts discussed'!$K$2:$K$9986,A438)+COUNTIF('Texts discussed'!$O$2:$O$9986,A438)+COUNTIF('Texts discussed'!$S$2:$S$9986,A438)</f>
        <v>2</v>
      </c>
      <c r="L438" s="16">
        <f>COUNTIF('Texts mentioned'!$C$2:$C$9989,A438)+COUNTIF('Texts mentioned'!$G$2:$G$9989,A438)+COUNTIF('Texts mentioned'!$K$2:$K$9989,A438)+COUNTIF('Texts mentioned'!$O$2:$O$9989,A438)+COUNTIF('Texts mentioned'!$S$2:$S$9989,A438)+COUNTIF('Texts mentioned'!$W$2:$W$9989,A438)+COUNTIF('Texts mentioned'!$AA$2:$AA$9989,A438)+COUNTIF('Texts mentioned'!$AE$2:$AE$9989,A438)+COUNTIF('Texts mentioned'!$AI$2:$AI$9989,A438)+COUNTIF('Texts mentioned'!$AM$2:$AM$9989,A438)</f>
        <v>1</v>
      </c>
      <c r="M438" s="16">
        <f>SUM(K438:L438)</f>
        <v>3</v>
      </c>
      <c r="N438" s="16"/>
    </row>
    <row r="439" spans="1:14">
      <c r="A439" s="30" t="s">
        <v>4210</v>
      </c>
      <c r="B439" s="16" t="str">
        <f>VLOOKUP(A439,'Text facts'!$F$1:$H$981,2,0)</f>
        <v>Wilhelm</v>
      </c>
      <c r="C439" s="16" t="str">
        <f>VLOOKUP(A439,'Text facts'!$F$1:$H$981,3,0)</f>
        <v>Reich</v>
      </c>
      <c r="D439" s="16">
        <v>1897</v>
      </c>
      <c r="E439" s="16">
        <v>1957</v>
      </c>
      <c r="F439" s="30">
        <v>20</v>
      </c>
      <c r="G439" s="30" t="s">
        <v>11</v>
      </c>
      <c r="H439" s="30" t="s">
        <v>10744</v>
      </c>
      <c r="I439" s="16" t="s">
        <v>10756</v>
      </c>
      <c r="J439" s="16"/>
      <c r="K439" s="16">
        <f>COUNTIF('Texts discussed'!$C$2:$C$9986,A439)+COUNTIF('Texts discussed'!$G$2:$G$9986,A439)+COUNTIF('Texts discussed'!$K$2:$K$9986,A439)+COUNTIF('Texts discussed'!$O$2:$O$9986,A439)+COUNTIF('Texts discussed'!$S$2:$S$9986,A439)</f>
        <v>1</v>
      </c>
      <c r="L439" s="16">
        <f>COUNTIF('Texts mentioned'!$C$2:$C$9989,A439)+COUNTIF('Texts mentioned'!$G$2:$G$9989,A439)+COUNTIF('Texts mentioned'!$K$2:$K$9989,A439)+COUNTIF('Texts mentioned'!$O$2:$O$9989,A439)+COUNTIF('Texts mentioned'!$S$2:$S$9989,A439)+COUNTIF('Texts mentioned'!$W$2:$W$9989,A439)+COUNTIF('Texts mentioned'!$AA$2:$AA$9989,A439)+COUNTIF('Texts mentioned'!$AE$2:$AE$9989,A439)+COUNTIF('Texts mentioned'!$AI$2:$AI$9989,A439)+COUNTIF('Texts mentioned'!$AM$2:$AM$9989,A439)</f>
        <v>1</v>
      </c>
      <c r="M439" s="16">
        <f>SUM(K439:L439)</f>
        <v>2</v>
      </c>
      <c r="N439" s="16"/>
    </row>
    <row r="440" spans="1:14">
      <c r="A440" s="30" t="s">
        <v>4216</v>
      </c>
      <c r="B440" s="16" t="str">
        <f>VLOOKUP(A440,'Text facts'!$F$1:$H$981,2,0)</f>
        <v>Silvije Strahimir</v>
      </c>
      <c r="C440" s="16" t="str">
        <f>VLOOKUP(A440,'Text facts'!$F$1:$H$981,3,0)</f>
        <v>Kranjčević</v>
      </c>
      <c r="D440" s="16">
        <v>1865</v>
      </c>
      <c r="E440" s="16">
        <v>1905</v>
      </c>
      <c r="F440" s="30" t="s">
        <v>10749</v>
      </c>
      <c r="G440" s="30" t="s">
        <v>11</v>
      </c>
      <c r="H440" s="30" t="s">
        <v>10758</v>
      </c>
      <c r="I440" s="16" t="s">
        <v>10745</v>
      </c>
      <c r="J440" s="16"/>
      <c r="K440" s="16">
        <f>COUNTIF('Texts discussed'!$C$2:$C$9986,A440)+COUNTIF('Texts discussed'!$G$2:$G$9986,A440)+COUNTIF('Texts discussed'!$K$2:$K$9986,A440)+COUNTIF('Texts discussed'!$O$2:$O$9986,A440)+COUNTIF('Texts discussed'!$S$2:$S$9986,A440)</f>
        <v>1</v>
      </c>
      <c r="L440" s="16">
        <f>COUNTIF('Texts mentioned'!$C$2:$C$9989,A440)+COUNTIF('Texts mentioned'!$G$2:$G$9989,A440)+COUNTIF('Texts mentioned'!$K$2:$K$9989,A440)+COUNTIF('Texts mentioned'!$O$2:$O$9989,A440)+COUNTIF('Texts mentioned'!$S$2:$S$9989,A440)+COUNTIF('Texts mentioned'!$W$2:$W$9989,A440)+COUNTIF('Texts mentioned'!$AA$2:$AA$9989,A440)+COUNTIF('Texts mentioned'!$AE$2:$AE$9989,A440)+COUNTIF('Texts mentioned'!$AI$2:$AI$9989,A440)+COUNTIF('Texts mentioned'!$AM$2:$AM$9989,A440)</f>
        <v>1</v>
      </c>
      <c r="M440" s="16">
        <f>SUM(K440:L440)</f>
        <v>2</v>
      </c>
      <c r="N440" s="16"/>
    </row>
    <row r="441" spans="1:14">
      <c r="A441" s="30" t="s">
        <v>4196</v>
      </c>
      <c r="B441" s="16" t="str">
        <f>VLOOKUP(A441,'Text facts'!$F$1:$H$981,2,0)</f>
        <v>Nenad</v>
      </c>
      <c r="C441" s="16" t="str">
        <f>VLOOKUP(A441,'Text facts'!$F$1:$H$981,3,0)</f>
        <v>Raos</v>
      </c>
      <c r="D441" s="16">
        <v>1951</v>
      </c>
      <c r="E441" s="16" t="s">
        <v>32</v>
      </c>
      <c r="F441" s="30" t="s">
        <v>6736</v>
      </c>
      <c r="G441" s="30" t="s">
        <v>11</v>
      </c>
      <c r="H441" s="30" t="s">
        <v>10744</v>
      </c>
      <c r="I441" s="16" t="s">
        <v>10745</v>
      </c>
      <c r="J441" s="16"/>
      <c r="K441" s="16">
        <f>COUNTIF('Texts discussed'!$C$2:$C$9986,A441)+COUNTIF('Texts discussed'!$G$2:$G$9986,A441)+COUNTIF('Texts discussed'!$K$2:$K$9986,A441)+COUNTIF('Texts discussed'!$O$2:$O$9986,A441)+COUNTIF('Texts discussed'!$S$2:$S$9986,A441)</f>
        <v>1</v>
      </c>
      <c r="L441" s="16">
        <f>COUNTIF('Texts mentioned'!$C$2:$C$9989,A441)+COUNTIF('Texts mentioned'!$G$2:$G$9989,A441)+COUNTIF('Texts mentioned'!$K$2:$K$9989,A441)+COUNTIF('Texts mentioned'!$O$2:$O$9989,A441)+COUNTIF('Texts mentioned'!$S$2:$S$9989,A441)+COUNTIF('Texts mentioned'!$W$2:$W$9989,A441)+COUNTIF('Texts mentioned'!$AA$2:$AA$9989,A441)+COUNTIF('Texts mentioned'!$AE$2:$AE$9989,A441)+COUNTIF('Texts mentioned'!$AI$2:$AI$9989,A441)+COUNTIF('Texts mentioned'!$AM$2:$AM$9989,A441)</f>
        <v>0</v>
      </c>
      <c r="M441" s="16">
        <f>SUM(K441:L441)</f>
        <v>1</v>
      </c>
      <c r="N441" s="16"/>
    </row>
    <row r="442" spans="1:14">
      <c r="A442" s="30" t="s">
        <v>4204</v>
      </c>
      <c r="B442" s="16" t="str">
        <f>VLOOKUP(A442,'Text facts'!$F$1:$H$981,2,0)</f>
        <v>Christy</v>
      </c>
      <c r="C442" s="16" t="str">
        <f>VLOOKUP(A442,'Text facts'!$F$1:$H$981,3,0)</f>
        <v>Lefteri</v>
      </c>
      <c r="D442" s="16">
        <v>1980</v>
      </c>
      <c r="E442" s="16" t="s">
        <v>32</v>
      </c>
      <c r="F442" s="30">
        <v>21</v>
      </c>
      <c r="G442" s="30" t="s">
        <v>15</v>
      </c>
      <c r="H442" s="30" t="s">
        <v>10744</v>
      </c>
      <c r="I442" s="16" t="s">
        <v>10743</v>
      </c>
      <c r="J442" s="16" t="s">
        <v>10819</v>
      </c>
      <c r="K442" s="16">
        <f>COUNTIF('Texts discussed'!$C$2:$C$9986,A442)+COUNTIF('Texts discussed'!$G$2:$G$9986,A442)+COUNTIF('Texts discussed'!$K$2:$K$9986,A442)+COUNTIF('Texts discussed'!$O$2:$O$9986,A442)+COUNTIF('Texts discussed'!$S$2:$S$9986,A442)</f>
        <v>1</v>
      </c>
      <c r="L442" s="16">
        <f>COUNTIF('Texts mentioned'!$C$2:$C$9989,A442)+COUNTIF('Texts mentioned'!$G$2:$G$9989,A442)+COUNTIF('Texts mentioned'!$K$2:$K$9989,A442)+COUNTIF('Texts mentioned'!$O$2:$O$9989,A442)+COUNTIF('Texts mentioned'!$S$2:$S$9989,A442)+COUNTIF('Texts mentioned'!$W$2:$W$9989,A442)+COUNTIF('Texts mentioned'!$AA$2:$AA$9989,A442)+COUNTIF('Texts mentioned'!$AE$2:$AE$9989,A442)+COUNTIF('Texts mentioned'!$AI$2:$AI$9989,A442)+COUNTIF('Texts mentioned'!$AM$2:$AM$9989,A442)</f>
        <v>0</v>
      </c>
      <c r="M442" s="16">
        <f>SUM(K442:L442)</f>
        <v>1</v>
      </c>
      <c r="N442" s="16"/>
    </row>
    <row r="443" spans="1:14">
      <c r="A443" s="30" t="s">
        <v>4174</v>
      </c>
      <c r="B443" s="16" t="str">
        <f>VLOOKUP(A443,'Text facts'!$F$1:$H$981,2,0)</f>
        <v>Jean-Paul</v>
      </c>
      <c r="C443" s="16" t="str">
        <f>VLOOKUP(A443,'Text facts'!$F$1:$H$981,3,0)</f>
        <v>Sartre</v>
      </c>
      <c r="D443" s="16">
        <v>1905</v>
      </c>
      <c r="E443" s="16">
        <v>1980</v>
      </c>
      <c r="F443" s="30">
        <v>20</v>
      </c>
      <c r="G443" s="30" t="s">
        <v>11</v>
      </c>
      <c r="H443" s="30" t="s">
        <v>10747</v>
      </c>
      <c r="I443" s="16" t="s">
        <v>6828</v>
      </c>
      <c r="J443" s="16"/>
      <c r="K443" s="16">
        <f>COUNTIF('Texts discussed'!$C$2:$C$9986,A443)+COUNTIF('Texts discussed'!$G$2:$G$9986,A443)+COUNTIF('Texts discussed'!$K$2:$K$9986,A443)+COUNTIF('Texts discussed'!$O$2:$O$9986,A443)+COUNTIF('Texts discussed'!$S$2:$S$9986,A443)</f>
        <v>2</v>
      </c>
      <c r="L443" s="16">
        <f>COUNTIF('Texts mentioned'!$C$2:$C$9989,A443)+COUNTIF('Texts mentioned'!$G$2:$G$9989,A443)+COUNTIF('Texts mentioned'!$K$2:$K$9989,A443)+COUNTIF('Texts mentioned'!$O$2:$O$9989,A443)+COUNTIF('Texts mentioned'!$S$2:$S$9989,A443)+COUNTIF('Texts mentioned'!$W$2:$W$9989,A443)+COUNTIF('Texts mentioned'!$AA$2:$AA$9989,A443)+COUNTIF('Texts mentioned'!$AE$2:$AE$9989,A443)+COUNTIF('Texts mentioned'!$AI$2:$AI$9989,A443)+COUNTIF('Texts mentioned'!$AM$2:$AM$9989,A443)</f>
        <v>6</v>
      </c>
      <c r="M443" s="16">
        <f>SUM(K443:L443)</f>
        <v>8</v>
      </c>
      <c r="N443" s="16"/>
    </row>
    <row r="444" spans="1:14">
      <c r="A444" s="30" t="s">
        <v>4179</v>
      </c>
      <c r="B444" s="16" t="str">
        <f>VLOOKUP(A444,'Text facts'!$F$1:$H$981,2,0)</f>
        <v>David</v>
      </c>
      <c r="C444" s="16" t="str">
        <f>VLOOKUP(A444,'Text facts'!$F$1:$H$981,3,0)</f>
        <v>Bordwell</v>
      </c>
      <c r="D444" s="16">
        <v>1947</v>
      </c>
      <c r="E444" s="16" t="s">
        <v>32</v>
      </c>
      <c r="F444" s="30" t="s">
        <v>6736</v>
      </c>
      <c r="G444" s="30" t="s">
        <v>11</v>
      </c>
      <c r="H444" s="30" t="s">
        <v>10744</v>
      </c>
      <c r="I444" s="16" t="s">
        <v>10753</v>
      </c>
      <c r="J444" s="16" t="s">
        <v>10820</v>
      </c>
      <c r="K444" s="16">
        <f>COUNTIF('Texts discussed'!$C$2:$C$9986,A444)+COUNTIF('Texts discussed'!$G$2:$G$9986,A444)+COUNTIF('Texts discussed'!$K$2:$K$9986,A444)+COUNTIF('Texts discussed'!$O$2:$O$9986,A444)+COUNTIF('Texts discussed'!$S$2:$S$9986,A444)</f>
        <v>1</v>
      </c>
      <c r="L444" s="16">
        <f>COUNTIF('Texts mentioned'!$C$2:$C$9989,A444)+COUNTIF('Texts mentioned'!$G$2:$G$9989,A444)+COUNTIF('Texts mentioned'!$K$2:$K$9989,A444)+COUNTIF('Texts mentioned'!$O$2:$O$9989,A444)+COUNTIF('Texts mentioned'!$S$2:$S$9989,A444)+COUNTIF('Texts mentioned'!$W$2:$W$9989,A444)+COUNTIF('Texts mentioned'!$AA$2:$AA$9989,A444)+COUNTIF('Texts mentioned'!$AE$2:$AE$9989,A444)+COUNTIF('Texts mentioned'!$AI$2:$AI$9989,A444)+COUNTIF('Texts mentioned'!$AM$2:$AM$9989,A444)</f>
        <v>0</v>
      </c>
      <c r="M444" s="16">
        <f>SUM(K444:L444)</f>
        <v>1</v>
      </c>
      <c r="N444" s="16"/>
    </row>
    <row r="445" spans="1:14">
      <c r="A445" s="30" t="s">
        <v>4184</v>
      </c>
      <c r="B445" s="16" t="str">
        <f>VLOOKUP(A445,'Text facts'!$F$1:$H$981,2,0)</f>
        <v>William</v>
      </c>
      <c r="C445" s="16" t="str">
        <f>VLOOKUP(A445,'Text facts'!$F$1:$H$981,3,0)</f>
        <v>Blatty</v>
      </c>
      <c r="D445" s="16">
        <v>1928</v>
      </c>
      <c r="E445" s="16">
        <v>2017</v>
      </c>
      <c r="F445" s="30">
        <v>20</v>
      </c>
      <c r="G445" s="30" t="s">
        <v>11</v>
      </c>
      <c r="H445" s="30" t="s">
        <v>10744</v>
      </c>
      <c r="I445" s="16" t="s">
        <v>10753</v>
      </c>
      <c r="J445" s="16"/>
      <c r="K445" s="16">
        <f>COUNTIF('Texts discussed'!$C$2:$C$9986,A445)+COUNTIF('Texts discussed'!$G$2:$G$9986,A445)+COUNTIF('Texts discussed'!$K$2:$K$9986,A445)+COUNTIF('Texts discussed'!$O$2:$O$9986,A445)+COUNTIF('Texts discussed'!$S$2:$S$9986,A445)</f>
        <v>2</v>
      </c>
      <c r="L445" s="16">
        <f>COUNTIF('Texts mentioned'!$C$2:$C$9989,A445)+COUNTIF('Texts mentioned'!$G$2:$G$9989,A445)+COUNTIF('Texts mentioned'!$K$2:$K$9989,A445)+COUNTIF('Texts mentioned'!$O$2:$O$9989,A445)+COUNTIF('Texts mentioned'!$S$2:$S$9989,A445)+COUNTIF('Texts mentioned'!$W$2:$W$9989,A445)+COUNTIF('Texts mentioned'!$AA$2:$AA$9989,A445)+COUNTIF('Texts mentioned'!$AE$2:$AE$9989,A445)+COUNTIF('Texts mentioned'!$AI$2:$AI$9989,A445)+COUNTIF('Texts mentioned'!$AM$2:$AM$9989,A445)</f>
        <v>0</v>
      </c>
      <c r="M445" s="16">
        <f>SUM(K445:L445)</f>
        <v>2</v>
      </c>
      <c r="N445" s="16"/>
    </row>
    <row r="446" spans="1:14">
      <c r="A446" s="30" t="s">
        <v>4188</v>
      </c>
      <c r="B446" s="16" t="str">
        <f>VLOOKUP(A446,'Text facts'!$F$1:$H$981,2,0)</f>
        <v>Tim</v>
      </c>
      <c r="C446" s="16" t="str">
        <f>VLOOKUP(A446,'Text facts'!$F$1:$H$981,3,0)</f>
        <v>Lucas</v>
      </c>
      <c r="D446" s="16">
        <v>1956</v>
      </c>
      <c r="E446" s="16" t="s">
        <v>32</v>
      </c>
      <c r="F446" s="30" t="s">
        <v>6736</v>
      </c>
      <c r="G446" s="30" t="s">
        <v>11</v>
      </c>
      <c r="H446" s="30" t="s">
        <v>10744</v>
      </c>
      <c r="I446" s="16" t="s">
        <v>10753</v>
      </c>
      <c r="J446" s="16"/>
      <c r="K446" s="16">
        <f>COUNTIF('Texts discussed'!$C$2:$C$9986,A446)+COUNTIF('Texts discussed'!$G$2:$G$9986,A446)+COUNTIF('Texts discussed'!$K$2:$K$9986,A446)+COUNTIF('Texts discussed'!$O$2:$O$9986,A446)+COUNTIF('Texts discussed'!$S$2:$S$9986,A446)</f>
        <v>1</v>
      </c>
      <c r="L446" s="16">
        <f>COUNTIF('Texts mentioned'!$C$2:$C$9989,A446)+COUNTIF('Texts mentioned'!$G$2:$G$9989,A446)+COUNTIF('Texts mentioned'!$K$2:$K$9989,A446)+COUNTIF('Texts mentioned'!$O$2:$O$9989,A446)+COUNTIF('Texts mentioned'!$S$2:$S$9989,A446)+COUNTIF('Texts mentioned'!$W$2:$W$9989,A446)+COUNTIF('Texts mentioned'!$AA$2:$AA$9989,A446)+COUNTIF('Texts mentioned'!$AE$2:$AE$9989,A446)+COUNTIF('Texts mentioned'!$AI$2:$AI$9989,A446)+COUNTIF('Texts mentioned'!$AM$2:$AM$9989,A446)</f>
        <v>0</v>
      </c>
      <c r="M446" s="16">
        <f>SUM(K446:L446)</f>
        <v>1</v>
      </c>
      <c r="N446" s="16"/>
    </row>
    <row r="447" spans="1:14">
      <c r="A447" s="30" t="s">
        <v>4192</v>
      </c>
      <c r="B447" s="16" t="str">
        <f>VLOOKUP(A447,'Text facts'!$F$1:$H$981,2,0)</f>
        <v>Noël</v>
      </c>
      <c r="C447" s="16" t="str">
        <f>VLOOKUP(A447,'Text facts'!$F$1:$H$981,3,0)</f>
        <v>Carroll</v>
      </c>
      <c r="D447" s="16">
        <v>1947</v>
      </c>
      <c r="E447" s="16" t="s">
        <v>32</v>
      </c>
      <c r="F447" s="30" t="s">
        <v>6736</v>
      </c>
      <c r="G447" s="30" t="s">
        <v>11</v>
      </c>
      <c r="H447" s="30" t="s">
        <v>10744</v>
      </c>
      <c r="I447" s="16" t="s">
        <v>10753</v>
      </c>
      <c r="J447" s="16"/>
      <c r="K447" s="16">
        <f>COUNTIF('Texts discussed'!$C$2:$C$9986,A447)+COUNTIF('Texts discussed'!$G$2:$G$9986,A447)+COUNTIF('Texts discussed'!$K$2:$K$9986,A447)+COUNTIF('Texts discussed'!$O$2:$O$9986,A447)+COUNTIF('Texts discussed'!$S$2:$S$9986,A447)</f>
        <v>1</v>
      </c>
      <c r="L447" s="16">
        <f>COUNTIF('Texts mentioned'!$C$2:$C$9989,A447)+COUNTIF('Texts mentioned'!$G$2:$G$9989,A447)+COUNTIF('Texts mentioned'!$K$2:$K$9989,A447)+COUNTIF('Texts mentioned'!$O$2:$O$9989,A447)+COUNTIF('Texts mentioned'!$S$2:$S$9989,A447)+COUNTIF('Texts mentioned'!$W$2:$W$9989,A447)+COUNTIF('Texts mentioned'!$AA$2:$AA$9989,A447)+COUNTIF('Texts mentioned'!$AE$2:$AE$9989,A447)+COUNTIF('Texts mentioned'!$AI$2:$AI$9989,A447)+COUNTIF('Texts mentioned'!$AM$2:$AM$9989,A447)</f>
        <v>0</v>
      </c>
      <c r="M447" s="16">
        <f>SUM(K447:L447)</f>
        <v>1</v>
      </c>
      <c r="N447" s="16"/>
    </row>
    <row r="448" spans="1:14">
      <c r="A448" s="30" t="s">
        <v>4221</v>
      </c>
      <c r="B448" s="16" t="str">
        <f>VLOOKUP(A448,'Text facts'!$F$1:$H$981,2,0)</f>
        <v>Petar</v>
      </c>
      <c r="C448" s="16" t="str">
        <f>VLOOKUP(A448,'Text facts'!$F$1:$H$981,3,0)</f>
        <v>Kočić</v>
      </c>
      <c r="D448" s="16">
        <v>1877</v>
      </c>
      <c r="E448" s="16">
        <v>1916</v>
      </c>
      <c r="F448" s="30" t="s">
        <v>10749</v>
      </c>
      <c r="G448" s="30" t="s">
        <v>11</v>
      </c>
      <c r="H448" s="30" t="s">
        <v>10744</v>
      </c>
      <c r="I448" s="16" t="s">
        <v>10785</v>
      </c>
      <c r="J448" s="16"/>
      <c r="K448" s="16">
        <f>COUNTIF('Texts discussed'!$C$2:$C$9986,A448)+COUNTIF('Texts discussed'!$G$2:$G$9986,A448)+COUNTIF('Texts discussed'!$K$2:$K$9986,A448)+COUNTIF('Texts discussed'!$O$2:$O$9986,A448)+COUNTIF('Texts discussed'!$S$2:$S$9986,A448)</f>
        <v>1</v>
      </c>
      <c r="L448" s="16">
        <f>COUNTIF('Texts mentioned'!$C$2:$C$9989,A448)+COUNTIF('Texts mentioned'!$G$2:$G$9989,A448)+COUNTIF('Texts mentioned'!$K$2:$K$9989,A448)+COUNTIF('Texts mentioned'!$O$2:$O$9989,A448)+COUNTIF('Texts mentioned'!$S$2:$S$9989,A448)+COUNTIF('Texts mentioned'!$W$2:$W$9989,A448)+COUNTIF('Texts mentioned'!$AA$2:$AA$9989,A448)+COUNTIF('Texts mentioned'!$AE$2:$AE$9989,A448)+COUNTIF('Texts mentioned'!$AI$2:$AI$9989,A448)+COUNTIF('Texts mentioned'!$AM$2:$AM$9989,A448)</f>
        <v>0</v>
      </c>
      <c r="M448" s="16">
        <f>SUM(K448:L448)</f>
        <v>1</v>
      </c>
      <c r="N448" s="16"/>
    </row>
    <row r="449" spans="1:14">
      <c r="A449" s="30" t="s">
        <v>4225</v>
      </c>
      <c r="B449" s="16" t="str">
        <f>VLOOKUP(A449,'Text facts'!$F$1:$H$981,2,0)</f>
        <v>Juraj</v>
      </c>
      <c r="C449" s="16" t="str">
        <f>VLOOKUP(A449,'Text facts'!$F$1:$H$981,3,0)</f>
        <v>Jurjević</v>
      </c>
      <c r="D449" s="16">
        <v>1910</v>
      </c>
      <c r="E449" s="16">
        <v>1985</v>
      </c>
      <c r="F449" s="30">
        <v>20</v>
      </c>
      <c r="G449" s="30" t="s">
        <v>11</v>
      </c>
      <c r="H449" s="30" t="s">
        <v>10744</v>
      </c>
      <c r="I449" s="16" t="s">
        <v>10745</v>
      </c>
      <c r="J449" s="16"/>
      <c r="K449" s="16">
        <f>COUNTIF('Texts discussed'!$C$2:$C$9986,A449)+COUNTIF('Texts discussed'!$G$2:$G$9986,A449)+COUNTIF('Texts discussed'!$K$2:$K$9986,A449)+COUNTIF('Texts discussed'!$O$2:$O$9986,A449)+COUNTIF('Texts discussed'!$S$2:$S$9986,A449)</f>
        <v>1</v>
      </c>
      <c r="L449" s="16">
        <f>COUNTIF('Texts mentioned'!$C$2:$C$9989,A449)+COUNTIF('Texts mentioned'!$G$2:$G$9989,A449)+COUNTIF('Texts mentioned'!$K$2:$K$9989,A449)+COUNTIF('Texts mentioned'!$O$2:$O$9989,A449)+COUNTIF('Texts mentioned'!$S$2:$S$9989,A449)+COUNTIF('Texts mentioned'!$W$2:$W$9989,A449)+COUNTIF('Texts mentioned'!$AA$2:$AA$9989,A449)+COUNTIF('Texts mentioned'!$AE$2:$AE$9989,A449)+COUNTIF('Texts mentioned'!$AI$2:$AI$9989,A449)+COUNTIF('Texts mentioned'!$AM$2:$AM$9989,A449)</f>
        <v>0</v>
      </c>
      <c r="M449" s="16">
        <f>SUM(K449:L449)</f>
        <v>1</v>
      </c>
      <c r="N449" s="16"/>
    </row>
    <row r="450" spans="1:14">
      <c r="A450" s="30" t="s">
        <v>4231</v>
      </c>
      <c r="B450" s="16" t="str">
        <f>VLOOKUP(A450,'Text facts'!$F$1:$H$981,2,0)</f>
        <v>John</v>
      </c>
      <c r="C450" s="16" t="str">
        <f>VLOOKUP(A450,'Text facts'!$F$1:$H$981,3,0)</f>
        <v>Fante</v>
      </c>
      <c r="D450" s="16">
        <v>1909</v>
      </c>
      <c r="E450" s="16">
        <v>1983</v>
      </c>
      <c r="F450" s="30">
        <v>20</v>
      </c>
      <c r="G450" s="30" t="s">
        <v>11</v>
      </c>
      <c r="H450" s="30" t="s">
        <v>10744</v>
      </c>
      <c r="I450" s="16" t="s">
        <v>10753</v>
      </c>
      <c r="J450" s="16"/>
      <c r="K450" s="16">
        <f>COUNTIF('Texts discussed'!$C$2:$C$9986,A450)+COUNTIF('Texts discussed'!$G$2:$G$9986,A450)+COUNTIF('Texts discussed'!$K$2:$K$9986,A450)+COUNTIF('Texts discussed'!$O$2:$O$9986,A450)+COUNTIF('Texts discussed'!$S$2:$S$9986,A450)</f>
        <v>1</v>
      </c>
      <c r="L450" s="16">
        <f>COUNTIF('Texts mentioned'!$C$2:$C$9989,A450)+COUNTIF('Texts mentioned'!$G$2:$G$9989,A450)+COUNTIF('Texts mentioned'!$K$2:$K$9989,A450)+COUNTIF('Texts mentioned'!$O$2:$O$9989,A450)+COUNTIF('Texts mentioned'!$S$2:$S$9989,A450)+COUNTIF('Texts mentioned'!$W$2:$W$9989,A450)+COUNTIF('Texts mentioned'!$AA$2:$AA$9989,A450)+COUNTIF('Texts mentioned'!$AE$2:$AE$9989,A450)+COUNTIF('Texts mentioned'!$AI$2:$AI$9989,A450)+COUNTIF('Texts mentioned'!$AM$2:$AM$9989,A450)</f>
        <v>0</v>
      </c>
      <c r="M450" s="16">
        <f>SUM(K450:L450)</f>
        <v>1</v>
      </c>
      <c r="N450" s="16"/>
    </row>
    <row r="451" spans="1:14">
      <c r="A451" s="30" t="s">
        <v>4242</v>
      </c>
      <c r="B451" s="16" t="str">
        <f>VLOOKUP(A451,'Text facts'!$F$1:$H$981,2,0)</f>
        <v>David</v>
      </c>
      <c r="C451" s="16" t="str">
        <f>VLOOKUP(A451,'Text facts'!$F$1:$H$981,3,0)</f>
        <v>Nicholls</v>
      </c>
      <c r="D451" s="16">
        <v>1966</v>
      </c>
      <c r="E451" s="16" t="s">
        <v>32</v>
      </c>
      <c r="F451" s="30">
        <v>21</v>
      </c>
      <c r="G451" s="30" t="s">
        <v>11</v>
      </c>
      <c r="H451" s="30" t="s">
        <v>10744</v>
      </c>
      <c r="I451" s="16" t="s">
        <v>10743</v>
      </c>
      <c r="J451" s="16"/>
      <c r="K451" s="16">
        <f>COUNTIF('Texts discussed'!$C$2:$C$9986,A451)+COUNTIF('Texts discussed'!$G$2:$G$9986,A451)+COUNTIF('Texts discussed'!$K$2:$K$9986,A451)+COUNTIF('Texts discussed'!$O$2:$O$9986,A451)+COUNTIF('Texts discussed'!$S$2:$S$9986,A451)</f>
        <v>1</v>
      </c>
      <c r="L451" s="16">
        <f>COUNTIF('Texts mentioned'!$C$2:$C$9989,A451)+COUNTIF('Texts mentioned'!$G$2:$G$9989,A451)+COUNTIF('Texts mentioned'!$K$2:$K$9989,A451)+COUNTIF('Texts mentioned'!$O$2:$O$9989,A451)+COUNTIF('Texts mentioned'!$S$2:$S$9989,A451)+COUNTIF('Texts mentioned'!$W$2:$W$9989,A451)+COUNTIF('Texts mentioned'!$AA$2:$AA$9989,A451)+COUNTIF('Texts mentioned'!$AE$2:$AE$9989,A451)+COUNTIF('Texts mentioned'!$AI$2:$AI$9989,A451)+COUNTIF('Texts mentioned'!$AM$2:$AM$9989,A451)</f>
        <v>0</v>
      </c>
      <c r="M451" s="16">
        <f>SUM(K451:L451)</f>
        <v>1</v>
      </c>
      <c r="N451" s="16"/>
    </row>
    <row r="452" spans="1:14">
      <c r="A452" s="30" t="s">
        <v>4246</v>
      </c>
      <c r="B452" s="16" t="str">
        <f>VLOOKUP(A452,'Text facts'!$F$1:$H$981,2,0)</f>
        <v>Michelle</v>
      </c>
      <c r="C452" s="16" t="str">
        <f>VLOOKUP(A452,'Text facts'!$F$1:$H$981,3,0)</f>
        <v>Moran</v>
      </c>
      <c r="D452" s="16">
        <v>1980</v>
      </c>
      <c r="E452" s="16" t="s">
        <v>32</v>
      </c>
      <c r="F452" s="30">
        <v>21</v>
      </c>
      <c r="G452" s="30" t="s">
        <v>15</v>
      </c>
      <c r="H452" s="30" t="s">
        <v>10744</v>
      </c>
      <c r="I452" s="16" t="s">
        <v>10753</v>
      </c>
      <c r="J452" s="16"/>
      <c r="K452" s="16">
        <f>COUNTIF('Texts discussed'!$C$2:$C$9986,A452)+COUNTIF('Texts discussed'!$G$2:$G$9986,A452)+COUNTIF('Texts discussed'!$K$2:$K$9986,A452)+COUNTIF('Texts discussed'!$O$2:$O$9986,A452)+COUNTIF('Texts discussed'!$S$2:$S$9986,A452)</f>
        <v>1</v>
      </c>
      <c r="L452" s="16">
        <f>COUNTIF('Texts mentioned'!$C$2:$C$9989,A452)+COUNTIF('Texts mentioned'!$G$2:$G$9989,A452)+COUNTIF('Texts mentioned'!$K$2:$K$9989,A452)+COUNTIF('Texts mentioned'!$O$2:$O$9989,A452)+COUNTIF('Texts mentioned'!$S$2:$S$9989,A452)+COUNTIF('Texts mentioned'!$W$2:$W$9989,A452)+COUNTIF('Texts mentioned'!$AA$2:$AA$9989,A452)+COUNTIF('Texts mentioned'!$AE$2:$AE$9989,A452)+COUNTIF('Texts mentioned'!$AI$2:$AI$9989,A452)+COUNTIF('Texts mentioned'!$AM$2:$AM$9989,A452)</f>
        <v>0</v>
      </c>
      <c r="M452" s="16">
        <f>SUM(K452:L452)</f>
        <v>1</v>
      </c>
      <c r="N452" s="16"/>
    </row>
    <row r="453" spans="1:14">
      <c r="A453" s="30" t="s">
        <v>4252</v>
      </c>
      <c r="B453" s="16" t="str">
        <f>VLOOKUP(A453,'Text facts'!$F$1:$H$981,2,0)</f>
        <v>Archibald Joseph</v>
      </c>
      <c r="C453" s="16" t="str">
        <f>VLOOKUP(A453,'Text facts'!$F$1:$H$981,3,0)</f>
        <v>Cronin</v>
      </c>
      <c r="D453" s="16">
        <v>1896</v>
      </c>
      <c r="E453" s="16">
        <v>1981</v>
      </c>
      <c r="F453" s="30">
        <v>20</v>
      </c>
      <c r="G453" s="30" t="s">
        <v>11</v>
      </c>
      <c r="H453" s="30" t="s">
        <v>10744</v>
      </c>
      <c r="I453" s="16" t="s">
        <v>10743</v>
      </c>
      <c r="J453" s="16"/>
      <c r="K453" s="16">
        <f>COUNTIF('Texts discussed'!$C$2:$C$9986,A453)+COUNTIF('Texts discussed'!$G$2:$G$9986,A453)+COUNTIF('Texts discussed'!$K$2:$K$9986,A453)+COUNTIF('Texts discussed'!$O$2:$O$9986,A453)+COUNTIF('Texts discussed'!$S$2:$S$9986,A453)</f>
        <v>3</v>
      </c>
      <c r="L453" s="16">
        <f>COUNTIF('Texts mentioned'!$C$2:$C$9989,A453)+COUNTIF('Texts mentioned'!$G$2:$G$9989,A453)+COUNTIF('Texts mentioned'!$K$2:$K$9989,A453)+COUNTIF('Texts mentioned'!$O$2:$O$9989,A453)+COUNTIF('Texts mentioned'!$S$2:$S$9989,A453)+COUNTIF('Texts mentioned'!$W$2:$W$9989,A453)+COUNTIF('Texts mentioned'!$AA$2:$AA$9989,A453)+COUNTIF('Texts mentioned'!$AE$2:$AE$9989,A453)+COUNTIF('Texts mentioned'!$AI$2:$AI$9989,A453)+COUNTIF('Texts mentioned'!$AM$2:$AM$9989,A453)</f>
        <v>0</v>
      </c>
      <c r="M453" s="16">
        <f>SUM(K453:L453)</f>
        <v>3</v>
      </c>
      <c r="N453" s="16"/>
    </row>
    <row r="454" spans="1:14">
      <c r="A454" s="30" t="s">
        <v>4255</v>
      </c>
      <c r="B454" s="16" t="str">
        <f>VLOOKUP(A454,'Text facts'!$F$1:$H$981,2,0)</f>
        <v>Agatha</v>
      </c>
      <c r="C454" s="16" t="str">
        <f>VLOOKUP(A454,'Text facts'!$F$1:$H$981,3,0)</f>
        <v>Christie</v>
      </c>
      <c r="D454" s="16">
        <v>1890</v>
      </c>
      <c r="E454" s="16">
        <v>1976</v>
      </c>
      <c r="F454" s="30">
        <v>20</v>
      </c>
      <c r="G454" s="30" t="s">
        <v>15</v>
      </c>
      <c r="H454" s="30" t="s">
        <v>10747</v>
      </c>
      <c r="I454" s="16" t="s">
        <v>10743</v>
      </c>
      <c r="J454" s="16"/>
      <c r="K454" s="16">
        <f>COUNTIF('Texts discussed'!$C$2:$C$9986,A454)+COUNTIF('Texts discussed'!$G$2:$G$9986,A454)+COUNTIF('Texts discussed'!$K$2:$K$9986,A454)+COUNTIF('Texts discussed'!$O$2:$O$9986,A454)+COUNTIF('Texts discussed'!$S$2:$S$9986,A454)</f>
        <v>10</v>
      </c>
      <c r="L454" s="16">
        <f>COUNTIF('Texts mentioned'!$C$2:$C$9989,A454)+COUNTIF('Texts mentioned'!$G$2:$G$9989,A454)+COUNTIF('Texts mentioned'!$K$2:$K$9989,A454)+COUNTIF('Texts mentioned'!$O$2:$O$9989,A454)+COUNTIF('Texts mentioned'!$S$2:$S$9989,A454)+COUNTIF('Texts mentioned'!$W$2:$W$9989,A454)+COUNTIF('Texts mentioned'!$AA$2:$AA$9989,A454)+COUNTIF('Texts mentioned'!$AE$2:$AE$9989,A454)+COUNTIF('Texts mentioned'!$AI$2:$AI$9989,A454)+COUNTIF('Texts mentioned'!$AM$2:$AM$9989,A454)</f>
        <v>7</v>
      </c>
      <c r="M454" s="16">
        <f>SUM(K454:L454)</f>
        <v>17</v>
      </c>
      <c r="N454" s="16"/>
    </row>
    <row r="455" spans="1:14">
      <c r="A455" s="30" t="s">
        <v>4258</v>
      </c>
      <c r="B455" s="16" t="str">
        <f>VLOOKUP(A455,'Text facts'!$F$1:$H$981,2,0)</f>
        <v>Pearl</v>
      </c>
      <c r="C455" s="16" t="str">
        <f>VLOOKUP(A455,'Text facts'!$F$1:$H$981,3,0)</f>
        <v>Buck</v>
      </c>
      <c r="D455" s="16">
        <v>1892</v>
      </c>
      <c r="E455" s="16">
        <v>1973</v>
      </c>
      <c r="F455" s="30">
        <v>20</v>
      </c>
      <c r="G455" s="30" t="s">
        <v>15</v>
      </c>
      <c r="H455" s="30" t="s">
        <v>10747</v>
      </c>
      <c r="I455" s="16" t="s">
        <v>10753</v>
      </c>
      <c r="J455" s="16" t="s">
        <v>10821</v>
      </c>
      <c r="K455" s="16">
        <f>COUNTIF('Texts discussed'!$C$2:$C$9986,A455)+COUNTIF('Texts discussed'!$G$2:$G$9986,A455)+COUNTIF('Texts discussed'!$K$2:$K$9986,A455)+COUNTIF('Texts discussed'!$O$2:$O$9986,A455)+COUNTIF('Texts discussed'!$S$2:$S$9986,A455)</f>
        <v>2</v>
      </c>
      <c r="L455" s="16">
        <f>COUNTIF('Texts mentioned'!$C$2:$C$9989,A455)+COUNTIF('Texts mentioned'!$G$2:$G$9989,A455)+COUNTIF('Texts mentioned'!$K$2:$K$9989,A455)+COUNTIF('Texts mentioned'!$O$2:$O$9989,A455)+COUNTIF('Texts mentioned'!$S$2:$S$9989,A455)+COUNTIF('Texts mentioned'!$W$2:$W$9989,A455)+COUNTIF('Texts mentioned'!$AA$2:$AA$9989,A455)+COUNTIF('Texts mentioned'!$AE$2:$AE$9989,A455)+COUNTIF('Texts mentioned'!$AI$2:$AI$9989,A455)+COUNTIF('Texts mentioned'!$AM$2:$AM$9989,A455)</f>
        <v>2</v>
      </c>
      <c r="M455" s="16">
        <f>SUM(K455:L455)</f>
        <v>4</v>
      </c>
      <c r="N455" s="16"/>
    </row>
    <row r="456" spans="1:14">
      <c r="A456" s="30" t="s">
        <v>4264</v>
      </c>
      <c r="B456" s="16" t="str">
        <f>VLOOKUP(A456,'Text facts'!$F$1:$H$981,2,0)</f>
        <v>Michel</v>
      </c>
      <c r="C456" s="16" t="str">
        <f>VLOOKUP(A456,'Text facts'!$F$1:$H$981,3,0)</f>
        <v>Houellbecq</v>
      </c>
      <c r="D456" s="16">
        <v>1956</v>
      </c>
      <c r="E456" s="16"/>
      <c r="F456" s="30" t="s">
        <v>6736</v>
      </c>
      <c r="G456" s="30" t="s">
        <v>11</v>
      </c>
      <c r="H456" s="30" t="s">
        <v>10744</v>
      </c>
      <c r="I456" s="16" t="s">
        <v>6828</v>
      </c>
      <c r="J456" s="16"/>
      <c r="K456" s="16">
        <f>COUNTIF('Texts discussed'!$C$2:$C$9986,A456)+COUNTIF('Texts discussed'!$G$2:$G$9986,A456)+COUNTIF('Texts discussed'!$K$2:$K$9986,A456)+COUNTIF('Texts discussed'!$O$2:$O$9986,A456)+COUNTIF('Texts discussed'!$S$2:$S$9986,A456)</f>
        <v>3</v>
      </c>
      <c r="L456" s="16">
        <f>COUNTIF('Texts mentioned'!$C$2:$C$9989,A456)+COUNTIF('Texts mentioned'!$G$2:$G$9989,A456)+COUNTIF('Texts mentioned'!$K$2:$K$9989,A456)+COUNTIF('Texts mentioned'!$O$2:$O$9989,A456)+COUNTIF('Texts mentioned'!$S$2:$S$9989,A456)+COUNTIF('Texts mentioned'!$W$2:$W$9989,A456)+COUNTIF('Texts mentioned'!$AA$2:$AA$9989,A456)+COUNTIF('Texts mentioned'!$AE$2:$AE$9989,A456)+COUNTIF('Texts mentioned'!$AI$2:$AI$9989,A456)+COUNTIF('Texts mentioned'!$AM$2:$AM$9989,A456)</f>
        <v>8</v>
      </c>
      <c r="M456" s="16">
        <f>SUM(K456:L456)</f>
        <v>11</v>
      </c>
      <c r="N456" s="16"/>
    </row>
    <row r="457" spans="1:14">
      <c r="A457" s="30" t="s">
        <v>4274</v>
      </c>
      <c r="B457" s="16" t="str">
        <f>VLOOKUP(A457,'Text facts'!$F$1:$H$981,2,0)</f>
        <v>Sergio</v>
      </c>
      <c r="C457" s="16" t="str">
        <f>VLOOKUP(A457,'Text facts'!$F$1:$H$981,3,0)</f>
        <v>Bonelli</v>
      </c>
      <c r="D457" s="16">
        <v>1932</v>
      </c>
      <c r="E457" s="16">
        <v>2011</v>
      </c>
      <c r="F457" s="30" t="s">
        <v>6736</v>
      </c>
      <c r="G457" s="30" t="s">
        <v>11</v>
      </c>
      <c r="H457" s="30" t="s">
        <v>10744</v>
      </c>
      <c r="I457" s="16" t="s">
        <v>10760</v>
      </c>
      <c r="J457" s="16"/>
      <c r="K457" s="16">
        <f>COUNTIF('Texts discussed'!$C$2:$C$9986,A457)+COUNTIF('Texts discussed'!$G$2:$G$9986,A457)+COUNTIF('Texts discussed'!$K$2:$K$9986,A457)+COUNTIF('Texts discussed'!$O$2:$O$9986,A457)+COUNTIF('Texts discussed'!$S$2:$S$9986,A457)</f>
        <v>0</v>
      </c>
      <c r="L457" s="16">
        <f>COUNTIF('Texts mentioned'!$C$2:$C$9989,A457)+COUNTIF('Texts mentioned'!$G$2:$G$9989,A457)+COUNTIF('Texts mentioned'!$K$2:$K$9989,A457)+COUNTIF('Texts mentioned'!$O$2:$O$9989,A457)+COUNTIF('Texts mentioned'!$S$2:$S$9989,A457)+COUNTIF('Texts mentioned'!$W$2:$W$9989,A457)+COUNTIF('Texts mentioned'!$AA$2:$AA$9989,A457)+COUNTIF('Texts mentioned'!$AE$2:$AE$9989,A457)+COUNTIF('Texts mentioned'!$AI$2:$AI$9989,A457)+COUNTIF('Texts mentioned'!$AM$2:$AM$9989,A457)</f>
        <v>2</v>
      </c>
      <c r="M457" s="16">
        <f>SUM(K457:L457)</f>
        <v>2</v>
      </c>
      <c r="N457" s="16"/>
    </row>
    <row r="458" spans="1:14">
      <c r="A458" s="30" t="s">
        <v>4286</v>
      </c>
      <c r="B458" s="16" t="str">
        <f>VLOOKUP(A458,'Text facts'!$F$1:$H$981,2,0)</f>
        <v>Marcel</v>
      </c>
      <c r="C458" s="16" t="str">
        <f>VLOOKUP(A458,'Text facts'!$F$1:$H$981,3,0)</f>
        <v>Schwob</v>
      </c>
      <c r="D458" s="16">
        <v>1867</v>
      </c>
      <c r="E458" s="16">
        <v>1905</v>
      </c>
      <c r="F458" s="30" t="s">
        <v>10749</v>
      </c>
      <c r="G458" s="30" t="s">
        <v>11</v>
      </c>
      <c r="H458" s="30" t="s">
        <v>10742</v>
      </c>
      <c r="I458" s="16" t="s">
        <v>6828</v>
      </c>
      <c r="J458" s="16"/>
      <c r="K458" s="16">
        <f>COUNTIF('Texts discussed'!$C$2:$C$9986,A458)+COUNTIF('Texts discussed'!$G$2:$G$9986,A458)+COUNTIF('Texts discussed'!$K$2:$K$9986,A458)+COUNTIF('Texts discussed'!$O$2:$O$9986,A458)+COUNTIF('Texts discussed'!$S$2:$S$9986,A458)</f>
        <v>1</v>
      </c>
      <c r="L458" s="16">
        <f>COUNTIF('Texts mentioned'!$C$2:$C$9989,A458)+COUNTIF('Texts mentioned'!$G$2:$G$9989,A458)+COUNTIF('Texts mentioned'!$K$2:$K$9989,A458)+COUNTIF('Texts mentioned'!$O$2:$O$9989,A458)+COUNTIF('Texts mentioned'!$S$2:$S$9989,A458)+COUNTIF('Texts mentioned'!$W$2:$W$9989,A458)+COUNTIF('Texts mentioned'!$AA$2:$AA$9989,A458)+COUNTIF('Texts mentioned'!$AE$2:$AE$9989,A458)+COUNTIF('Texts mentioned'!$AI$2:$AI$9989,A458)+COUNTIF('Texts mentioned'!$AM$2:$AM$9989,A458)</f>
        <v>1</v>
      </c>
      <c r="M458" s="16">
        <f>SUM(K458:L458)</f>
        <v>2</v>
      </c>
      <c r="N458" s="16"/>
    </row>
    <row r="459" spans="1:14">
      <c r="A459" s="30" t="s">
        <v>4290</v>
      </c>
      <c r="B459" s="16" t="str">
        <f>VLOOKUP(A459,'Text facts'!$F$1:$H$981,2,0)</f>
        <v>Izumi</v>
      </c>
      <c r="C459" s="16" t="str">
        <f>VLOOKUP(A459,'Text facts'!$F$1:$H$981,3,0)</f>
        <v>Kyōka</v>
      </c>
      <c r="D459" s="16">
        <v>1873</v>
      </c>
      <c r="E459" s="16">
        <v>1939</v>
      </c>
      <c r="F459" s="30" t="s">
        <v>10749</v>
      </c>
      <c r="G459" s="30" t="s">
        <v>11</v>
      </c>
      <c r="H459" s="30" t="s">
        <v>10744</v>
      </c>
      <c r="I459" s="16" t="s">
        <v>10777</v>
      </c>
      <c r="J459" s="16" t="s">
        <v>10822</v>
      </c>
      <c r="K459" s="16">
        <f>COUNTIF('Texts discussed'!$C$2:$C$9986,A459)+COUNTIF('Texts discussed'!$G$2:$G$9986,A459)+COUNTIF('Texts discussed'!$K$2:$K$9986,A459)+COUNTIF('Texts discussed'!$O$2:$O$9986,A459)+COUNTIF('Texts discussed'!$S$2:$S$9986,A459)</f>
        <v>1</v>
      </c>
      <c r="L459" s="16">
        <f>COUNTIF('Texts mentioned'!$C$2:$C$9989,A459)+COUNTIF('Texts mentioned'!$G$2:$G$9989,A459)+COUNTIF('Texts mentioned'!$K$2:$K$9989,A459)+COUNTIF('Texts mentioned'!$O$2:$O$9989,A459)+COUNTIF('Texts mentioned'!$S$2:$S$9989,A459)+COUNTIF('Texts mentioned'!$W$2:$W$9989,A459)+COUNTIF('Texts mentioned'!$AA$2:$AA$9989,A459)+COUNTIF('Texts mentioned'!$AE$2:$AE$9989,A459)+COUNTIF('Texts mentioned'!$AI$2:$AI$9989,A459)+COUNTIF('Texts mentioned'!$AM$2:$AM$9989,A459)</f>
        <v>0</v>
      </c>
      <c r="M459" s="16">
        <f>SUM(K459:L459)</f>
        <v>1</v>
      </c>
      <c r="N459" s="16"/>
    </row>
    <row r="460" spans="1:14">
      <c r="A460" s="30" t="s">
        <v>4304</v>
      </c>
      <c r="B460" s="16" t="str">
        <f>VLOOKUP(A460,'Text facts'!$F$1:$H$981,2,0)</f>
        <v>Adolfo</v>
      </c>
      <c r="C460" s="16" t="str">
        <f>VLOOKUP(A460,'Text facts'!$F$1:$H$981,3,0)</f>
        <v>Bioy Casares</v>
      </c>
      <c r="D460" s="16">
        <v>1914</v>
      </c>
      <c r="E460" s="16">
        <v>1999</v>
      </c>
      <c r="F460" s="30">
        <v>20</v>
      </c>
      <c r="G460" s="30" t="s">
        <v>11</v>
      </c>
      <c r="H460" s="30" t="s">
        <v>10744</v>
      </c>
      <c r="I460" s="16" t="s">
        <v>10765</v>
      </c>
      <c r="J460" s="16"/>
      <c r="K460" s="16">
        <f>COUNTIF('Texts discussed'!$C$2:$C$9986,A460)+COUNTIF('Texts discussed'!$G$2:$G$9986,A460)+COUNTIF('Texts discussed'!$K$2:$K$9986,A460)+COUNTIF('Texts discussed'!$O$2:$O$9986,A460)+COUNTIF('Texts discussed'!$S$2:$S$9986,A460)</f>
        <v>0</v>
      </c>
      <c r="L460" s="16">
        <f>COUNTIF('Texts mentioned'!$C$2:$C$9989,A460)+COUNTIF('Texts mentioned'!$G$2:$G$9989,A460)+COUNTIF('Texts mentioned'!$K$2:$K$9989,A460)+COUNTIF('Texts mentioned'!$O$2:$O$9989,A460)+COUNTIF('Texts mentioned'!$S$2:$S$9989,A460)+COUNTIF('Texts mentioned'!$W$2:$W$9989,A460)+COUNTIF('Texts mentioned'!$AA$2:$AA$9989,A460)+COUNTIF('Texts mentioned'!$AE$2:$AE$9989,A460)+COUNTIF('Texts mentioned'!$AI$2:$AI$9989,A460)+COUNTIF('Texts mentioned'!$AM$2:$AM$9989,A460)</f>
        <v>1</v>
      </c>
      <c r="M460" s="16">
        <f>SUM(K460:L460)</f>
        <v>1</v>
      </c>
      <c r="N460" s="16"/>
    </row>
    <row r="461" spans="1:14">
      <c r="A461" s="30" t="s">
        <v>4307</v>
      </c>
      <c r="B461" s="16" t="str">
        <f>VLOOKUP(A461,'Text facts'!$F$1:$H$981,2,0)</f>
        <v>Songling</v>
      </c>
      <c r="C461" s="16" t="str">
        <f>VLOOKUP(A461,'Text facts'!$F$1:$H$981,3,0)</f>
        <v>Pu</v>
      </c>
      <c r="D461" s="16">
        <v>1640</v>
      </c>
      <c r="E461" s="16">
        <v>1715</v>
      </c>
      <c r="F461" s="30" t="s">
        <v>10823</v>
      </c>
      <c r="G461" s="30" t="s">
        <v>11</v>
      </c>
      <c r="H461" s="30" t="s">
        <v>10744</v>
      </c>
      <c r="I461" s="16" t="s">
        <v>10776</v>
      </c>
      <c r="J461" s="16"/>
      <c r="K461" s="16">
        <f>COUNTIF('Texts discussed'!$C$2:$C$9986,A461)+COUNTIF('Texts discussed'!$G$2:$G$9986,A461)+COUNTIF('Texts discussed'!$K$2:$K$9986,A461)+COUNTIF('Texts discussed'!$O$2:$O$9986,A461)+COUNTIF('Texts discussed'!$S$2:$S$9986,A461)</f>
        <v>0</v>
      </c>
      <c r="L461" s="16">
        <f>COUNTIF('Texts mentioned'!$C$2:$C$9989,A461)+COUNTIF('Texts mentioned'!$G$2:$G$9989,A461)+COUNTIF('Texts mentioned'!$K$2:$K$9989,A461)+COUNTIF('Texts mentioned'!$O$2:$O$9989,A461)+COUNTIF('Texts mentioned'!$S$2:$S$9989,A461)+COUNTIF('Texts mentioned'!$W$2:$W$9989,A461)+COUNTIF('Texts mentioned'!$AA$2:$AA$9989,A461)+COUNTIF('Texts mentioned'!$AE$2:$AE$9989,A461)+COUNTIF('Texts mentioned'!$AI$2:$AI$9989,A461)+COUNTIF('Texts mentioned'!$AM$2:$AM$9989,A461)</f>
        <v>1</v>
      </c>
      <c r="M461" s="16">
        <f>SUM(K461:L461)</f>
        <v>1</v>
      </c>
      <c r="N461" s="16"/>
    </row>
    <row r="462" spans="1:14">
      <c r="A462" s="30" t="s">
        <v>4317</v>
      </c>
      <c r="B462" s="16" t="str">
        <f>VLOOKUP(A462,'Text facts'!$F$1:$H$981,2,0)</f>
        <v>Đuro</v>
      </c>
      <c r="C462" s="16" t="str">
        <f>VLOOKUP(A462,'Text facts'!$F$1:$H$981,3,0)</f>
        <v>Sudeta</v>
      </c>
      <c r="D462" s="16">
        <v>1903</v>
      </c>
      <c r="E462" s="16">
        <v>1927</v>
      </c>
      <c r="F462" s="30">
        <v>20</v>
      </c>
      <c r="G462" s="30" t="s">
        <v>11</v>
      </c>
      <c r="H462" s="30" t="s">
        <v>10742</v>
      </c>
      <c r="I462" s="16" t="s">
        <v>10745</v>
      </c>
      <c r="J462" s="16"/>
      <c r="K462" s="16">
        <f>COUNTIF('Texts discussed'!$C$2:$C$9986,A462)+COUNTIF('Texts discussed'!$G$2:$G$9986,A462)+COUNTIF('Texts discussed'!$K$2:$K$9986,A462)+COUNTIF('Texts discussed'!$O$2:$O$9986,A462)+COUNTIF('Texts discussed'!$S$2:$S$9986,A462)</f>
        <v>1</v>
      </c>
      <c r="L462" s="16">
        <f>COUNTIF('Texts mentioned'!$C$2:$C$9989,A462)+COUNTIF('Texts mentioned'!$G$2:$G$9989,A462)+COUNTIF('Texts mentioned'!$K$2:$K$9989,A462)+COUNTIF('Texts mentioned'!$O$2:$O$9989,A462)+COUNTIF('Texts mentioned'!$S$2:$S$9989,A462)+COUNTIF('Texts mentioned'!$W$2:$W$9989,A462)+COUNTIF('Texts mentioned'!$AA$2:$AA$9989,A462)+COUNTIF('Texts mentioned'!$AE$2:$AE$9989,A462)+COUNTIF('Texts mentioned'!$AI$2:$AI$9989,A462)+COUNTIF('Texts mentioned'!$AM$2:$AM$9989,A462)</f>
        <v>0</v>
      </c>
      <c r="M462" s="16">
        <f>SUM(K462:L462)</f>
        <v>1</v>
      </c>
      <c r="N462" s="16"/>
    </row>
    <row r="463" spans="1:14">
      <c r="A463" s="30" t="s">
        <v>4322</v>
      </c>
      <c r="B463" s="16" t="str">
        <f>VLOOKUP(A463,'Text facts'!$F$1:$H$981,2,0)</f>
        <v>Henry David</v>
      </c>
      <c r="C463" s="16" t="str">
        <f>VLOOKUP(A463,'Text facts'!$F$1:$H$981,3,0)</f>
        <v>Thoreau</v>
      </c>
      <c r="D463" s="16">
        <v>1817</v>
      </c>
      <c r="E463" s="16">
        <v>1862</v>
      </c>
      <c r="F463" s="30" t="s">
        <v>10749</v>
      </c>
      <c r="G463" s="30" t="s">
        <v>11</v>
      </c>
      <c r="H463" s="30" t="s">
        <v>10744</v>
      </c>
      <c r="I463" s="16" t="s">
        <v>10753</v>
      </c>
      <c r="J463" s="16"/>
      <c r="K463" s="16">
        <f>COUNTIF('Texts discussed'!$C$2:$C$9986,A463)+COUNTIF('Texts discussed'!$G$2:$G$9986,A463)+COUNTIF('Texts discussed'!$K$2:$K$9986,A463)+COUNTIF('Texts discussed'!$O$2:$O$9986,A463)+COUNTIF('Texts discussed'!$S$2:$S$9986,A463)</f>
        <v>1</v>
      </c>
      <c r="L463" s="16">
        <f>COUNTIF('Texts mentioned'!$C$2:$C$9989,A463)+COUNTIF('Texts mentioned'!$G$2:$G$9989,A463)+COUNTIF('Texts mentioned'!$K$2:$K$9989,A463)+COUNTIF('Texts mentioned'!$O$2:$O$9989,A463)+COUNTIF('Texts mentioned'!$S$2:$S$9989,A463)+COUNTIF('Texts mentioned'!$W$2:$W$9989,A463)+COUNTIF('Texts mentioned'!$AA$2:$AA$9989,A463)+COUNTIF('Texts mentioned'!$AE$2:$AE$9989,A463)+COUNTIF('Texts mentioned'!$AI$2:$AI$9989,A463)+COUNTIF('Texts mentioned'!$AM$2:$AM$9989,A463)</f>
        <v>0</v>
      </c>
      <c r="M463" s="16">
        <f>SUM(K463:L463)</f>
        <v>1</v>
      </c>
      <c r="N463" s="16"/>
    </row>
    <row r="464" spans="1:14">
      <c r="A464" s="30" t="s">
        <v>4327</v>
      </c>
      <c r="B464" s="16" t="str">
        <f>VLOOKUP(A464,'Text facts'!$F$1:$H$981,2,0)</f>
        <v>Clarice</v>
      </c>
      <c r="C464" s="16" t="str">
        <f>VLOOKUP(A464,'Text facts'!$F$1:$H$981,3,0)</f>
        <v>Lispector</v>
      </c>
      <c r="D464" s="16">
        <v>1920</v>
      </c>
      <c r="E464" s="16">
        <v>1977</v>
      </c>
      <c r="F464" s="30">
        <v>20</v>
      </c>
      <c r="G464" s="30" t="s">
        <v>15</v>
      </c>
      <c r="H464" s="30" t="s">
        <v>10742</v>
      </c>
      <c r="I464" s="16" t="s">
        <v>10773</v>
      </c>
      <c r="J464" s="16" t="s">
        <v>10824</v>
      </c>
      <c r="K464" s="16">
        <f>COUNTIF('Texts discussed'!$C$2:$C$9986,A464)+COUNTIF('Texts discussed'!$G$2:$G$9986,A464)+COUNTIF('Texts discussed'!$K$2:$K$9986,A464)+COUNTIF('Texts discussed'!$O$2:$O$9986,A464)+COUNTIF('Texts discussed'!$S$2:$S$9986,A464)</f>
        <v>2</v>
      </c>
      <c r="L464" s="16">
        <f>COUNTIF('Texts mentioned'!$C$2:$C$9989,A464)+COUNTIF('Texts mentioned'!$G$2:$G$9989,A464)+COUNTIF('Texts mentioned'!$K$2:$K$9989,A464)+COUNTIF('Texts mentioned'!$O$2:$O$9989,A464)+COUNTIF('Texts mentioned'!$S$2:$S$9989,A464)+COUNTIF('Texts mentioned'!$W$2:$W$9989,A464)+COUNTIF('Texts mentioned'!$AA$2:$AA$9989,A464)+COUNTIF('Texts mentioned'!$AE$2:$AE$9989,A464)+COUNTIF('Texts mentioned'!$AI$2:$AI$9989,A464)+COUNTIF('Texts mentioned'!$AM$2:$AM$9989,A464)</f>
        <v>0</v>
      </c>
      <c r="M464" s="16">
        <f>SUM(K464:L464)</f>
        <v>2</v>
      </c>
      <c r="N464" s="16"/>
    </row>
    <row r="465" spans="1:14">
      <c r="A465" s="30" t="s">
        <v>4333</v>
      </c>
      <c r="B465" s="16" t="str">
        <f>VLOOKUP(A465,'Text facts'!$F$1:$H$981,2,0)</f>
        <v>Alexandra</v>
      </c>
      <c r="C465" s="16" t="str">
        <f>VLOOKUP(A465,'Text facts'!$F$1:$H$981,3,0)</f>
        <v>Horowitz</v>
      </c>
      <c r="D465" s="16">
        <v>1969</v>
      </c>
      <c r="E465" s="16"/>
      <c r="F465" s="30">
        <v>21</v>
      </c>
      <c r="G465" s="30" t="s">
        <v>15</v>
      </c>
      <c r="H465" s="30" t="s">
        <v>10744</v>
      </c>
      <c r="I465" s="16" t="s">
        <v>10753</v>
      </c>
      <c r="J465" s="16"/>
      <c r="K465" s="16">
        <f>COUNTIF('Texts discussed'!$C$2:$C$9986,A465)+COUNTIF('Texts discussed'!$G$2:$G$9986,A465)+COUNTIF('Texts discussed'!$K$2:$K$9986,A465)+COUNTIF('Texts discussed'!$O$2:$O$9986,A465)+COUNTIF('Texts discussed'!$S$2:$S$9986,A465)</f>
        <v>1</v>
      </c>
      <c r="L465" s="16">
        <f>COUNTIF('Texts mentioned'!$C$2:$C$9989,A465)+COUNTIF('Texts mentioned'!$G$2:$G$9989,A465)+COUNTIF('Texts mentioned'!$K$2:$K$9989,A465)+COUNTIF('Texts mentioned'!$O$2:$O$9989,A465)+COUNTIF('Texts mentioned'!$S$2:$S$9989,A465)+COUNTIF('Texts mentioned'!$W$2:$W$9989,A465)+COUNTIF('Texts mentioned'!$AA$2:$AA$9989,A465)+COUNTIF('Texts mentioned'!$AE$2:$AE$9989,A465)+COUNTIF('Texts mentioned'!$AI$2:$AI$9989,A465)+COUNTIF('Texts mentioned'!$AM$2:$AM$9989,A465)</f>
        <v>1</v>
      </c>
      <c r="M465" s="16">
        <f>SUM(K465:L465)</f>
        <v>2</v>
      </c>
      <c r="N465" s="16"/>
    </row>
    <row r="466" spans="1:14">
      <c r="A466" s="30" t="s">
        <v>4337</v>
      </c>
      <c r="B466" s="16" t="str">
        <f>VLOOKUP(A466,'Text facts'!$F$1:$H$981,2,0)</f>
        <v>Jon</v>
      </c>
      <c r="C466" s="16" t="str">
        <f>VLOOKUP(A466,'Text facts'!$F$1:$H$981,3,0)</f>
        <v>Krakauer</v>
      </c>
      <c r="D466" s="16">
        <v>1954</v>
      </c>
      <c r="E466" s="16"/>
      <c r="F466" s="30" t="s">
        <v>6736</v>
      </c>
      <c r="G466" s="30" t="s">
        <v>11</v>
      </c>
      <c r="H466" s="30" t="s">
        <v>10744</v>
      </c>
      <c r="I466" s="16" t="s">
        <v>10753</v>
      </c>
      <c r="J466" s="16"/>
      <c r="K466" s="16">
        <f>COUNTIF('Texts discussed'!$C$2:$C$9986,A466)+COUNTIF('Texts discussed'!$G$2:$G$9986,A466)+COUNTIF('Texts discussed'!$K$2:$K$9986,A466)+COUNTIF('Texts discussed'!$O$2:$O$9986,A466)+COUNTIF('Texts discussed'!$S$2:$S$9986,A466)</f>
        <v>0</v>
      </c>
      <c r="L466" s="16">
        <f>COUNTIF('Texts mentioned'!$C$2:$C$9989,A466)+COUNTIF('Texts mentioned'!$G$2:$G$9989,A466)+COUNTIF('Texts mentioned'!$K$2:$K$9989,A466)+COUNTIF('Texts mentioned'!$O$2:$O$9989,A466)+COUNTIF('Texts mentioned'!$S$2:$S$9989,A466)+COUNTIF('Texts mentioned'!$W$2:$W$9989,A466)+COUNTIF('Texts mentioned'!$AA$2:$AA$9989,A466)+COUNTIF('Texts mentioned'!$AE$2:$AE$9989,A466)+COUNTIF('Texts mentioned'!$AI$2:$AI$9989,A466)+COUNTIF('Texts mentioned'!$AM$2:$AM$9989,A466)</f>
        <v>1</v>
      </c>
      <c r="M466" s="16">
        <f>SUM(K466:L466)</f>
        <v>1</v>
      </c>
      <c r="N466" s="16"/>
    </row>
    <row r="467" spans="1:14">
      <c r="A467" s="30" t="s">
        <v>4344</v>
      </c>
      <c r="B467" s="16" t="str">
        <f>VLOOKUP(A467,'Text facts'!$F$1:$H$981,2,0)</f>
        <v>Mile</v>
      </c>
      <c r="C467" s="16" t="str">
        <f>VLOOKUP(A467,'Text facts'!$F$1:$H$981,3,0)</f>
        <v>Budak</v>
      </c>
      <c r="D467" s="16">
        <v>1889</v>
      </c>
      <c r="E467" s="16">
        <v>1945</v>
      </c>
      <c r="F467" s="30">
        <v>20</v>
      </c>
      <c r="G467" s="30" t="s">
        <v>11</v>
      </c>
      <c r="H467" s="30" t="s">
        <v>10744</v>
      </c>
      <c r="I467" s="16" t="s">
        <v>10745</v>
      </c>
      <c r="J467" s="16"/>
      <c r="K467" s="16">
        <f>COUNTIF('Texts discussed'!$C$2:$C$9986,A467)+COUNTIF('Texts discussed'!$G$2:$G$9986,A467)+COUNTIF('Texts discussed'!$K$2:$K$9986,A467)+COUNTIF('Texts discussed'!$O$2:$O$9986,A467)+COUNTIF('Texts discussed'!$S$2:$S$9986,A467)</f>
        <v>1</v>
      </c>
      <c r="L467" s="16">
        <f>COUNTIF('Texts mentioned'!$C$2:$C$9989,A467)+COUNTIF('Texts mentioned'!$G$2:$G$9989,A467)+COUNTIF('Texts mentioned'!$K$2:$K$9989,A467)+COUNTIF('Texts mentioned'!$O$2:$O$9989,A467)+COUNTIF('Texts mentioned'!$S$2:$S$9989,A467)+COUNTIF('Texts mentioned'!$W$2:$W$9989,A467)+COUNTIF('Texts mentioned'!$AA$2:$AA$9989,A467)+COUNTIF('Texts mentioned'!$AE$2:$AE$9989,A467)+COUNTIF('Texts mentioned'!$AI$2:$AI$9989,A467)+COUNTIF('Texts mentioned'!$AM$2:$AM$9989,A467)</f>
        <v>0</v>
      </c>
      <c r="M467" s="16">
        <f>SUM(K467:L467)</f>
        <v>1</v>
      </c>
      <c r="N467" s="16"/>
    </row>
    <row r="468" spans="1:14">
      <c r="A468" s="30" t="s">
        <v>4350</v>
      </c>
      <c r="B468" s="16" t="str">
        <f>VLOOKUP(A468,'Text facts'!$F$1:$H$981,2,0)</f>
        <v>Ajahn</v>
      </c>
      <c r="C468" s="16" t="str">
        <f>VLOOKUP(A468,'Text facts'!$F$1:$H$981,3,0)</f>
        <v>Brahm</v>
      </c>
      <c r="D468" s="16">
        <v>1951</v>
      </c>
      <c r="E468" s="16"/>
      <c r="F468" s="30">
        <v>21</v>
      </c>
      <c r="G468" s="30" t="s">
        <v>11</v>
      </c>
      <c r="H468" s="30" t="s">
        <v>10744</v>
      </c>
      <c r="I468" s="16" t="s">
        <v>10757</v>
      </c>
      <c r="J468" s="16" t="s">
        <v>10825</v>
      </c>
      <c r="K468" s="16">
        <f>COUNTIF('Texts discussed'!$C$2:$C$9986,A468)+COUNTIF('Texts discussed'!$G$2:$G$9986,A468)+COUNTIF('Texts discussed'!$K$2:$K$9986,A468)+COUNTIF('Texts discussed'!$O$2:$O$9986,A468)+COUNTIF('Texts discussed'!$S$2:$S$9986,A468)</f>
        <v>2</v>
      </c>
      <c r="L468" s="16">
        <f>COUNTIF('Texts mentioned'!$C$2:$C$9989,A468)+COUNTIF('Texts mentioned'!$G$2:$G$9989,A468)+COUNTIF('Texts mentioned'!$K$2:$K$9989,A468)+COUNTIF('Texts mentioned'!$O$2:$O$9989,A468)+COUNTIF('Texts mentioned'!$S$2:$S$9989,A468)+COUNTIF('Texts mentioned'!$W$2:$W$9989,A468)+COUNTIF('Texts mentioned'!$AA$2:$AA$9989,A468)+COUNTIF('Texts mentioned'!$AE$2:$AE$9989,A468)+COUNTIF('Texts mentioned'!$AI$2:$AI$9989,A468)+COUNTIF('Texts mentioned'!$AM$2:$AM$9989,A468)</f>
        <v>0</v>
      </c>
      <c r="M468" s="16">
        <f>SUM(K468:L468)</f>
        <v>2</v>
      </c>
      <c r="N468" s="16"/>
    </row>
    <row r="469" spans="1:14">
      <c r="A469" s="30" t="s">
        <v>4355</v>
      </c>
      <c r="B469" s="16" t="str">
        <f>VLOOKUP(A469,'Text facts'!$F$1:$H$981,2,0)</f>
        <v>Adrian Predrag</v>
      </c>
      <c r="C469" s="16" t="str">
        <f>VLOOKUP(A469,'Text facts'!$F$1:$H$981,3,0)</f>
        <v>Kezele</v>
      </c>
      <c r="D469" s="16">
        <v>1962</v>
      </c>
      <c r="E469" s="16"/>
      <c r="F469" s="30" t="s">
        <v>6736</v>
      </c>
      <c r="G469" s="30" t="s">
        <v>11</v>
      </c>
      <c r="H469" s="30" t="s">
        <v>10744</v>
      </c>
      <c r="I469" s="16" t="s">
        <v>10745</v>
      </c>
      <c r="J469" s="16"/>
      <c r="K469" s="16">
        <f>COUNTIF('Texts discussed'!$C$2:$C$9986,A469)+COUNTIF('Texts discussed'!$G$2:$G$9986,A469)+COUNTIF('Texts discussed'!$K$2:$K$9986,A469)+COUNTIF('Texts discussed'!$O$2:$O$9986,A469)+COUNTIF('Texts discussed'!$S$2:$S$9986,A469)</f>
        <v>2</v>
      </c>
      <c r="L469" s="16">
        <f>COUNTIF('Texts mentioned'!$C$2:$C$9989,A469)+COUNTIF('Texts mentioned'!$G$2:$G$9989,A469)+COUNTIF('Texts mentioned'!$K$2:$K$9989,A469)+COUNTIF('Texts mentioned'!$O$2:$O$9989,A469)+COUNTIF('Texts mentioned'!$S$2:$S$9989,A469)+COUNTIF('Texts mentioned'!$W$2:$W$9989,A469)+COUNTIF('Texts mentioned'!$AA$2:$AA$9989,A469)+COUNTIF('Texts mentioned'!$AE$2:$AE$9989,A469)+COUNTIF('Texts mentioned'!$AI$2:$AI$9989,A469)+COUNTIF('Texts mentioned'!$AM$2:$AM$9989,A469)</f>
        <v>0</v>
      </c>
      <c r="M469" s="16">
        <f>SUM(K469:L469)</f>
        <v>2</v>
      </c>
      <c r="N469" s="16"/>
    </row>
    <row r="470" spans="1:14">
      <c r="A470" s="30" t="s">
        <v>4369</v>
      </c>
      <c r="B470" s="16" t="str">
        <f>VLOOKUP(A470,'Text facts'!$F$1:$H$981,2,0)</f>
        <v>Rodoljub</v>
      </c>
      <c r="C470" s="16" t="str">
        <f>VLOOKUP(A470,'Text facts'!$F$1:$H$981,3,0)</f>
        <v>Čolaković</v>
      </c>
      <c r="D470" s="16">
        <v>1900</v>
      </c>
      <c r="E470" s="16">
        <v>1983</v>
      </c>
      <c r="F470" s="30">
        <v>20</v>
      </c>
      <c r="G470" s="30" t="s">
        <v>11</v>
      </c>
      <c r="H470" s="30" t="s">
        <v>10744</v>
      </c>
      <c r="I470" s="16" t="s">
        <v>10785</v>
      </c>
      <c r="J470" s="16"/>
      <c r="K470" s="16">
        <f>COUNTIF('Texts discussed'!$C$2:$C$9986,A470)+COUNTIF('Texts discussed'!$G$2:$G$9986,A470)+COUNTIF('Texts discussed'!$K$2:$K$9986,A470)+COUNTIF('Texts discussed'!$O$2:$O$9986,A470)+COUNTIF('Texts discussed'!$S$2:$S$9986,A470)</f>
        <v>1</v>
      </c>
      <c r="L470" s="16">
        <f>COUNTIF('Texts mentioned'!$C$2:$C$9989,A470)+COUNTIF('Texts mentioned'!$G$2:$G$9989,A470)+COUNTIF('Texts mentioned'!$K$2:$K$9989,A470)+COUNTIF('Texts mentioned'!$O$2:$O$9989,A470)+COUNTIF('Texts mentioned'!$S$2:$S$9989,A470)+COUNTIF('Texts mentioned'!$W$2:$W$9989,A470)+COUNTIF('Texts mentioned'!$AA$2:$AA$9989,A470)+COUNTIF('Texts mentioned'!$AE$2:$AE$9989,A470)+COUNTIF('Texts mentioned'!$AI$2:$AI$9989,A470)+COUNTIF('Texts mentioned'!$AM$2:$AM$9989,A470)</f>
        <v>0</v>
      </c>
      <c r="M470" s="16">
        <f>SUM(K470:L470)</f>
        <v>1</v>
      </c>
      <c r="N470" s="16"/>
    </row>
    <row r="471" spans="1:14">
      <c r="A471" s="30" t="s">
        <v>4374</v>
      </c>
      <c r="B471" s="16" t="str">
        <f>VLOOKUP(A471,'Text facts'!$F$1:$H$981,2,0)</f>
        <v>Pier Vittorio</v>
      </c>
      <c r="C471" s="16" t="str">
        <f>VLOOKUP(A471,'Text facts'!$F$1:$H$981,3,0)</f>
        <v>Aureli</v>
      </c>
      <c r="D471" s="16">
        <v>1973</v>
      </c>
      <c r="E471" s="16"/>
      <c r="F471" s="30">
        <v>21</v>
      </c>
      <c r="G471" s="30" t="s">
        <v>11</v>
      </c>
      <c r="H471" s="30" t="s">
        <v>10744</v>
      </c>
      <c r="I471" s="16" t="s">
        <v>10760</v>
      </c>
      <c r="J471" s="16"/>
      <c r="K471" s="16">
        <f>COUNTIF('Texts discussed'!$C$2:$C$9986,A471)+COUNTIF('Texts discussed'!$G$2:$G$9986,A471)+COUNTIF('Texts discussed'!$K$2:$K$9986,A471)+COUNTIF('Texts discussed'!$O$2:$O$9986,A471)+COUNTIF('Texts discussed'!$S$2:$S$9986,A471)</f>
        <v>1</v>
      </c>
      <c r="L471" s="16">
        <f>COUNTIF('Texts mentioned'!$C$2:$C$9989,A471)+COUNTIF('Texts mentioned'!$G$2:$G$9989,A471)+COUNTIF('Texts mentioned'!$K$2:$K$9989,A471)+COUNTIF('Texts mentioned'!$O$2:$O$9989,A471)+COUNTIF('Texts mentioned'!$S$2:$S$9989,A471)+COUNTIF('Texts mentioned'!$W$2:$W$9989,A471)+COUNTIF('Texts mentioned'!$AA$2:$AA$9989,A471)+COUNTIF('Texts mentioned'!$AE$2:$AE$9989,A471)+COUNTIF('Texts mentioned'!$AI$2:$AI$9989,A471)+COUNTIF('Texts mentioned'!$AM$2:$AM$9989,A471)</f>
        <v>0</v>
      </c>
      <c r="M471" s="16">
        <f>SUM(K471:L471)</f>
        <v>1</v>
      </c>
      <c r="N471" s="16"/>
    </row>
    <row r="472" spans="1:14">
      <c r="A472" s="30" t="s">
        <v>4379</v>
      </c>
      <c r="B472" s="16" t="str">
        <f>VLOOKUP(A472,'Text facts'!$F$1:$H$981,2,0)</f>
        <v>Ivan</v>
      </c>
      <c r="C472" s="16" t="str">
        <f>VLOOKUP(A472,'Text facts'!$F$1:$H$981,3,0)</f>
        <v>Šibl</v>
      </c>
      <c r="D472" s="16">
        <v>1917</v>
      </c>
      <c r="E472" s="16">
        <v>1989</v>
      </c>
      <c r="F472" s="30">
        <v>20</v>
      </c>
      <c r="G472" s="30" t="s">
        <v>11</v>
      </c>
      <c r="H472" s="30" t="s">
        <v>10744</v>
      </c>
      <c r="I472" s="16" t="s">
        <v>10745</v>
      </c>
      <c r="J472" s="16"/>
      <c r="K472" s="16">
        <f>COUNTIF('Texts discussed'!$C$2:$C$9986,A472)+COUNTIF('Texts discussed'!$G$2:$G$9986,A472)+COUNTIF('Texts discussed'!$K$2:$K$9986,A472)+COUNTIF('Texts discussed'!$O$2:$O$9986,A472)+COUNTIF('Texts discussed'!$S$2:$S$9986,A472)</f>
        <v>1</v>
      </c>
      <c r="L472" s="16">
        <f>COUNTIF('Texts mentioned'!$C$2:$C$9989,A472)+COUNTIF('Texts mentioned'!$G$2:$G$9989,A472)+COUNTIF('Texts mentioned'!$K$2:$K$9989,A472)+COUNTIF('Texts mentioned'!$O$2:$O$9989,A472)+COUNTIF('Texts mentioned'!$S$2:$S$9989,A472)+COUNTIF('Texts mentioned'!$W$2:$W$9989,A472)+COUNTIF('Texts mentioned'!$AA$2:$AA$9989,A472)+COUNTIF('Texts mentioned'!$AE$2:$AE$9989,A472)+COUNTIF('Texts mentioned'!$AI$2:$AI$9989,A472)+COUNTIF('Texts mentioned'!$AM$2:$AM$9989,A472)</f>
        <v>1</v>
      </c>
      <c r="M472" s="16">
        <f>SUM(K472:L472)</f>
        <v>2</v>
      </c>
      <c r="N472" s="16"/>
    </row>
    <row r="473" spans="1:14">
      <c r="A473" s="30" t="s">
        <v>4386</v>
      </c>
      <c r="B473" s="16" t="str">
        <f>VLOOKUP(A473,'Text facts'!$F$1:$H$981,2,0)</f>
        <v>Sergej</v>
      </c>
      <c r="C473" s="16" t="str">
        <f>VLOOKUP(A473,'Text facts'!$F$1:$H$981,3,0)</f>
        <v>Jesenjin</v>
      </c>
      <c r="D473" s="16">
        <v>1895</v>
      </c>
      <c r="E473" s="16">
        <v>1925</v>
      </c>
      <c r="F473" s="30">
        <v>20</v>
      </c>
      <c r="G473" s="30" t="s">
        <v>11</v>
      </c>
      <c r="H473" s="30" t="s">
        <v>10747</v>
      </c>
      <c r="I473" s="16" t="s">
        <v>10762</v>
      </c>
      <c r="J473" s="16"/>
      <c r="K473" s="16">
        <f>COUNTIF('Texts discussed'!$C$2:$C$9986,A473)+COUNTIF('Texts discussed'!$G$2:$G$9986,A473)+COUNTIF('Texts discussed'!$K$2:$K$9986,A473)+COUNTIF('Texts discussed'!$O$2:$O$9986,A473)+COUNTIF('Texts discussed'!$S$2:$S$9986,A473)</f>
        <v>1</v>
      </c>
      <c r="L473" s="16">
        <f>COUNTIF('Texts mentioned'!$C$2:$C$9989,A473)+COUNTIF('Texts mentioned'!$G$2:$G$9989,A473)+COUNTIF('Texts mentioned'!$K$2:$K$9989,A473)+COUNTIF('Texts mentioned'!$O$2:$O$9989,A473)+COUNTIF('Texts mentioned'!$S$2:$S$9989,A473)+COUNTIF('Texts mentioned'!$W$2:$W$9989,A473)+COUNTIF('Texts mentioned'!$AA$2:$AA$9989,A473)+COUNTIF('Texts mentioned'!$AE$2:$AE$9989,A473)+COUNTIF('Texts mentioned'!$AI$2:$AI$9989,A473)+COUNTIF('Texts mentioned'!$AM$2:$AM$9989,A473)</f>
        <v>6</v>
      </c>
      <c r="M473" s="16">
        <f>SUM(K473:L473)</f>
        <v>7</v>
      </c>
      <c r="N473" s="16"/>
    </row>
    <row r="474" spans="1:14">
      <c r="A474" s="30" t="s">
        <v>4393</v>
      </c>
      <c r="B474" s="16" t="str">
        <f>VLOOKUP(A474,'Text facts'!$F$1:$H$981,2,0)</f>
        <v>Maggie</v>
      </c>
      <c r="C474" s="16" t="str">
        <f>VLOOKUP(A474,'Text facts'!$F$1:$H$981,3,0)</f>
        <v>O'Farrell</v>
      </c>
      <c r="D474" s="16">
        <v>1972</v>
      </c>
      <c r="E474" s="16"/>
      <c r="F474" s="30" t="s">
        <v>6736</v>
      </c>
      <c r="G474" s="30" t="s">
        <v>15</v>
      </c>
      <c r="H474" s="30" t="s">
        <v>10744</v>
      </c>
      <c r="I474" s="16" t="s">
        <v>10743</v>
      </c>
      <c r="J474" s="16"/>
      <c r="K474" s="16">
        <f>COUNTIF('Texts discussed'!$C$2:$C$9986,A474)+COUNTIF('Texts discussed'!$G$2:$G$9986,A474)+COUNTIF('Texts discussed'!$K$2:$K$9986,A474)+COUNTIF('Texts discussed'!$O$2:$O$9986,A474)+COUNTIF('Texts discussed'!$S$2:$S$9986,A474)</f>
        <v>1</v>
      </c>
      <c r="L474" s="16">
        <f>COUNTIF('Texts mentioned'!$C$2:$C$9989,A474)+COUNTIF('Texts mentioned'!$G$2:$G$9989,A474)+COUNTIF('Texts mentioned'!$K$2:$K$9989,A474)+COUNTIF('Texts mentioned'!$O$2:$O$9989,A474)+COUNTIF('Texts mentioned'!$S$2:$S$9989,A474)+COUNTIF('Texts mentioned'!$W$2:$W$9989,A474)+COUNTIF('Texts mentioned'!$AA$2:$AA$9989,A474)+COUNTIF('Texts mentioned'!$AE$2:$AE$9989,A474)+COUNTIF('Texts mentioned'!$AI$2:$AI$9989,A474)+COUNTIF('Texts mentioned'!$AM$2:$AM$9989,A474)</f>
        <v>0</v>
      </c>
      <c r="M474" s="16">
        <f>SUM(K474:L474)</f>
        <v>1</v>
      </c>
      <c r="N474" s="16"/>
    </row>
    <row r="475" spans="1:14">
      <c r="A475" s="30" t="s">
        <v>4404</v>
      </c>
      <c r="B475" s="16" t="str">
        <f>VLOOKUP(A475,'Text facts'!$F$1:$H$981,2,0)</f>
        <v>Alessandro</v>
      </c>
      <c r="C475" s="16" t="str">
        <f>VLOOKUP(A475,'Text facts'!$F$1:$H$981,3,0)</f>
        <v>Piperno</v>
      </c>
      <c r="D475" s="16">
        <v>1972</v>
      </c>
      <c r="E475" s="16"/>
      <c r="F475" s="30" t="s">
        <v>6736</v>
      </c>
      <c r="G475" s="30" t="s">
        <v>11</v>
      </c>
      <c r="H475" s="30" t="s">
        <v>10744</v>
      </c>
      <c r="I475" s="16" t="s">
        <v>10760</v>
      </c>
      <c r="J475" s="16"/>
      <c r="K475" s="16">
        <f>COUNTIF('Texts discussed'!$C$2:$C$9986,A475)+COUNTIF('Texts discussed'!$G$2:$G$9986,A475)+COUNTIF('Texts discussed'!$K$2:$K$9986,A475)+COUNTIF('Texts discussed'!$O$2:$O$9986,A475)+COUNTIF('Texts discussed'!$S$2:$S$9986,A475)</f>
        <v>1</v>
      </c>
      <c r="L475" s="16">
        <f>COUNTIF('Texts mentioned'!$C$2:$C$9989,A475)+COUNTIF('Texts mentioned'!$G$2:$G$9989,A475)+COUNTIF('Texts mentioned'!$K$2:$K$9989,A475)+COUNTIF('Texts mentioned'!$O$2:$O$9989,A475)+COUNTIF('Texts mentioned'!$S$2:$S$9989,A475)+COUNTIF('Texts mentioned'!$W$2:$W$9989,A475)+COUNTIF('Texts mentioned'!$AA$2:$AA$9989,A475)+COUNTIF('Texts mentioned'!$AE$2:$AE$9989,A475)+COUNTIF('Texts mentioned'!$AI$2:$AI$9989,A475)+COUNTIF('Texts mentioned'!$AM$2:$AM$9989,A475)</f>
        <v>0</v>
      </c>
      <c r="M475" s="16">
        <f>SUM(K475:L475)</f>
        <v>1</v>
      </c>
      <c r="N475" s="16"/>
    </row>
    <row r="476" spans="1:14">
      <c r="A476" s="30" t="s">
        <v>4408</v>
      </c>
      <c r="B476" s="16" t="str">
        <f>VLOOKUP(A476,'Text facts'!$F$1:$H$981,2,0)</f>
        <v>Igor</v>
      </c>
      <c r="C476" s="16" t="str">
        <f>VLOOKUP(A476,'Text facts'!$F$1:$H$981,3,0)</f>
        <v>Mandić</v>
      </c>
      <c r="D476" s="16">
        <v>1939</v>
      </c>
      <c r="E476" s="16">
        <v>2022</v>
      </c>
      <c r="F476" s="30" t="s">
        <v>6736</v>
      </c>
      <c r="G476" s="30" t="s">
        <v>11</v>
      </c>
      <c r="H476" s="30" t="s">
        <v>10744</v>
      </c>
      <c r="I476" s="16" t="s">
        <v>10745</v>
      </c>
      <c r="J476" s="16"/>
      <c r="K476" s="16">
        <f>COUNTIF('Texts discussed'!$C$2:$C$9986,A476)+COUNTIF('Texts discussed'!$G$2:$G$9986,A476)+COUNTIF('Texts discussed'!$K$2:$K$9986,A476)+COUNTIF('Texts discussed'!$O$2:$O$9986,A476)+COUNTIF('Texts discussed'!$S$2:$S$9986,A476)</f>
        <v>2</v>
      </c>
      <c r="L476" s="16">
        <f>COUNTIF('Texts mentioned'!$C$2:$C$9989,A476)+COUNTIF('Texts mentioned'!$G$2:$G$9989,A476)+COUNTIF('Texts mentioned'!$K$2:$K$9989,A476)+COUNTIF('Texts mentioned'!$O$2:$O$9989,A476)+COUNTIF('Texts mentioned'!$S$2:$S$9989,A476)+COUNTIF('Texts mentioned'!$W$2:$W$9989,A476)+COUNTIF('Texts mentioned'!$AA$2:$AA$9989,A476)+COUNTIF('Texts mentioned'!$AE$2:$AE$9989,A476)+COUNTIF('Texts mentioned'!$AI$2:$AI$9989,A476)+COUNTIF('Texts mentioned'!$AM$2:$AM$9989,A476)</f>
        <v>0</v>
      </c>
      <c r="M476" s="16">
        <f>SUM(K476:L476)</f>
        <v>2</v>
      </c>
      <c r="N476" s="16"/>
    </row>
    <row r="477" spans="1:14">
      <c r="A477" s="30" t="s">
        <v>4414</v>
      </c>
      <c r="B477" s="16" t="str">
        <f>VLOOKUP(A477,'Text facts'!$F$1:$H$981,2,0)</f>
        <v>Paolo</v>
      </c>
      <c r="C477" s="16" t="str">
        <f>VLOOKUP(A477,'Text facts'!$F$1:$H$981,3,0)</f>
        <v>Cognetti</v>
      </c>
      <c r="D477" s="16">
        <v>1978</v>
      </c>
      <c r="E477" s="16"/>
      <c r="F477" s="30">
        <v>21</v>
      </c>
      <c r="G477" s="30" t="s">
        <v>11</v>
      </c>
      <c r="H477" s="30" t="s">
        <v>10744</v>
      </c>
      <c r="I477" s="16" t="s">
        <v>10760</v>
      </c>
      <c r="J477" s="16"/>
      <c r="K477" s="16">
        <f>COUNTIF('Texts discussed'!$C$2:$C$9986,A477)+COUNTIF('Texts discussed'!$G$2:$G$9986,A477)+COUNTIF('Texts discussed'!$K$2:$K$9986,A477)+COUNTIF('Texts discussed'!$O$2:$O$9986,A477)+COUNTIF('Texts discussed'!$S$2:$S$9986,A477)</f>
        <v>3</v>
      </c>
      <c r="L477" s="16">
        <f>COUNTIF('Texts mentioned'!$C$2:$C$9989,A477)+COUNTIF('Texts mentioned'!$G$2:$G$9989,A477)+COUNTIF('Texts mentioned'!$K$2:$K$9989,A477)+COUNTIF('Texts mentioned'!$O$2:$O$9989,A477)+COUNTIF('Texts mentioned'!$S$2:$S$9989,A477)+COUNTIF('Texts mentioned'!$W$2:$W$9989,A477)+COUNTIF('Texts mentioned'!$AA$2:$AA$9989,A477)+COUNTIF('Texts mentioned'!$AE$2:$AE$9989,A477)+COUNTIF('Texts mentioned'!$AI$2:$AI$9989,A477)+COUNTIF('Texts mentioned'!$AM$2:$AM$9989,A477)</f>
        <v>1</v>
      </c>
      <c r="M477" s="16">
        <f>SUM(K477:L477)</f>
        <v>4</v>
      </c>
      <c r="N477" s="16"/>
    </row>
    <row r="478" spans="1:14">
      <c r="A478" s="30" t="s">
        <v>4424</v>
      </c>
      <c r="B478" s="16" t="str">
        <f>VLOOKUP(A478,'Text facts'!$F$1:$H$981,2,0)</f>
        <v>Rosella</v>
      </c>
      <c r="C478" s="16" t="str">
        <f>VLOOKUP(A478,'Text facts'!$F$1:$H$981,3,0)</f>
        <v>Posterino</v>
      </c>
      <c r="D478" s="16">
        <v>1978</v>
      </c>
      <c r="E478" s="16"/>
      <c r="F478" s="30">
        <v>21</v>
      </c>
      <c r="G478" s="30" t="s">
        <v>15</v>
      </c>
      <c r="H478" s="30" t="s">
        <v>10744</v>
      </c>
      <c r="I478" s="16" t="s">
        <v>10760</v>
      </c>
      <c r="J478" s="16"/>
      <c r="K478" s="16">
        <f>COUNTIF('Texts discussed'!$C$2:$C$9986,A478)+COUNTIF('Texts discussed'!$G$2:$G$9986,A478)+COUNTIF('Texts discussed'!$K$2:$K$9986,A478)+COUNTIF('Texts discussed'!$O$2:$O$9986,A478)+COUNTIF('Texts discussed'!$S$2:$S$9986,A478)</f>
        <v>0</v>
      </c>
      <c r="L478" s="16">
        <f>COUNTIF('Texts mentioned'!$C$2:$C$9989,A478)+COUNTIF('Texts mentioned'!$G$2:$G$9989,A478)+COUNTIF('Texts mentioned'!$K$2:$K$9989,A478)+COUNTIF('Texts mentioned'!$O$2:$O$9989,A478)+COUNTIF('Texts mentioned'!$S$2:$S$9989,A478)+COUNTIF('Texts mentioned'!$W$2:$W$9989,A478)+COUNTIF('Texts mentioned'!$AA$2:$AA$9989,A478)+COUNTIF('Texts mentioned'!$AE$2:$AE$9989,A478)+COUNTIF('Texts mentioned'!$AI$2:$AI$9989,A478)+COUNTIF('Texts mentioned'!$AM$2:$AM$9989,A478)</f>
        <v>2</v>
      </c>
      <c r="M478" s="16">
        <f>SUM(K478:L478)</f>
        <v>2</v>
      </c>
      <c r="N478" s="16"/>
    </row>
    <row r="479" spans="1:14">
      <c r="A479" s="30" t="s">
        <v>4430</v>
      </c>
      <c r="B479" s="16" t="str">
        <f>VLOOKUP(A479,'Text facts'!$F$1:$H$981,2,0)</f>
        <v>Carl</v>
      </c>
      <c r="C479" s="16" t="str">
        <f>VLOOKUP(A479,'Text facts'!$F$1:$H$981,3,0)</f>
        <v>Sagan</v>
      </c>
      <c r="D479" s="16">
        <v>1934</v>
      </c>
      <c r="E479" s="16">
        <v>1996</v>
      </c>
      <c r="F479" s="30">
        <v>20</v>
      </c>
      <c r="G479" s="30" t="s">
        <v>11</v>
      </c>
      <c r="H479" s="30" t="s">
        <v>10744</v>
      </c>
      <c r="I479" s="16" t="s">
        <v>10753</v>
      </c>
      <c r="J479" s="16"/>
      <c r="K479" s="16">
        <f>COUNTIF('Texts discussed'!$C$2:$C$9986,A479)+COUNTIF('Texts discussed'!$G$2:$G$9986,A479)+COUNTIF('Texts discussed'!$K$2:$K$9986,A479)+COUNTIF('Texts discussed'!$O$2:$O$9986,A479)+COUNTIF('Texts discussed'!$S$2:$S$9986,A479)</f>
        <v>2</v>
      </c>
      <c r="L479" s="16">
        <f>COUNTIF('Texts mentioned'!$C$2:$C$9989,A479)+COUNTIF('Texts mentioned'!$G$2:$G$9989,A479)+COUNTIF('Texts mentioned'!$K$2:$K$9989,A479)+COUNTIF('Texts mentioned'!$O$2:$O$9989,A479)+COUNTIF('Texts mentioned'!$S$2:$S$9989,A479)+COUNTIF('Texts mentioned'!$W$2:$W$9989,A479)+COUNTIF('Texts mentioned'!$AA$2:$AA$9989,A479)+COUNTIF('Texts mentioned'!$AE$2:$AE$9989,A479)+COUNTIF('Texts mentioned'!$AI$2:$AI$9989,A479)+COUNTIF('Texts mentioned'!$AM$2:$AM$9989,A479)</f>
        <v>0</v>
      </c>
      <c r="M479" s="16">
        <f>SUM(K479:L479)</f>
        <v>2</v>
      </c>
      <c r="N479" s="16"/>
    </row>
    <row r="480" spans="1:14">
      <c r="A480" s="30" t="s">
        <v>4436</v>
      </c>
      <c r="B480" s="16" t="str">
        <f>VLOOKUP(A480,'Text facts'!$F$1:$H$981,2,0)</f>
        <v>Gustav</v>
      </c>
      <c r="C480" s="16" t="str">
        <f>VLOOKUP(A480,'Text facts'!$F$1:$H$981,3,0)</f>
        <v>Schwab</v>
      </c>
      <c r="D480" s="16">
        <v>1792</v>
      </c>
      <c r="E480" s="16">
        <v>1850</v>
      </c>
      <c r="F480" s="30">
        <v>19</v>
      </c>
      <c r="G480" s="30" t="s">
        <v>11</v>
      </c>
      <c r="H480" s="30" t="s">
        <v>10744</v>
      </c>
      <c r="I480" s="16" t="s">
        <v>10759</v>
      </c>
      <c r="J480" s="16"/>
      <c r="K480" s="16">
        <f>COUNTIF('Texts discussed'!$C$2:$C$9986,A480)+COUNTIF('Texts discussed'!$G$2:$G$9986,A480)+COUNTIF('Texts discussed'!$K$2:$K$9986,A480)+COUNTIF('Texts discussed'!$O$2:$O$9986,A480)+COUNTIF('Texts discussed'!$S$2:$S$9986,A480)</f>
        <v>1</v>
      </c>
      <c r="L480" s="16">
        <f>COUNTIF('Texts mentioned'!$C$2:$C$9989,A480)+COUNTIF('Texts mentioned'!$G$2:$G$9989,A480)+COUNTIF('Texts mentioned'!$K$2:$K$9989,A480)+COUNTIF('Texts mentioned'!$O$2:$O$9989,A480)+COUNTIF('Texts mentioned'!$S$2:$S$9989,A480)+COUNTIF('Texts mentioned'!$W$2:$W$9989,A480)+COUNTIF('Texts mentioned'!$AA$2:$AA$9989,A480)+COUNTIF('Texts mentioned'!$AE$2:$AE$9989,A480)+COUNTIF('Texts mentioned'!$AI$2:$AI$9989,A480)+COUNTIF('Texts mentioned'!$AM$2:$AM$9989,A480)</f>
        <v>0</v>
      </c>
      <c r="M480" s="16">
        <f>SUM(K480:L480)</f>
        <v>1</v>
      </c>
      <c r="N480" s="16"/>
    </row>
    <row r="481" spans="1:14">
      <c r="A481" s="30" t="s">
        <v>4440</v>
      </c>
      <c r="B481" s="16" t="str">
        <f>VLOOKUP(A481,'Text facts'!$F$1:$H$981,2,0)</f>
        <v>William</v>
      </c>
      <c r="C481" s="16" t="str">
        <f>VLOOKUP(A481,'Text facts'!$F$1:$H$981,3,0)</f>
        <v>Gibson</v>
      </c>
      <c r="D481" s="16">
        <v>1948</v>
      </c>
      <c r="E481" s="16"/>
      <c r="F481" s="30" t="s">
        <v>6736</v>
      </c>
      <c r="G481" s="30" t="s">
        <v>11</v>
      </c>
      <c r="H481" s="30" t="s">
        <v>10744</v>
      </c>
      <c r="I481" s="16" t="s">
        <v>10753</v>
      </c>
      <c r="J481" s="16" t="s">
        <v>10826</v>
      </c>
      <c r="K481" s="16">
        <f>COUNTIF('Texts discussed'!$C$2:$C$9986,A481)+COUNTIF('Texts discussed'!$G$2:$G$9986,A481)+COUNTIF('Texts discussed'!$K$2:$K$9986,A481)+COUNTIF('Texts discussed'!$O$2:$O$9986,A481)+COUNTIF('Texts discussed'!$S$2:$S$9986,A481)</f>
        <v>1</v>
      </c>
      <c r="L481" s="16">
        <f>COUNTIF('Texts mentioned'!$C$2:$C$9989,A481)+COUNTIF('Texts mentioned'!$G$2:$G$9989,A481)+COUNTIF('Texts mentioned'!$K$2:$K$9989,A481)+COUNTIF('Texts mentioned'!$O$2:$O$9989,A481)+COUNTIF('Texts mentioned'!$S$2:$S$9989,A481)+COUNTIF('Texts mentioned'!$W$2:$W$9989,A481)+COUNTIF('Texts mentioned'!$AA$2:$AA$9989,A481)+COUNTIF('Texts mentioned'!$AE$2:$AE$9989,A481)+COUNTIF('Texts mentioned'!$AI$2:$AI$9989,A481)+COUNTIF('Texts mentioned'!$AM$2:$AM$9989,A481)</f>
        <v>1</v>
      </c>
      <c r="M481" s="16">
        <f>SUM(K481:L481)</f>
        <v>2</v>
      </c>
      <c r="N481" s="16"/>
    </row>
    <row r="482" spans="1:14">
      <c r="A482" s="30" t="s">
        <v>4444</v>
      </c>
      <c r="B482" s="16" t="str">
        <f>VLOOKUP(A482,'Text facts'!$F$1:$H$981,2,0)</f>
        <v>Ivan</v>
      </c>
      <c r="C482" s="16" t="str">
        <f>VLOOKUP(A482,'Text facts'!$F$1:$H$981,3,0)</f>
        <v>Gundulić</v>
      </c>
      <c r="D482" s="16">
        <v>1589</v>
      </c>
      <c r="E482" s="16">
        <v>1638</v>
      </c>
      <c r="F482" s="30" t="s">
        <v>10767</v>
      </c>
      <c r="G482" s="30" t="s">
        <v>11</v>
      </c>
      <c r="H482" s="30" t="s">
        <v>10758</v>
      </c>
      <c r="I482" s="16" t="s">
        <v>10745</v>
      </c>
      <c r="J482" s="16"/>
      <c r="K482" s="16">
        <f>COUNTIF('Texts discussed'!$C$2:$C$9986,A482)+COUNTIF('Texts discussed'!$G$2:$G$9986,A482)+COUNTIF('Texts discussed'!$K$2:$K$9986,A482)+COUNTIF('Texts discussed'!$O$2:$O$9986,A482)+COUNTIF('Texts discussed'!$S$2:$S$9986,A482)</f>
        <v>1</v>
      </c>
      <c r="L482" s="16">
        <f>COUNTIF('Texts mentioned'!$C$2:$C$9989,A482)+COUNTIF('Texts mentioned'!$G$2:$G$9989,A482)+COUNTIF('Texts mentioned'!$K$2:$K$9989,A482)+COUNTIF('Texts mentioned'!$O$2:$O$9989,A482)+COUNTIF('Texts mentioned'!$S$2:$S$9989,A482)+COUNTIF('Texts mentioned'!$W$2:$W$9989,A482)+COUNTIF('Texts mentioned'!$AA$2:$AA$9989,A482)+COUNTIF('Texts mentioned'!$AE$2:$AE$9989,A482)+COUNTIF('Texts mentioned'!$AI$2:$AI$9989,A482)+COUNTIF('Texts mentioned'!$AM$2:$AM$9989,A482)</f>
        <v>4</v>
      </c>
      <c r="M482" s="16">
        <f>SUM(K482:L482)</f>
        <v>5</v>
      </c>
      <c r="N482" s="16"/>
    </row>
    <row r="483" spans="1:14">
      <c r="A483" s="30" t="s">
        <v>4448</v>
      </c>
      <c r="B483" s="16" t="str">
        <f>VLOOKUP(A483,'Text facts'!$F$1:$H$981,2,0)</f>
        <v>Brian</v>
      </c>
      <c r="C483" s="16" t="str">
        <f>VLOOKUP(A483,'Text facts'!$F$1:$H$981,3,0)</f>
        <v>Clark</v>
      </c>
      <c r="D483" s="16">
        <v>1932</v>
      </c>
      <c r="E483" s="16">
        <v>2021</v>
      </c>
      <c r="F483" s="30" t="s">
        <v>6736</v>
      </c>
      <c r="G483" s="30" t="s">
        <v>11</v>
      </c>
      <c r="H483" s="30" t="s">
        <v>10744</v>
      </c>
      <c r="I483" s="16" t="s">
        <v>10743</v>
      </c>
      <c r="J483" s="16"/>
      <c r="K483" s="16">
        <f>COUNTIF('Texts discussed'!$C$2:$C$9986,A483)+COUNTIF('Texts discussed'!$G$2:$G$9986,A483)+COUNTIF('Texts discussed'!$K$2:$K$9986,A483)+COUNTIF('Texts discussed'!$O$2:$O$9986,A483)+COUNTIF('Texts discussed'!$S$2:$S$9986,A483)</f>
        <v>1</v>
      </c>
      <c r="L483" s="16">
        <f>COUNTIF('Texts mentioned'!$C$2:$C$9989,A483)+COUNTIF('Texts mentioned'!$G$2:$G$9989,A483)+COUNTIF('Texts mentioned'!$K$2:$K$9989,A483)+COUNTIF('Texts mentioned'!$O$2:$O$9989,A483)+COUNTIF('Texts mentioned'!$S$2:$S$9989,A483)+COUNTIF('Texts mentioned'!$W$2:$W$9989,A483)+COUNTIF('Texts mentioned'!$AA$2:$AA$9989,A483)+COUNTIF('Texts mentioned'!$AE$2:$AE$9989,A483)+COUNTIF('Texts mentioned'!$AI$2:$AI$9989,A483)+COUNTIF('Texts mentioned'!$AM$2:$AM$9989,A483)</f>
        <v>0</v>
      </c>
      <c r="M483" s="16">
        <f>SUM(K483:L483)</f>
        <v>1</v>
      </c>
      <c r="N483" s="16"/>
    </row>
    <row r="484" spans="1:14">
      <c r="A484" s="30" t="s">
        <v>4459</v>
      </c>
      <c r="B484" s="16" t="str">
        <f>VLOOKUP(A484,'Text facts'!$F$1:$H$981,2,0)</f>
        <v>Nastja</v>
      </c>
      <c r="C484" s="16" t="str">
        <f>VLOOKUP(A484,'Text facts'!$F$1:$H$981,3,0)</f>
        <v>Kulović</v>
      </c>
      <c r="D484" s="16">
        <v>1983</v>
      </c>
      <c r="E484" s="16"/>
      <c r="F484" s="30">
        <v>21</v>
      </c>
      <c r="G484" s="30" t="s">
        <v>15</v>
      </c>
      <c r="H484" s="30" t="s">
        <v>10744</v>
      </c>
      <c r="I484" s="16" t="s">
        <v>10745</v>
      </c>
      <c r="J484" s="16"/>
      <c r="K484" s="16">
        <f>COUNTIF('Texts discussed'!$C$2:$C$9986,A484)+COUNTIF('Texts discussed'!$G$2:$G$9986,A484)+COUNTIF('Texts discussed'!$K$2:$K$9986,A484)+COUNTIF('Texts discussed'!$O$2:$O$9986,A484)+COUNTIF('Texts discussed'!$S$2:$S$9986,A484)</f>
        <v>1</v>
      </c>
      <c r="L484" s="16">
        <f>COUNTIF('Texts mentioned'!$C$2:$C$9989,A484)+COUNTIF('Texts mentioned'!$G$2:$G$9989,A484)+COUNTIF('Texts mentioned'!$K$2:$K$9989,A484)+COUNTIF('Texts mentioned'!$O$2:$O$9989,A484)+COUNTIF('Texts mentioned'!$S$2:$S$9989,A484)+COUNTIF('Texts mentioned'!$W$2:$W$9989,A484)+COUNTIF('Texts mentioned'!$AA$2:$AA$9989,A484)+COUNTIF('Texts mentioned'!$AE$2:$AE$9989,A484)+COUNTIF('Texts mentioned'!$AI$2:$AI$9989,A484)+COUNTIF('Texts mentioned'!$AM$2:$AM$9989,A484)</f>
        <v>0</v>
      </c>
      <c r="M484" s="16">
        <f>SUM(K484:L484)</f>
        <v>1</v>
      </c>
      <c r="N484" s="16"/>
    </row>
    <row r="485" spans="1:14">
      <c r="A485" s="30" t="s">
        <v>4465</v>
      </c>
      <c r="B485" s="16" t="str">
        <f>VLOOKUP(A485,'Text facts'!$F$1:$H$981,2,0)</f>
        <v>Ryan</v>
      </c>
      <c r="C485" s="16" t="str">
        <f>VLOOKUP(A485,'Text facts'!$F$1:$H$981,3,0)</f>
        <v>Holiday</v>
      </c>
      <c r="D485" s="16">
        <v>1987</v>
      </c>
      <c r="E485" s="16"/>
      <c r="F485" s="30">
        <v>21</v>
      </c>
      <c r="G485" s="30" t="s">
        <v>11</v>
      </c>
      <c r="H485" s="30" t="s">
        <v>10744</v>
      </c>
      <c r="I485" s="16" t="s">
        <v>10753</v>
      </c>
      <c r="J485" s="16"/>
      <c r="K485" s="16">
        <f>COUNTIF('Texts discussed'!$C$2:$C$9986,A485)+COUNTIF('Texts discussed'!$G$2:$G$9986,A485)+COUNTIF('Texts discussed'!$K$2:$K$9986,A485)+COUNTIF('Texts discussed'!$O$2:$O$9986,A485)+COUNTIF('Texts discussed'!$S$2:$S$9986,A485)</f>
        <v>2</v>
      </c>
      <c r="L485" s="16">
        <f>COUNTIF('Texts mentioned'!$C$2:$C$9989,A485)+COUNTIF('Texts mentioned'!$G$2:$G$9989,A485)+COUNTIF('Texts mentioned'!$K$2:$K$9989,A485)+COUNTIF('Texts mentioned'!$O$2:$O$9989,A485)+COUNTIF('Texts mentioned'!$S$2:$S$9989,A485)+COUNTIF('Texts mentioned'!$W$2:$W$9989,A485)+COUNTIF('Texts mentioned'!$AA$2:$AA$9989,A485)+COUNTIF('Texts mentioned'!$AE$2:$AE$9989,A485)+COUNTIF('Texts mentioned'!$AI$2:$AI$9989,A485)+COUNTIF('Texts mentioned'!$AM$2:$AM$9989,A485)</f>
        <v>0</v>
      </c>
      <c r="M485" s="16">
        <f>SUM(K485:L485)</f>
        <v>2</v>
      </c>
      <c r="N485" s="16"/>
    </row>
    <row r="486" spans="1:14">
      <c r="A486" s="30" t="s">
        <v>4470</v>
      </c>
      <c r="B486" s="16" t="str">
        <f>VLOOKUP(A486,'Text facts'!$F$1:$H$981,2,0)</f>
        <v>Jhumpa</v>
      </c>
      <c r="C486" s="16" t="str">
        <f>VLOOKUP(A486,'Text facts'!$F$1:$H$981,3,0)</f>
        <v>Lahiri</v>
      </c>
      <c r="D486" s="16">
        <v>1967</v>
      </c>
      <c r="E486" s="16"/>
      <c r="F486" s="30" t="s">
        <v>6736</v>
      </c>
      <c r="G486" s="30" t="s">
        <v>15</v>
      </c>
      <c r="H486" s="30" t="s">
        <v>10744</v>
      </c>
      <c r="I486" s="16" t="s">
        <v>10753</v>
      </c>
      <c r="J486" s="16"/>
      <c r="K486" s="16">
        <f>COUNTIF('Texts discussed'!$C$2:$C$9986,A486)+COUNTIF('Texts discussed'!$G$2:$G$9986,A486)+COUNTIF('Texts discussed'!$K$2:$K$9986,A486)+COUNTIF('Texts discussed'!$O$2:$O$9986,A486)+COUNTIF('Texts discussed'!$S$2:$S$9986,A486)</f>
        <v>2</v>
      </c>
      <c r="L486" s="16">
        <f>COUNTIF('Texts mentioned'!$C$2:$C$9989,A486)+COUNTIF('Texts mentioned'!$G$2:$G$9989,A486)+COUNTIF('Texts mentioned'!$K$2:$K$9989,A486)+COUNTIF('Texts mentioned'!$O$2:$O$9989,A486)+COUNTIF('Texts mentioned'!$S$2:$S$9989,A486)+COUNTIF('Texts mentioned'!$W$2:$W$9989,A486)+COUNTIF('Texts mentioned'!$AA$2:$AA$9989,A486)+COUNTIF('Texts mentioned'!$AE$2:$AE$9989,A486)+COUNTIF('Texts mentioned'!$AI$2:$AI$9989,A486)+COUNTIF('Texts mentioned'!$AM$2:$AM$9989,A486)</f>
        <v>0</v>
      </c>
      <c r="M486" s="16">
        <f>SUM(K486:L486)</f>
        <v>2</v>
      </c>
      <c r="N486" s="16"/>
    </row>
    <row r="487" spans="1:14">
      <c r="A487" s="30" t="s">
        <v>4476</v>
      </c>
      <c r="B487" s="16" t="str">
        <f>VLOOKUP(A487,'Text facts'!$F$1:$H$981,2,0)</f>
        <v>Luigi</v>
      </c>
      <c r="C487" s="16" t="str">
        <f>VLOOKUP(A487,'Text facts'!$F$1:$H$981,3,0)</f>
        <v>Pirandello</v>
      </c>
      <c r="D487" s="16">
        <v>1867</v>
      </c>
      <c r="E487" s="16">
        <v>1936</v>
      </c>
      <c r="F487" s="30" t="s">
        <v>10749</v>
      </c>
      <c r="G487" s="30" t="s">
        <v>11</v>
      </c>
      <c r="H487" s="30" t="s">
        <v>10747</v>
      </c>
      <c r="I487" s="16" t="s">
        <v>10760</v>
      </c>
      <c r="J487" s="16"/>
      <c r="K487" s="16">
        <f>COUNTIF('Texts discussed'!$C$2:$C$9986,A487)+COUNTIF('Texts discussed'!$G$2:$G$9986,A487)+COUNTIF('Texts discussed'!$K$2:$K$9986,A487)+COUNTIF('Texts discussed'!$O$2:$O$9986,A487)+COUNTIF('Texts discussed'!$S$2:$S$9986,A487)</f>
        <v>2</v>
      </c>
      <c r="L487" s="16">
        <f>COUNTIF('Texts mentioned'!$C$2:$C$9989,A487)+COUNTIF('Texts mentioned'!$G$2:$G$9989,A487)+COUNTIF('Texts mentioned'!$K$2:$K$9989,A487)+COUNTIF('Texts mentioned'!$O$2:$O$9989,A487)+COUNTIF('Texts mentioned'!$S$2:$S$9989,A487)+COUNTIF('Texts mentioned'!$W$2:$W$9989,A487)+COUNTIF('Texts mentioned'!$AA$2:$AA$9989,A487)+COUNTIF('Texts mentioned'!$AE$2:$AE$9989,A487)+COUNTIF('Texts mentioned'!$AI$2:$AI$9989,A487)+COUNTIF('Texts mentioned'!$AM$2:$AM$9989,A487)</f>
        <v>0</v>
      </c>
      <c r="M487" s="16">
        <f>SUM(K487:L487)</f>
        <v>2</v>
      </c>
      <c r="N487" s="16"/>
    </row>
    <row r="488" spans="1:14">
      <c r="A488" s="30" t="s">
        <v>4491</v>
      </c>
      <c r="B488" s="16" t="str">
        <f>VLOOKUP(A488,'Text facts'!$F$1:$H$981,2,0)</f>
        <v>Joanne</v>
      </c>
      <c r="C488" s="16" t="str">
        <f>VLOOKUP(A488,'Text facts'!$F$1:$H$981,3,0)</f>
        <v>Harris</v>
      </c>
      <c r="D488" s="16">
        <v>1964</v>
      </c>
      <c r="E488" s="16"/>
      <c r="F488" s="30" t="s">
        <v>6736</v>
      </c>
      <c r="G488" s="30" t="s">
        <v>15</v>
      </c>
      <c r="H488" s="30" t="s">
        <v>10744</v>
      </c>
      <c r="I488" s="16" t="s">
        <v>10743</v>
      </c>
      <c r="J488" s="16" t="s">
        <v>10827</v>
      </c>
      <c r="K488" s="16">
        <f>COUNTIF('Texts discussed'!$C$2:$C$9986,A488)+COUNTIF('Texts discussed'!$G$2:$G$9986,A488)+COUNTIF('Texts discussed'!$K$2:$K$9986,A488)+COUNTIF('Texts discussed'!$O$2:$O$9986,A488)+COUNTIF('Texts discussed'!$S$2:$S$9986,A488)</f>
        <v>1</v>
      </c>
      <c r="L488" s="16">
        <f>COUNTIF('Texts mentioned'!$C$2:$C$9989,A488)+COUNTIF('Texts mentioned'!$G$2:$G$9989,A488)+COUNTIF('Texts mentioned'!$K$2:$K$9989,A488)+COUNTIF('Texts mentioned'!$O$2:$O$9989,A488)+COUNTIF('Texts mentioned'!$S$2:$S$9989,A488)+COUNTIF('Texts mentioned'!$W$2:$W$9989,A488)+COUNTIF('Texts mentioned'!$AA$2:$AA$9989,A488)+COUNTIF('Texts mentioned'!$AE$2:$AE$9989,A488)+COUNTIF('Texts mentioned'!$AI$2:$AI$9989,A488)+COUNTIF('Texts mentioned'!$AM$2:$AM$9989,A488)</f>
        <v>0</v>
      </c>
      <c r="M488" s="16">
        <f>SUM(K488:L488)</f>
        <v>1</v>
      </c>
      <c r="N488" s="16"/>
    </row>
    <row r="489" spans="1:14">
      <c r="A489" s="30" t="s">
        <v>4496</v>
      </c>
      <c r="B489" s="16" t="str">
        <f>VLOOKUP(A489,'Text facts'!$F$1:$H$981,2,0)</f>
        <v>Eugen</v>
      </c>
      <c r="C489" s="16" t="str">
        <f>VLOOKUP(A489,'Text facts'!$F$1:$H$981,3,0)</f>
        <v>Kumičić</v>
      </c>
      <c r="D489" s="16">
        <v>1850</v>
      </c>
      <c r="E489" s="16">
        <v>1904</v>
      </c>
      <c r="F489" s="30" t="s">
        <v>10749</v>
      </c>
      <c r="G489" s="30" t="s">
        <v>11</v>
      </c>
      <c r="H489" s="30" t="s">
        <v>10758</v>
      </c>
      <c r="I489" s="16" t="s">
        <v>10745</v>
      </c>
      <c r="J489" s="16"/>
      <c r="K489" s="16">
        <f>COUNTIF('Texts discussed'!$C$2:$C$9986,A489)+COUNTIF('Texts discussed'!$G$2:$G$9986,A489)+COUNTIF('Texts discussed'!$K$2:$K$9986,A489)+COUNTIF('Texts discussed'!$O$2:$O$9986,A489)+COUNTIF('Texts discussed'!$S$2:$S$9986,A489)</f>
        <v>1</v>
      </c>
      <c r="L489" s="16">
        <f>COUNTIF('Texts mentioned'!$C$2:$C$9989,A489)+COUNTIF('Texts mentioned'!$G$2:$G$9989,A489)+COUNTIF('Texts mentioned'!$K$2:$K$9989,A489)+COUNTIF('Texts mentioned'!$O$2:$O$9989,A489)+COUNTIF('Texts mentioned'!$S$2:$S$9989,A489)+COUNTIF('Texts mentioned'!$W$2:$W$9989,A489)+COUNTIF('Texts mentioned'!$AA$2:$AA$9989,A489)+COUNTIF('Texts mentioned'!$AE$2:$AE$9989,A489)+COUNTIF('Texts mentioned'!$AI$2:$AI$9989,A489)+COUNTIF('Texts mentioned'!$AM$2:$AM$9989,A489)</f>
        <v>2</v>
      </c>
      <c r="M489" s="16">
        <f>SUM(K489:L489)</f>
        <v>3</v>
      </c>
      <c r="N489" s="16"/>
    </row>
    <row r="490" spans="1:14">
      <c r="A490" s="30" t="s">
        <v>4503</v>
      </c>
      <c r="B490" s="16" t="str">
        <f>VLOOKUP(A490,'Text facts'!$F$1:$H$981,2,0)</f>
        <v>Alan</v>
      </c>
      <c r="C490" s="16" t="str">
        <f>VLOOKUP(A490,'Text facts'!$F$1:$H$981,3,0)</f>
        <v>Hollinghurst</v>
      </c>
      <c r="D490" s="16">
        <v>1954</v>
      </c>
      <c r="E490" s="16"/>
      <c r="F490" s="30" t="s">
        <v>6736</v>
      </c>
      <c r="G490" s="30" t="s">
        <v>11</v>
      </c>
      <c r="H490" s="30" t="s">
        <v>10744</v>
      </c>
      <c r="I490" s="16" t="s">
        <v>10743</v>
      </c>
      <c r="J490" s="16"/>
      <c r="K490" s="16">
        <f>COUNTIF('Texts discussed'!$C$2:$C$9986,A490)+COUNTIF('Texts discussed'!$G$2:$G$9986,A490)+COUNTIF('Texts discussed'!$K$2:$K$9986,A490)+COUNTIF('Texts discussed'!$O$2:$O$9986,A490)+COUNTIF('Texts discussed'!$S$2:$S$9986,A490)</f>
        <v>1</v>
      </c>
      <c r="L490" s="16">
        <f>COUNTIF('Texts mentioned'!$C$2:$C$9989,A490)+COUNTIF('Texts mentioned'!$G$2:$G$9989,A490)+COUNTIF('Texts mentioned'!$K$2:$K$9989,A490)+COUNTIF('Texts mentioned'!$O$2:$O$9989,A490)+COUNTIF('Texts mentioned'!$S$2:$S$9989,A490)+COUNTIF('Texts mentioned'!$W$2:$W$9989,A490)+COUNTIF('Texts mentioned'!$AA$2:$AA$9989,A490)+COUNTIF('Texts mentioned'!$AE$2:$AE$9989,A490)+COUNTIF('Texts mentioned'!$AI$2:$AI$9989,A490)+COUNTIF('Texts mentioned'!$AM$2:$AM$9989,A490)</f>
        <v>0</v>
      </c>
      <c r="M490" s="16">
        <f>SUM(K490:L490)</f>
        <v>1</v>
      </c>
      <c r="N490" s="16"/>
    </row>
    <row r="491" spans="1:14">
      <c r="A491" s="30" t="s">
        <v>4508</v>
      </c>
      <c r="B491" s="16" t="str">
        <f>VLOOKUP(A491,'Text facts'!$F$1:$H$981,2,0)</f>
        <v>Jaroslav</v>
      </c>
      <c r="C491" s="16" t="str">
        <f>VLOOKUP(A491,'Text facts'!$F$1:$H$981,3,0)</f>
        <v>Hašek</v>
      </c>
      <c r="D491" s="16">
        <v>1883</v>
      </c>
      <c r="E491" s="16">
        <v>1923</v>
      </c>
      <c r="F491" s="30">
        <v>20</v>
      </c>
      <c r="G491" s="30" t="s">
        <v>11</v>
      </c>
      <c r="H491" s="30" t="s">
        <v>10747</v>
      </c>
      <c r="I491" s="16" t="s">
        <v>10752</v>
      </c>
      <c r="J491" s="16"/>
      <c r="K491" s="16">
        <f>COUNTIF('Texts discussed'!$C$2:$C$9986,A491)+COUNTIF('Texts discussed'!$G$2:$G$9986,A491)+COUNTIF('Texts discussed'!$K$2:$K$9986,A491)+COUNTIF('Texts discussed'!$O$2:$O$9986,A491)+COUNTIF('Texts discussed'!$S$2:$S$9986,A491)</f>
        <v>6</v>
      </c>
      <c r="L491" s="16">
        <f>COUNTIF('Texts mentioned'!$C$2:$C$9989,A491)+COUNTIF('Texts mentioned'!$G$2:$G$9989,A491)+COUNTIF('Texts mentioned'!$K$2:$K$9989,A491)+COUNTIF('Texts mentioned'!$O$2:$O$9989,A491)+COUNTIF('Texts mentioned'!$S$2:$S$9989,A491)+COUNTIF('Texts mentioned'!$W$2:$W$9989,A491)+COUNTIF('Texts mentioned'!$AA$2:$AA$9989,A491)+COUNTIF('Texts mentioned'!$AE$2:$AE$9989,A491)+COUNTIF('Texts mentioned'!$AI$2:$AI$9989,A491)+COUNTIF('Texts mentioned'!$AM$2:$AM$9989,A491)</f>
        <v>2</v>
      </c>
      <c r="M491" s="16">
        <f>SUM(K491:L491)</f>
        <v>8</v>
      </c>
      <c r="N491" s="16"/>
    </row>
    <row r="492" spans="1:14">
      <c r="A492" s="30" t="s">
        <v>4522</v>
      </c>
      <c r="B492" s="16" t="str">
        <f>VLOOKUP(A492,'Text facts'!$F$1:$H$981,2,0)</f>
        <v>Ivan</v>
      </c>
      <c r="C492" s="16" t="str">
        <f>VLOOKUP(A492,'Text facts'!$F$1:$H$981,3,0)</f>
        <v>Supek</v>
      </c>
      <c r="D492" s="16">
        <v>1915</v>
      </c>
      <c r="E492" s="16">
        <v>2007</v>
      </c>
      <c r="F492" s="30" t="s">
        <v>6736</v>
      </c>
      <c r="G492" s="30" t="s">
        <v>11</v>
      </c>
      <c r="H492" s="30" t="s">
        <v>10758</v>
      </c>
      <c r="I492" s="16" t="s">
        <v>10745</v>
      </c>
      <c r="J492" s="16"/>
      <c r="K492" s="16">
        <f>COUNTIF('Texts discussed'!$C$2:$C$9986,A492)+COUNTIF('Texts discussed'!$G$2:$G$9986,A492)+COUNTIF('Texts discussed'!$K$2:$K$9986,A492)+COUNTIF('Texts discussed'!$O$2:$O$9986,A492)+COUNTIF('Texts discussed'!$S$2:$S$9986,A492)</f>
        <v>1</v>
      </c>
      <c r="L492" s="16">
        <f>COUNTIF('Texts mentioned'!$C$2:$C$9989,A492)+COUNTIF('Texts mentioned'!$G$2:$G$9989,A492)+COUNTIF('Texts mentioned'!$K$2:$K$9989,A492)+COUNTIF('Texts mentioned'!$O$2:$O$9989,A492)+COUNTIF('Texts mentioned'!$S$2:$S$9989,A492)+COUNTIF('Texts mentioned'!$W$2:$W$9989,A492)+COUNTIF('Texts mentioned'!$AA$2:$AA$9989,A492)+COUNTIF('Texts mentioned'!$AE$2:$AE$9989,A492)+COUNTIF('Texts mentioned'!$AI$2:$AI$9989,A492)+COUNTIF('Texts mentioned'!$AM$2:$AM$9989,A492)</f>
        <v>1</v>
      </c>
      <c r="M492" s="16">
        <f>SUM(K492:L492)</f>
        <v>2</v>
      </c>
      <c r="N492" s="16"/>
    </row>
    <row r="493" spans="1:14">
      <c r="A493" s="30" t="s">
        <v>4524</v>
      </c>
      <c r="B493" s="16" t="str">
        <f>VLOOKUP(A493,'Text facts'!$F$1:$H$981,2,0)</f>
        <v>Noam</v>
      </c>
      <c r="C493" s="16" t="str">
        <f>VLOOKUP(A493,'Text facts'!$F$1:$H$981,3,0)</f>
        <v>Chomsky</v>
      </c>
      <c r="D493" s="16">
        <v>1928</v>
      </c>
      <c r="E493" s="16"/>
      <c r="F493" s="30" t="s">
        <v>6736</v>
      </c>
      <c r="G493" s="30" t="s">
        <v>11</v>
      </c>
      <c r="H493" s="30" t="s">
        <v>10744</v>
      </c>
      <c r="I493" s="16" t="s">
        <v>10753</v>
      </c>
      <c r="J493" s="16"/>
      <c r="K493" s="16">
        <f>COUNTIF('Texts discussed'!$C$2:$C$9986,A493)+COUNTIF('Texts discussed'!$G$2:$G$9986,A493)+COUNTIF('Texts discussed'!$K$2:$K$9986,A493)+COUNTIF('Texts discussed'!$O$2:$O$9986,A493)+COUNTIF('Texts discussed'!$S$2:$S$9986,A493)</f>
        <v>0</v>
      </c>
      <c r="L493" s="16">
        <f>COUNTIF('Texts mentioned'!$C$2:$C$9989,A493)+COUNTIF('Texts mentioned'!$G$2:$G$9989,A493)+COUNTIF('Texts mentioned'!$K$2:$K$9989,A493)+COUNTIF('Texts mentioned'!$O$2:$O$9989,A493)+COUNTIF('Texts mentioned'!$S$2:$S$9989,A493)+COUNTIF('Texts mentioned'!$W$2:$W$9989,A493)+COUNTIF('Texts mentioned'!$AA$2:$AA$9989,A493)+COUNTIF('Texts mentioned'!$AE$2:$AE$9989,A493)+COUNTIF('Texts mentioned'!$AI$2:$AI$9989,A493)+COUNTIF('Texts mentioned'!$AM$2:$AM$9989,A493)</f>
        <v>1</v>
      </c>
      <c r="M493" s="16">
        <f>SUM(K493:L493)</f>
        <v>1</v>
      </c>
      <c r="N493" s="16"/>
    </row>
    <row r="494" spans="1:14">
      <c r="A494" s="30" t="s">
        <v>4530</v>
      </c>
      <c r="B494" s="16" t="str">
        <f>VLOOKUP(A494,'Text facts'!$F$1:$H$981,2,0)</f>
        <v>Dante</v>
      </c>
      <c r="C494" s="16" t="str">
        <f>VLOOKUP(A494,'Text facts'!$F$1:$H$981,3,0)</f>
        <v>Alighieri</v>
      </c>
      <c r="D494" s="16">
        <v>1265</v>
      </c>
      <c r="E494" s="16">
        <v>1321</v>
      </c>
      <c r="F494" s="30" t="s">
        <v>10828</v>
      </c>
      <c r="G494" s="30" t="s">
        <v>11</v>
      </c>
      <c r="H494" s="30" t="s">
        <v>10747</v>
      </c>
      <c r="I494" s="16" t="s">
        <v>10760</v>
      </c>
      <c r="J494" s="16"/>
      <c r="K494" s="16">
        <f>COUNTIF('Texts discussed'!$C$2:$C$9986,A494)+COUNTIF('Texts discussed'!$G$2:$G$9986,A494)+COUNTIF('Texts discussed'!$K$2:$K$9986,A494)+COUNTIF('Texts discussed'!$O$2:$O$9986,A494)+COUNTIF('Texts discussed'!$S$2:$S$9986,A494)</f>
        <v>5</v>
      </c>
      <c r="L494" s="16">
        <f>COUNTIF('Texts mentioned'!$C$2:$C$9989,A494)+COUNTIF('Texts mentioned'!$G$2:$G$9989,A494)+COUNTIF('Texts mentioned'!$K$2:$K$9989,A494)+COUNTIF('Texts mentioned'!$O$2:$O$9989,A494)+COUNTIF('Texts mentioned'!$S$2:$S$9989,A494)+COUNTIF('Texts mentioned'!$W$2:$W$9989,A494)+COUNTIF('Texts mentioned'!$AA$2:$AA$9989,A494)+COUNTIF('Texts mentioned'!$AE$2:$AE$9989,A494)+COUNTIF('Texts mentioned'!$AI$2:$AI$9989,A494)+COUNTIF('Texts mentioned'!$AM$2:$AM$9989,A494)</f>
        <v>6</v>
      </c>
      <c r="M494" s="16">
        <f>SUM(K494:L494)</f>
        <v>11</v>
      </c>
      <c r="N494" s="16"/>
    </row>
    <row r="495" spans="1:14">
      <c r="A495" s="30" t="s">
        <v>4536</v>
      </c>
      <c r="B495" s="16" t="str">
        <f>VLOOKUP(A495,'Text facts'!$F$1:$H$981,2,0)</f>
        <v>Julijana</v>
      </c>
      <c r="C495" s="16" t="str">
        <f>VLOOKUP(A495,'Text facts'!$F$1:$H$981,3,0)</f>
        <v>Matanović</v>
      </c>
      <c r="D495" s="16">
        <v>1959</v>
      </c>
      <c r="E495" s="16"/>
      <c r="F495" s="30" t="s">
        <v>6736</v>
      </c>
      <c r="G495" s="30" t="s">
        <v>15</v>
      </c>
      <c r="H495" s="30" t="s">
        <v>10744</v>
      </c>
      <c r="I495" s="16" t="s">
        <v>10745</v>
      </c>
      <c r="J495" s="16"/>
      <c r="K495" s="16">
        <f>COUNTIF('Texts discussed'!$C$2:$C$9986,A495)+COUNTIF('Texts discussed'!$G$2:$G$9986,A495)+COUNTIF('Texts discussed'!$K$2:$K$9986,A495)+COUNTIF('Texts discussed'!$O$2:$O$9986,A495)+COUNTIF('Texts discussed'!$S$2:$S$9986,A495)</f>
        <v>8</v>
      </c>
      <c r="L495" s="16">
        <f>COUNTIF('Texts mentioned'!$C$2:$C$9989,A495)+COUNTIF('Texts mentioned'!$G$2:$G$9989,A495)+COUNTIF('Texts mentioned'!$K$2:$K$9989,A495)+COUNTIF('Texts mentioned'!$O$2:$O$9989,A495)+COUNTIF('Texts mentioned'!$S$2:$S$9989,A495)+COUNTIF('Texts mentioned'!$W$2:$W$9989,A495)+COUNTIF('Texts mentioned'!$AA$2:$AA$9989,A495)+COUNTIF('Texts mentioned'!$AE$2:$AE$9989,A495)+COUNTIF('Texts mentioned'!$AI$2:$AI$9989,A495)+COUNTIF('Texts mentioned'!$AM$2:$AM$9989,A495)</f>
        <v>1</v>
      </c>
      <c r="M495" s="16">
        <f>SUM(K495:L495)</f>
        <v>9</v>
      </c>
      <c r="N495" s="16"/>
    </row>
    <row r="496" spans="1:14">
      <c r="A496" s="30" t="s">
        <v>4542</v>
      </c>
      <c r="B496" s="16" t="str">
        <f>VLOOKUP(A496,'Text facts'!$F$1:$H$981,2,0)</f>
        <v>Emily</v>
      </c>
      <c r="C496" s="16" t="str">
        <f>VLOOKUP(A496,'Text facts'!$F$1:$H$981,3,0)</f>
        <v>Brontë</v>
      </c>
      <c r="D496" s="16">
        <v>1818</v>
      </c>
      <c r="E496" s="16">
        <v>1848</v>
      </c>
      <c r="F496" s="30">
        <v>19</v>
      </c>
      <c r="G496" s="30" t="s">
        <v>15</v>
      </c>
      <c r="H496" s="30" t="s">
        <v>10742</v>
      </c>
      <c r="I496" s="16" t="s">
        <v>10743</v>
      </c>
      <c r="J496" s="16"/>
      <c r="K496" s="16">
        <f>COUNTIF('Texts discussed'!$C$2:$C$9986,A496)+COUNTIF('Texts discussed'!$G$2:$G$9986,A496)+COUNTIF('Texts discussed'!$K$2:$K$9986,A496)+COUNTIF('Texts discussed'!$O$2:$O$9986,A496)+COUNTIF('Texts discussed'!$S$2:$S$9986,A496)</f>
        <v>7</v>
      </c>
      <c r="L496" s="16">
        <f>COUNTIF('Texts mentioned'!$C$2:$C$9989,A496)+COUNTIF('Texts mentioned'!$G$2:$G$9989,A496)+COUNTIF('Texts mentioned'!$K$2:$K$9989,A496)+COUNTIF('Texts mentioned'!$O$2:$O$9989,A496)+COUNTIF('Texts mentioned'!$S$2:$S$9989,A496)+COUNTIF('Texts mentioned'!$W$2:$W$9989,A496)+COUNTIF('Texts mentioned'!$AA$2:$AA$9989,A496)+COUNTIF('Texts mentioned'!$AE$2:$AE$9989,A496)+COUNTIF('Texts mentioned'!$AI$2:$AI$9989,A496)+COUNTIF('Texts mentioned'!$AM$2:$AM$9989,A496)</f>
        <v>3</v>
      </c>
      <c r="M496" s="16">
        <f>SUM(K496:L496)</f>
        <v>10</v>
      </c>
      <c r="N496" s="16"/>
    </row>
    <row r="497" spans="1:14">
      <c r="A497" s="30" t="s">
        <v>4547</v>
      </c>
      <c r="B497" s="16" t="str">
        <f>VLOOKUP(A497,'Text facts'!$F$1:$H$981,2,0)</f>
        <v>Walter</v>
      </c>
      <c r="C497" s="16" t="str">
        <f>VLOOKUP(A497,'Text facts'!$F$1:$H$981,3,0)</f>
        <v>Scott</v>
      </c>
      <c r="D497" s="16">
        <v>1771</v>
      </c>
      <c r="E497" s="16">
        <v>1832</v>
      </c>
      <c r="F497" s="30">
        <v>19</v>
      </c>
      <c r="G497" s="30" t="s">
        <v>11</v>
      </c>
      <c r="H497" s="30" t="s">
        <v>10747</v>
      </c>
      <c r="I497" s="16" t="s">
        <v>10743</v>
      </c>
      <c r="J497" s="16"/>
      <c r="K497" s="16">
        <f>COUNTIF('Texts discussed'!$C$2:$C$9986,A497)+COUNTIF('Texts discussed'!$G$2:$G$9986,A497)+COUNTIF('Texts discussed'!$K$2:$K$9986,A497)+COUNTIF('Texts discussed'!$O$2:$O$9986,A497)+COUNTIF('Texts discussed'!$S$2:$S$9986,A497)</f>
        <v>0</v>
      </c>
      <c r="L497" s="16">
        <f>COUNTIF('Texts mentioned'!$C$2:$C$9989,A497)+COUNTIF('Texts mentioned'!$G$2:$G$9989,A497)+COUNTIF('Texts mentioned'!$K$2:$K$9989,A497)+COUNTIF('Texts mentioned'!$O$2:$O$9989,A497)+COUNTIF('Texts mentioned'!$S$2:$S$9989,A497)+COUNTIF('Texts mentioned'!$W$2:$W$9989,A497)+COUNTIF('Texts mentioned'!$AA$2:$AA$9989,A497)+COUNTIF('Texts mentioned'!$AE$2:$AE$9989,A497)+COUNTIF('Texts mentioned'!$AI$2:$AI$9989,A497)+COUNTIF('Texts mentioned'!$AM$2:$AM$9989,A497)</f>
        <v>1</v>
      </c>
      <c r="M497" s="16">
        <f>SUM(K497:L497)</f>
        <v>1</v>
      </c>
      <c r="N497" s="16"/>
    </row>
    <row r="498" spans="1:14">
      <c r="A498" s="30" t="s">
        <v>4553</v>
      </c>
      <c r="B498" s="16" t="str">
        <f>VLOOKUP(A498,'Text facts'!$F$1:$H$981,2,0)</f>
        <v>Lucy Maud</v>
      </c>
      <c r="C498" s="16" t="str">
        <f>VLOOKUP(A498,'Text facts'!$F$1:$H$981,3,0)</f>
        <v>Montgomery</v>
      </c>
      <c r="D498" s="16">
        <v>1874</v>
      </c>
      <c r="E498" s="16">
        <v>1942</v>
      </c>
      <c r="F498" s="30">
        <v>20</v>
      </c>
      <c r="G498" s="30" t="s">
        <v>15</v>
      </c>
      <c r="H498" s="30" t="s">
        <v>10744</v>
      </c>
      <c r="I498" s="16" t="s">
        <v>10746</v>
      </c>
      <c r="J498" s="16"/>
      <c r="K498" s="16">
        <f>COUNTIF('Texts discussed'!$C$2:$C$9986,A498)+COUNTIF('Texts discussed'!$G$2:$G$9986,A498)+COUNTIF('Texts discussed'!$K$2:$K$9986,A498)+COUNTIF('Texts discussed'!$O$2:$O$9986,A498)+COUNTIF('Texts discussed'!$S$2:$S$9986,A498)</f>
        <v>1</v>
      </c>
      <c r="L498" s="16">
        <f>COUNTIF('Texts mentioned'!$C$2:$C$9989,A498)+COUNTIF('Texts mentioned'!$G$2:$G$9989,A498)+COUNTIF('Texts mentioned'!$K$2:$K$9989,A498)+COUNTIF('Texts mentioned'!$O$2:$O$9989,A498)+COUNTIF('Texts mentioned'!$S$2:$S$9989,A498)+COUNTIF('Texts mentioned'!$W$2:$W$9989,A498)+COUNTIF('Texts mentioned'!$AA$2:$AA$9989,A498)+COUNTIF('Texts mentioned'!$AE$2:$AE$9989,A498)+COUNTIF('Texts mentioned'!$AI$2:$AI$9989,A498)+COUNTIF('Texts mentioned'!$AM$2:$AM$9989,A498)</f>
        <v>0</v>
      </c>
      <c r="M498" s="16">
        <f>SUM(K498:L498)</f>
        <v>1</v>
      </c>
      <c r="N498" s="16"/>
    </row>
    <row r="499" spans="1:14">
      <c r="A499" s="30" t="s">
        <v>4559</v>
      </c>
      <c r="B499" s="16" t="str">
        <f>VLOOKUP(A499,'Text facts'!$F$1:$H$981,2,0)</f>
        <v>James A.</v>
      </c>
      <c r="C499" s="16" t="str">
        <f>VLOOKUP(A499,'Text facts'!$F$1:$H$981,3,0)</f>
        <v>Michener</v>
      </c>
      <c r="D499" s="16">
        <v>1907</v>
      </c>
      <c r="E499" s="16">
        <v>1997</v>
      </c>
      <c r="F499" s="30" t="s">
        <v>6736</v>
      </c>
      <c r="G499" s="30" t="s">
        <v>11</v>
      </c>
      <c r="H499" s="30" t="s">
        <v>10744</v>
      </c>
      <c r="I499" s="16" t="s">
        <v>10753</v>
      </c>
      <c r="J499" s="16"/>
      <c r="K499" s="16">
        <f>COUNTIF('Texts discussed'!$C$2:$C$9986,A499)+COUNTIF('Texts discussed'!$G$2:$G$9986,A499)+COUNTIF('Texts discussed'!$K$2:$K$9986,A499)+COUNTIF('Texts discussed'!$O$2:$O$9986,A499)+COUNTIF('Texts discussed'!$S$2:$S$9986,A499)</f>
        <v>1</v>
      </c>
      <c r="L499" s="16">
        <f>COUNTIF('Texts mentioned'!$C$2:$C$9989,A499)+COUNTIF('Texts mentioned'!$G$2:$G$9989,A499)+COUNTIF('Texts mentioned'!$K$2:$K$9989,A499)+COUNTIF('Texts mentioned'!$O$2:$O$9989,A499)+COUNTIF('Texts mentioned'!$S$2:$S$9989,A499)+COUNTIF('Texts mentioned'!$W$2:$W$9989,A499)+COUNTIF('Texts mentioned'!$AA$2:$AA$9989,A499)+COUNTIF('Texts mentioned'!$AE$2:$AE$9989,A499)+COUNTIF('Texts mentioned'!$AI$2:$AI$9989,A499)+COUNTIF('Texts mentioned'!$AM$2:$AM$9989,A499)</f>
        <v>0</v>
      </c>
      <c r="M499" s="16">
        <f>SUM(K499:L499)</f>
        <v>1</v>
      </c>
      <c r="N499" s="16"/>
    </row>
    <row r="500" spans="1:14">
      <c r="A500" s="30" t="s">
        <v>4565</v>
      </c>
      <c r="B500" s="16" t="str">
        <f>VLOOKUP(A500,'Text facts'!$F$1:$H$981,2,0)</f>
        <v>Maria Àngels</v>
      </c>
      <c r="C500" s="16" t="str">
        <f>VLOOKUP(A500,'Text facts'!$F$1:$H$981,3,0)</f>
        <v>Anglada</v>
      </c>
      <c r="D500" s="16">
        <v>1920</v>
      </c>
      <c r="E500" s="16">
        <v>1999</v>
      </c>
      <c r="F500" s="30">
        <v>20</v>
      </c>
      <c r="G500" s="30" t="s">
        <v>15</v>
      </c>
      <c r="H500" s="30" t="s">
        <v>10744</v>
      </c>
      <c r="I500" s="16" t="s">
        <v>10768</v>
      </c>
      <c r="J500" s="16"/>
      <c r="K500" s="16">
        <f>COUNTIF('Texts discussed'!$C$2:$C$9986,A500)+COUNTIF('Texts discussed'!$G$2:$G$9986,A500)+COUNTIF('Texts discussed'!$K$2:$K$9986,A500)+COUNTIF('Texts discussed'!$O$2:$O$9986,A500)+COUNTIF('Texts discussed'!$S$2:$S$9986,A500)</f>
        <v>1</v>
      </c>
      <c r="L500" s="16">
        <f>COUNTIF('Texts mentioned'!$C$2:$C$9989,A500)+COUNTIF('Texts mentioned'!$G$2:$G$9989,A500)+COUNTIF('Texts mentioned'!$K$2:$K$9989,A500)+COUNTIF('Texts mentioned'!$O$2:$O$9989,A500)+COUNTIF('Texts mentioned'!$S$2:$S$9989,A500)+COUNTIF('Texts mentioned'!$W$2:$W$9989,A500)+COUNTIF('Texts mentioned'!$AA$2:$AA$9989,A500)+COUNTIF('Texts mentioned'!$AE$2:$AE$9989,A500)+COUNTIF('Texts mentioned'!$AI$2:$AI$9989,A500)+COUNTIF('Texts mentioned'!$AM$2:$AM$9989,A500)</f>
        <v>0</v>
      </c>
      <c r="M500" s="16">
        <f>SUM(K500:L500)</f>
        <v>1</v>
      </c>
      <c r="N500" s="16"/>
    </row>
    <row r="501" spans="1:14">
      <c r="A501" s="30" t="s">
        <v>4568</v>
      </c>
      <c r="B501" s="16" t="str">
        <f>VLOOKUP(A501,'Text facts'!$F$1:$H$981,2,0)</f>
        <v>Damir</v>
      </c>
      <c r="C501" s="16" t="str">
        <f>VLOOKUP(A501,'Text facts'!$F$1:$H$981,3,0)</f>
        <v>Karakaš</v>
      </c>
      <c r="D501" s="16">
        <v>1967</v>
      </c>
      <c r="E501" s="16"/>
      <c r="F501" s="30" t="s">
        <v>6736</v>
      </c>
      <c r="G501" s="30" t="s">
        <v>11</v>
      </c>
      <c r="H501" s="30" t="s">
        <v>10744</v>
      </c>
      <c r="I501" s="16" t="s">
        <v>10745</v>
      </c>
      <c r="J501" s="16"/>
      <c r="K501" s="16">
        <f>COUNTIF('Texts discussed'!$C$2:$C$9986,A501)+COUNTIF('Texts discussed'!$G$2:$G$9986,A501)+COUNTIF('Texts discussed'!$K$2:$K$9986,A501)+COUNTIF('Texts discussed'!$O$2:$O$9986,A501)+COUNTIF('Texts discussed'!$S$2:$S$9986,A501)</f>
        <v>3</v>
      </c>
      <c r="L501" s="16">
        <f>COUNTIF('Texts mentioned'!$C$2:$C$9989,A501)+COUNTIF('Texts mentioned'!$G$2:$G$9989,A501)+COUNTIF('Texts mentioned'!$K$2:$K$9989,A501)+COUNTIF('Texts mentioned'!$O$2:$O$9989,A501)+COUNTIF('Texts mentioned'!$S$2:$S$9989,A501)+COUNTIF('Texts mentioned'!$W$2:$W$9989,A501)+COUNTIF('Texts mentioned'!$AA$2:$AA$9989,A501)+COUNTIF('Texts mentioned'!$AE$2:$AE$9989,A501)+COUNTIF('Texts mentioned'!$AI$2:$AI$9989,A501)+COUNTIF('Texts mentioned'!$AM$2:$AM$9989,A501)</f>
        <v>0</v>
      </c>
      <c r="M501" s="16">
        <f>SUM(K501:L501)</f>
        <v>3</v>
      </c>
      <c r="N501" s="16"/>
    </row>
    <row r="502" spans="1:14">
      <c r="A502" s="30" t="s">
        <v>4573</v>
      </c>
      <c r="B502" s="16" t="str">
        <f>VLOOKUP(A502,'Text facts'!$F$1:$H$981,2,0)</f>
        <v>Alessandro</v>
      </c>
      <c r="C502" s="16" t="str">
        <f>VLOOKUP(A502,'Text facts'!$F$1:$H$981,3,0)</f>
        <v>Baricco</v>
      </c>
      <c r="D502" s="16">
        <v>1958</v>
      </c>
      <c r="E502" s="16"/>
      <c r="F502" s="30" t="s">
        <v>6736</v>
      </c>
      <c r="G502" s="30" t="s">
        <v>11</v>
      </c>
      <c r="H502" s="30" t="s">
        <v>10744</v>
      </c>
      <c r="I502" s="16" t="s">
        <v>10760</v>
      </c>
      <c r="J502" s="16"/>
      <c r="K502" s="16">
        <f>COUNTIF('Texts discussed'!$C$2:$C$9986,A502)+COUNTIF('Texts discussed'!$G$2:$G$9986,A502)+COUNTIF('Texts discussed'!$K$2:$K$9986,A502)+COUNTIF('Texts discussed'!$O$2:$O$9986,A502)+COUNTIF('Texts discussed'!$S$2:$S$9986,A502)</f>
        <v>7</v>
      </c>
      <c r="L502" s="16">
        <f>COUNTIF('Texts mentioned'!$C$2:$C$9989,A502)+COUNTIF('Texts mentioned'!$G$2:$G$9989,A502)+COUNTIF('Texts mentioned'!$K$2:$K$9989,A502)+COUNTIF('Texts mentioned'!$O$2:$O$9989,A502)+COUNTIF('Texts mentioned'!$S$2:$S$9989,A502)+COUNTIF('Texts mentioned'!$W$2:$W$9989,A502)+COUNTIF('Texts mentioned'!$AA$2:$AA$9989,A502)+COUNTIF('Texts mentioned'!$AE$2:$AE$9989,A502)+COUNTIF('Texts mentioned'!$AI$2:$AI$9989,A502)+COUNTIF('Texts mentioned'!$AM$2:$AM$9989,A502)</f>
        <v>1</v>
      </c>
      <c r="M502" s="16">
        <f>SUM(K502:L502)</f>
        <v>8</v>
      </c>
      <c r="N502" s="16"/>
    </row>
    <row r="503" spans="1:14">
      <c r="A503" s="30" t="s">
        <v>4578</v>
      </c>
      <c r="B503" s="16" t="str">
        <f>VLOOKUP(A503,'Text facts'!$F$1:$H$981,2,0)</f>
        <v>Daniel</v>
      </c>
      <c r="C503" s="16" t="str">
        <f>VLOOKUP(A503,'Text facts'!$F$1:$H$981,3,0)</f>
        <v>Glattauer</v>
      </c>
      <c r="D503" s="16">
        <v>1960</v>
      </c>
      <c r="E503" s="16"/>
      <c r="F503" s="30" t="s">
        <v>6736</v>
      </c>
      <c r="G503" s="30" t="s">
        <v>11</v>
      </c>
      <c r="H503" s="30" t="s">
        <v>10744</v>
      </c>
      <c r="I503" s="16" t="s">
        <v>10756</v>
      </c>
      <c r="J503" s="16"/>
      <c r="K503" s="16">
        <f>COUNTIF('Texts discussed'!$C$2:$C$9986,A503)+COUNTIF('Texts discussed'!$G$2:$G$9986,A503)+COUNTIF('Texts discussed'!$K$2:$K$9986,A503)+COUNTIF('Texts discussed'!$O$2:$O$9986,A503)+COUNTIF('Texts discussed'!$S$2:$S$9986,A503)</f>
        <v>1</v>
      </c>
      <c r="L503" s="16">
        <f>COUNTIF('Texts mentioned'!$C$2:$C$9989,A503)+COUNTIF('Texts mentioned'!$G$2:$G$9989,A503)+COUNTIF('Texts mentioned'!$K$2:$K$9989,A503)+COUNTIF('Texts mentioned'!$O$2:$O$9989,A503)+COUNTIF('Texts mentioned'!$S$2:$S$9989,A503)+COUNTIF('Texts mentioned'!$W$2:$W$9989,A503)+COUNTIF('Texts mentioned'!$AA$2:$AA$9989,A503)+COUNTIF('Texts mentioned'!$AE$2:$AE$9989,A503)+COUNTIF('Texts mentioned'!$AI$2:$AI$9989,A503)+COUNTIF('Texts mentioned'!$AM$2:$AM$9989,A503)</f>
        <v>0</v>
      </c>
      <c r="M503" s="16">
        <f>SUM(K503:L503)</f>
        <v>1</v>
      </c>
      <c r="N503" s="16"/>
    </row>
    <row r="504" spans="1:14">
      <c r="A504" s="30" t="s">
        <v>4585</v>
      </c>
      <c r="B504" s="16" t="str">
        <f>VLOOKUP(A504,'Text facts'!$F$1:$H$981,2,0)</f>
        <v>Georgia</v>
      </c>
      <c r="C504" s="16" t="str">
        <f>VLOOKUP(A504,'Text facts'!$F$1:$H$981,3,0)</f>
        <v>Hunter</v>
      </c>
      <c r="D504" s="16">
        <v>1978</v>
      </c>
      <c r="E504" s="16"/>
      <c r="F504" s="30">
        <v>21</v>
      </c>
      <c r="G504" s="30" t="s">
        <v>15</v>
      </c>
      <c r="H504" s="30" t="s">
        <v>10744</v>
      </c>
      <c r="I504" s="16" t="s">
        <v>10753</v>
      </c>
      <c r="J504" s="16"/>
      <c r="K504" s="16">
        <f>COUNTIF('Texts discussed'!$C$2:$C$9986,A504)+COUNTIF('Texts discussed'!$G$2:$G$9986,A504)+COUNTIF('Texts discussed'!$K$2:$K$9986,A504)+COUNTIF('Texts discussed'!$O$2:$O$9986,A504)+COUNTIF('Texts discussed'!$S$2:$S$9986,A504)</f>
        <v>2</v>
      </c>
      <c r="L504" s="16">
        <f>COUNTIF('Texts mentioned'!$C$2:$C$9989,A504)+COUNTIF('Texts mentioned'!$G$2:$G$9989,A504)+COUNTIF('Texts mentioned'!$K$2:$K$9989,A504)+COUNTIF('Texts mentioned'!$O$2:$O$9989,A504)+COUNTIF('Texts mentioned'!$S$2:$S$9989,A504)+COUNTIF('Texts mentioned'!$W$2:$W$9989,A504)+COUNTIF('Texts mentioned'!$AA$2:$AA$9989,A504)+COUNTIF('Texts mentioned'!$AE$2:$AE$9989,A504)+COUNTIF('Texts mentioned'!$AI$2:$AI$9989,A504)+COUNTIF('Texts mentioned'!$AM$2:$AM$9989,A504)</f>
        <v>0</v>
      </c>
      <c r="M504" s="16">
        <f>SUM(K504:L504)</f>
        <v>2</v>
      </c>
      <c r="N504" s="16"/>
    </row>
    <row r="505" spans="1:14">
      <c r="A505" s="30" t="s">
        <v>4591</v>
      </c>
      <c r="B505" s="16" t="str">
        <f>VLOOKUP(A505,'Text facts'!$F$1:$H$981,2,0)</f>
        <v>Lisa</v>
      </c>
      <c r="C505" s="16" t="str">
        <f>VLOOKUP(A505,'Text facts'!$F$1:$H$981,3,0)</f>
        <v>Genova</v>
      </c>
      <c r="D505" s="16">
        <v>1970</v>
      </c>
      <c r="E505" s="16"/>
      <c r="F505" s="30">
        <v>21</v>
      </c>
      <c r="G505" s="30" t="s">
        <v>15</v>
      </c>
      <c r="H505" s="30" t="s">
        <v>10744</v>
      </c>
      <c r="I505" s="16" t="s">
        <v>10753</v>
      </c>
      <c r="J505" s="16"/>
      <c r="K505" s="16">
        <f>COUNTIF('Texts discussed'!$C$2:$C$9986,A505)+COUNTIF('Texts discussed'!$G$2:$G$9986,A505)+COUNTIF('Texts discussed'!$K$2:$K$9986,A505)+COUNTIF('Texts discussed'!$O$2:$O$9986,A505)+COUNTIF('Texts discussed'!$S$2:$S$9986,A505)</f>
        <v>1</v>
      </c>
      <c r="L505" s="16">
        <f>COUNTIF('Texts mentioned'!$C$2:$C$9989,A505)+COUNTIF('Texts mentioned'!$G$2:$G$9989,A505)+COUNTIF('Texts mentioned'!$K$2:$K$9989,A505)+COUNTIF('Texts mentioned'!$O$2:$O$9989,A505)+COUNTIF('Texts mentioned'!$S$2:$S$9989,A505)+COUNTIF('Texts mentioned'!$W$2:$W$9989,A505)+COUNTIF('Texts mentioned'!$AA$2:$AA$9989,A505)+COUNTIF('Texts mentioned'!$AE$2:$AE$9989,A505)+COUNTIF('Texts mentioned'!$AI$2:$AI$9989,A505)+COUNTIF('Texts mentioned'!$AM$2:$AM$9989,A505)</f>
        <v>0</v>
      </c>
      <c r="M505" s="16">
        <f>SUM(K505:L505)</f>
        <v>1</v>
      </c>
      <c r="N505" s="16"/>
    </row>
    <row r="506" spans="1:14">
      <c r="A506" s="30" t="s">
        <v>4596</v>
      </c>
      <c r="B506" s="16" t="str">
        <f>VLOOKUP(A506,'Text facts'!$F$1:$H$981,2,0)</f>
        <v>Kathryn</v>
      </c>
      <c r="C506" s="16" t="str">
        <f>VLOOKUP(A506,'Text facts'!$F$1:$H$981,3,0)</f>
        <v>Stockett</v>
      </c>
      <c r="D506" s="16">
        <v>1969</v>
      </c>
      <c r="E506" s="16"/>
      <c r="F506" s="30">
        <v>21</v>
      </c>
      <c r="G506" s="30" t="s">
        <v>15</v>
      </c>
      <c r="H506" s="30" t="s">
        <v>10744</v>
      </c>
      <c r="I506" s="16" t="s">
        <v>10753</v>
      </c>
      <c r="J506" s="16"/>
      <c r="K506" s="16">
        <f>COUNTIF('Texts discussed'!$C$2:$C$9986,A506)+COUNTIF('Texts discussed'!$G$2:$G$9986,A506)+COUNTIF('Texts discussed'!$K$2:$K$9986,A506)+COUNTIF('Texts discussed'!$O$2:$O$9986,A506)+COUNTIF('Texts discussed'!$S$2:$S$9986,A506)</f>
        <v>1</v>
      </c>
      <c r="L506" s="16">
        <f>COUNTIF('Texts mentioned'!$C$2:$C$9989,A506)+COUNTIF('Texts mentioned'!$G$2:$G$9989,A506)+COUNTIF('Texts mentioned'!$K$2:$K$9989,A506)+COUNTIF('Texts mentioned'!$O$2:$O$9989,A506)+COUNTIF('Texts mentioned'!$S$2:$S$9989,A506)+COUNTIF('Texts mentioned'!$W$2:$W$9989,A506)+COUNTIF('Texts mentioned'!$AA$2:$AA$9989,A506)+COUNTIF('Texts mentioned'!$AE$2:$AE$9989,A506)+COUNTIF('Texts mentioned'!$AI$2:$AI$9989,A506)+COUNTIF('Texts mentioned'!$AM$2:$AM$9989,A506)</f>
        <v>0</v>
      </c>
      <c r="M506" s="16">
        <f>SUM(K506:L506)</f>
        <v>1</v>
      </c>
      <c r="N506" s="16"/>
    </row>
    <row r="507" spans="1:14">
      <c r="A507" s="30" t="s">
        <v>4605</v>
      </c>
      <c r="B507" s="16" t="str">
        <f>VLOOKUP(A507,'Text facts'!$F$1:$H$981,2,0)</f>
        <v>Paweł</v>
      </c>
      <c r="C507" s="16" t="str">
        <f>VLOOKUP(A507,'Text facts'!$F$1:$H$981,3,0)</f>
        <v>Huelle</v>
      </c>
      <c r="D507" s="16">
        <v>1957</v>
      </c>
      <c r="E507" s="16"/>
      <c r="F507" s="30" t="s">
        <v>6736</v>
      </c>
      <c r="G507" s="30" t="s">
        <v>11</v>
      </c>
      <c r="H507" s="30" t="s">
        <v>10744</v>
      </c>
      <c r="I507" s="16" t="s">
        <v>10770</v>
      </c>
      <c r="J507" s="16"/>
      <c r="K507" s="16">
        <f>COUNTIF('Texts discussed'!$C$2:$C$9986,A507)+COUNTIF('Texts discussed'!$G$2:$G$9986,A507)+COUNTIF('Texts discussed'!$K$2:$K$9986,A507)+COUNTIF('Texts discussed'!$O$2:$O$9986,A507)+COUNTIF('Texts discussed'!$S$2:$S$9986,A507)</f>
        <v>1</v>
      </c>
      <c r="L507" s="16">
        <f>COUNTIF('Texts mentioned'!$C$2:$C$9989,A507)+COUNTIF('Texts mentioned'!$G$2:$G$9989,A507)+COUNTIF('Texts mentioned'!$K$2:$K$9989,A507)+COUNTIF('Texts mentioned'!$O$2:$O$9989,A507)+COUNTIF('Texts mentioned'!$S$2:$S$9989,A507)+COUNTIF('Texts mentioned'!$W$2:$W$9989,A507)+COUNTIF('Texts mentioned'!$AA$2:$AA$9989,A507)+COUNTIF('Texts mentioned'!$AE$2:$AE$9989,A507)+COUNTIF('Texts mentioned'!$AI$2:$AI$9989,A507)+COUNTIF('Texts mentioned'!$AM$2:$AM$9989,A507)</f>
        <v>1</v>
      </c>
      <c r="M507" s="16">
        <f>SUM(K507:L507)</f>
        <v>2</v>
      </c>
      <c r="N507" s="16"/>
    </row>
    <row r="508" spans="1:14">
      <c r="A508" s="30" t="s">
        <v>4620</v>
      </c>
      <c r="B508" s="16" t="str">
        <f>VLOOKUP(A508,'Text facts'!$F$1:$H$981,2,0)</f>
        <v>Jevgenij</v>
      </c>
      <c r="C508" s="16" t="str">
        <f>VLOOKUP(A508,'Text facts'!$F$1:$H$981,3,0)</f>
        <v>Zamjatin</v>
      </c>
      <c r="D508" s="16">
        <v>1884</v>
      </c>
      <c r="E508" s="16">
        <v>1937</v>
      </c>
      <c r="F508" s="30">
        <v>20</v>
      </c>
      <c r="G508" s="30" t="s">
        <v>11</v>
      </c>
      <c r="H508" s="30" t="s">
        <v>10747</v>
      </c>
      <c r="I508" s="16" t="s">
        <v>10762</v>
      </c>
      <c r="J508" s="16"/>
      <c r="K508" s="16">
        <f>COUNTIF('Texts discussed'!$C$2:$C$9986,A508)+COUNTIF('Texts discussed'!$G$2:$G$9986,A508)+COUNTIF('Texts discussed'!$K$2:$K$9986,A508)+COUNTIF('Texts discussed'!$O$2:$O$9986,A508)+COUNTIF('Texts discussed'!$S$2:$S$9986,A508)</f>
        <v>1</v>
      </c>
      <c r="L508" s="16">
        <f>COUNTIF('Texts mentioned'!$C$2:$C$9989,A508)+COUNTIF('Texts mentioned'!$G$2:$G$9989,A508)+COUNTIF('Texts mentioned'!$K$2:$K$9989,A508)+COUNTIF('Texts mentioned'!$O$2:$O$9989,A508)+COUNTIF('Texts mentioned'!$S$2:$S$9989,A508)+COUNTIF('Texts mentioned'!$W$2:$W$9989,A508)+COUNTIF('Texts mentioned'!$AA$2:$AA$9989,A508)+COUNTIF('Texts mentioned'!$AE$2:$AE$9989,A508)+COUNTIF('Texts mentioned'!$AI$2:$AI$9989,A508)+COUNTIF('Texts mentioned'!$AM$2:$AM$9989,A508)</f>
        <v>0</v>
      </c>
      <c r="M508" s="16">
        <f>SUM(K508:L508)</f>
        <v>1</v>
      </c>
      <c r="N508" s="16"/>
    </row>
    <row r="509" spans="1:14">
      <c r="A509" s="30" t="s">
        <v>4627</v>
      </c>
      <c r="B509" s="16" t="str">
        <f>VLOOKUP(A509,'Text facts'!$F$1:$H$981,2,0)</f>
        <v>Colson</v>
      </c>
      <c r="C509" s="16" t="str">
        <f>VLOOKUP(A509,'Text facts'!$F$1:$H$981,3,0)</f>
        <v>Whitehead</v>
      </c>
      <c r="D509" s="16">
        <v>1969</v>
      </c>
      <c r="E509" s="16"/>
      <c r="F509" s="30">
        <v>21</v>
      </c>
      <c r="G509" s="30" t="s">
        <v>11</v>
      </c>
      <c r="H509" s="30" t="s">
        <v>10744</v>
      </c>
      <c r="I509" s="16" t="s">
        <v>10753</v>
      </c>
      <c r="J509" s="16"/>
      <c r="K509" s="16">
        <f>COUNTIF('Texts discussed'!$C$2:$C$9986,A509)+COUNTIF('Texts discussed'!$G$2:$G$9986,A509)+COUNTIF('Texts discussed'!$K$2:$K$9986,A509)+COUNTIF('Texts discussed'!$O$2:$O$9986,A509)+COUNTIF('Texts discussed'!$S$2:$S$9986,A509)</f>
        <v>0</v>
      </c>
      <c r="L509" s="16">
        <f>COUNTIF('Texts mentioned'!$C$2:$C$9989,A509)+COUNTIF('Texts mentioned'!$G$2:$G$9989,A509)+COUNTIF('Texts mentioned'!$K$2:$K$9989,A509)+COUNTIF('Texts mentioned'!$O$2:$O$9989,A509)+COUNTIF('Texts mentioned'!$S$2:$S$9989,A509)+COUNTIF('Texts mentioned'!$W$2:$W$9989,A509)+COUNTIF('Texts mentioned'!$AA$2:$AA$9989,A509)+COUNTIF('Texts mentioned'!$AE$2:$AE$9989,A509)+COUNTIF('Texts mentioned'!$AI$2:$AI$9989,A509)+COUNTIF('Texts mentioned'!$AM$2:$AM$9989,A509)</f>
        <v>1</v>
      </c>
      <c r="M509" s="16">
        <f>SUM(K509:L509)</f>
        <v>1</v>
      </c>
      <c r="N509" s="16"/>
    </row>
    <row r="510" spans="1:14">
      <c r="A510" s="30" t="s">
        <v>4636</v>
      </c>
      <c r="B510" s="16" t="str">
        <f>VLOOKUP(A510,'Text facts'!$F$1:$H$981,2,0)</f>
        <v>Tomislav</v>
      </c>
      <c r="C510" s="16" t="str">
        <f>VLOOKUP(A510,'Text facts'!$F$1:$H$981,3,0)</f>
        <v>Perko</v>
      </c>
      <c r="D510" s="16">
        <v>1985</v>
      </c>
      <c r="E510" s="16"/>
      <c r="F510" s="30">
        <v>21</v>
      </c>
      <c r="G510" s="30" t="s">
        <v>11</v>
      </c>
      <c r="H510" s="30" t="s">
        <v>10744</v>
      </c>
      <c r="I510" s="16" t="s">
        <v>10745</v>
      </c>
      <c r="J510" s="16"/>
      <c r="K510" s="16">
        <f>COUNTIF('Texts discussed'!$C$2:$C$9986,A510)+COUNTIF('Texts discussed'!$G$2:$G$9986,A510)+COUNTIF('Texts discussed'!$K$2:$K$9986,A510)+COUNTIF('Texts discussed'!$O$2:$O$9986,A510)+COUNTIF('Texts discussed'!$S$2:$S$9986,A510)</f>
        <v>1</v>
      </c>
      <c r="L510" s="16">
        <f>COUNTIF('Texts mentioned'!$C$2:$C$9989,A510)+COUNTIF('Texts mentioned'!$G$2:$G$9989,A510)+COUNTIF('Texts mentioned'!$K$2:$K$9989,A510)+COUNTIF('Texts mentioned'!$O$2:$O$9989,A510)+COUNTIF('Texts mentioned'!$S$2:$S$9989,A510)+COUNTIF('Texts mentioned'!$W$2:$W$9989,A510)+COUNTIF('Texts mentioned'!$AA$2:$AA$9989,A510)+COUNTIF('Texts mentioned'!$AE$2:$AE$9989,A510)+COUNTIF('Texts mentioned'!$AI$2:$AI$9989,A510)+COUNTIF('Texts mentioned'!$AM$2:$AM$9989,A510)</f>
        <v>0</v>
      </c>
      <c r="M510" s="16">
        <f>SUM(K510:L510)</f>
        <v>1</v>
      </c>
      <c r="N510" s="16"/>
    </row>
    <row r="511" spans="1:14">
      <c r="A511" s="30" t="s">
        <v>4642</v>
      </c>
      <c r="B511" s="16" t="str">
        <f>VLOOKUP(A511,'Text facts'!$F$1:$H$981,2,0)</f>
        <v>Angie</v>
      </c>
      <c r="C511" s="16" t="str">
        <f>VLOOKUP(A511,'Text facts'!$F$1:$H$981,3,0)</f>
        <v>Thomas</v>
      </c>
      <c r="D511" s="16">
        <v>1988</v>
      </c>
      <c r="E511" s="16"/>
      <c r="F511" s="30">
        <v>21</v>
      </c>
      <c r="G511" s="30" t="s">
        <v>15</v>
      </c>
      <c r="H511" s="30" t="s">
        <v>10744</v>
      </c>
      <c r="I511" s="16" t="s">
        <v>10753</v>
      </c>
      <c r="J511" s="16"/>
      <c r="K511" s="16">
        <f>COUNTIF('Texts discussed'!$C$2:$C$9986,A511)+COUNTIF('Texts discussed'!$G$2:$G$9986,A511)+COUNTIF('Texts discussed'!$K$2:$K$9986,A511)+COUNTIF('Texts discussed'!$O$2:$O$9986,A511)+COUNTIF('Texts discussed'!$S$2:$S$9986,A511)</f>
        <v>2</v>
      </c>
      <c r="L511" s="16">
        <f>COUNTIF('Texts mentioned'!$C$2:$C$9989,A511)+COUNTIF('Texts mentioned'!$G$2:$G$9989,A511)+COUNTIF('Texts mentioned'!$K$2:$K$9989,A511)+COUNTIF('Texts mentioned'!$O$2:$O$9989,A511)+COUNTIF('Texts mentioned'!$S$2:$S$9989,A511)+COUNTIF('Texts mentioned'!$W$2:$W$9989,A511)+COUNTIF('Texts mentioned'!$AA$2:$AA$9989,A511)+COUNTIF('Texts mentioned'!$AE$2:$AE$9989,A511)+COUNTIF('Texts mentioned'!$AI$2:$AI$9989,A511)+COUNTIF('Texts mentioned'!$AM$2:$AM$9989,A511)</f>
        <v>0</v>
      </c>
      <c r="M511" s="16">
        <f>SUM(K511:L511)</f>
        <v>2</v>
      </c>
      <c r="N511" s="16"/>
    </row>
    <row r="512" spans="1:14">
      <c r="A512" s="30" t="s">
        <v>4647</v>
      </c>
      <c r="B512" s="16" t="str">
        <f>VLOOKUP(A512,'Text facts'!$F$1:$H$981,2,0)</f>
        <v>Patrick</v>
      </c>
      <c r="C512" s="16" t="str">
        <f>VLOOKUP(A512,'Text facts'!$F$1:$H$981,3,0)</f>
        <v>Rothfuss</v>
      </c>
      <c r="D512" s="16">
        <v>1973</v>
      </c>
      <c r="E512" s="16"/>
      <c r="F512" s="30">
        <v>21</v>
      </c>
      <c r="G512" s="30" t="s">
        <v>11</v>
      </c>
      <c r="H512" s="30" t="s">
        <v>10744</v>
      </c>
      <c r="I512" s="16" t="s">
        <v>10753</v>
      </c>
      <c r="J512" s="16"/>
      <c r="K512" s="16">
        <f>COUNTIF('Texts discussed'!$C$2:$C$9986,A512)+COUNTIF('Texts discussed'!$G$2:$G$9986,A512)+COUNTIF('Texts discussed'!$K$2:$K$9986,A512)+COUNTIF('Texts discussed'!$O$2:$O$9986,A512)+COUNTIF('Texts discussed'!$S$2:$S$9986,A512)</f>
        <v>3</v>
      </c>
      <c r="L512" s="16">
        <f>COUNTIF('Texts mentioned'!$C$2:$C$9989,A512)+COUNTIF('Texts mentioned'!$G$2:$G$9989,A512)+COUNTIF('Texts mentioned'!$K$2:$K$9989,A512)+COUNTIF('Texts mentioned'!$O$2:$O$9989,A512)+COUNTIF('Texts mentioned'!$S$2:$S$9989,A512)+COUNTIF('Texts mentioned'!$W$2:$W$9989,A512)+COUNTIF('Texts mentioned'!$AA$2:$AA$9989,A512)+COUNTIF('Texts mentioned'!$AE$2:$AE$9989,A512)+COUNTIF('Texts mentioned'!$AI$2:$AI$9989,A512)+COUNTIF('Texts mentioned'!$AM$2:$AM$9989,A512)</f>
        <v>0</v>
      </c>
      <c r="M512" s="16">
        <f>SUM(K512:L512)</f>
        <v>3</v>
      </c>
      <c r="N512" s="16"/>
    </row>
    <row r="513" spans="1:14">
      <c r="A513" s="30" t="s">
        <v>4658</v>
      </c>
      <c r="B513" s="16" t="str">
        <f>VLOOKUP(A513,'Text facts'!$F$1:$H$981,2,0)</f>
        <v>Liu</v>
      </c>
      <c r="C513" s="16" t="str">
        <f>VLOOKUP(A513,'Text facts'!$F$1:$H$981,3,0)</f>
        <v>Cixin</v>
      </c>
      <c r="D513" s="16">
        <v>1963</v>
      </c>
      <c r="E513" s="16"/>
      <c r="F513" s="30" t="s">
        <v>6736</v>
      </c>
      <c r="G513" s="30" t="s">
        <v>11</v>
      </c>
      <c r="H513" s="30" t="s">
        <v>10744</v>
      </c>
      <c r="I513" s="16" t="s">
        <v>10776</v>
      </c>
      <c r="J513" s="16"/>
      <c r="K513" s="16">
        <f>COUNTIF('Texts discussed'!$C$2:$C$9986,A513)+COUNTIF('Texts discussed'!$G$2:$G$9986,A513)+COUNTIF('Texts discussed'!$K$2:$K$9986,A513)+COUNTIF('Texts discussed'!$O$2:$O$9986,A513)+COUNTIF('Texts discussed'!$S$2:$S$9986,A513)</f>
        <v>1</v>
      </c>
      <c r="L513" s="16">
        <f>COUNTIF('Texts mentioned'!$C$2:$C$9989,A513)+COUNTIF('Texts mentioned'!$G$2:$G$9989,A513)+COUNTIF('Texts mentioned'!$K$2:$K$9989,A513)+COUNTIF('Texts mentioned'!$O$2:$O$9989,A513)+COUNTIF('Texts mentioned'!$S$2:$S$9989,A513)+COUNTIF('Texts mentioned'!$W$2:$W$9989,A513)+COUNTIF('Texts mentioned'!$AA$2:$AA$9989,A513)+COUNTIF('Texts mentioned'!$AE$2:$AE$9989,A513)+COUNTIF('Texts mentioned'!$AI$2:$AI$9989,A513)+COUNTIF('Texts mentioned'!$AM$2:$AM$9989,A513)</f>
        <v>0</v>
      </c>
      <c r="M513" s="16">
        <f>SUM(K513:L513)</f>
        <v>1</v>
      </c>
      <c r="N513" s="16"/>
    </row>
    <row r="514" spans="1:14">
      <c r="A514" s="30" t="s">
        <v>4664</v>
      </c>
      <c r="B514" s="16" t="str">
        <f>VLOOKUP(A514,'Text facts'!$F$1:$H$981,2,0)</f>
        <v>Yuval Noah</v>
      </c>
      <c r="C514" s="16" t="str">
        <f>VLOOKUP(A514,'Text facts'!$F$1:$H$981,3,0)</f>
        <v>Harari</v>
      </c>
      <c r="D514" s="16">
        <v>1976</v>
      </c>
      <c r="E514" s="16"/>
      <c r="F514" s="30">
        <v>21</v>
      </c>
      <c r="G514" s="30" t="s">
        <v>11</v>
      </c>
      <c r="H514" s="30" t="s">
        <v>10744</v>
      </c>
      <c r="I514" s="16" t="s">
        <v>10800</v>
      </c>
      <c r="J514" s="16"/>
      <c r="K514" s="16">
        <f>COUNTIF('Texts discussed'!$C$2:$C$9986,A514)+COUNTIF('Texts discussed'!$G$2:$G$9986,A514)+COUNTIF('Texts discussed'!$K$2:$K$9986,A514)+COUNTIF('Texts discussed'!$O$2:$O$9986,A514)+COUNTIF('Texts discussed'!$S$2:$S$9986,A514)</f>
        <v>7</v>
      </c>
      <c r="L514" s="16">
        <f>COUNTIF('Texts mentioned'!$C$2:$C$9989,A514)+COUNTIF('Texts mentioned'!$G$2:$G$9989,A514)+COUNTIF('Texts mentioned'!$K$2:$K$9989,A514)+COUNTIF('Texts mentioned'!$O$2:$O$9989,A514)+COUNTIF('Texts mentioned'!$S$2:$S$9989,A514)+COUNTIF('Texts mentioned'!$W$2:$W$9989,A514)+COUNTIF('Texts mentioned'!$AA$2:$AA$9989,A514)+COUNTIF('Texts mentioned'!$AE$2:$AE$9989,A514)+COUNTIF('Texts mentioned'!$AI$2:$AI$9989,A514)+COUNTIF('Texts mentioned'!$AM$2:$AM$9989,A514)</f>
        <v>2</v>
      </c>
      <c r="M514" s="16">
        <f>SUM(K514:L514)</f>
        <v>9</v>
      </c>
      <c r="N514" s="16"/>
    </row>
    <row r="515" spans="1:14">
      <c r="A515" s="30" t="s">
        <v>4670</v>
      </c>
      <c r="B515" s="16" t="str">
        <f>VLOOKUP(A515,'Text facts'!$F$1:$H$981,2,0)</f>
        <v>Ken</v>
      </c>
      <c r="C515" s="16" t="str">
        <f>VLOOKUP(A515,'Text facts'!$F$1:$H$981,3,0)</f>
        <v>Wilber</v>
      </c>
      <c r="D515" s="16">
        <v>1949</v>
      </c>
      <c r="E515" s="16"/>
      <c r="F515" s="30" t="s">
        <v>6736</v>
      </c>
      <c r="G515" s="30" t="s">
        <v>11</v>
      </c>
      <c r="H515" s="30" t="s">
        <v>10744</v>
      </c>
      <c r="I515" s="16" t="s">
        <v>10753</v>
      </c>
      <c r="J515" s="16"/>
      <c r="K515" s="16">
        <f>COUNTIF('Texts discussed'!$C$2:$C$9986,A515)+COUNTIF('Texts discussed'!$G$2:$G$9986,A515)+COUNTIF('Texts discussed'!$K$2:$K$9986,A515)+COUNTIF('Texts discussed'!$O$2:$O$9986,A515)+COUNTIF('Texts discussed'!$S$2:$S$9986,A515)</f>
        <v>0</v>
      </c>
      <c r="L515" s="16">
        <f>COUNTIF('Texts mentioned'!$C$2:$C$9989,A515)+COUNTIF('Texts mentioned'!$G$2:$G$9989,A515)+COUNTIF('Texts mentioned'!$K$2:$K$9989,A515)+COUNTIF('Texts mentioned'!$O$2:$O$9989,A515)+COUNTIF('Texts mentioned'!$S$2:$S$9989,A515)+COUNTIF('Texts mentioned'!$W$2:$W$9989,A515)+COUNTIF('Texts mentioned'!$AA$2:$AA$9989,A515)+COUNTIF('Texts mentioned'!$AE$2:$AE$9989,A515)+COUNTIF('Texts mentioned'!$AI$2:$AI$9989,A515)+COUNTIF('Texts mentioned'!$AM$2:$AM$9989,A515)</f>
        <v>1</v>
      </c>
      <c r="M515" s="16">
        <f>SUM(K515:L515)</f>
        <v>1</v>
      </c>
      <c r="N515" s="16"/>
    </row>
    <row r="516" spans="1:14">
      <c r="A516" s="30" t="s">
        <v>4679</v>
      </c>
      <c r="B516" s="16" t="str">
        <f>VLOOKUP(A516,'Text facts'!$F$1:$H$981,2,0)</f>
        <v>Aloysius</v>
      </c>
      <c r="C516" s="16" t="str">
        <f>VLOOKUP(A516,'Text facts'!$F$1:$H$981,3,0)</f>
        <v>Bertrand</v>
      </c>
      <c r="D516" s="16">
        <v>1807</v>
      </c>
      <c r="E516" s="16">
        <v>1841</v>
      </c>
      <c r="F516" s="30">
        <v>19</v>
      </c>
      <c r="G516" s="30" t="s">
        <v>11</v>
      </c>
      <c r="H516" s="30" t="s">
        <v>10747</v>
      </c>
      <c r="I516" s="16" t="s">
        <v>6828</v>
      </c>
      <c r="J516" s="16"/>
      <c r="K516" s="16">
        <f>COUNTIF('Texts discussed'!$C$2:$C$9986,A516)+COUNTIF('Texts discussed'!$G$2:$G$9986,A516)+COUNTIF('Texts discussed'!$K$2:$K$9986,A516)+COUNTIF('Texts discussed'!$O$2:$O$9986,A516)+COUNTIF('Texts discussed'!$S$2:$S$9986,A516)</f>
        <v>1</v>
      </c>
      <c r="L516" s="16">
        <f>COUNTIF('Texts mentioned'!$C$2:$C$9989,A516)+COUNTIF('Texts mentioned'!$G$2:$G$9989,A516)+COUNTIF('Texts mentioned'!$K$2:$K$9989,A516)+COUNTIF('Texts mentioned'!$O$2:$O$9989,A516)+COUNTIF('Texts mentioned'!$S$2:$S$9989,A516)+COUNTIF('Texts mentioned'!$W$2:$W$9989,A516)+COUNTIF('Texts mentioned'!$AA$2:$AA$9989,A516)+COUNTIF('Texts mentioned'!$AE$2:$AE$9989,A516)+COUNTIF('Texts mentioned'!$AI$2:$AI$9989,A516)+COUNTIF('Texts mentioned'!$AM$2:$AM$9989,A516)</f>
        <v>0</v>
      </c>
      <c r="M516" s="16">
        <f>SUM(K516:L516)</f>
        <v>1</v>
      </c>
      <c r="N516" s="16"/>
    </row>
    <row r="517" spans="1:14">
      <c r="A517" s="30" t="s">
        <v>4684</v>
      </c>
      <c r="B517" s="16" t="str">
        <f>VLOOKUP(A517,'Text facts'!$F$1:$H$981,2,0)</f>
        <v>Arthur</v>
      </c>
      <c r="C517" s="16" t="str">
        <f>VLOOKUP(A517,'Text facts'!$F$1:$H$981,3,0)</f>
        <v>Rimbaud</v>
      </c>
      <c r="D517" s="16">
        <v>1854</v>
      </c>
      <c r="E517" s="16">
        <v>1891</v>
      </c>
      <c r="F517" s="30">
        <v>19</v>
      </c>
      <c r="G517" s="30" t="s">
        <v>11</v>
      </c>
      <c r="H517" s="30" t="s">
        <v>10747</v>
      </c>
      <c r="I517" s="16" t="s">
        <v>6828</v>
      </c>
      <c r="J517" s="16"/>
      <c r="K517" s="16">
        <f>COUNTIF('Texts discussed'!$C$2:$C$9986,A517)+COUNTIF('Texts discussed'!$G$2:$G$9986,A517)+COUNTIF('Texts discussed'!$K$2:$K$9986,A517)+COUNTIF('Texts discussed'!$O$2:$O$9986,A517)+COUNTIF('Texts discussed'!$S$2:$S$9986,A517)</f>
        <v>1</v>
      </c>
      <c r="L517" s="16">
        <f>COUNTIF('Texts mentioned'!$C$2:$C$9989,A517)+COUNTIF('Texts mentioned'!$G$2:$G$9989,A517)+COUNTIF('Texts mentioned'!$K$2:$K$9989,A517)+COUNTIF('Texts mentioned'!$O$2:$O$9989,A517)+COUNTIF('Texts mentioned'!$S$2:$S$9989,A517)+COUNTIF('Texts mentioned'!$W$2:$W$9989,A517)+COUNTIF('Texts mentioned'!$AA$2:$AA$9989,A517)+COUNTIF('Texts mentioned'!$AE$2:$AE$9989,A517)+COUNTIF('Texts mentioned'!$AI$2:$AI$9989,A517)+COUNTIF('Texts mentioned'!$AM$2:$AM$9989,A517)</f>
        <v>0</v>
      </c>
      <c r="M517" s="16">
        <f>SUM(K517:L517)</f>
        <v>1</v>
      </c>
      <c r="N517" s="16"/>
    </row>
    <row r="518" spans="1:14">
      <c r="A518" s="30" t="s">
        <v>4687</v>
      </c>
      <c r="B518" s="16" t="str">
        <f>VLOOKUP(A518,'Text facts'!$F$1:$H$981,2,0)</f>
        <v>Paul</v>
      </c>
      <c r="C518" s="16" t="str">
        <f>VLOOKUP(A518,'Text facts'!$F$1:$H$981,3,0)</f>
        <v>Celan</v>
      </c>
      <c r="D518" s="16">
        <v>1920</v>
      </c>
      <c r="E518" s="16">
        <v>1970</v>
      </c>
      <c r="F518" s="30">
        <v>20</v>
      </c>
      <c r="G518" s="30" t="s">
        <v>11</v>
      </c>
      <c r="H518" s="30" t="s">
        <v>10747</v>
      </c>
      <c r="I518" s="16" t="s">
        <v>6828</v>
      </c>
      <c r="J518" s="16"/>
      <c r="K518" s="16">
        <f>COUNTIF('Texts discussed'!$C$2:$C$9986,A518)+COUNTIF('Texts discussed'!$G$2:$G$9986,A518)+COUNTIF('Texts discussed'!$K$2:$K$9986,A518)+COUNTIF('Texts discussed'!$O$2:$O$9986,A518)+COUNTIF('Texts discussed'!$S$2:$S$9986,A518)</f>
        <v>1</v>
      </c>
      <c r="L518" s="16">
        <f>COUNTIF('Texts mentioned'!$C$2:$C$9989,A518)+COUNTIF('Texts mentioned'!$G$2:$G$9989,A518)+COUNTIF('Texts mentioned'!$K$2:$K$9989,A518)+COUNTIF('Texts mentioned'!$O$2:$O$9989,A518)+COUNTIF('Texts mentioned'!$S$2:$S$9989,A518)+COUNTIF('Texts mentioned'!$W$2:$W$9989,A518)+COUNTIF('Texts mentioned'!$AA$2:$AA$9989,A518)+COUNTIF('Texts mentioned'!$AE$2:$AE$9989,A518)+COUNTIF('Texts mentioned'!$AI$2:$AI$9989,A518)+COUNTIF('Texts mentioned'!$AM$2:$AM$9989,A518)</f>
        <v>0</v>
      </c>
      <c r="M518" s="16">
        <f>SUM(K518:L518)</f>
        <v>1</v>
      </c>
      <c r="N518" s="16"/>
    </row>
    <row r="519" spans="1:14">
      <c r="A519" s="30" t="s">
        <v>9102</v>
      </c>
      <c r="B519" s="16" t="str">
        <f>VLOOKUP(A519,'Text facts'!$F$1:$H$10014,2,0)</f>
        <v>Florian</v>
      </c>
      <c r="C519" s="16" t="str">
        <f>VLOOKUP(A519,'Text facts'!$F$1:$H$10014,3,0)</f>
        <v>Bieber</v>
      </c>
      <c r="D519" s="16">
        <v>1973</v>
      </c>
      <c r="E519" s="16"/>
      <c r="F519" s="30" t="s">
        <v>6736</v>
      </c>
      <c r="G519" s="30" t="s">
        <v>11</v>
      </c>
      <c r="H519" s="30" t="s">
        <v>10744</v>
      </c>
      <c r="I519" s="16" t="s">
        <v>10829</v>
      </c>
      <c r="J519" s="16"/>
      <c r="K519" s="16">
        <f>COUNTIF('Texts discussed'!$C$2:$C$9986,A519)+COUNTIF('Texts discussed'!$G$2:$G$9986,A519)+COUNTIF('Texts discussed'!$K$2:$K$9986,A519)+COUNTIF('Texts discussed'!$O$2:$O$9986,A519)+COUNTIF('Texts discussed'!$S$2:$S$9986,A519)</f>
        <v>1</v>
      </c>
      <c r="L519" s="16">
        <f>COUNTIF('Texts mentioned'!$C$2:$C$9989,A519)+COUNTIF('Texts mentioned'!$G$2:$G$9989,A519)+COUNTIF('Texts mentioned'!$K$2:$K$9989,A519)+COUNTIF('Texts mentioned'!$O$2:$O$9989,A519)+COUNTIF('Texts mentioned'!$S$2:$S$9989,A519)+COUNTIF('Texts mentioned'!$W$2:$W$9989,A519)+COUNTIF('Texts mentioned'!$AA$2:$AA$9989,A519)+COUNTIF('Texts mentioned'!$AE$2:$AE$9989,A519)+COUNTIF('Texts mentioned'!$AI$2:$AI$9989,A519)+COUNTIF('Texts mentioned'!$AM$2:$AM$9989,A519)</f>
        <v>0</v>
      </c>
      <c r="M519" s="16">
        <f>SUM(K519:L519)</f>
        <v>1</v>
      </c>
      <c r="N519" s="16"/>
    </row>
    <row r="520" spans="1:14">
      <c r="A520" s="30" t="s">
        <v>4691</v>
      </c>
      <c r="B520" s="16" t="str">
        <f>VLOOKUP(A520,'Text facts'!$F$1:$H$981,2,0)</f>
        <v>Philip</v>
      </c>
      <c r="C520" s="16" t="str">
        <f>VLOOKUP(A520,'Text facts'!$F$1:$H$981,3,0)</f>
        <v>Larkin</v>
      </c>
      <c r="D520" s="16">
        <v>1922</v>
      </c>
      <c r="E520" s="16">
        <v>1985</v>
      </c>
      <c r="F520" s="30">
        <v>20</v>
      </c>
      <c r="G520" s="30" t="s">
        <v>11</v>
      </c>
      <c r="H520" s="30" t="s">
        <v>10747</v>
      </c>
      <c r="I520" s="16" t="s">
        <v>10743</v>
      </c>
      <c r="J520" s="16"/>
      <c r="K520" s="16">
        <f>COUNTIF('Texts discussed'!$C$2:$C$9986,A520)+COUNTIF('Texts discussed'!$G$2:$G$9986,A520)+COUNTIF('Texts discussed'!$K$2:$K$9986,A520)+COUNTIF('Texts discussed'!$O$2:$O$9986,A520)+COUNTIF('Texts discussed'!$S$2:$S$9986,A520)</f>
        <v>0</v>
      </c>
      <c r="L520" s="16">
        <f>COUNTIF('Texts mentioned'!$C$2:$C$9989,A520)+COUNTIF('Texts mentioned'!$G$2:$G$9989,A520)+COUNTIF('Texts mentioned'!$K$2:$K$9989,A520)+COUNTIF('Texts mentioned'!$O$2:$O$9989,A520)+COUNTIF('Texts mentioned'!$S$2:$S$9989,A520)+COUNTIF('Texts mentioned'!$W$2:$W$9989,A520)+COUNTIF('Texts mentioned'!$AA$2:$AA$9989,A520)+COUNTIF('Texts mentioned'!$AE$2:$AE$9989,A520)+COUNTIF('Texts mentioned'!$AI$2:$AI$9989,A520)+COUNTIF('Texts mentioned'!$AM$2:$AM$9989,A520)</f>
        <v>1</v>
      </c>
      <c r="M520" s="16">
        <f>SUM(K520:L520)</f>
        <v>1</v>
      </c>
      <c r="N520" s="16"/>
    </row>
    <row r="521" spans="1:14">
      <c r="A521" s="30" t="s">
        <v>4696</v>
      </c>
      <c r="B521" s="16" t="str">
        <f>VLOOKUP(A521,'Text facts'!$F$1:$H$981,2,0)</f>
        <v>Charles</v>
      </c>
      <c r="C521" s="16" t="str">
        <f>VLOOKUP(A521,'Text facts'!$F$1:$H$981,3,0)</f>
        <v>Baudelaire</v>
      </c>
      <c r="D521" s="16">
        <v>1821</v>
      </c>
      <c r="E521" s="16">
        <v>1867</v>
      </c>
      <c r="F521" s="30">
        <v>19</v>
      </c>
      <c r="G521" s="30" t="s">
        <v>11</v>
      </c>
      <c r="H521" s="30" t="s">
        <v>10747</v>
      </c>
      <c r="I521" s="16" t="s">
        <v>6828</v>
      </c>
      <c r="J521" s="16"/>
      <c r="K521" s="16">
        <f>COUNTIF('Texts discussed'!$C$2:$C$9986,A521)+COUNTIF('Texts discussed'!$G$2:$G$9986,A521)+COUNTIF('Texts discussed'!$K$2:$K$9986,A521)+COUNTIF('Texts discussed'!$O$2:$O$9986,A521)+COUNTIF('Texts discussed'!$S$2:$S$9986,A521)</f>
        <v>3</v>
      </c>
      <c r="L521" s="16">
        <f>COUNTIF('Texts mentioned'!$C$2:$C$9989,A521)+COUNTIF('Texts mentioned'!$G$2:$G$9989,A521)+COUNTIF('Texts mentioned'!$K$2:$K$9989,A521)+COUNTIF('Texts mentioned'!$O$2:$O$9989,A521)+COUNTIF('Texts mentioned'!$S$2:$S$9989,A521)+COUNTIF('Texts mentioned'!$W$2:$W$9989,A521)+COUNTIF('Texts mentioned'!$AA$2:$AA$9989,A521)+COUNTIF('Texts mentioned'!$AE$2:$AE$9989,A521)+COUNTIF('Texts mentioned'!$AI$2:$AI$9989,A521)+COUNTIF('Texts mentioned'!$AM$2:$AM$9989,A521)</f>
        <v>1</v>
      </c>
      <c r="M521" s="16">
        <f>SUM(K521:L521)</f>
        <v>4</v>
      </c>
      <c r="N521" s="16"/>
    </row>
    <row r="522" spans="1:14">
      <c r="A522" s="30" t="s">
        <v>4700</v>
      </c>
      <c r="B522" s="16" t="str">
        <f>VLOOKUP(A522,'Text facts'!$F$1:$H$981,2,0)</f>
        <v>Anto</v>
      </c>
      <c r="C522" s="16" t="str">
        <f>VLOOKUP(A522,'Text facts'!$F$1:$H$981,3,0)</f>
        <v>Gardaš</v>
      </c>
      <c r="D522" s="16">
        <v>1938</v>
      </c>
      <c r="E522" s="16">
        <v>2004</v>
      </c>
      <c r="F522" s="30">
        <v>20</v>
      </c>
      <c r="G522" s="30" t="s">
        <v>11</v>
      </c>
      <c r="H522" s="30" t="s">
        <v>10744</v>
      </c>
      <c r="I522" s="16" t="s">
        <v>10745</v>
      </c>
      <c r="J522" s="16"/>
      <c r="K522" s="16">
        <f>COUNTIF('Texts discussed'!$C$2:$C$9986,A522)+COUNTIF('Texts discussed'!$G$2:$G$9986,A522)+COUNTIF('Texts discussed'!$K$2:$K$9986,A522)+COUNTIF('Texts discussed'!$O$2:$O$9986,A522)+COUNTIF('Texts discussed'!$S$2:$S$9986,A522)</f>
        <v>0</v>
      </c>
      <c r="L522" s="16">
        <f>COUNTIF('Texts mentioned'!$C$2:$C$9989,A522)+COUNTIF('Texts mentioned'!$G$2:$G$9989,A522)+COUNTIF('Texts mentioned'!$K$2:$K$9989,A522)+COUNTIF('Texts mentioned'!$O$2:$O$9989,A522)+COUNTIF('Texts mentioned'!$S$2:$S$9989,A522)+COUNTIF('Texts mentioned'!$W$2:$W$9989,A522)+COUNTIF('Texts mentioned'!$AA$2:$AA$9989,A522)+COUNTIF('Texts mentioned'!$AE$2:$AE$9989,A522)+COUNTIF('Texts mentioned'!$AI$2:$AI$9989,A522)+COUNTIF('Texts mentioned'!$AM$2:$AM$9989,A522)</f>
        <v>1</v>
      </c>
      <c r="M522" s="16">
        <f>SUM(K522:L522)</f>
        <v>1</v>
      </c>
      <c r="N522" s="16"/>
    </row>
    <row r="523" spans="1:14">
      <c r="A523" s="30" t="s">
        <v>4706</v>
      </c>
      <c r="B523" s="16" t="str">
        <f>VLOOKUP(A523,'Text facts'!$F$1:$H$981,2,0)</f>
        <v>Arto</v>
      </c>
      <c r="C523" s="16" t="str">
        <f>VLOOKUP(A523,'Text facts'!$F$1:$H$981,3,0)</f>
        <v>Paasilinna</v>
      </c>
      <c r="D523" s="16">
        <v>1942</v>
      </c>
      <c r="E523" s="16">
        <v>2018</v>
      </c>
      <c r="F523" s="30" t="s">
        <v>6736</v>
      </c>
      <c r="G523" s="30" t="s">
        <v>11</v>
      </c>
      <c r="H523" s="30" t="s">
        <v>10744</v>
      </c>
      <c r="I523" s="16" t="s">
        <v>10830</v>
      </c>
      <c r="J523" s="16"/>
      <c r="K523" s="16">
        <f>COUNTIF('Texts discussed'!$C$2:$C$9986,A523)+COUNTIF('Texts discussed'!$G$2:$G$9986,A523)+COUNTIF('Texts discussed'!$K$2:$K$9986,A523)+COUNTIF('Texts discussed'!$O$2:$O$9986,A523)+COUNTIF('Texts discussed'!$S$2:$S$9986,A523)</f>
        <v>1</v>
      </c>
      <c r="L523" s="16">
        <f>COUNTIF('Texts mentioned'!$C$2:$C$9989,A523)+COUNTIF('Texts mentioned'!$G$2:$G$9989,A523)+COUNTIF('Texts mentioned'!$K$2:$K$9989,A523)+COUNTIF('Texts mentioned'!$O$2:$O$9989,A523)+COUNTIF('Texts mentioned'!$S$2:$S$9989,A523)+COUNTIF('Texts mentioned'!$W$2:$W$9989,A523)+COUNTIF('Texts mentioned'!$AA$2:$AA$9989,A523)+COUNTIF('Texts mentioned'!$AE$2:$AE$9989,A523)+COUNTIF('Texts mentioned'!$AI$2:$AI$9989,A523)+COUNTIF('Texts mentioned'!$AM$2:$AM$9989,A523)</f>
        <v>0</v>
      </c>
      <c r="M523" s="16">
        <f>SUM(K523:L523)</f>
        <v>1</v>
      </c>
      <c r="N523" s="16"/>
    </row>
    <row r="524" spans="1:14">
      <c r="A524" s="30" t="s">
        <v>4716</v>
      </c>
      <c r="B524" s="16" t="str">
        <f>VLOOKUP(A524,'Text facts'!$F$1:$H$981,2,0)</f>
        <v>Robert</v>
      </c>
      <c r="C524" s="16" t="str">
        <f>VLOOKUP(A524,'Text facts'!$F$1:$H$981,3,0)</f>
        <v>Pirsig</v>
      </c>
      <c r="D524" s="16">
        <v>1928</v>
      </c>
      <c r="E524" s="16">
        <v>2017</v>
      </c>
      <c r="F524" s="30">
        <v>20</v>
      </c>
      <c r="G524" s="30" t="s">
        <v>11</v>
      </c>
      <c r="H524" s="30" t="s">
        <v>10742</v>
      </c>
      <c r="I524" s="16" t="s">
        <v>10753</v>
      </c>
      <c r="J524" s="16"/>
      <c r="K524" s="16">
        <f>COUNTIF('Texts discussed'!$C$2:$C$9986,A524)+COUNTIF('Texts discussed'!$G$2:$G$9986,A524)+COUNTIF('Texts discussed'!$K$2:$K$9986,A524)+COUNTIF('Texts discussed'!$O$2:$O$9986,A524)+COUNTIF('Texts discussed'!$S$2:$S$9986,A524)</f>
        <v>1</v>
      </c>
      <c r="L524" s="16">
        <f>COUNTIF('Texts mentioned'!$C$2:$C$9989,A524)+COUNTIF('Texts mentioned'!$G$2:$G$9989,A524)+COUNTIF('Texts mentioned'!$K$2:$K$9989,A524)+COUNTIF('Texts mentioned'!$O$2:$O$9989,A524)+COUNTIF('Texts mentioned'!$S$2:$S$9989,A524)+COUNTIF('Texts mentioned'!$W$2:$W$9989,A524)+COUNTIF('Texts mentioned'!$AA$2:$AA$9989,A524)+COUNTIF('Texts mentioned'!$AE$2:$AE$9989,A524)+COUNTIF('Texts mentioned'!$AI$2:$AI$9989,A524)+COUNTIF('Texts mentioned'!$AM$2:$AM$9989,A524)</f>
        <v>0</v>
      </c>
      <c r="M524" s="16">
        <f>SUM(K524:L524)</f>
        <v>1</v>
      </c>
      <c r="N524" s="16"/>
    </row>
    <row r="525" spans="1:14">
      <c r="A525" s="30" t="s">
        <v>4721</v>
      </c>
      <c r="B525" s="16" t="str">
        <f>VLOOKUP(A525,'Text facts'!$F$1:$H$981,2,0)</f>
        <v>Colleen</v>
      </c>
      <c r="C525" s="16" t="str">
        <f>VLOOKUP(A525,'Text facts'!$F$1:$H$981,3,0)</f>
        <v>Hoover</v>
      </c>
      <c r="D525" s="16">
        <v>1979</v>
      </c>
      <c r="E525" s="16"/>
      <c r="F525" s="30">
        <v>21</v>
      </c>
      <c r="G525" s="30" t="s">
        <v>15</v>
      </c>
      <c r="H525" s="30" t="s">
        <v>10744</v>
      </c>
      <c r="I525" s="16" t="s">
        <v>10753</v>
      </c>
      <c r="J525" s="16"/>
      <c r="K525" s="16">
        <f>COUNTIF('Texts discussed'!$C$2:$C$9986,A525)+COUNTIF('Texts discussed'!$G$2:$G$9986,A525)+COUNTIF('Texts discussed'!$K$2:$K$9986,A525)+COUNTIF('Texts discussed'!$O$2:$O$9986,A525)+COUNTIF('Texts discussed'!$S$2:$S$9986,A525)</f>
        <v>4</v>
      </c>
      <c r="L525" s="16">
        <f>COUNTIF('Texts mentioned'!$C$2:$C$9989,A525)+COUNTIF('Texts mentioned'!$G$2:$G$9989,A525)+COUNTIF('Texts mentioned'!$K$2:$K$9989,A525)+COUNTIF('Texts mentioned'!$O$2:$O$9989,A525)+COUNTIF('Texts mentioned'!$S$2:$S$9989,A525)+COUNTIF('Texts mentioned'!$W$2:$W$9989,A525)+COUNTIF('Texts mentioned'!$AA$2:$AA$9989,A525)+COUNTIF('Texts mentioned'!$AE$2:$AE$9989,A525)+COUNTIF('Texts mentioned'!$AI$2:$AI$9989,A525)+COUNTIF('Texts mentioned'!$AM$2:$AM$9989,A525)</f>
        <v>0</v>
      </c>
      <c r="M525" s="16">
        <f>SUM(K525:L525)</f>
        <v>4</v>
      </c>
      <c r="N525" s="16"/>
    </row>
    <row r="526" spans="1:14">
      <c r="A526" s="30" t="s">
        <v>4737</v>
      </c>
      <c r="B526" s="16" t="str">
        <f>VLOOKUP(A526,'Text facts'!$F$1:$H$981,2,0)</f>
        <v>Clarissa Pinkola</v>
      </c>
      <c r="C526" s="16" t="str">
        <f>VLOOKUP(A526,'Text facts'!$F$1:$H$981,3,0)</f>
        <v>Estés</v>
      </c>
      <c r="D526" s="16">
        <v>1945</v>
      </c>
      <c r="E526" s="16"/>
      <c r="F526" s="30" t="s">
        <v>6736</v>
      </c>
      <c r="G526" s="30" t="s">
        <v>15</v>
      </c>
      <c r="H526" s="30" t="s">
        <v>10744</v>
      </c>
      <c r="I526" s="16" t="s">
        <v>10753</v>
      </c>
      <c r="J526" s="16"/>
      <c r="K526" s="16">
        <f>COUNTIF('Texts discussed'!$C$2:$C$9986,A526)+COUNTIF('Texts discussed'!$G$2:$G$9986,A526)+COUNTIF('Texts discussed'!$K$2:$K$9986,A526)+COUNTIF('Texts discussed'!$O$2:$O$9986,A526)+COUNTIF('Texts discussed'!$S$2:$S$9986,A526)</f>
        <v>2</v>
      </c>
      <c r="L526" s="16">
        <f>COUNTIF('Texts mentioned'!$C$2:$C$9989,A526)+COUNTIF('Texts mentioned'!$G$2:$G$9989,A526)+COUNTIF('Texts mentioned'!$K$2:$K$9989,A526)+COUNTIF('Texts mentioned'!$O$2:$O$9989,A526)+COUNTIF('Texts mentioned'!$S$2:$S$9989,A526)+COUNTIF('Texts mentioned'!$W$2:$W$9989,A526)+COUNTIF('Texts mentioned'!$AA$2:$AA$9989,A526)+COUNTIF('Texts mentioned'!$AE$2:$AE$9989,A526)+COUNTIF('Texts mentioned'!$AI$2:$AI$9989,A526)+COUNTIF('Texts mentioned'!$AM$2:$AM$9989,A526)</f>
        <v>1</v>
      </c>
      <c r="M526" s="16">
        <f>SUM(K526:L526)</f>
        <v>3</v>
      </c>
      <c r="N526" s="16"/>
    </row>
    <row r="527" spans="1:14">
      <c r="A527" s="30" t="s">
        <v>4743</v>
      </c>
      <c r="B527" s="16" t="str">
        <f>VLOOKUP(A527,'Text facts'!$F$1:$H$981,2,0)</f>
        <v>Lana</v>
      </c>
      <c r="C527" s="16" t="str">
        <f>VLOOKUP(A527,'Text facts'!$F$1:$H$981,3,0)</f>
        <v>Bastašić</v>
      </c>
      <c r="D527" s="16">
        <v>1986</v>
      </c>
      <c r="E527" s="16"/>
      <c r="F527" s="30">
        <v>21</v>
      </c>
      <c r="G527" s="30" t="s">
        <v>15</v>
      </c>
      <c r="H527" s="30" t="s">
        <v>10744</v>
      </c>
      <c r="I527" s="16" t="s">
        <v>10787</v>
      </c>
      <c r="J527" s="16"/>
      <c r="K527" s="16">
        <f>COUNTIF('Texts discussed'!$C$2:$C$9986,A527)+COUNTIF('Texts discussed'!$G$2:$G$9986,A527)+COUNTIF('Texts discussed'!$K$2:$K$9986,A527)+COUNTIF('Texts discussed'!$O$2:$O$9986,A527)+COUNTIF('Texts discussed'!$S$2:$S$9986,A527)</f>
        <v>4</v>
      </c>
      <c r="L527" s="16">
        <f>COUNTIF('Texts mentioned'!$C$2:$C$9989,A527)+COUNTIF('Texts mentioned'!$G$2:$G$9989,A527)+COUNTIF('Texts mentioned'!$K$2:$K$9989,A527)+COUNTIF('Texts mentioned'!$O$2:$O$9989,A527)+COUNTIF('Texts mentioned'!$S$2:$S$9989,A527)+COUNTIF('Texts mentioned'!$W$2:$W$9989,A527)+COUNTIF('Texts mentioned'!$AA$2:$AA$9989,A527)+COUNTIF('Texts mentioned'!$AE$2:$AE$9989,A527)+COUNTIF('Texts mentioned'!$AI$2:$AI$9989,A527)+COUNTIF('Texts mentioned'!$AM$2:$AM$9989,A527)</f>
        <v>0</v>
      </c>
      <c r="M527" s="16">
        <f>SUM(K527:L527)</f>
        <v>4</v>
      </c>
      <c r="N527" s="16"/>
    </row>
    <row r="528" spans="1:14">
      <c r="A528" s="30" t="s">
        <v>4755</v>
      </c>
      <c r="B528" s="16" t="str">
        <f>VLOOKUP(A528,'Text facts'!$F$1:$H$981,2,0)</f>
        <v>Goran</v>
      </c>
      <c r="C528" s="16" t="str">
        <f>VLOOKUP(A528,'Text facts'!$F$1:$H$981,3,0)</f>
        <v>Vojnović</v>
      </c>
      <c r="D528" s="16">
        <v>1980</v>
      </c>
      <c r="E528" s="16"/>
      <c r="F528" s="30">
        <v>21</v>
      </c>
      <c r="G528" s="30" t="s">
        <v>11</v>
      </c>
      <c r="H528" s="30" t="s">
        <v>10744</v>
      </c>
      <c r="I528" s="16" t="s">
        <v>10792</v>
      </c>
      <c r="J528" s="16"/>
      <c r="K528" s="16">
        <f>COUNTIF('Texts discussed'!$C$2:$C$9986,A528)+COUNTIF('Texts discussed'!$G$2:$G$9986,A528)+COUNTIF('Texts discussed'!$K$2:$K$9986,A528)+COUNTIF('Texts discussed'!$O$2:$O$9986,A528)+COUNTIF('Texts discussed'!$S$2:$S$9986,A528)</f>
        <v>3</v>
      </c>
      <c r="L528" s="16">
        <f>COUNTIF('Texts mentioned'!$C$2:$C$9989,A528)+COUNTIF('Texts mentioned'!$G$2:$G$9989,A528)+COUNTIF('Texts mentioned'!$K$2:$K$9989,A528)+COUNTIF('Texts mentioned'!$O$2:$O$9989,A528)+COUNTIF('Texts mentioned'!$S$2:$S$9989,A528)+COUNTIF('Texts mentioned'!$W$2:$W$9989,A528)+COUNTIF('Texts mentioned'!$AA$2:$AA$9989,A528)+COUNTIF('Texts mentioned'!$AE$2:$AE$9989,A528)+COUNTIF('Texts mentioned'!$AI$2:$AI$9989,A528)+COUNTIF('Texts mentioned'!$AM$2:$AM$9989,A528)</f>
        <v>3</v>
      </c>
      <c r="M528" s="16">
        <f>SUM(K528:L528)</f>
        <v>6</v>
      </c>
      <c r="N528" s="16"/>
    </row>
    <row r="529" spans="1:14">
      <c r="A529" s="30" t="s">
        <v>4771</v>
      </c>
      <c r="B529" s="16" t="str">
        <f>VLOOKUP(A529,'Text facts'!$F$1:$H$981,2,0)</f>
        <v>Tad</v>
      </c>
      <c r="C529" s="16" t="str">
        <f>VLOOKUP(A529,'Text facts'!$F$1:$H$981,3,0)</f>
        <v>Williams</v>
      </c>
      <c r="D529" s="16">
        <v>1957</v>
      </c>
      <c r="E529" s="16"/>
      <c r="F529" s="30" t="s">
        <v>6736</v>
      </c>
      <c r="G529" s="30" t="s">
        <v>11</v>
      </c>
      <c r="H529" s="30" t="s">
        <v>10744</v>
      </c>
      <c r="I529" s="16" t="s">
        <v>10753</v>
      </c>
      <c r="J529" s="16"/>
      <c r="K529" s="16">
        <f>COUNTIF('Texts discussed'!$C$2:$C$9986,A529)+COUNTIF('Texts discussed'!$G$2:$G$9986,A529)+COUNTIF('Texts discussed'!$K$2:$K$9986,A529)+COUNTIF('Texts discussed'!$O$2:$O$9986,A529)+COUNTIF('Texts discussed'!$S$2:$S$9986,A529)</f>
        <v>3</v>
      </c>
      <c r="L529" s="16">
        <f>COUNTIF('Texts mentioned'!$C$2:$C$9989,A529)+COUNTIF('Texts mentioned'!$G$2:$G$9989,A529)+COUNTIF('Texts mentioned'!$K$2:$K$9989,A529)+COUNTIF('Texts mentioned'!$O$2:$O$9989,A529)+COUNTIF('Texts mentioned'!$S$2:$S$9989,A529)+COUNTIF('Texts mentioned'!$W$2:$W$9989,A529)+COUNTIF('Texts mentioned'!$AA$2:$AA$9989,A529)+COUNTIF('Texts mentioned'!$AE$2:$AE$9989,A529)+COUNTIF('Texts mentioned'!$AI$2:$AI$9989,A529)+COUNTIF('Texts mentioned'!$AM$2:$AM$9989,A529)</f>
        <v>0</v>
      </c>
      <c r="M529" s="16">
        <f>SUM(K529:L529)</f>
        <v>3</v>
      </c>
      <c r="N529" s="16"/>
    </row>
    <row r="530" spans="1:14">
      <c r="A530" s="30" t="s">
        <v>4781</v>
      </c>
      <c r="B530" s="16" t="str">
        <f>VLOOKUP(A530,'Text facts'!$F$1:$H$981,2,0)</f>
        <v>Walter</v>
      </c>
      <c r="C530" s="16" t="str">
        <f>VLOOKUP(A530,'Text facts'!$F$1:$H$981,3,0)</f>
        <v>Tevis</v>
      </c>
      <c r="D530" s="16">
        <v>1928</v>
      </c>
      <c r="E530" s="16">
        <v>1984</v>
      </c>
      <c r="F530" s="30">
        <v>20</v>
      </c>
      <c r="G530" s="30" t="s">
        <v>11</v>
      </c>
      <c r="H530" s="30" t="s">
        <v>10744</v>
      </c>
      <c r="I530" s="16" t="s">
        <v>10753</v>
      </c>
      <c r="J530" s="16"/>
      <c r="K530" s="16">
        <f>COUNTIF('Texts discussed'!$C$2:$C$9986,A530)+COUNTIF('Texts discussed'!$G$2:$G$9986,A530)+COUNTIF('Texts discussed'!$K$2:$K$9986,A530)+COUNTIF('Texts discussed'!$O$2:$O$9986,A530)+COUNTIF('Texts discussed'!$S$2:$S$9986,A530)</f>
        <v>0</v>
      </c>
      <c r="L530" s="16">
        <f>COUNTIF('Texts mentioned'!$C$2:$C$9989,A530)+COUNTIF('Texts mentioned'!$G$2:$G$9989,A530)+COUNTIF('Texts mentioned'!$K$2:$K$9989,A530)+COUNTIF('Texts mentioned'!$O$2:$O$9989,A530)+COUNTIF('Texts mentioned'!$S$2:$S$9989,A530)+COUNTIF('Texts mentioned'!$W$2:$W$9989,A530)+COUNTIF('Texts mentioned'!$AA$2:$AA$9989,A530)+COUNTIF('Texts mentioned'!$AE$2:$AE$9989,A530)+COUNTIF('Texts mentioned'!$AI$2:$AI$9989,A530)+COUNTIF('Texts mentioned'!$AM$2:$AM$9989,A530)</f>
        <v>1</v>
      </c>
      <c r="M530" s="16">
        <f>SUM(K530:L530)</f>
        <v>1</v>
      </c>
      <c r="N530" s="16"/>
    </row>
    <row r="531" spans="1:14">
      <c r="A531" s="30" t="s">
        <v>4791</v>
      </c>
      <c r="B531" s="16" t="str">
        <f>VLOOKUP(A531,'Text facts'!$F$1:$H$981,2,0)</f>
        <v>Axel</v>
      </c>
      <c r="C531" s="16" t="str">
        <f>VLOOKUP(A531,'Text facts'!$F$1:$H$981,3,0)</f>
        <v>Munthe</v>
      </c>
      <c r="D531" s="16">
        <v>1857</v>
      </c>
      <c r="E531" s="16">
        <v>1949</v>
      </c>
      <c r="F531" s="30" t="s">
        <v>10749</v>
      </c>
      <c r="G531" s="30" t="s">
        <v>11</v>
      </c>
      <c r="H531" s="30" t="s">
        <v>10744</v>
      </c>
      <c r="I531" s="16" t="s">
        <v>10766</v>
      </c>
      <c r="J531" s="16"/>
      <c r="K531" s="16">
        <f>COUNTIF('Texts discussed'!$C$2:$C$9986,A531)+COUNTIF('Texts discussed'!$G$2:$G$9986,A531)+COUNTIF('Texts discussed'!$K$2:$K$9986,A531)+COUNTIF('Texts discussed'!$O$2:$O$9986,A531)+COUNTIF('Texts discussed'!$S$2:$S$9986,A531)</f>
        <v>0</v>
      </c>
      <c r="L531" s="16">
        <f>COUNTIF('Texts mentioned'!$C$2:$C$9989,A531)+COUNTIF('Texts mentioned'!$G$2:$G$9989,A531)+COUNTIF('Texts mentioned'!$K$2:$K$9989,A531)+COUNTIF('Texts mentioned'!$O$2:$O$9989,A531)+COUNTIF('Texts mentioned'!$S$2:$S$9989,A531)+COUNTIF('Texts mentioned'!$W$2:$W$9989,A531)+COUNTIF('Texts mentioned'!$AA$2:$AA$9989,A531)+COUNTIF('Texts mentioned'!$AE$2:$AE$9989,A531)+COUNTIF('Texts mentioned'!$AI$2:$AI$9989,A531)+COUNTIF('Texts mentioned'!$AM$2:$AM$9989,A531)</f>
        <v>1</v>
      </c>
      <c r="M531" s="16">
        <f>SUM(K531:L531)</f>
        <v>1</v>
      </c>
      <c r="N531" s="16"/>
    </row>
    <row r="532" spans="1:14">
      <c r="A532" s="30" t="s">
        <v>4800</v>
      </c>
      <c r="B532" s="16" t="str">
        <f>VLOOKUP(A532,'Text facts'!$F$1:$H$981,2,0)</f>
        <v>Judith</v>
      </c>
      <c r="C532" s="16" t="str">
        <f>VLOOKUP(A532,'Text facts'!$F$1:$H$981,3,0)</f>
        <v>McNaught</v>
      </c>
      <c r="D532" s="16">
        <v>1944</v>
      </c>
      <c r="E532" s="16"/>
      <c r="F532" s="30" t="s">
        <v>6736</v>
      </c>
      <c r="G532" s="30" t="s">
        <v>15</v>
      </c>
      <c r="H532" s="30" t="s">
        <v>10744</v>
      </c>
      <c r="I532" s="16" t="s">
        <v>10753</v>
      </c>
      <c r="J532" s="16"/>
      <c r="K532" s="16">
        <f>COUNTIF('Texts discussed'!$C$2:$C$9986,A532)+COUNTIF('Texts discussed'!$G$2:$G$9986,A532)+COUNTIF('Texts discussed'!$K$2:$K$9986,A532)+COUNTIF('Texts discussed'!$O$2:$O$9986,A532)+COUNTIF('Texts discussed'!$S$2:$S$9986,A532)</f>
        <v>1</v>
      </c>
      <c r="L532" s="16">
        <f>COUNTIF('Texts mentioned'!$C$2:$C$9989,A532)+COUNTIF('Texts mentioned'!$G$2:$G$9989,A532)+COUNTIF('Texts mentioned'!$K$2:$K$9989,A532)+COUNTIF('Texts mentioned'!$O$2:$O$9989,A532)+COUNTIF('Texts mentioned'!$S$2:$S$9989,A532)+COUNTIF('Texts mentioned'!$W$2:$W$9989,A532)+COUNTIF('Texts mentioned'!$AA$2:$AA$9989,A532)+COUNTIF('Texts mentioned'!$AE$2:$AE$9989,A532)+COUNTIF('Texts mentioned'!$AI$2:$AI$9989,A532)+COUNTIF('Texts mentioned'!$AM$2:$AM$9989,A532)</f>
        <v>0</v>
      </c>
      <c r="M532" s="16">
        <f>SUM(K532:L532)</f>
        <v>1</v>
      </c>
      <c r="N532" s="16"/>
    </row>
    <row r="533" spans="1:14">
      <c r="A533" s="30" t="s">
        <v>4810</v>
      </c>
      <c r="B533" s="16" t="str">
        <f>VLOOKUP(A533,'Text facts'!$F$1:$H$981,2,0)</f>
        <v>Mary</v>
      </c>
      <c r="C533" s="16" t="str">
        <f>VLOOKUP(A533,'Text facts'!$F$1:$H$981,3,0)</f>
        <v>Shelley</v>
      </c>
      <c r="D533" s="16">
        <v>1797</v>
      </c>
      <c r="E533" s="16">
        <v>1851</v>
      </c>
      <c r="F533" s="30">
        <v>19</v>
      </c>
      <c r="G533" s="30" t="s">
        <v>15</v>
      </c>
      <c r="H533" s="30" t="s">
        <v>10744</v>
      </c>
      <c r="I533" s="16" t="s">
        <v>10743</v>
      </c>
      <c r="J533" s="16"/>
      <c r="K533" s="16">
        <f>COUNTIF('Texts discussed'!$C$2:$C$9986,A533)+COUNTIF('Texts discussed'!$G$2:$G$9986,A533)+COUNTIF('Texts discussed'!$K$2:$K$9986,A533)+COUNTIF('Texts discussed'!$O$2:$O$9986,A533)+COUNTIF('Texts discussed'!$S$2:$S$9986,A533)</f>
        <v>2</v>
      </c>
      <c r="L533" s="16">
        <f>COUNTIF('Texts mentioned'!$C$2:$C$9989,A533)+COUNTIF('Texts mentioned'!$G$2:$G$9989,A533)+COUNTIF('Texts mentioned'!$K$2:$K$9989,A533)+COUNTIF('Texts mentioned'!$O$2:$O$9989,A533)+COUNTIF('Texts mentioned'!$S$2:$S$9989,A533)+COUNTIF('Texts mentioned'!$W$2:$W$9989,A533)+COUNTIF('Texts mentioned'!$AA$2:$AA$9989,A533)+COUNTIF('Texts mentioned'!$AE$2:$AE$9989,A533)+COUNTIF('Texts mentioned'!$AI$2:$AI$9989,A533)+COUNTIF('Texts mentioned'!$AM$2:$AM$9989,A533)</f>
        <v>1</v>
      </c>
      <c r="M533" s="16">
        <f>SUM(K533:L533)</f>
        <v>3</v>
      </c>
      <c r="N533" s="16"/>
    </row>
    <row r="534" spans="1:14">
      <c r="A534" s="30" t="s">
        <v>4815</v>
      </c>
      <c r="B534" s="16" t="str">
        <f>VLOOKUP(A534,'Text facts'!$F$1:$H$981,2,0)</f>
        <v>Sidney</v>
      </c>
      <c r="C534" s="16" t="str">
        <f>VLOOKUP(A534,'Text facts'!$F$1:$H$981,3,0)</f>
        <v>Sheldon</v>
      </c>
      <c r="D534" s="16">
        <v>1917</v>
      </c>
      <c r="E534" s="16">
        <v>2007</v>
      </c>
      <c r="F534" s="30" t="s">
        <v>6736</v>
      </c>
      <c r="G534" s="30" t="s">
        <v>15</v>
      </c>
      <c r="H534" s="30" t="s">
        <v>10744</v>
      </c>
      <c r="I534" s="16" t="s">
        <v>10753</v>
      </c>
      <c r="J534" s="16"/>
      <c r="K534" s="16">
        <f>COUNTIF('Texts discussed'!$C$2:$C$9986,A534)+COUNTIF('Texts discussed'!$G$2:$G$9986,A534)+COUNTIF('Texts discussed'!$K$2:$K$9986,A534)+COUNTIF('Texts discussed'!$O$2:$O$9986,A534)+COUNTIF('Texts discussed'!$S$2:$S$9986,A534)</f>
        <v>3</v>
      </c>
      <c r="L534" s="16">
        <f>COUNTIF('Texts mentioned'!$C$2:$C$9989,A534)+COUNTIF('Texts mentioned'!$G$2:$G$9989,A534)+COUNTIF('Texts mentioned'!$K$2:$K$9989,A534)+COUNTIF('Texts mentioned'!$O$2:$O$9989,A534)+COUNTIF('Texts mentioned'!$S$2:$S$9989,A534)+COUNTIF('Texts mentioned'!$W$2:$W$9989,A534)+COUNTIF('Texts mentioned'!$AA$2:$AA$9989,A534)+COUNTIF('Texts mentioned'!$AE$2:$AE$9989,A534)+COUNTIF('Texts mentioned'!$AI$2:$AI$9989,A534)+COUNTIF('Texts mentioned'!$AM$2:$AM$9989,A534)</f>
        <v>2</v>
      </c>
      <c r="M534" s="16">
        <f>SUM(K534:L534)</f>
        <v>5</v>
      </c>
      <c r="N534" s="16"/>
    </row>
    <row r="535" spans="1:14">
      <c r="A535" s="30" t="s">
        <v>4821</v>
      </c>
      <c r="B535" s="16" t="str">
        <f>VLOOKUP(A535,'Text facts'!$F$1:$H$981,2,0)</f>
        <v>Isaac Bashevis</v>
      </c>
      <c r="C535" s="16" t="str">
        <f>VLOOKUP(A535,'Text facts'!$F$1:$H$981,3,0)</f>
        <v>Singer</v>
      </c>
      <c r="D535" s="16">
        <v>1903</v>
      </c>
      <c r="E535" s="16">
        <v>1991</v>
      </c>
      <c r="F535" s="30">
        <v>20</v>
      </c>
      <c r="G535" s="30" t="s">
        <v>11</v>
      </c>
      <c r="H535" s="30" t="s">
        <v>10747</v>
      </c>
      <c r="I535" s="16" t="s">
        <v>10753</v>
      </c>
      <c r="J535" s="16" t="s">
        <v>10770</v>
      </c>
      <c r="K535" s="16">
        <f>COUNTIF('Texts discussed'!$C$2:$C$9986,A535)+COUNTIF('Texts discussed'!$G$2:$G$9986,A535)+COUNTIF('Texts discussed'!$K$2:$K$9986,A535)+COUNTIF('Texts discussed'!$O$2:$O$9986,A535)+COUNTIF('Texts discussed'!$S$2:$S$9986,A535)</f>
        <v>3</v>
      </c>
      <c r="L535" s="16">
        <f>COUNTIF('Texts mentioned'!$C$2:$C$9989,A535)+COUNTIF('Texts mentioned'!$G$2:$G$9989,A535)+COUNTIF('Texts mentioned'!$K$2:$K$9989,A535)+COUNTIF('Texts mentioned'!$O$2:$O$9989,A535)+COUNTIF('Texts mentioned'!$S$2:$S$9989,A535)+COUNTIF('Texts mentioned'!$W$2:$W$9989,A535)+COUNTIF('Texts mentioned'!$AA$2:$AA$9989,A535)+COUNTIF('Texts mentioned'!$AE$2:$AE$9989,A535)+COUNTIF('Texts mentioned'!$AI$2:$AI$9989,A535)+COUNTIF('Texts mentioned'!$AM$2:$AM$9989,A535)</f>
        <v>0</v>
      </c>
      <c r="M535" s="16">
        <f>SUM(K535:L535)</f>
        <v>3</v>
      </c>
      <c r="N535" s="16"/>
    </row>
    <row r="536" spans="1:14">
      <c r="A536" s="30" t="s">
        <v>4827</v>
      </c>
      <c r="B536" s="16" t="str">
        <f>VLOOKUP(A536,'Text facts'!$F$1:$H$981,2,0)</f>
        <v>Scott</v>
      </c>
      <c r="C536" s="16" t="str">
        <f>VLOOKUP(A536,'Text facts'!$F$1:$H$981,3,0)</f>
        <v>O'Dell</v>
      </c>
      <c r="D536" s="16">
        <v>1898</v>
      </c>
      <c r="E536" s="16">
        <v>1989</v>
      </c>
      <c r="F536" s="30">
        <v>20</v>
      </c>
      <c r="G536" s="30" t="s">
        <v>11</v>
      </c>
      <c r="H536" s="30" t="s">
        <v>10744</v>
      </c>
      <c r="I536" s="16" t="s">
        <v>10753</v>
      </c>
      <c r="J536" s="16"/>
      <c r="K536" s="16">
        <f>COUNTIF('Texts discussed'!$C$2:$C$9986,A536)+COUNTIF('Texts discussed'!$G$2:$G$9986,A536)+COUNTIF('Texts discussed'!$K$2:$K$9986,A536)+COUNTIF('Texts discussed'!$O$2:$O$9986,A536)+COUNTIF('Texts discussed'!$S$2:$S$9986,A536)</f>
        <v>1</v>
      </c>
      <c r="L536" s="16">
        <f>COUNTIF('Texts mentioned'!$C$2:$C$9989,A536)+COUNTIF('Texts mentioned'!$G$2:$G$9989,A536)+COUNTIF('Texts mentioned'!$K$2:$K$9989,A536)+COUNTIF('Texts mentioned'!$O$2:$O$9989,A536)+COUNTIF('Texts mentioned'!$S$2:$S$9989,A536)+COUNTIF('Texts mentioned'!$W$2:$W$9989,A536)+COUNTIF('Texts mentioned'!$AA$2:$AA$9989,A536)+COUNTIF('Texts mentioned'!$AE$2:$AE$9989,A536)+COUNTIF('Texts mentioned'!$AI$2:$AI$9989,A536)+COUNTIF('Texts mentioned'!$AM$2:$AM$9989,A536)</f>
        <v>0</v>
      </c>
      <c r="M536" s="16">
        <f>SUM(K536:L536)</f>
        <v>1</v>
      </c>
      <c r="N536" s="16"/>
    </row>
    <row r="537" spans="1:14">
      <c r="A537" s="30" t="s">
        <v>8109</v>
      </c>
      <c r="B537" s="16" t="s">
        <v>8110</v>
      </c>
      <c r="C537" s="16" t="s">
        <v>8111</v>
      </c>
      <c r="D537" s="16">
        <v>1917</v>
      </c>
      <c r="E537" s="16">
        <v>2008</v>
      </c>
      <c r="F537" s="30" t="s">
        <v>6736</v>
      </c>
      <c r="G537" s="30" t="s">
        <v>11</v>
      </c>
      <c r="H537" s="30" t="s">
        <v>10744</v>
      </c>
      <c r="I537" s="16" t="s">
        <v>10743</v>
      </c>
      <c r="J537" s="16"/>
      <c r="K537" s="16">
        <f>COUNTIF('Texts discussed'!$C$2:$C$9986,A537)+COUNTIF('Texts discussed'!$G$2:$G$9986,A537)+COUNTIF('Texts discussed'!$K$2:$K$9986,A537)+COUNTIF('Texts discussed'!$O$2:$O$9986,A537)+COUNTIF('Texts discussed'!$S$2:$S$9986,A537)</f>
        <v>3</v>
      </c>
      <c r="L537" s="16">
        <f>COUNTIF('Texts mentioned'!$C$2:$C$9989,A537)+COUNTIF('Texts mentioned'!$G$2:$G$9989,A537)+COUNTIF('Texts mentioned'!$K$2:$K$9989,A537)+COUNTIF('Texts mentioned'!$O$2:$O$9989,A537)+COUNTIF('Texts mentioned'!$S$2:$S$9989,A537)+COUNTIF('Texts mentioned'!$W$2:$W$9989,A537)+COUNTIF('Texts mentioned'!$AA$2:$AA$9989,A537)+COUNTIF('Texts mentioned'!$AE$2:$AE$9989,A537)+COUNTIF('Texts mentioned'!$AI$2:$AI$9989,A537)+COUNTIF('Texts mentioned'!$AM$2:$AM$9989,A537)</f>
        <v>3</v>
      </c>
      <c r="M537" s="16">
        <f>SUM(K537:L537)</f>
        <v>6</v>
      </c>
      <c r="N537" s="16"/>
    </row>
    <row r="538" spans="1:14">
      <c r="A538" s="30" t="s">
        <v>4840</v>
      </c>
      <c r="B538" s="16" t="str">
        <f>VLOOKUP(A538,'Text facts'!$F$1:$H$981,2,0)</f>
        <v>Elena</v>
      </c>
      <c r="C538" s="16" t="str">
        <f>VLOOKUP(A538,'Text facts'!$F$1:$H$981,3,0)</f>
        <v>Mornštajnová</v>
      </c>
      <c r="D538" s="16">
        <v>1963</v>
      </c>
      <c r="E538" s="16"/>
      <c r="F538" s="30">
        <v>21</v>
      </c>
      <c r="G538" s="30" t="s">
        <v>15</v>
      </c>
      <c r="H538" s="30" t="s">
        <v>10744</v>
      </c>
      <c r="I538" s="16" t="s">
        <v>10752</v>
      </c>
      <c r="J538" s="16"/>
      <c r="K538" s="16">
        <f>COUNTIF('Texts discussed'!$C$2:$C$9986,A538)+COUNTIF('Texts discussed'!$G$2:$G$9986,A538)+COUNTIF('Texts discussed'!$K$2:$K$9986,A538)+COUNTIF('Texts discussed'!$O$2:$O$9986,A538)+COUNTIF('Texts discussed'!$S$2:$S$9986,A538)</f>
        <v>2</v>
      </c>
      <c r="L538" s="16">
        <f>COUNTIF('Texts mentioned'!$C$2:$C$9989,A538)+COUNTIF('Texts mentioned'!$G$2:$G$9989,A538)+COUNTIF('Texts mentioned'!$K$2:$K$9989,A538)+COUNTIF('Texts mentioned'!$O$2:$O$9989,A538)+COUNTIF('Texts mentioned'!$S$2:$S$9989,A538)+COUNTIF('Texts mentioned'!$W$2:$W$9989,A538)+COUNTIF('Texts mentioned'!$AA$2:$AA$9989,A538)+COUNTIF('Texts mentioned'!$AE$2:$AE$9989,A538)+COUNTIF('Texts mentioned'!$AI$2:$AI$9989,A538)+COUNTIF('Texts mentioned'!$AM$2:$AM$9989,A538)</f>
        <v>1</v>
      </c>
      <c r="M538" s="16">
        <f>SUM(K538:L538)</f>
        <v>3</v>
      </c>
      <c r="N538" s="16"/>
    </row>
    <row r="539" spans="1:14">
      <c r="A539" s="30" t="s">
        <v>4851</v>
      </c>
      <c r="B539" s="16" t="str">
        <f>VLOOKUP(A539,'Text facts'!$F$1:$H$981,2,0)</f>
        <v>Jón Kalman</v>
      </c>
      <c r="C539" s="16" t="str">
        <f>VLOOKUP(A539,'Text facts'!$F$1:$H$981,3,0)</f>
        <v>Stefánsson</v>
      </c>
      <c r="D539" s="16">
        <v>1963</v>
      </c>
      <c r="E539" s="16"/>
      <c r="F539" s="30" t="s">
        <v>6736</v>
      </c>
      <c r="G539" s="30" t="s">
        <v>11</v>
      </c>
      <c r="H539" s="30" t="s">
        <v>10744</v>
      </c>
      <c r="I539" s="16" t="s">
        <v>10831</v>
      </c>
      <c r="J539" s="16"/>
      <c r="K539" s="16">
        <f>COUNTIF('Texts discussed'!$C$2:$C$9986,A539)+COUNTIF('Texts discussed'!$G$2:$G$9986,A539)+COUNTIF('Texts discussed'!$K$2:$K$9986,A539)+COUNTIF('Texts discussed'!$O$2:$O$9986,A539)+COUNTIF('Texts discussed'!$S$2:$S$9986,A539)</f>
        <v>2</v>
      </c>
      <c r="L539" s="16">
        <f>COUNTIF('Texts mentioned'!$C$2:$C$9989,A539)+COUNTIF('Texts mentioned'!$G$2:$G$9989,A539)+COUNTIF('Texts mentioned'!$K$2:$K$9989,A539)+COUNTIF('Texts mentioned'!$O$2:$O$9989,A539)+COUNTIF('Texts mentioned'!$S$2:$S$9989,A539)+COUNTIF('Texts mentioned'!$W$2:$W$9989,A539)+COUNTIF('Texts mentioned'!$AA$2:$AA$9989,A539)+COUNTIF('Texts mentioned'!$AE$2:$AE$9989,A539)+COUNTIF('Texts mentioned'!$AI$2:$AI$9989,A539)+COUNTIF('Texts mentioned'!$AM$2:$AM$9989,A539)</f>
        <v>0</v>
      </c>
      <c r="M539" s="16">
        <f>SUM(K539:L539)</f>
        <v>2</v>
      </c>
      <c r="N539" s="16"/>
    </row>
    <row r="540" spans="1:14">
      <c r="A540" s="30" t="s">
        <v>4859</v>
      </c>
      <c r="B540" s="16" t="str">
        <f>VLOOKUP(A540,'Text facts'!$F$1:$H$981,2,0)</f>
        <v>Matthew</v>
      </c>
      <c r="C540" s="16" t="str">
        <f>VLOOKUP(A540,'Text facts'!$F$1:$H$981,3,0)</f>
        <v>Skelton</v>
      </c>
      <c r="D540" s="16">
        <v>1971</v>
      </c>
      <c r="E540" s="16"/>
      <c r="F540" s="30">
        <v>21</v>
      </c>
      <c r="G540" s="30" t="s">
        <v>11</v>
      </c>
      <c r="H540" s="30" t="s">
        <v>10744</v>
      </c>
      <c r="I540" s="16" t="s">
        <v>10743</v>
      </c>
      <c r="J540" s="16"/>
      <c r="K540" s="16">
        <f>COUNTIF('Texts discussed'!$C$2:$C$9986,A540)+COUNTIF('Texts discussed'!$G$2:$G$9986,A540)+COUNTIF('Texts discussed'!$K$2:$K$9986,A540)+COUNTIF('Texts discussed'!$O$2:$O$9986,A540)+COUNTIF('Texts discussed'!$S$2:$S$9986,A540)</f>
        <v>1</v>
      </c>
      <c r="L540" s="16">
        <f>COUNTIF('Texts mentioned'!$C$2:$C$9989,A540)+COUNTIF('Texts mentioned'!$G$2:$G$9989,A540)+COUNTIF('Texts mentioned'!$K$2:$K$9989,A540)+COUNTIF('Texts mentioned'!$O$2:$O$9989,A540)+COUNTIF('Texts mentioned'!$S$2:$S$9989,A540)+COUNTIF('Texts mentioned'!$W$2:$W$9989,A540)+COUNTIF('Texts mentioned'!$AA$2:$AA$9989,A540)+COUNTIF('Texts mentioned'!$AE$2:$AE$9989,A540)+COUNTIF('Texts mentioned'!$AI$2:$AI$9989,A540)+COUNTIF('Texts mentioned'!$AM$2:$AM$9989,A540)</f>
        <v>0</v>
      </c>
      <c r="M540" s="16">
        <f>SUM(K540:L540)</f>
        <v>1</v>
      </c>
      <c r="N540" s="16"/>
    </row>
    <row r="541" spans="1:14">
      <c r="A541" s="30" t="s">
        <v>4864</v>
      </c>
      <c r="B541" s="16" t="str">
        <f>VLOOKUP(A541,'Text facts'!$F$1:$H$981,2,0)</f>
        <v>Kristin</v>
      </c>
      <c r="C541" s="16" t="str">
        <f>VLOOKUP(A541,'Text facts'!$F$1:$H$981,3,0)</f>
        <v>Hannah</v>
      </c>
      <c r="D541" s="16">
        <v>1960</v>
      </c>
      <c r="E541" s="16"/>
      <c r="F541" s="30" t="s">
        <v>6736</v>
      </c>
      <c r="G541" s="30" t="s">
        <v>15</v>
      </c>
      <c r="H541" s="30" t="s">
        <v>10744</v>
      </c>
      <c r="I541" s="16" t="s">
        <v>10753</v>
      </c>
      <c r="J541" s="16"/>
      <c r="K541" s="16">
        <f>COUNTIF('Texts discussed'!$C$2:$C$9986,A541)+COUNTIF('Texts discussed'!$G$2:$G$9986,A541)+COUNTIF('Texts discussed'!$K$2:$K$9986,A541)+COUNTIF('Texts discussed'!$O$2:$O$9986,A541)+COUNTIF('Texts discussed'!$S$2:$S$9986,A541)</f>
        <v>7</v>
      </c>
      <c r="L541" s="16">
        <f>COUNTIF('Texts mentioned'!$C$2:$C$9989,A541)+COUNTIF('Texts mentioned'!$G$2:$G$9989,A541)+COUNTIF('Texts mentioned'!$K$2:$K$9989,A541)+COUNTIF('Texts mentioned'!$O$2:$O$9989,A541)+COUNTIF('Texts mentioned'!$S$2:$S$9989,A541)+COUNTIF('Texts mentioned'!$W$2:$W$9989,A541)+COUNTIF('Texts mentioned'!$AA$2:$AA$9989,A541)+COUNTIF('Texts mentioned'!$AE$2:$AE$9989,A541)+COUNTIF('Texts mentioned'!$AI$2:$AI$9989,A541)+COUNTIF('Texts mentioned'!$AM$2:$AM$9989,A541)</f>
        <v>2</v>
      </c>
      <c r="M541" s="16">
        <f>SUM(K541:L541)</f>
        <v>9</v>
      </c>
      <c r="N541" s="16"/>
    </row>
    <row r="542" spans="1:14">
      <c r="A542" s="30" t="s">
        <v>4873</v>
      </c>
      <c r="B542" s="16" t="str">
        <f>VLOOKUP(A542,'Text facts'!$F$1:$H$981,2,0)</f>
        <v>Margaret</v>
      </c>
      <c r="C542" s="16" t="str">
        <f>VLOOKUP(A542,'Text facts'!$F$1:$H$981,3,0)</f>
        <v>Mitchell</v>
      </c>
      <c r="D542" s="16">
        <v>1900</v>
      </c>
      <c r="E542" s="16">
        <v>1949</v>
      </c>
      <c r="F542" s="30">
        <v>20</v>
      </c>
      <c r="G542" s="30" t="s">
        <v>15</v>
      </c>
      <c r="H542" s="30" t="s">
        <v>10744</v>
      </c>
      <c r="I542" s="16" t="s">
        <v>10753</v>
      </c>
      <c r="J542" s="16"/>
      <c r="K542" s="16">
        <f>COUNTIF('Texts discussed'!$C$2:$C$9986,A542)+COUNTIF('Texts discussed'!$G$2:$G$9986,A542)+COUNTIF('Texts discussed'!$K$2:$K$9986,A542)+COUNTIF('Texts discussed'!$O$2:$O$9986,A542)+COUNTIF('Texts discussed'!$S$2:$S$9986,A542)</f>
        <v>1</v>
      </c>
      <c r="L542" s="16">
        <f>COUNTIF('Texts mentioned'!$C$2:$C$9989,A542)+COUNTIF('Texts mentioned'!$G$2:$G$9989,A542)+COUNTIF('Texts mentioned'!$K$2:$K$9989,A542)+COUNTIF('Texts mentioned'!$O$2:$O$9989,A542)+COUNTIF('Texts mentioned'!$S$2:$S$9989,A542)+COUNTIF('Texts mentioned'!$W$2:$W$9989,A542)+COUNTIF('Texts mentioned'!$AA$2:$AA$9989,A542)+COUNTIF('Texts mentioned'!$AE$2:$AE$9989,A542)+COUNTIF('Texts mentioned'!$AI$2:$AI$9989,A542)+COUNTIF('Texts mentioned'!$AM$2:$AM$9989,A542)</f>
        <v>1</v>
      </c>
      <c r="M542" s="16">
        <f>SUM(K542:L542)</f>
        <v>2</v>
      </c>
      <c r="N542" s="16"/>
    </row>
    <row r="543" spans="1:14">
      <c r="A543" s="30" t="s">
        <v>4878</v>
      </c>
      <c r="B543" s="16" t="str">
        <f>VLOOKUP(A543,'Text facts'!$F$1:$H$981,2,0)</f>
        <v>Don</v>
      </c>
      <c r="C543" s="16" t="str">
        <f>VLOOKUP(A543,'Text facts'!$F$1:$H$981,3,0)</f>
        <v>DeLillo</v>
      </c>
      <c r="D543" s="16">
        <v>1936</v>
      </c>
      <c r="E543" s="16"/>
      <c r="F543" s="30" t="s">
        <v>6736</v>
      </c>
      <c r="G543" s="30" t="s">
        <v>11</v>
      </c>
      <c r="H543" s="30" t="s">
        <v>10742</v>
      </c>
      <c r="I543" s="16" t="s">
        <v>10753</v>
      </c>
      <c r="J543" s="16"/>
      <c r="K543" s="16">
        <f>COUNTIF('Texts discussed'!$C$2:$C$9986,A543)+COUNTIF('Texts discussed'!$G$2:$G$9986,A543)+COUNTIF('Texts discussed'!$K$2:$K$9986,A543)+COUNTIF('Texts discussed'!$O$2:$O$9986,A543)+COUNTIF('Texts discussed'!$S$2:$S$9986,A543)</f>
        <v>1</v>
      </c>
      <c r="L543" s="16">
        <f>COUNTIF('Texts mentioned'!$C$2:$C$9989,A543)+COUNTIF('Texts mentioned'!$G$2:$G$9989,A543)+COUNTIF('Texts mentioned'!$K$2:$K$9989,A543)+COUNTIF('Texts mentioned'!$O$2:$O$9989,A543)+COUNTIF('Texts mentioned'!$S$2:$S$9989,A543)+COUNTIF('Texts mentioned'!$W$2:$W$9989,A543)+COUNTIF('Texts mentioned'!$AA$2:$AA$9989,A543)+COUNTIF('Texts mentioned'!$AE$2:$AE$9989,A543)+COUNTIF('Texts mentioned'!$AI$2:$AI$9989,A543)+COUNTIF('Texts mentioned'!$AM$2:$AM$9989,A543)</f>
        <v>0</v>
      </c>
      <c r="M543" s="16">
        <f>SUM(K543:L543)</f>
        <v>1</v>
      </c>
      <c r="N543" s="16"/>
    </row>
    <row r="544" spans="1:14">
      <c r="A544" s="30" t="s">
        <v>4884</v>
      </c>
      <c r="B544" s="16" t="str">
        <f>VLOOKUP(A544,'Text facts'!$F$1:$H$981,2,0)</f>
        <v>Nora</v>
      </c>
      <c r="C544" s="16" t="str">
        <f>VLOOKUP(A544,'Text facts'!$F$1:$H$981,3,0)</f>
        <v>Roberts</v>
      </c>
      <c r="D544" s="16">
        <v>1950</v>
      </c>
      <c r="E544" s="16"/>
      <c r="F544" s="30" t="s">
        <v>6736</v>
      </c>
      <c r="G544" s="30" t="s">
        <v>15</v>
      </c>
      <c r="H544" s="30" t="s">
        <v>10744</v>
      </c>
      <c r="I544" s="16" t="s">
        <v>10753</v>
      </c>
      <c r="J544" s="16"/>
      <c r="K544" s="16">
        <f>COUNTIF('Texts discussed'!$C$2:$C$9986,A544)+COUNTIF('Texts discussed'!$G$2:$G$9986,A544)+COUNTIF('Texts discussed'!$K$2:$K$9986,A544)+COUNTIF('Texts discussed'!$O$2:$O$9986,A544)+COUNTIF('Texts discussed'!$S$2:$S$9986,A544)</f>
        <v>4</v>
      </c>
      <c r="L544" s="16">
        <f>COUNTIF('Texts mentioned'!$C$2:$C$9989,A544)+COUNTIF('Texts mentioned'!$G$2:$G$9989,A544)+COUNTIF('Texts mentioned'!$K$2:$K$9989,A544)+COUNTIF('Texts mentioned'!$O$2:$O$9989,A544)+COUNTIF('Texts mentioned'!$S$2:$S$9989,A544)+COUNTIF('Texts mentioned'!$W$2:$W$9989,A544)+COUNTIF('Texts mentioned'!$AA$2:$AA$9989,A544)+COUNTIF('Texts mentioned'!$AE$2:$AE$9989,A544)+COUNTIF('Texts mentioned'!$AI$2:$AI$9989,A544)+COUNTIF('Texts mentioned'!$AM$2:$AM$9989,A544)</f>
        <v>0</v>
      </c>
      <c r="M544" s="16">
        <f>SUM(K544:L544)</f>
        <v>4</v>
      </c>
      <c r="N544" s="16"/>
    </row>
    <row r="545" spans="1:14">
      <c r="A545" s="30" t="s">
        <v>4890</v>
      </c>
      <c r="B545" s="16" t="str">
        <f>VLOOKUP(A545,'Text facts'!$F$1:$H$981,2,0)</f>
        <v>Jack</v>
      </c>
      <c r="C545" s="16" t="str">
        <f>VLOOKUP(A545,'Text facts'!$F$1:$H$981,3,0)</f>
        <v>London</v>
      </c>
      <c r="D545" s="16">
        <v>1876</v>
      </c>
      <c r="E545" s="16">
        <v>1916</v>
      </c>
      <c r="F545" s="30" t="s">
        <v>10749</v>
      </c>
      <c r="G545" s="30" t="s">
        <v>11</v>
      </c>
      <c r="H545" s="30" t="s">
        <v>10744</v>
      </c>
      <c r="I545" s="16" t="s">
        <v>10753</v>
      </c>
      <c r="J545" s="16"/>
      <c r="K545" s="16">
        <f>COUNTIF('Texts discussed'!$C$2:$C$9986,A545)+COUNTIF('Texts discussed'!$G$2:$G$9986,A545)+COUNTIF('Texts discussed'!$K$2:$K$9986,A545)+COUNTIF('Texts discussed'!$O$2:$O$9986,A545)+COUNTIF('Texts discussed'!$S$2:$S$9986,A545)</f>
        <v>3</v>
      </c>
      <c r="L545" s="16">
        <f>COUNTIF('Texts mentioned'!$C$2:$C$9989,A545)+COUNTIF('Texts mentioned'!$G$2:$G$9989,A545)+COUNTIF('Texts mentioned'!$K$2:$K$9989,A545)+COUNTIF('Texts mentioned'!$O$2:$O$9989,A545)+COUNTIF('Texts mentioned'!$S$2:$S$9989,A545)+COUNTIF('Texts mentioned'!$W$2:$W$9989,A545)+COUNTIF('Texts mentioned'!$AA$2:$AA$9989,A545)+COUNTIF('Texts mentioned'!$AE$2:$AE$9989,A545)+COUNTIF('Texts mentioned'!$AI$2:$AI$9989,A545)+COUNTIF('Texts mentioned'!$AM$2:$AM$9989,A545)</f>
        <v>1</v>
      </c>
      <c r="M545" s="16">
        <f>SUM(K545:L545)</f>
        <v>4</v>
      </c>
      <c r="N545" s="16"/>
    </row>
    <row r="546" spans="1:14">
      <c r="A546" s="30" t="s">
        <v>4895</v>
      </c>
      <c r="B546" s="16" t="str">
        <f>VLOOKUP(A546,'Text facts'!$F$1:$H$981,2,0)</f>
        <v>Paul</v>
      </c>
      <c r="C546" s="16" t="str">
        <f>VLOOKUP(A546,'Text facts'!$F$1:$H$981,3,0)</f>
        <v>Dini</v>
      </c>
      <c r="D546" s="16">
        <v>1957</v>
      </c>
      <c r="E546" s="16"/>
      <c r="F546" s="30" t="s">
        <v>6736</v>
      </c>
      <c r="G546" s="30" t="s">
        <v>11</v>
      </c>
      <c r="H546" s="30" t="s">
        <v>10744</v>
      </c>
      <c r="I546" s="16" t="s">
        <v>10753</v>
      </c>
      <c r="J546" s="16"/>
      <c r="K546" s="16">
        <f>COUNTIF('Texts discussed'!$C$2:$C$9986,A546)+COUNTIF('Texts discussed'!$G$2:$G$9986,A546)+COUNTIF('Texts discussed'!$K$2:$K$9986,A546)+COUNTIF('Texts discussed'!$O$2:$O$9986,A546)+COUNTIF('Texts discussed'!$S$2:$S$9986,A546)</f>
        <v>1</v>
      </c>
      <c r="L546" s="16">
        <f>COUNTIF('Texts mentioned'!$C$2:$C$9989,A546)+COUNTIF('Texts mentioned'!$G$2:$G$9989,A546)+COUNTIF('Texts mentioned'!$K$2:$K$9989,A546)+COUNTIF('Texts mentioned'!$O$2:$O$9989,A546)+COUNTIF('Texts mentioned'!$S$2:$S$9989,A546)+COUNTIF('Texts mentioned'!$W$2:$W$9989,A546)+COUNTIF('Texts mentioned'!$AA$2:$AA$9989,A546)+COUNTIF('Texts mentioned'!$AE$2:$AE$9989,A546)+COUNTIF('Texts mentioned'!$AI$2:$AI$9989,A546)+COUNTIF('Texts mentioned'!$AM$2:$AM$9989,A546)</f>
        <v>0</v>
      </c>
      <c r="M546" s="16">
        <f>SUM(K546:L546)</f>
        <v>1</v>
      </c>
      <c r="N546" s="16"/>
    </row>
    <row r="547" spans="1:14">
      <c r="A547" s="30" t="s">
        <v>4899</v>
      </c>
      <c r="B547" s="16" t="str">
        <f>VLOOKUP(A547,'Text facts'!$F$1:$H$981,2,0)</f>
        <v>David</v>
      </c>
      <c r="C547" s="16" t="str">
        <f>VLOOKUP(A547,'Text facts'!$F$1:$H$981,3,0)</f>
        <v>Mazzucchelli</v>
      </c>
      <c r="D547" s="16">
        <v>1960</v>
      </c>
      <c r="E547" s="16"/>
      <c r="F547" s="30" t="s">
        <v>6736</v>
      </c>
      <c r="G547" s="30" t="s">
        <v>11</v>
      </c>
      <c r="H547" s="30" t="s">
        <v>10744</v>
      </c>
      <c r="I547" s="16" t="s">
        <v>10753</v>
      </c>
      <c r="J547" s="16"/>
      <c r="K547" s="16">
        <f>COUNTIF('Texts discussed'!$C$2:$C$9986,A547)+COUNTIF('Texts discussed'!$G$2:$G$9986,A547)+COUNTIF('Texts discussed'!$K$2:$K$9986,A547)+COUNTIF('Texts discussed'!$O$2:$O$9986,A547)+COUNTIF('Texts discussed'!$S$2:$S$9986,A547)</f>
        <v>1</v>
      </c>
      <c r="L547" s="16">
        <f>COUNTIF('Texts mentioned'!$C$2:$C$9989,A547)+COUNTIF('Texts mentioned'!$G$2:$G$9989,A547)+COUNTIF('Texts mentioned'!$K$2:$K$9989,A547)+COUNTIF('Texts mentioned'!$O$2:$O$9989,A547)+COUNTIF('Texts mentioned'!$S$2:$S$9989,A547)+COUNTIF('Texts mentioned'!$W$2:$W$9989,A547)+COUNTIF('Texts mentioned'!$AA$2:$AA$9989,A547)+COUNTIF('Texts mentioned'!$AE$2:$AE$9989,A547)+COUNTIF('Texts mentioned'!$AI$2:$AI$9989,A547)+COUNTIF('Texts mentioned'!$AM$2:$AM$9989,A547)</f>
        <v>0</v>
      </c>
      <c r="M547" s="16">
        <f>SUM(K547:L547)</f>
        <v>1</v>
      </c>
      <c r="N547" s="16"/>
    </row>
    <row r="548" spans="1:14">
      <c r="A548" s="30" t="s">
        <v>4904</v>
      </c>
      <c r="B548" s="16" t="str">
        <f>VLOOKUP(A548,'Text facts'!$F$1:$H$981,2,0)</f>
        <v>Daniel</v>
      </c>
      <c r="C548" s="16" t="str">
        <f>VLOOKUP(A548,'Text facts'!$F$1:$H$981,3,0)</f>
        <v>Wallace</v>
      </c>
      <c r="D548" s="16">
        <v>1959</v>
      </c>
      <c r="E548" s="16"/>
      <c r="F548" s="30" t="s">
        <v>6736</v>
      </c>
      <c r="G548" s="30" t="s">
        <v>11</v>
      </c>
      <c r="H548" s="30" t="s">
        <v>10744</v>
      </c>
      <c r="I548" s="16" t="s">
        <v>10753</v>
      </c>
      <c r="J548" s="16"/>
      <c r="K548" s="16">
        <f>COUNTIF('Texts discussed'!$C$2:$C$9986,A548)+COUNTIF('Texts discussed'!$G$2:$G$9986,A548)+COUNTIF('Texts discussed'!$K$2:$K$9986,A548)+COUNTIF('Texts discussed'!$O$2:$O$9986,A548)+COUNTIF('Texts discussed'!$S$2:$S$9986,A548)</f>
        <v>1</v>
      </c>
      <c r="L548" s="16">
        <f>COUNTIF('Texts mentioned'!$C$2:$C$9989,A548)+COUNTIF('Texts mentioned'!$G$2:$G$9989,A548)+COUNTIF('Texts mentioned'!$K$2:$K$9989,A548)+COUNTIF('Texts mentioned'!$O$2:$O$9989,A548)+COUNTIF('Texts mentioned'!$S$2:$S$9989,A548)+COUNTIF('Texts mentioned'!$W$2:$W$9989,A548)+COUNTIF('Texts mentioned'!$AA$2:$AA$9989,A548)+COUNTIF('Texts mentioned'!$AE$2:$AE$9989,A548)+COUNTIF('Texts mentioned'!$AI$2:$AI$9989,A548)+COUNTIF('Texts mentioned'!$AM$2:$AM$9989,A548)</f>
        <v>0</v>
      </c>
      <c r="M548" s="16">
        <f>SUM(K548:L548)</f>
        <v>1</v>
      </c>
      <c r="N548" s="16"/>
    </row>
    <row r="549" spans="1:14">
      <c r="A549" s="30" t="s">
        <v>4908</v>
      </c>
      <c r="B549" s="16" t="str">
        <f>VLOOKUP(A549,'Text facts'!$F$1:$H$981,2,0)</f>
        <v>Daniel</v>
      </c>
      <c r="C549" s="16" t="str">
        <f>VLOOKUP(A549,'Text facts'!$F$1:$H$981,3,0)</f>
        <v>Defoe</v>
      </c>
      <c r="D549" s="16">
        <v>1660</v>
      </c>
      <c r="E549" s="16">
        <v>1731</v>
      </c>
      <c r="F549" s="30" t="s">
        <v>10823</v>
      </c>
      <c r="G549" s="30" t="s">
        <v>11</v>
      </c>
      <c r="H549" s="30" t="s">
        <v>10747</v>
      </c>
      <c r="I549" s="16" t="s">
        <v>10743</v>
      </c>
      <c r="J549" s="16"/>
      <c r="K549" s="16">
        <f>COUNTIF('Texts discussed'!$C$2:$C$9986,A549)+COUNTIF('Texts discussed'!$G$2:$G$9986,A549)+COUNTIF('Texts discussed'!$K$2:$K$9986,A549)+COUNTIF('Texts discussed'!$O$2:$O$9986,A549)+COUNTIF('Texts discussed'!$S$2:$S$9986,A549)</f>
        <v>5</v>
      </c>
      <c r="L549" s="16">
        <f>COUNTIF('Texts mentioned'!$C$2:$C$9989,A549)+COUNTIF('Texts mentioned'!$G$2:$G$9989,A549)+COUNTIF('Texts mentioned'!$K$2:$K$9989,A549)+COUNTIF('Texts mentioned'!$O$2:$O$9989,A549)+COUNTIF('Texts mentioned'!$S$2:$S$9989,A549)+COUNTIF('Texts mentioned'!$W$2:$W$9989,A549)+COUNTIF('Texts mentioned'!$AA$2:$AA$9989,A549)+COUNTIF('Texts mentioned'!$AE$2:$AE$9989,A549)+COUNTIF('Texts mentioned'!$AI$2:$AI$9989,A549)+COUNTIF('Texts mentioned'!$AM$2:$AM$9989,A549)</f>
        <v>1</v>
      </c>
      <c r="M549" s="16">
        <f>SUM(K549:L549)</f>
        <v>6</v>
      </c>
      <c r="N549" s="16"/>
    </row>
    <row r="550" spans="1:14">
      <c r="A550" s="30" t="s">
        <v>4913</v>
      </c>
      <c r="B550" s="16" t="str">
        <f>VLOOKUP(A550,'Text facts'!$F$1:$H$981,2,0)</f>
        <v>Matthew</v>
      </c>
      <c r="C550" s="16" t="str">
        <f>VLOOKUP(A550,'Text facts'!$F$1:$H$981,3,0)</f>
        <v>Kneale</v>
      </c>
      <c r="D550" s="16">
        <v>1960</v>
      </c>
      <c r="E550" s="16"/>
      <c r="F550" s="30" t="s">
        <v>6736</v>
      </c>
      <c r="G550" s="30" t="s">
        <v>11</v>
      </c>
      <c r="H550" s="30" t="s">
        <v>10744</v>
      </c>
      <c r="I550" s="16" t="s">
        <v>10743</v>
      </c>
      <c r="J550" s="16"/>
      <c r="K550" s="16">
        <f>COUNTIF('Texts discussed'!$C$2:$C$9986,A550)+COUNTIF('Texts discussed'!$G$2:$G$9986,A550)+COUNTIF('Texts discussed'!$K$2:$K$9986,A550)+COUNTIF('Texts discussed'!$O$2:$O$9986,A550)+COUNTIF('Texts discussed'!$S$2:$S$9986,A550)</f>
        <v>1</v>
      </c>
      <c r="L550" s="16">
        <f>COUNTIF('Texts mentioned'!$C$2:$C$9989,A550)+COUNTIF('Texts mentioned'!$G$2:$G$9989,A550)+COUNTIF('Texts mentioned'!$K$2:$K$9989,A550)+COUNTIF('Texts mentioned'!$O$2:$O$9989,A550)+COUNTIF('Texts mentioned'!$S$2:$S$9989,A550)+COUNTIF('Texts mentioned'!$W$2:$W$9989,A550)+COUNTIF('Texts mentioned'!$AA$2:$AA$9989,A550)+COUNTIF('Texts mentioned'!$AE$2:$AE$9989,A550)+COUNTIF('Texts mentioned'!$AI$2:$AI$9989,A550)+COUNTIF('Texts mentioned'!$AM$2:$AM$9989,A550)</f>
        <v>0</v>
      </c>
      <c r="M550" s="16">
        <f>SUM(K550:L550)</f>
        <v>1</v>
      </c>
      <c r="N550" s="16"/>
    </row>
    <row r="551" spans="1:14">
      <c r="A551" s="30" t="s">
        <v>4917</v>
      </c>
      <c r="B551" s="16" t="str">
        <f>VLOOKUP(A551,'Text facts'!$F$1:$H$981,2,0)</f>
        <v>Herman</v>
      </c>
      <c r="C551" s="16" t="str">
        <f>VLOOKUP(A551,'Text facts'!$F$1:$H$981,3,0)</f>
        <v>Melville</v>
      </c>
      <c r="D551" s="16">
        <v>1819</v>
      </c>
      <c r="E551" s="16">
        <v>1891</v>
      </c>
      <c r="F551" s="30">
        <v>19</v>
      </c>
      <c r="G551" s="30" t="s">
        <v>11</v>
      </c>
      <c r="H551" s="30" t="s">
        <v>10747</v>
      </c>
      <c r="I551" s="16" t="s">
        <v>10753</v>
      </c>
      <c r="J551" s="16"/>
      <c r="K551" s="16">
        <f>COUNTIF('Texts discussed'!$C$2:$C$9986,A551)+COUNTIF('Texts discussed'!$G$2:$G$9986,A551)+COUNTIF('Texts discussed'!$K$2:$K$9986,A551)+COUNTIF('Texts discussed'!$O$2:$O$9986,A551)+COUNTIF('Texts discussed'!$S$2:$S$9986,A551)</f>
        <v>1</v>
      </c>
      <c r="L551" s="16">
        <f>COUNTIF('Texts mentioned'!$C$2:$C$9989,A551)+COUNTIF('Texts mentioned'!$G$2:$G$9989,A551)+COUNTIF('Texts mentioned'!$K$2:$K$9989,A551)+COUNTIF('Texts mentioned'!$O$2:$O$9989,A551)+COUNTIF('Texts mentioned'!$S$2:$S$9989,A551)+COUNTIF('Texts mentioned'!$W$2:$W$9989,A551)+COUNTIF('Texts mentioned'!$AA$2:$AA$9989,A551)+COUNTIF('Texts mentioned'!$AE$2:$AE$9989,A551)+COUNTIF('Texts mentioned'!$AI$2:$AI$9989,A551)+COUNTIF('Texts mentioned'!$AM$2:$AM$9989,A551)</f>
        <v>3</v>
      </c>
      <c r="M551" s="16">
        <f>SUM(K551:L551)</f>
        <v>4</v>
      </c>
      <c r="N551" s="16"/>
    </row>
    <row r="552" spans="1:14">
      <c r="A552" s="30" t="s">
        <v>4923</v>
      </c>
      <c r="B552" s="16" t="str">
        <f>VLOOKUP(A552,'Text facts'!$F$1:$H$981,2,0)</f>
        <v>Jack</v>
      </c>
      <c r="C552" s="16" t="str">
        <f>VLOOKUP(A552,'Text facts'!$F$1:$H$981,3,0)</f>
        <v>Kerouac</v>
      </c>
      <c r="D552" s="16">
        <v>1922</v>
      </c>
      <c r="E552" s="16">
        <v>1969</v>
      </c>
      <c r="F552" s="30">
        <v>20</v>
      </c>
      <c r="G552" s="30" t="s">
        <v>11</v>
      </c>
      <c r="H552" s="30" t="s">
        <v>10747</v>
      </c>
      <c r="I552" s="16" t="s">
        <v>10753</v>
      </c>
      <c r="J552" s="16"/>
      <c r="K552" s="16">
        <f>COUNTIF('Texts discussed'!$C$2:$C$9986,A552)+COUNTIF('Texts discussed'!$G$2:$G$9986,A552)+COUNTIF('Texts discussed'!$K$2:$K$9986,A552)+COUNTIF('Texts discussed'!$O$2:$O$9986,A552)+COUNTIF('Texts discussed'!$S$2:$S$9986,A552)</f>
        <v>3</v>
      </c>
      <c r="L552" s="16">
        <f>COUNTIF('Texts mentioned'!$C$2:$C$9989,A552)+COUNTIF('Texts mentioned'!$G$2:$G$9989,A552)+COUNTIF('Texts mentioned'!$K$2:$K$9989,A552)+COUNTIF('Texts mentioned'!$O$2:$O$9989,A552)+COUNTIF('Texts mentioned'!$S$2:$S$9989,A552)+COUNTIF('Texts mentioned'!$W$2:$W$9989,A552)+COUNTIF('Texts mentioned'!$AA$2:$AA$9989,A552)+COUNTIF('Texts mentioned'!$AE$2:$AE$9989,A552)+COUNTIF('Texts mentioned'!$AI$2:$AI$9989,A552)+COUNTIF('Texts mentioned'!$AM$2:$AM$9989,A552)</f>
        <v>3</v>
      </c>
      <c r="M552" s="16">
        <f>SUM(K552:L552)</f>
        <v>6</v>
      </c>
      <c r="N552" s="16"/>
    </row>
    <row r="553" spans="1:14">
      <c r="A553" s="30" t="s">
        <v>4927</v>
      </c>
      <c r="B553" s="16" t="str">
        <f>VLOOKUP(A553,'Text facts'!$F$1:$H$981,2,0)</f>
        <v>Kameron</v>
      </c>
      <c r="C553" s="16" t="str">
        <f>VLOOKUP(A553,'Text facts'!$F$1:$H$981,3,0)</f>
        <v>Hurley</v>
      </c>
      <c r="D553" s="16">
        <v>1980</v>
      </c>
      <c r="E553" s="16"/>
      <c r="F553" s="30" t="s">
        <v>6736</v>
      </c>
      <c r="G553" s="30" t="s">
        <v>15</v>
      </c>
      <c r="H553" s="30" t="s">
        <v>10744</v>
      </c>
      <c r="I553" s="16" t="s">
        <v>10753</v>
      </c>
      <c r="J553" s="16"/>
      <c r="K553" s="16">
        <f>COUNTIF('Texts discussed'!$C$2:$C$9986,A553)+COUNTIF('Texts discussed'!$G$2:$G$9986,A553)+COUNTIF('Texts discussed'!$K$2:$K$9986,A553)+COUNTIF('Texts discussed'!$O$2:$O$9986,A553)+COUNTIF('Texts discussed'!$S$2:$S$9986,A553)</f>
        <v>2</v>
      </c>
      <c r="L553" s="16">
        <f>COUNTIF('Texts mentioned'!$C$2:$C$9989,A553)+COUNTIF('Texts mentioned'!$G$2:$G$9989,A553)+COUNTIF('Texts mentioned'!$K$2:$K$9989,A553)+COUNTIF('Texts mentioned'!$O$2:$O$9989,A553)+COUNTIF('Texts mentioned'!$S$2:$S$9989,A553)+COUNTIF('Texts mentioned'!$W$2:$W$9989,A553)+COUNTIF('Texts mentioned'!$AA$2:$AA$9989,A553)+COUNTIF('Texts mentioned'!$AE$2:$AE$9989,A553)+COUNTIF('Texts mentioned'!$AI$2:$AI$9989,A553)+COUNTIF('Texts mentioned'!$AM$2:$AM$9989,A553)</f>
        <v>0</v>
      </c>
      <c r="M553" s="16">
        <f>SUM(K553:L553)</f>
        <v>2</v>
      </c>
      <c r="N553" s="16"/>
    </row>
    <row r="554" spans="1:14">
      <c r="A554" s="30" t="s">
        <v>4932</v>
      </c>
      <c r="B554" s="16" t="str">
        <f>VLOOKUP(A554,'Text facts'!$F$1:$H$981,2,0)</f>
        <v>Jadranko</v>
      </c>
      <c r="C554" s="16" t="str">
        <f>VLOOKUP(A554,'Text facts'!$F$1:$H$981,3,0)</f>
        <v>Bitenc</v>
      </c>
      <c r="D554" s="16">
        <v>1951</v>
      </c>
      <c r="E554" s="16"/>
      <c r="F554" s="30" t="s">
        <v>6736</v>
      </c>
      <c r="G554" s="30" t="s">
        <v>11</v>
      </c>
      <c r="H554" s="30" t="s">
        <v>10744</v>
      </c>
      <c r="I554" s="16" t="s">
        <v>10745</v>
      </c>
      <c r="J554" s="16"/>
      <c r="K554" s="16">
        <f>COUNTIF('Texts discussed'!$C$2:$C$9986,A554)+COUNTIF('Texts discussed'!$G$2:$G$9986,A554)+COUNTIF('Texts discussed'!$K$2:$K$9986,A554)+COUNTIF('Texts discussed'!$O$2:$O$9986,A554)+COUNTIF('Texts discussed'!$S$2:$S$9986,A554)</f>
        <v>1</v>
      </c>
      <c r="L554" s="16">
        <f>COUNTIF('Texts mentioned'!$C$2:$C$9989,A554)+COUNTIF('Texts mentioned'!$G$2:$G$9989,A554)+COUNTIF('Texts mentioned'!$K$2:$K$9989,A554)+COUNTIF('Texts mentioned'!$O$2:$O$9989,A554)+COUNTIF('Texts mentioned'!$S$2:$S$9989,A554)+COUNTIF('Texts mentioned'!$W$2:$W$9989,A554)+COUNTIF('Texts mentioned'!$AA$2:$AA$9989,A554)+COUNTIF('Texts mentioned'!$AE$2:$AE$9989,A554)+COUNTIF('Texts mentioned'!$AI$2:$AI$9989,A554)+COUNTIF('Texts mentioned'!$AM$2:$AM$9989,A554)</f>
        <v>0</v>
      </c>
      <c r="M554" s="16">
        <f>SUM(K554:L554)</f>
        <v>1</v>
      </c>
      <c r="N554" s="16"/>
    </row>
    <row r="555" spans="1:14">
      <c r="A555" s="30" t="s">
        <v>4946</v>
      </c>
      <c r="B555" s="16" t="str">
        <f>VLOOKUP(A555,'Text facts'!$F$1:$H$981,2,0)</f>
        <v>Frode</v>
      </c>
      <c r="C555" s="16" t="str">
        <f>VLOOKUP(A555,'Text facts'!$F$1:$H$981,3,0)</f>
        <v>Grytten</v>
      </c>
      <c r="D555" s="16">
        <v>1960</v>
      </c>
      <c r="E555" s="16"/>
      <c r="F555" s="30" t="s">
        <v>6736</v>
      </c>
      <c r="G555" s="30" t="s">
        <v>11</v>
      </c>
      <c r="H555" s="30" t="s">
        <v>10744</v>
      </c>
      <c r="I555" s="16" t="s">
        <v>10775</v>
      </c>
      <c r="J555" s="16"/>
      <c r="K555" s="16">
        <f>COUNTIF('Texts discussed'!$C$2:$C$9986,A555)+COUNTIF('Texts discussed'!$G$2:$G$9986,A555)+COUNTIF('Texts discussed'!$K$2:$K$9986,A555)+COUNTIF('Texts discussed'!$O$2:$O$9986,A555)+COUNTIF('Texts discussed'!$S$2:$S$9986,A555)</f>
        <v>1</v>
      </c>
      <c r="L555" s="16">
        <f>COUNTIF('Texts mentioned'!$C$2:$C$9989,A555)+COUNTIF('Texts mentioned'!$G$2:$G$9989,A555)+COUNTIF('Texts mentioned'!$K$2:$K$9989,A555)+COUNTIF('Texts mentioned'!$O$2:$O$9989,A555)+COUNTIF('Texts mentioned'!$S$2:$S$9989,A555)+COUNTIF('Texts mentioned'!$W$2:$W$9989,A555)+COUNTIF('Texts mentioned'!$AA$2:$AA$9989,A555)+COUNTIF('Texts mentioned'!$AE$2:$AE$9989,A555)+COUNTIF('Texts mentioned'!$AI$2:$AI$9989,A555)+COUNTIF('Texts mentioned'!$AM$2:$AM$9989,A555)</f>
        <v>0</v>
      </c>
      <c r="M555" s="16">
        <f>SUM(K555:L555)</f>
        <v>1</v>
      </c>
      <c r="N555" s="16"/>
    </row>
    <row r="556" spans="1:14">
      <c r="A556" s="30" t="s">
        <v>4954</v>
      </c>
      <c r="B556" s="16" t="str">
        <f>VLOOKUP(A556,'Text facts'!$F$1:$H$981,2,0)</f>
        <v>Stanisław</v>
      </c>
      <c r="C556" s="16" t="str">
        <f>VLOOKUP(A556,'Text facts'!$F$1:$H$981,3,0)</f>
        <v>Lem</v>
      </c>
      <c r="D556" s="16">
        <v>1921</v>
      </c>
      <c r="E556" s="16">
        <v>2006</v>
      </c>
      <c r="F556" s="30" t="s">
        <v>6736</v>
      </c>
      <c r="G556" s="30" t="s">
        <v>11</v>
      </c>
      <c r="H556" s="30" t="s">
        <v>10742</v>
      </c>
      <c r="I556" s="16" t="s">
        <v>10770</v>
      </c>
      <c r="J556" s="16"/>
      <c r="K556" s="16">
        <f>COUNTIF('Texts discussed'!$C$2:$C$9986,A556)+COUNTIF('Texts discussed'!$G$2:$G$9986,A556)+COUNTIF('Texts discussed'!$K$2:$K$9986,A556)+COUNTIF('Texts discussed'!$O$2:$O$9986,A556)+COUNTIF('Texts discussed'!$S$2:$S$9986,A556)</f>
        <v>1</v>
      </c>
      <c r="L556" s="16">
        <f>COUNTIF('Texts mentioned'!$C$2:$C$9989,A556)+COUNTIF('Texts mentioned'!$G$2:$G$9989,A556)+COUNTIF('Texts mentioned'!$K$2:$K$9989,A556)+COUNTIF('Texts mentioned'!$O$2:$O$9989,A556)+COUNTIF('Texts mentioned'!$S$2:$S$9989,A556)+COUNTIF('Texts mentioned'!$W$2:$W$9989,A556)+COUNTIF('Texts mentioned'!$AA$2:$AA$9989,A556)+COUNTIF('Texts mentioned'!$AE$2:$AE$9989,A556)+COUNTIF('Texts mentioned'!$AI$2:$AI$9989,A556)+COUNTIF('Texts mentioned'!$AM$2:$AM$9989,A556)</f>
        <v>1</v>
      </c>
      <c r="M556" s="16">
        <f>SUM(K556:L556)</f>
        <v>2</v>
      </c>
      <c r="N556" s="16"/>
    </row>
    <row r="557" spans="1:14">
      <c r="A557" s="30" t="s">
        <v>4962</v>
      </c>
      <c r="B557" s="16" t="str">
        <f>VLOOKUP(A557,'Text facts'!$F$1:$H$981,2,0)</f>
        <v>Frank</v>
      </c>
      <c r="C557" s="16" t="str">
        <f>VLOOKUP(A557,'Text facts'!$F$1:$H$981,3,0)</f>
        <v>McCourt</v>
      </c>
      <c r="D557" s="16">
        <v>1930</v>
      </c>
      <c r="E557" s="16">
        <v>2009</v>
      </c>
      <c r="F557" s="30" t="s">
        <v>6736</v>
      </c>
      <c r="G557" s="30" t="s">
        <v>11</v>
      </c>
      <c r="H557" s="30" t="s">
        <v>10744</v>
      </c>
      <c r="I557" s="16" t="s">
        <v>10779</v>
      </c>
      <c r="J557" s="16" t="s">
        <v>10832</v>
      </c>
      <c r="K557" s="16">
        <f>COUNTIF('Texts discussed'!$C$2:$C$9986,A557)+COUNTIF('Texts discussed'!$G$2:$G$9986,A557)+COUNTIF('Texts discussed'!$K$2:$K$9986,A557)+COUNTIF('Texts discussed'!$O$2:$O$9986,A557)+COUNTIF('Texts discussed'!$S$2:$S$9986,A557)</f>
        <v>1</v>
      </c>
      <c r="L557" s="16">
        <f>COUNTIF('Texts mentioned'!$C$2:$C$9989,A557)+COUNTIF('Texts mentioned'!$G$2:$G$9989,A557)+COUNTIF('Texts mentioned'!$K$2:$K$9989,A557)+COUNTIF('Texts mentioned'!$O$2:$O$9989,A557)+COUNTIF('Texts mentioned'!$S$2:$S$9989,A557)+COUNTIF('Texts mentioned'!$W$2:$W$9989,A557)+COUNTIF('Texts mentioned'!$AA$2:$AA$9989,A557)+COUNTIF('Texts mentioned'!$AE$2:$AE$9989,A557)+COUNTIF('Texts mentioned'!$AI$2:$AI$9989,A557)+COUNTIF('Texts mentioned'!$AM$2:$AM$9989,A557)</f>
        <v>3</v>
      </c>
      <c r="M557" s="16">
        <f>SUM(K557:L557)</f>
        <v>4</v>
      </c>
      <c r="N557" s="16"/>
    </row>
    <row r="558" spans="1:14">
      <c r="A558" s="30" t="s">
        <v>4973</v>
      </c>
      <c r="B558" s="16" t="str">
        <f>VLOOKUP(A558,'Text facts'!$F$1:$H$981,2,0)</f>
        <v>Erlend</v>
      </c>
      <c r="C558" s="16" t="str">
        <f>VLOOKUP(A558,'Text facts'!$F$1:$H$981,3,0)</f>
        <v>Loe</v>
      </c>
      <c r="D558" s="16">
        <v>1969</v>
      </c>
      <c r="E558" s="16"/>
      <c r="F558" s="30" t="s">
        <v>6736</v>
      </c>
      <c r="G558" s="30" t="s">
        <v>11</v>
      </c>
      <c r="H558" s="30" t="s">
        <v>10744</v>
      </c>
      <c r="I558" s="16" t="s">
        <v>10775</v>
      </c>
      <c r="J558" s="16"/>
      <c r="K558" s="16">
        <f>COUNTIF('Texts discussed'!$C$2:$C$9986,A558)+COUNTIF('Texts discussed'!$G$2:$G$9986,A558)+COUNTIF('Texts discussed'!$K$2:$K$9986,A558)+COUNTIF('Texts discussed'!$O$2:$O$9986,A558)+COUNTIF('Texts discussed'!$S$2:$S$9986,A558)</f>
        <v>2</v>
      </c>
      <c r="L558" s="16">
        <f>COUNTIF('Texts mentioned'!$C$2:$C$9989,A558)+COUNTIF('Texts mentioned'!$G$2:$G$9989,A558)+COUNTIF('Texts mentioned'!$K$2:$K$9989,A558)+COUNTIF('Texts mentioned'!$O$2:$O$9989,A558)+COUNTIF('Texts mentioned'!$S$2:$S$9989,A558)+COUNTIF('Texts mentioned'!$W$2:$W$9989,A558)+COUNTIF('Texts mentioned'!$AA$2:$AA$9989,A558)+COUNTIF('Texts mentioned'!$AE$2:$AE$9989,A558)+COUNTIF('Texts mentioned'!$AI$2:$AI$9989,A558)+COUNTIF('Texts mentioned'!$AM$2:$AM$9989,A558)</f>
        <v>0</v>
      </c>
      <c r="M558" s="16">
        <f>SUM(K558:L558)</f>
        <v>2</v>
      </c>
      <c r="N558" s="16"/>
    </row>
    <row r="559" spans="1:14">
      <c r="A559" s="30" t="s">
        <v>4982</v>
      </c>
      <c r="B559" s="16" t="str">
        <f>VLOOKUP(A559,'Text facts'!$F$1:$H$981,2,0)</f>
        <v>Mark Z.</v>
      </c>
      <c r="C559" s="16" t="str">
        <f>VLOOKUP(A559,'Text facts'!$F$1:$H$981,3,0)</f>
        <v>Danielewski</v>
      </c>
      <c r="D559" s="16">
        <v>1966</v>
      </c>
      <c r="E559" s="16"/>
      <c r="F559" s="30" t="s">
        <v>6736</v>
      </c>
      <c r="G559" s="30" t="s">
        <v>11</v>
      </c>
      <c r="H559" s="30" t="s">
        <v>10744</v>
      </c>
      <c r="I559" s="16" t="s">
        <v>10753</v>
      </c>
      <c r="J559" s="16"/>
      <c r="K559" s="16">
        <f>COUNTIF('Texts discussed'!$C$2:$C$9986,A559)+COUNTIF('Texts discussed'!$G$2:$G$9986,A559)+COUNTIF('Texts discussed'!$K$2:$K$9986,A559)+COUNTIF('Texts discussed'!$O$2:$O$9986,A559)+COUNTIF('Texts discussed'!$S$2:$S$9986,A559)</f>
        <v>1</v>
      </c>
      <c r="L559" s="16">
        <f>COUNTIF('Texts mentioned'!$C$2:$C$9989,A559)+COUNTIF('Texts mentioned'!$G$2:$G$9989,A559)+COUNTIF('Texts mentioned'!$K$2:$K$9989,A559)+COUNTIF('Texts mentioned'!$O$2:$O$9989,A559)+COUNTIF('Texts mentioned'!$S$2:$S$9989,A559)+COUNTIF('Texts mentioned'!$W$2:$W$9989,A559)+COUNTIF('Texts mentioned'!$AA$2:$AA$9989,A559)+COUNTIF('Texts mentioned'!$AE$2:$AE$9989,A559)+COUNTIF('Texts mentioned'!$AI$2:$AI$9989,A559)+COUNTIF('Texts mentioned'!$AM$2:$AM$9989,A559)</f>
        <v>0</v>
      </c>
      <c r="M559" s="16">
        <f>SUM(K559:L559)</f>
        <v>1</v>
      </c>
      <c r="N559" s="16"/>
    </row>
    <row r="560" spans="1:14">
      <c r="A560" s="30" t="s">
        <v>4988</v>
      </c>
      <c r="B560" s="16" t="str">
        <f>VLOOKUP(A560,'Text facts'!$F$1:$H$981,2,0)</f>
        <v>Paolo</v>
      </c>
      <c r="C560" s="16" t="str">
        <f>VLOOKUP(A560,'Text facts'!$F$1:$H$981,3,0)</f>
        <v>Bacigalupi</v>
      </c>
      <c r="D560" s="16">
        <v>1972</v>
      </c>
      <c r="E560" s="16"/>
      <c r="F560" s="30">
        <v>21</v>
      </c>
      <c r="G560" s="30" t="s">
        <v>11</v>
      </c>
      <c r="H560" s="30" t="s">
        <v>10744</v>
      </c>
      <c r="I560" s="16" t="s">
        <v>10753</v>
      </c>
      <c r="J560" s="16"/>
      <c r="K560" s="16">
        <f>COUNTIF('Texts discussed'!$C$2:$C$9986,A560)+COUNTIF('Texts discussed'!$G$2:$G$9986,A560)+COUNTIF('Texts discussed'!$K$2:$K$9986,A560)+COUNTIF('Texts discussed'!$O$2:$O$9986,A560)+COUNTIF('Texts discussed'!$S$2:$S$9986,A560)</f>
        <v>0</v>
      </c>
      <c r="L560" s="16">
        <f>COUNTIF('Texts mentioned'!$C$2:$C$9989,A560)+COUNTIF('Texts mentioned'!$G$2:$G$9989,A560)+COUNTIF('Texts mentioned'!$K$2:$K$9989,A560)+COUNTIF('Texts mentioned'!$O$2:$O$9989,A560)+COUNTIF('Texts mentioned'!$S$2:$S$9989,A560)+COUNTIF('Texts mentioned'!$W$2:$W$9989,A560)+COUNTIF('Texts mentioned'!$AA$2:$AA$9989,A560)+COUNTIF('Texts mentioned'!$AE$2:$AE$9989,A560)+COUNTIF('Texts mentioned'!$AI$2:$AI$9989,A560)+COUNTIF('Texts mentioned'!$AM$2:$AM$9989,A560)</f>
        <v>1</v>
      </c>
      <c r="M560" s="16">
        <f>SUM(K560:L560)</f>
        <v>1</v>
      </c>
      <c r="N560" s="16"/>
    </row>
    <row r="561" spans="1:14">
      <c r="A561" s="30" t="s">
        <v>4995</v>
      </c>
      <c r="B561" s="16" t="str">
        <f>VLOOKUP(A561,'Text facts'!$F$1:$H$981,2,0)</f>
        <v>Peter</v>
      </c>
      <c r="C561" s="16" t="str">
        <f>VLOOKUP(A561,'Text facts'!$F$1:$H$981,3,0)</f>
        <v>Benchley</v>
      </c>
      <c r="D561" s="16">
        <v>1940</v>
      </c>
      <c r="E561" s="16">
        <v>2006</v>
      </c>
      <c r="F561" s="30" t="s">
        <v>6736</v>
      </c>
      <c r="G561" s="30" t="s">
        <v>11</v>
      </c>
      <c r="H561" s="30" t="s">
        <v>10744</v>
      </c>
      <c r="I561" s="16" t="s">
        <v>10753</v>
      </c>
      <c r="J561" s="16"/>
      <c r="K561" s="16">
        <f>COUNTIF('Texts discussed'!$C$2:$C$9986,A561)+COUNTIF('Texts discussed'!$G$2:$G$9986,A561)+COUNTIF('Texts discussed'!$K$2:$K$9986,A561)+COUNTIF('Texts discussed'!$O$2:$O$9986,A561)+COUNTIF('Texts discussed'!$S$2:$S$9986,A561)</f>
        <v>0</v>
      </c>
      <c r="L561" s="16">
        <f>COUNTIF('Texts mentioned'!$C$2:$C$9989,A561)+COUNTIF('Texts mentioned'!$G$2:$G$9989,A561)+COUNTIF('Texts mentioned'!$K$2:$K$9989,A561)+COUNTIF('Texts mentioned'!$O$2:$O$9989,A561)+COUNTIF('Texts mentioned'!$S$2:$S$9989,A561)+COUNTIF('Texts mentioned'!$W$2:$W$9989,A561)+COUNTIF('Texts mentioned'!$AA$2:$AA$9989,A561)+COUNTIF('Texts mentioned'!$AE$2:$AE$9989,A561)+COUNTIF('Texts mentioned'!$AI$2:$AI$9989,A561)+COUNTIF('Texts mentioned'!$AM$2:$AM$9989,A561)</f>
        <v>1</v>
      </c>
      <c r="M561" s="16">
        <f>SUM(K561:L561)</f>
        <v>1</v>
      </c>
      <c r="N561" s="16"/>
    </row>
    <row r="562" spans="1:14">
      <c r="A562" s="30" t="s">
        <v>5001</v>
      </c>
      <c r="B562" s="16" t="str">
        <f>VLOOKUP(A562,'Text facts'!$F$1:$H$981,2,0)</f>
        <v>Cressida</v>
      </c>
      <c r="C562" s="16" t="str">
        <f>VLOOKUP(A562,'Text facts'!$F$1:$H$981,3,0)</f>
        <v>Cowell</v>
      </c>
      <c r="D562" s="16">
        <v>1966</v>
      </c>
      <c r="E562" s="16"/>
      <c r="F562" s="30">
        <v>21</v>
      </c>
      <c r="G562" s="30" t="s">
        <v>15</v>
      </c>
      <c r="H562" s="30" t="s">
        <v>10744</v>
      </c>
      <c r="I562" s="16" t="s">
        <v>10743</v>
      </c>
      <c r="J562" s="16"/>
      <c r="K562" s="16">
        <f>COUNTIF('Texts discussed'!$C$2:$C$9986,A562)+COUNTIF('Texts discussed'!$G$2:$G$9986,A562)+COUNTIF('Texts discussed'!$K$2:$K$9986,A562)+COUNTIF('Texts discussed'!$O$2:$O$9986,A562)+COUNTIF('Texts discussed'!$S$2:$S$9986,A562)</f>
        <v>0</v>
      </c>
      <c r="L562" s="16">
        <f>COUNTIF('Texts mentioned'!$C$2:$C$9989,A562)+COUNTIF('Texts mentioned'!$G$2:$G$9989,A562)+COUNTIF('Texts mentioned'!$K$2:$K$9989,A562)+COUNTIF('Texts mentioned'!$O$2:$O$9989,A562)+COUNTIF('Texts mentioned'!$S$2:$S$9989,A562)+COUNTIF('Texts mentioned'!$W$2:$W$9989,A562)+COUNTIF('Texts mentioned'!$AA$2:$AA$9989,A562)+COUNTIF('Texts mentioned'!$AE$2:$AE$9989,A562)+COUNTIF('Texts mentioned'!$AI$2:$AI$9989,A562)+COUNTIF('Texts mentioned'!$AM$2:$AM$9989,A562)</f>
        <v>1</v>
      </c>
      <c r="M562" s="16">
        <f>SUM(K562:L562)</f>
        <v>1</v>
      </c>
      <c r="N562" s="16"/>
    </row>
    <row r="563" spans="1:14">
      <c r="A563" s="30" t="s">
        <v>5007</v>
      </c>
      <c r="B563" s="16" t="str">
        <f>VLOOKUP(A563,'Text facts'!$F$1:$H$981,2,0)</f>
        <v>Kyung-sook</v>
      </c>
      <c r="C563" s="16" t="str">
        <f>VLOOKUP(A563,'Text facts'!$F$1:$H$981,3,0)</f>
        <v>Shin</v>
      </c>
      <c r="D563" s="16">
        <v>1963</v>
      </c>
      <c r="E563" s="16"/>
      <c r="F563" s="30" t="s">
        <v>6736</v>
      </c>
      <c r="G563" s="30" t="s">
        <v>15</v>
      </c>
      <c r="H563" s="30" t="s">
        <v>10744</v>
      </c>
      <c r="I563" s="16" t="s">
        <v>10802</v>
      </c>
      <c r="J563" s="16"/>
      <c r="K563" s="16">
        <f>COUNTIF('Texts discussed'!$C$2:$C$9986,A563)+COUNTIF('Texts discussed'!$G$2:$G$9986,A563)+COUNTIF('Texts discussed'!$K$2:$K$9986,A563)+COUNTIF('Texts discussed'!$O$2:$O$9986,A563)+COUNTIF('Texts discussed'!$S$2:$S$9986,A563)</f>
        <v>3</v>
      </c>
      <c r="L563" s="16">
        <f>COUNTIF('Texts mentioned'!$C$2:$C$9989,A563)+COUNTIF('Texts mentioned'!$G$2:$G$9989,A563)+COUNTIF('Texts mentioned'!$K$2:$K$9989,A563)+COUNTIF('Texts mentioned'!$O$2:$O$9989,A563)+COUNTIF('Texts mentioned'!$S$2:$S$9989,A563)+COUNTIF('Texts mentioned'!$W$2:$W$9989,A563)+COUNTIF('Texts mentioned'!$AA$2:$AA$9989,A563)+COUNTIF('Texts mentioned'!$AE$2:$AE$9989,A563)+COUNTIF('Texts mentioned'!$AI$2:$AI$9989,A563)+COUNTIF('Texts mentioned'!$AM$2:$AM$9989,A563)</f>
        <v>1</v>
      </c>
      <c r="M563" s="16">
        <f>SUM(K563:L563)</f>
        <v>4</v>
      </c>
      <c r="N563" s="16"/>
    </row>
    <row r="564" spans="1:14">
      <c r="A564" s="30" t="s">
        <v>5013</v>
      </c>
      <c r="B564" s="16" t="str">
        <f>VLOOKUP(A564,'Text facts'!$F$1:$H$981,2,0)</f>
        <v>Jean</v>
      </c>
      <c r="C564" s="16" t="str">
        <f>VLOOKUP(A564,'Text facts'!$F$1:$H$981,3,0)</f>
        <v>Kwok</v>
      </c>
      <c r="D564" s="16">
        <v>1960</v>
      </c>
      <c r="E564" s="16"/>
      <c r="F564" s="30" t="s">
        <v>6736</v>
      </c>
      <c r="G564" s="30" t="s">
        <v>15</v>
      </c>
      <c r="H564" s="30" t="s">
        <v>10744</v>
      </c>
      <c r="I564" s="16" t="s">
        <v>10776</v>
      </c>
      <c r="J564" s="16" t="s">
        <v>10833</v>
      </c>
      <c r="K564" s="16">
        <f>COUNTIF('Texts discussed'!$C$2:$C$9986,A564)+COUNTIF('Texts discussed'!$G$2:$G$9986,A564)+COUNTIF('Texts discussed'!$K$2:$K$9986,A564)+COUNTIF('Texts discussed'!$O$2:$O$9986,A564)+COUNTIF('Texts discussed'!$S$2:$S$9986,A564)</f>
        <v>1</v>
      </c>
      <c r="L564" s="16">
        <f>COUNTIF('Texts mentioned'!$C$2:$C$9989,A564)+COUNTIF('Texts mentioned'!$G$2:$G$9989,A564)+COUNTIF('Texts mentioned'!$K$2:$K$9989,A564)+COUNTIF('Texts mentioned'!$O$2:$O$9989,A564)+COUNTIF('Texts mentioned'!$S$2:$S$9989,A564)+COUNTIF('Texts mentioned'!$W$2:$W$9989,A564)+COUNTIF('Texts mentioned'!$AA$2:$AA$9989,A564)+COUNTIF('Texts mentioned'!$AE$2:$AE$9989,A564)+COUNTIF('Texts mentioned'!$AI$2:$AI$9989,A564)+COUNTIF('Texts mentioned'!$AM$2:$AM$9989,A564)</f>
        <v>0</v>
      </c>
      <c r="M564" s="16">
        <f>SUM(K564:L564)</f>
        <v>1</v>
      </c>
      <c r="N564" s="16"/>
    </row>
    <row r="565" spans="1:14">
      <c r="A565" s="30" t="s">
        <v>5022</v>
      </c>
      <c r="B565" s="16" t="str">
        <f>VLOOKUP(A565,'Text facts'!$F$1:$H$981,2,0)</f>
        <v>Martin</v>
      </c>
      <c r="C565" s="16" t="str">
        <f>VLOOKUP(A565,'Text facts'!$F$1:$H$981,3,0)</f>
        <v>McDonagh</v>
      </c>
      <c r="D565" s="16">
        <v>1970</v>
      </c>
      <c r="E565" s="16"/>
      <c r="F565" s="30">
        <v>21</v>
      </c>
      <c r="G565" s="30" t="s">
        <v>11</v>
      </c>
      <c r="H565" s="30" t="s">
        <v>10744</v>
      </c>
      <c r="I565" s="16" t="s">
        <v>10743</v>
      </c>
      <c r="J565" s="16" t="s">
        <v>10779</v>
      </c>
      <c r="K565" s="16">
        <f>COUNTIF('Texts discussed'!$C$2:$C$9986,A565)+COUNTIF('Texts discussed'!$G$2:$G$9986,A565)+COUNTIF('Texts discussed'!$K$2:$K$9986,A565)+COUNTIF('Texts discussed'!$O$2:$O$9986,A565)+COUNTIF('Texts discussed'!$S$2:$S$9986,A565)</f>
        <v>1</v>
      </c>
      <c r="L565" s="16">
        <f>COUNTIF('Texts mentioned'!$C$2:$C$9989,A565)+COUNTIF('Texts mentioned'!$G$2:$G$9989,A565)+COUNTIF('Texts mentioned'!$K$2:$K$9989,A565)+COUNTIF('Texts mentioned'!$O$2:$O$9989,A565)+COUNTIF('Texts mentioned'!$S$2:$S$9989,A565)+COUNTIF('Texts mentioned'!$W$2:$W$9989,A565)+COUNTIF('Texts mentioned'!$AA$2:$AA$9989,A565)+COUNTIF('Texts mentioned'!$AE$2:$AE$9989,A565)+COUNTIF('Texts mentioned'!$AI$2:$AI$9989,A565)+COUNTIF('Texts mentioned'!$AM$2:$AM$9989,A565)</f>
        <v>0</v>
      </c>
      <c r="M565" s="16">
        <f>SUM(K565:L565)</f>
        <v>1</v>
      </c>
      <c r="N565" s="16"/>
    </row>
    <row r="566" spans="1:14">
      <c r="A566" s="30" t="s">
        <v>5030</v>
      </c>
      <c r="B566" s="16" t="str">
        <f>VLOOKUP(A566,'Text facts'!$F$1:$H$981,2,0)</f>
        <v>Bernhard</v>
      </c>
      <c r="C566" s="16" t="str">
        <f>VLOOKUP(A566,'Text facts'!$F$1:$H$981,3,0)</f>
        <v>Schlink</v>
      </c>
      <c r="D566" s="16">
        <v>1944</v>
      </c>
      <c r="E566" s="16"/>
      <c r="F566" s="30" t="s">
        <v>6736</v>
      </c>
      <c r="G566" s="30" t="s">
        <v>11</v>
      </c>
      <c r="H566" s="30" t="s">
        <v>10744</v>
      </c>
      <c r="I566" s="16" t="s">
        <v>10759</v>
      </c>
      <c r="J566" s="16"/>
      <c r="K566" s="16">
        <f>COUNTIF('Texts discussed'!$C$2:$C$9986,A566)+COUNTIF('Texts discussed'!$G$2:$G$9986,A566)+COUNTIF('Texts discussed'!$K$2:$K$9986,A566)+COUNTIF('Texts discussed'!$O$2:$O$9986,A566)+COUNTIF('Texts discussed'!$S$2:$S$9986,A566)</f>
        <v>1</v>
      </c>
      <c r="L566" s="16">
        <f>COUNTIF('Texts mentioned'!$C$2:$C$9989,A566)+COUNTIF('Texts mentioned'!$G$2:$G$9989,A566)+COUNTIF('Texts mentioned'!$K$2:$K$9989,A566)+COUNTIF('Texts mentioned'!$O$2:$O$9989,A566)+COUNTIF('Texts mentioned'!$S$2:$S$9989,A566)+COUNTIF('Texts mentioned'!$W$2:$W$9989,A566)+COUNTIF('Texts mentioned'!$AA$2:$AA$9989,A566)+COUNTIF('Texts mentioned'!$AE$2:$AE$9989,A566)+COUNTIF('Texts mentioned'!$AI$2:$AI$9989,A566)+COUNTIF('Texts mentioned'!$AM$2:$AM$9989,A566)</f>
        <v>0</v>
      </c>
      <c r="M566" s="16">
        <f>SUM(K566:L566)</f>
        <v>1</v>
      </c>
      <c r="N566" s="16"/>
    </row>
    <row r="567" spans="1:14">
      <c r="A567" s="30" t="s">
        <v>5035</v>
      </c>
      <c r="B567" s="16" t="str">
        <f>VLOOKUP(A567,'Text facts'!$F$1:$H$981,2,0)</f>
        <v>Audrey</v>
      </c>
      <c r="C567" s="16" t="str">
        <f>VLOOKUP(A567,'Text facts'!$F$1:$H$981,3,0)</f>
        <v>Niffenegger</v>
      </c>
      <c r="D567" s="16">
        <v>1963</v>
      </c>
      <c r="E567" s="16"/>
      <c r="F567" s="30" t="s">
        <v>6736</v>
      </c>
      <c r="G567" s="30" t="s">
        <v>15</v>
      </c>
      <c r="H567" s="30" t="s">
        <v>10744</v>
      </c>
      <c r="I567" s="16" t="s">
        <v>10753</v>
      </c>
      <c r="J567" s="16"/>
      <c r="K567" s="16">
        <f>COUNTIF('Texts discussed'!$C$2:$C$9986,A567)+COUNTIF('Texts discussed'!$G$2:$G$9986,A567)+COUNTIF('Texts discussed'!$K$2:$K$9986,A567)+COUNTIF('Texts discussed'!$O$2:$O$9986,A567)+COUNTIF('Texts discussed'!$S$2:$S$9986,A567)</f>
        <v>3</v>
      </c>
      <c r="L567" s="16">
        <f>COUNTIF('Texts mentioned'!$C$2:$C$9989,A567)+COUNTIF('Texts mentioned'!$G$2:$G$9989,A567)+COUNTIF('Texts mentioned'!$K$2:$K$9989,A567)+COUNTIF('Texts mentioned'!$O$2:$O$9989,A567)+COUNTIF('Texts mentioned'!$S$2:$S$9989,A567)+COUNTIF('Texts mentioned'!$W$2:$W$9989,A567)+COUNTIF('Texts mentioned'!$AA$2:$AA$9989,A567)+COUNTIF('Texts mentioned'!$AE$2:$AE$9989,A567)+COUNTIF('Texts mentioned'!$AI$2:$AI$9989,A567)+COUNTIF('Texts mentioned'!$AM$2:$AM$9989,A567)</f>
        <v>0</v>
      </c>
      <c r="M567" s="16">
        <f>SUM(K567:L567)</f>
        <v>3</v>
      </c>
      <c r="N567" s="16"/>
    </row>
    <row r="568" spans="1:14">
      <c r="A568" s="30" t="s">
        <v>5047</v>
      </c>
      <c r="B568" s="16" t="str">
        <f>VLOOKUP(A568,'Text facts'!$F$1:$H$981,2,0)</f>
        <v>Kit</v>
      </c>
      <c r="C568" s="16" t="str">
        <f>VLOOKUP(A568,'Text facts'!$F$1:$H$981,3,0)</f>
        <v>de Waal</v>
      </c>
      <c r="D568" s="16">
        <v>1960</v>
      </c>
      <c r="E568" s="16"/>
      <c r="F568" s="30">
        <v>21</v>
      </c>
      <c r="G568" s="30" t="s">
        <v>15</v>
      </c>
      <c r="H568" s="30" t="s">
        <v>10744</v>
      </c>
      <c r="I568" s="16" t="s">
        <v>10743</v>
      </c>
      <c r="J568" s="16" t="s">
        <v>10834</v>
      </c>
      <c r="K568" s="16">
        <f>COUNTIF('Texts discussed'!$C$2:$C$9986,A568)+COUNTIF('Texts discussed'!$G$2:$G$9986,A568)+COUNTIF('Texts discussed'!$K$2:$K$9986,A568)+COUNTIF('Texts discussed'!$O$2:$O$9986,A568)+COUNTIF('Texts discussed'!$S$2:$S$9986,A568)</f>
        <v>1</v>
      </c>
      <c r="L568" s="16">
        <f>COUNTIF('Texts mentioned'!$C$2:$C$9989,A568)+COUNTIF('Texts mentioned'!$G$2:$G$9989,A568)+COUNTIF('Texts mentioned'!$K$2:$K$9989,A568)+COUNTIF('Texts mentioned'!$O$2:$O$9989,A568)+COUNTIF('Texts mentioned'!$S$2:$S$9989,A568)+COUNTIF('Texts mentioned'!$W$2:$W$9989,A568)+COUNTIF('Texts mentioned'!$AA$2:$AA$9989,A568)+COUNTIF('Texts mentioned'!$AE$2:$AE$9989,A568)+COUNTIF('Texts mentioned'!$AI$2:$AI$9989,A568)+COUNTIF('Texts mentioned'!$AM$2:$AM$9989,A568)</f>
        <v>0</v>
      </c>
      <c r="M568" s="16">
        <f>SUM(K568:L568)</f>
        <v>1</v>
      </c>
      <c r="N568" s="16"/>
    </row>
    <row r="569" spans="1:14">
      <c r="A569" s="30" t="s">
        <v>5053</v>
      </c>
      <c r="B569" s="16" t="str">
        <f>VLOOKUP(A569,'Text facts'!$F$1:$H$981,2,0)</f>
        <v>Kazuo</v>
      </c>
      <c r="C569" s="16" t="str">
        <f>VLOOKUP(A569,'Text facts'!$F$1:$H$981,3,0)</f>
        <v>Ishiguro</v>
      </c>
      <c r="D569" s="16">
        <v>1954</v>
      </c>
      <c r="E569" s="16"/>
      <c r="F569" s="30" t="s">
        <v>6736</v>
      </c>
      <c r="G569" s="30" t="s">
        <v>11</v>
      </c>
      <c r="H569" s="30" t="s">
        <v>10742</v>
      </c>
      <c r="I569" s="16" t="s">
        <v>10743</v>
      </c>
      <c r="J569" s="16" t="s">
        <v>10835</v>
      </c>
      <c r="K569" s="16">
        <f>COUNTIF('Texts discussed'!$C$2:$C$9986,A569)+COUNTIF('Texts discussed'!$G$2:$G$9986,A569)+COUNTIF('Texts discussed'!$K$2:$K$9986,A569)+COUNTIF('Texts discussed'!$O$2:$O$9986,A569)+COUNTIF('Texts discussed'!$S$2:$S$9986,A569)</f>
        <v>2</v>
      </c>
      <c r="L569" s="16">
        <f>COUNTIF('Texts mentioned'!$C$2:$C$9989,A569)+COUNTIF('Texts mentioned'!$G$2:$G$9989,A569)+COUNTIF('Texts mentioned'!$K$2:$K$9989,A569)+COUNTIF('Texts mentioned'!$O$2:$O$9989,A569)+COUNTIF('Texts mentioned'!$S$2:$S$9989,A569)+COUNTIF('Texts mentioned'!$W$2:$W$9989,A569)+COUNTIF('Texts mentioned'!$AA$2:$AA$9989,A569)+COUNTIF('Texts mentioned'!$AE$2:$AE$9989,A569)+COUNTIF('Texts mentioned'!$AI$2:$AI$9989,A569)+COUNTIF('Texts mentioned'!$AM$2:$AM$9989,A569)</f>
        <v>1</v>
      </c>
      <c r="M569" s="16">
        <f>SUM(K569:L569)</f>
        <v>3</v>
      </c>
      <c r="N569" s="16"/>
    </row>
    <row r="570" spans="1:14">
      <c r="A570" s="30" t="s">
        <v>5059</v>
      </c>
      <c r="B570" s="16" t="str">
        <f>VLOOKUP(A570,'Text facts'!$F$1:$H$981,2,0)</f>
        <v>Michael</v>
      </c>
      <c r="C570" s="16" t="str">
        <f>VLOOKUP(A570,'Text facts'!$F$1:$H$981,3,0)</f>
        <v>Ende</v>
      </c>
      <c r="D570" s="16">
        <v>1929</v>
      </c>
      <c r="E570" s="16">
        <v>1995</v>
      </c>
      <c r="F570" s="30">
        <v>20</v>
      </c>
      <c r="G570" s="30" t="s">
        <v>11</v>
      </c>
      <c r="H570" s="30" t="s">
        <v>10744</v>
      </c>
      <c r="I570" s="16" t="s">
        <v>10759</v>
      </c>
      <c r="J570" s="16"/>
      <c r="K570" s="16">
        <f>COUNTIF('Texts discussed'!$C$2:$C$9986,A570)+COUNTIF('Texts discussed'!$G$2:$G$9986,A570)+COUNTIF('Texts discussed'!$K$2:$K$9986,A570)+COUNTIF('Texts discussed'!$O$2:$O$9986,A570)+COUNTIF('Texts discussed'!$S$2:$S$9986,A570)</f>
        <v>2</v>
      </c>
      <c r="L570" s="16">
        <f>COUNTIF('Texts mentioned'!$C$2:$C$9989,A570)+COUNTIF('Texts mentioned'!$G$2:$G$9989,A570)+COUNTIF('Texts mentioned'!$K$2:$K$9989,A570)+COUNTIF('Texts mentioned'!$O$2:$O$9989,A570)+COUNTIF('Texts mentioned'!$S$2:$S$9989,A570)+COUNTIF('Texts mentioned'!$W$2:$W$9989,A570)+COUNTIF('Texts mentioned'!$AA$2:$AA$9989,A570)+COUNTIF('Texts mentioned'!$AE$2:$AE$9989,A570)+COUNTIF('Texts mentioned'!$AI$2:$AI$9989,A570)+COUNTIF('Texts mentioned'!$AM$2:$AM$9989,A570)</f>
        <v>0</v>
      </c>
      <c r="M570" s="16">
        <f>SUM(K570:L570)</f>
        <v>2</v>
      </c>
      <c r="N570" s="16"/>
    </row>
    <row r="571" spans="1:14">
      <c r="A571" s="30" t="s">
        <v>5065</v>
      </c>
      <c r="B571" s="16" t="str">
        <f>VLOOKUP(A571,'Text facts'!$F$1:$H$981,2,0)</f>
        <v>Daniil</v>
      </c>
      <c r="C571" s="16" t="str">
        <f>VLOOKUP(A571,'Text facts'!$F$1:$H$981,3,0)</f>
        <v>Harms</v>
      </c>
      <c r="D571" s="16">
        <v>1905</v>
      </c>
      <c r="E571" s="16">
        <v>1942</v>
      </c>
      <c r="F571" s="30">
        <v>20</v>
      </c>
      <c r="G571" s="30" t="s">
        <v>11</v>
      </c>
      <c r="H571" s="30" t="s">
        <v>10742</v>
      </c>
      <c r="I571" s="16" t="s">
        <v>10762</v>
      </c>
      <c r="J571" s="16"/>
      <c r="K571" s="16">
        <f>COUNTIF('Texts discussed'!$C$2:$C$9986,A571)+COUNTIF('Texts discussed'!$G$2:$G$9986,A571)+COUNTIF('Texts discussed'!$K$2:$K$9986,A571)+COUNTIF('Texts discussed'!$O$2:$O$9986,A571)+COUNTIF('Texts discussed'!$S$2:$S$9986,A571)</f>
        <v>2</v>
      </c>
      <c r="L571" s="16">
        <f>COUNTIF('Texts mentioned'!$C$2:$C$9989,A571)+COUNTIF('Texts mentioned'!$G$2:$G$9989,A571)+COUNTIF('Texts mentioned'!$K$2:$K$9989,A571)+COUNTIF('Texts mentioned'!$O$2:$O$9989,A571)+COUNTIF('Texts mentioned'!$S$2:$S$9989,A571)+COUNTIF('Texts mentioned'!$W$2:$W$9989,A571)+COUNTIF('Texts mentioned'!$AA$2:$AA$9989,A571)+COUNTIF('Texts mentioned'!$AE$2:$AE$9989,A571)+COUNTIF('Texts mentioned'!$AI$2:$AI$9989,A571)+COUNTIF('Texts mentioned'!$AM$2:$AM$9989,A571)</f>
        <v>1</v>
      </c>
      <c r="M571" s="16">
        <f>SUM(K571:L571)</f>
        <v>3</v>
      </c>
      <c r="N571" s="16"/>
    </row>
    <row r="572" spans="1:14">
      <c r="A572" s="30" t="s">
        <v>5071</v>
      </c>
      <c r="B572" s="16" t="str">
        <f>VLOOKUP(A572,'Text facts'!$F$1:$H$981,2,0)</f>
        <v>Marina</v>
      </c>
      <c r="C572" s="16" t="str">
        <f>VLOOKUP(A572,'Text facts'!$F$1:$H$981,3,0)</f>
        <v>Durnovo</v>
      </c>
      <c r="D572" s="16">
        <v>1909</v>
      </c>
      <c r="E572" s="16">
        <v>2002</v>
      </c>
      <c r="F572" s="30">
        <v>20</v>
      </c>
      <c r="G572" s="30" t="s">
        <v>15</v>
      </c>
      <c r="H572" s="30" t="s">
        <v>10744</v>
      </c>
      <c r="I572" s="16" t="s">
        <v>10762</v>
      </c>
      <c r="J572" s="16"/>
      <c r="K572" s="16">
        <f>COUNTIF('Texts discussed'!$C$2:$C$9986,A572)+COUNTIF('Texts discussed'!$G$2:$G$9986,A572)+COUNTIF('Texts discussed'!$K$2:$K$9986,A572)+COUNTIF('Texts discussed'!$O$2:$O$9986,A572)+COUNTIF('Texts discussed'!$S$2:$S$9986,A572)</f>
        <v>0</v>
      </c>
      <c r="L572" s="16">
        <f>COUNTIF('Texts mentioned'!$C$2:$C$9989,A572)+COUNTIF('Texts mentioned'!$G$2:$G$9989,A572)+COUNTIF('Texts mentioned'!$K$2:$K$9989,A572)+COUNTIF('Texts mentioned'!$O$2:$O$9989,A572)+COUNTIF('Texts mentioned'!$S$2:$S$9989,A572)+COUNTIF('Texts mentioned'!$W$2:$W$9989,A572)+COUNTIF('Texts mentioned'!$AA$2:$AA$9989,A572)+COUNTIF('Texts mentioned'!$AE$2:$AE$9989,A572)+COUNTIF('Texts mentioned'!$AI$2:$AI$9989,A572)+COUNTIF('Texts mentioned'!$AM$2:$AM$9989,A572)</f>
        <v>2</v>
      </c>
      <c r="M572" s="16">
        <f>SUM(K572:L572)</f>
        <v>2</v>
      </c>
      <c r="N572" s="16"/>
    </row>
    <row r="573" spans="1:14">
      <c r="A573" s="30" t="s">
        <v>5077</v>
      </c>
      <c r="B573" s="16" t="str">
        <f>VLOOKUP(A573,'Text facts'!$F$1:$H$981,2,0)</f>
        <v>Gérard</v>
      </c>
      <c r="C573" s="16" t="str">
        <f>VLOOKUP(A573,'Text facts'!$F$1:$H$981,3,0)</f>
        <v>Mordillat</v>
      </c>
      <c r="D573" s="16">
        <v>1949</v>
      </c>
      <c r="E573" s="16"/>
      <c r="F573" s="30" t="s">
        <v>6736</v>
      </c>
      <c r="G573" s="30" t="s">
        <v>11</v>
      </c>
      <c r="H573" s="30" t="s">
        <v>10744</v>
      </c>
      <c r="I573" s="16" t="s">
        <v>6828</v>
      </c>
      <c r="J573" s="16"/>
      <c r="K573" s="16">
        <f>COUNTIF('Texts discussed'!$C$2:$C$9986,A573)+COUNTIF('Texts discussed'!$G$2:$G$9986,A573)+COUNTIF('Texts discussed'!$K$2:$K$9986,A573)+COUNTIF('Texts discussed'!$O$2:$O$9986,A573)+COUNTIF('Texts discussed'!$S$2:$S$9986,A573)</f>
        <v>1</v>
      </c>
      <c r="L573" s="16">
        <f>COUNTIF('Texts mentioned'!$C$2:$C$9989,A573)+COUNTIF('Texts mentioned'!$G$2:$G$9989,A573)+COUNTIF('Texts mentioned'!$K$2:$K$9989,A573)+COUNTIF('Texts mentioned'!$O$2:$O$9989,A573)+COUNTIF('Texts mentioned'!$S$2:$S$9989,A573)+COUNTIF('Texts mentioned'!$W$2:$W$9989,A573)+COUNTIF('Texts mentioned'!$AA$2:$AA$9989,A573)+COUNTIF('Texts mentioned'!$AE$2:$AE$9989,A573)+COUNTIF('Texts mentioned'!$AI$2:$AI$9989,A573)+COUNTIF('Texts mentioned'!$AM$2:$AM$9989,A573)</f>
        <v>0</v>
      </c>
      <c r="M573" s="16">
        <f>SUM(K573:L573)</f>
        <v>1</v>
      </c>
      <c r="N573" s="16"/>
    </row>
    <row r="574" spans="1:14">
      <c r="A574" s="30" t="s">
        <v>5083</v>
      </c>
      <c r="B574" s="16" t="str">
        <f>VLOOKUP(A574,'Text facts'!$F$1:$H$981,2,0)</f>
        <v>Gary</v>
      </c>
      <c r="C574" s="16" t="str">
        <f>VLOOKUP(A574,'Text facts'!$F$1:$H$981,3,0)</f>
        <v>Greenberg</v>
      </c>
      <c r="D574" s="16">
        <v>1950</v>
      </c>
      <c r="E574" s="16"/>
      <c r="F574" s="30" t="s">
        <v>6736</v>
      </c>
      <c r="G574" s="30" t="s">
        <v>11</v>
      </c>
      <c r="H574" s="30" t="s">
        <v>10744</v>
      </c>
      <c r="I574" s="16" t="s">
        <v>10753</v>
      </c>
      <c r="J574" s="16"/>
      <c r="K574" s="16">
        <f>COUNTIF('Texts discussed'!$C$2:$C$9986,A574)+COUNTIF('Texts discussed'!$G$2:$G$9986,A574)+COUNTIF('Texts discussed'!$K$2:$K$9986,A574)+COUNTIF('Texts discussed'!$O$2:$O$9986,A574)+COUNTIF('Texts discussed'!$S$2:$S$9986,A574)</f>
        <v>1</v>
      </c>
      <c r="L574" s="16">
        <f>COUNTIF('Texts mentioned'!$C$2:$C$9989,A574)+COUNTIF('Texts mentioned'!$G$2:$G$9989,A574)+COUNTIF('Texts mentioned'!$K$2:$K$9989,A574)+COUNTIF('Texts mentioned'!$O$2:$O$9989,A574)+COUNTIF('Texts mentioned'!$S$2:$S$9989,A574)+COUNTIF('Texts mentioned'!$W$2:$W$9989,A574)+COUNTIF('Texts mentioned'!$AA$2:$AA$9989,A574)+COUNTIF('Texts mentioned'!$AE$2:$AE$9989,A574)+COUNTIF('Texts mentioned'!$AI$2:$AI$9989,A574)+COUNTIF('Texts mentioned'!$AM$2:$AM$9989,A574)</f>
        <v>0</v>
      </c>
      <c r="M574" s="16">
        <f>SUM(K574:L574)</f>
        <v>1</v>
      </c>
      <c r="N574" s="16"/>
    </row>
    <row r="575" spans="1:14">
      <c r="A575" s="30" t="s">
        <v>5091</v>
      </c>
      <c r="B575" s="16" t="str">
        <f>VLOOKUP(A575,'Text facts'!$F$1:$H$981,2,0)</f>
        <v>Dobriša</v>
      </c>
      <c r="C575" s="16" t="str">
        <f>VLOOKUP(A575,'Text facts'!$F$1:$H$981,3,0)</f>
        <v>Cesarić</v>
      </c>
      <c r="D575" s="16">
        <v>1902</v>
      </c>
      <c r="E575" s="16">
        <v>1980</v>
      </c>
      <c r="F575" s="30">
        <v>20</v>
      </c>
      <c r="G575" s="30" t="s">
        <v>11</v>
      </c>
      <c r="H575" s="30" t="s">
        <v>10758</v>
      </c>
      <c r="I575" s="16" t="s">
        <v>10745</v>
      </c>
      <c r="J575" s="16"/>
      <c r="K575" s="16">
        <f>COUNTIF('Texts discussed'!$C$2:$C$9986,A575)+COUNTIF('Texts discussed'!$G$2:$G$9986,A575)+COUNTIF('Texts discussed'!$K$2:$K$9986,A575)+COUNTIF('Texts discussed'!$O$2:$O$9986,A575)+COUNTIF('Texts discussed'!$S$2:$S$9986,A575)</f>
        <v>1</v>
      </c>
      <c r="L575" s="16">
        <f>COUNTIF('Texts mentioned'!$C$2:$C$9989,A575)+COUNTIF('Texts mentioned'!$G$2:$G$9989,A575)+COUNTIF('Texts mentioned'!$K$2:$K$9989,A575)+COUNTIF('Texts mentioned'!$O$2:$O$9989,A575)+COUNTIF('Texts mentioned'!$S$2:$S$9989,A575)+COUNTIF('Texts mentioned'!$W$2:$W$9989,A575)+COUNTIF('Texts mentioned'!$AA$2:$AA$9989,A575)+COUNTIF('Texts mentioned'!$AE$2:$AE$9989,A575)+COUNTIF('Texts mentioned'!$AI$2:$AI$9989,A575)+COUNTIF('Texts mentioned'!$AM$2:$AM$9989,A575)</f>
        <v>5</v>
      </c>
      <c r="M575" s="16">
        <f>SUM(K575:L575)</f>
        <v>6</v>
      </c>
      <c r="N575" s="16"/>
    </row>
    <row r="576" spans="1:14">
      <c r="A576" s="30" t="s">
        <v>5094</v>
      </c>
      <c r="B576" s="16" t="str">
        <f>VLOOKUP(A576,'Text facts'!$F$1:$H$981,2,0)</f>
        <v>Juraj</v>
      </c>
      <c r="C576" s="16" t="str">
        <f>VLOOKUP(A576,'Text facts'!$F$1:$H$981,3,0)</f>
        <v>Bubalo</v>
      </c>
      <c r="D576" s="16">
        <v>1976</v>
      </c>
      <c r="E576" s="16"/>
      <c r="F576" s="30">
        <v>21</v>
      </c>
      <c r="G576" s="30" t="s">
        <v>11</v>
      </c>
      <c r="H576" s="30" t="s">
        <v>10744</v>
      </c>
      <c r="I576" s="16" t="s">
        <v>10745</v>
      </c>
      <c r="J576" s="16"/>
      <c r="K576" s="16">
        <f>COUNTIF('Texts discussed'!$C$2:$C$9986,A576)+COUNTIF('Texts discussed'!$G$2:$G$9986,A576)+COUNTIF('Texts discussed'!$K$2:$K$9986,A576)+COUNTIF('Texts discussed'!$O$2:$O$9986,A576)+COUNTIF('Texts discussed'!$S$2:$S$9986,A576)</f>
        <v>0</v>
      </c>
      <c r="L576" s="16">
        <f>COUNTIF('Texts mentioned'!$C$2:$C$9989,A576)+COUNTIF('Texts mentioned'!$G$2:$G$9989,A576)+COUNTIF('Texts mentioned'!$K$2:$K$9989,A576)+COUNTIF('Texts mentioned'!$O$2:$O$9989,A576)+COUNTIF('Texts mentioned'!$S$2:$S$9989,A576)+COUNTIF('Texts mentioned'!$W$2:$W$9989,A576)+COUNTIF('Texts mentioned'!$AA$2:$AA$9989,A576)+COUNTIF('Texts mentioned'!$AE$2:$AE$9989,A576)+COUNTIF('Texts mentioned'!$AI$2:$AI$9989,A576)+COUNTIF('Texts mentioned'!$AM$2:$AM$9989,A576)</f>
        <v>1</v>
      </c>
      <c r="M576" s="16">
        <f>SUM(K576:L576)</f>
        <v>1</v>
      </c>
      <c r="N576" s="16"/>
    </row>
    <row r="577" spans="1:14">
      <c r="A577" s="30" t="s">
        <v>5096</v>
      </c>
      <c r="B577" s="16" t="str">
        <f>VLOOKUP(A577,'Text facts'!$F$1:$H$981,2,0)</f>
        <v>Janko</v>
      </c>
      <c r="C577" s="16" t="str">
        <f>VLOOKUP(A577,'Text facts'!$F$1:$H$981,3,0)</f>
        <v>Matko</v>
      </c>
      <c r="D577" s="16">
        <v>1898</v>
      </c>
      <c r="E577" s="16">
        <v>1979</v>
      </c>
      <c r="F577" s="30">
        <v>20</v>
      </c>
      <c r="G577" s="30" t="s">
        <v>11</v>
      </c>
      <c r="H577" s="30" t="s">
        <v>10758</v>
      </c>
      <c r="I577" s="16" t="s">
        <v>10745</v>
      </c>
      <c r="J577" s="16"/>
      <c r="K577" s="16">
        <f>COUNTIF('Texts discussed'!$C$2:$C$9986,A577)+COUNTIF('Texts discussed'!$G$2:$G$9986,A577)+COUNTIF('Texts discussed'!$K$2:$K$9986,A577)+COUNTIF('Texts discussed'!$O$2:$O$9986,A577)+COUNTIF('Texts discussed'!$S$2:$S$9986,A577)</f>
        <v>3</v>
      </c>
      <c r="L577" s="16">
        <f>COUNTIF('Texts mentioned'!$C$2:$C$9989,A577)+COUNTIF('Texts mentioned'!$G$2:$G$9989,A577)+COUNTIF('Texts mentioned'!$K$2:$K$9989,A577)+COUNTIF('Texts mentioned'!$O$2:$O$9989,A577)+COUNTIF('Texts mentioned'!$S$2:$S$9989,A577)+COUNTIF('Texts mentioned'!$W$2:$W$9989,A577)+COUNTIF('Texts mentioned'!$AA$2:$AA$9989,A577)+COUNTIF('Texts mentioned'!$AE$2:$AE$9989,A577)+COUNTIF('Texts mentioned'!$AI$2:$AI$9989,A577)+COUNTIF('Texts mentioned'!$AM$2:$AM$9989,A577)</f>
        <v>4</v>
      </c>
      <c r="M577" s="16">
        <f>SUM(K577:L577)</f>
        <v>7</v>
      </c>
      <c r="N577" s="16"/>
    </row>
    <row r="578" spans="1:14">
      <c r="A578" s="30" t="s">
        <v>5106</v>
      </c>
      <c r="B578" s="16" t="str">
        <f>VLOOKUP(A578,'Text facts'!$F$1:$H$981,2,0)</f>
        <v>Benjamin Alire</v>
      </c>
      <c r="C578" s="16" t="str">
        <f>VLOOKUP(A578,'Text facts'!$F$1:$H$981,3,0)</f>
        <v>Sáenz</v>
      </c>
      <c r="D578" s="16">
        <v>1954</v>
      </c>
      <c r="E578" s="16"/>
      <c r="F578" s="30" t="s">
        <v>6736</v>
      </c>
      <c r="G578" s="30" t="s">
        <v>11</v>
      </c>
      <c r="H578" s="30" t="s">
        <v>10744</v>
      </c>
      <c r="I578" s="16" t="s">
        <v>10753</v>
      </c>
      <c r="J578" s="16"/>
      <c r="K578" s="16">
        <f>COUNTIF('Texts discussed'!$C$2:$C$9986,A578)+COUNTIF('Texts discussed'!$G$2:$G$9986,A578)+COUNTIF('Texts discussed'!$K$2:$K$9986,A578)+COUNTIF('Texts discussed'!$O$2:$O$9986,A578)+COUNTIF('Texts discussed'!$S$2:$S$9986,A578)</f>
        <v>1</v>
      </c>
      <c r="L578" s="16">
        <f>COUNTIF('Texts mentioned'!$C$2:$C$9989,A578)+COUNTIF('Texts mentioned'!$G$2:$G$9989,A578)+COUNTIF('Texts mentioned'!$K$2:$K$9989,A578)+COUNTIF('Texts mentioned'!$O$2:$O$9989,A578)+COUNTIF('Texts mentioned'!$S$2:$S$9989,A578)+COUNTIF('Texts mentioned'!$W$2:$W$9989,A578)+COUNTIF('Texts mentioned'!$AA$2:$AA$9989,A578)+COUNTIF('Texts mentioned'!$AE$2:$AE$9989,A578)+COUNTIF('Texts mentioned'!$AI$2:$AI$9989,A578)+COUNTIF('Texts mentioned'!$AM$2:$AM$9989,A578)</f>
        <v>0</v>
      </c>
      <c r="M578" s="16">
        <f>SUM(K578:L578)</f>
        <v>1</v>
      </c>
      <c r="N578" s="16"/>
    </row>
    <row r="579" spans="1:14">
      <c r="A579" s="30" t="s">
        <v>5114</v>
      </c>
      <c r="B579" s="16" t="str">
        <f>VLOOKUP(A579,'Text facts'!$F$1:$H$981,2,0)</f>
        <v>Iva</v>
      </c>
      <c r="C579" s="16" t="str">
        <f>VLOOKUP(A579,'Text facts'!$F$1:$H$981,3,0)</f>
        <v>Kolega</v>
      </c>
      <c r="D579" s="16">
        <v>1978</v>
      </c>
      <c r="E579" s="16"/>
      <c r="F579" s="30">
        <v>21</v>
      </c>
      <c r="G579" s="30" t="s">
        <v>15</v>
      </c>
      <c r="H579" s="30" t="s">
        <v>10744</v>
      </c>
      <c r="I579" s="16" t="s">
        <v>10745</v>
      </c>
      <c r="J579" s="16"/>
      <c r="K579" s="16">
        <f>COUNTIF('Texts discussed'!$C$2:$C$9986,A579)+COUNTIF('Texts discussed'!$G$2:$G$9986,A579)+COUNTIF('Texts discussed'!$K$2:$K$9986,A579)+COUNTIF('Texts discussed'!$O$2:$O$9986,A579)+COUNTIF('Texts discussed'!$S$2:$S$9986,A579)</f>
        <v>1</v>
      </c>
      <c r="L579" s="16">
        <f>COUNTIF('Texts mentioned'!$C$2:$C$9989,A579)+COUNTIF('Texts mentioned'!$G$2:$G$9989,A579)+COUNTIF('Texts mentioned'!$K$2:$K$9989,A579)+COUNTIF('Texts mentioned'!$O$2:$O$9989,A579)+COUNTIF('Texts mentioned'!$S$2:$S$9989,A579)+COUNTIF('Texts mentioned'!$W$2:$W$9989,A579)+COUNTIF('Texts mentioned'!$AA$2:$AA$9989,A579)+COUNTIF('Texts mentioned'!$AE$2:$AE$9989,A579)+COUNTIF('Texts mentioned'!$AI$2:$AI$9989,A579)+COUNTIF('Texts mentioned'!$AM$2:$AM$9989,A579)</f>
        <v>0</v>
      </c>
      <c r="M579" s="16">
        <f>SUM(K579:L579)</f>
        <v>1</v>
      </c>
      <c r="N579" s="16"/>
    </row>
    <row r="580" spans="1:14">
      <c r="A580" s="30" t="s">
        <v>5120</v>
      </c>
      <c r="B580" s="16" t="str">
        <f>VLOOKUP(A580,'Text facts'!$F$1:$H$981,2,0)</f>
        <v>Patti</v>
      </c>
      <c r="C580" s="16" t="str">
        <f>VLOOKUP(A580,'Text facts'!$F$1:$H$981,3,0)</f>
        <v>Smith</v>
      </c>
      <c r="D580" s="16">
        <v>1946</v>
      </c>
      <c r="E580" s="16"/>
      <c r="F580" s="30" t="s">
        <v>6736</v>
      </c>
      <c r="G580" s="30" t="s">
        <v>15</v>
      </c>
      <c r="H580" s="30" t="s">
        <v>10744</v>
      </c>
      <c r="I580" s="16" t="s">
        <v>10753</v>
      </c>
      <c r="J580" s="16"/>
      <c r="K580" s="16">
        <f>COUNTIF('Texts discussed'!$C$2:$C$9986,A580)+COUNTIF('Texts discussed'!$G$2:$G$9986,A580)+COUNTIF('Texts discussed'!$K$2:$K$9986,A580)+COUNTIF('Texts discussed'!$O$2:$O$9986,A580)+COUNTIF('Texts discussed'!$S$2:$S$9986,A580)</f>
        <v>1</v>
      </c>
      <c r="L580" s="16">
        <f>COUNTIF('Texts mentioned'!$C$2:$C$9989,A580)+COUNTIF('Texts mentioned'!$G$2:$G$9989,A580)+COUNTIF('Texts mentioned'!$K$2:$K$9989,A580)+COUNTIF('Texts mentioned'!$O$2:$O$9989,A580)+COUNTIF('Texts mentioned'!$S$2:$S$9989,A580)+COUNTIF('Texts mentioned'!$W$2:$W$9989,A580)+COUNTIF('Texts mentioned'!$AA$2:$AA$9989,A580)+COUNTIF('Texts mentioned'!$AE$2:$AE$9989,A580)+COUNTIF('Texts mentioned'!$AI$2:$AI$9989,A580)+COUNTIF('Texts mentioned'!$AM$2:$AM$9989,A580)</f>
        <v>1</v>
      </c>
      <c r="M580" s="16">
        <f>SUM(K580:L580)</f>
        <v>2</v>
      </c>
      <c r="N580" s="16"/>
    </row>
    <row r="581" spans="1:14">
      <c r="A581" s="30" t="s">
        <v>5126</v>
      </c>
      <c r="B581" s="16" t="str">
        <f>VLOOKUP(A581,'Text facts'!$F$1:$H$981,2,0)</f>
        <v>Charlotte</v>
      </c>
      <c r="C581" s="16" t="str">
        <f>VLOOKUP(A581,'Text facts'!$F$1:$H$981,3,0)</f>
        <v>Brontë</v>
      </c>
      <c r="D581" s="16">
        <v>1816</v>
      </c>
      <c r="E581" s="16">
        <v>1855</v>
      </c>
      <c r="F581" s="30">
        <v>19</v>
      </c>
      <c r="G581" s="30" t="s">
        <v>15</v>
      </c>
      <c r="H581" s="30" t="s">
        <v>10747</v>
      </c>
      <c r="I581" s="16" t="s">
        <v>10743</v>
      </c>
      <c r="J581" s="16"/>
      <c r="K581" s="16">
        <f>COUNTIF('Texts discussed'!$C$2:$C$9986,A581)+COUNTIF('Texts discussed'!$G$2:$G$9986,A581)+COUNTIF('Texts discussed'!$K$2:$K$9986,A581)+COUNTIF('Texts discussed'!$O$2:$O$9986,A581)+COUNTIF('Texts discussed'!$S$2:$S$9986,A581)</f>
        <v>3</v>
      </c>
      <c r="L581" s="16">
        <f>COUNTIF('Texts mentioned'!$C$2:$C$9989,A581)+COUNTIF('Texts mentioned'!$G$2:$G$9989,A581)+COUNTIF('Texts mentioned'!$K$2:$K$9989,A581)+COUNTIF('Texts mentioned'!$O$2:$O$9989,A581)+COUNTIF('Texts mentioned'!$S$2:$S$9989,A581)+COUNTIF('Texts mentioned'!$W$2:$W$9989,A581)+COUNTIF('Texts mentioned'!$AA$2:$AA$9989,A581)+COUNTIF('Texts mentioned'!$AE$2:$AE$9989,A581)+COUNTIF('Texts mentioned'!$AI$2:$AI$9989,A581)+COUNTIF('Texts mentioned'!$AM$2:$AM$9989,A581)</f>
        <v>1</v>
      </c>
      <c r="M581" s="16">
        <f>SUM(K581:L581)</f>
        <v>4</v>
      </c>
      <c r="N581" s="16"/>
    </row>
    <row r="582" spans="1:14">
      <c r="A582" s="30" t="s">
        <v>5128</v>
      </c>
      <c r="B582" s="16" t="str">
        <f>VLOOKUP(A582,'Text facts'!$F$1:$H$981,2,0)</f>
        <v>Anne</v>
      </c>
      <c r="C582" s="16" t="str">
        <f>VLOOKUP(A582,'Text facts'!$F$1:$H$981,3,0)</f>
        <v>Brontë</v>
      </c>
      <c r="D582" s="16">
        <v>1820</v>
      </c>
      <c r="E582" s="16">
        <v>1849</v>
      </c>
      <c r="F582" s="30">
        <v>19</v>
      </c>
      <c r="G582" s="30" t="s">
        <v>15</v>
      </c>
      <c r="H582" s="30" t="s">
        <v>10744</v>
      </c>
      <c r="I582" s="16" t="s">
        <v>10743</v>
      </c>
      <c r="J582" s="16"/>
      <c r="K582" s="16">
        <f>COUNTIF('Texts discussed'!$C$2:$C$9986,A582)+COUNTIF('Texts discussed'!$G$2:$G$9986,A582)+COUNTIF('Texts discussed'!$K$2:$K$9986,A582)+COUNTIF('Texts discussed'!$O$2:$O$9986,A582)+COUNTIF('Texts discussed'!$S$2:$S$9986,A582)</f>
        <v>0</v>
      </c>
      <c r="L582" s="16">
        <f>COUNTIF('Texts mentioned'!$C$2:$C$9989,A582)+COUNTIF('Texts mentioned'!$G$2:$G$9989,A582)+COUNTIF('Texts mentioned'!$K$2:$K$9989,A582)+COUNTIF('Texts mentioned'!$O$2:$O$9989,A582)+COUNTIF('Texts mentioned'!$S$2:$S$9989,A582)+COUNTIF('Texts mentioned'!$W$2:$W$9989,A582)+COUNTIF('Texts mentioned'!$AA$2:$AA$9989,A582)+COUNTIF('Texts mentioned'!$AE$2:$AE$9989,A582)+COUNTIF('Texts mentioned'!$AI$2:$AI$9989,A582)+COUNTIF('Texts mentioned'!$AM$2:$AM$9989,A582)</f>
        <v>1</v>
      </c>
      <c r="M582" s="16">
        <f>SUM(K582:L582)</f>
        <v>1</v>
      </c>
      <c r="N582" s="16"/>
    </row>
    <row r="583" spans="1:14">
      <c r="A583" s="30" t="s">
        <v>5131</v>
      </c>
      <c r="B583" s="16" t="str">
        <f>VLOOKUP(A583,'Text facts'!$F$1:$H$981,2,0)</f>
        <v>Johanna</v>
      </c>
      <c r="C583" s="16" t="str">
        <f>VLOOKUP(A583,'Text facts'!$F$1:$H$981,3,0)</f>
        <v>Spyri</v>
      </c>
      <c r="D583" s="16">
        <v>1827</v>
      </c>
      <c r="E583" s="16">
        <v>1901</v>
      </c>
      <c r="F583" s="30">
        <v>19</v>
      </c>
      <c r="G583" s="30" t="s">
        <v>15</v>
      </c>
      <c r="H583" s="30" t="s">
        <v>10742</v>
      </c>
      <c r="I583" s="16" t="s">
        <v>10836</v>
      </c>
      <c r="J583" s="16"/>
      <c r="K583" s="16">
        <f>COUNTIF('Texts discussed'!$C$2:$C$9986,A583)+COUNTIF('Texts discussed'!$G$2:$G$9986,A583)+COUNTIF('Texts discussed'!$K$2:$K$9986,A583)+COUNTIF('Texts discussed'!$O$2:$O$9986,A583)+COUNTIF('Texts discussed'!$S$2:$S$9986,A583)</f>
        <v>7</v>
      </c>
      <c r="L583" s="16">
        <f>COUNTIF('Texts mentioned'!$C$2:$C$9989,A583)+COUNTIF('Texts mentioned'!$G$2:$G$9989,A583)+COUNTIF('Texts mentioned'!$K$2:$K$9989,A583)+COUNTIF('Texts mentioned'!$O$2:$O$9989,A583)+COUNTIF('Texts mentioned'!$S$2:$S$9989,A583)+COUNTIF('Texts mentioned'!$W$2:$W$9989,A583)+COUNTIF('Texts mentioned'!$AA$2:$AA$9989,A583)+COUNTIF('Texts mentioned'!$AE$2:$AE$9989,A583)+COUNTIF('Texts mentioned'!$AI$2:$AI$9989,A583)+COUNTIF('Texts mentioned'!$AM$2:$AM$9989,A583)</f>
        <v>3</v>
      </c>
      <c r="M583" s="16">
        <f>SUM(K583:L583)</f>
        <v>10</v>
      </c>
      <c r="N583" s="16"/>
    </row>
    <row r="584" spans="1:14">
      <c r="A584" s="30" t="s">
        <v>5137</v>
      </c>
      <c r="B584" s="16" t="str">
        <f>VLOOKUP(A584,'Text facts'!$F$1:$H$981,2,0)</f>
        <v>Edgar</v>
      </c>
      <c r="C584" s="16" t="str">
        <f>VLOOKUP(A584,'Text facts'!$F$1:$H$981,3,0)</f>
        <v>Keret</v>
      </c>
      <c r="D584" s="16">
        <v>1967</v>
      </c>
      <c r="E584" s="16"/>
      <c r="F584" s="30" t="s">
        <v>6736</v>
      </c>
      <c r="G584" s="30" t="s">
        <v>11</v>
      </c>
      <c r="H584" s="30" t="s">
        <v>10744</v>
      </c>
      <c r="I584" s="16" t="s">
        <v>10800</v>
      </c>
      <c r="J584" s="16"/>
      <c r="K584" s="16">
        <f>COUNTIF('Texts discussed'!$C$2:$C$9986,A584)+COUNTIF('Texts discussed'!$G$2:$G$9986,A584)+COUNTIF('Texts discussed'!$K$2:$K$9986,A584)+COUNTIF('Texts discussed'!$O$2:$O$9986,A584)+COUNTIF('Texts discussed'!$S$2:$S$9986,A584)</f>
        <v>1</v>
      </c>
      <c r="L584" s="16">
        <f>COUNTIF('Texts mentioned'!$C$2:$C$9989,A584)+COUNTIF('Texts mentioned'!$G$2:$G$9989,A584)+COUNTIF('Texts mentioned'!$K$2:$K$9989,A584)+COUNTIF('Texts mentioned'!$O$2:$O$9989,A584)+COUNTIF('Texts mentioned'!$S$2:$S$9989,A584)+COUNTIF('Texts mentioned'!$W$2:$W$9989,A584)+COUNTIF('Texts mentioned'!$AA$2:$AA$9989,A584)+COUNTIF('Texts mentioned'!$AE$2:$AE$9989,A584)+COUNTIF('Texts mentioned'!$AI$2:$AI$9989,A584)+COUNTIF('Texts mentioned'!$AM$2:$AM$9989,A584)</f>
        <v>0</v>
      </c>
      <c r="M584" s="16">
        <f>SUM(K584:L584)</f>
        <v>1</v>
      </c>
      <c r="N584" s="16"/>
    </row>
    <row r="585" spans="1:14">
      <c r="A585" s="30" t="s">
        <v>5143</v>
      </c>
      <c r="B585" s="16" t="str">
        <f>VLOOKUP(A585,'Text facts'!$F$1:$H$981,2,0)</f>
        <v>Amélie</v>
      </c>
      <c r="C585" s="16" t="str">
        <f>VLOOKUP(A585,'Text facts'!$F$1:$H$981,3,0)</f>
        <v>Nothomb</v>
      </c>
      <c r="D585" s="16">
        <v>1966</v>
      </c>
      <c r="E585" s="16"/>
      <c r="F585" s="30" t="s">
        <v>6736</v>
      </c>
      <c r="G585" s="30" t="s">
        <v>15</v>
      </c>
      <c r="H585" s="30" t="s">
        <v>10744</v>
      </c>
      <c r="I585" s="16" t="s">
        <v>10837</v>
      </c>
      <c r="J585" s="16"/>
      <c r="K585" s="16">
        <f>COUNTIF('Texts discussed'!$C$2:$C$9986,A585)+COUNTIF('Texts discussed'!$G$2:$G$9986,A585)+COUNTIF('Texts discussed'!$K$2:$K$9986,A585)+COUNTIF('Texts discussed'!$O$2:$O$9986,A585)+COUNTIF('Texts discussed'!$S$2:$S$9986,A585)</f>
        <v>2</v>
      </c>
      <c r="L585" s="16">
        <f>COUNTIF('Texts mentioned'!$C$2:$C$9989,A585)+COUNTIF('Texts mentioned'!$G$2:$G$9989,A585)+COUNTIF('Texts mentioned'!$K$2:$K$9989,A585)+COUNTIF('Texts mentioned'!$O$2:$O$9989,A585)+COUNTIF('Texts mentioned'!$S$2:$S$9989,A585)+COUNTIF('Texts mentioned'!$W$2:$W$9989,A585)+COUNTIF('Texts mentioned'!$AA$2:$AA$9989,A585)+COUNTIF('Texts mentioned'!$AE$2:$AE$9989,A585)+COUNTIF('Texts mentioned'!$AI$2:$AI$9989,A585)+COUNTIF('Texts mentioned'!$AM$2:$AM$9989,A585)</f>
        <v>2</v>
      </c>
      <c r="M585" s="16">
        <f>SUM(K585:L585)</f>
        <v>4</v>
      </c>
      <c r="N585" s="16"/>
    </row>
    <row r="586" spans="1:14">
      <c r="A586" s="30" t="s">
        <v>5149</v>
      </c>
      <c r="B586" s="16" t="str">
        <f>VLOOKUP(A586,'Text facts'!$F$1:$H$981,2,0)</f>
        <v>Régis</v>
      </c>
      <c r="C586" s="16" t="str">
        <f>VLOOKUP(A586,'Text facts'!$F$1:$H$981,3,0)</f>
        <v>Jauffret</v>
      </c>
      <c r="D586" s="16">
        <v>1955</v>
      </c>
      <c r="E586" s="16"/>
      <c r="F586" s="30" t="s">
        <v>6736</v>
      </c>
      <c r="G586" s="30" t="s">
        <v>11</v>
      </c>
      <c r="H586" s="30" t="s">
        <v>10744</v>
      </c>
      <c r="I586" s="16" t="s">
        <v>6828</v>
      </c>
      <c r="J586" s="16"/>
      <c r="K586" s="16">
        <f>COUNTIF('Texts discussed'!$C$2:$C$9986,A586)+COUNTIF('Texts discussed'!$G$2:$G$9986,A586)+COUNTIF('Texts discussed'!$K$2:$K$9986,A586)+COUNTIF('Texts discussed'!$O$2:$O$9986,A586)+COUNTIF('Texts discussed'!$S$2:$S$9986,A586)</f>
        <v>1</v>
      </c>
      <c r="L586" s="16">
        <f>COUNTIF('Texts mentioned'!$C$2:$C$9989,A586)+COUNTIF('Texts mentioned'!$G$2:$G$9989,A586)+COUNTIF('Texts mentioned'!$K$2:$K$9989,A586)+COUNTIF('Texts mentioned'!$O$2:$O$9989,A586)+COUNTIF('Texts mentioned'!$S$2:$S$9989,A586)+COUNTIF('Texts mentioned'!$W$2:$W$9989,A586)+COUNTIF('Texts mentioned'!$AA$2:$AA$9989,A586)+COUNTIF('Texts mentioned'!$AE$2:$AE$9989,A586)+COUNTIF('Texts mentioned'!$AI$2:$AI$9989,A586)+COUNTIF('Texts mentioned'!$AM$2:$AM$9989,A586)</f>
        <v>0</v>
      </c>
      <c r="M586" s="16">
        <f>SUM(K586:L586)</f>
        <v>1</v>
      </c>
      <c r="N586" s="16"/>
    </row>
    <row r="587" spans="1:14">
      <c r="A587" s="30" t="s">
        <v>5155</v>
      </c>
      <c r="B587" s="16" t="str">
        <f>VLOOKUP(A587,'Text facts'!$F$1:$H$981,2,0)</f>
        <v>Pascal</v>
      </c>
      <c r="C587" s="16" t="str">
        <f>VLOOKUP(A587,'Text facts'!$F$1:$H$981,3,0)</f>
        <v>Bruckner</v>
      </c>
      <c r="D587" s="16">
        <v>1948</v>
      </c>
      <c r="E587" s="16"/>
      <c r="F587" s="30" t="s">
        <v>6736</v>
      </c>
      <c r="G587" s="30" t="s">
        <v>11</v>
      </c>
      <c r="H587" s="30" t="s">
        <v>10744</v>
      </c>
      <c r="I587" s="16" t="s">
        <v>6828</v>
      </c>
      <c r="J587" s="16"/>
      <c r="K587" s="16">
        <f>COUNTIF('Texts discussed'!$C$2:$C$9986,A587)+COUNTIF('Texts discussed'!$G$2:$G$9986,A587)+COUNTIF('Texts discussed'!$K$2:$K$9986,A587)+COUNTIF('Texts discussed'!$O$2:$O$9986,A587)+COUNTIF('Texts discussed'!$S$2:$S$9986,A587)</f>
        <v>1</v>
      </c>
      <c r="L587" s="16">
        <f>COUNTIF('Texts mentioned'!$C$2:$C$9989,A587)+COUNTIF('Texts mentioned'!$G$2:$G$9989,A587)+COUNTIF('Texts mentioned'!$K$2:$K$9989,A587)+COUNTIF('Texts mentioned'!$O$2:$O$9989,A587)+COUNTIF('Texts mentioned'!$S$2:$S$9989,A587)+COUNTIF('Texts mentioned'!$W$2:$W$9989,A587)+COUNTIF('Texts mentioned'!$AA$2:$AA$9989,A587)+COUNTIF('Texts mentioned'!$AE$2:$AE$9989,A587)+COUNTIF('Texts mentioned'!$AI$2:$AI$9989,A587)+COUNTIF('Texts mentioned'!$AM$2:$AM$9989,A587)</f>
        <v>0</v>
      </c>
      <c r="M587" s="16">
        <f>SUM(K587:L587)</f>
        <v>1</v>
      </c>
      <c r="N587" s="16"/>
    </row>
    <row r="588" spans="1:14">
      <c r="A588" s="30" t="s">
        <v>5163</v>
      </c>
      <c r="B588" s="16" t="str">
        <f>VLOOKUP(A588,'Text facts'!$F$1:$H$981,2,0)</f>
        <v>Sayaka</v>
      </c>
      <c r="C588" s="16" t="str">
        <f>VLOOKUP(A588,'Text facts'!$F$1:$H$981,3,0)</f>
        <v>Murata</v>
      </c>
      <c r="D588" s="16">
        <v>1979</v>
      </c>
      <c r="E588" s="16"/>
      <c r="F588" s="30">
        <v>21</v>
      </c>
      <c r="G588" s="30" t="s">
        <v>15</v>
      </c>
      <c r="H588" s="30" t="s">
        <v>10744</v>
      </c>
      <c r="I588" s="16" t="s">
        <v>10777</v>
      </c>
      <c r="J588" s="16"/>
      <c r="K588" s="16">
        <f>COUNTIF('Texts discussed'!$C$2:$C$9986,A588)+COUNTIF('Texts discussed'!$G$2:$G$9986,A588)+COUNTIF('Texts discussed'!$K$2:$K$9986,A588)+COUNTIF('Texts discussed'!$O$2:$O$9986,A588)+COUNTIF('Texts discussed'!$S$2:$S$9986,A588)</f>
        <v>1</v>
      </c>
      <c r="L588" s="16">
        <f>COUNTIF('Texts mentioned'!$C$2:$C$9989,A588)+COUNTIF('Texts mentioned'!$G$2:$G$9989,A588)+COUNTIF('Texts mentioned'!$K$2:$K$9989,A588)+COUNTIF('Texts mentioned'!$O$2:$O$9989,A588)+COUNTIF('Texts mentioned'!$S$2:$S$9989,A588)+COUNTIF('Texts mentioned'!$W$2:$W$9989,A588)+COUNTIF('Texts mentioned'!$AA$2:$AA$9989,A588)+COUNTIF('Texts mentioned'!$AE$2:$AE$9989,A588)+COUNTIF('Texts mentioned'!$AI$2:$AI$9989,A588)+COUNTIF('Texts mentioned'!$AM$2:$AM$9989,A588)</f>
        <v>1</v>
      </c>
      <c r="M588" s="16">
        <f>SUM(K588:L588)</f>
        <v>2</v>
      </c>
      <c r="N588" s="16"/>
    </row>
    <row r="589" spans="1:14">
      <c r="A589" s="30" t="s">
        <v>5168</v>
      </c>
      <c r="B589" s="16" t="str">
        <f>VLOOKUP(A589,'Text facts'!$F$1:$H$981,2,0)</f>
        <v>Robert E.</v>
      </c>
      <c r="C589" s="16" t="str">
        <f>VLOOKUP(A589,'Text facts'!$F$1:$H$981,3,0)</f>
        <v>Howard</v>
      </c>
      <c r="D589" s="16">
        <v>1906</v>
      </c>
      <c r="E589" s="16">
        <v>1936</v>
      </c>
      <c r="F589" s="30">
        <v>20</v>
      </c>
      <c r="G589" s="30" t="s">
        <v>11</v>
      </c>
      <c r="H589" s="30" t="s">
        <v>10744</v>
      </c>
      <c r="I589" s="16" t="s">
        <v>10753</v>
      </c>
      <c r="J589" s="16"/>
      <c r="K589" s="16">
        <f>COUNTIF('Texts discussed'!$C$2:$C$9986,A589)+COUNTIF('Texts discussed'!$G$2:$G$9986,A589)+COUNTIF('Texts discussed'!$K$2:$K$9986,A589)+COUNTIF('Texts discussed'!$O$2:$O$9986,A589)+COUNTIF('Texts discussed'!$S$2:$S$9986,A589)</f>
        <v>1</v>
      </c>
      <c r="L589" s="16">
        <f>COUNTIF('Texts mentioned'!$C$2:$C$9989,A589)+COUNTIF('Texts mentioned'!$G$2:$G$9989,A589)+COUNTIF('Texts mentioned'!$K$2:$K$9989,A589)+COUNTIF('Texts mentioned'!$O$2:$O$9989,A589)+COUNTIF('Texts mentioned'!$S$2:$S$9989,A589)+COUNTIF('Texts mentioned'!$W$2:$W$9989,A589)+COUNTIF('Texts mentioned'!$AA$2:$AA$9989,A589)+COUNTIF('Texts mentioned'!$AE$2:$AE$9989,A589)+COUNTIF('Texts mentioned'!$AI$2:$AI$9989,A589)+COUNTIF('Texts mentioned'!$AM$2:$AM$9989,A589)</f>
        <v>0</v>
      </c>
      <c r="M589" s="16">
        <f>SUM(K589:L589)</f>
        <v>1</v>
      </c>
      <c r="N589" s="16"/>
    </row>
    <row r="590" spans="1:14">
      <c r="A590" s="30" t="s">
        <v>5174</v>
      </c>
      <c r="B590" s="16" t="str">
        <f>VLOOKUP(A590,'Text facts'!$F$1:$H$981,2,0)</f>
        <v xml:space="preserve">R. A. </v>
      </c>
      <c r="C590" s="16" t="str">
        <f>VLOOKUP(A590,'Text facts'!$F$1:$H$981,3,0)</f>
        <v>Salvatore</v>
      </c>
      <c r="D590" s="16">
        <v>1959</v>
      </c>
      <c r="E590" s="16"/>
      <c r="F590" s="30" t="s">
        <v>6736</v>
      </c>
      <c r="G590" s="30" t="s">
        <v>11</v>
      </c>
      <c r="H590" s="30" t="s">
        <v>10744</v>
      </c>
      <c r="I590" s="16" t="s">
        <v>10753</v>
      </c>
      <c r="J590" s="16"/>
      <c r="K590" s="16">
        <f>COUNTIF('Texts discussed'!$C$2:$C$9986,A590)+COUNTIF('Texts discussed'!$G$2:$G$9986,A590)+COUNTIF('Texts discussed'!$K$2:$K$9986,A590)+COUNTIF('Texts discussed'!$O$2:$O$9986,A590)+COUNTIF('Texts discussed'!$S$2:$S$9986,A590)</f>
        <v>1</v>
      </c>
      <c r="L590" s="16">
        <f>COUNTIF('Texts mentioned'!$C$2:$C$9989,A590)+COUNTIF('Texts mentioned'!$G$2:$G$9989,A590)+COUNTIF('Texts mentioned'!$K$2:$K$9989,A590)+COUNTIF('Texts mentioned'!$O$2:$O$9989,A590)+COUNTIF('Texts mentioned'!$S$2:$S$9989,A590)+COUNTIF('Texts mentioned'!$W$2:$W$9989,A590)+COUNTIF('Texts mentioned'!$AA$2:$AA$9989,A590)+COUNTIF('Texts mentioned'!$AE$2:$AE$9989,A590)+COUNTIF('Texts mentioned'!$AI$2:$AI$9989,A590)+COUNTIF('Texts mentioned'!$AM$2:$AM$9989,A590)</f>
        <v>0</v>
      </c>
      <c r="M590" s="16">
        <f>SUM(K590:L590)</f>
        <v>1</v>
      </c>
      <c r="N590" s="16"/>
    </row>
    <row r="591" spans="1:14">
      <c r="A591" s="30" t="s">
        <v>5183</v>
      </c>
      <c r="B591" s="16" t="str">
        <f>VLOOKUP(A591,'Text facts'!$F$1:$H$981,2,0)</f>
        <v>Sergej</v>
      </c>
      <c r="C591" s="16" t="str">
        <f>VLOOKUP(A591,'Text facts'!$F$1:$H$981,3,0)</f>
        <v>Kourdakov</v>
      </c>
      <c r="D591" s="16">
        <v>1951</v>
      </c>
      <c r="E591" s="16">
        <v>1973</v>
      </c>
      <c r="F591" s="30">
        <v>20</v>
      </c>
      <c r="G591" s="30" t="s">
        <v>11</v>
      </c>
      <c r="H591" s="30" t="s">
        <v>10744</v>
      </c>
      <c r="I591" s="16" t="s">
        <v>10762</v>
      </c>
      <c r="J591" s="16"/>
      <c r="K591" s="16">
        <f>COUNTIF('Texts discussed'!$C$2:$C$9986,A591)+COUNTIF('Texts discussed'!$G$2:$G$9986,A591)+COUNTIF('Texts discussed'!$K$2:$K$9986,A591)+COUNTIF('Texts discussed'!$O$2:$O$9986,A591)+COUNTIF('Texts discussed'!$S$2:$S$9986,A591)</f>
        <v>1</v>
      </c>
      <c r="L591" s="16">
        <f>COUNTIF('Texts mentioned'!$C$2:$C$9989,A591)+COUNTIF('Texts mentioned'!$G$2:$G$9989,A591)+COUNTIF('Texts mentioned'!$K$2:$K$9989,A591)+COUNTIF('Texts mentioned'!$O$2:$O$9989,A591)+COUNTIF('Texts mentioned'!$S$2:$S$9989,A591)+COUNTIF('Texts mentioned'!$W$2:$W$9989,A591)+COUNTIF('Texts mentioned'!$AA$2:$AA$9989,A591)+COUNTIF('Texts mentioned'!$AE$2:$AE$9989,A591)+COUNTIF('Texts mentioned'!$AI$2:$AI$9989,A591)+COUNTIF('Texts mentioned'!$AM$2:$AM$9989,A591)</f>
        <v>0</v>
      </c>
      <c r="M591" s="16">
        <f>SUM(K591:L591)</f>
        <v>1</v>
      </c>
      <c r="N591" s="16"/>
    </row>
    <row r="592" spans="1:14">
      <c r="A592" s="30" t="s">
        <v>5187</v>
      </c>
      <c r="B592" s="16" t="str">
        <f>VLOOKUP(A592,'Text facts'!$F$1:$H$981,2,0)</f>
        <v>Bronja</v>
      </c>
      <c r="C592" s="16" t="str">
        <f>VLOOKUP(A592,'Text facts'!$F$1:$H$981,3,0)</f>
        <v>Žakelj</v>
      </c>
      <c r="D592" s="16">
        <v>1969</v>
      </c>
      <c r="E592" s="16"/>
      <c r="F592" s="30">
        <v>21</v>
      </c>
      <c r="G592" s="30" t="s">
        <v>15</v>
      </c>
      <c r="H592" s="30" t="s">
        <v>10744</v>
      </c>
      <c r="I592" s="16" t="s">
        <v>10792</v>
      </c>
      <c r="J592" s="16"/>
      <c r="K592" s="16">
        <f>COUNTIF('Texts discussed'!$C$2:$C$9986,A592)+COUNTIF('Texts discussed'!$G$2:$G$9986,A592)+COUNTIF('Texts discussed'!$K$2:$K$9986,A592)+COUNTIF('Texts discussed'!$O$2:$O$9986,A592)+COUNTIF('Texts discussed'!$S$2:$S$9986,A592)</f>
        <v>1</v>
      </c>
      <c r="L592" s="16">
        <f>COUNTIF('Texts mentioned'!$C$2:$C$9989,A592)+COUNTIF('Texts mentioned'!$G$2:$G$9989,A592)+COUNTIF('Texts mentioned'!$K$2:$K$9989,A592)+COUNTIF('Texts mentioned'!$O$2:$O$9989,A592)+COUNTIF('Texts mentioned'!$S$2:$S$9989,A592)+COUNTIF('Texts mentioned'!$W$2:$W$9989,A592)+COUNTIF('Texts mentioned'!$AA$2:$AA$9989,A592)+COUNTIF('Texts mentioned'!$AE$2:$AE$9989,A592)+COUNTIF('Texts mentioned'!$AI$2:$AI$9989,A592)+COUNTIF('Texts mentioned'!$AM$2:$AM$9989,A592)</f>
        <v>1</v>
      </c>
      <c r="M592" s="16">
        <f>SUM(K592:L592)</f>
        <v>2</v>
      </c>
      <c r="N592" s="16"/>
    </row>
    <row r="593" spans="1:14">
      <c r="A593" s="30" t="s">
        <v>5190</v>
      </c>
      <c r="B593" s="16" t="str">
        <f>VLOOKUP(A593,'Text facts'!$F$1:$H$981,2,0)</f>
        <v>Anita</v>
      </c>
      <c r="C593" s="16" t="str">
        <f>VLOOKUP(A593,'Text facts'!$F$1:$H$981,3,0)</f>
        <v>Peti-Stantić</v>
      </c>
      <c r="D593" s="16">
        <v>1966</v>
      </c>
      <c r="E593" s="16"/>
      <c r="F593" s="30">
        <v>21</v>
      </c>
      <c r="G593" s="30" t="s">
        <v>15</v>
      </c>
      <c r="H593" s="30" t="s">
        <v>10744</v>
      </c>
      <c r="I593" s="16" t="s">
        <v>10745</v>
      </c>
      <c r="J593" s="16"/>
      <c r="K593" s="16">
        <f>COUNTIF('Texts discussed'!$C$2:$C$9986,A593)+COUNTIF('Texts discussed'!$G$2:$G$9986,A593)+COUNTIF('Texts discussed'!$K$2:$K$9986,A593)+COUNTIF('Texts discussed'!$O$2:$O$9986,A593)+COUNTIF('Texts discussed'!$S$2:$S$9986,A593)</f>
        <v>1</v>
      </c>
      <c r="L593" s="16">
        <f>COUNTIF('Texts mentioned'!$C$2:$C$9989,A593)+COUNTIF('Texts mentioned'!$G$2:$G$9989,A593)+COUNTIF('Texts mentioned'!$K$2:$K$9989,A593)+COUNTIF('Texts mentioned'!$O$2:$O$9989,A593)+COUNTIF('Texts mentioned'!$S$2:$S$9989,A593)+COUNTIF('Texts mentioned'!$W$2:$W$9989,A593)+COUNTIF('Texts mentioned'!$AA$2:$AA$9989,A593)+COUNTIF('Texts mentioned'!$AE$2:$AE$9989,A593)+COUNTIF('Texts mentioned'!$AI$2:$AI$9989,A593)+COUNTIF('Texts mentioned'!$AM$2:$AM$9989,A593)</f>
        <v>1</v>
      </c>
      <c r="M593" s="16">
        <f>SUM(K593:L593)</f>
        <v>2</v>
      </c>
      <c r="N593" s="16"/>
    </row>
    <row r="594" spans="1:14">
      <c r="A594" s="30" t="s">
        <v>5195</v>
      </c>
      <c r="B594" s="16" t="str">
        <f>VLOOKUP(A594,'Text facts'!$F$1:$H$981,2,0)</f>
        <v>Tarjei</v>
      </c>
      <c r="C594" s="16" t="str">
        <f>VLOOKUP(A594,'Text facts'!$F$1:$H$981,3,0)</f>
        <v>Vesaas</v>
      </c>
      <c r="D594" s="16">
        <v>1897</v>
      </c>
      <c r="E594" s="16">
        <v>1970</v>
      </c>
      <c r="F594" s="30">
        <v>20</v>
      </c>
      <c r="G594" s="30" t="s">
        <v>11</v>
      </c>
      <c r="H594" s="30" t="s">
        <v>10744</v>
      </c>
      <c r="I594" s="16" t="s">
        <v>10775</v>
      </c>
      <c r="J594" s="16"/>
      <c r="K594" s="16">
        <f>COUNTIF('Texts discussed'!$C$2:$C$9986,A594)+COUNTIF('Texts discussed'!$G$2:$G$9986,A594)+COUNTIF('Texts discussed'!$K$2:$K$9986,A594)+COUNTIF('Texts discussed'!$O$2:$O$9986,A594)+COUNTIF('Texts discussed'!$S$2:$S$9986,A594)</f>
        <v>1</v>
      </c>
      <c r="L594" s="16">
        <f>COUNTIF('Texts mentioned'!$C$2:$C$9989,A594)+COUNTIF('Texts mentioned'!$G$2:$G$9989,A594)+COUNTIF('Texts mentioned'!$K$2:$K$9989,A594)+COUNTIF('Texts mentioned'!$O$2:$O$9989,A594)+COUNTIF('Texts mentioned'!$S$2:$S$9989,A594)+COUNTIF('Texts mentioned'!$W$2:$W$9989,A594)+COUNTIF('Texts mentioned'!$AA$2:$AA$9989,A594)+COUNTIF('Texts mentioned'!$AE$2:$AE$9989,A594)+COUNTIF('Texts mentioned'!$AI$2:$AI$9989,A594)+COUNTIF('Texts mentioned'!$AM$2:$AM$9989,A594)</f>
        <v>0</v>
      </c>
      <c r="M594" s="16">
        <f>SUM(K594:L594)</f>
        <v>1</v>
      </c>
      <c r="N594" s="16"/>
    </row>
    <row r="595" spans="1:14">
      <c r="A595" s="30" t="s">
        <v>5201</v>
      </c>
      <c r="B595" s="16" t="str">
        <f>VLOOKUP(A595,'Text facts'!$F$1:$H$981,2,0)</f>
        <v>Sigrid</v>
      </c>
      <c r="C595" s="16" t="str">
        <f>VLOOKUP(A595,'Text facts'!$F$1:$H$981,3,0)</f>
        <v>Nunez</v>
      </c>
      <c r="D595" s="16">
        <v>1951</v>
      </c>
      <c r="E595" s="16"/>
      <c r="F595" s="30" t="s">
        <v>6736</v>
      </c>
      <c r="G595" s="30" t="s">
        <v>15</v>
      </c>
      <c r="H595" s="30" t="s">
        <v>10744</v>
      </c>
      <c r="I595" s="16" t="s">
        <v>10753</v>
      </c>
      <c r="J595" s="16"/>
      <c r="K595" s="16">
        <f>COUNTIF('Texts discussed'!$C$2:$C$9986,A595)+COUNTIF('Texts discussed'!$G$2:$G$9986,A595)+COUNTIF('Texts discussed'!$K$2:$K$9986,A595)+COUNTIF('Texts discussed'!$O$2:$O$9986,A595)+COUNTIF('Texts discussed'!$S$2:$S$9986,A595)</f>
        <v>1</v>
      </c>
      <c r="L595" s="16">
        <f>COUNTIF('Texts mentioned'!$C$2:$C$9989,A595)+COUNTIF('Texts mentioned'!$G$2:$G$9989,A595)+COUNTIF('Texts mentioned'!$K$2:$K$9989,A595)+COUNTIF('Texts mentioned'!$O$2:$O$9989,A595)+COUNTIF('Texts mentioned'!$S$2:$S$9989,A595)+COUNTIF('Texts mentioned'!$W$2:$W$9989,A595)+COUNTIF('Texts mentioned'!$AA$2:$AA$9989,A595)+COUNTIF('Texts mentioned'!$AE$2:$AE$9989,A595)+COUNTIF('Texts mentioned'!$AI$2:$AI$9989,A595)+COUNTIF('Texts mentioned'!$AM$2:$AM$9989,A595)</f>
        <v>0</v>
      </c>
      <c r="M595" s="16">
        <f>SUM(K595:L595)</f>
        <v>1</v>
      </c>
      <c r="N595" s="16"/>
    </row>
    <row r="596" spans="1:14">
      <c r="A596" s="30" t="s">
        <v>5207</v>
      </c>
      <c r="B596" s="16" t="str">
        <f>VLOOKUP(A596,'Text facts'!$F$1:$H$981,2,0)</f>
        <v>Sjón</v>
      </c>
      <c r="C596" s="16" t="str">
        <f>VLOOKUP(A596,'Text facts'!$F$1:$H$981,3,0)</f>
        <v>--</v>
      </c>
      <c r="D596" s="16">
        <v>1962</v>
      </c>
      <c r="E596" s="16"/>
      <c r="F596" s="30" t="s">
        <v>6736</v>
      </c>
      <c r="G596" s="30" t="s">
        <v>11</v>
      </c>
      <c r="H596" s="30" t="s">
        <v>10744</v>
      </c>
      <c r="I596" s="16" t="s">
        <v>10831</v>
      </c>
      <c r="J596" s="16" t="s">
        <v>10838</v>
      </c>
      <c r="K596" s="16">
        <f>COUNTIF('Texts discussed'!$C$2:$C$9986,A596)+COUNTIF('Texts discussed'!$G$2:$G$9986,A596)+COUNTIF('Texts discussed'!$K$2:$K$9986,A596)+COUNTIF('Texts discussed'!$O$2:$O$9986,A596)+COUNTIF('Texts discussed'!$S$2:$S$9986,A596)</f>
        <v>0</v>
      </c>
      <c r="L596" s="16">
        <f>COUNTIF('Texts mentioned'!$C$2:$C$9989,A596)+COUNTIF('Texts mentioned'!$G$2:$G$9989,A596)+COUNTIF('Texts mentioned'!$K$2:$K$9989,A596)+COUNTIF('Texts mentioned'!$O$2:$O$9989,A596)+COUNTIF('Texts mentioned'!$S$2:$S$9989,A596)+COUNTIF('Texts mentioned'!$W$2:$W$9989,A596)+COUNTIF('Texts mentioned'!$AA$2:$AA$9989,A596)+COUNTIF('Texts mentioned'!$AE$2:$AE$9989,A596)+COUNTIF('Texts mentioned'!$AI$2:$AI$9989,A596)+COUNTIF('Texts mentioned'!$AM$2:$AM$9989,A596)</f>
        <v>1</v>
      </c>
      <c r="M596" s="16">
        <f>SUM(K596:L596)</f>
        <v>1</v>
      </c>
      <c r="N596" s="16"/>
    </row>
    <row r="597" spans="1:14">
      <c r="A597" s="30" t="s">
        <v>5212</v>
      </c>
      <c r="B597" s="16" t="str">
        <f>VLOOKUP(A597,'Text facts'!$F$1:$H$981,2,0)</f>
        <v>Isaac</v>
      </c>
      <c r="C597" s="16" t="str">
        <f>VLOOKUP(A597,'Text facts'!$F$1:$H$981,3,0)</f>
        <v>Rosa</v>
      </c>
      <c r="D597" s="16">
        <v>1974</v>
      </c>
      <c r="E597" s="16"/>
      <c r="F597" s="30" t="s">
        <v>6736</v>
      </c>
      <c r="G597" s="30" t="s">
        <v>11</v>
      </c>
      <c r="H597" s="30" t="s">
        <v>10744</v>
      </c>
      <c r="I597" s="16" t="s">
        <v>10768</v>
      </c>
      <c r="J597" s="16"/>
      <c r="K597" s="16">
        <f>COUNTIF('Texts discussed'!$C$2:$C$9986,A597)+COUNTIF('Texts discussed'!$G$2:$G$9986,A597)+COUNTIF('Texts discussed'!$K$2:$K$9986,A597)+COUNTIF('Texts discussed'!$O$2:$O$9986,A597)+COUNTIF('Texts discussed'!$S$2:$S$9986,A597)</f>
        <v>0</v>
      </c>
      <c r="L597" s="16">
        <f>COUNTIF('Texts mentioned'!$C$2:$C$9989,A597)+COUNTIF('Texts mentioned'!$G$2:$G$9989,A597)+COUNTIF('Texts mentioned'!$K$2:$K$9989,A597)+COUNTIF('Texts mentioned'!$O$2:$O$9989,A597)+COUNTIF('Texts mentioned'!$S$2:$S$9989,A597)+COUNTIF('Texts mentioned'!$W$2:$W$9989,A597)+COUNTIF('Texts mentioned'!$AA$2:$AA$9989,A597)+COUNTIF('Texts mentioned'!$AE$2:$AE$9989,A597)+COUNTIF('Texts mentioned'!$AI$2:$AI$9989,A597)+COUNTIF('Texts mentioned'!$AM$2:$AM$9989,A597)</f>
        <v>1</v>
      </c>
      <c r="M597" s="16">
        <f>SUM(K597:L597)</f>
        <v>1</v>
      </c>
      <c r="N597" s="16"/>
    </row>
    <row r="598" spans="1:14">
      <c r="A598" s="30" t="s">
        <v>5229</v>
      </c>
      <c r="B598" s="16" t="str">
        <f>VLOOKUP(A598,'Text facts'!$F$1:$H$981,2,0)</f>
        <v>Isabel</v>
      </c>
      <c r="C598" s="16" t="str">
        <f>VLOOKUP(A598,'Text facts'!$F$1:$H$981,3,0)</f>
        <v>Allende</v>
      </c>
      <c r="D598" s="16">
        <v>1942</v>
      </c>
      <c r="E598" s="16"/>
      <c r="F598" s="30" t="s">
        <v>6736</v>
      </c>
      <c r="G598" s="30" t="s">
        <v>15</v>
      </c>
      <c r="H598" s="30" t="s">
        <v>10744</v>
      </c>
      <c r="I598" s="16" t="s">
        <v>10764</v>
      </c>
      <c r="J598" s="16"/>
      <c r="K598" s="16">
        <f>COUNTIF('Texts discussed'!$C$2:$C$9986,A598)+COUNTIF('Texts discussed'!$G$2:$G$9986,A598)+COUNTIF('Texts discussed'!$K$2:$K$9986,A598)+COUNTIF('Texts discussed'!$O$2:$O$9986,A598)+COUNTIF('Texts discussed'!$S$2:$S$9986,A598)</f>
        <v>6</v>
      </c>
      <c r="L598" s="16">
        <f>COUNTIF('Texts mentioned'!$C$2:$C$9989,A598)+COUNTIF('Texts mentioned'!$G$2:$G$9989,A598)+COUNTIF('Texts mentioned'!$K$2:$K$9989,A598)+COUNTIF('Texts mentioned'!$O$2:$O$9989,A598)+COUNTIF('Texts mentioned'!$S$2:$S$9989,A598)+COUNTIF('Texts mentioned'!$W$2:$W$9989,A598)+COUNTIF('Texts mentioned'!$AA$2:$AA$9989,A598)+COUNTIF('Texts mentioned'!$AE$2:$AE$9989,A598)+COUNTIF('Texts mentioned'!$AI$2:$AI$9989,A598)+COUNTIF('Texts mentioned'!$AM$2:$AM$9989,A598)</f>
        <v>6</v>
      </c>
      <c r="M598" s="16">
        <f>SUM(K598:L598)</f>
        <v>12</v>
      </c>
      <c r="N598" s="16"/>
    </row>
    <row r="599" spans="1:14">
      <c r="A599" s="30" t="s">
        <v>5235</v>
      </c>
      <c r="B599" s="16" t="str">
        <f>VLOOKUP(A599,'Text facts'!$F$1:$H$981,2,0)</f>
        <v>Jean M.</v>
      </c>
      <c r="C599" s="16" t="str">
        <f>VLOOKUP(A599,'Text facts'!$F$1:$H$981,3,0)</f>
        <v>Auel</v>
      </c>
      <c r="D599" s="16">
        <v>1936</v>
      </c>
      <c r="E599" s="16"/>
      <c r="F599" s="30" t="s">
        <v>6736</v>
      </c>
      <c r="G599" s="30" t="s">
        <v>15</v>
      </c>
      <c r="H599" s="30" t="s">
        <v>10744</v>
      </c>
      <c r="I599" s="16" t="s">
        <v>10753</v>
      </c>
      <c r="J599" s="16"/>
      <c r="K599" s="16">
        <f>COUNTIF('Texts discussed'!$C$2:$C$9986,A599)+COUNTIF('Texts discussed'!$G$2:$G$9986,A599)+COUNTIF('Texts discussed'!$K$2:$K$9986,A599)+COUNTIF('Texts discussed'!$O$2:$O$9986,A599)+COUNTIF('Texts discussed'!$S$2:$S$9986,A599)</f>
        <v>3</v>
      </c>
      <c r="L599" s="16">
        <f>COUNTIF('Texts mentioned'!$C$2:$C$9989,A599)+COUNTIF('Texts mentioned'!$G$2:$G$9989,A599)+COUNTIF('Texts mentioned'!$K$2:$K$9989,A599)+COUNTIF('Texts mentioned'!$O$2:$O$9989,A599)+COUNTIF('Texts mentioned'!$S$2:$S$9989,A599)+COUNTIF('Texts mentioned'!$W$2:$W$9989,A599)+COUNTIF('Texts mentioned'!$AA$2:$AA$9989,A599)+COUNTIF('Texts mentioned'!$AE$2:$AE$9989,A599)+COUNTIF('Texts mentioned'!$AI$2:$AI$9989,A599)+COUNTIF('Texts mentioned'!$AM$2:$AM$9989,A599)</f>
        <v>3</v>
      </c>
      <c r="M599" s="16">
        <f>SUM(K599:L599)</f>
        <v>6</v>
      </c>
      <c r="N599" s="16"/>
    </row>
    <row r="600" spans="1:14">
      <c r="A600" s="30" t="s">
        <v>5241</v>
      </c>
      <c r="B600" s="16" t="str">
        <f>VLOOKUP(A600,'Text facts'!$F$1:$H$981,2,0)</f>
        <v>Penelope</v>
      </c>
      <c r="C600" s="16" t="str">
        <f>VLOOKUP(A600,'Text facts'!$F$1:$H$981,3,0)</f>
        <v>Ward</v>
      </c>
      <c r="D600" s="16">
        <v>1975</v>
      </c>
      <c r="E600" s="16"/>
      <c r="F600" s="30">
        <v>21</v>
      </c>
      <c r="G600" s="30" t="s">
        <v>15</v>
      </c>
      <c r="H600" s="30" t="s">
        <v>10744</v>
      </c>
      <c r="I600" s="16" t="s">
        <v>10753</v>
      </c>
      <c r="J600" s="16"/>
      <c r="K600" s="16">
        <f>COUNTIF('Texts discussed'!$C$2:$C$9986,A600)+COUNTIF('Texts discussed'!$G$2:$G$9986,A600)+COUNTIF('Texts discussed'!$K$2:$K$9986,A600)+COUNTIF('Texts discussed'!$O$2:$O$9986,A600)+COUNTIF('Texts discussed'!$S$2:$S$9986,A600)</f>
        <v>1</v>
      </c>
      <c r="L600" s="16">
        <f>COUNTIF('Texts mentioned'!$C$2:$C$9989,A600)+COUNTIF('Texts mentioned'!$G$2:$G$9989,A600)+COUNTIF('Texts mentioned'!$K$2:$K$9989,A600)+COUNTIF('Texts mentioned'!$O$2:$O$9989,A600)+COUNTIF('Texts mentioned'!$S$2:$S$9989,A600)+COUNTIF('Texts mentioned'!$W$2:$W$9989,A600)+COUNTIF('Texts mentioned'!$AA$2:$AA$9989,A600)+COUNTIF('Texts mentioned'!$AE$2:$AE$9989,A600)+COUNTIF('Texts mentioned'!$AI$2:$AI$9989,A600)+COUNTIF('Texts mentioned'!$AM$2:$AM$9989,A600)</f>
        <v>0</v>
      </c>
      <c r="M600" s="16">
        <f>SUM(K600:L600)</f>
        <v>1</v>
      </c>
      <c r="N600" s="16"/>
    </row>
    <row r="601" spans="1:14">
      <c r="A601" s="30" t="s">
        <v>5247</v>
      </c>
      <c r="B601" s="16" t="str">
        <f>VLOOKUP(A601,'Text facts'!$F$1:$H$981,2,0)</f>
        <v>Lauren</v>
      </c>
      <c r="C601" s="16" t="str">
        <f>VLOOKUP(A601,'Text facts'!$F$1:$H$981,3,0)</f>
        <v>Rowe</v>
      </c>
      <c r="D601" s="16">
        <v>1970</v>
      </c>
      <c r="E601" s="16"/>
      <c r="F601" s="30">
        <v>21</v>
      </c>
      <c r="G601" s="30" t="s">
        <v>15</v>
      </c>
      <c r="H601" s="30" t="s">
        <v>10744</v>
      </c>
      <c r="I601" s="16" t="s">
        <v>10753</v>
      </c>
      <c r="J601" s="16"/>
      <c r="K601" s="16">
        <f>COUNTIF('Texts discussed'!$C$2:$C$9986,A601)+COUNTIF('Texts discussed'!$G$2:$G$9986,A601)+COUNTIF('Texts discussed'!$K$2:$K$9986,A601)+COUNTIF('Texts discussed'!$O$2:$O$9986,A601)+COUNTIF('Texts discussed'!$S$2:$S$9986,A601)</f>
        <v>1</v>
      </c>
      <c r="L601" s="16">
        <f>COUNTIF('Texts mentioned'!$C$2:$C$9989,A601)+COUNTIF('Texts mentioned'!$G$2:$G$9989,A601)+COUNTIF('Texts mentioned'!$K$2:$K$9989,A601)+COUNTIF('Texts mentioned'!$O$2:$O$9989,A601)+COUNTIF('Texts mentioned'!$S$2:$S$9989,A601)+COUNTIF('Texts mentioned'!$W$2:$W$9989,A601)+COUNTIF('Texts mentioned'!$AA$2:$AA$9989,A601)+COUNTIF('Texts mentioned'!$AE$2:$AE$9989,A601)+COUNTIF('Texts mentioned'!$AI$2:$AI$9989,A601)+COUNTIF('Texts mentioned'!$AM$2:$AM$9989,A601)</f>
        <v>0</v>
      </c>
      <c r="M601" s="16">
        <f>SUM(K601:L601)</f>
        <v>1</v>
      </c>
      <c r="N601" s="16"/>
    </row>
    <row r="602" spans="1:14">
      <c r="A602" s="30" t="s">
        <v>5253</v>
      </c>
      <c r="B602" s="16" t="str">
        <f>VLOOKUP(A602,'Text facts'!$F$1:$H$981,2,0)</f>
        <v>Vi</v>
      </c>
      <c r="C602" s="16" t="str">
        <f>VLOOKUP(A602,'Text facts'!$F$1:$H$981,3,0)</f>
        <v>Keeland</v>
      </c>
      <c r="D602" s="16">
        <v>1970</v>
      </c>
      <c r="E602" s="16"/>
      <c r="F602" s="30">
        <v>21</v>
      </c>
      <c r="G602" s="30" t="s">
        <v>15</v>
      </c>
      <c r="H602" s="30" t="s">
        <v>10744</v>
      </c>
      <c r="I602" s="16" t="s">
        <v>10753</v>
      </c>
      <c r="J602" s="16"/>
      <c r="K602" s="16">
        <f>COUNTIF('Texts discussed'!$C$2:$C$9986,A602)+COUNTIF('Texts discussed'!$G$2:$G$9986,A602)+COUNTIF('Texts discussed'!$K$2:$K$9986,A602)+COUNTIF('Texts discussed'!$O$2:$O$9986,A602)+COUNTIF('Texts discussed'!$S$2:$S$9986,A602)</f>
        <v>1</v>
      </c>
      <c r="L602" s="16">
        <f>COUNTIF('Texts mentioned'!$C$2:$C$9989,A602)+COUNTIF('Texts mentioned'!$G$2:$G$9989,A602)+COUNTIF('Texts mentioned'!$K$2:$K$9989,A602)+COUNTIF('Texts mentioned'!$O$2:$O$9989,A602)+COUNTIF('Texts mentioned'!$S$2:$S$9989,A602)+COUNTIF('Texts mentioned'!$W$2:$W$9989,A602)+COUNTIF('Texts mentioned'!$AA$2:$AA$9989,A602)+COUNTIF('Texts mentioned'!$AE$2:$AE$9989,A602)+COUNTIF('Texts mentioned'!$AI$2:$AI$9989,A602)+COUNTIF('Texts mentioned'!$AM$2:$AM$9989,A602)</f>
        <v>0</v>
      </c>
      <c r="M602" s="16">
        <f>SUM(K602:L602)</f>
        <v>1</v>
      </c>
      <c r="N602" s="16"/>
    </row>
    <row r="603" spans="1:14">
      <c r="A603" s="30" t="s">
        <v>5259</v>
      </c>
      <c r="B603" s="16" t="str">
        <f>VLOOKUP(A603,'Text facts'!$F$1:$H$981,2,0)</f>
        <v>Neal</v>
      </c>
      <c r="C603" s="16" t="str">
        <f>VLOOKUP(A603,'Text facts'!$F$1:$H$981,3,0)</f>
        <v>Ascherson</v>
      </c>
      <c r="D603" s="16">
        <v>1932</v>
      </c>
      <c r="E603" s="16"/>
      <c r="F603" s="30" t="s">
        <v>6736</v>
      </c>
      <c r="G603" s="30" t="s">
        <v>11</v>
      </c>
      <c r="H603" s="30" t="s">
        <v>10744</v>
      </c>
      <c r="I603" s="16" t="s">
        <v>10839</v>
      </c>
      <c r="J603" s="16"/>
      <c r="K603" s="16">
        <f>COUNTIF('Texts discussed'!$C$2:$C$9986,A603)+COUNTIF('Texts discussed'!$G$2:$G$9986,A603)+COUNTIF('Texts discussed'!$K$2:$K$9986,A603)+COUNTIF('Texts discussed'!$O$2:$O$9986,A603)+COUNTIF('Texts discussed'!$S$2:$S$9986,A603)</f>
        <v>1</v>
      </c>
      <c r="L603" s="16">
        <f>COUNTIF('Texts mentioned'!$C$2:$C$9989,A603)+COUNTIF('Texts mentioned'!$G$2:$G$9989,A603)+COUNTIF('Texts mentioned'!$K$2:$K$9989,A603)+COUNTIF('Texts mentioned'!$O$2:$O$9989,A603)+COUNTIF('Texts mentioned'!$S$2:$S$9989,A603)+COUNTIF('Texts mentioned'!$W$2:$W$9989,A603)+COUNTIF('Texts mentioned'!$AA$2:$AA$9989,A603)+COUNTIF('Texts mentioned'!$AE$2:$AE$9989,A603)+COUNTIF('Texts mentioned'!$AI$2:$AI$9989,A603)+COUNTIF('Texts mentioned'!$AM$2:$AM$9989,A603)</f>
        <v>0</v>
      </c>
      <c r="M603" s="16">
        <f>SUM(K603:L603)</f>
        <v>1</v>
      </c>
      <c r="N603" s="16"/>
    </row>
    <row r="604" spans="1:14">
      <c r="A604" s="30" t="s">
        <v>5265</v>
      </c>
      <c r="B604" s="16" t="str">
        <f>VLOOKUP(A604,'Text facts'!$F$1:$H$981,2,0)</f>
        <v>Bertrand</v>
      </c>
      <c r="C604" s="16" t="str">
        <f>VLOOKUP(A604,'Text facts'!$F$1:$H$981,3,0)</f>
        <v>Russell</v>
      </c>
      <c r="D604" s="16">
        <v>1872</v>
      </c>
      <c r="E604" s="16">
        <v>1970</v>
      </c>
      <c r="F604" s="30">
        <v>20</v>
      </c>
      <c r="G604" s="30" t="s">
        <v>11</v>
      </c>
      <c r="H604" s="30" t="s">
        <v>10747</v>
      </c>
      <c r="I604" s="16" t="s">
        <v>10743</v>
      </c>
      <c r="J604" s="16"/>
      <c r="K604" s="16">
        <f>COUNTIF('Texts discussed'!$C$2:$C$9986,A604)+COUNTIF('Texts discussed'!$G$2:$G$9986,A604)+COUNTIF('Texts discussed'!$K$2:$K$9986,A604)+COUNTIF('Texts discussed'!$O$2:$O$9986,A604)+COUNTIF('Texts discussed'!$S$2:$S$9986,A604)</f>
        <v>1</v>
      </c>
      <c r="L604" s="16">
        <f>COUNTIF('Texts mentioned'!$C$2:$C$9989,A604)+COUNTIF('Texts mentioned'!$G$2:$G$9989,A604)+COUNTIF('Texts mentioned'!$K$2:$K$9989,A604)+COUNTIF('Texts mentioned'!$O$2:$O$9989,A604)+COUNTIF('Texts mentioned'!$S$2:$S$9989,A604)+COUNTIF('Texts mentioned'!$W$2:$W$9989,A604)+COUNTIF('Texts mentioned'!$AA$2:$AA$9989,A604)+COUNTIF('Texts mentioned'!$AE$2:$AE$9989,A604)+COUNTIF('Texts mentioned'!$AI$2:$AI$9989,A604)+COUNTIF('Texts mentioned'!$AM$2:$AM$9989,A604)</f>
        <v>1</v>
      </c>
      <c r="M604" s="16">
        <f>SUM(K604:L604)</f>
        <v>2</v>
      </c>
      <c r="N604" s="16"/>
    </row>
    <row r="605" spans="1:14">
      <c r="A605" s="30" t="s">
        <v>5272</v>
      </c>
      <c r="B605" s="16" t="str">
        <f>VLOOKUP(A605,'Text facts'!$F$1:$H$981,2,0)</f>
        <v>Carlo</v>
      </c>
      <c r="C605" s="16" t="str">
        <f>VLOOKUP(A605,'Text facts'!$F$1:$H$981,3,0)</f>
        <v>Collodi</v>
      </c>
      <c r="D605" s="16">
        <v>1826</v>
      </c>
      <c r="E605" s="16">
        <v>1890</v>
      </c>
      <c r="F605" s="30">
        <v>19</v>
      </c>
      <c r="G605" s="30" t="s">
        <v>11</v>
      </c>
      <c r="H605" s="30" t="s">
        <v>10744</v>
      </c>
      <c r="I605" s="16" t="s">
        <v>10760</v>
      </c>
      <c r="J605" s="16"/>
      <c r="K605" s="16">
        <f>COUNTIF('Texts discussed'!$C$2:$C$9986,A605)+COUNTIF('Texts discussed'!$G$2:$G$9986,A605)+COUNTIF('Texts discussed'!$K$2:$K$9986,A605)+COUNTIF('Texts discussed'!$O$2:$O$9986,A605)+COUNTIF('Texts discussed'!$S$2:$S$9986,A605)</f>
        <v>3</v>
      </c>
      <c r="L605" s="16">
        <f>COUNTIF('Texts mentioned'!$C$2:$C$9989,A605)+COUNTIF('Texts mentioned'!$G$2:$G$9989,A605)+COUNTIF('Texts mentioned'!$K$2:$K$9989,A605)+COUNTIF('Texts mentioned'!$O$2:$O$9989,A605)+COUNTIF('Texts mentioned'!$S$2:$S$9989,A605)+COUNTIF('Texts mentioned'!$W$2:$W$9989,A605)+COUNTIF('Texts mentioned'!$AA$2:$AA$9989,A605)+COUNTIF('Texts mentioned'!$AE$2:$AE$9989,A605)+COUNTIF('Texts mentioned'!$AI$2:$AI$9989,A605)+COUNTIF('Texts mentioned'!$AM$2:$AM$9989,A605)</f>
        <v>0</v>
      </c>
      <c r="M605" s="16">
        <f>SUM(K605:L605)</f>
        <v>3</v>
      </c>
      <c r="N605" s="16"/>
    </row>
    <row r="606" spans="1:14">
      <c r="A606" s="30" t="s">
        <v>5295</v>
      </c>
      <c r="B606" s="16" t="str">
        <f>VLOOKUP(A606,'Text facts'!$F$1:$H$981,2,0)</f>
        <v>Laura</v>
      </c>
      <c r="C606" s="16" t="str">
        <f>VLOOKUP(A606,'Text facts'!$F$1:$H$981,3,0)</f>
        <v>Hillenbrand</v>
      </c>
      <c r="D606" s="16">
        <v>1967</v>
      </c>
      <c r="E606" s="16"/>
      <c r="F606" s="30">
        <v>21</v>
      </c>
      <c r="G606" s="30" t="s">
        <v>15</v>
      </c>
      <c r="H606" s="30" t="s">
        <v>10744</v>
      </c>
      <c r="I606" s="16" t="s">
        <v>10753</v>
      </c>
      <c r="J606" s="16"/>
      <c r="K606" s="16">
        <f>COUNTIF('Texts discussed'!$C$2:$C$9986,A606)+COUNTIF('Texts discussed'!$G$2:$G$9986,A606)+COUNTIF('Texts discussed'!$K$2:$K$9986,A606)+COUNTIF('Texts discussed'!$O$2:$O$9986,A606)+COUNTIF('Texts discussed'!$S$2:$S$9986,A606)</f>
        <v>1</v>
      </c>
      <c r="L606" s="16">
        <f>COUNTIF('Texts mentioned'!$C$2:$C$9989,A606)+COUNTIF('Texts mentioned'!$G$2:$G$9989,A606)+COUNTIF('Texts mentioned'!$K$2:$K$9989,A606)+COUNTIF('Texts mentioned'!$O$2:$O$9989,A606)+COUNTIF('Texts mentioned'!$S$2:$S$9989,A606)+COUNTIF('Texts mentioned'!$W$2:$W$9989,A606)+COUNTIF('Texts mentioned'!$AA$2:$AA$9989,A606)+COUNTIF('Texts mentioned'!$AE$2:$AE$9989,A606)+COUNTIF('Texts mentioned'!$AI$2:$AI$9989,A606)+COUNTIF('Texts mentioned'!$AM$2:$AM$9989,A606)</f>
        <v>0</v>
      </c>
      <c r="M606" s="16">
        <f>SUM(K606:L606)</f>
        <v>1</v>
      </c>
      <c r="N606" s="16"/>
    </row>
    <row r="607" spans="1:14">
      <c r="A607" s="30" t="s">
        <v>5278</v>
      </c>
      <c r="B607" s="16" t="str">
        <f>VLOOKUP(A607,'Text facts'!$F$1:$H$981,2,0)</f>
        <v>Connie</v>
      </c>
      <c r="C607" s="16" t="str">
        <f>VLOOKUP(A607,'Text facts'!$F$1:$H$981,3,0)</f>
        <v>Palmen</v>
      </c>
      <c r="D607" s="16">
        <v>1955</v>
      </c>
      <c r="E607" s="16"/>
      <c r="F607" s="30" t="s">
        <v>6736</v>
      </c>
      <c r="G607" s="30" t="s">
        <v>15</v>
      </c>
      <c r="H607" s="30" t="s">
        <v>10744</v>
      </c>
      <c r="I607" s="16" t="s">
        <v>10782</v>
      </c>
      <c r="J607" s="16" t="s">
        <v>10840</v>
      </c>
      <c r="K607" s="16">
        <f>COUNTIF('Texts discussed'!$C$2:$C$9986,A607)+COUNTIF('Texts discussed'!$G$2:$G$9986,A607)+COUNTIF('Texts discussed'!$K$2:$K$9986,A607)+COUNTIF('Texts discussed'!$O$2:$O$9986,A607)+COUNTIF('Texts discussed'!$S$2:$S$9986,A607)</f>
        <v>1</v>
      </c>
      <c r="L607" s="16">
        <f>COUNTIF('Texts mentioned'!$C$2:$C$9989,A607)+COUNTIF('Texts mentioned'!$G$2:$G$9989,A607)+COUNTIF('Texts mentioned'!$K$2:$K$9989,A607)+COUNTIF('Texts mentioned'!$O$2:$O$9989,A607)+COUNTIF('Texts mentioned'!$S$2:$S$9989,A607)+COUNTIF('Texts mentioned'!$W$2:$W$9989,A607)+COUNTIF('Texts mentioned'!$AA$2:$AA$9989,A607)+COUNTIF('Texts mentioned'!$AE$2:$AE$9989,A607)+COUNTIF('Texts mentioned'!$AI$2:$AI$9989,A607)+COUNTIF('Texts mentioned'!$AM$2:$AM$9989,A607)</f>
        <v>0</v>
      </c>
      <c r="M607" s="16">
        <f>SUM(K607:L607)</f>
        <v>1</v>
      </c>
      <c r="N607" s="16"/>
    </row>
    <row r="608" spans="1:14">
      <c r="A608" s="30" t="s">
        <v>5284</v>
      </c>
      <c r="B608" s="16" t="str">
        <f>VLOOKUP(A608,'Text facts'!$F$1:$H$981,2,0)</f>
        <v>Momo</v>
      </c>
      <c r="C608" s="16" t="str">
        <f>VLOOKUP(A608,'Text facts'!$F$1:$H$981,3,0)</f>
        <v>Kapor</v>
      </c>
      <c r="D608" s="16">
        <v>1937</v>
      </c>
      <c r="E608" s="16">
        <v>2010</v>
      </c>
      <c r="F608" s="30" t="s">
        <v>6736</v>
      </c>
      <c r="G608" s="30" t="s">
        <v>11</v>
      </c>
      <c r="H608" s="30" t="s">
        <v>10742</v>
      </c>
      <c r="I608" s="16" t="s">
        <v>10785</v>
      </c>
      <c r="J608" s="16"/>
      <c r="K608" s="16">
        <f>COUNTIF('Texts discussed'!$C$2:$C$9986,A608)+COUNTIF('Texts discussed'!$G$2:$G$9986,A608)+COUNTIF('Texts discussed'!$K$2:$K$9986,A608)+COUNTIF('Texts discussed'!$O$2:$O$9986,A608)+COUNTIF('Texts discussed'!$S$2:$S$9986,A608)</f>
        <v>1</v>
      </c>
      <c r="L608" s="16">
        <f>COUNTIF('Texts mentioned'!$C$2:$C$9989,A608)+COUNTIF('Texts mentioned'!$G$2:$G$9989,A608)+COUNTIF('Texts mentioned'!$K$2:$K$9989,A608)+COUNTIF('Texts mentioned'!$O$2:$O$9989,A608)+COUNTIF('Texts mentioned'!$S$2:$S$9989,A608)+COUNTIF('Texts mentioned'!$W$2:$W$9989,A608)+COUNTIF('Texts mentioned'!$AA$2:$AA$9989,A608)+COUNTIF('Texts mentioned'!$AE$2:$AE$9989,A608)+COUNTIF('Texts mentioned'!$AI$2:$AI$9989,A608)+COUNTIF('Texts mentioned'!$AM$2:$AM$9989,A608)</f>
        <v>0</v>
      </c>
      <c r="M608" s="16">
        <f>SUM(K608:L608)</f>
        <v>1</v>
      </c>
      <c r="N608" s="16"/>
    </row>
    <row r="609" spans="1:14">
      <c r="A609" s="30" t="s">
        <v>5289</v>
      </c>
      <c r="B609" s="16" t="str">
        <f>VLOOKUP(A609,'Text facts'!$F$1:$H$981,2,0)</f>
        <v>Arsen</v>
      </c>
      <c r="C609" s="16" t="str">
        <f>VLOOKUP(A609,'Text facts'!$F$1:$H$981,3,0)</f>
        <v>Dedić</v>
      </c>
      <c r="D609" s="16">
        <v>1938</v>
      </c>
      <c r="E609" s="16">
        <v>2015</v>
      </c>
      <c r="F609" s="30" t="s">
        <v>6736</v>
      </c>
      <c r="G609" s="30" t="s">
        <v>11</v>
      </c>
      <c r="H609" s="30" t="s">
        <v>10744</v>
      </c>
      <c r="I609" s="16" t="s">
        <v>10745</v>
      </c>
      <c r="J609" s="16"/>
      <c r="K609" s="16">
        <f>COUNTIF('Texts discussed'!$C$2:$C$9986,A609)+COUNTIF('Texts discussed'!$G$2:$G$9986,A609)+COUNTIF('Texts discussed'!$K$2:$K$9986,A609)+COUNTIF('Texts discussed'!$O$2:$O$9986,A609)+COUNTIF('Texts discussed'!$S$2:$S$9986,A609)</f>
        <v>1</v>
      </c>
      <c r="L609" s="16">
        <f>COUNTIF('Texts mentioned'!$C$2:$C$9989,A609)+COUNTIF('Texts mentioned'!$G$2:$G$9989,A609)+COUNTIF('Texts mentioned'!$K$2:$K$9989,A609)+COUNTIF('Texts mentioned'!$O$2:$O$9989,A609)+COUNTIF('Texts mentioned'!$S$2:$S$9989,A609)+COUNTIF('Texts mentioned'!$W$2:$W$9989,A609)+COUNTIF('Texts mentioned'!$AA$2:$AA$9989,A609)+COUNTIF('Texts mentioned'!$AE$2:$AE$9989,A609)+COUNTIF('Texts mentioned'!$AI$2:$AI$9989,A609)+COUNTIF('Texts mentioned'!$AM$2:$AM$9989,A609)</f>
        <v>0</v>
      </c>
      <c r="M609" s="16">
        <f>SUM(K609:L609)</f>
        <v>1</v>
      </c>
      <c r="N609" s="16"/>
    </row>
    <row r="610" spans="1:14">
      <c r="A610" s="30" t="s">
        <v>5316</v>
      </c>
      <c r="B610" s="16" t="str">
        <f>VLOOKUP(A610,'Text facts'!$F$1:$H$981,2,0)</f>
        <v>Hunter S.</v>
      </c>
      <c r="C610" s="16" t="str">
        <f>VLOOKUP(A610,'Text facts'!$F$1:$H$981,3,0)</f>
        <v>Thompson</v>
      </c>
      <c r="D610" s="16">
        <v>1937</v>
      </c>
      <c r="E610" s="16">
        <v>2005</v>
      </c>
      <c r="F610" s="30" t="s">
        <v>6736</v>
      </c>
      <c r="G610" s="30" t="s">
        <v>11</v>
      </c>
      <c r="H610" s="30" t="s">
        <v>10744</v>
      </c>
      <c r="I610" s="16" t="s">
        <v>10753</v>
      </c>
      <c r="J610" s="16"/>
      <c r="K610" s="16">
        <f>COUNTIF('Texts discussed'!$C$2:$C$9986,A610)+COUNTIF('Texts discussed'!$G$2:$G$9986,A610)+COUNTIF('Texts discussed'!$K$2:$K$9986,A610)+COUNTIF('Texts discussed'!$O$2:$O$9986,A610)+COUNTIF('Texts discussed'!$S$2:$S$9986,A610)</f>
        <v>2</v>
      </c>
      <c r="L610" s="16">
        <f>COUNTIF('Texts mentioned'!$C$2:$C$9989,A610)+COUNTIF('Texts mentioned'!$G$2:$G$9989,A610)+COUNTIF('Texts mentioned'!$K$2:$K$9989,A610)+COUNTIF('Texts mentioned'!$O$2:$O$9989,A610)+COUNTIF('Texts mentioned'!$S$2:$S$9989,A610)+COUNTIF('Texts mentioned'!$W$2:$W$9989,A610)+COUNTIF('Texts mentioned'!$AA$2:$AA$9989,A610)+COUNTIF('Texts mentioned'!$AE$2:$AE$9989,A610)+COUNTIF('Texts mentioned'!$AI$2:$AI$9989,A610)+COUNTIF('Texts mentioned'!$AM$2:$AM$9989,A610)</f>
        <v>0</v>
      </c>
      <c r="M610" s="16">
        <f>SUM(K610:L610)</f>
        <v>2</v>
      </c>
      <c r="N610" s="16"/>
    </row>
    <row r="611" spans="1:14">
      <c r="A611" s="30" t="s">
        <v>5322</v>
      </c>
      <c r="B611" s="16" t="str">
        <f>VLOOKUP(A611,'Text facts'!$F$1:$H$981,2,0)</f>
        <v>Jan</v>
      </c>
      <c r="C611" s="16" t="str">
        <f>VLOOKUP(A611,'Text facts'!$F$1:$H$981,3,0)</f>
        <v>Guillou</v>
      </c>
      <c r="D611" s="16">
        <v>1944</v>
      </c>
      <c r="E611" s="16"/>
      <c r="F611" s="30" t="s">
        <v>6736</v>
      </c>
      <c r="G611" s="30" t="s">
        <v>11</v>
      </c>
      <c r="H611" s="30" t="s">
        <v>10744</v>
      </c>
      <c r="I611" s="16" t="s">
        <v>10766</v>
      </c>
      <c r="J611" s="16"/>
      <c r="K611" s="16">
        <f>COUNTIF('Texts discussed'!$C$2:$C$9986,A611)+COUNTIF('Texts discussed'!$G$2:$G$9986,A611)+COUNTIF('Texts discussed'!$K$2:$K$9986,A611)+COUNTIF('Texts discussed'!$O$2:$O$9986,A611)+COUNTIF('Texts discussed'!$S$2:$S$9986,A611)</f>
        <v>2</v>
      </c>
      <c r="L611" s="16">
        <f>COUNTIF('Texts mentioned'!$C$2:$C$9989,A611)+COUNTIF('Texts mentioned'!$G$2:$G$9989,A611)+COUNTIF('Texts mentioned'!$K$2:$K$9989,A611)+COUNTIF('Texts mentioned'!$O$2:$O$9989,A611)+COUNTIF('Texts mentioned'!$S$2:$S$9989,A611)+COUNTIF('Texts mentioned'!$W$2:$W$9989,A611)+COUNTIF('Texts mentioned'!$AA$2:$AA$9989,A611)+COUNTIF('Texts mentioned'!$AE$2:$AE$9989,A611)+COUNTIF('Texts mentioned'!$AI$2:$AI$9989,A611)+COUNTIF('Texts mentioned'!$AM$2:$AM$9989,A611)</f>
        <v>0</v>
      </c>
      <c r="M611" s="16">
        <f>SUM(K611:L611)</f>
        <v>2</v>
      </c>
      <c r="N611" s="16"/>
    </row>
    <row r="612" spans="1:14">
      <c r="A612" s="30" t="s">
        <v>5332</v>
      </c>
      <c r="B612" s="16" t="str">
        <f>VLOOKUP(A612,'Text facts'!$F$1:$H$981,2,0)</f>
        <v>Léopold</v>
      </c>
      <c r="C612" s="16" t="str">
        <f>VLOOKUP(A612,'Text facts'!$F$1:$H$981,3,0)</f>
        <v>Chauveau</v>
      </c>
      <c r="D612" s="16">
        <v>1870</v>
      </c>
      <c r="E612" s="16">
        <v>1940</v>
      </c>
      <c r="F612" s="30">
        <v>20</v>
      </c>
      <c r="G612" s="30" t="s">
        <v>11</v>
      </c>
      <c r="H612" s="30" t="s">
        <v>10744</v>
      </c>
      <c r="I612" s="16" t="s">
        <v>6828</v>
      </c>
      <c r="J612" s="16"/>
      <c r="K612" s="16">
        <f>COUNTIF('Texts discussed'!$C$2:$C$9986,A612)+COUNTIF('Texts discussed'!$G$2:$G$9986,A612)+COUNTIF('Texts discussed'!$K$2:$K$9986,A612)+COUNTIF('Texts discussed'!$O$2:$O$9986,A612)+COUNTIF('Texts discussed'!$S$2:$S$9986,A612)</f>
        <v>0</v>
      </c>
      <c r="L612" s="16">
        <f>COUNTIF('Texts mentioned'!$C$2:$C$9989,A612)+COUNTIF('Texts mentioned'!$G$2:$G$9989,A612)+COUNTIF('Texts mentioned'!$K$2:$K$9989,A612)+COUNTIF('Texts mentioned'!$O$2:$O$9989,A612)+COUNTIF('Texts mentioned'!$S$2:$S$9989,A612)+COUNTIF('Texts mentioned'!$W$2:$W$9989,A612)+COUNTIF('Texts mentioned'!$AA$2:$AA$9989,A612)+COUNTIF('Texts mentioned'!$AE$2:$AE$9989,A612)+COUNTIF('Texts mentioned'!$AI$2:$AI$9989,A612)+COUNTIF('Texts mentioned'!$AM$2:$AM$9989,A612)</f>
        <v>1</v>
      </c>
      <c r="M612" s="16">
        <f>SUM(K612:L612)</f>
        <v>1</v>
      </c>
      <c r="N612" s="16"/>
    </row>
    <row r="613" spans="1:14">
      <c r="A613" s="30" t="s">
        <v>5338</v>
      </c>
      <c r="B613" s="16" t="str">
        <f>VLOOKUP(A613,'Text facts'!$F$1:$H$981,2,0)</f>
        <v>J. R.</v>
      </c>
      <c r="C613" s="16" t="str">
        <f>VLOOKUP(A613,'Text facts'!$F$1:$H$981,3,0)</f>
        <v>Ward</v>
      </c>
      <c r="D613" s="16">
        <v>1969</v>
      </c>
      <c r="E613" s="16"/>
      <c r="F613" s="30">
        <v>21</v>
      </c>
      <c r="G613" s="30" t="s">
        <v>15</v>
      </c>
      <c r="H613" s="30" t="s">
        <v>10744</v>
      </c>
      <c r="I613" s="16" t="s">
        <v>10753</v>
      </c>
      <c r="J613" s="16"/>
      <c r="K613" s="16">
        <f>COUNTIF('Texts discussed'!$C$2:$C$9986,A613)+COUNTIF('Texts discussed'!$G$2:$G$9986,A613)+COUNTIF('Texts discussed'!$K$2:$K$9986,A613)+COUNTIF('Texts discussed'!$O$2:$O$9986,A613)+COUNTIF('Texts discussed'!$S$2:$S$9986,A613)</f>
        <v>0</v>
      </c>
      <c r="L613" s="16">
        <f>COUNTIF('Texts mentioned'!$C$2:$C$9989,A613)+COUNTIF('Texts mentioned'!$G$2:$G$9989,A613)+COUNTIF('Texts mentioned'!$K$2:$K$9989,A613)+COUNTIF('Texts mentioned'!$O$2:$O$9989,A613)+COUNTIF('Texts mentioned'!$S$2:$S$9989,A613)+COUNTIF('Texts mentioned'!$W$2:$W$9989,A613)+COUNTIF('Texts mentioned'!$AA$2:$AA$9989,A613)+COUNTIF('Texts mentioned'!$AE$2:$AE$9989,A613)+COUNTIF('Texts mentioned'!$AI$2:$AI$9989,A613)+COUNTIF('Texts mentioned'!$AM$2:$AM$9989,A613)</f>
        <v>1</v>
      </c>
      <c r="M613" s="16">
        <f>SUM(K613:L613)</f>
        <v>1</v>
      </c>
      <c r="N613" s="16"/>
    </row>
    <row r="614" spans="1:14">
      <c r="A614" s="30" t="s">
        <v>5343</v>
      </c>
      <c r="B614" s="16" t="str">
        <f>VLOOKUP(A614,'Text facts'!$F$1:$H$981,2,0)</f>
        <v>Jostein</v>
      </c>
      <c r="C614" s="16" t="str">
        <f>VLOOKUP(A614,'Text facts'!$F$1:$H$981,3,0)</f>
        <v>Gaardner</v>
      </c>
      <c r="D614" s="16">
        <v>1952</v>
      </c>
      <c r="E614" s="16"/>
      <c r="F614" s="30" t="s">
        <v>6736</v>
      </c>
      <c r="G614" s="30" t="s">
        <v>11</v>
      </c>
      <c r="H614" s="30" t="s">
        <v>10744</v>
      </c>
      <c r="I614" s="16" t="s">
        <v>10775</v>
      </c>
      <c r="J614" s="16"/>
      <c r="K614" s="16">
        <f>COUNTIF('Texts discussed'!$C$2:$C$9986,A614)+COUNTIF('Texts discussed'!$G$2:$G$9986,A614)+COUNTIF('Texts discussed'!$K$2:$K$9986,A614)+COUNTIF('Texts discussed'!$O$2:$O$9986,A614)+COUNTIF('Texts discussed'!$S$2:$S$9986,A614)</f>
        <v>5</v>
      </c>
      <c r="L614" s="16">
        <f>COUNTIF('Texts mentioned'!$C$2:$C$9989,A614)+COUNTIF('Texts mentioned'!$G$2:$G$9989,A614)+COUNTIF('Texts mentioned'!$K$2:$K$9989,A614)+COUNTIF('Texts mentioned'!$O$2:$O$9989,A614)+COUNTIF('Texts mentioned'!$S$2:$S$9989,A614)+COUNTIF('Texts mentioned'!$W$2:$W$9989,A614)+COUNTIF('Texts mentioned'!$AA$2:$AA$9989,A614)+COUNTIF('Texts mentioned'!$AE$2:$AE$9989,A614)+COUNTIF('Texts mentioned'!$AI$2:$AI$9989,A614)+COUNTIF('Texts mentioned'!$AM$2:$AM$9989,A614)</f>
        <v>0</v>
      </c>
      <c r="M614" s="16">
        <f>SUM(K614:L614)</f>
        <v>5</v>
      </c>
      <c r="N614" s="16"/>
    </row>
    <row r="615" spans="1:14">
      <c r="A615" s="30" t="s">
        <v>5361</v>
      </c>
      <c r="B615" s="16" t="str">
        <f>VLOOKUP(A615,'Text facts'!$F$1:$H$981,2,0)</f>
        <v>Elfriede</v>
      </c>
      <c r="C615" s="16" t="str">
        <f>VLOOKUP(A615,'Text facts'!$F$1:$H$981,3,0)</f>
        <v>Jelinek</v>
      </c>
      <c r="D615" s="16">
        <v>1946</v>
      </c>
      <c r="E615" s="16"/>
      <c r="F615" s="30" t="s">
        <v>6736</v>
      </c>
      <c r="G615" s="30" t="s">
        <v>15</v>
      </c>
      <c r="H615" s="30" t="s">
        <v>10742</v>
      </c>
      <c r="I615" s="16" t="s">
        <v>10756</v>
      </c>
      <c r="J615" s="16"/>
      <c r="K615" s="16">
        <f>COUNTIF('Texts discussed'!$C$2:$C$9986,A615)+COUNTIF('Texts discussed'!$G$2:$G$9986,A615)+COUNTIF('Texts discussed'!$K$2:$K$9986,A615)+COUNTIF('Texts discussed'!$O$2:$O$9986,A615)+COUNTIF('Texts discussed'!$S$2:$S$9986,A615)</f>
        <v>1</v>
      </c>
      <c r="L615" s="16">
        <f>COUNTIF('Texts mentioned'!$C$2:$C$9989,A615)+COUNTIF('Texts mentioned'!$G$2:$G$9989,A615)+COUNTIF('Texts mentioned'!$K$2:$K$9989,A615)+COUNTIF('Texts mentioned'!$O$2:$O$9989,A615)+COUNTIF('Texts mentioned'!$S$2:$S$9989,A615)+COUNTIF('Texts mentioned'!$W$2:$W$9989,A615)+COUNTIF('Texts mentioned'!$AA$2:$AA$9989,A615)+COUNTIF('Texts mentioned'!$AE$2:$AE$9989,A615)+COUNTIF('Texts mentioned'!$AI$2:$AI$9989,A615)+COUNTIF('Texts mentioned'!$AM$2:$AM$9989,A615)</f>
        <v>2</v>
      </c>
      <c r="M615" s="16">
        <f>SUM(K615:L615)</f>
        <v>3</v>
      </c>
      <c r="N615" s="16"/>
    </row>
    <row r="616" spans="1:14">
      <c r="A616" s="30" t="s">
        <v>5370</v>
      </c>
      <c r="B616" s="16" t="str">
        <f>VLOOKUP(A616,'Text facts'!$F$1:$H$981,2,0)</f>
        <v>Taylor</v>
      </c>
      <c r="C616" s="16" t="str">
        <f>VLOOKUP(A616,'Text facts'!$F$1:$H$981,3,0)</f>
        <v>Jenkins Reid</v>
      </c>
      <c r="D616" s="16">
        <v>1983</v>
      </c>
      <c r="E616" s="16"/>
      <c r="F616" s="30">
        <v>21</v>
      </c>
      <c r="G616" s="30" t="s">
        <v>15</v>
      </c>
      <c r="H616" s="30" t="s">
        <v>10744</v>
      </c>
      <c r="I616" s="16" t="s">
        <v>10753</v>
      </c>
      <c r="J616" s="16"/>
      <c r="K616" s="16">
        <f>COUNTIF('Texts discussed'!$C$2:$C$9986,A616)+COUNTIF('Texts discussed'!$G$2:$G$9986,A616)+COUNTIF('Texts discussed'!$K$2:$K$9986,A616)+COUNTIF('Texts discussed'!$O$2:$O$9986,A616)+COUNTIF('Texts discussed'!$S$2:$S$9986,A616)</f>
        <v>4</v>
      </c>
      <c r="L616" s="16">
        <f>COUNTIF('Texts mentioned'!$C$2:$C$9989,A616)+COUNTIF('Texts mentioned'!$G$2:$G$9989,A616)+COUNTIF('Texts mentioned'!$K$2:$K$9989,A616)+COUNTIF('Texts mentioned'!$O$2:$O$9989,A616)+COUNTIF('Texts mentioned'!$S$2:$S$9989,A616)+COUNTIF('Texts mentioned'!$W$2:$W$9989,A616)+COUNTIF('Texts mentioned'!$AA$2:$AA$9989,A616)+COUNTIF('Texts mentioned'!$AE$2:$AE$9989,A616)+COUNTIF('Texts mentioned'!$AI$2:$AI$9989,A616)+COUNTIF('Texts mentioned'!$AM$2:$AM$9989,A616)</f>
        <v>0</v>
      </c>
      <c r="M616" s="16">
        <f>SUM(K616:L616)</f>
        <v>4</v>
      </c>
      <c r="N616" s="16"/>
    </row>
    <row r="617" spans="1:14">
      <c r="A617" s="30" t="s">
        <v>5376</v>
      </c>
      <c r="B617" s="16" t="str">
        <f>VLOOKUP(A617,'Text facts'!$F$1:$H$981,2,0)</f>
        <v>Jennifer</v>
      </c>
      <c r="C617" s="16" t="str">
        <f>VLOOKUP(A617,'Text facts'!$F$1:$H$981,3,0)</f>
        <v>Niven</v>
      </c>
      <c r="D617" s="16">
        <v>1968</v>
      </c>
      <c r="E617" s="16"/>
      <c r="F617" s="30">
        <v>21</v>
      </c>
      <c r="G617" s="30" t="s">
        <v>15</v>
      </c>
      <c r="H617" s="30" t="s">
        <v>10744</v>
      </c>
      <c r="I617" s="16" t="s">
        <v>10753</v>
      </c>
      <c r="J617" s="16"/>
      <c r="K617" s="16">
        <f>COUNTIF('Texts discussed'!$C$2:$C$9986,A617)+COUNTIF('Texts discussed'!$G$2:$G$9986,A617)+COUNTIF('Texts discussed'!$K$2:$K$9986,A617)+COUNTIF('Texts discussed'!$O$2:$O$9986,A617)+COUNTIF('Texts discussed'!$S$2:$S$9986,A617)</f>
        <v>1</v>
      </c>
      <c r="L617" s="16">
        <f>COUNTIF('Texts mentioned'!$C$2:$C$9989,A617)+COUNTIF('Texts mentioned'!$G$2:$G$9989,A617)+COUNTIF('Texts mentioned'!$K$2:$K$9989,A617)+COUNTIF('Texts mentioned'!$O$2:$O$9989,A617)+COUNTIF('Texts mentioned'!$S$2:$S$9989,A617)+COUNTIF('Texts mentioned'!$W$2:$W$9989,A617)+COUNTIF('Texts mentioned'!$AA$2:$AA$9989,A617)+COUNTIF('Texts mentioned'!$AE$2:$AE$9989,A617)+COUNTIF('Texts mentioned'!$AI$2:$AI$9989,A617)+COUNTIF('Texts mentioned'!$AM$2:$AM$9989,A617)</f>
        <v>0</v>
      </c>
      <c r="M617" s="16">
        <f>SUM(K617:L617)</f>
        <v>1</v>
      </c>
      <c r="N617" s="16"/>
    </row>
    <row r="618" spans="1:14">
      <c r="A618" s="30" t="s">
        <v>5382</v>
      </c>
      <c r="B618" s="16" t="str">
        <f>VLOOKUP(A618,'Text facts'!$F$1:$H$981,2,0)</f>
        <v>Madeleine</v>
      </c>
      <c r="C618" s="16" t="str">
        <f>VLOOKUP(A618,'Text facts'!$F$1:$H$981,3,0)</f>
        <v>L'Engle</v>
      </c>
      <c r="D618" s="16">
        <v>1918</v>
      </c>
      <c r="E618" s="16">
        <v>2007</v>
      </c>
      <c r="F618" s="30">
        <v>20</v>
      </c>
      <c r="G618" s="30" t="s">
        <v>15</v>
      </c>
      <c r="H618" s="30" t="s">
        <v>10744</v>
      </c>
      <c r="I618" s="16" t="s">
        <v>10753</v>
      </c>
      <c r="J618" s="16"/>
      <c r="K618" s="16">
        <f>COUNTIF('Texts discussed'!$C$2:$C$9986,A618)+COUNTIF('Texts discussed'!$G$2:$G$9986,A618)+COUNTIF('Texts discussed'!$K$2:$K$9986,A618)+COUNTIF('Texts discussed'!$O$2:$O$9986,A618)+COUNTIF('Texts discussed'!$S$2:$S$9986,A618)</f>
        <v>1</v>
      </c>
      <c r="L618" s="16">
        <f>COUNTIF('Texts mentioned'!$C$2:$C$9989,A618)+COUNTIF('Texts mentioned'!$G$2:$G$9989,A618)+COUNTIF('Texts mentioned'!$K$2:$K$9989,A618)+COUNTIF('Texts mentioned'!$O$2:$O$9989,A618)+COUNTIF('Texts mentioned'!$S$2:$S$9989,A618)+COUNTIF('Texts mentioned'!$W$2:$W$9989,A618)+COUNTIF('Texts mentioned'!$AA$2:$AA$9989,A618)+COUNTIF('Texts mentioned'!$AE$2:$AE$9989,A618)+COUNTIF('Texts mentioned'!$AI$2:$AI$9989,A618)+COUNTIF('Texts mentioned'!$AM$2:$AM$9989,A618)</f>
        <v>0</v>
      </c>
      <c r="M618" s="16">
        <f>SUM(K618:L618)</f>
        <v>1</v>
      </c>
      <c r="N618" s="16"/>
    </row>
    <row r="619" spans="1:14">
      <c r="A619" s="30" t="s">
        <v>5388</v>
      </c>
      <c r="B619" s="16" t="str">
        <f>VLOOKUP(A619,'Text facts'!$F$1:$H$981,2,0)</f>
        <v>Karl-Markus</v>
      </c>
      <c r="C619" s="16" t="str">
        <f>VLOOKUP(A619,'Text facts'!$F$1:$H$981,3,0)</f>
        <v>Gauss</v>
      </c>
      <c r="D619" s="16">
        <v>1954</v>
      </c>
      <c r="E619" s="16"/>
      <c r="F619" s="30" t="s">
        <v>6736</v>
      </c>
      <c r="G619" s="30" t="s">
        <v>11</v>
      </c>
      <c r="H619" s="30" t="s">
        <v>10744</v>
      </c>
      <c r="I619" s="16" t="s">
        <v>10756</v>
      </c>
      <c r="J619" s="16"/>
      <c r="K619" s="16">
        <f>COUNTIF('Texts discussed'!$C$2:$C$9986,A619)+COUNTIF('Texts discussed'!$G$2:$G$9986,A619)+COUNTIF('Texts discussed'!$K$2:$K$9986,A619)+COUNTIF('Texts discussed'!$O$2:$O$9986,A619)+COUNTIF('Texts discussed'!$S$2:$S$9986,A619)</f>
        <v>1</v>
      </c>
      <c r="L619" s="16">
        <f>COUNTIF('Texts mentioned'!$C$2:$C$9989,A619)+COUNTIF('Texts mentioned'!$G$2:$G$9989,A619)+COUNTIF('Texts mentioned'!$K$2:$K$9989,A619)+COUNTIF('Texts mentioned'!$O$2:$O$9989,A619)+COUNTIF('Texts mentioned'!$S$2:$S$9989,A619)+COUNTIF('Texts mentioned'!$W$2:$W$9989,A619)+COUNTIF('Texts mentioned'!$AA$2:$AA$9989,A619)+COUNTIF('Texts mentioned'!$AE$2:$AE$9989,A619)+COUNTIF('Texts mentioned'!$AI$2:$AI$9989,A619)+COUNTIF('Texts mentioned'!$AM$2:$AM$9989,A619)</f>
        <v>0</v>
      </c>
      <c r="M619" s="16">
        <f>SUM(K619:L619)</f>
        <v>1</v>
      </c>
      <c r="N619" s="16"/>
    </row>
    <row r="620" spans="1:14">
      <c r="A620" s="30" t="s">
        <v>5410</v>
      </c>
      <c r="B620" s="16" t="str">
        <f>VLOOKUP(A620,'Text facts'!$F$1:$H$981,2,0)</f>
        <v>Eros</v>
      </c>
      <c r="C620" s="16" t="str">
        <f>VLOOKUP(A620,'Text facts'!$F$1:$H$981,3,0)</f>
        <v>--</v>
      </c>
      <c r="D620" s="16"/>
      <c r="E620" s="16"/>
      <c r="F620" s="30">
        <v>21</v>
      </c>
      <c r="G620" s="30" t="s">
        <v>10841</v>
      </c>
      <c r="H620" s="30" t="s">
        <v>10744</v>
      </c>
      <c r="I620" s="16" t="s">
        <v>10792</v>
      </c>
      <c r="J620" s="16" t="s">
        <v>10842</v>
      </c>
      <c r="K620" s="16">
        <f>COUNTIF('Texts discussed'!$C$2:$C$9986,A620)+COUNTIF('Texts discussed'!$G$2:$G$9986,A620)+COUNTIF('Texts discussed'!$K$2:$K$9986,A620)+COUNTIF('Texts discussed'!$O$2:$O$9986,A620)+COUNTIF('Texts discussed'!$S$2:$S$9986,A620)</f>
        <v>1</v>
      </c>
      <c r="L620" s="16">
        <f>COUNTIF('Texts mentioned'!$C$2:$C$9989,A620)+COUNTIF('Texts mentioned'!$G$2:$G$9989,A620)+COUNTIF('Texts mentioned'!$K$2:$K$9989,A620)+COUNTIF('Texts mentioned'!$O$2:$O$9989,A620)+COUNTIF('Texts mentioned'!$S$2:$S$9989,A620)+COUNTIF('Texts mentioned'!$W$2:$W$9989,A620)+COUNTIF('Texts mentioned'!$AA$2:$AA$9989,A620)+COUNTIF('Texts mentioned'!$AE$2:$AE$9989,A620)+COUNTIF('Texts mentioned'!$AI$2:$AI$9989,A620)+COUNTIF('Texts mentioned'!$AM$2:$AM$9989,A620)</f>
        <v>0</v>
      </c>
      <c r="M620" s="16">
        <f>SUM(K620:L620)</f>
        <v>1</v>
      </c>
      <c r="N620" s="16"/>
    </row>
    <row r="621" spans="1:14">
      <c r="A621" s="30" t="s">
        <v>5414</v>
      </c>
      <c r="B621" s="16" t="str">
        <f>VLOOKUP(A621,'Text facts'!$F$1:$H$981,2,0)</f>
        <v>Damir</v>
      </c>
      <c r="C621" s="16" t="str">
        <f>VLOOKUP(A621,'Text facts'!$F$1:$H$981,3,0)</f>
        <v>Miloš</v>
      </c>
      <c r="D621" s="16">
        <v>1954</v>
      </c>
      <c r="E621" s="16"/>
      <c r="F621" s="30" t="s">
        <v>6736</v>
      </c>
      <c r="G621" s="30" t="s">
        <v>11</v>
      </c>
      <c r="H621" s="30" t="s">
        <v>10744</v>
      </c>
      <c r="I621" s="16" t="s">
        <v>10745</v>
      </c>
      <c r="J621" s="16"/>
      <c r="K621" s="16">
        <f>COUNTIF('Texts discussed'!$C$2:$C$9986,A621)+COUNTIF('Texts discussed'!$G$2:$G$9986,A621)+COUNTIF('Texts discussed'!$K$2:$K$9986,A621)+COUNTIF('Texts discussed'!$O$2:$O$9986,A621)+COUNTIF('Texts discussed'!$S$2:$S$9986,A621)</f>
        <v>1</v>
      </c>
      <c r="L621" s="16">
        <f>COUNTIF('Texts mentioned'!$C$2:$C$9989,A621)+COUNTIF('Texts mentioned'!$G$2:$G$9989,A621)+COUNTIF('Texts mentioned'!$K$2:$K$9989,A621)+COUNTIF('Texts mentioned'!$O$2:$O$9989,A621)+COUNTIF('Texts mentioned'!$S$2:$S$9989,A621)+COUNTIF('Texts mentioned'!$W$2:$W$9989,A621)+COUNTIF('Texts mentioned'!$AA$2:$AA$9989,A621)+COUNTIF('Texts mentioned'!$AE$2:$AE$9989,A621)+COUNTIF('Texts mentioned'!$AI$2:$AI$9989,A621)+COUNTIF('Texts mentioned'!$AM$2:$AM$9989,A621)</f>
        <v>1</v>
      </c>
      <c r="M621" s="16">
        <f>SUM(K621:L621)</f>
        <v>2</v>
      </c>
      <c r="N621" s="16"/>
    </row>
    <row r="622" spans="1:14">
      <c r="A622" s="30" t="s">
        <v>5422</v>
      </c>
      <c r="B622" s="16" t="str">
        <f>VLOOKUP(A622,'Text facts'!$F$1:$H$981,2,0)</f>
        <v>Josef</v>
      </c>
      <c r="C622" s="16" t="str">
        <f>VLOOKUP(A622,'Text facts'!$F$1:$H$981,3,0)</f>
        <v>Škvorecky</v>
      </c>
      <c r="D622" s="16">
        <v>1924</v>
      </c>
      <c r="E622" s="16">
        <v>2012</v>
      </c>
      <c r="F622" s="30" t="s">
        <v>6736</v>
      </c>
      <c r="G622" s="30" t="s">
        <v>11</v>
      </c>
      <c r="H622" s="30" t="s">
        <v>10744</v>
      </c>
      <c r="I622" s="16" t="s">
        <v>10752</v>
      </c>
      <c r="J622" s="16"/>
      <c r="K622" s="16">
        <f>COUNTIF('Texts discussed'!$C$2:$C$9986,A622)+COUNTIF('Texts discussed'!$G$2:$G$9986,A622)+COUNTIF('Texts discussed'!$K$2:$K$9986,A622)+COUNTIF('Texts discussed'!$O$2:$O$9986,A622)+COUNTIF('Texts discussed'!$S$2:$S$9986,A622)</f>
        <v>2</v>
      </c>
      <c r="L622" s="16">
        <f>COUNTIF('Texts mentioned'!$C$2:$C$9989,A622)+COUNTIF('Texts mentioned'!$G$2:$G$9989,A622)+COUNTIF('Texts mentioned'!$K$2:$K$9989,A622)+COUNTIF('Texts mentioned'!$O$2:$O$9989,A622)+COUNTIF('Texts mentioned'!$S$2:$S$9989,A622)+COUNTIF('Texts mentioned'!$W$2:$W$9989,A622)+COUNTIF('Texts mentioned'!$AA$2:$AA$9989,A622)+COUNTIF('Texts mentioned'!$AE$2:$AE$9989,A622)+COUNTIF('Texts mentioned'!$AI$2:$AI$9989,A622)+COUNTIF('Texts mentioned'!$AM$2:$AM$9989,A622)</f>
        <v>0</v>
      </c>
      <c r="M622" s="16">
        <f>SUM(K622:L622)</f>
        <v>2</v>
      </c>
      <c r="N622" s="16"/>
    </row>
    <row r="623" spans="1:14">
      <c r="A623" s="30" t="s">
        <v>5431</v>
      </c>
      <c r="B623" s="16" t="str">
        <f>VLOOKUP(A623,'Text facts'!$F$1:$H$981,2,0)</f>
        <v>Tom</v>
      </c>
      <c r="C623" s="16" t="str">
        <f>VLOOKUP(A623,'Text facts'!$F$1:$H$981,3,0)</f>
        <v>Malmquist</v>
      </c>
      <c r="D623" s="16">
        <v>1978</v>
      </c>
      <c r="E623" s="16"/>
      <c r="F623" s="30">
        <v>21</v>
      </c>
      <c r="G623" s="30" t="s">
        <v>11</v>
      </c>
      <c r="H623" s="30" t="s">
        <v>10744</v>
      </c>
      <c r="I623" s="16" t="s">
        <v>10766</v>
      </c>
      <c r="J623" s="16"/>
      <c r="K623" s="16">
        <f>COUNTIF('Texts discussed'!$C$2:$C$9986,A623)+COUNTIF('Texts discussed'!$G$2:$G$9986,A623)+COUNTIF('Texts discussed'!$K$2:$K$9986,A623)+COUNTIF('Texts discussed'!$O$2:$O$9986,A623)+COUNTIF('Texts discussed'!$S$2:$S$9986,A623)</f>
        <v>1</v>
      </c>
      <c r="L623" s="16">
        <f>COUNTIF('Texts mentioned'!$C$2:$C$9989,A623)+COUNTIF('Texts mentioned'!$G$2:$G$9989,A623)+COUNTIF('Texts mentioned'!$K$2:$K$9989,A623)+COUNTIF('Texts mentioned'!$O$2:$O$9989,A623)+COUNTIF('Texts mentioned'!$S$2:$S$9989,A623)+COUNTIF('Texts mentioned'!$W$2:$W$9989,A623)+COUNTIF('Texts mentioned'!$AA$2:$AA$9989,A623)+COUNTIF('Texts mentioned'!$AE$2:$AE$9989,A623)+COUNTIF('Texts mentioned'!$AI$2:$AI$9989,A623)+COUNTIF('Texts mentioned'!$AM$2:$AM$9989,A623)</f>
        <v>1</v>
      </c>
      <c r="M623" s="16">
        <f>SUM(K623:L623)</f>
        <v>2</v>
      </c>
      <c r="N623" s="16"/>
    </row>
    <row r="624" spans="1:14">
      <c r="A624" s="30" t="s">
        <v>5436</v>
      </c>
      <c r="B624" s="16" t="str">
        <f>VLOOKUP(A624,'Text facts'!$F$1:$H$981,2,0)</f>
        <v>Matt</v>
      </c>
      <c r="C624" s="16" t="str">
        <f>VLOOKUP(A624,'Text facts'!$F$1:$H$981,3,0)</f>
        <v>Haig</v>
      </c>
      <c r="D624" s="16">
        <v>1975</v>
      </c>
      <c r="E624" s="16"/>
      <c r="F624" s="30">
        <v>21</v>
      </c>
      <c r="G624" s="30" t="s">
        <v>11</v>
      </c>
      <c r="H624" s="30" t="s">
        <v>10744</v>
      </c>
      <c r="I624" s="16" t="s">
        <v>10743</v>
      </c>
      <c r="J624" s="16"/>
      <c r="K624" s="16">
        <f>COUNTIF('Texts discussed'!$C$2:$C$9986,A624)+COUNTIF('Texts discussed'!$G$2:$G$9986,A624)+COUNTIF('Texts discussed'!$K$2:$K$9986,A624)+COUNTIF('Texts discussed'!$O$2:$O$9986,A624)+COUNTIF('Texts discussed'!$S$2:$S$9986,A624)</f>
        <v>7</v>
      </c>
      <c r="L624" s="16">
        <f>COUNTIF('Texts mentioned'!$C$2:$C$9989,A624)+COUNTIF('Texts mentioned'!$G$2:$G$9989,A624)+COUNTIF('Texts mentioned'!$K$2:$K$9989,A624)+COUNTIF('Texts mentioned'!$O$2:$O$9989,A624)+COUNTIF('Texts mentioned'!$S$2:$S$9989,A624)+COUNTIF('Texts mentioned'!$W$2:$W$9989,A624)+COUNTIF('Texts mentioned'!$AA$2:$AA$9989,A624)+COUNTIF('Texts mentioned'!$AE$2:$AE$9989,A624)+COUNTIF('Texts mentioned'!$AI$2:$AI$9989,A624)+COUNTIF('Texts mentioned'!$AM$2:$AM$9989,A624)</f>
        <v>0</v>
      </c>
      <c r="M624" s="16">
        <f>SUM(K624:L624)</f>
        <v>7</v>
      </c>
      <c r="N624" s="16"/>
    </row>
    <row r="625" spans="1:14">
      <c r="A625" s="30" t="s">
        <v>5442</v>
      </c>
      <c r="B625" s="16" t="str">
        <f>VLOOKUP(A625,'Text facts'!$F$1:$H$981,2,0)</f>
        <v>Patrick</v>
      </c>
      <c r="C625" s="16" t="str">
        <f>VLOOKUP(A625,'Text facts'!$F$1:$H$981,3,0)</f>
        <v>Süskind</v>
      </c>
      <c r="D625" s="16">
        <v>1949</v>
      </c>
      <c r="E625" s="16"/>
      <c r="F625" s="30" t="s">
        <v>6736</v>
      </c>
      <c r="G625" s="30" t="s">
        <v>11</v>
      </c>
      <c r="H625" s="30" t="s">
        <v>10744</v>
      </c>
      <c r="I625" s="16" t="s">
        <v>10759</v>
      </c>
      <c r="J625" s="16"/>
      <c r="K625" s="16">
        <f>COUNTIF('Texts discussed'!$C$2:$C$9986,A625)+COUNTIF('Texts discussed'!$G$2:$G$9986,A625)+COUNTIF('Texts discussed'!$K$2:$K$9986,A625)+COUNTIF('Texts discussed'!$O$2:$O$9986,A625)+COUNTIF('Texts discussed'!$S$2:$S$9986,A625)</f>
        <v>1</v>
      </c>
      <c r="L625" s="16">
        <f>COUNTIF('Texts mentioned'!$C$2:$C$9989,A625)+COUNTIF('Texts mentioned'!$G$2:$G$9989,A625)+COUNTIF('Texts mentioned'!$K$2:$K$9989,A625)+COUNTIF('Texts mentioned'!$O$2:$O$9989,A625)+COUNTIF('Texts mentioned'!$S$2:$S$9989,A625)+COUNTIF('Texts mentioned'!$W$2:$W$9989,A625)+COUNTIF('Texts mentioned'!$AA$2:$AA$9989,A625)+COUNTIF('Texts mentioned'!$AE$2:$AE$9989,A625)+COUNTIF('Texts mentioned'!$AI$2:$AI$9989,A625)+COUNTIF('Texts mentioned'!$AM$2:$AM$9989,A625)</f>
        <v>4</v>
      </c>
      <c r="M625" s="16">
        <f>SUM(K625:L625)</f>
        <v>5</v>
      </c>
      <c r="N625" s="16"/>
    </row>
    <row r="626" spans="1:14">
      <c r="A626" s="30" t="s">
        <v>5450</v>
      </c>
      <c r="B626" s="16" t="str">
        <f>VLOOKUP(A626,'Text facts'!$F$1:$H$981,2,0)</f>
        <v>John</v>
      </c>
      <c r="C626" s="16" t="str">
        <f>VLOOKUP(A626,'Text facts'!$F$1:$H$981,3,0)</f>
        <v>Grisham</v>
      </c>
      <c r="D626" s="16">
        <v>1955</v>
      </c>
      <c r="E626" s="16"/>
      <c r="F626" s="30" t="s">
        <v>6736</v>
      </c>
      <c r="G626" s="30" t="s">
        <v>11</v>
      </c>
      <c r="H626" s="30" t="s">
        <v>10744</v>
      </c>
      <c r="I626" s="16" t="s">
        <v>10753</v>
      </c>
      <c r="J626" s="16"/>
      <c r="K626" s="16">
        <f>COUNTIF('Texts discussed'!$C$2:$C$9986,A626)+COUNTIF('Texts discussed'!$G$2:$G$9986,A626)+COUNTIF('Texts discussed'!$K$2:$K$9986,A626)+COUNTIF('Texts discussed'!$O$2:$O$9986,A626)+COUNTIF('Texts discussed'!$S$2:$S$9986,A626)</f>
        <v>4</v>
      </c>
      <c r="L626" s="16">
        <f>COUNTIF('Texts mentioned'!$C$2:$C$9989,A626)+COUNTIF('Texts mentioned'!$G$2:$G$9989,A626)+COUNTIF('Texts mentioned'!$K$2:$K$9989,A626)+COUNTIF('Texts mentioned'!$O$2:$O$9989,A626)+COUNTIF('Texts mentioned'!$S$2:$S$9989,A626)+COUNTIF('Texts mentioned'!$W$2:$W$9989,A626)+COUNTIF('Texts mentioned'!$AA$2:$AA$9989,A626)+COUNTIF('Texts mentioned'!$AE$2:$AE$9989,A626)+COUNTIF('Texts mentioned'!$AI$2:$AI$9989,A626)+COUNTIF('Texts mentioned'!$AM$2:$AM$9989,A626)</f>
        <v>0</v>
      </c>
      <c r="M626" s="16">
        <f>SUM(K626:L626)</f>
        <v>4</v>
      </c>
      <c r="N626" s="16"/>
    </row>
    <row r="627" spans="1:14">
      <c r="A627" s="30" t="s">
        <v>5455</v>
      </c>
      <c r="B627" s="16" t="str">
        <f>VLOOKUP(A627,'Text facts'!$F$1:$H$981,2,0)</f>
        <v>Lars</v>
      </c>
      <c r="C627" s="16" t="str">
        <f>VLOOKUP(A627,'Text facts'!$F$1:$H$981,3,0)</f>
        <v>Kepler</v>
      </c>
      <c r="D627" s="16">
        <v>1966</v>
      </c>
      <c r="E627" s="16"/>
      <c r="F627" s="30">
        <v>21</v>
      </c>
      <c r="G627" s="30" t="s">
        <v>10841</v>
      </c>
      <c r="H627" s="30" t="s">
        <v>10744</v>
      </c>
      <c r="I627" s="16" t="s">
        <v>10766</v>
      </c>
      <c r="J627" s="16" t="s">
        <v>10843</v>
      </c>
      <c r="K627" s="16">
        <f>COUNTIF('Texts discussed'!$C$2:$C$9986,A627)+COUNTIF('Texts discussed'!$G$2:$G$9986,A627)+COUNTIF('Texts discussed'!$K$2:$K$9986,A627)+COUNTIF('Texts discussed'!$O$2:$O$9986,A627)+COUNTIF('Texts discussed'!$S$2:$S$9986,A627)</f>
        <v>3</v>
      </c>
      <c r="L627" s="16">
        <f>COUNTIF('Texts mentioned'!$C$2:$C$9989,A627)+COUNTIF('Texts mentioned'!$G$2:$G$9989,A627)+COUNTIF('Texts mentioned'!$K$2:$K$9989,A627)+COUNTIF('Texts mentioned'!$O$2:$O$9989,A627)+COUNTIF('Texts mentioned'!$S$2:$S$9989,A627)+COUNTIF('Texts mentioned'!$W$2:$W$9989,A627)+COUNTIF('Texts mentioned'!$AA$2:$AA$9989,A627)+COUNTIF('Texts mentioned'!$AE$2:$AE$9989,A627)+COUNTIF('Texts mentioned'!$AI$2:$AI$9989,A627)+COUNTIF('Texts mentioned'!$AM$2:$AM$9989,A627)</f>
        <v>0</v>
      </c>
      <c r="M627" s="16">
        <f>SUM(K627:L627)</f>
        <v>3</v>
      </c>
      <c r="N627" s="16"/>
    </row>
    <row r="628" spans="1:14">
      <c r="A628" s="30" t="s">
        <v>5461</v>
      </c>
      <c r="B628" s="16" t="str">
        <f>VLOOKUP(A628,'Text facts'!$F$1:$H$981,2,0)</f>
        <v>Robert</v>
      </c>
      <c r="C628" s="16" t="str">
        <f>VLOOKUP(A628,'Text facts'!$F$1:$H$981,3,0)</f>
        <v>Bryndza</v>
      </c>
      <c r="D628" s="16">
        <v>1979</v>
      </c>
      <c r="E628" s="16"/>
      <c r="F628" s="30">
        <v>21</v>
      </c>
      <c r="G628" s="30" t="s">
        <v>11</v>
      </c>
      <c r="H628" s="30" t="s">
        <v>10744</v>
      </c>
      <c r="I628" s="16" t="s">
        <v>10743</v>
      </c>
      <c r="J628" s="16"/>
      <c r="K628" s="16">
        <f>COUNTIF('Texts discussed'!$C$2:$C$9986,A628)+COUNTIF('Texts discussed'!$G$2:$G$9986,A628)+COUNTIF('Texts discussed'!$K$2:$K$9986,A628)+COUNTIF('Texts discussed'!$O$2:$O$9986,A628)+COUNTIF('Texts discussed'!$S$2:$S$9986,A628)</f>
        <v>1</v>
      </c>
      <c r="L628" s="16">
        <f>COUNTIF('Texts mentioned'!$C$2:$C$9989,A628)+COUNTIF('Texts mentioned'!$G$2:$G$9989,A628)+COUNTIF('Texts mentioned'!$K$2:$K$9989,A628)+COUNTIF('Texts mentioned'!$O$2:$O$9989,A628)+COUNTIF('Texts mentioned'!$S$2:$S$9989,A628)+COUNTIF('Texts mentioned'!$W$2:$W$9989,A628)+COUNTIF('Texts mentioned'!$AA$2:$AA$9989,A628)+COUNTIF('Texts mentioned'!$AE$2:$AE$9989,A628)+COUNTIF('Texts mentioned'!$AI$2:$AI$9989,A628)+COUNTIF('Texts mentioned'!$AM$2:$AM$9989,A628)</f>
        <v>0</v>
      </c>
      <c r="M628" s="16">
        <f>SUM(K628:L628)</f>
        <v>1</v>
      </c>
      <c r="N628" s="16"/>
    </row>
    <row r="629" spans="1:14">
      <c r="A629" s="30" t="s">
        <v>5467</v>
      </c>
      <c r="B629" s="16" t="str">
        <f>VLOOKUP(A629,'Text facts'!$F$1:$H$981,2,0)</f>
        <v>Elio</v>
      </c>
      <c r="C629" s="16" t="str">
        <f>VLOOKUP(A629,'Text facts'!$F$1:$H$981,3,0)</f>
        <v>Vittorini</v>
      </c>
      <c r="D629" s="16">
        <v>1908</v>
      </c>
      <c r="E629" s="16">
        <v>1966</v>
      </c>
      <c r="F629" s="30">
        <v>20</v>
      </c>
      <c r="G629" s="30" t="s">
        <v>11</v>
      </c>
      <c r="H629" s="30" t="s">
        <v>10744</v>
      </c>
      <c r="I629" s="16" t="s">
        <v>10760</v>
      </c>
      <c r="J629" s="16"/>
      <c r="K629" s="16">
        <f>COUNTIF('Texts discussed'!$C$2:$C$9986,A629)+COUNTIF('Texts discussed'!$G$2:$G$9986,A629)+COUNTIF('Texts discussed'!$K$2:$K$9986,A629)+COUNTIF('Texts discussed'!$O$2:$O$9986,A629)+COUNTIF('Texts discussed'!$S$2:$S$9986,A629)</f>
        <v>1</v>
      </c>
      <c r="L629" s="16">
        <f>COUNTIF('Texts mentioned'!$C$2:$C$9989,A629)+COUNTIF('Texts mentioned'!$G$2:$G$9989,A629)+COUNTIF('Texts mentioned'!$K$2:$K$9989,A629)+COUNTIF('Texts mentioned'!$O$2:$O$9989,A629)+COUNTIF('Texts mentioned'!$S$2:$S$9989,A629)+COUNTIF('Texts mentioned'!$W$2:$W$9989,A629)+COUNTIF('Texts mentioned'!$AA$2:$AA$9989,A629)+COUNTIF('Texts mentioned'!$AE$2:$AE$9989,A629)+COUNTIF('Texts mentioned'!$AI$2:$AI$9989,A629)+COUNTIF('Texts mentioned'!$AM$2:$AM$9989,A629)</f>
        <v>0</v>
      </c>
      <c r="M629" s="16">
        <f>SUM(K629:L629)</f>
        <v>1</v>
      </c>
      <c r="N629" s="16"/>
    </row>
    <row r="630" spans="1:14">
      <c r="A630" s="30" t="s">
        <v>5484</v>
      </c>
      <c r="B630" s="16" t="str">
        <f>VLOOKUP(A630,'Text facts'!$F$1:$H$981,2,0)</f>
        <v>Milko</v>
      </c>
      <c r="C630" s="16" t="str">
        <f>VLOOKUP(A630,'Text facts'!$F$1:$H$981,3,0)</f>
        <v>Valent</v>
      </c>
      <c r="D630" s="16">
        <v>1948</v>
      </c>
      <c r="E630" s="16"/>
      <c r="F630" s="30" t="s">
        <v>6736</v>
      </c>
      <c r="G630" s="30" t="s">
        <v>11</v>
      </c>
      <c r="H630" s="30" t="s">
        <v>10744</v>
      </c>
      <c r="I630" s="16" t="s">
        <v>10745</v>
      </c>
      <c r="J630" s="16"/>
      <c r="K630" s="16">
        <f>COUNTIF('Texts discussed'!$C$2:$C$9986,A630)+COUNTIF('Texts discussed'!$G$2:$G$9986,A630)+COUNTIF('Texts discussed'!$K$2:$K$9986,A630)+COUNTIF('Texts discussed'!$O$2:$O$9986,A630)+COUNTIF('Texts discussed'!$S$2:$S$9986,A630)</f>
        <v>0</v>
      </c>
      <c r="L630" s="16">
        <f>COUNTIF('Texts mentioned'!$C$2:$C$9989,A630)+COUNTIF('Texts mentioned'!$G$2:$G$9989,A630)+COUNTIF('Texts mentioned'!$K$2:$K$9989,A630)+COUNTIF('Texts mentioned'!$O$2:$O$9989,A630)+COUNTIF('Texts mentioned'!$S$2:$S$9989,A630)+COUNTIF('Texts mentioned'!$W$2:$W$9989,A630)+COUNTIF('Texts mentioned'!$AA$2:$AA$9989,A630)+COUNTIF('Texts mentioned'!$AE$2:$AE$9989,A630)+COUNTIF('Texts mentioned'!$AI$2:$AI$9989,A630)+COUNTIF('Texts mentioned'!$AM$2:$AM$9989,A630)</f>
        <v>1</v>
      </c>
      <c r="M630" s="16">
        <f>SUM(K630:L630)</f>
        <v>1</v>
      </c>
      <c r="N630" s="16"/>
    </row>
    <row r="631" spans="1:14">
      <c r="A631" s="30" t="s">
        <v>5509</v>
      </c>
      <c r="B631" s="16" t="str">
        <f>VLOOKUP(A631,'Text facts'!$F$1:$H$981,2,0)</f>
        <v>Marijeta</v>
      </c>
      <c r="C631" s="16" t="str">
        <f>VLOOKUP(A631,'Text facts'!$F$1:$H$981,3,0)</f>
        <v>Čudakova</v>
      </c>
      <c r="D631" s="16">
        <v>1937</v>
      </c>
      <c r="E631" s="16">
        <v>2021</v>
      </c>
      <c r="F631" s="30" t="s">
        <v>6736</v>
      </c>
      <c r="G631" s="30" t="s">
        <v>15</v>
      </c>
      <c r="H631" s="30" t="s">
        <v>10744</v>
      </c>
      <c r="I631" s="16" t="s">
        <v>10762</v>
      </c>
      <c r="J631" s="16"/>
      <c r="K631" s="16">
        <f>COUNTIF('Texts discussed'!$C$2:$C$9986,A631)+COUNTIF('Texts discussed'!$G$2:$G$9986,A631)+COUNTIF('Texts discussed'!$K$2:$K$9986,A631)+COUNTIF('Texts discussed'!$O$2:$O$9986,A631)+COUNTIF('Texts discussed'!$S$2:$S$9986,A631)</f>
        <v>0</v>
      </c>
      <c r="L631" s="16">
        <f>COUNTIF('Texts mentioned'!$C$2:$C$9989,A631)+COUNTIF('Texts mentioned'!$G$2:$G$9989,A631)+COUNTIF('Texts mentioned'!$K$2:$K$9989,A631)+COUNTIF('Texts mentioned'!$O$2:$O$9989,A631)+COUNTIF('Texts mentioned'!$S$2:$S$9989,A631)+COUNTIF('Texts mentioned'!$W$2:$W$9989,A631)+COUNTIF('Texts mentioned'!$AA$2:$AA$9989,A631)+COUNTIF('Texts mentioned'!$AE$2:$AE$9989,A631)+COUNTIF('Texts mentioned'!$AI$2:$AI$9989,A631)+COUNTIF('Texts mentioned'!$AM$2:$AM$9989,A631)</f>
        <v>1</v>
      </c>
      <c r="M631" s="16">
        <f>SUM(K631:L631)</f>
        <v>1</v>
      </c>
      <c r="N631" s="16"/>
    </row>
    <row r="632" spans="1:14">
      <c r="A632" s="30" t="s">
        <v>5515</v>
      </c>
      <c r="B632" s="16" t="str">
        <f>VLOOKUP(A632,'Text facts'!$F$1:$H$981,2,0)</f>
        <v>Linda</v>
      </c>
      <c r="C632" s="16" t="str">
        <f>VLOOKUP(A632,'Text facts'!$F$1:$H$981,3,0)</f>
        <v>Boström Knausgård</v>
      </c>
      <c r="D632" s="16">
        <v>1972</v>
      </c>
      <c r="E632" s="16"/>
      <c r="F632" s="30" t="s">
        <v>6736</v>
      </c>
      <c r="G632" s="30" t="s">
        <v>15</v>
      </c>
      <c r="H632" s="30" t="s">
        <v>10744</v>
      </c>
      <c r="I632" s="16" t="s">
        <v>10766</v>
      </c>
      <c r="J632" s="16"/>
      <c r="K632" s="16">
        <f>COUNTIF('Texts discussed'!$C$2:$C$9986,A632)+COUNTIF('Texts discussed'!$G$2:$G$9986,A632)+COUNTIF('Texts discussed'!$K$2:$K$9986,A632)+COUNTIF('Texts discussed'!$O$2:$O$9986,A632)+COUNTIF('Texts discussed'!$S$2:$S$9986,A632)</f>
        <v>0</v>
      </c>
      <c r="L632" s="16">
        <f>COUNTIF('Texts mentioned'!$C$2:$C$9989,A632)+COUNTIF('Texts mentioned'!$G$2:$G$9989,A632)+COUNTIF('Texts mentioned'!$K$2:$K$9989,A632)+COUNTIF('Texts mentioned'!$O$2:$O$9989,A632)+COUNTIF('Texts mentioned'!$S$2:$S$9989,A632)+COUNTIF('Texts mentioned'!$W$2:$W$9989,A632)+COUNTIF('Texts mentioned'!$AA$2:$AA$9989,A632)+COUNTIF('Texts mentioned'!$AE$2:$AE$9989,A632)+COUNTIF('Texts mentioned'!$AI$2:$AI$9989,A632)+COUNTIF('Texts mentioned'!$AM$2:$AM$9989,A632)</f>
        <v>1</v>
      </c>
      <c r="M632" s="16">
        <f>SUM(K632:L632)</f>
        <v>1</v>
      </c>
      <c r="N632" s="16"/>
    </row>
    <row r="633" spans="1:14">
      <c r="A633" s="30" t="s">
        <v>5523</v>
      </c>
      <c r="B633" s="16" t="str">
        <f>VLOOKUP(A633,'Text facts'!$F$1:$H$981,2,0)</f>
        <v>Arnon</v>
      </c>
      <c r="C633" s="16" t="str">
        <f>VLOOKUP(A633,'Text facts'!$F$1:$H$981,3,0)</f>
        <v>Grunberg</v>
      </c>
      <c r="D633" s="16">
        <v>1971</v>
      </c>
      <c r="E633" s="16"/>
      <c r="F633" s="30" t="s">
        <v>6736</v>
      </c>
      <c r="G633" s="30" t="s">
        <v>11</v>
      </c>
      <c r="H633" s="30" t="s">
        <v>10744</v>
      </c>
      <c r="I633" s="16" t="s">
        <v>10782</v>
      </c>
      <c r="J633" s="16"/>
      <c r="K633" s="16">
        <f>COUNTIF('Texts discussed'!$C$2:$C$9986,A633)+COUNTIF('Texts discussed'!$G$2:$G$9986,A633)+COUNTIF('Texts discussed'!$K$2:$K$9986,A633)+COUNTIF('Texts discussed'!$O$2:$O$9986,A633)+COUNTIF('Texts discussed'!$S$2:$S$9986,A633)</f>
        <v>0</v>
      </c>
      <c r="L633" s="16">
        <f>COUNTIF('Texts mentioned'!$C$2:$C$9989,A633)+COUNTIF('Texts mentioned'!$G$2:$G$9989,A633)+COUNTIF('Texts mentioned'!$K$2:$K$9989,A633)+COUNTIF('Texts mentioned'!$O$2:$O$9989,A633)+COUNTIF('Texts mentioned'!$S$2:$S$9989,A633)+COUNTIF('Texts mentioned'!$W$2:$W$9989,A633)+COUNTIF('Texts mentioned'!$AA$2:$AA$9989,A633)+COUNTIF('Texts mentioned'!$AE$2:$AE$9989,A633)+COUNTIF('Texts mentioned'!$AI$2:$AI$9989,A633)+COUNTIF('Texts mentioned'!$AM$2:$AM$9989,A633)</f>
        <v>1</v>
      </c>
      <c r="M633" s="16">
        <f>SUM(K633:L633)</f>
        <v>1</v>
      </c>
      <c r="N633" s="16"/>
    </row>
    <row r="634" spans="1:14">
      <c r="A634" s="30" t="s">
        <v>5526</v>
      </c>
      <c r="B634" s="16" t="str">
        <f>VLOOKUP(A634,'Text facts'!$F$1:$H$981,2,0)</f>
        <v>Roger</v>
      </c>
      <c r="C634" s="16" t="str">
        <f>VLOOKUP(A634,'Text facts'!$F$1:$H$981,3,0)</f>
        <v>Zelazny</v>
      </c>
      <c r="D634" s="16">
        <v>1937</v>
      </c>
      <c r="E634" s="16">
        <v>1995</v>
      </c>
      <c r="F634" s="30" t="s">
        <v>6736</v>
      </c>
      <c r="G634" s="30" t="s">
        <v>11</v>
      </c>
      <c r="H634" s="30" t="s">
        <v>10744</v>
      </c>
      <c r="I634" s="16" t="s">
        <v>10753</v>
      </c>
      <c r="J634" s="16"/>
      <c r="K634" s="16">
        <f>COUNTIF('Texts discussed'!$C$2:$C$9986,A634)+COUNTIF('Texts discussed'!$G$2:$G$9986,A634)+COUNTIF('Texts discussed'!$K$2:$K$9986,A634)+COUNTIF('Texts discussed'!$O$2:$O$9986,A634)+COUNTIF('Texts discussed'!$S$2:$S$9986,A634)</f>
        <v>1</v>
      </c>
      <c r="L634" s="16">
        <f>COUNTIF('Texts mentioned'!$C$2:$C$9989,A634)+COUNTIF('Texts mentioned'!$G$2:$G$9989,A634)+COUNTIF('Texts mentioned'!$K$2:$K$9989,A634)+COUNTIF('Texts mentioned'!$O$2:$O$9989,A634)+COUNTIF('Texts mentioned'!$S$2:$S$9989,A634)+COUNTIF('Texts mentioned'!$W$2:$W$9989,A634)+COUNTIF('Texts mentioned'!$AA$2:$AA$9989,A634)+COUNTIF('Texts mentioned'!$AE$2:$AE$9989,A634)+COUNTIF('Texts mentioned'!$AI$2:$AI$9989,A634)+COUNTIF('Texts mentioned'!$AM$2:$AM$9989,A634)</f>
        <v>0</v>
      </c>
      <c r="M634" s="16">
        <f>SUM(K634:L634)</f>
        <v>1</v>
      </c>
      <c r="N634" s="16"/>
    </row>
    <row r="635" spans="1:14">
      <c r="A635" s="30" t="s">
        <v>5536</v>
      </c>
      <c r="B635" s="16" t="str">
        <f>VLOOKUP(A635,'Text facts'!$F$1:$H$981,2,0)</f>
        <v>Grant</v>
      </c>
      <c r="C635" s="16" t="str">
        <f>VLOOKUP(A635,'Text facts'!$F$1:$H$981,3,0)</f>
        <v>Morrison</v>
      </c>
      <c r="D635" s="16">
        <v>1960</v>
      </c>
      <c r="E635" s="16"/>
      <c r="F635" s="30" t="s">
        <v>6736</v>
      </c>
      <c r="G635" s="30" t="s">
        <v>11</v>
      </c>
      <c r="H635" s="30" t="s">
        <v>10744</v>
      </c>
      <c r="I635" s="16" t="s">
        <v>10743</v>
      </c>
      <c r="J635" s="16"/>
      <c r="K635" s="16">
        <f>COUNTIF('Texts discussed'!$C$2:$C$9986,A635)+COUNTIF('Texts discussed'!$G$2:$G$9986,A635)+COUNTIF('Texts discussed'!$K$2:$K$9986,A635)+COUNTIF('Texts discussed'!$O$2:$O$9986,A635)+COUNTIF('Texts discussed'!$S$2:$S$9986,A635)</f>
        <v>1</v>
      </c>
      <c r="L635" s="16">
        <f>COUNTIF('Texts mentioned'!$C$2:$C$9989,A635)+COUNTIF('Texts mentioned'!$G$2:$G$9989,A635)+COUNTIF('Texts mentioned'!$K$2:$K$9989,A635)+COUNTIF('Texts mentioned'!$O$2:$O$9989,A635)+COUNTIF('Texts mentioned'!$S$2:$S$9989,A635)+COUNTIF('Texts mentioned'!$W$2:$W$9989,A635)+COUNTIF('Texts mentioned'!$AA$2:$AA$9989,A635)+COUNTIF('Texts mentioned'!$AE$2:$AE$9989,A635)+COUNTIF('Texts mentioned'!$AI$2:$AI$9989,A635)+COUNTIF('Texts mentioned'!$AM$2:$AM$9989,A635)</f>
        <v>0</v>
      </c>
      <c r="M635" s="16">
        <f>SUM(K635:L635)</f>
        <v>1</v>
      </c>
      <c r="N635" s="16"/>
    </row>
    <row r="636" spans="1:14">
      <c r="A636" s="30" t="s">
        <v>5542</v>
      </c>
      <c r="B636" s="16" t="str">
        <f>VLOOKUP(A636,'Text facts'!$F$1:$H$981,2,0)</f>
        <v>Laurence</v>
      </c>
      <c r="C636" s="16" t="str">
        <f>VLOOKUP(A636,'Text facts'!$F$1:$H$981,3,0)</f>
        <v>Sterne</v>
      </c>
      <c r="D636" s="16">
        <v>1713</v>
      </c>
      <c r="E636" s="16">
        <v>1768</v>
      </c>
      <c r="F636" s="30">
        <v>18</v>
      </c>
      <c r="G636" s="30" t="s">
        <v>11</v>
      </c>
      <c r="H636" s="30" t="s">
        <v>10747</v>
      </c>
      <c r="I636" s="16" t="s">
        <v>10743</v>
      </c>
      <c r="J636" s="16" t="s">
        <v>10844</v>
      </c>
      <c r="K636" s="16">
        <f>COUNTIF('Texts discussed'!$C$2:$C$9986,A636)+COUNTIF('Texts discussed'!$G$2:$G$9986,A636)+COUNTIF('Texts discussed'!$K$2:$K$9986,A636)+COUNTIF('Texts discussed'!$O$2:$O$9986,A636)+COUNTIF('Texts discussed'!$S$2:$S$9986,A636)</f>
        <v>0</v>
      </c>
      <c r="L636" s="16">
        <f>COUNTIF('Texts mentioned'!$C$2:$C$9989,A636)+COUNTIF('Texts mentioned'!$G$2:$G$9989,A636)+COUNTIF('Texts mentioned'!$K$2:$K$9989,A636)+COUNTIF('Texts mentioned'!$O$2:$O$9989,A636)+COUNTIF('Texts mentioned'!$S$2:$S$9989,A636)+COUNTIF('Texts mentioned'!$W$2:$W$9989,A636)+COUNTIF('Texts mentioned'!$AA$2:$AA$9989,A636)+COUNTIF('Texts mentioned'!$AE$2:$AE$9989,A636)+COUNTIF('Texts mentioned'!$AI$2:$AI$9989,A636)+COUNTIF('Texts mentioned'!$AM$2:$AM$9989,A636)</f>
        <v>1</v>
      </c>
      <c r="M636" s="16">
        <f>SUM(K636:L636)</f>
        <v>1</v>
      </c>
      <c r="N636" s="16"/>
    </row>
    <row r="637" spans="1:14">
      <c r="A637" s="30" t="s">
        <v>5549</v>
      </c>
      <c r="B637" s="16" t="str">
        <f>VLOOKUP(A637,'Text facts'!$F$1:$H$981,2,0)</f>
        <v>Boris</v>
      </c>
      <c r="C637" s="16" t="str">
        <f>VLOOKUP(A637,'Text facts'!$F$1:$H$981,3,0)</f>
        <v>Dežulović</v>
      </c>
      <c r="D637" s="16">
        <v>1964</v>
      </c>
      <c r="E637" s="16"/>
      <c r="F637" s="30" t="s">
        <v>6736</v>
      </c>
      <c r="G637" s="30" t="s">
        <v>11</v>
      </c>
      <c r="H637" s="30" t="s">
        <v>10744</v>
      </c>
      <c r="I637" s="16" t="s">
        <v>10745</v>
      </c>
      <c r="J637" s="16"/>
      <c r="K637" s="16">
        <f>COUNTIF('Texts discussed'!$C$2:$C$9986,A637)+COUNTIF('Texts discussed'!$G$2:$G$9986,A637)+COUNTIF('Texts discussed'!$K$2:$K$9986,A637)+COUNTIF('Texts discussed'!$O$2:$O$9986,A637)+COUNTIF('Texts discussed'!$S$2:$S$9986,A637)</f>
        <v>2</v>
      </c>
      <c r="L637" s="16">
        <f>COUNTIF('Texts mentioned'!$C$2:$C$9989,A637)+COUNTIF('Texts mentioned'!$G$2:$G$9989,A637)+COUNTIF('Texts mentioned'!$K$2:$K$9989,A637)+COUNTIF('Texts mentioned'!$O$2:$O$9989,A637)+COUNTIF('Texts mentioned'!$S$2:$S$9989,A637)+COUNTIF('Texts mentioned'!$W$2:$W$9989,A637)+COUNTIF('Texts mentioned'!$AA$2:$AA$9989,A637)+COUNTIF('Texts mentioned'!$AE$2:$AE$9989,A637)+COUNTIF('Texts mentioned'!$AI$2:$AI$9989,A637)+COUNTIF('Texts mentioned'!$AM$2:$AM$9989,A637)</f>
        <v>2</v>
      </c>
      <c r="M637" s="16">
        <f>SUM(K637:L637)</f>
        <v>4</v>
      </c>
      <c r="N637" s="16"/>
    </row>
    <row r="638" spans="1:14">
      <c r="A638" s="30" t="s">
        <v>5562</v>
      </c>
      <c r="B638" s="16" t="str">
        <f>VLOOKUP(A638,'Text facts'!$F$1:$H$981,2,0)</f>
        <v>Nicholas</v>
      </c>
      <c r="C638" s="16" t="str">
        <f>VLOOKUP(A638,'Text facts'!$F$1:$H$981,3,0)</f>
        <v>Evans</v>
      </c>
      <c r="D638" s="16">
        <v>1950</v>
      </c>
      <c r="E638" s="16"/>
      <c r="F638" s="30" t="s">
        <v>6736</v>
      </c>
      <c r="G638" s="30" t="s">
        <v>11</v>
      </c>
      <c r="H638" s="30" t="s">
        <v>10744</v>
      </c>
      <c r="I638" s="16" t="s">
        <v>10743</v>
      </c>
      <c r="J638" s="16"/>
      <c r="K638" s="16">
        <f>COUNTIF('Texts discussed'!$C$2:$C$9986,A638)+COUNTIF('Texts discussed'!$G$2:$G$9986,A638)+COUNTIF('Texts discussed'!$K$2:$K$9986,A638)+COUNTIF('Texts discussed'!$O$2:$O$9986,A638)+COUNTIF('Texts discussed'!$S$2:$S$9986,A638)</f>
        <v>2</v>
      </c>
      <c r="L638" s="16">
        <f>COUNTIF('Texts mentioned'!$C$2:$C$9989,A638)+COUNTIF('Texts mentioned'!$G$2:$G$9989,A638)+COUNTIF('Texts mentioned'!$K$2:$K$9989,A638)+COUNTIF('Texts mentioned'!$O$2:$O$9989,A638)+COUNTIF('Texts mentioned'!$S$2:$S$9989,A638)+COUNTIF('Texts mentioned'!$W$2:$W$9989,A638)+COUNTIF('Texts mentioned'!$AA$2:$AA$9989,A638)+COUNTIF('Texts mentioned'!$AE$2:$AE$9989,A638)+COUNTIF('Texts mentioned'!$AI$2:$AI$9989,A638)+COUNTIF('Texts mentioned'!$AM$2:$AM$9989,A638)</f>
        <v>0</v>
      </c>
      <c r="M638" s="16">
        <f>SUM(K638:L638)</f>
        <v>2</v>
      </c>
      <c r="N638" s="16"/>
    </row>
    <row r="639" spans="1:14">
      <c r="A639" s="30" t="s">
        <v>5568</v>
      </c>
      <c r="B639" s="16" t="str">
        <f>VLOOKUP(A639,'Text facts'!$F$1:$H$981,2,0)</f>
        <v>Alan</v>
      </c>
      <c r="C639" s="16" t="str">
        <f>VLOOKUP(A639,'Text facts'!$F$1:$H$981,3,0)</f>
        <v>Moore</v>
      </c>
      <c r="D639" s="16">
        <v>1953</v>
      </c>
      <c r="E639" s="16"/>
      <c r="F639" s="30" t="s">
        <v>6736</v>
      </c>
      <c r="G639" s="30" t="s">
        <v>11</v>
      </c>
      <c r="H639" s="30" t="s">
        <v>10744</v>
      </c>
      <c r="I639" s="16" t="s">
        <v>10743</v>
      </c>
      <c r="J639" s="16"/>
      <c r="K639" s="16">
        <f>COUNTIF('Texts discussed'!$C$2:$C$9986,A639)+COUNTIF('Texts discussed'!$G$2:$G$9986,A639)+COUNTIF('Texts discussed'!$K$2:$K$9986,A639)+COUNTIF('Texts discussed'!$O$2:$O$9986,A639)+COUNTIF('Texts discussed'!$S$2:$S$9986,A639)</f>
        <v>1</v>
      </c>
      <c r="L639" s="16">
        <f>COUNTIF('Texts mentioned'!$C$2:$C$9989,A639)+COUNTIF('Texts mentioned'!$G$2:$G$9989,A639)+COUNTIF('Texts mentioned'!$K$2:$K$9989,A639)+COUNTIF('Texts mentioned'!$O$2:$O$9989,A639)+COUNTIF('Texts mentioned'!$S$2:$S$9989,A639)+COUNTIF('Texts mentioned'!$W$2:$W$9989,A639)+COUNTIF('Texts mentioned'!$AA$2:$AA$9989,A639)+COUNTIF('Texts mentioned'!$AE$2:$AE$9989,A639)+COUNTIF('Texts mentioned'!$AI$2:$AI$9989,A639)+COUNTIF('Texts mentioned'!$AM$2:$AM$9989,A639)</f>
        <v>0</v>
      </c>
      <c r="M639" s="16">
        <f>SUM(K639:L639)</f>
        <v>1</v>
      </c>
      <c r="N639" s="16"/>
    </row>
    <row r="640" spans="1:14">
      <c r="A640" s="30" t="s">
        <v>5575</v>
      </c>
      <c r="B640" s="16" t="str">
        <f>VLOOKUP(A640,'Text facts'!$F$1:$H$981,2,0)</f>
        <v>Manfred</v>
      </c>
      <c r="C640" s="16" t="str">
        <f>VLOOKUP(A640,'Text facts'!$F$1:$H$981,3,0)</f>
        <v>Lütz</v>
      </c>
      <c r="D640" s="16">
        <v>1954</v>
      </c>
      <c r="E640" s="16"/>
      <c r="F640" s="30" t="s">
        <v>6736</v>
      </c>
      <c r="G640" s="30" t="s">
        <v>11</v>
      </c>
      <c r="H640" s="30" t="s">
        <v>10744</v>
      </c>
      <c r="I640" s="16" t="s">
        <v>10759</v>
      </c>
      <c r="J640" s="16"/>
      <c r="K640" s="16">
        <f>COUNTIF('Texts discussed'!$C$2:$C$9986,A640)+COUNTIF('Texts discussed'!$G$2:$G$9986,A640)+COUNTIF('Texts discussed'!$K$2:$K$9986,A640)+COUNTIF('Texts discussed'!$O$2:$O$9986,A640)+COUNTIF('Texts discussed'!$S$2:$S$9986,A640)</f>
        <v>0</v>
      </c>
      <c r="L640" s="16">
        <f>COUNTIF('Texts mentioned'!$C$2:$C$9989,A640)+COUNTIF('Texts mentioned'!$G$2:$G$9989,A640)+COUNTIF('Texts mentioned'!$K$2:$K$9989,A640)+COUNTIF('Texts mentioned'!$O$2:$O$9989,A640)+COUNTIF('Texts mentioned'!$S$2:$S$9989,A640)+COUNTIF('Texts mentioned'!$W$2:$W$9989,A640)+COUNTIF('Texts mentioned'!$AA$2:$AA$9989,A640)+COUNTIF('Texts mentioned'!$AE$2:$AE$9989,A640)+COUNTIF('Texts mentioned'!$AI$2:$AI$9989,A640)+COUNTIF('Texts mentioned'!$AM$2:$AM$9989,A640)</f>
        <v>1</v>
      </c>
      <c r="M640" s="16">
        <f>SUM(K640:L640)</f>
        <v>1</v>
      </c>
      <c r="N640" s="16"/>
    </row>
    <row r="641" spans="1:14">
      <c r="A641" s="30" t="s">
        <v>5588</v>
      </c>
      <c r="B641" s="16" t="str">
        <f>VLOOKUP(A641,'Text facts'!$F$1:$H$981,2,0)</f>
        <v>Simon</v>
      </c>
      <c r="C641" s="16" t="str">
        <f>VLOOKUP(A641,'Text facts'!$F$1:$H$981,3,0)</f>
        <v>Montefiore</v>
      </c>
      <c r="D641" s="16">
        <v>1965</v>
      </c>
      <c r="E641" s="16"/>
      <c r="F641" s="30" t="s">
        <v>6736</v>
      </c>
      <c r="G641" s="30" t="s">
        <v>11</v>
      </c>
      <c r="H641" s="30" t="s">
        <v>10744</v>
      </c>
      <c r="I641" s="16" t="s">
        <v>10743</v>
      </c>
      <c r="J641" s="16"/>
      <c r="K641" s="16">
        <f>COUNTIF('Texts discussed'!$C$2:$C$9986,A641)+COUNTIF('Texts discussed'!$G$2:$G$9986,A641)+COUNTIF('Texts discussed'!$K$2:$K$9986,A641)+COUNTIF('Texts discussed'!$O$2:$O$9986,A641)+COUNTIF('Texts discussed'!$S$2:$S$9986,A641)</f>
        <v>2</v>
      </c>
      <c r="L641" s="16">
        <f>COUNTIF('Texts mentioned'!$C$2:$C$9989,A641)+COUNTIF('Texts mentioned'!$G$2:$G$9989,A641)+COUNTIF('Texts mentioned'!$K$2:$K$9989,A641)+COUNTIF('Texts mentioned'!$O$2:$O$9989,A641)+COUNTIF('Texts mentioned'!$S$2:$S$9989,A641)+COUNTIF('Texts mentioned'!$W$2:$W$9989,A641)+COUNTIF('Texts mentioned'!$AA$2:$AA$9989,A641)+COUNTIF('Texts mentioned'!$AE$2:$AE$9989,A641)+COUNTIF('Texts mentioned'!$AI$2:$AI$9989,A641)+COUNTIF('Texts mentioned'!$AM$2:$AM$9989,A641)</f>
        <v>0</v>
      </c>
      <c r="M641" s="16">
        <f>SUM(K641:L641)</f>
        <v>2</v>
      </c>
      <c r="N641" s="16"/>
    </row>
    <row r="642" spans="1:14">
      <c r="A642" s="30" t="s">
        <v>5594</v>
      </c>
      <c r="B642" s="16" t="str">
        <f>VLOOKUP(A642,'Text facts'!$F$1:$H$981,2,0)</f>
        <v>Jens</v>
      </c>
      <c r="C642" s="16" t="str">
        <f>VLOOKUP(A642,'Text facts'!$F$1:$H$981,3,0)</f>
        <v>Sigsgaard</v>
      </c>
      <c r="D642" s="16">
        <v>1910</v>
      </c>
      <c r="E642" s="16">
        <v>1991</v>
      </c>
      <c r="F642" s="30">
        <v>20</v>
      </c>
      <c r="G642" s="30" t="s">
        <v>11</v>
      </c>
      <c r="H642" s="30" t="s">
        <v>10744</v>
      </c>
      <c r="I642" s="16" t="s">
        <v>10795</v>
      </c>
      <c r="J642" s="16"/>
      <c r="K642" s="16">
        <f>COUNTIF('Texts discussed'!$C$2:$C$9986,A642)+COUNTIF('Texts discussed'!$G$2:$G$9986,A642)+COUNTIF('Texts discussed'!$K$2:$K$9986,A642)+COUNTIF('Texts discussed'!$O$2:$O$9986,A642)+COUNTIF('Texts discussed'!$S$2:$S$9986,A642)</f>
        <v>5</v>
      </c>
      <c r="L642" s="16">
        <f>COUNTIF('Texts mentioned'!$C$2:$C$9989,A642)+COUNTIF('Texts mentioned'!$G$2:$G$9989,A642)+COUNTIF('Texts mentioned'!$K$2:$K$9989,A642)+COUNTIF('Texts mentioned'!$O$2:$O$9989,A642)+COUNTIF('Texts mentioned'!$S$2:$S$9989,A642)+COUNTIF('Texts mentioned'!$W$2:$W$9989,A642)+COUNTIF('Texts mentioned'!$AA$2:$AA$9989,A642)+COUNTIF('Texts mentioned'!$AE$2:$AE$9989,A642)+COUNTIF('Texts mentioned'!$AI$2:$AI$9989,A642)+COUNTIF('Texts mentioned'!$AM$2:$AM$9989,A642)</f>
        <v>0</v>
      </c>
      <c r="M642" s="16">
        <f>SUM(K642:L642)</f>
        <v>5</v>
      </c>
      <c r="N642" s="16"/>
    </row>
    <row r="643" spans="1:14">
      <c r="A643" s="30" t="s">
        <v>5606</v>
      </c>
      <c r="B643" s="16" t="str">
        <f>VLOOKUP(A643,'Text facts'!$F$1:$H$981,2,0)</f>
        <v>John</v>
      </c>
      <c r="C643" s="16" t="str">
        <f>VLOOKUP(A643,'Text facts'!$F$1:$H$981,3,0)</f>
        <v>Keats</v>
      </c>
      <c r="D643" s="16">
        <v>1795</v>
      </c>
      <c r="E643" s="16">
        <v>1821</v>
      </c>
      <c r="F643" s="30">
        <v>19</v>
      </c>
      <c r="G643" s="30" t="s">
        <v>11</v>
      </c>
      <c r="H643" s="30" t="s">
        <v>10747</v>
      </c>
      <c r="I643" s="16" t="s">
        <v>10743</v>
      </c>
      <c r="J643" s="16"/>
      <c r="K643" s="16">
        <f>COUNTIF('Texts discussed'!$C$2:$C$9986,A643)+COUNTIF('Texts discussed'!$G$2:$G$9986,A643)+COUNTIF('Texts discussed'!$K$2:$K$9986,A643)+COUNTIF('Texts discussed'!$O$2:$O$9986,A643)+COUNTIF('Texts discussed'!$S$2:$S$9986,A643)</f>
        <v>1</v>
      </c>
      <c r="L643" s="16">
        <f>COUNTIF('Texts mentioned'!$C$2:$C$9989,A643)+COUNTIF('Texts mentioned'!$G$2:$G$9989,A643)+COUNTIF('Texts mentioned'!$K$2:$K$9989,A643)+COUNTIF('Texts mentioned'!$O$2:$O$9989,A643)+COUNTIF('Texts mentioned'!$S$2:$S$9989,A643)+COUNTIF('Texts mentioned'!$W$2:$W$9989,A643)+COUNTIF('Texts mentioned'!$AA$2:$AA$9989,A643)+COUNTIF('Texts mentioned'!$AE$2:$AE$9989,A643)+COUNTIF('Texts mentioned'!$AI$2:$AI$9989,A643)+COUNTIF('Texts mentioned'!$AM$2:$AM$9989,A643)</f>
        <v>0</v>
      </c>
      <c r="M643" s="16">
        <f>SUM(K643:L643)</f>
        <v>1</v>
      </c>
      <c r="N643" s="16"/>
    </row>
    <row r="644" spans="1:14">
      <c r="A644" s="30" t="s">
        <v>5610</v>
      </c>
      <c r="B644" s="16" t="str">
        <f>VLOOKUP(A644,'Text facts'!$F$1:$H$981,2,0)</f>
        <v>Joanna</v>
      </c>
      <c r="C644" s="16" t="str">
        <f>VLOOKUP(A644,'Text facts'!$F$1:$H$981,3,0)</f>
        <v>Russ</v>
      </c>
      <c r="D644" s="16">
        <v>1937</v>
      </c>
      <c r="E644" s="16">
        <v>2011</v>
      </c>
      <c r="F644" s="30" t="s">
        <v>6736</v>
      </c>
      <c r="G644" s="30" t="s">
        <v>15</v>
      </c>
      <c r="H644" s="30" t="s">
        <v>10744</v>
      </c>
      <c r="I644" s="16" t="s">
        <v>10753</v>
      </c>
      <c r="J644" s="16"/>
      <c r="K644" s="16">
        <f>COUNTIF('Texts discussed'!$C$2:$C$9986,A644)+COUNTIF('Texts discussed'!$G$2:$G$9986,A644)+COUNTIF('Texts discussed'!$K$2:$K$9986,A644)+COUNTIF('Texts discussed'!$O$2:$O$9986,A644)+COUNTIF('Texts discussed'!$S$2:$S$9986,A644)</f>
        <v>1</v>
      </c>
      <c r="L644" s="16">
        <f>COUNTIF('Texts mentioned'!$C$2:$C$9989,A644)+COUNTIF('Texts mentioned'!$G$2:$G$9989,A644)+COUNTIF('Texts mentioned'!$K$2:$K$9989,A644)+COUNTIF('Texts mentioned'!$O$2:$O$9989,A644)+COUNTIF('Texts mentioned'!$S$2:$S$9989,A644)+COUNTIF('Texts mentioned'!$W$2:$W$9989,A644)+COUNTIF('Texts mentioned'!$AA$2:$AA$9989,A644)+COUNTIF('Texts mentioned'!$AE$2:$AE$9989,A644)+COUNTIF('Texts mentioned'!$AI$2:$AI$9989,A644)+COUNTIF('Texts mentioned'!$AM$2:$AM$9989,A644)</f>
        <v>0</v>
      </c>
      <c r="M644" s="16">
        <f>SUM(K644:L644)</f>
        <v>1</v>
      </c>
      <c r="N644" s="16"/>
    </row>
    <row r="645" spans="1:14">
      <c r="A645" s="30" t="s">
        <v>5619</v>
      </c>
      <c r="B645" s="16" t="str">
        <f>VLOOKUP(A645,'Text facts'!$F$1:$H$981,2,0)</f>
        <v>Norman</v>
      </c>
      <c r="C645" s="16" t="str">
        <f>VLOOKUP(A645,'Text facts'!$F$1:$H$981,3,0)</f>
        <v>Mailer</v>
      </c>
      <c r="D645" s="16">
        <v>1923</v>
      </c>
      <c r="E645" s="16">
        <v>2007</v>
      </c>
      <c r="F645" s="30" t="s">
        <v>6736</v>
      </c>
      <c r="G645" s="30" t="s">
        <v>11</v>
      </c>
      <c r="H645" s="30" t="s">
        <v>10742</v>
      </c>
      <c r="I645" s="16" t="s">
        <v>10753</v>
      </c>
      <c r="J645" s="16"/>
      <c r="K645" s="16">
        <f>COUNTIF('Texts discussed'!$C$2:$C$9986,A645)+COUNTIF('Texts discussed'!$G$2:$G$9986,A645)+COUNTIF('Texts discussed'!$K$2:$K$9986,A645)+COUNTIF('Texts discussed'!$O$2:$O$9986,A645)+COUNTIF('Texts discussed'!$S$2:$S$9986,A645)</f>
        <v>0</v>
      </c>
      <c r="L645" s="16">
        <f>COUNTIF('Texts mentioned'!$C$2:$C$9989,A645)+COUNTIF('Texts mentioned'!$G$2:$G$9989,A645)+COUNTIF('Texts mentioned'!$K$2:$K$9989,A645)+COUNTIF('Texts mentioned'!$O$2:$O$9989,A645)+COUNTIF('Texts mentioned'!$S$2:$S$9989,A645)+COUNTIF('Texts mentioned'!$W$2:$W$9989,A645)+COUNTIF('Texts mentioned'!$AA$2:$AA$9989,A645)+COUNTIF('Texts mentioned'!$AE$2:$AE$9989,A645)+COUNTIF('Texts mentioned'!$AI$2:$AI$9989,A645)+COUNTIF('Texts mentioned'!$AM$2:$AM$9989,A645)</f>
        <v>1</v>
      </c>
      <c r="M645" s="16">
        <f>SUM(K645:L645)</f>
        <v>1</v>
      </c>
      <c r="N645" s="16"/>
    </row>
    <row r="646" spans="1:14">
      <c r="A646" s="30" t="s">
        <v>5627</v>
      </c>
      <c r="B646" s="16" t="str">
        <f>VLOOKUP(A646,'Text facts'!$F$1:$H$981,2,0)</f>
        <v>Anthony</v>
      </c>
      <c r="C646" s="16" t="str">
        <f>VLOOKUP(A646,'Text facts'!$F$1:$H$981,3,0)</f>
        <v>Burgess</v>
      </c>
      <c r="D646" s="16">
        <v>1917</v>
      </c>
      <c r="E646" s="16">
        <v>1993</v>
      </c>
      <c r="F646" s="30">
        <v>20</v>
      </c>
      <c r="G646" s="30" t="s">
        <v>11</v>
      </c>
      <c r="H646" s="30" t="s">
        <v>10744</v>
      </c>
      <c r="I646" s="16" t="s">
        <v>10743</v>
      </c>
      <c r="J646" s="16"/>
      <c r="K646" s="16">
        <f>COUNTIF('Texts discussed'!$C$2:$C$9986,A646)+COUNTIF('Texts discussed'!$G$2:$G$9986,A646)+COUNTIF('Texts discussed'!$K$2:$K$9986,A646)+COUNTIF('Texts discussed'!$O$2:$O$9986,A646)+COUNTIF('Texts discussed'!$S$2:$S$9986,A646)</f>
        <v>1</v>
      </c>
      <c r="L646" s="16">
        <f>COUNTIF('Texts mentioned'!$C$2:$C$9989,A646)+COUNTIF('Texts mentioned'!$G$2:$G$9989,A646)+COUNTIF('Texts mentioned'!$K$2:$K$9989,A646)+COUNTIF('Texts mentioned'!$O$2:$O$9989,A646)+COUNTIF('Texts mentioned'!$S$2:$S$9989,A646)+COUNTIF('Texts mentioned'!$W$2:$W$9989,A646)+COUNTIF('Texts mentioned'!$AA$2:$AA$9989,A646)+COUNTIF('Texts mentioned'!$AE$2:$AE$9989,A646)+COUNTIF('Texts mentioned'!$AI$2:$AI$9989,A646)+COUNTIF('Texts mentioned'!$AM$2:$AM$9989,A646)</f>
        <v>1</v>
      </c>
      <c r="M646" s="16">
        <f>SUM(K646:L646)</f>
        <v>2</v>
      </c>
      <c r="N646" s="16"/>
    </row>
    <row r="647" spans="1:14">
      <c r="A647" s="30" t="s">
        <v>5634</v>
      </c>
      <c r="B647" s="16" t="str">
        <f>VLOOKUP(A647,'Text facts'!$F$1:$H$981,2,0)</f>
        <v>Carlos</v>
      </c>
      <c r="C647" s="16" t="str">
        <f>VLOOKUP(A647,'Text facts'!$F$1:$H$981,3,0)</f>
        <v>Fuentes</v>
      </c>
      <c r="D647" s="16">
        <v>1928</v>
      </c>
      <c r="E647" s="16">
        <v>2012</v>
      </c>
      <c r="F647" s="30" t="s">
        <v>6736</v>
      </c>
      <c r="G647" s="30" t="s">
        <v>11</v>
      </c>
      <c r="H647" s="30" t="s">
        <v>10742</v>
      </c>
      <c r="I647" s="16" t="s">
        <v>10845</v>
      </c>
      <c r="J647" s="16"/>
      <c r="K647" s="16">
        <f>COUNTIF('Texts discussed'!$C$2:$C$9986,A647)+COUNTIF('Texts discussed'!$G$2:$G$9986,A647)+COUNTIF('Texts discussed'!$K$2:$K$9986,A647)+COUNTIF('Texts discussed'!$O$2:$O$9986,A647)+COUNTIF('Texts discussed'!$S$2:$S$9986,A647)</f>
        <v>1</v>
      </c>
      <c r="L647" s="16">
        <f>COUNTIF('Texts mentioned'!$C$2:$C$9989,A647)+COUNTIF('Texts mentioned'!$G$2:$G$9989,A647)+COUNTIF('Texts mentioned'!$K$2:$K$9989,A647)+COUNTIF('Texts mentioned'!$O$2:$O$9989,A647)+COUNTIF('Texts mentioned'!$S$2:$S$9989,A647)+COUNTIF('Texts mentioned'!$W$2:$W$9989,A647)+COUNTIF('Texts mentioned'!$AA$2:$AA$9989,A647)+COUNTIF('Texts mentioned'!$AE$2:$AE$9989,A647)+COUNTIF('Texts mentioned'!$AI$2:$AI$9989,A647)+COUNTIF('Texts mentioned'!$AM$2:$AM$9989,A647)</f>
        <v>0</v>
      </c>
      <c r="M647" s="16">
        <f>SUM(K647:L647)</f>
        <v>1</v>
      </c>
      <c r="N647" s="16"/>
    </row>
    <row r="648" spans="1:14">
      <c r="A648" s="30" t="s">
        <v>5643</v>
      </c>
      <c r="B648" s="16" t="str">
        <f>VLOOKUP(A648,'Text facts'!$F$1:$H$981,2,0)</f>
        <v>Corinne</v>
      </c>
      <c r="C648" s="16" t="str">
        <f>VLOOKUP(A648,'Text facts'!$F$1:$H$981,3,0)</f>
        <v>Hofmann</v>
      </c>
      <c r="D648" s="16">
        <v>1960</v>
      </c>
      <c r="E648" s="16"/>
      <c r="F648" s="30" t="s">
        <v>6736</v>
      </c>
      <c r="G648" s="30" t="s">
        <v>15</v>
      </c>
      <c r="H648" s="30" t="s">
        <v>10744</v>
      </c>
      <c r="I648" s="16" t="s">
        <v>10836</v>
      </c>
      <c r="J648" s="16" t="s">
        <v>10846</v>
      </c>
      <c r="K648" s="16">
        <f>COUNTIF('Texts discussed'!$C$2:$C$9986,A648)+COUNTIF('Texts discussed'!$G$2:$G$9986,A648)+COUNTIF('Texts discussed'!$K$2:$K$9986,A648)+COUNTIF('Texts discussed'!$O$2:$O$9986,A648)+COUNTIF('Texts discussed'!$S$2:$S$9986,A648)</f>
        <v>2</v>
      </c>
      <c r="L648" s="16">
        <f>COUNTIF('Texts mentioned'!$C$2:$C$9989,A648)+COUNTIF('Texts mentioned'!$G$2:$G$9989,A648)+COUNTIF('Texts mentioned'!$K$2:$K$9989,A648)+COUNTIF('Texts mentioned'!$O$2:$O$9989,A648)+COUNTIF('Texts mentioned'!$S$2:$S$9989,A648)+COUNTIF('Texts mentioned'!$W$2:$W$9989,A648)+COUNTIF('Texts mentioned'!$AA$2:$AA$9989,A648)+COUNTIF('Texts mentioned'!$AE$2:$AE$9989,A648)+COUNTIF('Texts mentioned'!$AI$2:$AI$9989,A648)+COUNTIF('Texts mentioned'!$AM$2:$AM$9989,A648)</f>
        <v>0</v>
      </c>
      <c r="M648" s="16">
        <f>SUM(K648:L648)</f>
        <v>2</v>
      </c>
      <c r="N648" s="16"/>
    </row>
    <row r="649" spans="1:14">
      <c r="A649" s="30" t="s">
        <v>5649</v>
      </c>
      <c r="B649" s="16" t="str">
        <f>VLOOKUP(A649,'Text facts'!$F$1:$H$981,2,0)</f>
        <v>Davor</v>
      </c>
      <c r="C649" s="16" t="str">
        <f>VLOOKUP(A649,'Text facts'!$F$1:$H$981,3,0)</f>
        <v>Rostuhar</v>
      </c>
      <c r="D649" s="16">
        <v>1982</v>
      </c>
      <c r="E649" s="16"/>
      <c r="F649" s="30">
        <v>21</v>
      </c>
      <c r="G649" s="30" t="s">
        <v>11</v>
      </c>
      <c r="H649" s="30" t="s">
        <v>10744</v>
      </c>
      <c r="I649" s="16" t="s">
        <v>10745</v>
      </c>
      <c r="J649" s="16"/>
      <c r="K649" s="16">
        <f>COUNTIF('Texts discussed'!$C$2:$C$9986,A649)+COUNTIF('Texts discussed'!$G$2:$G$9986,A649)+COUNTIF('Texts discussed'!$K$2:$K$9986,A649)+COUNTIF('Texts discussed'!$O$2:$O$9986,A649)+COUNTIF('Texts discussed'!$S$2:$S$9986,A649)</f>
        <v>4</v>
      </c>
      <c r="L649" s="16">
        <f>COUNTIF('Texts mentioned'!$C$2:$C$9989,A649)+COUNTIF('Texts mentioned'!$G$2:$G$9989,A649)+COUNTIF('Texts mentioned'!$K$2:$K$9989,A649)+COUNTIF('Texts mentioned'!$O$2:$O$9989,A649)+COUNTIF('Texts mentioned'!$S$2:$S$9989,A649)+COUNTIF('Texts mentioned'!$W$2:$W$9989,A649)+COUNTIF('Texts mentioned'!$AA$2:$AA$9989,A649)+COUNTIF('Texts mentioned'!$AE$2:$AE$9989,A649)+COUNTIF('Texts mentioned'!$AI$2:$AI$9989,A649)+COUNTIF('Texts mentioned'!$AM$2:$AM$9989,A649)</f>
        <v>0</v>
      </c>
      <c r="M649" s="16">
        <f>SUM(K649:L649)</f>
        <v>4</v>
      </c>
      <c r="N649" s="16"/>
    </row>
    <row r="650" spans="1:14">
      <c r="A650" s="30" t="s">
        <v>5654</v>
      </c>
      <c r="B650" s="16" t="str">
        <f>VLOOKUP(A650,'Text facts'!$F$1:$H$981,2,0)</f>
        <v>Jasna</v>
      </c>
      <c r="C650" s="16" t="str">
        <f>VLOOKUP(A650,'Text facts'!$F$1:$H$981,3,0)</f>
        <v>Horvat</v>
      </c>
      <c r="D650" s="16">
        <v>1966</v>
      </c>
      <c r="E650" s="16"/>
      <c r="F650" s="30">
        <v>21</v>
      </c>
      <c r="G650" s="30" t="s">
        <v>15</v>
      </c>
      <c r="H650" s="30" t="s">
        <v>10744</v>
      </c>
      <c r="I650" s="16" t="s">
        <v>10745</v>
      </c>
      <c r="J650" s="16"/>
      <c r="K650" s="16">
        <f>COUNTIF('Texts discussed'!$C$2:$C$9986,A650)+COUNTIF('Texts discussed'!$G$2:$G$9986,A650)+COUNTIF('Texts discussed'!$K$2:$K$9986,A650)+COUNTIF('Texts discussed'!$O$2:$O$9986,A650)+COUNTIF('Texts discussed'!$S$2:$S$9986,A650)</f>
        <v>2</v>
      </c>
      <c r="L650" s="16">
        <f>COUNTIF('Texts mentioned'!$C$2:$C$9989,A650)+COUNTIF('Texts mentioned'!$G$2:$G$9989,A650)+COUNTIF('Texts mentioned'!$K$2:$K$9989,A650)+COUNTIF('Texts mentioned'!$O$2:$O$9989,A650)+COUNTIF('Texts mentioned'!$S$2:$S$9989,A650)+COUNTIF('Texts mentioned'!$W$2:$W$9989,A650)+COUNTIF('Texts mentioned'!$AA$2:$AA$9989,A650)+COUNTIF('Texts mentioned'!$AE$2:$AE$9989,A650)+COUNTIF('Texts mentioned'!$AI$2:$AI$9989,A650)+COUNTIF('Texts mentioned'!$AM$2:$AM$9989,A650)</f>
        <v>1</v>
      </c>
      <c r="M650" s="16">
        <f>SUM(K650:L650)</f>
        <v>3</v>
      </c>
      <c r="N650" s="16"/>
    </row>
    <row r="651" spans="1:14">
      <c r="A651" s="30" t="s">
        <v>5664</v>
      </c>
      <c r="B651" s="16" t="str">
        <f>VLOOKUP(A651,'Text facts'!$F$1:$H$981,2,0)</f>
        <v>Erich</v>
      </c>
      <c r="C651" s="16" t="str">
        <f>VLOOKUP(A651,'Text facts'!$F$1:$H$981,3,0)</f>
        <v>von Däniken</v>
      </c>
      <c r="D651" s="16">
        <v>1935</v>
      </c>
      <c r="E651" s="16"/>
      <c r="F651" s="30" t="s">
        <v>6736</v>
      </c>
      <c r="G651" s="30" t="s">
        <v>11</v>
      </c>
      <c r="H651" s="30" t="s">
        <v>10744</v>
      </c>
      <c r="I651" s="16" t="s">
        <v>10836</v>
      </c>
      <c r="J651" s="16"/>
      <c r="K651" s="16">
        <f>COUNTIF('Texts discussed'!$C$2:$C$9986,A651)+COUNTIF('Texts discussed'!$G$2:$G$9986,A651)+COUNTIF('Texts discussed'!$K$2:$K$9986,A651)+COUNTIF('Texts discussed'!$O$2:$O$9986,A651)+COUNTIF('Texts discussed'!$S$2:$S$9986,A651)</f>
        <v>1</v>
      </c>
      <c r="L651" s="16">
        <f>COUNTIF('Texts mentioned'!$C$2:$C$9989,A651)+COUNTIF('Texts mentioned'!$G$2:$G$9989,A651)+COUNTIF('Texts mentioned'!$K$2:$K$9989,A651)+COUNTIF('Texts mentioned'!$O$2:$O$9989,A651)+COUNTIF('Texts mentioned'!$S$2:$S$9989,A651)+COUNTIF('Texts mentioned'!$W$2:$W$9989,A651)+COUNTIF('Texts mentioned'!$AA$2:$AA$9989,A651)+COUNTIF('Texts mentioned'!$AE$2:$AE$9989,A651)+COUNTIF('Texts mentioned'!$AI$2:$AI$9989,A651)+COUNTIF('Texts mentioned'!$AM$2:$AM$9989,A651)</f>
        <v>0</v>
      </c>
      <c r="M651" s="16">
        <f>SUM(K651:L651)</f>
        <v>1</v>
      </c>
      <c r="N651" s="16"/>
    </row>
    <row r="652" spans="1:14">
      <c r="A652" s="30" t="s">
        <v>5670</v>
      </c>
      <c r="B652" s="16" t="str">
        <f>VLOOKUP(A652,'Text facts'!$F$1:$H$981,2,0)</f>
        <v>Julie</v>
      </c>
      <c r="C652" s="16" t="str">
        <f>VLOOKUP(A652,'Text facts'!$F$1:$H$981,3,0)</f>
        <v>Caplin</v>
      </c>
      <c r="D652" s="16">
        <v>1960</v>
      </c>
      <c r="E652" s="16"/>
      <c r="F652" s="30">
        <v>21</v>
      </c>
      <c r="G652" s="30" t="s">
        <v>15</v>
      </c>
      <c r="H652" s="30" t="s">
        <v>10744</v>
      </c>
      <c r="I652" s="16" t="s">
        <v>10743</v>
      </c>
      <c r="J652" s="16"/>
      <c r="K652" s="16">
        <f>COUNTIF('Texts discussed'!$C$2:$C$9986,A652)+COUNTIF('Texts discussed'!$G$2:$G$9986,A652)+COUNTIF('Texts discussed'!$K$2:$K$9986,A652)+COUNTIF('Texts discussed'!$O$2:$O$9986,A652)+COUNTIF('Texts discussed'!$S$2:$S$9986,A652)</f>
        <v>0</v>
      </c>
      <c r="L652" s="16">
        <f>COUNTIF('Texts mentioned'!$C$2:$C$9989,A652)+COUNTIF('Texts mentioned'!$G$2:$G$9989,A652)+COUNTIF('Texts mentioned'!$K$2:$K$9989,A652)+COUNTIF('Texts mentioned'!$O$2:$O$9989,A652)+COUNTIF('Texts mentioned'!$S$2:$S$9989,A652)+COUNTIF('Texts mentioned'!$W$2:$W$9989,A652)+COUNTIF('Texts mentioned'!$AA$2:$AA$9989,A652)+COUNTIF('Texts mentioned'!$AE$2:$AE$9989,A652)+COUNTIF('Texts mentioned'!$AI$2:$AI$9989,A652)+COUNTIF('Texts mentioned'!$AM$2:$AM$9989,A652)</f>
        <v>1</v>
      </c>
      <c r="M652" s="16">
        <f>SUM(K652:L652)</f>
        <v>1</v>
      </c>
      <c r="N652" s="16"/>
    </row>
    <row r="653" spans="1:14">
      <c r="A653" s="30" t="s">
        <v>5676</v>
      </c>
      <c r="B653" s="16" t="str">
        <f>VLOOKUP(A653,'Text facts'!$F$1:$H$981,2,0)</f>
        <v>Geert</v>
      </c>
      <c r="C653" s="16" t="str">
        <f>VLOOKUP(A653,'Text facts'!$F$1:$H$981,3,0)</f>
        <v>Mak</v>
      </c>
      <c r="D653" s="16">
        <v>1946</v>
      </c>
      <c r="E653" s="16"/>
      <c r="F653" s="30" t="s">
        <v>6736</v>
      </c>
      <c r="G653" s="30" t="s">
        <v>11</v>
      </c>
      <c r="H653" s="30" t="s">
        <v>10744</v>
      </c>
      <c r="I653" s="16" t="s">
        <v>10782</v>
      </c>
      <c r="J653" s="16"/>
      <c r="K653" s="16">
        <f>COUNTIF('Texts discussed'!$C$2:$C$9986,A653)+COUNTIF('Texts discussed'!$G$2:$G$9986,A653)+COUNTIF('Texts discussed'!$K$2:$K$9986,A653)+COUNTIF('Texts discussed'!$O$2:$O$9986,A653)+COUNTIF('Texts discussed'!$S$2:$S$9986,A653)</f>
        <v>2</v>
      </c>
      <c r="L653" s="16">
        <f>COUNTIF('Texts mentioned'!$C$2:$C$9989,A653)+COUNTIF('Texts mentioned'!$G$2:$G$9989,A653)+COUNTIF('Texts mentioned'!$K$2:$K$9989,A653)+COUNTIF('Texts mentioned'!$O$2:$O$9989,A653)+COUNTIF('Texts mentioned'!$S$2:$S$9989,A653)+COUNTIF('Texts mentioned'!$W$2:$W$9989,A653)+COUNTIF('Texts mentioned'!$AA$2:$AA$9989,A653)+COUNTIF('Texts mentioned'!$AE$2:$AE$9989,A653)+COUNTIF('Texts mentioned'!$AI$2:$AI$9989,A653)+COUNTIF('Texts mentioned'!$AM$2:$AM$9989,A653)</f>
        <v>0</v>
      </c>
      <c r="M653" s="16">
        <f>SUM(K653:L653)</f>
        <v>2</v>
      </c>
      <c r="N653" s="16"/>
    </row>
    <row r="654" spans="1:14">
      <c r="A654" s="30" t="s">
        <v>5682</v>
      </c>
      <c r="B654" s="16" t="str">
        <f>VLOOKUP(A654,'Text facts'!$F$1:$H$981,2,0)</f>
        <v>Dino</v>
      </c>
      <c r="C654" s="16" t="str">
        <f>VLOOKUP(A654,'Text facts'!$F$1:$H$981,3,0)</f>
        <v>Buzzati</v>
      </c>
      <c r="D654" s="16">
        <v>1906</v>
      </c>
      <c r="E654" s="16">
        <v>1972</v>
      </c>
      <c r="F654" s="30">
        <v>20</v>
      </c>
      <c r="G654" s="30" t="s">
        <v>11</v>
      </c>
      <c r="H654" s="30" t="s">
        <v>10742</v>
      </c>
      <c r="I654" s="16" t="s">
        <v>10760</v>
      </c>
      <c r="J654" s="16"/>
      <c r="K654" s="16">
        <f>COUNTIF('Texts discussed'!$C$2:$C$9986,A654)+COUNTIF('Texts discussed'!$G$2:$G$9986,A654)+COUNTIF('Texts discussed'!$K$2:$K$9986,A654)+COUNTIF('Texts discussed'!$O$2:$O$9986,A654)+COUNTIF('Texts discussed'!$S$2:$S$9986,A654)</f>
        <v>2</v>
      </c>
      <c r="L654" s="16">
        <f>COUNTIF('Texts mentioned'!$C$2:$C$9989,A654)+COUNTIF('Texts mentioned'!$G$2:$G$9989,A654)+COUNTIF('Texts mentioned'!$K$2:$K$9989,A654)+COUNTIF('Texts mentioned'!$O$2:$O$9989,A654)+COUNTIF('Texts mentioned'!$S$2:$S$9989,A654)+COUNTIF('Texts mentioned'!$W$2:$W$9989,A654)+COUNTIF('Texts mentioned'!$AA$2:$AA$9989,A654)+COUNTIF('Texts mentioned'!$AE$2:$AE$9989,A654)+COUNTIF('Texts mentioned'!$AI$2:$AI$9989,A654)+COUNTIF('Texts mentioned'!$AM$2:$AM$9989,A654)</f>
        <v>0</v>
      </c>
      <c r="M654" s="16">
        <f>SUM(K654:L654)</f>
        <v>2</v>
      </c>
      <c r="N654" s="16"/>
    </row>
    <row r="655" spans="1:14">
      <c r="A655" s="30" t="s">
        <v>5688</v>
      </c>
      <c r="B655" s="16" t="str">
        <f>VLOOKUP(A655,'Text facts'!$F$1:$H$981,2,0)</f>
        <v>Sergio</v>
      </c>
      <c r="C655" s="16" t="str">
        <f>VLOOKUP(A655,'Text facts'!$F$1:$H$981,3,0)</f>
        <v>Cariello</v>
      </c>
      <c r="D655" s="16">
        <v>1964</v>
      </c>
      <c r="E655" s="16"/>
      <c r="F655" s="30" t="s">
        <v>6736</v>
      </c>
      <c r="G655" s="30" t="s">
        <v>11</v>
      </c>
      <c r="H655" s="30" t="s">
        <v>10744</v>
      </c>
      <c r="I655" s="16" t="s">
        <v>10773</v>
      </c>
      <c r="J655" s="16"/>
      <c r="K655" s="16">
        <f>COUNTIF('Texts discussed'!$C$2:$C$9986,A655)+COUNTIF('Texts discussed'!$G$2:$G$9986,A655)+COUNTIF('Texts discussed'!$K$2:$K$9986,A655)+COUNTIF('Texts discussed'!$O$2:$O$9986,A655)+COUNTIF('Texts discussed'!$S$2:$S$9986,A655)</f>
        <v>1</v>
      </c>
      <c r="L655" s="16">
        <f>COUNTIF('Texts mentioned'!$C$2:$C$9989,A655)+COUNTIF('Texts mentioned'!$G$2:$G$9989,A655)+COUNTIF('Texts mentioned'!$K$2:$K$9989,A655)+COUNTIF('Texts mentioned'!$O$2:$O$9989,A655)+COUNTIF('Texts mentioned'!$S$2:$S$9989,A655)+COUNTIF('Texts mentioned'!$W$2:$W$9989,A655)+COUNTIF('Texts mentioned'!$AA$2:$AA$9989,A655)+COUNTIF('Texts mentioned'!$AE$2:$AE$9989,A655)+COUNTIF('Texts mentioned'!$AI$2:$AI$9989,A655)+COUNTIF('Texts mentioned'!$AM$2:$AM$9989,A655)</f>
        <v>0</v>
      </c>
      <c r="M655" s="16">
        <f>SUM(K655:L655)</f>
        <v>1</v>
      </c>
      <c r="N655" s="16"/>
    </row>
    <row r="656" spans="1:14">
      <c r="A656" s="30" t="s">
        <v>5692</v>
      </c>
      <c r="B656" s="16" t="str">
        <f>VLOOKUP(A656,'Text facts'!$F$1:$H$981,2,0)</f>
        <v>Art</v>
      </c>
      <c r="C656" s="16" t="str">
        <f>VLOOKUP(A656,'Text facts'!$F$1:$H$981,3,0)</f>
        <v>Spiegelman</v>
      </c>
      <c r="D656" s="16">
        <v>1948</v>
      </c>
      <c r="E656" s="16"/>
      <c r="F656" s="30" t="s">
        <v>6736</v>
      </c>
      <c r="G656" s="30" t="s">
        <v>11</v>
      </c>
      <c r="H656" s="30" t="s">
        <v>10744</v>
      </c>
      <c r="I656" s="16" t="s">
        <v>10753</v>
      </c>
      <c r="J656" s="16"/>
      <c r="K656" s="16">
        <f>COUNTIF('Texts discussed'!$C$2:$C$9986,A656)+COUNTIF('Texts discussed'!$G$2:$G$9986,A656)+COUNTIF('Texts discussed'!$K$2:$K$9986,A656)+COUNTIF('Texts discussed'!$O$2:$O$9986,A656)+COUNTIF('Texts discussed'!$S$2:$S$9986,A656)</f>
        <v>1</v>
      </c>
      <c r="L656" s="16">
        <f>COUNTIF('Texts mentioned'!$C$2:$C$9989,A656)+COUNTIF('Texts mentioned'!$G$2:$G$9989,A656)+COUNTIF('Texts mentioned'!$K$2:$K$9989,A656)+COUNTIF('Texts mentioned'!$O$2:$O$9989,A656)+COUNTIF('Texts mentioned'!$S$2:$S$9989,A656)+COUNTIF('Texts mentioned'!$W$2:$W$9989,A656)+COUNTIF('Texts mentioned'!$AA$2:$AA$9989,A656)+COUNTIF('Texts mentioned'!$AE$2:$AE$9989,A656)+COUNTIF('Texts mentioned'!$AI$2:$AI$9989,A656)+COUNTIF('Texts mentioned'!$AM$2:$AM$9989,A656)</f>
        <v>1</v>
      </c>
      <c r="M656" s="16">
        <f>SUM(K656:L656)</f>
        <v>2</v>
      </c>
      <c r="N656" s="16"/>
    </row>
    <row r="657" spans="1:14">
      <c r="A657" s="30" t="s">
        <v>5701</v>
      </c>
      <c r="B657" s="16" t="str">
        <f>VLOOKUP(A657,'Text facts'!$F$1:$H$981,2,0)</f>
        <v>P. C.</v>
      </c>
      <c r="C657" s="16" t="str">
        <f>VLOOKUP(A657,'Text facts'!$F$1:$H$981,3,0)</f>
        <v>Cast</v>
      </c>
      <c r="D657" s="16">
        <v>1960</v>
      </c>
      <c r="E657" s="16"/>
      <c r="F657" s="30">
        <v>21</v>
      </c>
      <c r="G657" s="30" t="s">
        <v>15</v>
      </c>
      <c r="H657" s="30" t="s">
        <v>10744</v>
      </c>
      <c r="I657" s="16" t="s">
        <v>10753</v>
      </c>
      <c r="J657" s="16"/>
      <c r="K657" s="16">
        <f>COUNTIF('Texts discussed'!$C$2:$C$9986,A657)+COUNTIF('Texts discussed'!$G$2:$G$9986,A657)+COUNTIF('Texts discussed'!$K$2:$K$9986,A657)+COUNTIF('Texts discussed'!$O$2:$O$9986,A657)+COUNTIF('Texts discussed'!$S$2:$S$9986,A657)</f>
        <v>0</v>
      </c>
      <c r="L657" s="16">
        <f>COUNTIF('Texts mentioned'!$C$2:$C$9989,A657)+COUNTIF('Texts mentioned'!$G$2:$G$9989,A657)+COUNTIF('Texts mentioned'!$K$2:$K$9989,A657)+COUNTIF('Texts mentioned'!$O$2:$O$9989,A657)+COUNTIF('Texts mentioned'!$S$2:$S$9989,A657)+COUNTIF('Texts mentioned'!$W$2:$W$9989,A657)+COUNTIF('Texts mentioned'!$AA$2:$AA$9989,A657)+COUNTIF('Texts mentioned'!$AE$2:$AE$9989,A657)+COUNTIF('Texts mentioned'!$AI$2:$AI$9989,A657)+COUNTIF('Texts mentioned'!$AM$2:$AM$9989,A657)</f>
        <v>1</v>
      </c>
      <c r="M657" s="16">
        <f>SUM(K657:L657)</f>
        <v>1</v>
      </c>
      <c r="N657" s="16"/>
    </row>
    <row r="658" spans="1:14">
      <c r="A658" s="30" t="s">
        <v>5710</v>
      </c>
      <c r="B658" s="16" t="str">
        <f>VLOOKUP(A658,'Text facts'!$F$1:$H$981,2,0)</f>
        <v>David Oliver</v>
      </c>
      <c r="C658" s="16" t="str">
        <f>VLOOKUP(A658,'Text facts'!$F$1:$H$981,3,0)</f>
        <v>Relin</v>
      </c>
      <c r="D658" s="16">
        <v>1962</v>
      </c>
      <c r="E658" s="16">
        <v>2012</v>
      </c>
      <c r="F658" s="30">
        <v>21</v>
      </c>
      <c r="G658" s="30" t="s">
        <v>11</v>
      </c>
      <c r="H658" s="30" t="s">
        <v>10744</v>
      </c>
      <c r="I658" s="16" t="s">
        <v>10753</v>
      </c>
      <c r="J658" s="16"/>
      <c r="K658" s="16">
        <f>COUNTIF('Texts discussed'!$C$2:$C$9986,A658)+COUNTIF('Texts discussed'!$G$2:$G$9986,A658)+COUNTIF('Texts discussed'!$K$2:$K$9986,A658)+COUNTIF('Texts discussed'!$O$2:$O$9986,A658)+COUNTIF('Texts discussed'!$S$2:$S$9986,A658)</f>
        <v>1</v>
      </c>
      <c r="L658" s="16">
        <f>COUNTIF('Texts mentioned'!$C$2:$C$9989,A658)+COUNTIF('Texts mentioned'!$G$2:$G$9989,A658)+COUNTIF('Texts mentioned'!$K$2:$K$9989,A658)+COUNTIF('Texts mentioned'!$O$2:$O$9989,A658)+COUNTIF('Texts mentioned'!$S$2:$S$9989,A658)+COUNTIF('Texts mentioned'!$W$2:$W$9989,A658)+COUNTIF('Texts mentioned'!$AA$2:$AA$9989,A658)+COUNTIF('Texts mentioned'!$AE$2:$AE$9989,A658)+COUNTIF('Texts mentioned'!$AI$2:$AI$9989,A658)+COUNTIF('Texts mentioned'!$AM$2:$AM$9989,A658)</f>
        <v>0</v>
      </c>
      <c r="M658" s="16">
        <f>SUM(K658:L658)</f>
        <v>1</v>
      </c>
      <c r="N658" s="16"/>
    </row>
    <row r="659" spans="1:14">
      <c r="A659" s="30" t="s">
        <v>5716</v>
      </c>
      <c r="B659" s="16" t="str">
        <f>VLOOKUP(A659,'Text facts'!$F$1:$H$981,2,0)</f>
        <v>Hervé</v>
      </c>
      <c r="C659" s="16" t="str">
        <f>VLOOKUP(A659,'Text facts'!$F$1:$H$981,3,0)</f>
        <v>Le Tellier</v>
      </c>
      <c r="D659" s="16">
        <v>1957</v>
      </c>
      <c r="E659" s="16"/>
      <c r="F659" s="30" t="s">
        <v>6736</v>
      </c>
      <c r="G659" s="30" t="s">
        <v>11</v>
      </c>
      <c r="H659" s="30" t="s">
        <v>10744</v>
      </c>
      <c r="I659" s="16" t="s">
        <v>6828</v>
      </c>
      <c r="J659" s="16"/>
      <c r="K659" s="16">
        <f>COUNTIF('Texts discussed'!$C$2:$C$9986,A659)+COUNTIF('Texts discussed'!$G$2:$G$9986,A659)+COUNTIF('Texts discussed'!$K$2:$K$9986,A659)+COUNTIF('Texts discussed'!$O$2:$O$9986,A659)+COUNTIF('Texts discussed'!$S$2:$S$9986,A659)</f>
        <v>1</v>
      </c>
      <c r="L659" s="16">
        <f>COUNTIF('Texts mentioned'!$C$2:$C$9989,A659)+COUNTIF('Texts mentioned'!$G$2:$G$9989,A659)+COUNTIF('Texts mentioned'!$K$2:$K$9989,A659)+COUNTIF('Texts mentioned'!$O$2:$O$9989,A659)+COUNTIF('Texts mentioned'!$S$2:$S$9989,A659)+COUNTIF('Texts mentioned'!$W$2:$W$9989,A659)+COUNTIF('Texts mentioned'!$AA$2:$AA$9989,A659)+COUNTIF('Texts mentioned'!$AE$2:$AE$9989,A659)+COUNTIF('Texts mentioned'!$AI$2:$AI$9989,A659)+COUNTIF('Texts mentioned'!$AM$2:$AM$9989,A659)</f>
        <v>0</v>
      </c>
      <c r="M659" s="16">
        <f>SUM(K659:L659)</f>
        <v>1</v>
      </c>
      <c r="N659" s="16"/>
    </row>
    <row r="660" spans="1:14">
      <c r="A660" s="30" t="s">
        <v>5719</v>
      </c>
      <c r="B660" s="16" t="str">
        <f>VLOOKUP(A660,'Text facts'!$F$1:$H$981,2,0)</f>
        <v>Harold</v>
      </c>
      <c r="C660" s="16" t="str">
        <f>VLOOKUP(A660,'Text facts'!$F$1:$H$981,3,0)</f>
        <v>Robinson</v>
      </c>
      <c r="D660" s="16">
        <v>1916</v>
      </c>
      <c r="E660" s="16">
        <v>1997</v>
      </c>
      <c r="F660" s="30">
        <v>20</v>
      </c>
      <c r="G660" s="30" t="s">
        <v>11</v>
      </c>
      <c r="H660" s="30" t="s">
        <v>10744</v>
      </c>
      <c r="I660" s="16" t="s">
        <v>10753</v>
      </c>
      <c r="J660" s="16"/>
      <c r="K660" s="16">
        <f>COUNTIF('Texts discussed'!$C$2:$C$9986,A660)+COUNTIF('Texts discussed'!$G$2:$G$9986,A660)+COUNTIF('Texts discussed'!$K$2:$K$9986,A660)+COUNTIF('Texts discussed'!$O$2:$O$9986,A660)+COUNTIF('Texts discussed'!$S$2:$S$9986,A660)</f>
        <v>0</v>
      </c>
      <c r="L660" s="16">
        <f>COUNTIF('Texts mentioned'!$C$2:$C$9989,A660)+COUNTIF('Texts mentioned'!$G$2:$G$9989,A660)+COUNTIF('Texts mentioned'!$K$2:$K$9989,A660)+COUNTIF('Texts mentioned'!$O$2:$O$9989,A660)+COUNTIF('Texts mentioned'!$S$2:$S$9989,A660)+COUNTIF('Texts mentioned'!$W$2:$W$9989,A660)+COUNTIF('Texts mentioned'!$AA$2:$AA$9989,A660)+COUNTIF('Texts mentioned'!$AE$2:$AE$9989,A660)+COUNTIF('Texts mentioned'!$AI$2:$AI$9989,A660)+COUNTIF('Texts mentioned'!$AM$2:$AM$9989,A660)</f>
        <v>1</v>
      </c>
      <c r="M660" s="16">
        <f>SUM(K660:L660)</f>
        <v>1</v>
      </c>
      <c r="N660" s="16"/>
    </row>
    <row r="661" spans="1:14">
      <c r="A661" s="30" t="s">
        <v>5725</v>
      </c>
      <c r="B661" s="16" t="str">
        <f>VLOOKUP(A661,'Text facts'!$F$1:$H$981,2,0)</f>
        <v>Colleen</v>
      </c>
      <c r="C661" s="16" t="str">
        <f>VLOOKUP(A661,'Text facts'!$F$1:$H$981,3,0)</f>
        <v>McCullough</v>
      </c>
      <c r="D661" s="16">
        <v>1937</v>
      </c>
      <c r="E661" s="16">
        <v>2015</v>
      </c>
      <c r="F661" s="30" t="s">
        <v>6736</v>
      </c>
      <c r="G661" s="30" t="s">
        <v>15</v>
      </c>
      <c r="H661" s="30" t="s">
        <v>10744</v>
      </c>
      <c r="I661" s="16" t="s">
        <v>10757</v>
      </c>
      <c r="J661" s="16"/>
      <c r="K661" s="16">
        <f>COUNTIF('Texts discussed'!$C$2:$C$9986,A661)+COUNTIF('Texts discussed'!$G$2:$G$9986,A661)+COUNTIF('Texts discussed'!$K$2:$K$9986,A661)+COUNTIF('Texts discussed'!$O$2:$O$9986,A661)+COUNTIF('Texts discussed'!$S$2:$S$9986,A661)</f>
        <v>0</v>
      </c>
      <c r="L661" s="16">
        <f>COUNTIF('Texts mentioned'!$C$2:$C$9989,A661)+COUNTIF('Texts mentioned'!$G$2:$G$9989,A661)+COUNTIF('Texts mentioned'!$K$2:$K$9989,A661)+COUNTIF('Texts mentioned'!$O$2:$O$9989,A661)+COUNTIF('Texts mentioned'!$S$2:$S$9989,A661)+COUNTIF('Texts mentioned'!$W$2:$W$9989,A661)+COUNTIF('Texts mentioned'!$AA$2:$AA$9989,A661)+COUNTIF('Texts mentioned'!$AE$2:$AE$9989,A661)+COUNTIF('Texts mentioned'!$AI$2:$AI$9989,A661)+COUNTIF('Texts mentioned'!$AM$2:$AM$9989,A661)</f>
        <v>2</v>
      </c>
      <c r="M661" s="16">
        <f>SUM(K661:L661)</f>
        <v>2</v>
      </c>
      <c r="N661" s="16"/>
    </row>
    <row r="662" spans="1:14">
      <c r="A662" s="30" t="s">
        <v>5729</v>
      </c>
      <c r="B662" s="16" t="str">
        <f>VLOOKUP(A662,'Text facts'!$F$1:$H$981,2,0)</f>
        <v>Asja</v>
      </c>
      <c r="C662" s="16" t="str">
        <f>VLOOKUP(A662,'Text facts'!$F$1:$H$981,3,0)</f>
        <v>Bakić</v>
      </c>
      <c r="D662" s="16">
        <v>1982</v>
      </c>
      <c r="E662" s="16"/>
      <c r="F662" s="30">
        <v>21</v>
      </c>
      <c r="G662" s="30" t="s">
        <v>15</v>
      </c>
      <c r="H662" s="30" t="s">
        <v>10744</v>
      </c>
      <c r="I662" s="16" t="s">
        <v>10787</v>
      </c>
      <c r="J662" s="16"/>
      <c r="K662" s="16">
        <f>COUNTIF('Texts discussed'!$C$2:$C$9986,A662)+COUNTIF('Texts discussed'!$G$2:$G$9986,A662)+COUNTIF('Texts discussed'!$K$2:$K$9986,A662)+COUNTIF('Texts discussed'!$O$2:$O$9986,A662)+COUNTIF('Texts discussed'!$S$2:$S$9986,A662)</f>
        <v>1</v>
      </c>
      <c r="L662" s="16">
        <f>COUNTIF('Texts mentioned'!$C$2:$C$9989,A662)+COUNTIF('Texts mentioned'!$G$2:$G$9989,A662)+COUNTIF('Texts mentioned'!$K$2:$K$9989,A662)+COUNTIF('Texts mentioned'!$O$2:$O$9989,A662)+COUNTIF('Texts mentioned'!$S$2:$S$9989,A662)+COUNTIF('Texts mentioned'!$W$2:$W$9989,A662)+COUNTIF('Texts mentioned'!$AA$2:$AA$9989,A662)+COUNTIF('Texts mentioned'!$AE$2:$AE$9989,A662)+COUNTIF('Texts mentioned'!$AI$2:$AI$9989,A662)+COUNTIF('Texts mentioned'!$AM$2:$AM$9989,A662)</f>
        <v>0</v>
      </c>
      <c r="M662" s="16">
        <f>SUM(K662:L662)</f>
        <v>1</v>
      </c>
      <c r="N662" s="16"/>
    </row>
    <row r="663" spans="1:14">
      <c r="A663" s="30" t="s">
        <v>5741</v>
      </c>
      <c r="B663" s="16" t="str">
        <f>VLOOKUP(A663,'Text facts'!$F$1:$H$981,2,0)</f>
        <v>Ayaan</v>
      </c>
      <c r="C663" s="16" t="str">
        <f>VLOOKUP(A663,'Text facts'!$F$1:$H$981,3,0)</f>
        <v>Hirsi Ali</v>
      </c>
      <c r="D663" s="16">
        <v>1969</v>
      </c>
      <c r="E663" s="16"/>
      <c r="F663" s="30">
        <v>21</v>
      </c>
      <c r="G663" s="30" t="s">
        <v>15</v>
      </c>
      <c r="H663" s="30" t="s">
        <v>10744</v>
      </c>
      <c r="I663" s="16" t="s">
        <v>10847</v>
      </c>
      <c r="J663" s="16" t="s">
        <v>10848</v>
      </c>
      <c r="K663" s="16">
        <f>COUNTIF('Texts discussed'!$C$2:$C$9986,A663)+COUNTIF('Texts discussed'!$G$2:$G$9986,A663)+COUNTIF('Texts discussed'!$K$2:$K$9986,A663)+COUNTIF('Texts discussed'!$O$2:$O$9986,A663)+COUNTIF('Texts discussed'!$S$2:$S$9986,A663)</f>
        <v>5</v>
      </c>
      <c r="L663" s="16">
        <f>COUNTIF('Texts mentioned'!$C$2:$C$9989,A663)+COUNTIF('Texts mentioned'!$G$2:$G$9989,A663)+COUNTIF('Texts mentioned'!$K$2:$K$9989,A663)+COUNTIF('Texts mentioned'!$O$2:$O$9989,A663)+COUNTIF('Texts mentioned'!$S$2:$S$9989,A663)+COUNTIF('Texts mentioned'!$W$2:$W$9989,A663)+COUNTIF('Texts mentioned'!$AA$2:$AA$9989,A663)+COUNTIF('Texts mentioned'!$AE$2:$AE$9989,A663)+COUNTIF('Texts mentioned'!$AI$2:$AI$9989,A663)+COUNTIF('Texts mentioned'!$AM$2:$AM$9989,A663)</f>
        <v>1</v>
      </c>
      <c r="M663" s="16">
        <f>SUM(K663:L663)</f>
        <v>6</v>
      </c>
      <c r="N663" s="16"/>
    </row>
    <row r="664" spans="1:14">
      <c r="A664" s="30" t="s">
        <v>5746</v>
      </c>
      <c r="B664" s="16" t="str">
        <f>VLOOKUP(A664,'Text facts'!$F$1:$H$981,2,0)</f>
        <v>Nada</v>
      </c>
      <c r="C664" s="16" t="str">
        <f>VLOOKUP(A664,'Text facts'!$F$1:$H$981,3,0)</f>
        <v>Gašić</v>
      </c>
      <c r="D664" s="16">
        <v>1950</v>
      </c>
      <c r="E664" s="16"/>
      <c r="F664" s="30">
        <v>21</v>
      </c>
      <c r="G664" s="30" t="s">
        <v>15</v>
      </c>
      <c r="H664" s="30" t="s">
        <v>10744</v>
      </c>
      <c r="I664" s="16" t="s">
        <v>10745</v>
      </c>
      <c r="J664" s="16"/>
      <c r="K664" s="16">
        <f>COUNTIF('Texts discussed'!$C$2:$C$9986,A664)+COUNTIF('Texts discussed'!$G$2:$G$9986,A664)+COUNTIF('Texts discussed'!$K$2:$K$9986,A664)+COUNTIF('Texts discussed'!$O$2:$O$9986,A664)+COUNTIF('Texts discussed'!$S$2:$S$9986,A664)</f>
        <v>2</v>
      </c>
      <c r="L664" s="16">
        <f>COUNTIF('Texts mentioned'!$C$2:$C$9989,A664)+COUNTIF('Texts mentioned'!$G$2:$G$9989,A664)+COUNTIF('Texts mentioned'!$K$2:$K$9989,A664)+COUNTIF('Texts mentioned'!$O$2:$O$9989,A664)+COUNTIF('Texts mentioned'!$S$2:$S$9989,A664)+COUNTIF('Texts mentioned'!$W$2:$W$9989,A664)+COUNTIF('Texts mentioned'!$AA$2:$AA$9989,A664)+COUNTIF('Texts mentioned'!$AE$2:$AE$9989,A664)+COUNTIF('Texts mentioned'!$AI$2:$AI$9989,A664)+COUNTIF('Texts mentioned'!$AM$2:$AM$9989,A664)</f>
        <v>0</v>
      </c>
      <c r="M664" s="16">
        <f>SUM(K664:L664)</f>
        <v>2</v>
      </c>
      <c r="N664" s="16"/>
    </row>
    <row r="665" spans="1:14">
      <c r="A665" s="30" t="s">
        <v>5751</v>
      </c>
      <c r="B665" s="16" t="str">
        <f>VLOOKUP(A665,'Text facts'!$F$1:$H$981,2,0)</f>
        <v>Nives</v>
      </c>
      <c r="C665" s="16" t="str">
        <f>VLOOKUP(A665,'Text facts'!$F$1:$H$981,3,0)</f>
        <v>Opačić</v>
      </c>
      <c r="D665" s="16">
        <v>1944</v>
      </c>
      <c r="E665" s="16"/>
      <c r="F665" s="30">
        <v>21</v>
      </c>
      <c r="G665" s="30" t="s">
        <v>15</v>
      </c>
      <c r="H665" s="30" t="s">
        <v>10744</v>
      </c>
      <c r="I665" s="16" t="s">
        <v>10745</v>
      </c>
      <c r="J665" s="16"/>
      <c r="K665" s="16">
        <f>COUNTIF('Texts discussed'!$C$2:$C$9986,A665)+COUNTIF('Texts discussed'!$G$2:$G$9986,A665)+COUNTIF('Texts discussed'!$K$2:$K$9986,A665)+COUNTIF('Texts discussed'!$O$2:$O$9986,A665)+COUNTIF('Texts discussed'!$S$2:$S$9986,A665)</f>
        <v>1</v>
      </c>
      <c r="L665" s="16">
        <f>COUNTIF('Texts mentioned'!$C$2:$C$9989,A665)+COUNTIF('Texts mentioned'!$G$2:$G$9989,A665)+COUNTIF('Texts mentioned'!$K$2:$K$9989,A665)+COUNTIF('Texts mentioned'!$O$2:$O$9989,A665)+COUNTIF('Texts mentioned'!$S$2:$S$9989,A665)+COUNTIF('Texts mentioned'!$W$2:$W$9989,A665)+COUNTIF('Texts mentioned'!$AA$2:$AA$9989,A665)+COUNTIF('Texts mentioned'!$AE$2:$AE$9989,A665)+COUNTIF('Texts mentioned'!$AI$2:$AI$9989,A665)+COUNTIF('Texts mentioned'!$AM$2:$AM$9989,A665)</f>
        <v>0</v>
      </c>
      <c r="M665" s="16">
        <f>SUM(K665:L665)</f>
        <v>1</v>
      </c>
      <c r="N665" s="16"/>
    </row>
    <row r="666" spans="1:14">
      <c r="A666" s="30" t="s">
        <v>5756</v>
      </c>
      <c r="B666" s="16" t="str">
        <f>VLOOKUP(A666,'Text facts'!$F$1:$H$981,2,0)</f>
        <v>Miroslav</v>
      </c>
      <c r="C666" s="16" t="str">
        <f>VLOOKUP(A666,'Text facts'!$F$1:$H$981,3,0)</f>
        <v>Antić</v>
      </c>
      <c r="D666" s="16">
        <v>1932</v>
      </c>
      <c r="E666" s="16">
        <v>1986</v>
      </c>
      <c r="F666" s="30">
        <v>20</v>
      </c>
      <c r="G666" s="30" t="s">
        <v>11</v>
      </c>
      <c r="H666" s="30" t="s">
        <v>10744</v>
      </c>
      <c r="I666" s="16" t="s">
        <v>10785</v>
      </c>
      <c r="J666" s="16"/>
      <c r="K666" s="16">
        <f>COUNTIF('Texts discussed'!$C$2:$C$9986,A666)+COUNTIF('Texts discussed'!$G$2:$G$9986,A666)+COUNTIF('Texts discussed'!$K$2:$K$9986,A666)+COUNTIF('Texts discussed'!$O$2:$O$9986,A666)+COUNTIF('Texts discussed'!$S$2:$S$9986,A666)</f>
        <v>1</v>
      </c>
      <c r="L666" s="16">
        <f>COUNTIF('Texts mentioned'!$C$2:$C$9989,A666)+COUNTIF('Texts mentioned'!$G$2:$G$9989,A666)+COUNTIF('Texts mentioned'!$K$2:$K$9989,A666)+COUNTIF('Texts mentioned'!$O$2:$O$9989,A666)+COUNTIF('Texts mentioned'!$S$2:$S$9989,A666)+COUNTIF('Texts mentioned'!$W$2:$W$9989,A666)+COUNTIF('Texts mentioned'!$AA$2:$AA$9989,A666)+COUNTIF('Texts mentioned'!$AE$2:$AE$9989,A666)+COUNTIF('Texts mentioned'!$AI$2:$AI$9989,A666)+COUNTIF('Texts mentioned'!$AM$2:$AM$9989,A666)</f>
        <v>0</v>
      </c>
      <c r="M666" s="16">
        <f>SUM(K666:L666)</f>
        <v>1</v>
      </c>
      <c r="N666" s="16"/>
    </row>
    <row r="667" spans="1:14">
      <c r="A667" s="30" t="s">
        <v>5760</v>
      </c>
      <c r="B667" s="16" t="str">
        <f>VLOOKUP(A667,'Text facts'!$F$1:$H$981,2,0)</f>
        <v>Đorđe</v>
      </c>
      <c r="C667" s="16" t="str">
        <f>VLOOKUP(A667,'Text facts'!$F$1:$H$981,3,0)</f>
        <v>Matić</v>
      </c>
      <c r="D667" s="16">
        <v>1970</v>
      </c>
      <c r="E667" s="16"/>
      <c r="F667" s="30">
        <v>21</v>
      </c>
      <c r="G667" s="30" t="s">
        <v>11</v>
      </c>
      <c r="H667" s="30" t="s">
        <v>10744</v>
      </c>
      <c r="I667" s="16" t="s">
        <v>10745</v>
      </c>
      <c r="J667" s="16"/>
      <c r="K667" s="16">
        <f>COUNTIF('Texts discussed'!$C$2:$C$9986,A667)+COUNTIF('Texts discussed'!$G$2:$G$9986,A667)+COUNTIF('Texts discussed'!$K$2:$K$9986,A667)+COUNTIF('Texts discussed'!$O$2:$O$9986,A667)+COUNTIF('Texts discussed'!$S$2:$S$9986,A667)</f>
        <v>0</v>
      </c>
      <c r="L667" s="16">
        <f>COUNTIF('Texts mentioned'!$C$2:$C$9989,A667)+COUNTIF('Texts mentioned'!$G$2:$G$9989,A667)+COUNTIF('Texts mentioned'!$K$2:$K$9989,A667)+COUNTIF('Texts mentioned'!$O$2:$O$9989,A667)+COUNTIF('Texts mentioned'!$S$2:$S$9989,A667)+COUNTIF('Texts mentioned'!$W$2:$W$9989,A667)+COUNTIF('Texts mentioned'!$AA$2:$AA$9989,A667)+COUNTIF('Texts mentioned'!$AE$2:$AE$9989,A667)+COUNTIF('Texts mentioned'!$AI$2:$AI$9989,A667)+COUNTIF('Texts mentioned'!$AM$2:$AM$9989,A667)</f>
        <v>1</v>
      </c>
      <c r="M667" s="16">
        <f>SUM(K667:L667)</f>
        <v>1</v>
      </c>
      <c r="N667" s="16"/>
    </row>
    <row r="668" spans="1:14">
      <c r="A668" s="30" t="s">
        <v>5770</v>
      </c>
      <c r="B668" s="16" t="str">
        <f>VLOOKUP(A668,'Text facts'!$F$1:$H$981,2,0)</f>
        <v>Spencer</v>
      </c>
      <c r="C668" s="16" t="str">
        <f>VLOOKUP(A668,'Text facts'!$F$1:$H$981,3,0)</f>
        <v>Quinn</v>
      </c>
      <c r="D668" s="16">
        <v>1947</v>
      </c>
      <c r="E668" s="16"/>
      <c r="F668" s="30">
        <v>21</v>
      </c>
      <c r="G668" s="30" t="s">
        <v>11</v>
      </c>
      <c r="H668" s="30" t="s">
        <v>10744</v>
      </c>
      <c r="I668" s="16" t="s">
        <v>10753</v>
      </c>
      <c r="J668" s="16" t="s">
        <v>10849</v>
      </c>
      <c r="K668" s="16">
        <f>COUNTIF('Texts discussed'!$C$2:$C$9986,A668)+COUNTIF('Texts discussed'!$G$2:$G$9986,A668)+COUNTIF('Texts discussed'!$K$2:$K$9986,A668)+COUNTIF('Texts discussed'!$O$2:$O$9986,A668)+COUNTIF('Texts discussed'!$S$2:$S$9986,A668)</f>
        <v>1</v>
      </c>
      <c r="L668" s="16">
        <f>COUNTIF('Texts mentioned'!$C$2:$C$9989,A668)+COUNTIF('Texts mentioned'!$G$2:$G$9989,A668)+COUNTIF('Texts mentioned'!$K$2:$K$9989,A668)+COUNTIF('Texts mentioned'!$O$2:$O$9989,A668)+COUNTIF('Texts mentioned'!$S$2:$S$9989,A668)+COUNTIF('Texts mentioned'!$W$2:$W$9989,A668)+COUNTIF('Texts mentioned'!$AA$2:$AA$9989,A668)+COUNTIF('Texts mentioned'!$AE$2:$AE$9989,A668)+COUNTIF('Texts mentioned'!$AI$2:$AI$9989,A668)+COUNTIF('Texts mentioned'!$AM$2:$AM$9989,A668)</f>
        <v>0</v>
      </c>
      <c r="M668" s="16">
        <f>SUM(K668:L668)</f>
        <v>1</v>
      </c>
      <c r="N668" s="16"/>
    </row>
    <row r="669" spans="1:14">
      <c r="A669" s="30" t="s">
        <v>5775</v>
      </c>
      <c r="B669" s="16" t="str">
        <f>VLOOKUP(A669,'Text facts'!$F$1:$H$981,2,0)</f>
        <v xml:space="preserve">Ivana </v>
      </c>
      <c r="C669" s="16" t="str">
        <f>VLOOKUP(A669,'Text facts'!$F$1:$H$981,3,0)</f>
        <v>Šojat</v>
      </c>
      <c r="D669" s="16">
        <v>1971</v>
      </c>
      <c r="E669" s="16"/>
      <c r="F669" s="30" t="s">
        <v>6736</v>
      </c>
      <c r="G669" s="30" t="s">
        <v>15</v>
      </c>
      <c r="H669" s="30" t="s">
        <v>10744</v>
      </c>
      <c r="I669" s="16" t="s">
        <v>10745</v>
      </c>
      <c r="J669" s="16"/>
      <c r="K669" s="16">
        <f>COUNTIF('Texts discussed'!$C$2:$C$9986,A669)+COUNTIF('Texts discussed'!$G$2:$G$9986,A669)+COUNTIF('Texts discussed'!$K$2:$K$9986,A669)+COUNTIF('Texts discussed'!$O$2:$O$9986,A669)+COUNTIF('Texts discussed'!$S$2:$S$9986,A669)</f>
        <v>7</v>
      </c>
      <c r="L669" s="16">
        <f>COUNTIF('Texts mentioned'!$C$2:$C$9989,A669)+COUNTIF('Texts mentioned'!$G$2:$G$9989,A669)+COUNTIF('Texts mentioned'!$K$2:$K$9989,A669)+COUNTIF('Texts mentioned'!$O$2:$O$9989,A669)+COUNTIF('Texts mentioned'!$S$2:$S$9989,A669)+COUNTIF('Texts mentioned'!$W$2:$W$9989,A669)+COUNTIF('Texts mentioned'!$AA$2:$AA$9989,A669)+COUNTIF('Texts mentioned'!$AE$2:$AE$9989,A669)+COUNTIF('Texts mentioned'!$AI$2:$AI$9989,A669)+COUNTIF('Texts mentioned'!$AM$2:$AM$9989,A669)</f>
        <v>4</v>
      </c>
      <c r="M669" s="16">
        <f>SUM(K669:L669)</f>
        <v>11</v>
      </c>
      <c r="N669" s="16"/>
    </row>
    <row r="670" spans="1:14">
      <c r="A670" s="30" t="s">
        <v>5790</v>
      </c>
      <c r="B670" s="16" t="str">
        <f>VLOOKUP(A670,'Text facts'!$F$1:$H$981,2,0)</f>
        <v>John</v>
      </c>
      <c r="C670" s="16" t="str">
        <f>VLOOKUP(A670,'Text facts'!$F$1:$H$981,3,0)</f>
        <v>Boyne</v>
      </c>
      <c r="D670" s="16">
        <v>1971</v>
      </c>
      <c r="E670" s="16"/>
      <c r="F670" s="30">
        <v>21</v>
      </c>
      <c r="G670" s="30" t="s">
        <v>11</v>
      </c>
      <c r="H670" s="30" t="s">
        <v>10744</v>
      </c>
      <c r="I670" s="16" t="s">
        <v>10779</v>
      </c>
      <c r="J670" s="16"/>
      <c r="K670" s="16">
        <f>COUNTIF('Texts discussed'!$C$2:$C$9986,A670)+COUNTIF('Texts discussed'!$G$2:$G$9986,A670)+COUNTIF('Texts discussed'!$K$2:$K$9986,A670)+COUNTIF('Texts discussed'!$O$2:$O$9986,A670)+COUNTIF('Texts discussed'!$S$2:$S$9986,A670)</f>
        <v>2</v>
      </c>
      <c r="L670" s="16">
        <f>COUNTIF('Texts mentioned'!$C$2:$C$9989,A670)+COUNTIF('Texts mentioned'!$G$2:$G$9989,A670)+COUNTIF('Texts mentioned'!$K$2:$K$9989,A670)+COUNTIF('Texts mentioned'!$O$2:$O$9989,A670)+COUNTIF('Texts mentioned'!$S$2:$S$9989,A670)+COUNTIF('Texts mentioned'!$W$2:$W$9989,A670)+COUNTIF('Texts mentioned'!$AA$2:$AA$9989,A670)+COUNTIF('Texts mentioned'!$AE$2:$AE$9989,A670)+COUNTIF('Texts mentioned'!$AI$2:$AI$9989,A670)+COUNTIF('Texts mentioned'!$AM$2:$AM$9989,A670)</f>
        <v>0</v>
      </c>
      <c r="M670" s="16">
        <f>SUM(K670:L670)</f>
        <v>2</v>
      </c>
      <c r="N670" s="16"/>
    </row>
    <row r="671" spans="1:14">
      <c r="A671" s="30" t="s">
        <v>5797</v>
      </c>
      <c r="B671" s="16" t="str">
        <f>VLOOKUP(A671,'Text facts'!$F$1:$H$981,2,0)</f>
        <v>Friedrich</v>
      </c>
      <c r="C671" s="16" t="str">
        <f>VLOOKUP(A671,'Text facts'!$F$1:$H$981,3,0)</f>
        <v>Nietzsche</v>
      </c>
      <c r="D671" s="16">
        <v>1844</v>
      </c>
      <c r="E671" s="16">
        <v>1900</v>
      </c>
      <c r="F671" s="30">
        <v>19</v>
      </c>
      <c r="G671" s="30" t="s">
        <v>11</v>
      </c>
      <c r="H671" s="30" t="s">
        <v>10747</v>
      </c>
      <c r="I671" s="16" t="s">
        <v>10759</v>
      </c>
      <c r="J671" s="16"/>
      <c r="K671" s="16">
        <f>COUNTIF('Texts discussed'!$C$2:$C$9986,A671)+COUNTIF('Texts discussed'!$G$2:$G$9986,A671)+COUNTIF('Texts discussed'!$K$2:$K$9986,A671)+COUNTIF('Texts discussed'!$O$2:$O$9986,A671)+COUNTIF('Texts discussed'!$S$2:$S$9986,A671)</f>
        <v>3</v>
      </c>
      <c r="L671" s="16">
        <f>COUNTIF('Texts mentioned'!$C$2:$C$9989,A671)+COUNTIF('Texts mentioned'!$G$2:$G$9989,A671)+COUNTIF('Texts mentioned'!$K$2:$K$9989,A671)+COUNTIF('Texts mentioned'!$O$2:$O$9989,A671)+COUNTIF('Texts mentioned'!$S$2:$S$9989,A671)+COUNTIF('Texts mentioned'!$W$2:$W$9989,A671)+COUNTIF('Texts mentioned'!$AA$2:$AA$9989,A671)+COUNTIF('Texts mentioned'!$AE$2:$AE$9989,A671)+COUNTIF('Texts mentioned'!$AI$2:$AI$9989,A671)+COUNTIF('Texts mentioned'!$AM$2:$AM$9989,A671)</f>
        <v>1</v>
      </c>
      <c r="M671" s="16">
        <f>SUM(K671:L671)</f>
        <v>4</v>
      </c>
      <c r="N671" s="16"/>
    </row>
    <row r="672" spans="1:14">
      <c r="A672" s="30" t="s">
        <v>5813</v>
      </c>
      <c r="B672" s="16" t="str">
        <f>VLOOKUP(A672,'Text facts'!$F$1:$H$981,2,0)</f>
        <v>David</v>
      </c>
      <c r="C672" s="16" t="str">
        <f>VLOOKUP(A672,'Text facts'!$F$1:$H$981,3,0)</f>
        <v>Lagercrantz</v>
      </c>
      <c r="D672" s="16">
        <v>1962</v>
      </c>
      <c r="E672" s="16"/>
      <c r="F672" s="30" t="s">
        <v>6736</v>
      </c>
      <c r="G672" s="30" t="s">
        <v>11</v>
      </c>
      <c r="H672" s="30" t="s">
        <v>10744</v>
      </c>
      <c r="I672" s="16" t="s">
        <v>10766</v>
      </c>
      <c r="J672" s="16"/>
      <c r="K672" s="16">
        <f>COUNTIF('Texts discussed'!$C$2:$C$9986,A672)+COUNTIF('Texts discussed'!$G$2:$G$9986,A672)+COUNTIF('Texts discussed'!$K$2:$K$9986,A672)+COUNTIF('Texts discussed'!$O$2:$O$9986,A672)+COUNTIF('Texts discussed'!$S$2:$S$9986,A672)</f>
        <v>0</v>
      </c>
      <c r="L672" s="16">
        <f>COUNTIF('Texts mentioned'!$C$2:$C$9989,A672)+COUNTIF('Texts mentioned'!$G$2:$G$9989,A672)+COUNTIF('Texts mentioned'!$K$2:$K$9989,A672)+COUNTIF('Texts mentioned'!$O$2:$O$9989,A672)+COUNTIF('Texts mentioned'!$S$2:$S$9989,A672)+COUNTIF('Texts mentioned'!$W$2:$W$9989,A672)+COUNTIF('Texts mentioned'!$AA$2:$AA$9989,A672)+COUNTIF('Texts mentioned'!$AE$2:$AE$9989,A672)+COUNTIF('Texts mentioned'!$AI$2:$AI$9989,A672)+COUNTIF('Texts mentioned'!$AM$2:$AM$9989,A672)</f>
        <v>1</v>
      </c>
      <c r="M672" s="16">
        <f>SUM(K672:L672)</f>
        <v>1</v>
      </c>
      <c r="N672" s="16"/>
    </row>
    <row r="673" spans="1:14">
      <c r="A673" s="30" t="s">
        <v>5821</v>
      </c>
      <c r="B673" s="16" t="str">
        <f>VLOOKUP(A673,'Text facts'!$F$1:$H$10019,2,0)</f>
        <v>Richard</v>
      </c>
      <c r="C673" s="16" t="str">
        <f>VLOOKUP(A673,'Text facts'!$F$1:$H$10019,3,0)</f>
        <v>Feynman</v>
      </c>
      <c r="D673" s="16">
        <v>1918</v>
      </c>
      <c r="E673" s="16">
        <v>1988</v>
      </c>
      <c r="F673" s="30">
        <v>20</v>
      </c>
      <c r="G673" s="30" t="s">
        <v>11</v>
      </c>
      <c r="H673" s="30" t="s">
        <v>10744</v>
      </c>
      <c r="I673" s="16" t="s">
        <v>10753</v>
      </c>
      <c r="J673" s="16"/>
      <c r="K673" s="16">
        <f>COUNTIF('Texts discussed'!$C$2:$C$9986,A673)+COUNTIF('Texts discussed'!$G$2:$G$9986,A673)+COUNTIF('Texts discussed'!$K$2:$K$9986,A673)+COUNTIF('Texts discussed'!$O$2:$O$9986,A673)+COUNTIF('Texts discussed'!$S$2:$S$9986,A673)</f>
        <v>1</v>
      </c>
      <c r="L673" s="16">
        <f>COUNTIF('Texts mentioned'!$C$2:$C$9989,A673)+COUNTIF('Texts mentioned'!$G$2:$G$9989,A673)+COUNTIF('Texts mentioned'!$K$2:$K$9989,A673)+COUNTIF('Texts mentioned'!$O$2:$O$9989,A673)+COUNTIF('Texts mentioned'!$S$2:$S$9989,A673)+COUNTIF('Texts mentioned'!$W$2:$W$9989,A673)+COUNTIF('Texts mentioned'!$AA$2:$AA$9989,A673)+COUNTIF('Texts mentioned'!$AE$2:$AE$9989,A673)+COUNTIF('Texts mentioned'!$AI$2:$AI$9989,A673)+COUNTIF('Texts mentioned'!$AM$2:$AM$9989,A673)</f>
        <v>0</v>
      </c>
      <c r="M673" s="16">
        <f>SUM(K673:L673)</f>
        <v>1</v>
      </c>
      <c r="N673" s="16"/>
    </row>
    <row r="674" spans="1:14">
      <c r="A674" s="30" t="s">
        <v>5825</v>
      </c>
      <c r="B674" s="16" t="str">
        <f>VLOOKUP(A674,'Text facts'!$F$1:$H$10019,2,0)</f>
        <v>Benjamín</v>
      </c>
      <c r="C674" s="16" t="str">
        <f>VLOOKUP(A674,'Text facts'!$F$1:$H$10019,3,0)</f>
        <v>Labatut</v>
      </c>
      <c r="D674" s="16">
        <v>1980</v>
      </c>
      <c r="E674" s="16"/>
      <c r="F674" s="30">
        <v>21</v>
      </c>
      <c r="G674" s="30" t="s">
        <v>11</v>
      </c>
      <c r="H674" s="30" t="s">
        <v>10744</v>
      </c>
      <c r="I674" s="16" t="s">
        <v>10764</v>
      </c>
      <c r="J674" s="16"/>
      <c r="K674" s="16">
        <f>COUNTIF('Texts discussed'!$C$2:$C$9986,A674)+COUNTIF('Texts discussed'!$G$2:$G$9986,A674)+COUNTIF('Texts discussed'!$K$2:$K$9986,A674)+COUNTIF('Texts discussed'!$O$2:$O$9986,A674)+COUNTIF('Texts discussed'!$S$2:$S$9986,A674)</f>
        <v>1</v>
      </c>
      <c r="L674" s="16">
        <f>COUNTIF('Texts mentioned'!$C$2:$C$9989,A674)+COUNTIF('Texts mentioned'!$G$2:$G$9989,A674)+COUNTIF('Texts mentioned'!$K$2:$K$9989,A674)+COUNTIF('Texts mentioned'!$O$2:$O$9989,A674)+COUNTIF('Texts mentioned'!$S$2:$S$9989,A674)+COUNTIF('Texts mentioned'!$W$2:$W$9989,A674)+COUNTIF('Texts mentioned'!$AA$2:$AA$9989,A674)+COUNTIF('Texts mentioned'!$AE$2:$AE$9989,A674)+COUNTIF('Texts mentioned'!$AI$2:$AI$9989,A674)+COUNTIF('Texts mentioned'!$AM$2:$AM$9989,A674)</f>
        <v>0</v>
      </c>
      <c r="M674" s="16">
        <f>SUM(K674:L674)</f>
        <v>1</v>
      </c>
      <c r="N674" s="16"/>
    </row>
    <row r="675" spans="1:14">
      <c r="A675" s="30" t="s">
        <v>5831</v>
      </c>
      <c r="B675" s="16" t="str">
        <f>VLOOKUP(A675,'Text facts'!$F$1:$H$10019,2,0)</f>
        <v>Richard</v>
      </c>
      <c r="C675" s="16" t="str">
        <f>VLOOKUP(A675,'Text facts'!$F$1:$H$10019,3,0)</f>
        <v>Dawkins</v>
      </c>
      <c r="D675" s="16">
        <v>1941</v>
      </c>
      <c r="E675" s="16"/>
      <c r="F675" s="30" t="s">
        <v>6736</v>
      </c>
      <c r="G675" s="30" t="s">
        <v>11</v>
      </c>
      <c r="H675" s="30" t="s">
        <v>10744</v>
      </c>
      <c r="I675" s="16" t="s">
        <v>10743</v>
      </c>
      <c r="J675" s="16"/>
      <c r="K675" s="16">
        <f>COUNTIF('Texts discussed'!$C$2:$C$9986,A675)+COUNTIF('Texts discussed'!$G$2:$G$9986,A675)+COUNTIF('Texts discussed'!$K$2:$K$9986,A675)+COUNTIF('Texts discussed'!$O$2:$O$9986,A675)+COUNTIF('Texts discussed'!$S$2:$S$9986,A675)</f>
        <v>2</v>
      </c>
      <c r="L675" s="16">
        <f>COUNTIF('Texts mentioned'!$C$2:$C$9989,A675)+COUNTIF('Texts mentioned'!$G$2:$G$9989,A675)+COUNTIF('Texts mentioned'!$K$2:$K$9989,A675)+COUNTIF('Texts mentioned'!$O$2:$O$9989,A675)+COUNTIF('Texts mentioned'!$S$2:$S$9989,A675)+COUNTIF('Texts mentioned'!$W$2:$W$9989,A675)+COUNTIF('Texts mentioned'!$AA$2:$AA$9989,A675)+COUNTIF('Texts mentioned'!$AE$2:$AE$9989,A675)+COUNTIF('Texts mentioned'!$AI$2:$AI$9989,A675)+COUNTIF('Texts mentioned'!$AM$2:$AM$9989,A675)</f>
        <v>0</v>
      </c>
      <c r="M675" s="16">
        <f>SUM(K675:L675)</f>
        <v>2</v>
      </c>
      <c r="N675" s="16"/>
    </row>
    <row r="676" spans="1:14">
      <c r="A676" s="30" t="s">
        <v>5835</v>
      </c>
      <c r="B676" s="16" t="str">
        <f>VLOOKUP(A676,'Text facts'!$F$1:$H$10019,2,0)</f>
        <v>Daniel</v>
      </c>
      <c r="C676" s="16" t="str">
        <f>VLOOKUP(A676,'Text facts'!$F$1:$H$10019,3,0)</f>
        <v>Quinn</v>
      </c>
      <c r="D676" s="16">
        <v>1935</v>
      </c>
      <c r="E676" s="16">
        <v>2018</v>
      </c>
      <c r="F676" s="30" t="s">
        <v>6736</v>
      </c>
      <c r="G676" s="30" t="s">
        <v>11</v>
      </c>
      <c r="H676" s="30" t="s">
        <v>10744</v>
      </c>
      <c r="I676" s="16" t="s">
        <v>10753</v>
      </c>
      <c r="J676" s="16"/>
      <c r="K676" s="16">
        <f>COUNTIF('Texts discussed'!$C$2:$C$9986,A676)+COUNTIF('Texts discussed'!$G$2:$G$9986,A676)+COUNTIF('Texts discussed'!$K$2:$K$9986,A676)+COUNTIF('Texts discussed'!$O$2:$O$9986,A676)+COUNTIF('Texts discussed'!$S$2:$S$9986,A676)</f>
        <v>1</v>
      </c>
      <c r="L676" s="16">
        <f>COUNTIF('Texts mentioned'!$C$2:$C$9989,A676)+COUNTIF('Texts mentioned'!$G$2:$G$9989,A676)+COUNTIF('Texts mentioned'!$K$2:$K$9989,A676)+COUNTIF('Texts mentioned'!$O$2:$O$9989,A676)+COUNTIF('Texts mentioned'!$S$2:$S$9989,A676)+COUNTIF('Texts mentioned'!$W$2:$W$9989,A676)+COUNTIF('Texts mentioned'!$AA$2:$AA$9989,A676)+COUNTIF('Texts mentioned'!$AE$2:$AE$9989,A676)+COUNTIF('Texts mentioned'!$AI$2:$AI$9989,A676)+COUNTIF('Texts mentioned'!$AM$2:$AM$9989,A676)</f>
        <v>0</v>
      </c>
      <c r="M676" s="16">
        <f>SUM(K676:L676)</f>
        <v>1</v>
      </c>
      <c r="N676" s="16"/>
    </row>
    <row r="677" spans="1:14">
      <c r="A677" s="30" t="s">
        <v>5838</v>
      </c>
      <c r="B677" s="16" t="str">
        <f>VLOOKUP(A677,'Text facts'!$F$1:$H$10019,2,0)</f>
        <v>Nora</v>
      </c>
      <c r="C677" s="16" t="str">
        <f>VLOOKUP(A677,'Text facts'!$F$1:$H$10019,3,0)</f>
        <v>Verde</v>
      </c>
      <c r="D677" s="16">
        <v>1974</v>
      </c>
      <c r="E677" s="16"/>
      <c r="F677" s="30" t="s">
        <v>6736</v>
      </c>
      <c r="G677" s="30" t="s">
        <v>15</v>
      </c>
      <c r="H677" s="30" t="s">
        <v>10744</v>
      </c>
      <c r="I677" s="16" t="s">
        <v>10745</v>
      </c>
      <c r="J677" s="16" t="s">
        <v>10850</v>
      </c>
      <c r="K677" s="16">
        <f>COUNTIF('Texts discussed'!$C$2:$C$9986,A677)+COUNTIF('Texts discussed'!$G$2:$G$9986,A677)+COUNTIF('Texts discussed'!$K$2:$K$9986,A677)+COUNTIF('Texts discussed'!$O$2:$O$9986,A677)+COUNTIF('Texts discussed'!$S$2:$S$9986,A677)</f>
        <v>4</v>
      </c>
      <c r="L677" s="16">
        <f>COUNTIF('Texts mentioned'!$C$2:$C$9989,A677)+COUNTIF('Texts mentioned'!$G$2:$G$9989,A677)+COUNTIF('Texts mentioned'!$K$2:$K$9989,A677)+COUNTIF('Texts mentioned'!$O$2:$O$9989,A677)+COUNTIF('Texts mentioned'!$S$2:$S$9989,A677)+COUNTIF('Texts mentioned'!$W$2:$W$9989,A677)+COUNTIF('Texts mentioned'!$AA$2:$AA$9989,A677)+COUNTIF('Texts mentioned'!$AE$2:$AE$9989,A677)+COUNTIF('Texts mentioned'!$AI$2:$AI$9989,A677)+COUNTIF('Texts mentioned'!$AM$2:$AM$9989,A677)</f>
        <v>0</v>
      </c>
      <c r="M677" s="16">
        <f>SUM(K677:L677)</f>
        <v>4</v>
      </c>
      <c r="N677" s="16"/>
    </row>
    <row r="678" spans="1:14">
      <c r="A678" s="30" t="s">
        <v>5848</v>
      </c>
      <c r="B678" s="16" t="str">
        <f>VLOOKUP(A678,'Text facts'!$F$1:$H$10019,2,0)</f>
        <v>Ivica</v>
      </c>
      <c r="C678" s="16" t="str">
        <f>VLOOKUP(A678,'Text facts'!$F$1:$H$10019,3,0)</f>
        <v>Bednjanec</v>
      </c>
      <c r="D678" s="16">
        <v>1934</v>
      </c>
      <c r="E678" s="16">
        <v>2011</v>
      </c>
      <c r="F678" s="30" t="s">
        <v>6736</v>
      </c>
      <c r="G678" s="30" t="s">
        <v>11</v>
      </c>
      <c r="H678" s="30" t="s">
        <v>10744</v>
      </c>
      <c r="I678" s="16" t="s">
        <v>10745</v>
      </c>
      <c r="J678" s="16"/>
      <c r="K678" s="16">
        <f>COUNTIF('Texts discussed'!$C$2:$C$9986,A678)+COUNTIF('Texts discussed'!$G$2:$G$9986,A678)+COUNTIF('Texts discussed'!$K$2:$K$9986,A678)+COUNTIF('Texts discussed'!$O$2:$O$9986,A678)+COUNTIF('Texts discussed'!$S$2:$S$9986,A678)</f>
        <v>1</v>
      </c>
      <c r="L678" s="16">
        <f>COUNTIF('Texts mentioned'!$C$2:$C$9989,A678)+COUNTIF('Texts mentioned'!$G$2:$G$9989,A678)+COUNTIF('Texts mentioned'!$K$2:$K$9989,A678)+COUNTIF('Texts mentioned'!$O$2:$O$9989,A678)+COUNTIF('Texts mentioned'!$S$2:$S$9989,A678)+COUNTIF('Texts mentioned'!$W$2:$W$9989,A678)+COUNTIF('Texts mentioned'!$AA$2:$AA$9989,A678)+COUNTIF('Texts mentioned'!$AE$2:$AE$9989,A678)+COUNTIF('Texts mentioned'!$AI$2:$AI$9989,A678)+COUNTIF('Texts mentioned'!$AM$2:$AM$9989,A678)</f>
        <v>0</v>
      </c>
      <c r="M678" s="16">
        <f>SUM(K678:L678)</f>
        <v>1</v>
      </c>
      <c r="N678" s="16"/>
    </row>
    <row r="679" spans="1:14">
      <c r="A679" s="30" t="s">
        <v>5855</v>
      </c>
      <c r="B679" s="16" t="str">
        <f>VLOOKUP(A679,'Text facts'!$F$1:$H$10019,2,0)</f>
        <v>Douglas</v>
      </c>
      <c r="C679" s="16" t="str">
        <f>VLOOKUP(A679,'Text facts'!$F$1:$H$10019,3,0)</f>
        <v>Stuart</v>
      </c>
      <c r="D679" s="16">
        <v>1976</v>
      </c>
      <c r="E679" s="16"/>
      <c r="F679" s="30">
        <v>21</v>
      </c>
      <c r="G679" s="30" t="s">
        <v>11</v>
      </c>
      <c r="H679" s="30" t="s">
        <v>10744</v>
      </c>
      <c r="I679" s="16" t="s">
        <v>10743</v>
      </c>
      <c r="J679" s="16"/>
      <c r="K679" s="16">
        <f>COUNTIF('Texts discussed'!$C$2:$C$9986,A679)+COUNTIF('Texts discussed'!$G$2:$G$9986,A679)+COUNTIF('Texts discussed'!$K$2:$K$9986,A679)+COUNTIF('Texts discussed'!$O$2:$O$9986,A679)+COUNTIF('Texts discussed'!$S$2:$S$9986,A679)</f>
        <v>1</v>
      </c>
      <c r="L679" s="16">
        <f>COUNTIF('Texts mentioned'!$C$2:$C$9989,A679)+COUNTIF('Texts mentioned'!$G$2:$G$9989,A679)+COUNTIF('Texts mentioned'!$K$2:$K$9989,A679)+COUNTIF('Texts mentioned'!$O$2:$O$9989,A679)+COUNTIF('Texts mentioned'!$S$2:$S$9989,A679)+COUNTIF('Texts mentioned'!$W$2:$W$9989,A679)+COUNTIF('Texts mentioned'!$AA$2:$AA$9989,A679)+COUNTIF('Texts mentioned'!$AE$2:$AE$9989,A679)+COUNTIF('Texts mentioned'!$AI$2:$AI$9989,A679)+COUNTIF('Texts mentioned'!$AM$2:$AM$9989,A679)</f>
        <v>2</v>
      </c>
      <c r="M679" s="16">
        <f>SUM(K679:L679)</f>
        <v>3</v>
      </c>
      <c r="N679" s="16"/>
    </row>
    <row r="680" spans="1:14">
      <c r="A680" s="30" t="s">
        <v>5859</v>
      </c>
      <c r="B680" s="16" t="str">
        <f>VLOOKUP(A680,'Text facts'!$F$1:$H$10019,2,0)</f>
        <v>Milica</v>
      </c>
      <c r="C680" s="16" t="str">
        <f>VLOOKUP(A680,'Text facts'!$F$1:$H$10019,3,0)</f>
        <v>Vučković</v>
      </c>
      <c r="D680" s="16">
        <v>1989</v>
      </c>
      <c r="E680" s="16"/>
      <c r="F680" s="30">
        <v>21</v>
      </c>
      <c r="G680" s="30" t="s">
        <v>15</v>
      </c>
      <c r="H680" s="30" t="s">
        <v>10744</v>
      </c>
      <c r="I680" s="16" t="s">
        <v>10785</v>
      </c>
      <c r="J680" s="16"/>
      <c r="K680" s="16">
        <f>COUNTIF('Texts discussed'!$C$2:$C$9986,A680)+COUNTIF('Texts discussed'!$G$2:$G$9986,A680)+COUNTIF('Texts discussed'!$K$2:$K$9986,A680)+COUNTIF('Texts discussed'!$O$2:$O$9986,A680)+COUNTIF('Texts discussed'!$S$2:$S$9986,A680)</f>
        <v>1</v>
      </c>
      <c r="L680" s="16">
        <f>COUNTIF('Texts mentioned'!$C$2:$C$9989,A680)+COUNTIF('Texts mentioned'!$G$2:$G$9989,A680)+COUNTIF('Texts mentioned'!$K$2:$K$9989,A680)+COUNTIF('Texts mentioned'!$O$2:$O$9989,A680)+COUNTIF('Texts mentioned'!$S$2:$S$9989,A680)+COUNTIF('Texts mentioned'!$W$2:$W$9989,A680)+COUNTIF('Texts mentioned'!$AA$2:$AA$9989,A680)+COUNTIF('Texts mentioned'!$AE$2:$AE$9989,A680)+COUNTIF('Texts mentioned'!$AI$2:$AI$9989,A680)+COUNTIF('Texts mentioned'!$AM$2:$AM$9989,A680)</f>
        <v>0</v>
      </c>
      <c r="M680" s="16">
        <f>SUM(K680:L680)</f>
        <v>1</v>
      </c>
      <c r="N680" s="16"/>
    </row>
    <row r="681" spans="1:14">
      <c r="A681" s="30" t="s">
        <v>5865</v>
      </c>
      <c r="B681" s="16" t="str">
        <f>VLOOKUP(A681,'Text facts'!$F$1:$H$10019,2,0)</f>
        <v>Peter A.</v>
      </c>
      <c r="C681" s="16" t="str">
        <f>VLOOKUP(A681,'Text facts'!$F$1:$H$10019,3,0)</f>
        <v>Levine</v>
      </c>
      <c r="D681" s="16">
        <v>1942</v>
      </c>
      <c r="E681" s="16"/>
      <c r="F681" s="30">
        <v>21</v>
      </c>
      <c r="G681" s="30" t="s">
        <v>11</v>
      </c>
      <c r="H681" s="30" t="s">
        <v>10744</v>
      </c>
      <c r="I681" s="16" t="s">
        <v>10753</v>
      </c>
      <c r="J681" s="16"/>
      <c r="K681" s="16">
        <f>COUNTIF('Texts discussed'!$C$2:$C$9986,A681)+COUNTIF('Texts discussed'!$G$2:$G$9986,A681)+COUNTIF('Texts discussed'!$K$2:$K$9986,A681)+COUNTIF('Texts discussed'!$O$2:$O$9986,A681)+COUNTIF('Texts discussed'!$S$2:$S$9986,A681)</f>
        <v>1</v>
      </c>
      <c r="L681" s="16">
        <f>COUNTIF('Texts mentioned'!$C$2:$C$9989,A681)+COUNTIF('Texts mentioned'!$G$2:$G$9989,A681)+COUNTIF('Texts mentioned'!$K$2:$K$9989,A681)+COUNTIF('Texts mentioned'!$O$2:$O$9989,A681)+COUNTIF('Texts mentioned'!$S$2:$S$9989,A681)+COUNTIF('Texts mentioned'!$W$2:$W$9989,A681)+COUNTIF('Texts mentioned'!$AA$2:$AA$9989,A681)+COUNTIF('Texts mentioned'!$AE$2:$AE$9989,A681)+COUNTIF('Texts mentioned'!$AI$2:$AI$9989,A681)+COUNTIF('Texts mentioned'!$AM$2:$AM$9989,A681)</f>
        <v>0</v>
      </c>
      <c r="M681" s="16">
        <f>SUM(K681:L681)</f>
        <v>1</v>
      </c>
      <c r="N681" s="16"/>
    </row>
    <row r="682" spans="1:14">
      <c r="A682" s="30" t="s">
        <v>5871</v>
      </c>
      <c r="B682" s="16" t="str">
        <f>VLOOKUP(A682,'Text facts'!$F$1:$H$10019,2,0)</f>
        <v>Anodea</v>
      </c>
      <c r="C682" s="16" t="str">
        <f>VLOOKUP(A682,'Text facts'!$F$1:$H$10019,3,0)</f>
        <v>Judith</v>
      </c>
      <c r="D682" s="16">
        <v>1952</v>
      </c>
      <c r="E682" s="16"/>
      <c r="F682" s="30" t="s">
        <v>6736</v>
      </c>
      <c r="G682" s="30" t="s">
        <v>15</v>
      </c>
      <c r="H682" s="30" t="s">
        <v>10744</v>
      </c>
      <c r="I682" s="16" t="s">
        <v>10753</v>
      </c>
      <c r="J682" s="16"/>
      <c r="K682" s="16">
        <f>COUNTIF('Texts discussed'!$C$2:$C$9986,A682)+COUNTIF('Texts discussed'!$G$2:$G$9986,A682)+COUNTIF('Texts discussed'!$K$2:$K$9986,A682)+COUNTIF('Texts discussed'!$O$2:$O$9986,A682)+COUNTIF('Texts discussed'!$S$2:$S$9986,A682)</f>
        <v>1</v>
      </c>
      <c r="L682" s="16">
        <f>COUNTIF('Texts mentioned'!$C$2:$C$9989,A682)+COUNTIF('Texts mentioned'!$G$2:$G$9989,A682)+COUNTIF('Texts mentioned'!$K$2:$K$9989,A682)+COUNTIF('Texts mentioned'!$O$2:$O$9989,A682)+COUNTIF('Texts mentioned'!$S$2:$S$9989,A682)+COUNTIF('Texts mentioned'!$W$2:$W$9989,A682)+COUNTIF('Texts mentioned'!$AA$2:$AA$9989,A682)+COUNTIF('Texts mentioned'!$AE$2:$AE$9989,A682)+COUNTIF('Texts mentioned'!$AI$2:$AI$9989,A682)+COUNTIF('Texts mentioned'!$AM$2:$AM$9989,A682)</f>
        <v>0</v>
      </c>
      <c r="M682" s="16">
        <f>SUM(K682:L682)</f>
        <v>1</v>
      </c>
      <c r="N682" s="16"/>
    </row>
    <row r="683" spans="1:14">
      <c r="A683" s="30" t="s">
        <v>5875</v>
      </c>
      <c r="B683" s="16" t="str">
        <f>VLOOKUP(A683,'Text facts'!$F$1:$H$10019,2,0)</f>
        <v>Paul B.</v>
      </c>
      <c r="C683" s="16" t="str">
        <f>VLOOKUP(A683,'Text facts'!$F$1:$H$10019,3,0)</f>
        <v>Preciado</v>
      </c>
      <c r="D683" s="16">
        <v>1970</v>
      </c>
      <c r="E683" s="16"/>
      <c r="F683" s="30">
        <v>21</v>
      </c>
      <c r="G683" s="30" t="s">
        <v>11</v>
      </c>
      <c r="H683" s="30" t="s">
        <v>10744</v>
      </c>
      <c r="I683" s="16" t="s">
        <v>10768</v>
      </c>
      <c r="J683" s="16"/>
      <c r="K683" s="16">
        <f>COUNTIF('Texts discussed'!$C$2:$C$9986,A683)+COUNTIF('Texts discussed'!$G$2:$G$9986,A683)+COUNTIF('Texts discussed'!$K$2:$K$9986,A683)+COUNTIF('Texts discussed'!$O$2:$O$9986,A683)+COUNTIF('Texts discussed'!$S$2:$S$9986,A683)</f>
        <v>1</v>
      </c>
      <c r="L683" s="16">
        <f>COUNTIF('Texts mentioned'!$C$2:$C$9989,A683)+COUNTIF('Texts mentioned'!$G$2:$G$9989,A683)+COUNTIF('Texts mentioned'!$K$2:$K$9989,A683)+COUNTIF('Texts mentioned'!$O$2:$O$9989,A683)+COUNTIF('Texts mentioned'!$S$2:$S$9989,A683)+COUNTIF('Texts mentioned'!$W$2:$W$9989,A683)+COUNTIF('Texts mentioned'!$AA$2:$AA$9989,A683)+COUNTIF('Texts mentioned'!$AE$2:$AE$9989,A683)+COUNTIF('Texts mentioned'!$AI$2:$AI$9989,A683)+COUNTIF('Texts mentioned'!$AM$2:$AM$9989,A683)</f>
        <v>0</v>
      </c>
      <c r="M683" s="16">
        <f>SUM(K683:L683)</f>
        <v>1</v>
      </c>
      <c r="N683" s="16"/>
    </row>
    <row r="684" spans="1:14">
      <c r="A684" s="30" t="s">
        <v>5881</v>
      </c>
      <c r="B684" s="16" t="str">
        <f>VLOOKUP(A684,'Text facts'!$F$1:$H$10019,2,0)</f>
        <v>Maria</v>
      </c>
      <c r="C684" s="16" t="str">
        <f>VLOOKUP(A684,'Text facts'!$F$1:$H$10019,3,0)</f>
        <v>Pascual Alberich</v>
      </c>
      <c r="D684" s="16">
        <v>1933</v>
      </c>
      <c r="E684" s="16">
        <v>2011</v>
      </c>
      <c r="F684" s="30" t="s">
        <v>6736</v>
      </c>
      <c r="G684" s="30" t="s">
        <v>15</v>
      </c>
      <c r="H684" s="30" t="s">
        <v>10744</v>
      </c>
      <c r="I684" s="16" t="s">
        <v>10768</v>
      </c>
      <c r="J684" s="16"/>
      <c r="K684" s="16">
        <f>COUNTIF('Texts discussed'!$C$2:$C$9986,A684)+COUNTIF('Texts discussed'!$G$2:$G$9986,A684)+COUNTIF('Texts discussed'!$K$2:$K$9986,A684)+COUNTIF('Texts discussed'!$O$2:$O$9986,A684)+COUNTIF('Texts discussed'!$S$2:$S$9986,A684)</f>
        <v>1</v>
      </c>
      <c r="L684" s="16">
        <f>COUNTIF('Texts mentioned'!$C$2:$C$9989,A684)+COUNTIF('Texts mentioned'!$G$2:$G$9989,A684)+COUNTIF('Texts mentioned'!$K$2:$K$9989,A684)+COUNTIF('Texts mentioned'!$O$2:$O$9989,A684)+COUNTIF('Texts mentioned'!$S$2:$S$9989,A684)+COUNTIF('Texts mentioned'!$W$2:$W$9989,A684)+COUNTIF('Texts mentioned'!$AA$2:$AA$9989,A684)+COUNTIF('Texts mentioned'!$AE$2:$AE$9989,A684)+COUNTIF('Texts mentioned'!$AI$2:$AI$9989,A684)+COUNTIF('Texts mentioned'!$AM$2:$AM$9989,A684)</f>
        <v>0</v>
      </c>
      <c r="M684" s="16">
        <f>SUM(K684:L684)</f>
        <v>1</v>
      </c>
      <c r="N684" s="16"/>
    </row>
    <row r="685" spans="1:14">
      <c r="A685" s="30" t="s">
        <v>5885</v>
      </c>
      <c r="B685" s="16" t="str">
        <f>VLOOKUP(A685,'Text facts'!$F$1:$H$10019,2,0)</f>
        <v>Lisa</v>
      </c>
      <c r="C685" s="16" t="str">
        <f>VLOOKUP(A685,'Text facts'!$F$1:$H$10019,3,0)</f>
        <v>Robertson</v>
      </c>
      <c r="D685" s="16">
        <v>1961</v>
      </c>
      <c r="E685" s="16"/>
      <c r="F685" s="30" t="s">
        <v>6736</v>
      </c>
      <c r="G685" s="30" t="s">
        <v>15</v>
      </c>
      <c r="H685" s="30" t="s">
        <v>10744</v>
      </c>
      <c r="I685" s="16" t="s">
        <v>10746</v>
      </c>
      <c r="J685" s="16"/>
      <c r="K685" s="16">
        <f>COUNTIF('Texts discussed'!$C$2:$C$9986,A685)+COUNTIF('Texts discussed'!$G$2:$G$9986,A685)+COUNTIF('Texts discussed'!$K$2:$K$9986,A685)+COUNTIF('Texts discussed'!$O$2:$O$9986,A685)+COUNTIF('Texts discussed'!$S$2:$S$9986,A685)</f>
        <v>1</v>
      </c>
      <c r="L685" s="16">
        <f>COUNTIF('Texts mentioned'!$C$2:$C$9989,A685)+COUNTIF('Texts mentioned'!$G$2:$G$9989,A685)+COUNTIF('Texts mentioned'!$K$2:$K$9989,A685)+COUNTIF('Texts mentioned'!$O$2:$O$9989,A685)+COUNTIF('Texts mentioned'!$S$2:$S$9989,A685)+COUNTIF('Texts mentioned'!$W$2:$W$9989,A685)+COUNTIF('Texts mentioned'!$AA$2:$AA$9989,A685)+COUNTIF('Texts mentioned'!$AE$2:$AE$9989,A685)+COUNTIF('Texts mentioned'!$AI$2:$AI$9989,A685)+COUNTIF('Texts mentioned'!$AM$2:$AM$9989,A685)</f>
        <v>0</v>
      </c>
      <c r="M685" s="16">
        <f>SUM(K685:L685)</f>
        <v>1</v>
      </c>
      <c r="N685" s="16"/>
    </row>
    <row r="686" spans="1:14">
      <c r="A686" s="30" t="s">
        <v>5890</v>
      </c>
      <c r="B686" s="16" t="str">
        <f>VLOOKUP(A686,'Text facts'!$F$1:$H$10019,2,0)</f>
        <v>Dino</v>
      </c>
      <c r="C686" s="16" t="str">
        <f>VLOOKUP(A686,'Text facts'!$F$1:$H$10019,3,0)</f>
        <v>Pešut</v>
      </c>
      <c r="D686" s="16">
        <v>1990</v>
      </c>
      <c r="E686" s="16"/>
      <c r="F686" s="30">
        <v>21</v>
      </c>
      <c r="G686" s="30" t="s">
        <v>11</v>
      </c>
      <c r="H686" s="30" t="s">
        <v>10744</v>
      </c>
      <c r="I686" s="16" t="s">
        <v>10745</v>
      </c>
      <c r="J686" s="16"/>
      <c r="K686" s="16">
        <f>COUNTIF('Texts discussed'!$C$2:$C$9986,A686)+COUNTIF('Texts discussed'!$G$2:$G$9986,A686)+COUNTIF('Texts discussed'!$K$2:$K$9986,A686)+COUNTIF('Texts discussed'!$O$2:$O$9986,A686)+COUNTIF('Texts discussed'!$S$2:$S$9986,A686)</f>
        <v>3</v>
      </c>
      <c r="L686" s="16">
        <f>COUNTIF('Texts mentioned'!$C$2:$C$9989,A686)+COUNTIF('Texts mentioned'!$G$2:$G$9989,A686)+COUNTIF('Texts mentioned'!$K$2:$K$9989,A686)+COUNTIF('Texts mentioned'!$O$2:$O$9989,A686)+COUNTIF('Texts mentioned'!$S$2:$S$9989,A686)+COUNTIF('Texts mentioned'!$W$2:$W$9989,A686)+COUNTIF('Texts mentioned'!$AA$2:$AA$9989,A686)+COUNTIF('Texts mentioned'!$AE$2:$AE$9989,A686)+COUNTIF('Texts mentioned'!$AI$2:$AI$9989,A686)+COUNTIF('Texts mentioned'!$AM$2:$AM$9989,A686)</f>
        <v>1</v>
      </c>
      <c r="M686" s="16">
        <f>SUM(K686:L686)</f>
        <v>4</v>
      </c>
      <c r="N686" s="16"/>
    </row>
    <row r="687" spans="1:14">
      <c r="A687" s="30" t="s">
        <v>5895</v>
      </c>
      <c r="B687" s="16" t="str">
        <f>VLOOKUP(A687,'Text facts'!$F$1:$H$10019,2,0)</f>
        <v>Jorge</v>
      </c>
      <c r="C687" s="16" t="str">
        <f>VLOOKUP(A687,'Text facts'!$F$1:$H$10019,3,0)</f>
        <v>Bucay</v>
      </c>
      <c r="D687" s="16">
        <v>1949</v>
      </c>
      <c r="E687" s="16"/>
      <c r="F687" s="30" t="s">
        <v>6736</v>
      </c>
      <c r="G687" s="30" t="s">
        <v>11</v>
      </c>
      <c r="H687" s="30" t="s">
        <v>10744</v>
      </c>
      <c r="I687" s="16" t="s">
        <v>10765</v>
      </c>
      <c r="J687" s="16"/>
      <c r="K687" s="16">
        <f>COUNTIF('Texts discussed'!$C$2:$C$9986,A687)+COUNTIF('Texts discussed'!$G$2:$G$9986,A687)+COUNTIF('Texts discussed'!$K$2:$K$9986,A687)+COUNTIF('Texts discussed'!$O$2:$O$9986,A687)+COUNTIF('Texts discussed'!$S$2:$S$9986,A687)</f>
        <v>3</v>
      </c>
      <c r="L687" s="16">
        <f>COUNTIF('Texts mentioned'!$C$2:$C$9989,A687)+COUNTIF('Texts mentioned'!$G$2:$G$9989,A687)+COUNTIF('Texts mentioned'!$K$2:$K$9989,A687)+COUNTIF('Texts mentioned'!$O$2:$O$9989,A687)+COUNTIF('Texts mentioned'!$S$2:$S$9989,A687)+COUNTIF('Texts mentioned'!$W$2:$W$9989,A687)+COUNTIF('Texts mentioned'!$AA$2:$AA$9989,A687)+COUNTIF('Texts mentioned'!$AE$2:$AE$9989,A687)+COUNTIF('Texts mentioned'!$AI$2:$AI$9989,A687)+COUNTIF('Texts mentioned'!$AM$2:$AM$9989,A687)</f>
        <v>1</v>
      </c>
      <c r="M687" s="16">
        <f>SUM(K687:L687)</f>
        <v>4</v>
      </c>
      <c r="N687" s="16"/>
    </row>
    <row r="688" spans="1:14">
      <c r="A688" s="30" t="s">
        <v>5900</v>
      </c>
      <c r="B688" s="16" t="str">
        <f>VLOOKUP(A688,'Text facts'!$F$1:$H$10019,2,0)</f>
        <v>Marcia</v>
      </c>
      <c r="C688" s="16" t="str">
        <f>VLOOKUP(A688,'Text facts'!$F$1:$H$10019,3,0)</f>
        <v>Bjornerud</v>
      </c>
      <c r="D688" s="16">
        <v>1960</v>
      </c>
      <c r="E688" s="16"/>
      <c r="F688" s="30">
        <v>21</v>
      </c>
      <c r="G688" s="30" t="s">
        <v>15</v>
      </c>
      <c r="H688" s="30" t="s">
        <v>10744</v>
      </c>
      <c r="I688" s="16" t="s">
        <v>10753</v>
      </c>
      <c r="J688" s="16"/>
      <c r="K688" s="16">
        <f>COUNTIF('Texts discussed'!$C$2:$C$9986,A688)+COUNTIF('Texts discussed'!$G$2:$G$9986,A688)+COUNTIF('Texts discussed'!$K$2:$K$9986,A688)+COUNTIF('Texts discussed'!$O$2:$O$9986,A688)+COUNTIF('Texts discussed'!$S$2:$S$9986,A688)</f>
        <v>1</v>
      </c>
      <c r="L688" s="16">
        <f>COUNTIF('Texts mentioned'!$C$2:$C$9989,A688)+COUNTIF('Texts mentioned'!$G$2:$G$9989,A688)+COUNTIF('Texts mentioned'!$K$2:$K$9989,A688)+COUNTIF('Texts mentioned'!$O$2:$O$9989,A688)+COUNTIF('Texts mentioned'!$S$2:$S$9989,A688)+COUNTIF('Texts mentioned'!$W$2:$W$9989,A688)+COUNTIF('Texts mentioned'!$AA$2:$AA$9989,A688)+COUNTIF('Texts mentioned'!$AE$2:$AE$9989,A688)+COUNTIF('Texts mentioned'!$AI$2:$AI$9989,A688)+COUNTIF('Texts mentioned'!$AM$2:$AM$9989,A688)</f>
        <v>0</v>
      </c>
      <c r="M688" s="16">
        <f>SUM(K688:L688)</f>
        <v>1</v>
      </c>
      <c r="N688" s="16"/>
    </row>
    <row r="689" spans="1:14">
      <c r="A689" s="30" t="s">
        <v>5906</v>
      </c>
      <c r="B689" s="16" t="str">
        <f>VLOOKUP(A689,'Text facts'!$F$1:$H$10019,2,0)</f>
        <v>Denis</v>
      </c>
      <c r="C689" s="16" t="str">
        <f>VLOOKUP(A689,'Text facts'!$F$1:$H$10019,3,0)</f>
        <v>Diderot</v>
      </c>
      <c r="D689" s="16">
        <v>1713</v>
      </c>
      <c r="E689" s="16">
        <v>1784</v>
      </c>
      <c r="F689" s="30">
        <v>18</v>
      </c>
      <c r="G689" s="30" t="s">
        <v>11</v>
      </c>
      <c r="H689" s="30" t="s">
        <v>10747</v>
      </c>
      <c r="I689" s="16" t="s">
        <v>6828</v>
      </c>
      <c r="J689" s="16"/>
      <c r="K689" s="16">
        <f>COUNTIF('Texts discussed'!$C$2:$C$9986,A689)+COUNTIF('Texts discussed'!$G$2:$G$9986,A689)+COUNTIF('Texts discussed'!$K$2:$K$9986,A689)+COUNTIF('Texts discussed'!$O$2:$O$9986,A689)+COUNTIF('Texts discussed'!$S$2:$S$9986,A689)</f>
        <v>0</v>
      </c>
      <c r="L689" s="16">
        <f>COUNTIF('Texts mentioned'!$C$2:$C$9989,A689)+COUNTIF('Texts mentioned'!$G$2:$G$9989,A689)+COUNTIF('Texts mentioned'!$K$2:$K$9989,A689)+COUNTIF('Texts mentioned'!$O$2:$O$9989,A689)+COUNTIF('Texts mentioned'!$S$2:$S$9989,A689)+COUNTIF('Texts mentioned'!$W$2:$W$9989,A689)+COUNTIF('Texts mentioned'!$AA$2:$AA$9989,A689)+COUNTIF('Texts mentioned'!$AE$2:$AE$9989,A689)+COUNTIF('Texts mentioned'!$AI$2:$AI$9989,A689)+COUNTIF('Texts mentioned'!$AM$2:$AM$9989,A689)</f>
        <v>1</v>
      </c>
      <c r="M689" s="16">
        <f>SUM(K689:L689)</f>
        <v>1</v>
      </c>
      <c r="N689" s="16"/>
    </row>
    <row r="690" spans="1:14">
      <c r="A690" s="30" t="s">
        <v>5909</v>
      </c>
      <c r="B690" s="16" t="str">
        <f>VLOOKUP(A690,'Text facts'!$F$1:$H$10019,2,0)</f>
        <v>Donna</v>
      </c>
      <c r="C690" s="16" t="str">
        <f>VLOOKUP(A690,'Text facts'!$F$1:$H$10019,3,0)</f>
        <v>Harraway</v>
      </c>
      <c r="D690" s="16">
        <v>1944</v>
      </c>
      <c r="E690" s="16"/>
      <c r="F690" s="30" t="s">
        <v>6736</v>
      </c>
      <c r="G690" s="30" t="s">
        <v>15</v>
      </c>
      <c r="H690" s="30" t="s">
        <v>10744</v>
      </c>
      <c r="I690" s="16" t="s">
        <v>10753</v>
      </c>
      <c r="J690" s="16"/>
      <c r="K690" s="16">
        <f>COUNTIF('Texts discussed'!$C$2:$C$9986,A690)+COUNTIF('Texts discussed'!$G$2:$G$9986,A690)+COUNTIF('Texts discussed'!$K$2:$K$9986,A690)+COUNTIF('Texts discussed'!$O$2:$O$9986,A690)+COUNTIF('Texts discussed'!$S$2:$S$9986,A690)</f>
        <v>0</v>
      </c>
      <c r="L690" s="16">
        <f>COUNTIF('Texts mentioned'!$C$2:$C$9989,A690)+COUNTIF('Texts mentioned'!$G$2:$G$9989,A690)+COUNTIF('Texts mentioned'!$K$2:$K$9989,A690)+COUNTIF('Texts mentioned'!$O$2:$O$9989,A690)+COUNTIF('Texts mentioned'!$S$2:$S$9989,A690)+COUNTIF('Texts mentioned'!$W$2:$W$9989,A690)+COUNTIF('Texts mentioned'!$AA$2:$AA$9989,A690)+COUNTIF('Texts mentioned'!$AE$2:$AE$9989,A690)+COUNTIF('Texts mentioned'!$AI$2:$AI$9989,A690)+COUNTIF('Texts mentioned'!$AM$2:$AM$9989,A690)</f>
        <v>1</v>
      </c>
      <c r="M690" s="16">
        <f>SUM(K690:L690)</f>
        <v>1</v>
      </c>
      <c r="N690" s="16"/>
    </row>
    <row r="691" spans="1:14">
      <c r="A691" s="30" t="s">
        <v>5917</v>
      </c>
      <c r="B691" s="16" t="str">
        <f>VLOOKUP(A691,'Text facts'!$F$1:$H$10019,2,0)</f>
        <v>Dorta</v>
      </c>
      <c r="C691" s="16" t="str">
        <f>VLOOKUP(A691,'Text facts'!$F$1:$H$10019,3,0)</f>
        <v>Jagić</v>
      </c>
      <c r="D691" s="16">
        <v>1974</v>
      </c>
      <c r="E691" s="16"/>
      <c r="F691" s="30" t="s">
        <v>6736</v>
      </c>
      <c r="G691" s="30" t="s">
        <v>15</v>
      </c>
      <c r="H691" s="30" t="s">
        <v>10744</v>
      </c>
      <c r="I691" s="16" t="s">
        <v>10745</v>
      </c>
      <c r="J691" s="16"/>
      <c r="K691" s="16">
        <f>COUNTIF('Texts discussed'!$C$2:$C$9986,A691)+COUNTIF('Texts discussed'!$G$2:$G$9986,A691)+COUNTIF('Texts discussed'!$K$2:$K$9986,A691)+COUNTIF('Texts discussed'!$O$2:$O$9986,A691)+COUNTIF('Texts discussed'!$S$2:$S$9986,A691)</f>
        <v>1</v>
      </c>
      <c r="L691" s="16">
        <f>COUNTIF('Texts mentioned'!$C$2:$C$9989,A691)+COUNTIF('Texts mentioned'!$G$2:$G$9989,A691)+COUNTIF('Texts mentioned'!$K$2:$K$9989,A691)+COUNTIF('Texts mentioned'!$O$2:$O$9989,A691)+COUNTIF('Texts mentioned'!$S$2:$S$9989,A691)+COUNTIF('Texts mentioned'!$W$2:$W$9989,A691)+COUNTIF('Texts mentioned'!$AA$2:$AA$9989,A691)+COUNTIF('Texts mentioned'!$AE$2:$AE$9989,A691)+COUNTIF('Texts mentioned'!$AI$2:$AI$9989,A691)+COUNTIF('Texts mentioned'!$AM$2:$AM$9989,A691)</f>
        <v>0</v>
      </c>
      <c r="M691" s="16">
        <f>SUM(K691:L691)</f>
        <v>1</v>
      </c>
      <c r="N691" s="16"/>
    </row>
    <row r="692" spans="1:14">
      <c r="A692" s="30" t="s">
        <v>5925</v>
      </c>
      <c r="B692" s="16" t="str">
        <f>VLOOKUP(A692,'Text facts'!$F$1:$H$10019,2,0)</f>
        <v>László</v>
      </c>
      <c r="C692" s="16" t="str">
        <f>VLOOKUP(A692,'Text facts'!$F$1:$H$10019,3,0)</f>
        <v>Krasznahorkai</v>
      </c>
      <c r="D692" s="16">
        <v>1954</v>
      </c>
      <c r="E692" s="16"/>
      <c r="F692" s="30" t="s">
        <v>6736</v>
      </c>
      <c r="G692" s="30" t="s">
        <v>11</v>
      </c>
      <c r="H692" s="30" t="s">
        <v>10744</v>
      </c>
      <c r="I692" s="16" t="s">
        <v>10783</v>
      </c>
      <c r="J692" s="16"/>
      <c r="K692" s="16">
        <f>COUNTIF('Texts discussed'!$C$2:$C$9986,A692)+COUNTIF('Texts discussed'!$G$2:$G$9986,A692)+COUNTIF('Texts discussed'!$K$2:$K$9986,A692)+COUNTIF('Texts discussed'!$O$2:$O$9986,A692)+COUNTIF('Texts discussed'!$S$2:$S$9986,A692)</f>
        <v>1</v>
      </c>
      <c r="L692" s="16">
        <f>COUNTIF('Texts mentioned'!$C$2:$C$9989,A692)+COUNTIF('Texts mentioned'!$G$2:$G$9989,A692)+COUNTIF('Texts mentioned'!$K$2:$K$9989,A692)+COUNTIF('Texts mentioned'!$O$2:$O$9989,A692)+COUNTIF('Texts mentioned'!$S$2:$S$9989,A692)+COUNTIF('Texts mentioned'!$W$2:$W$9989,A692)+COUNTIF('Texts mentioned'!$AA$2:$AA$9989,A692)+COUNTIF('Texts mentioned'!$AE$2:$AE$9989,A692)+COUNTIF('Texts mentioned'!$AI$2:$AI$9989,A692)+COUNTIF('Texts mentioned'!$AM$2:$AM$9989,A692)</f>
        <v>0</v>
      </c>
      <c r="M692" s="16">
        <f>SUM(K692:L692)</f>
        <v>1</v>
      </c>
      <c r="N692" s="16"/>
    </row>
    <row r="693" spans="1:14">
      <c r="A693" s="30" t="s">
        <v>5931</v>
      </c>
      <c r="B693" s="16" t="str">
        <f>VLOOKUP(A693,'Text facts'!$F$1:$H$10019,2,0)</f>
        <v>Tove</v>
      </c>
      <c r="C693" s="16" t="str">
        <f>VLOOKUP(A693,'Text facts'!$F$1:$H$10019,3,0)</f>
        <v>Jansson</v>
      </c>
      <c r="D693" s="16">
        <v>1914</v>
      </c>
      <c r="E693" s="16">
        <v>2001</v>
      </c>
      <c r="F693" s="30" t="s">
        <v>6736</v>
      </c>
      <c r="G693" s="30" t="s">
        <v>15</v>
      </c>
      <c r="H693" s="30" t="s">
        <v>10742</v>
      </c>
      <c r="I693" s="16" t="s">
        <v>10830</v>
      </c>
      <c r="J693" s="16"/>
      <c r="K693" s="16">
        <f>COUNTIF('Texts discussed'!$C$2:$C$9986,A693)+COUNTIF('Texts discussed'!$G$2:$G$9986,A693)+COUNTIF('Texts discussed'!$K$2:$K$9986,A693)+COUNTIF('Texts discussed'!$O$2:$O$9986,A693)+COUNTIF('Texts discussed'!$S$2:$S$9986,A693)</f>
        <v>2</v>
      </c>
      <c r="L693" s="16">
        <f>COUNTIF('Texts mentioned'!$C$2:$C$9989,A693)+COUNTIF('Texts mentioned'!$G$2:$G$9989,A693)+COUNTIF('Texts mentioned'!$K$2:$K$9989,A693)+COUNTIF('Texts mentioned'!$O$2:$O$9989,A693)+COUNTIF('Texts mentioned'!$S$2:$S$9989,A693)+COUNTIF('Texts mentioned'!$W$2:$W$9989,A693)+COUNTIF('Texts mentioned'!$AA$2:$AA$9989,A693)+COUNTIF('Texts mentioned'!$AE$2:$AE$9989,A693)+COUNTIF('Texts mentioned'!$AI$2:$AI$9989,A693)+COUNTIF('Texts mentioned'!$AM$2:$AM$9989,A693)</f>
        <v>0</v>
      </c>
      <c r="M693" s="16">
        <f>SUM(K693:L693)</f>
        <v>2</v>
      </c>
      <c r="N693" s="16"/>
    </row>
    <row r="694" spans="1:14">
      <c r="A694" s="30" t="s">
        <v>5941</v>
      </c>
      <c r="B694" s="16" t="str">
        <f>VLOOKUP(A694,'Text facts'!$F$1:$H$10019,2,0)</f>
        <v>Marko Tulije</v>
      </c>
      <c r="C694" s="16" t="str">
        <f>VLOOKUP(A694,'Text facts'!$F$1:$H$10019,3,0)</f>
        <v>Ciceron</v>
      </c>
      <c r="D694" s="16">
        <v>-106</v>
      </c>
      <c r="E694" s="16">
        <v>-43</v>
      </c>
      <c r="F694" s="30">
        <v>-1</v>
      </c>
      <c r="G694" s="30" t="s">
        <v>11</v>
      </c>
      <c r="H694" s="30" t="s">
        <v>10742</v>
      </c>
      <c r="I694" s="16" t="s">
        <v>10369</v>
      </c>
      <c r="J694" s="16"/>
      <c r="K694" s="16">
        <f>COUNTIF('Texts discussed'!$C$2:$C$9986,A694)+COUNTIF('Texts discussed'!$G$2:$G$9986,A694)+COUNTIF('Texts discussed'!$K$2:$K$9986,A694)+COUNTIF('Texts discussed'!$O$2:$O$9986,A694)+COUNTIF('Texts discussed'!$S$2:$S$9986,A694)</f>
        <v>1</v>
      </c>
      <c r="L694" s="16">
        <f>COUNTIF('Texts mentioned'!$C$2:$C$9989,A694)+COUNTIF('Texts mentioned'!$G$2:$G$9989,A694)+COUNTIF('Texts mentioned'!$K$2:$K$9989,A694)+COUNTIF('Texts mentioned'!$O$2:$O$9989,A694)+COUNTIF('Texts mentioned'!$S$2:$S$9989,A694)+COUNTIF('Texts mentioned'!$W$2:$W$9989,A694)+COUNTIF('Texts mentioned'!$AA$2:$AA$9989,A694)+COUNTIF('Texts mentioned'!$AE$2:$AE$9989,A694)+COUNTIF('Texts mentioned'!$AI$2:$AI$9989,A694)+COUNTIF('Texts mentioned'!$AM$2:$AM$9989,A694)</f>
        <v>0</v>
      </c>
      <c r="M694" s="16">
        <f>SUM(K694:L694)</f>
        <v>1</v>
      </c>
      <c r="N694" s="16"/>
    </row>
    <row r="695" spans="1:14">
      <c r="A695" s="30" t="s">
        <v>5947</v>
      </c>
      <c r="B695" s="16" t="str">
        <f>VLOOKUP(A695,'Text facts'!$F$1:$H$10019,2,0)</f>
        <v>Teofrast</v>
      </c>
      <c r="C695" s="16" t="str">
        <f>VLOOKUP(A695,'Text facts'!$F$1:$H$10019,3,0)</f>
        <v>--</v>
      </c>
      <c r="D695" s="16">
        <v>-372</v>
      </c>
      <c r="E695" s="16">
        <v>-287</v>
      </c>
      <c r="F695" s="33" t="s">
        <v>10851</v>
      </c>
      <c r="G695" s="30" t="s">
        <v>11</v>
      </c>
      <c r="H695" s="30" t="s">
        <v>10744</v>
      </c>
      <c r="I695" s="16" t="s">
        <v>10761</v>
      </c>
      <c r="J695" s="16" t="s">
        <v>10852</v>
      </c>
      <c r="K695" s="16">
        <f>COUNTIF('Texts discussed'!$C$2:$C$9986,A695)+COUNTIF('Texts discussed'!$G$2:$G$9986,A695)+COUNTIF('Texts discussed'!$K$2:$K$9986,A695)+COUNTIF('Texts discussed'!$O$2:$O$9986,A695)+COUNTIF('Texts discussed'!$S$2:$S$9986,A695)</f>
        <v>1</v>
      </c>
      <c r="L695" s="16">
        <f>COUNTIF('Texts mentioned'!$C$2:$C$9989,A695)+COUNTIF('Texts mentioned'!$G$2:$G$9989,A695)+COUNTIF('Texts mentioned'!$K$2:$K$9989,A695)+COUNTIF('Texts mentioned'!$O$2:$O$9989,A695)+COUNTIF('Texts mentioned'!$S$2:$S$9989,A695)+COUNTIF('Texts mentioned'!$W$2:$W$9989,A695)+COUNTIF('Texts mentioned'!$AA$2:$AA$9989,A695)+COUNTIF('Texts mentioned'!$AE$2:$AE$9989,A695)+COUNTIF('Texts mentioned'!$AI$2:$AI$9989,A695)+COUNTIF('Texts mentioned'!$AM$2:$AM$9989,A695)</f>
        <v>0</v>
      </c>
      <c r="M695" s="16">
        <f>SUM(K695:L695)</f>
        <v>1</v>
      </c>
    </row>
    <row r="696" spans="1:14">
      <c r="A696" s="30" t="s">
        <v>5952</v>
      </c>
      <c r="B696" s="16" t="str">
        <f>VLOOKUP(A696,'Text facts'!$F$1:$H$10019,2,0)</f>
        <v>Plutarh</v>
      </c>
      <c r="C696" s="16" t="str">
        <f>VLOOKUP(A696,'Text facts'!$F$1:$H$10019,3,0)</f>
        <v>--</v>
      </c>
      <c r="D696" s="16">
        <v>46</v>
      </c>
      <c r="E696" s="16">
        <v>125</v>
      </c>
      <c r="F696" s="33" t="s">
        <v>10853</v>
      </c>
      <c r="G696" s="30" t="s">
        <v>11</v>
      </c>
      <c r="H696" s="30" t="s">
        <v>10744</v>
      </c>
      <c r="I696" s="16" t="s">
        <v>10761</v>
      </c>
      <c r="J696" s="16"/>
      <c r="K696" s="16">
        <f>COUNTIF('Texts discussed'!$C$2:$C$9986,A696)+COUNTIF('Texts discussed'!$G$2:$G$9986,A696)+COUNTIF('Texts discussed'!$K$2:$K$9986,A696)+COUNTIF('Texts discussed'!$O$2:$O$9986,A696)+COUNTIF('Texts discussed'!$S$2:$S$9986,A696)</f>
        <v>2</v>
      </c>
      <c r="L696" s="16">
        <f>COUNTIF('Texts mentioned'!$C$2:$C$9989,A696)+COUNTIF('Texts mentioned'!$G$2:$G$9989,A696)+COUNTIF('Texts mentioned'!$K$2:$K$9989,A696)+COUNTIF('Texts mentioned'!$O$2:$O$9989,A696)+COUNTIF('Texts mentioned'!$S$2:$S$9989,A696)+COUNTIF('Texts mentioned'!$W$2:$W$9989,A696)+COUNTIF('Texts mentioned'!$AA$2:$AA$9989,A696)+COUNTIF('Texts mentioned'!$AE$2:$AE$9989,A696)+COUNTIF('Texts mentioned'!$AI$2:$AI$9989,A696)+COUNTIF('Texts mentioned'!$AM$2:$AM$9989,A696)</f>
        <v>0</v>
      </c>
      <c r="M696" s="16">
        <f>SUM(K696:L696)</f>
        <v>2</v>
      </c>
      <c r="N696" s="16"/>
    </row>
    <row r="697" spans="1:14">
      <c r="A697" s="30" t="s">
        <v>5954</v>
      </c>
      <c r="B697" s="16" t="str">
        <f>VLOOKUP(A697,'Text facts'!$F$1:$H$10019,2,0)</f>
        <v>James</v>
      </c>
      <c r="C697" s="16" t="str">
        <f>VLOOKUP(A697,'Text facts'!$F$1:$H$10019,3,0)</f>
        <v>Boswell</v>
      </c>
      <c r="D697" s="16">
        <v>1740</v>
      </c>
      <c r="E697" s="16">
        <v>1795</v>
      </c>
      <c r="F697" s="30">
        <v>18</v>
      </c>
      <c r="G697" s="30" t="s">
        <v>11</v>
      </c>
      <c r="H697" s="30" t="s">
        <v>10744</v>
      </c>
      <c r="I697" s="16" t="s">
        <v>10839</v>
      </c>
      <c r="J697" s="16"/>
      <c r="K697" s="16">
        <f>COUNTIF('Texts discussed'!$C$2:$C$9986,A697)+COUNTIF('Texts discussed'!$G$2:$G$9986,A697)+COUNTIF('Texts discussed'!$K$2:$K$9986,A697)+COUNTIF('Texts discussed'!$O$2:$O$9986,A697)+COUNTIF('Texts discussed'!$S$2:$S$9986,A697)</f>
        <v>0</v>
      </c>
      <c r="L697" s="16">
        <f>COUNTIF('Texts mentioned'!$C$2:$C$9989,A697)+COUNTIF('Texts mentioned'!$G$2:$G$9989,A697)+COUNTIF('Texts mentioned'!$K$2:$K$9989,A697)+COUNTIF('Texts mentioned'!$O$2:$O$9989,A697)+COUNTIF('Texts mentioned'!$S$2:$S$9989,A697)+COUNTIF('Texts mentioned'!$W$2:$W$9989,A697)+COUNTIF('Texts mentioned'!$AA$2:$AA$9989,A697)+COUNTIF('Texts mentioned'!$AE$2:$AE$9989,A697)+COUNTIF('Texts mentioned'!$AI$2:$AI$9989,A697)+COUNTIF('Texts mentioned'!$AM$2:$AM$9989,A697)</f>
        <v>1</v>
      </c>
      <c r="M697" s="16">
        <f>SUM(K697:L697)</f>
        <v>1</v>
      </c>
      <c r="N697" s="16"/>
    </row>
    <row r="698" spans="1:14">
      <c r="A698" s="30" t="s">
        <v>5958</v>
      </c>
      <c r="B698" s="16" t="str">
        <f>VLOOKUP(A698,'Text facts'!$F$1:$H$10019,2,0)</f>
        <v>Petar</v>
      </c>
      <c r="C698" s="16" t="str">
        <f>VLOOKUP(A698,'Text facts'!$F$1:$H$10019,3,0)</f>
        <v>Korunić</v>
      </c>
      <c r="D698" s="16">
        <v>1939</v>
      </c>
      <c r="E698" s="16">
        <v>2018</v>
      </c>
      <c r="F698" s="30" t="s">
        <v>6736</v>
      </c>
      <c r="G698" s="30" t="s">
        <v>11</v>
      </c>
      <c r="H698" s="30" t="s">
        <v>10744</v>
      </c>
      <c r="I698" s="16" t="s">
        <v>10745</v>
      </c>
      <c r="J698" s="16"/>
      <c r="K698" s="16">
        <f>COUNTIF('Texts discussed'!$C$2:$C$9986,A698)+COUNTIF('Texts discussed'!$G$2:$G$9986,A698)+COUNTIF('Texts discussed'!$K$2:$K$9986,A698)+COUNTIF('Texts discussed'!$O$2:$O$9986,A698)+COUNTIF('Texts discussed'!$S$2:$S$9986,A698)</f>
        <v>0</v>
      </c>
      <c r="L698" s="16">
        <f>COUNTIF('Texts mentioned'!$C$2:$C$9989,A698)+COUNTIF('Texts mentioned'!$G$2:$G$9989,A698)+COUNTIF('Texts mentioned'!$K$2:$K$9989,A698)+COUNTIF('Texts mentioned'!$O$2:$O$9989,A698)+COUNTIF('Texts mentioned'!$S$2:$S$9989,A698)+COUNTIF('Texts mentioned'!$W$2:$W$9989,A698)+COUNTIF('Texts mentioned'!$AA$2:$AA$9989,A698)+COUNTIF('Texts mentioned'!$AE$2:$AE$9989,A698)+COUNTIF('Texts mentioned'!$AI$2:$AI$9989,A698)+COUNTIF('Texts mentioned'!$AM$2:$AM$9989,A698)</f>
        <v>1</v>
      </c>
      <c r="M698" s="16">
        <f>SUM(K698:L698)</f>
        <v>1</v>
      </c>
      <c r="N698" s="16"/>
    </row>
    <row r="699" spans="1:14">
      <c r="A699" s="30" t="s">
        <v>5963</v>
      </c>
      <c r="B699" s="16" t="str">
        <f>VLOOKUP(A699,'Text facts'!$F$1:$H$10019,2,0)</f>
        <v>Niklas</v>
      </c>
      <c r="C699" s="16" t="str">
        <f>VLOOKUP(A699,'Text facts'!$F$1:$H$10019,3,0)</f>
        <v>Natt och Dag</v>
      </c>
      <c r="D699" s="16">
        <v>1979</v>
      </c>
      <c r="E699" s="16"/>
      <c r="F699" s="30">
        <v>21</v>
      </c>
      <c r="G699" s="30" t="s">
        <v>11</v>
      </c>
      <c r="H699" s="30" t="s">
        <v>10744</v>
      </c>
      <c r="I699" s="16" t="s">
        <v>10766</v>
      </c>
      <c r="J699" s="16"/>
      <c r="K699" s="16">
        <f>COUNTIF('Texts discussed'!$C$2:$C$9986,A699)+COUNTIF('Texts discussed'!$G$2:$G$9986,A699)+COUNTIF('Texts discussed'!$K$2:$K$9986,A699)+COUNTIF('Texts discussed'!$O$2:$O$9986,A699)+COUNTIF('Texts discussed'!$S$2:$S$9986,A699)</f>
        <v>0</v>
      </c>
      <c r="L699" s="16">
        <f>COUNTIF('Texts mentioned'!$C$2:$C$9989,A699)+COUNTIF('Texts mentioned'!$G$2:$G$9989,A699)+COUNTIF('Texts mentioned'!$K$2:$K$9989,A699)+COUNTIF('Texts mentioned'!$O$2:$O$9989,A699)+COUNTIF('Texts mentioned'!$S$2:$S$9989,A699)+COUNTIF('Texts mentioned'!$W$2:$W$9989,A699)+COUNTIF('Texts mentioned'!$AA$2:$AA$9989,A699)+COUNTIF('Texts mentioned'!$AE$2:$AE$9989,A699)+COUNTIF('Texts mentioned'!$AI$2:$AI$9989,A699)+COUNTIF('Texts mentioned'!$AM$2:$AM$9989,A699)</f>
        <v>1</v>
      </c>
      <c r="M699" s="16">
        <f>SUM(K699:L699)</f>
        <v>1</v>
      </c>
      <c r="N699" s="16"/>
    </row>
    <row r="700" spans="1:14">
      <c r="A700" s="30" t="s">
        <v>5979</v>
      </c>
      <c r="B700" s="16" t="str">
        <f>VLOOKUP(A700,'Text facts'!$F$1:$H$10019,2,0)</f>
        <v>Min Jin</v>
      </c>
      <c r="C700" s="16" t="str">
        <f>VLOOKUP(A700,'Text facts'!$F$1:$H$10019,3,0)</f>
        <v>Lee</v>
      </c>
      <c r="D700" s="16">
        <v>1968</v>
      </c>
      <c r="E700" s="16"/>
      <c r="F700" s="30">
        <v>21</v>
      </c>
      <c r="G700" s="30" t="s">
        <v>15</v>
      </c>
      <c r="H700" s="30" t="s">
        <v>10744</v>
      </c>
      <c r="I700" s="16" t="s">
        <v>10802</v>
      </c>
      <c r="J700" s="16"/>
      <c r="K700" s="16">
        <f>COUNTIF('Texts discussed'!$C$2:$C$9986,A700)+COUNTIF('Texts discussed'!$G$2:$G$9986,A700)+COUNTIF('Texts discussed'!$K$2:$K$9986,A700)+COUNTIF('Texts discussed'!$O$2:$O$9986,A700)+COUNTIF('Texts discussed'!$S$2:$S$9986,A700)</f>
        <v>1</v>
      </c>
      <c r="L700" s="16">
        <f>COUNTIF('Texts mentioned'!$C$2:$C$9989,A700)+COUNTIF('Texts mentioned'!$G$2:$G$9989,A700)+COUNTIF('Texts mentioned'!$K$2:$K$9989,A700)+COUNTIF('Texts mentioned'!$O$2:$O$9989,A700)+COUNTIF('Texts mentioned'!$S$2:$S$9989,A700)+COUNTIF('Texts mentioned'!$W$2:$W$9989,A700)+COUNTIF('Texts mentioned'!$AA$2:$AA$9989,A700)+COUNTIF('Texts mentioned'!$AE$2:$AE$9989,A700)+COUNTIF('Texts mentioned'!$AI$2:$AI$9989,A700)+COUNTIF('Texts mentioned'!$AM$2:$AM$9989,A700)</f>
        <v>0</v>
      </c>
      <c r="M700" s="16">
        <f>SUM(K700:L700)</f>
        <v>1</v>
      </c>
      <c r="N700" s="16"/>
    </row>
    <row r="701" spans="1:14">
      <c r="A701" s="30" t="s">
        <v>5993</v>
      </c>
      <c r="B701" s="16" t="str">
        <f>VLOOKUP(A701,'Text facts'!$F$1:$H$10019,2,0)</f>
        <v>Christel</v>
      </c>
      <c r="C701" s="16" t="str">
        <f>VLOOKUP(A701,'Text facts'!$F$1:$H$10019,3,0)</f>
        <v>Petitcollin</v>
      </c>
      <c r="D701" s="16">
        <v>1970</v>
      </c>
      <c r="E701" s="16"/>
      <c r="F701" s="30">
        <v>21</v>
      </c>
      <c r="G701" s="30" t="s">
        <v>15</v>
      </c>
      <c r="H701" s="30" t="s">
        <v>10744</v>
      </c>
      <c r="I701" s="16" t="s">
        <v>6828</v>
      </c>
      <c r="J701" s="16"/>
      <c r="K701" s="16">
        <f>COUNTIF('Texts discussed'!$C$2:$C$9986,A701)+COUNTIF('Texts discussed'!$G$2:$G$9986,A701)+COUNTIF('Texts discussed'!$K$2:$K$9986,A701)+COUNTIF('Texts discussed'!$O$2:$O$9986,A701)+COUNTIF('Texts discussed'!$S$2:$S$9986,A701)</f>
        <v>2</v>
      </c>
      <c r="L701" s="16">
        <f>COUNTIF('Texts mentioned'!$C$2:$C$9989,A701)+COUNTIF('Texts mentioned'!$G$2:$G$9989,A701)+COUNTIF('Texts mentioned'!$K$2:$K$9989,A701)+COUNTIF('Texts mentioned'!$O$2:$O$9989,A701)+COUNTIF('Texts mentioned'!$S$2:$S$9989,A701)+COUNTIF('Texts mentioned'!$W$2:$W$9989,A701)+COUNTIF('Texts mentioned'!$AA$2:$AA$9989,A701)+COUNTIF('Texts mentioned'!$AE$2:$AE$9989,A701)+COUNTIF('Texts mentioned'!$AI$2:$AI$9989,A701)+COUNTIF('Texts mentioned'!$AM$2:$AM$9989,A701)</f>
        <v>0</v>
      </c>
      <c r="M701" s="16">
        <f>SUM(K701:L701)</f>
        <v>2</v>
      </c>
      <c r="N701" s="16"/>
    </row>
    <row r="702" spans="1:14">
      <c r="A702" s="30" t="s">
        <v>5999</v>
      </c>
      <c r="B702" s="16" t="str">
        <f>VLOOKUP(A702,'Text facts'!$F$1:$H$10019,2,0)</f>
        <v>Joe</v>
      </c>
      <c r="C702" s="16" t="str">
        <f>VLOOKUP(A702,'Text facts'!$F$1:$H$10019,3,0)</f>
        <v>Dispenza</v>
      </c>
      <c r="D702" s="16">
        <v>1962</v>
      </c>
      <c r="E702" s="16"/>
      <c r="F702" s="30">
        <v>21</v>
      </c>
      <c r="G702" s="30" t="s">
        <v>11</v>
      </c>
      <c r="H702" s="30" t="s">
        <v>10744</v>
      </c>
      <c r="I702" s="16" t="s">
        <v>10753</v>
      </c>
      <c r="J702" s="16"/>
      <c r="K702" s="16">
        <f>COUNTIF('Texts discussed'!$C$2:$C$9986,A702)+COUNTIF('Texts discussed'!$G$2:$G$9986,A702)+COUNTIF('Texts discussed'!$K$2:$K$9986,A702)+COUNTIF('Texts discussed'!$O$2:$O$9986,A702)+COUNTIF('Texts discussed'!$S$2:$S$9986,A702)</f>
        <v>4</v>
      </c>
      <c r="L702" s="16">
        <f>COUNTIF('Texts mentioned'!$C$2:$C$9989,A702)+COUNTIF('Texts mentioned'!$G$2:$G$9989,A702)+COUNTIF('Texts mentioned'!$K$2:$K$9989,A702)+COUNTIF('Texts mentioned'!$O$2:$O$9989,A702)+COUNTIF('Texts mentioned'!$S$2:$S$9989,A702)+COUNTIF('Texts mentioned'!$W$2:$W$9989,A702)+COUNTIF('Texts mentioned'!$AA$2:$AA$9989,A702)+COUNTIF('Texts mentioned'!$AE$2:$AE$9989,A702)+COUNTIF('Texts mentioned'!$AI$2:$AI$9989,A702)+COUNTIF('Texts mentioned'!$AM$2:$AM$9989,A702)</f>
        <v>0</v>
      </c>
      <c r="M702" s="16">
        <f>SUM(K702:L702)</f>
        <v>4</v>
      </c>
      <c r="N702" s="16"/>
    </row>
    <row r="703" spans="1:14">
      <c r="A703" s="30" t="s">
        <v>6003</v>
      </c>
      <c r="B703" s="16" t="str">
        <f>VLOOKUP(A703,'Text facts'!$F$1:$H$10019,2,0)</f>
        <v>Peter</v>
      </c>
      <c r="C703" s="16" t="str">
        <f>VLOOKUP(A703,'Text facts'!$F$1:$H$10019,3,0)</f>
        <v>Freund</v>
      </c>
      <c r="D703" s="16">
        <v>1952</v>
      </c>
      <c r="E703" s="16"/>
      <c r="F703" s="30" t="s">
        <v>6736</v>
      </c>
      <c r="G703" s="30" t="s">
        <v>11</v>
      </c>
      <c r="H703" s="30" t="s">
        <v>10744</v>
      </c>
      <c r="I703" s="16" t="s">
        <v>10759</v>
      </c>
      <c r="J703" s="16"/>
      <c r="K703" s="16">
        <f>COUNTIF('Texts discussed'!$C$2:$C$9986,A703)+COUNTIF('Texts discussed'!$G$2:$G$9986,A703)+COUNTIF('Texts discussed'!$K$2:$K$9986,A703)+COUNTIF('Texts discussed'!$O$2:$O$9986,A703)+COUNTIF('Texts discussed'!$S$2:$S$9986,A703)</f>
        <v>1</v>
      </c>
      <c r="L703" s="16">
        <f>COUNTIF('Texts mentioned'!$C$2:$C$9989,A703)+COUNTIF('Texts mentioned'!$G$2:$G$9989,A703)+COUNTIF('Texts mentioned'!$K$2:$K$9989,A703)+COUNTIF('Texts mentioned'!$O$2:$O$9989,A703)+COUNTIF('Texts mentioned'!$S$2:$S$9989,A703)+COUNTIF('Texts mentioned'!$W$2:$W$9989,A703)+COUNTIF('Texts mentioned'!$AA$2:$AA$9989,A703)+COUNTIF('Texts mentioned'!$AE$2:$AE$9989,A703)+COUNTIF('Texts mentioned'!$AI$2:$AI$9989,A703)+COUNTIF('Texts mentioned'!$AM$2:$AM$9989,A703)</f>
        <v>0</v>
      </c>
      <c r="M703" s="16">
        <f>SUM(K703:L703)</f>
        <v>1</v>
      </c>
      <c r="N703" s="16"/>
    </row>
    <row r="704" spans="1:14">
      <c r="A704" s="30" t="s">
        <v>6011</v>
      </c>
      <c r="B704" s="16" t="str">
        <f>VLOOKUP(A704,'Text facts'!$F$1:$H$10019,2,0)</f>
        <v>Ivan</v>
      </c>
      <c r="C704" s="16" t="str">
        <f>VLOOKUP(A704,'Text facts'!$F$1:$H$10019,3,0)</f>
        <v>Raos</v>
      </c>
      <c r="D704" s="16">
        <v>1921</v>
      </c>
      <c r="E704" s="16">
        <v>1987</v>
      </c>
      <c r="F704" s="30">
        <v>20</v>
      </c>
      <c r="G704" s="30" t="s">
        <v>11</v>
      </c>
      <c r="H704" s="30" t="s">
        <v>10744</v>
      </c>
      <c r="I704" s="16" t="s">
        <v>10745</v>
      </c>
      <c r="J704" s="16"/>
      <c r="K704" s="16">
        <f>COUNTIF('Texts discussed'!$C$2:$C$9986,A704)+COUNTIF('Texts discussed'!$G$2:$G$9986,A704)+COUNTIF('Texts discussed'!$K$2:$K$9986,A704)+COUNTIF('Texts discussed'!$O$2:$O$9986,A704)+COUNTIF('Texts discussed'!$S$2:$S$9986,A704)</f>
        <v>1</v>
      </c>
      <c r="L704" s="16">
        <f>COUNTIF('Texts mentioned'!$C$2:$C$9989,A704)+COUNTIF('Texts mentioned'!$G$2:$G$9989,A704)+COUNTIF('Texts mentioned'!$K$2:$K$9989,A704)+COUNTIF('Texts mentioned'!$O$2:$O$9989,A704)+COUNTIF('Texts mentioned'!$S$2:$S$9989,A704)+COUNTIF('Texts mentioned'!$W$2:$W$9989,A704)+COUNTIF('Texts mentioned'!$AA$2:$AA$9989,A704)+COUNTIF('Texts mentioned'!$AE$2:$AE$9989,A704)+COUNTIF('Texts mentioned'!$AI$2:$AI$9989,A704)+COUNTIF('Texts mentioned'!$AM$2:$AM$9989,A704)</f>
        <v>0</v>
      </c>
      <c r="M704" s="16">
        <f>SUM(K704:L704)</f>
        <v>1</v>
      </c>
      <c r="N704" s="16"/>
    </row>
    <row r="705" spans="1:14">
      <c r="A705" s="30" t="s">
        <v>6015</v>
      </c>
      <c r="B705" s="16" t="str">
        <f>VLOOKUP(A705,'Text facts'!$F$1:$H$10019,2,0)</f>
        <v>William P.</v>
      </c>
      <c r="C705" s="16" t="str">
        <f>VLOOKUP(A705,'Text facts'!$F$1:$H$10019,3,0)</f>
        <v>Young</v>
      </c>
      <c r="D705" s="16">
        <v>1955</v>
      </c>
      <c r="E705" s="16"/>
      <c r="F705" s="30" t="s">
        <v>6736</v>
      </c>
      <c r="G705" s="30" t="s">
        <v>11</v>
      </c>
      <c r="H705" s="30" t="s">
        <v>10744</v>
      </c>
      <c r="I705" s="16" t="s">
        <v>10753</v>
      </c>
      <c r="J705" s="16"/>
      <c r="K705" s="16">
        <f>COUNTIF('Texts discussed'!$C$2:$C$9986,A705)+COUNTIF('Texts discussed'!$G$2:$G$9986,A705)+COUNTIF('Texts discussed'!$K$2:$K$9986,A705)+COUNTIF('Texts discussed'!$O$2:$O$9986,A705)+COUNTIF('Texts discussed'!$S$2:$S$9986,A705)</f>
        <v>3</v>
      </c>
      <c r="L705" s="16">
        <f>COUNTIF('Texts mentioned'!$C$2:$C$9989,A705)+COUNTIF('Texts mentioned'!$G$2:$G$9989,A705)+COUNTIF('Texts mentioned'!$K$2:$K$9989,A705)+COUNTIF('Texts mentioned'!$O$2:$O$9989,A705)+COUNTIF('Texts mentioned'!$S$2:$S$9989,A705)+COUNTIF('Texts mentioned'!$W$2:$W$9989,A705)+COUNTIF('Texts mentioned'!$AA$2:$AA$9989,A705)+COUNTIF('Texts mentioned'!$AE$2:$AE$9989,A705)+COUNTIF('Texts mentioned'!$AI$2:$AI$9989,A705)+COUNTIF('Texts mentioned'!$AM$2:$AM$9989,A705)</f>
        <v>0</v>
      </c>
      <c r="M705" s="16">
        <f>SUM(K705:L705)</f>
        <v>3</v>
      </c>
      <c r="N705" s="16"/>
    </row>
    <row r="706" spans="1:14">
      <c r="A706" s="30" t="s">
        <v>6021</v>
      </c>
      <c r="B706" s="16" t="str">
        <f>VLOOKUP(A706,'Text facts'!$F$1:$H$10019,2,0)</f>
        <v>Marius</v>
      </c>
      <c r="C706" s="16" t="str">
        <f>VLOOKUP(A706,'Text facts'!$F$1:$H$10019,3,0)</f>
        <v>Gabriel</v>
      </c>
      <c r="D706" s="16">
        <v>1954</v>
      </c>
      <c r="E706" s="16"/>
      <c r="F706" s="30" t="s">
        <v>6736</v>
      </c>
      <c r="G706" s="30" t="s">
        <v>11</v>
      </c>
      <c r="H706" s="30" t="s">
        <v>10744</v>
      </c>
      <c r="I706" s="16" t="s">
        <v>10784</v>
      </c>
      <c r="J706" s="16"/>
      <c r="K706" s="16">
        <f>COUNTIF('Texts discussed'!$C$2:$C$9986,A706)+COUNTIF('Texts discussed'!$G$2:$G$9986,A706)+COUNTIF('Texts discussed'!$K$2:$K$9986,A706)+COUNTIF('Texts discussed'!$O$2:$O$9986,A706)+COUNTIF('Texts discussed'!$S$2:$S$9986,A706)</f>
        <v>2</v>
      </c>
      <c r="L706" s="16">
        <f>COUNTIF('Texts mentioned'!$C$2:$C$9989,A706)+COUNTIF('Texts mentioned'!$G$2:$G$9989,A706)+COUNTIF('Texts mentioned'!$K$2:$K$9989,A706)+COUNTIF('Texts mentioned'!$O$2:$O$9989,A706)+COUNTIF('Texts mentioned'!$S$2:$S$9989,A706)+COUNTIF('Texts mentioned'!$W$2:$W$9989,A706)+COUNTIF('Texts mentioned'!$AA$2:$AA$9989,A706)+COUNTIF('Texts mentioned'!$AE$2:$AE$9989,A706)+COUNTIF('Texts mentioned'!$AI$2:$AI$9989,A706)+COUNTIF('Texts mentioned'!$AM$2:$AM$9989,A706)</f>
        <v>0</v>
      </c>
      <c r="M706" s="16">
        <f>SUM(K706:L706)</f>
        <v>2</v>
      </c>
      <c r="N706" s="16"/>
    </row>
    <row r="707" spans="1:14">
      <c r="A707" s="30" t="s">
        <v>6028</v>
      </c>
      <c r="B707" s="16" t="str">
        <f>VLOOKUP(A707,'Text facts'!$F$1:$H$10019,2,0)</f>
        <v>Natalija</v>
      </c>
      <c r="C707" s="16" t="str">
        <f>VLOOKUP(A707,'Text facts'!$F$1:$H$10019,3,0)</f>
        <v>Princi</v>
      </c>
      <c r="D707" s="16">
        <v>1950</v>
      </c>
      <c r="E707" s="16"/>
      <c r="F707" s="30" t="s">
        <v>6736</v>
      </c>
      <c r="G707" s="30" t="s">
        <v>15</v>
      </c>
      <c r="H707" s="30" t="s">
        <v>10744</v>
      </c>
      <c r="I707" s="16" t="s">
        <v>10745</v>
      </c>
      <c r="J707" s="16"/>
      <c r="K707" s="16">
        <f>COUNTIF('Texts discussed'!$C$2:$C$9986,A707)+COUNTIF('Texts discussed'!$G$2:$G$9986,A707)+COUNTIF('Texts discussed'!$K$2:$K$9986,A707)+COUNTIF('Texts discussed'!$O$2:$O$9986,A707)+COUNTIF('Texts discussed'!$S$2:$S$9986,A707)</f>
        <v>1</v>
      </c>
      <c r="L707" s="16">
        <f>COUNTIF('Texts mentioned'!$C$2:$C$9989,A707)+COUNTIF('Texts mentioned'!$G$2:$G$9989,A707)+COUNTIF('Texts mentioned'!$K$2:$K$9989,A707)+COUNTIF('Texts mentioned'!$O$2:$O$9989,A707)+COUNTIF('Texts mentioned'!$S$2:$S$9989,A707)+COUNTIF('Texts mentioned'!$W$2:$W$9989,A707)+COUNTIF('Texts mentioned'!$AA$2:$AA$9989,A707)+COUNTIF('Texts mentioned'!$AE$2:$AE$9989,A707)+COUNTIF('Texts mentioned'!$AI$2:$AI$9989,A707)+COUNTIF('Texts mentioned'!$AM$2:$AM$9989,A707)</f>
        <v>0</v>
      </c>
      <c r="M707" s="16">
        <f>SUM(K707:L707)</f>
        <v>1</v>
      </c>
      <c r="N707" s="16"/>
    </row>
    <row r="708" spans="1:14">
      <c r="A708" s="30" t="s">
        <v>6033</v>
      </c>
      <c r="B708" s="16" t="str">
        <f>VLOOKUP(A708,'Text facts'!$F$1:$H$10019,2,0)</f>
        <v>Dan</v>
      </c>
      <c r="C708" s="16" t="str">
        <f>VLOOKUP(A708,'Text facts'!$F$1:$H$10019,3,0)</f>
        <v>Brown</v>
      </c>
      <c r="D708" s="16">
        <v>1964</v>
      </c>
      <c r="E708" s="16"/>
      <c r="F708" s="30" t="s">
        <v>6736</v>
      </c>
      <c r="G708" s="30" t="s">
        <v>11</v>
      </c>
      <c r="H708" s="30" t="s">
        <v>10744</v>
      </c>
      <c r="I708" s="16" t="s">
        <v>10753</v>
      </c>
      <c r="J708" s="16"/>
      <c r="K708" s="16">
        <f>COUNTIF('Texts discussed'!$C$2:$C$9986,A708)+COUNTIF('Texts discussed'!$G$2:$G$9986,A708)+COUNTIF('Texts discussed'!$K$2:$K$9986,A708)+COUNTIF('Texts discussed'!$O$2:$O$9986,A708)+COUNTIF('Texts discussed'!$S$2:$S$9986,A708)</f>
        <v>8</v>
      </c>
      <c r="L708" s="16">
        <f>COUNTIF('Texts mentioned'!$C$2:$C$9989,A708)+COUNTIF('Texts mentioned'!$G$2:$G$9989,A708)+COUNTIF('Texts mentioned'!$K$2:$K$9989,A708)+COUNTIF('Texts mentioned'!$O$2:$O$9989,A708)+COUNTIF('Texts mentioned'!$S$2:$S$9989,A708)+COUNTIF('Texts mentioned'!$W$2:$W$9989,A708)+COUNTIF('Texts mentioned'!$AA$2:$AA$9989,A708)+COUNTIF('Texts mentioned'!$AE$2:$AE$9989,A708)+COUNTIF('Texts mentioned'!$AI$2:$AI$9989,A708)+COUNTIF('Texts mentioned'!$AM$2:$AM$9989,A708)</f>
        <v>4</v>
      </c>
      <c r="M708" s="16">
        <f>SUM(K708:L708)</f>
        <v>12</v>
      </c>
      <c r="N708" s="16"/>
    </row>
    <row r="709" spans="1:14">
      <c r="A709" s="30" t="s">
        <v>6038</v>
      </c>
      <c r="B709" s="16" t="str">
        <f>VLOOKUP(A709,'Text facts'!$F$1:$H$10019,2,0)</f>
        <v>F. William</v>
      </c>
      <c r="C709" s="16" t="str">
        <f>VLOOKUP(A709,'Text facts'!$F$1:$H$10019,3,0)</f>
        <v>Engdahl</v>
      </c>
      <c r="D709" s="16">
        <v>1944</v>
      </c>
      <c r="E709" s="16"/>
      <c r="F709" s="30" t="s">
        <v>6736</v>
      </c>
      <c r="G709" s="30" t="s">
        <v>11</v>
      </c>
      <c r="H709" s="30" t="s">
        <v>10744</v>
      </c>
      <c r="I709" s="16" t="s">
        <v>10753</v>
      </c>
      <c r="J709" s="16"/>
      <c r="K709" s="16">
        <f>COUNTIF('Texts discussed'!$C$2:$C$9986,A709)+COUNTIF('Texts discussed'!$G$2:$G$9986,A709)+COUNTIF('Texts discussed'!$K$2:$K$9986,A709)+COUNTIF('Texts discussed'!$O$2:$O$9986,A709)+COUNTIF('Texts discussed'!$S$2:$S$9986,A709)</f>
        <v>1</v>
      </c>
      <c r="L709" s="16">
        <f>COUNTIF('Texts mentioned'!$C$2:$C$9989,A709)+COUNTIF('Texts mentioned'!$G$2:$G$9989,A709)+COUNTIF('Texts mentioned'!$K$2:$K$9989,A709)+COUNTIF('Texts mentioned'!$O$2:$O$9989,A709)+COUNTIF('Texts mentioned'!$S$2:$S$9989,A709)+COUNTIF('Texts mentioned'!$W$2:$W$9989,A709)+COUNTIF('Texts mentioned'!$AA$2:$AA$9989,A709)+COUNTIF('Texts mentioned'!$AE$2:$AE$9989,A709)+COUNTIF('Texts mentioned'!$AI$2:$AI$9989,A709)+COUNTIF('Texts mentioned'!$AM$2:$AM$9989,A709)</f>
        <v>1</v>
      </c>
      <c r="M709" s="16">
        <f>SUM(K709:L709)</f>
        <v>2</v>
      </c>
      <c r="N709" s="16"/>
    </row>
    <row r="710" spans="1:14">
      <c r="A710" s="30" t="s">
        <v>6044</v>
      </c>
      <c r="B710" s="16" t="str">
        <f>VLOOKUP(A710,'Text facts'!$F$1:$H$10019,2,0)</f>
        <v>Louise</v>
      </c>
      <c r="C710" s="16" t="str">
        <f>VLOOKUP(A710,'Text facts'!$F$1:$H$10019,3,0)</f>
        <v>Hay</v>
      </c>
      <c r="D710" s="16">
        <v>1926</v>
      </c>
      <c r="E710" s="16">
        <v>2017</v>
      </c>
      <c r="F710" s="30">
        <v>20</v>
      </c>
      <c r="G710" s="30" t="s">
        <v>15</v>
      </c>
      <c r="H710" s="30" t="s">
        <v>10744</v>
      </c>
      <c r="I710" s="16" t="s">
        <v>10753</v>
      </c>
      <c r="J710" s="16"/>
      <c r="K710" s="16">
        <f>COUNTIF('Texts discussed'!$C$2:$C$9986,A710)+COUNTIF('Texts discussed'!$G$2:$G$9986,A710)+COUNTIF('Texts discussed'!$K$2:$K$9986,A710)+COUNTIF('Texts discussed'!$O$2:$O$9986,A710)+COUNTIF('Texts discussed'!$S$2:$S$9986,A710)</f>
        <v>1</v>
      </c>
      <c r="L710" s="16">
        <f>COUNTIF('Texts mentioned'!$C$2:$C$9989,A710)+COUNTIF('Texts mentioned'!$G$2:$G$9989,A710)+COUNTIF('Texts mentioned'!$K$2:$K$9989,A710)+COUNTIF('Texts mentioned'!$O$2:$O$9989,A710)+COUNTIF('Texts mentioned'!$S$2:$S$9989,A710)+COUNTIF('Texts mentioned'!$W$2:$W$9989,A710)+COUNTIF('Texts mentioned'!$AA$2:$AA$9989,A710)+COUNTIF('Texts mentioned'!$AE$2:$AE$9989,A710)+COUNTIF('Texts mentioned'!$AI$2:$AI$9989,A710)+COUNTIF('Texts mentioned'!$AM$2:$AM$9989,A710)</f>
        <v>0</v>
      </c>
      <c r="M710" s="16">
        <f>SUM(K710:L710)</f>
        <v>1</v>
      </c>
      <c r="N710" s="16"/>
    </row>
    <row r="711" spans="1:14">
      <c r="A711" s="30" t="s">
        <v>6049</v>
      </c>
      <c r="B711" s="16" t="str">
        <f>VLOOKUP(A711,'Text facts'!$F$1:$H$10019,2,0)</f>
        <v>Sunčana</v>
      </c>
      <c r="C711" s="16" t="str">
        <f>VLOOKUP(A711,'Text facts'!$F$1:$H$10019,3,0)</f>
        <v>Škrinjarić</v>
      </c>
      <c r="D711" s="16">
        <v>1931</v>
      </c>
      <c r="E711" s="16">
        <v>2004</v>
      </c>
      <c r="F711" s="30" t="s">
        <v>6736</v>
      </c>
      <c r="G711" s="30" t="s">
        <v>15</v>
      </c>
      <c r="H711" s="30" t="s">
        <v>10742</v>
      </c>
      <c r="I711" s="16" t="s">
        <v>10745</v>
      </c>
      <c r="J711" s="16"/>
      <c r="K711" s="16">
        <f>COUNTIF('Texts discussed'!$C$2:$C$9986,A711)+COUNTIF('Texts discussed'!$G$2:$G$9986,A711)+COUNTIF('Texts discussed'!$K$2:$K$9986,A711)+COUNTIF('Texts discussed'!$O$2:$O$9986,A711)+COUNTIF('Texts discussed'!$S$2:$S$9986,A711)</f>
        <v>3</v>
      </c>
      <c r="L711" s="16">
        <f>COUNTIF('Texts mentioned'!$C$2:$C$9989,A711)+COUNTIF('Texts mentioned'!$G$2:$G$9989,A711)+COUNTIF('Texts mentioned'!$K$2:$K$9989,A711)+COUNTIF('Texts mentioned'!$O$2:$O$9989,A711)+COUNTIF('Texts mentioned'!$S$2:$S$9989,A711)+COUNTIF('Texts mentioned'!$W$2:$W$9989,A711)+COUNTIF('Texts mentioned'!$AA$2:$AA$9989,A711)+COUNTIF('Texts mentioned'!$AE$2:$AE$9989,A711)+COUNTIF('Texts mentioned'!$AI$2:$AI$9989,A711)+COUNTIF('Texts mentioned'!$AM$2:$AM$9989,A711)</f>
        <v>0</v>
      </c>
      <c r="M711" s="16">
        <f>SUM(K711:L711)</f>
        <v>3</v>
      </c>
      <c r="N711" s="16"/>
    </row>
    <row r="712" spans="1:14">
      <c r="A712" s="30" t="s">
        <v>6055</v>
      </c>
      <c r="B712" s="16" t="str">
        <f>VLOOKUP(A712,'Text facts'!$F$1:$H$10019,2,0)</f>
        <v>Arno</v>
      </c>
      <c r="C712" s="16" t="str">
        <f>VLOOKUP(A712,'Text facts'!$F$1:$H$10019,3,0)</f>
        <v>Geiger</v>
      </c>
      <c r="D712" s="16">
        <v>1968</v>
      </c>
      <c r="E712" s="16"/>
      <c r="F712" s="30" t="s">
        <v>6736</v>
      </c>
      <c r="G712" s="30" t="s">
        <v>11</v>
      </c>
      <c r="H712" s="30" t="s">
        <v>10744</v>
      </c>
      <c r="I712" s="16" t="s">
        <v>10756</v>
      </c>
      <c r="J712" s="16"/>
      <c r="K712" s="16">
        <f>COUNTIF('Texts discussed'!$C$2:$C$9986,A712)+COUNTIF('Texts discussed'!$G$2:$G$9986,A712)+COUNTIF('Texts discussed'!$K$2:$K$9986,A712)+COUNTIF('Texts discussed'!$O$2:$O$9986,A712)+COUNTIF('Texts discussed'!$S$2:$S$9986,A712)</f>
        <v>1</v>
      </c>
      <c r="L712" s="16">
        <f>COUNTIF('Texts mentioned'!$C$2:$C$9989,A712)+COUNTIF('Texts mentioned'!$G$2:$G$9989,A712)+COUNTIF('Texts mentioned'!$K$2:$K$9989,A712)+COUNTIF('Texts mentioned'!$O$2:$O$9989,A712)+COUNTIF('Texts mentioned'!$S$2:$S$9989,A712)+COUNTIF('Texts mentioned'!$W$2:$W$9989,A712)+COUNTIF('Texts mentioned'!$AA$2:$AA$9989,A712)+COUNTIF('Texts mentioned'!$AE$2:$AE$9989,A712)+COUNTIF('Texts mentioned'!$AI$2:$AI$9989,A712)+COUNTIF('Texts mentioned'!$AM$2:$AM$9989,A712)</f>
        <v>0</v>
      </c>
      <c r="M712" s="16">
        <f>SUM(K712:L712)</f>
        <v>1</v>
      </c>
      <c r="N712" s="16"/>
    </row>
    <row r="713" spans="1:14">
      <c r="A713" s="30" t="s">
        <v>6066</v>
      </c>
      <c r="B713" s="16" t="str">
        <f>VLOOKUP(A713,'Text facts'!$F$1:$H$10019,2,0)</f>
        <v>Glendy</v>
      </c>
      <c r="C713" s="16" t="str">
        <f>VLOOKUP(A713,'Text facts'!$F$1:$H$10019,3,0)</f>
        <v>Vanderah</v>
      </c>
      <c r="D713" s="16">
        <v>1965</v>
      </c>
      <c r="E713" s="16"/>
      <c r="F713" s="30" t="s">
        <v>6736</v>
      </c>
      <c r="G713" s="30" t="s">
        <v>15</v>
      </c>
      <c r="H713" s="30" t="s">
        <v>10744</v>
      </c>
      <c r="I713" s="16" t="s">
        <v>10753</v>
      </c>
      <c r="J713" s="16"/>
      <c r="K713" s="16">
        <f>COUNTIF('Texts discussed'!$C$2:$C$9986,A713)+COUNTIF('Texts discussed'!$G$2:$G$9986,A713)+COUNTIF('Texts discussed'!$K$2:$K$9986,A713)+COUNTIF('Texts discussed'!$O$2:$O$9986,A713)+COUNTIF('Texts discussed'!$S$2:$S$9986,A713)</f>
        <v>1</v>
      </c>
      <c r="L713" s="16">
        <f>COUNTIF('Texts mentioned'!$C$2:$C$9989,A713)+COUNTIF('Texts mentioned'!$G$2:$G$9989,A713)+COUNTIF('Texts mentioned'!$K$2:$K$9989,A713)+COUNTIF('Texts mentioned'!$O$2:$O$9989,A713)+COUNTIF('Texts mentioned'!$S$2:$S$9989,A713)+COUNTIF('Texts mentioned'!$W$2:$W$9989,A713)+COUNTIF('Texts mentioned'!$AA$2:$AA$9989,A713)+COUNTIF('Texts mentioned'!$AE$2:$AE$9989,A713)+COUNTIF('Texts mentioned'!$AI$2:$AI$9989,A713)+COUNTIF('Texts mentioned'!$AM$2:$AM$9989,A713)</f>
        <v>0</v>
      </c>
      <c r="M713" s="16">
        <f>SUM(K713:L713)</f>
        <v>1</v>
      </c>
      <c r="N713" s="16"/>
    </row>
    <row r="714" spans="1:14">
      <c r="A714" s="30" t="s">
        <v>6072</v>
      </c>
      <c r="B714" s="16" t="str">
        <f>VLOOKUP(A714,'Text facts'!$F$1:$H$10019,2,0)</f>
        <v>Delia</v>
      </c>
      <c r="C714" s="16" t="str">
        <f>VLOOKUP(A714,'Text facts'!$F$1:$H$10019,3,0)</f>
        <v>Owens</v>
      </c>
      <c r="D714" s="16">
        <v>1949</v>
      </c>
      <c r="E714" s="16"/>
      <c r="F714" s="30" t="s">
        <v>6736</v>
      </c>
      <c r="G714" s="30" t="s">
        <v>15</v>
      </c>
      <c r="H714" s="30" t="s">
        <v>10744</v>
      </c>
      <c r="I714" s="16" t="s">
        <v>10753</v>
      </c>
      <c r="J714" s="16"/>
      <c r="K714" s="16">
        <f>COUNTIF('Texts discussed'!$C$2:$C$9986,A714)+COUNTIF('Texts discussed'!$G$2:$G$9986,A714)+COUNTIF('Texts discussed'!$K$2:$K$9986,A714)+COUNTIF('Texts discussed'!$O$2:$O$9986,A714)+COUNTIF('Texts discussed'!$S$2:$S$9986,A714)</f>
        <v>3</v>
      </c>
      <c r="L714" s="16">
        <f>COUNTIF('Texts mentioned'!$C$2:$C$9989,A714)+COUNTIF('Texts mentioned'!$G$2:$G$9989,A714)+COUNTIF('Texts mentioned'!$K$2:$K$9989,A714)+COUNTIF('Texts mentioned'!$O$2:$O$9989,A714)+COUNTIF('Texts mentioned'!$S$2:$S$9989,A714)+COUNTIF('Texts mentioned'!$W$2:$W$9989,A714)+COUNTIF('Texts mentioned'!$AA$2:$AA$9989,A714)+COUNTIF('Texts mentioned'!$AE$2:$AE$9989,A714)+COUNTIF('Texts mentioned'!$AI$2:$AI$9989,A714)+COUNTIF('Texts mentioned'!$AM$2:$AM$9989,A714)</f>
        <v>0</v>
      </c>
      <c r="M714" s="16">
        <f>SUM(K714:L714)</f>
        <v>3</v>
      </c>
      <c r="N714" s="16"/>
    </row>
    <row r="715" spans="1:14">
      <c r="A715" s="30" t="s">
        <v>6189</v>
      </c>
      <c r="B715" s="16" t="str">
        <f>VLOOKUP(A715,'Text facts'!$F$1:$H$10019,2,0)</f>
        <v>Dorino</v>
      </c>
      <c r="C715" s="16" t="str">
        <f>VLOOKUP(A715,'Text facts'!$F$1:$H$10019,3,0)</f>
        <v>Manzin</v>
      </c>
      <c r="D715" s="16">
        <v>1976</v>
      </c>
      <c r="E715" s="16"/>
      <c r="F715" s="30">
        <v>21</v>
      </c>
      <c r="G715" s="30" t="s">
        <v>11</v>
      </c>
      <c r="H715" s="30" t="s">
        <v>10744</v>
      </c>
      <c r="I715" s="16" t="s">
        <v>10745</v>
      </c>
      <c r="J715" s="16"/>
      <c r="K715" s="16">
        <f>COUNTIF('Texts discussed'!$C$2:$C$9986,A715)+COUNTIF('Texts discussed'!$G$2:$G$9986,A715)+COUNTIF('Texts discussed'!$K$2:$K$9986,A715)+COUNTIF('Texts discussed'!$O$2:$O$9986,A715)+COUNTIF('Texts discussed'!$S$2:$S$9986,A715)</f>
        <v>1</v>
      </c>
      <c r="L715" s="16">
        <f>COUNTIF('Texts mentioned'!$C$2:$C$9989,A715)+COUNTIF('Texts mentioned'!$G$2:$G$9989,A715)+COUNTIF('Texts mentioned'!$K$2:$K$9989,A715)+COUNTIF('Texts mentioned'!$O$2:$O$9989,A715)+COUNTIF('Texts mentioned'!$S$2:$S$9989,A715)+COUNTIF('Texts mentioned'!$W$2:$W$9989,A715)+COUNTIF('Texts mentioned'!$AA$2:$AA$9989,A715)+COUNTIF('Texts mentioned'!$AE$2:$AE$9989,A715)+COUNTIF('Texts mentioned'!$AI$2:$AI$9989,A715)+COUNTIF('Texts mentioned'!$AM$2:$AM$9989,A715)</f>
        <v>0</v>
      </c>
      <c r="M715" s="16">
        <f>SUM(K715:L715)</f>
        <v>1</v>
      </c>
      <c r="N715" s="16"/>
    </row>
    <row r="716" spans="1:14">
      <c r="A716" s="30" t="s">
        <v>6089</v>
      </c>
      <c r="B716" s="16" t="str">
        <f>VLOOKUP(A716,'Text facts'!$F$1:$H$10019,2,0)</f>
        <v>Björn Natthiko</v>
      </c>
      <c r="C716" s="16" t="str">
        <f>VLOOKUP(A716,'Text facts'!$F$1:$H$10019,3,0)</f>
        <v>Lindeblad</v>
      </c>
      <c r="D716" s="16">
        <v>1961</v>
      </c>
      <c r="E716" s="16">
        <v>2022</v>
      </c>
      <c r="F716" s="30">
        <v>21</v>
      </c>
      <c r="G716" s="30" t="s">
        <v>11</v>
      </c>
      <c r="H716" s="30" t="s">
        <v>10744</v>
      </c>
      <c r="I716" s="16" t="s">
        <v>10766</v>
      </c>
      <c r="J716" s="16"/>
      <c r="K716" s="16">
        <f>COUNTIF('Texts discussed'!$C$2:$C$9986,A716)+COUNTIF('Texts discussed'!$G$2:$G$9986,A716)+COUNTIF('Texts discussed'!$K$2:$K$9986,A716)+COUNTIF('Texts discussed'!$O$2:$O$9986,A716)+COUNTIF('Texts discussed'!$S$2:$S$9986,A716)</f>
        <v>2</v>
      </c>
      <c r="L716" s="16">
        <f>COUNTIF('Texts mentioned'!$C$2:$C$9989,A716)+COUNTIF('Texts mentioned'!$G$2:$G$9989,A716)+COUNTIF('Texts mentioned'!$K$2:$K$9989,A716)+COUNTIF('Texts mentioned'!$O$2:$O$9989,A716)+COUNTIF('Texts mentioned'!$S$2:$S$9989,A716)+COUNTIF('Texts mentioned'!$W$2:$W$9989,A716)+COUNTIF('Texts mentioned'!$AA$2:$AA$9989,A716)+COUNTIF('Texts mentioned'!$AE$2:$AE$9989,A716)+COUNTIF('Texts mentioned'!$AI$2:$AI$9989,A716)+COUNTIF('Texts mentioned'!$AM$2:$AM$9989,A716)</f>
        <v>0</v>
      </c>
      <c r="M716" s="16">
        <f>SUM(K716:L716)</f>
        <v>2</v>
      </c>
      <c r="N716" s="16"/>
    </row>
    <row r="717" spans="1:14">
      <c r="A717" s="30" t="s">
        <v>6096</v>
      </c>
      <c r="B717" s="16" t="str">
        <f>VLOOKUP(A717,'Text facts'!$F$1:$H$10019,2,0)</f>
        <v>Dražen</v>
      </c>
      <c r="C717" s="16" t="str">
        <f>VLOOKUP(A717,'Text facts'!$F$1:$H$10019,3,0)</f>
        <v>Kasalo</v>
      </c>
      <c r="D717" s="16">
        <v>1970</v>
      </c>
      <c r="E717" s="16"/>
      <c r="F717" s="30">
        <v>21</v>
      </c>
      <c r="G717" s="30" t="s">
        <v>11</v>
      </c>
      <c r="H717" s="30" t="s">
        <v>10744</v>
      </c>
      <c r="I717" s="16" t="s">
        <v>10745</v>
      </c>
      <c r="J717" s="16"/>
      <c r="K717" s="16">
        <f>COUNTIF('Texts discussed'!$C$2:$C$9986,A717)+COUNTIF('Texts discussed'!$G$2:$G$9986,A717)+COUNTIF('Texts discussed'!$K$2:$K$9986,A717)+COUNTIF('Texts discussed'!$O$2:$O$9986,A717)+COUNTIF('Texts discussed'!$S$2:$S$9986,A717)</f>
        <v>1</v>
      </c>
      <c r="L717" s="16">
        <f>COUNTIF('Texts mentioned'!$C$2:$C$9989,A717)+COUNTIF('Texts mentioned'!$G$2:$G$9989,A717)+COUNTIF('Texts mentioned'!$K$2:$K$9989,A717)+COUNTIF('Texts mentioned'!$O$2:$O$9989,A717)+COUNTIF('Texts mentioned'!$S$2:$S$9989,A717)+COUNTIF('Texts mentioned'!$W$2:$W$9989,A717)+COUNTIF('Texts mentioned'!$AA$2:$AA$9989,A717)+COUNTIF('Texts mentioned'!$AE$2:$AE$9989,A717)+COUNTIF('Texts mentioned'!$AI$2:$AI$9989,A717)+COUNTIF('Texts mentioned'!$AM$2:$AM$9989,A717)</f>
        <v>0</v>
      </c>
      <c r="M717" s="16">
        <f>SUM(K717:L717)</f>
        <v>1</v>
      </c>
      <c r="N717" s="16"/>
    </row>
    <row r="718" spans="1:14">
      <c r="A718" s="30" t="s">
        <v>6108</v>
      </c>
      <c r="B718" s="16" t="str">
        <f>VLOOKUP(A718,'Text facts'!$F$1:$H$10019,2,0)</f>
        <v>Alka</v>
      </c>
      <c r="C718" s="16" t="str">
        <f>VLOOKUP(A718,'Text facts'!$F$1:$H$10019,3,0)</f>
        <v>Joshi</v>
      </c>
      <c r="D718" s="16">
        <v>1970</v>
      </c>
      <c r="E718" s="16"/>
      <c r="F718" s="30">
        <v>21</v>
      </c>
      <c r="G718" s="30" t="s">
        <v>15</v>
      </c>
      <c r="H718" s="30" t="s">
        <v>10744</v>
      </c>
      <c r="I718" s="16" t="s">
        <v>10753</v>
      </c>
      <c r="J718" s="16" t="s">
        <v>10854</v>
      </c>
      <c r="K718" s="16">
        <f>COUNTIF('Texts discussed'!$C$2:$C$9986,A718)+COUNTIF('Texts discussed'!$G$2:$G$9986,A718)+COUNTIF('Texts discussed'!$K$2:$K$9986,A718)+COUNTIF('Texts discussed'!$O$2:$O$9986,A718)+COUNTIF('Texts discussed'!$S$2:$S$9986,A718)</f>
        <v>4</v>
      </c>
      <c r="L718" s="16">
        <f>COUNTIF('Texts mentioned'!$C$2:$C$9989,A718)+COUNTIF('Texts mentioned'!$G$2:$G$9989,A718)+COUNTIF('Texts mentioned'!$K$2:$K$9989,A718)+COUNTIF('Texts mentioned'!$O$2:$O$9989,A718)+COUNTIF('Texts mentioned'!$S$2:$S$9989,A718)+COUNTIF('Texts mentioned'!$W$2:$W$9989,A718)+COUNTIF('Texts mentioned'!$AA$2:$AA$9989,A718)+COUNTIF('Texts mentioned'!$AE$2:$AE$9989,A718)+COUNTIF('Texts mentioned'!$AI$2:$AI$9989,A718)+COUNTIF('Texts mentioned'!$AM$2:$AM$9989,A718)</f>
        <v>0</v>
      </c>
      <c r="M718" s="16">
        <f>SUM(K718:L718)</f>
        <v>4</v>
      </c>
      <c r="N718" s="16"/>
    </row>
    <row r="719" spans="1:14">
      <c r="A719" s="30" t="s">
        <v>6114</v>
      </c>
      <c r="B719" s="16" t="str">
        <f>VLOOKUP(A719,'Text facts'!$F$1:$H$10019,2,0)</f>
        <v>Patrick</v>
      </c>
      <c r="C719" s="16" t="str">
        <f>VLOOKUP(A719,'Text facts'!$F$1:$H$10019,3,0)</f>
        <v>Hughes</v>
      </c>
      <c r="D719" s="16">
        <v>1970</v>
      </c>
      <c r="E719" s="16"/>
      <c r="F719" s="30" t="s">
        <v>6736</v>
      </c>
      <c r="G719" s="30" t="s">
        <v>11</v>
      </c>
      <c r="H719" s="30" t="s">
        <v>10744</v>
      </c>
      <c r="I719" s="16" t="s">
        <v>10745</v>
      </c>
      <c r="J719" s="16" t="s">
        <v>10855</v>
      </c>
      <c r="K719" s="16">
        <f>COUNTIF('Texts discussed'!$C$2:$C$9986,A719)+COUNTIF('Texts discussed'!$G$2:$G$9986,A719)+COUNTIF('Texts discussed'!$K$2:$K$9986,A719)+COUNTIF('Texts discussed'!$O$2:$O$9986,A719)+COUNTIF('Texts discussed'!$S$2:$S$9986,A719)</f>
        <v>1</v>
      </c>
      <c r="L719" s="16">
        <f>COUNTIF('Texts mentioned'!$C$2:$C$9989,A719)+COUNTIF('Texts mentioned'!$G$2:$G$9989,A719)+COUNTIF('Texts mentioned'!$K$2:$K$9989,A719)+COUNTIF('Texts mentioned'!$O$2:$O$9989,A719)+COUNTIF('Texts mentioned'!$S$2:$S$9989,A719)+COUNTIF('Texts mentioned'!$W$2:$W$9989,A719)+COUNTIF('Texts mentioned'!$AA$2:$AA$9989,A719)+COUNTIF('Texts mentioned'!$AE$2:$AE$9989,A719)+COUNTIF('Texts mentioned'!$AI$2:$AI$9989,A719)+COUNTIF('Texts mentioned'!$AM$2:$AM$9989,A719)</f>
        <v>0</v>
      </c>
      <c r="M719" s="16">
        <f>SUM(K719:L719)</f>
        <v>1</v>
      </c>
      <c r="N719" s="16"/>
    </row>
    <row r="720" spans="1:14">
      <c r="A720" s="30" t="s">
        <v>6118</v>
      </c>
      <c r="B720" s="16" t="str">
        <f>VLOOKUP(A720,'Text facts'!$F$1:$H$10019,2,0)</f>
        <v>Drago</v>
      </c>
      <c r="C720" s="16" t="str">
        <f>VLOOKUP(A720,'Text facts'!$F$1:$H$10019,3,0)</f>
        <v>Hedl</v>
      </c>
      <c r="D720" s="16">
        <v>1950</v>
      </c>
      <c r="E720" s="16"/>
      <c r="F720" s="30" t="s">
        <v>6736</v>
      </c>
      <c r="G720" s="30" t="s">
        <v>11</v>
      </c>
      <c r="H720" s="30" t="s">
        <v>10744</v>
      </c>
      <c r="I720" s="16" t="s">
        <v>10745</v>
      </c>
      <c r="J720" s="16"/>
      <c r="K720" s="16">
        <f>COUNTIF('Texts discussed'!$C$2:$C$9986,A720)+COUNTIF('Texts discussed'!$G$2:$G$9986,A720)+COUNTIF('Texts discussed'!$K$2:$K$9986,A720)+COUNTIF('Texts discussed'!$O$2:$O$9986,A720)+COUNTIF('Texts discussed'!$S$2:$S$9986,A720)</f>
        <v>2</v>
      </c>
      <c r="L720" s="16">
        <f>COUNTIF('Texts mentioned'!$C$2:$C$9989,A720)+COUNTIF('Texts mentioned'!$G$2:$G$9989,A720)+COUNTIF('Texts mentioned'!$K$2:$K$9989,A720)+COUNTIF('Texts mentioned'!$O$2:$O$9989,A720)+COUNTIF('Texts mentioned'!$S$2:$S$9989,A720)+COUNTIF('Texts mentioned'!$W$2:$W$9989,A720)+COUNTIF('Texts mentioned'!$AA$2:$AA$9989,A720)+COUNTIF('Texts mentioned'!$AE$2:$AE$9989,A720)+COUNTIF('Texts mentioned'!$AI$2:$AI$9989,A720)+COUNTIF('Texts mentioned'!$AM$2:$AM$9989,A720)</f>
        <v>0</v>
      </c>
      <c r="M720" s="16">
        <f>SUM(K720:L720)</f>
        <v>2</v>
      </c>
      <c r="N720" s="16"/>
    </row>
    <row r="721" spans="1:14">
      <c r="A721" s="30" t="s">
        <v>6121</v>
      </c>
      <c r="B721" s="16" t="str">
        <f>VLOOKUP(A721,'Text facts'!$F$1:$H$10019,2,0)</f>
        <v>Harold</v>
      </c>
      <c r="C721" s="16" t="str">
        <f>VLOOKUP(A721,'Text facts'!$F$1:$H$10019,3,0)</f>
        <v>Robbins</v>
      </c>
      <c r="D721" s="16">
        <v>1916</v>
      </c>
      <c r="E721" s="16">
        <v>1997</v>
      </c>
      <c r="F721" s="30" t="s">
        <v>6736</v>
      </c>
      <c r="G721" s="30" t="s">
        <v>11</v>
      </c>
      <c r="H721" s="30" t="s">
        <v>10744</v>
      </c>
      <c r="I721" s="16" t="s">
        <v>10753</v>
      </c>
      <c r="J721" s="16"/>
      <c r="K721" s="16">
        <f>COUNTIF('Texts discussed'!$C$2:$C$9986,A721)+COUNTIF('Texts discussed'!$G$2:$G$9986,A721)+COUNTIF('Texts discussed'!$K$2:$K$9986,A721)+COUNTIF('Texts discussed'!$O$2:$O$9986,A721)+COUNTIF('Texts discussed'!$S$2:$S$9986,A721)</f>
        <v>1</v>
      </c>
      <c r="L721" s="16">
        <f>COUNTIF('Texts mentioned'!$C$2:$C$9989,A721)+COUNTIF('Texts mentioned'!$G$2:$G$9989,A721)+COUNTIF('Texts mentioned'!$K$2:$K$9989,A721)+COUNTIF('Texts mentioned'!$O$2:$O$9989,A721)+COUNTIF('Texts mentioned'!$S$2:$S$9989,A721)+COUNTIF('Texts mentioned'!$W$2:$W$9989,A721)+COUNTIF('Texts mentioned'!$AA$2:$AA$9989,A721)+COUNTIF('Texts mentioned'!$AE$2:$AE$9989,A721)+COUNTIF('Texts mentioned'!$AI$2:$AI$9989,A721)+COUNTIF('Texts mentioned'!$AM$2:$AM$9989,A721)</f>
        <v>0</v>
      </c>
      <c r="M721" s="16">
        <f>SUM(K721:L721)</f>
        <v>1</v>
      </c>
      <c r="N721" s="16"/>
    </row>
    <row r="722" spans="1:14">
      <c r="A722" s="30" t="s">
        <v>6126</v>
      </c>
      <c r="B722" s="16" t="str">
        <f>VLOOKUP(A722,'Text facts'!$F$1:$H$10019,2,0)</f>
        <v>Erich</v>
      </c>
      <c r="C722" s="16" t="str">
        <f>VLOOKUP(A722,'Text facts'!$F$1:$H$10019,3,0)</f>
        <v>Kästner</v>
      </c>
      <c r="D722" s="16">
        <v>1899</v>
      </c>
      <c r="E722" s="16">
        <v>1974</v>
      </c>
      <c r="F722" s="30">
        <v>20</v>
      </c>
      <c r="G722" s="30" t="s">
        <v>11</v>
      </c>
      <c r="H722" s="30" t="s">
        <v>10744</v>
      </c>
      <c r="I722" s="16" t="s">
        <v>10759</v>
      </c>
      <c r="J722" s="16"/>
      <c r="K722" s="16">
        <f>COUNTIF('Texts discussed'!$C$2:$C$9986,A722)+COUNTIF('Texts discussed'!$G$2:$G$9986,A722)+COUNTIF('Texts discussed'!$K$2:$K$9986,A722)+COUNTIF('Texts discussed'!$O$2:$O$9986,A722)+COUNTIF('Texts discussed'!$S$2:$S$9986,A722)</f>
        <v>4</v>
      </c>
      <c r="L722" s="16">
        <f>COUNTIF('Texts mentioned'!$C$2:$C$9989,A722)+COUNTIF('Texts mentioned'!$G$2:$G$9989,A722)+COUNTIF('Texts mentioned'!$K$2:$K$9989,A722)+COUNTIF('Texts mentioned'!$O$2:$O$9989,A722)+COUNTIF('Texts mentioned'!$S$2:$S$9989,A722)+COUNTIF('Texts mentioned'!$W$2:$W$9989,A722)+COUNTIF('Texts mentioned'!$AA$2:$AA$9989,A722)+COUNTIF('Texts mentioned'!$AE$2:$AE$9989,A722)+COUNTIF('Texts mentioned'!$AI$2:$AI$9989,A722)+COUNTIF('Texts mentioned'!$AM$2:$AM$9989,A722)</f>
        <v>1</v>
      </c>
      <c r="M722" s="16">
        <f>SUM(K722:L722)</f>
        <v>5</v>
      </c>
      <c r="N722" s="16"/>
    </row>
    <row r="723" spans="1:14">
      <c r="A723" s="30" t="s">
        <v>6130</v>
      </c>
      <c r="B723" s="16" t="str">
        <f>VLOOKUP(A723,'Text facts'!$F$1:$H$10019,2,0)</f>
        <v>Tisja</v>
      </c>
      <c r="C723" s="16" t="str">
        <f>VLOOKUP(A723,'Text facts'!$F$1:$H$10019,3,0)</f>
        <v>Kljaković Braić</v>
      </c>
      <c r="D723" s="16">
        <v>1979</v>
      </c>
      <c r="E723" s="16"/>
      <c r="F723" s="30">
        <v>21</v>
      </c>
      <c r="G723" s="30" t="s">
        <v>15</v>
      </c>
      <c r="H723" s="30" t="s">
        <v>10744</v>
      </c>
      <c r="I723" s="16" t="s">
        <v>10745</v>
      </c>
      <c r="J723" s="16"/>
      <c r="K723" s="16">
        <f>COUNTIF('Texts discussed'!$C$2:$C$9986,A723)+COUNTIF('Texts discussed'!$G$2:$G$9986,A723)+COUNTIF('Texts discussed'!$K$2:$K$9986,A723)+COUNTIF('Texts discussed'!$O$2:$O$9986,A723)+COUNTIF('Texts discussed'!$S$2:$S$9986,A723)</f>
        <v>2</v>
      </c>
      <c r="L723" s="16">
        <f>COUNTIF('Texts mentioned'!$C$2:$C$9989,A723)+COUNTIF('Texts mentioned'!$G$2:$G$9989,A723)+COUNTIF('Texts mentioned'!$K$2:$K$9989,A723)+COUNTIF('Texts mentioned'!$O$2:$O$9989,A723)+COUNTIF('Texts mentioned'!$S$2:$S$9989,A723)+COUNTIF('Texts mentioned'!$W$2:$W$9989,A723)+COUNTIF('Texts mentioned'!$AA$2:$AA$9989,A723)+COUNTIF('Texts mentioned'!$AE$2:$AE$9989,A723)+COUNTIF('Texts mentioned'!$AI$2:$AI$9989,A723)+COUNTIF('Texts mentioned'!$AM$2:$AM$9989,A723)</f>
        <v>0</v>
      </c>
      <c r="M723" s="16">
        <f>SUM(K723:L723)</f>
        <v>2</v>
      </c>
      <c r="N723" s="16"/>
    </row>
    <row r="724" spans="1:14">
      <c r="A724" s="30" t="s">
        <v>6139</v>
      </c>
      <c r="B724" s="16" t="str">
        <f>VLOOKUP(A724,'Text facts'!$F$1:$H$10019,2,0)</f>
        <v>Gene</v>
      </c>
      <c r="C724" s="16" t="str">
        <f>VLOOKUP(A724,'Text facts'!$F$1:$H$10019,3,0)</f>
        <v>Wolfe</v>
      </c>
      <c r="D724" s="16">
        <v>1931</v>
      </c>
      <c r="E724" s="16">
        <v>2019</v>
      </c>
      <c r="F724" s="30" t="s">
        <v>6736</v>
      </c>
      <c r="G724" s="30" t="s">
        <v>11</v>
      </c>
      <c r="H724" s="30" t="s">
        <v>10744</v>
      </c>
      <c r="I724" s="16" t="s">
        <v>10753</v>
      </c>
      <c r="J724" s="16"/>
      <c r="K724" s="16">
        <f>COUNTIF('Texts discussed'!$C$2:$C$9986,A724)+COUNTIF('Texts discussed'!$G$2:$G$9986,A724)+COUNTIF('Texts discussed'!$K$2:$K$9986,A724)+COUNTIF('Texts discussed'!$O$2:$O$9986,A724)+COUNTIF('Texts discussed'!$S$2:$S$9986,A724)</f>
        <v>1</v>
      </c>
      <c r="L724" s="16">
        <f>COUNTIF('Texts mentioned'!$C$2:$C$9989,A724)+COUNTIF('Texts mentioned'!$G$2:$G$9989,A724)+COUNTIF('Texts mentioned'!$K$2:$K$9989,A724)+COUNTIF('Texts mentioned'!$O$2:$O$9989,A724)+COUNTIF('Texts mentioned'!$S$2:$S$9989,A724)+COUNTIF('Texts mentioned'!$W$2:$W$9989,A724)+COUNTIF('Texts mentioned'!$AA$2:$AA$9989,A724)+COUNTIF('Texts mentioned'!$AE$2:$AE$9989,A724)+COUNTIF('Texts mentioned'!$AI$2:$AI$9989,A724)+COUNTIF('Texts mentioned'!$AM$2:$AM$9989,A724)</f>
        <v>0</v>
      </c>
      <c r="M724" s="16">
        <f>SUM(K724:L724)</f>
        <v>1</v>
      </c>
      <c r="N724" s="16"/>
    </row>
    <row r="725" spans="1:14">
      <c r="A725" s="30" t="s">
        <v>6145</v>
      </c>
      <c r="B725" s="16" t="str">
        <f>VLOOKUP(A725,'Text facts'!$F$1:$H$10019,2,0)</f>
        <v>Lewis</v>
      </c>
      <c r="C725" s="16" t="str">
        <f>VLOOKUP(A725,'Text facts'!$F$1:$H$10019,3,0)</f>
        <v>Dartnell</v>
      </c>
      <c r="D725" s="16">
        <v>1980</v>
      </c>
      <c r="E725" s="16"/>
      <c r="F725" s="30">
        <v>21</v>
      </c>
      <c r="G725" s="30" t="s">
        <v>11</v>
      </c>
      <c r="H725" s="30" t="s">
        <v>10744</v>
      </c>
      <c r="I725" s="16" t="s">
        <v>10743</v>
      </c>
      <c r="J725" s="16"/>
      <c r="K725" s="16">
        <f>COUNTIF('Texts discussed'!$C$2:$C$9986,A725)+COUNTIF('Texts discussed'!$G$2:$G$9986,A725)+COUNTIF('Texts discussed'!$K$2:$K$9986,A725)+COUNTIF('Texts discussed'!$O$2:$O$9986,A725)+COUNTIF('Texts discussed'!$S$2:$S$9986,A725)</f>
        <v>1</v>
      </c>
      <c r="L725" s="16">
        <f>COUNTIF('Texts mentioned'!$C$2:$C$9989,A725)+COUNTIF('Texts mentioned'!$G$2:$G$9989,A725)+COUNTIF('Texts mentioned'!$K$2:$K$9989,A725)+COUNTIF('Texts mentioned'!$O$2:$O$9989,A725)+COUNTIF('Texts mentioned'!$S$2:$S$9989,A725)+COUNTIF('Texts mentioned'!$W$2:$W$9989,A725)+COUNTIF('Texts mentioned'!$AA$2:$AA$9989,A725)+COUNTIF('Texts mentioned'!$AE$2:$AE$9989,A725)+COUNTIF('Texts mentioned'!$AI$2:$AI$9989,A725)+COUNTIF('Texts mentioned'!$AM$2:$AM$9989,A725)</f>
        <v>0</v>
      </c>
      <c r="M725" s="16">
        <f>SUM(K725:L725)</f>
        <v>1</v>
      </c>
      <c r="N725" s="16"/>
    </row>
    <row r="726" spans="1:14">
      <c r="A726" s="30" t="s">
        <v>6150</v>
      </c>
      <c r="B726" s="16" t="str">
        <f>VLOOKUP(A726,'Text facts'!$F$1:$H$10019,2,0)</f>
        <v>Slobodan</v>
      </c>
      <c r="C726" s="16" t="str">
        <f>VLOOKUP(A726,'Text facts'!$F$1:$H$10019,3,0)</f>
        <v>Šnajder</v>
      </c>
      <c r="D726" s="16">
        <v>1948</v>
      </c>
      <c r="E726" s="16"/>
      <c r="F726" s="30" t="s">
        <v>6736</v>
      </c>
      <c r="G726" s="30" t="s">
        <v>11</v>
      </c>
      <c r="H726" s="30" t="s">
        <v>10744</v>
      </c>
      <c r="I726" s="16" t="s">
        <v>10745</v>
      </c>
      <c r="J726" s="16"/>
      <c r="K726" s="16">
        <f>COUNTIF('Texts discussed'!$C$2:$C$9986,A726)+COUNTIF('Texts discussed'!$G$2:$G$9986,A726)+COUNTIF('Texts discussed'!$K$2:$K$9986,A726)+COUNTIF('Texts discussed'!$O$2:$O$9986,A726)+COUNTIF('Texts discussed'!$S$2:$S$9986,A726)</f>
        <v>3</v>
      </c>
      <c r="L726" s="16">
        <f>COUNTIF('Texts mentioned'!$C$2:$C$9989,A726)+COUNTIF('Texts mentioned'!$G$2:$G$9989,A726)+COUNTIF('Texts mentioned'!$K$2:$K$9989,A726)+COUNTIF('Texts mentioned'!$O$2:$O$9989,A726)+COUNTIF('Texts mentioned'!$S$2:$S$9989,A726)+COUNTIF('Texts mentioned'!$W$2:$W$9989,A726)+COUNTIF('Texts mentioned'!$AA$2:$AA$9989,A726)+COUNTIF('Texts mentioned'!$AE$2:$AE$9989,A726)+COUNTIF('Texts mentioned'!$AI$2:$AI$9989,A726)+COUNTIF('Texts mentioned'!$AM$2:$AM$9989,A726)</f>
        <v>0</v>
      </c>
      <c r="M726" s="16">
        <f>SUM(K726:L726)</f>
        <v>3</v>
      </c>
      <c r="N726" s="16"/>
    </row>
    <row r="727" spans="1:14">
      <c r="A727" s="30" t="s">
        <v>6154</v>
      </c>
      <c r="B727" s="16" t="str">
        <f>VLOOKUP(A727,'Text facts'!$F$1:$H$10019,2,0)</f>
        <v>Miha</v>
      </c>
      <c r="C727" s="16" t="str">
        <f>VLOOKUP(A727,'Text facts'!$F$1:$H$10019,3,0)</f>
        <v>Kovač</v>
      </c>
      <c r="D727" s="16">
        <v>1960</v>
      </c>
      <c r="E727" s="16"/>
      <c r="F727" s="30" t="s">
        <v>6736</v>
      </c>
      <c r="G727" s="30" t="s">
        <v>11</v>
      </c>
      <c r="H727" s="30" t="s">
        <v>10744</v>
      </c>
      <c r="I727" s="16" t="s">
        <v>10792</v>
      </c>
      <c r="J727" s="16"/>
      <c r="K727" s="16">
        <f>COUNTIF('Texts discussed'!$C$2:$C$9986,A727)+COUNTIF('Texts discussed'!$G$2:$G$9986,A727)+COUNTIF('Texts discussed'!$K$2:$K$9986,A727)+COUNTIF('Texts discussed'!$O$2:$O$9986,A727)+COUNTIF('Texts discussed'!$S$2:$S$9986,A727)</f>
        <v>1</v>
      </c>
      <c r="L727" s="16">
        <f>COUNTIF('Texts mentioned'!$C$2:$C$9989,A727)+COUNTIF('Texts mentioned'!$G$2:$G$9989,A727)+COUNTIF('Texts mentioned'!$K$2:$K$9989,A727)+COUNTIF('Texts mentioned'!$O$2:$O$9989,A727)+COUNTIF('Texts mentioned'!$S$2:$S$9989,A727)+COUNTIF('Texts mentioned'!$W$2:$W$9989,A727)+COUNTIF('Texts mentioned'!$AA$2:$AA$9989,A727)+COUNTIF('Texts mentioned'!$AE$2:$AE$9989,A727)+COUNTIF('Texts mentioned'!$AI$2:$AI$9989,A727)+COUNTIF('Texts mentioned'!$AM$2:$AM$9989,A727)</f>
        <v>0</v>
      </c>
      <c r="M727" s="16">
        <f>SUM(K727:L727)</f>
        <v>1</v>
      </c>
      <c r="N727" s="16"/>
    </row>
    <row r="728" spans="1:14">
      <c r="A728" s="30" t="s">
        <v>6159</v>
      </c>
      <c r="B728" s="16" t="str">
        <f>VLOOKUP(A728,'Text facts'!$F$1:$H$10019,2,0)</f>
        <v>Piper</v>
      </c>
      <c r="C728" s="16" t="str">
        <f>VLOOKUP(A728,'Text facts'!$F$1:$H$10019,3,0)</f>
        <v>Kerman</v>
      </c>
      <c r="D728" s="16">
        <v>1969</v>
      </c>
      <c r="E728" s="16"/>
      <c r="F728" s="30">
        <v>21</v>
      </c>
      <c r="G728" s="30" t="s">
        <v>15</v>
      </c>
      <c r="H728" s="30" t="s">
        <v>10744</v>
      </c>
      <c r="I728" s="16" t="s">
        <v>10753</v>
      </c>
      <c r="J728" s="16"/>
      <c r="K728" s="16">
        <f>COUNTIF('Texts discussed'!$C$2:$C$9986,A728)+COUNTIF('Texts discussed'!$G$2:$G$9986,A728)+COUNTIF('Texts discussed'!$K$2:$K$9986,A728)+COUNTIF('Texts discussed'!$O$2:$O$9986,A728)+COUNTIF('Texts discussed'!$S$2:$S$9986,A728)</f>
        <v>1</v>
      </c>
      <c r="L728" s="16">
        <f>COUNTIF('Texts mentioned'!$C$2:$C$9989,A728)+COUNTIF('Texts mentioned'!$G$2:$G$9989,A728)+COUNTIF('Texts mentioned'!$K$2:$K$9989,A728)+COUNTIF('Texts mentioned'!$O$2:$O$9989,A728)+COUNTIF('Texts mentioned'!$S$2:$S$9989,A728)+COUNTIF('Texts mentioned'!$W$2:$W$9989,A728)+COUNTIF('Texts mentioned'!$AA$2:$AA$9989,A728)+COUNTIF('Texts mentioned'!$AE$2:$AE$9989,A728)+COUNTIF('Texts mentioned'!$AI$2:$AI$9989,A728)+COUNTIF('Texts mentioned'!$AM$2:$AM$9989,A728)</f>
        <v>0</v>
      </c>
      <c r="M728" s="16">
        <f>SUM(K728:L728)</f>
        <v>1</v>
      </c>
      <c r="N728" s="16"/>
    </row>
    <row r="729" spans="1:14">
      <c r="A729" s="30" t="s">
        <v>6164</v>
      </c>
      <c r="B729" s="16" t="str">
        <f>VLOOKUP(A729,'Text facts'!$F$1:$H$10019,2,0)</f>
        <v>Božo</v>
      </c>
      <c r="C729" s="16" t="str">
        <f>VLOOKUP(A729,'Text facts'!$F$1:$H$10019,3,0)</f>
        <v>Skoko</v>
      </c>
      <c r="D729" s="16">
        <v>1976</v>
      </c>
      <c r="E729" s="16"/>
      <c r="F729" s="30">
        <v>21</v>
      </c>
      <c r="G729" s="30" t="s">
        <v>11</v>
      </c>
      <c r="H729" s="30" t="s">
        <v>10744</v>
      </c>
      <c r="I729" s="16" t="s">
        <v>10745</v>
      </c>
      <c r="J729" s="16"/>
      <c r="K729" s="16">
        <f>COUNTIF('Texts discussed'!$C$2:$C$9986,A729)+COUNTIF('Texts discussed'!$G$2:$G$9986,A729)+COUNTIF('Texts discussed'!$K$2:$K$9986,A729)+COUNTIF('Texts discussed'!$O$2:$O$9986,A729)+COUNTIF('Texts discussed'!$S$2:$S$9986,A729)</f>
        <v>1</v>
      </c>
      <c r="L729" s="16">
        <f>COUNTIF('Texts mentioned'!$C$2:$C$9989,A729)+COUNTIF('Texts mentioned'!$G$2:$G$9989,A729)+COUNTIF('Texts mentioned'!$K$2:$K$9989,A729)+COUNTIF('Texts mentioned'!$O$2:$O$9989,A729)+COUNTIF('Texts mentioned'!$S$2:$S$9989,A729)+COUNTIF('Texts mentioned'!$W$2:$W$9989,A729)+COUNTIF('Texts mentioned'!$AA$2:$AA$9989,A729)+COUNTIF('Texts mentioned'!$AE$2:$AE$9989,A729)+COUNTIF('Texts mentioned'!$AI$2:$AI$9989,A729)+COUNTIF('Texts mentioned'!$AM$2:$AM$9989,A729)</f>
        <v>0</v>
      </c>
      <c r="M729" s="16">
        <f>SUM(K729:L729)</f>
        <v>1</v>
      </c>
      <c r="N729" s="16"/>
    </row>
    <row r="730" spans="1:14">
      <c r="A730" s="30" t="s">
        <v>6170</v>
      </c>
      <c r="B730" s="16" t="str">
        <f>VLOOKUP(A730,'Text facts'!$F$1:$H$10019,2,0)</f>
        <v>Paula</v>
      </c>
      <c r="C730" s="16" t="str">
        <f>VLOOKUP(A730,'Text facts'!$F$1:$H$10019,3,0)</f>
        <v>Hawkins</v>
      </c>
      <c r="D730" s="16">
        <v>1972</v>
      </c>
      <c r="E730" s="16"/>
      <c r="F730" s="30">
        <v>21</v>
      </c>
      <c r="G730" s="30" t="s">
        <v>15</v>
      </c>
      <c r="H730" s="30" t="s">
        <v>10744</v>
      </c>
      <c r="I730" s="16" t="s">
        <v>10743</v>
      </c>
      <c r="J730" s="16"/>
      <c r="K730" s="16">
        <f>COUNTIF('Texts discussed'!$C$2:$C$9986,A730)+COUNTIF('Texts discussed'!$G$2:$G$9986,A730)+COUNTIF('Texts discussed'!$K$2:$K$9986,A730)+COUNTIF('Texts discussed'!$O$2:$O$9986,A730)+COUNTIF('Texts discussed'!$S$2:$S$9986,A730)</f>
        <v>2</v>
      </c>
      <c r="L730" s="16">
        <f>COUNTIF('Texts mentioned'!$C$2:$C$9989,A730)+COUNTIF('Texts mentioned'!$G$2:$G$9989,A730)+COUNTIF('Texts mentioned'!$K$2:$K$9989,A730)+COUNTIF('Texts mentioned'!$O$2:$O$9989,A730)+COUNTIF('Texts mentioned'!$S$2:$S$9989,A730)+COUNTIF('Texts mentioned'!$W$2:$W$9989,A730)+COUNTIF('Texts mentioned'!$AA$2:$AA$9989,A730)+COUNTIF('Texts mentioned'!$AE$2:$AE$9989,A730)+COUNTIF('Texts mentioned'!$AI$2:$AI$9989,A730)+COUNTIF('Texts mentioned'!$AM$2:$AM$9989,A730)</f>
        <v>1</v>
      </c>
      <c r="M730" s="16">
        <f>SUM(K730:L730)</f>
        <v>3</v>
      </c>
      <c r="N730" s="16"/>
    </row>
    <row r="731" spans="1:14">
      <c r="A731" s="30" t="s">
        <v>6176</v>
      </c>
      <c r="B731" s="16" t="str">
        <f>VLOOKUP(A731,'Text facts'!$F$1:$H$10019,2,0)</f>
        <v>Alice</v>
      </c>
      <c r="C731" s="16" t="str">
        <f>VLOOKUP(A731,'Text facts'!$F$1:$H$10019,3,0)</f>
        <v>Sebold</v>
      </c>
      <c r="D731" s="16">
        <v>1963</v>
      </c>
      <c r="E731" s="16"/>
      <c r="F731" s="30" t="s">
        <v>6736</v>
      </c>
      <c r="G731" s="30" t="s">
        <v>15</v>
      </c>
      <c r="H731" s="30" t="s">
        <v>10744</v>
      </c>
      <c r="I731" s="16" t="s">
        <v>10753</v>
      </c>
      <c r="J731" s="16"/>
      <c r="K731" s="16">
        <f>COUNTIF('Texts discussed'!$C$2:$C$9986,A731)+COUNTIF('Texts discussed'!$G$2:$G$9986,A731)+COUNTIF('Texts discussed'!$K$2:$K$9986,A731)+COUNTIF('Texts discussed'!$O$2:$O$9986,A731)+COUNTIF('Texts discussed'!$S$2:$S$9986,A731)</f>
        <v>0</v>
      </c>
      <c r="L731" s="16">
        <f>COUNTIF('Texts mentioned'!$C$2:$C$9989,A731)+COUNTIF('Texts mentioned'!$G$2:$G$9989,A731)+COUNTIF('Texts mentioned'!$K$2:$K$9989,A731)+COUNTIF('Texts mentioned'!$O$2:$O$9989,A731)+COUNTIF('Texts mentioned'!$S$2:$S$9989,A731)+COUNTIF('Texts mentioned'!$W$2:$W$9989,A731)+COUNTIF('Texts mentioned'!$AA$2:$AA$9989,A731)+COUNTIF('Texts mentioned'!$AE$2:$AE$9989,A731)+COUNTIF('Texts mentioned'!$AI$2:$AI$9989,A731)+COUNTIF('Texts mentioned'!$AM$2:$AM$9989,A731)</f>
        <v>1</v>
      </c>
      <c r="M731" s="16">
        <f>SUM(K731:L731)</f>
        <v>1</v>
      </c>
      <c r="N731" s="16"/>
    </row>
    <row r="732" spans="1:14">
      <c r="A732" s="30" t="s">
        <v>6181</v>
      </c>
      <c r="B732" s="16" t="str">
        <f>VLOOKUP(A732,'Text facts'!$F$1:$H$10019,2,0)</f>
        <v>Annemarie</v>
      </c>
      <c r="C732" s="16" t="str">
        <f>VLOOKUP(A732,'Text facts'!$F$1:$H$10019,3,0)</f>
        <v>Selinko</v>
      </c>
      <c r="D732" s="16">
        <v>1914</v>
      </c>
      <c r="E732" s="16">
        <v>1986</v>
      </c>
      <c r="F732" s="30">
        <v>20</v>
      </c>
      <c r="G732" s="30" t="s">
        <v>15</v>
      </c>
      <c r="H732" s="30" t="s">
        <v>10744</v>
      </c>
      <c r="I732" s="16" t="s">
        <v>10756</v>
      </c>
      <c r="J732" s="16"/>
      <c r="K732" s="16">
        <f>COUNTIF('Texts discussed'!$C$2:$C$9986,A732)+COUNTIF('Texts discussed'!$G$2:$G$9986,A732)+COUNTIF('Texts discussed'!$K$2:$K$9986,A732)+COUNTIF('Texts discussed'!$O$2:$O$9986,A732)+COUNTIF('Texts discussed'!$S$2:$S$9986,A732)</f>
        <v>1</v>
      </c>
      <c r="L732" s="16">
        <f>COUNTIF('Texts mentioned'!$C$2:$C$9989,A732)+COUNTIF('Texts mentioned'!$G$2:$G$9989,A732)+COUNTIF('Texts mentioned'!$K$2:$K$9989,A732)+COUNTIF('Texts mentioned'!$O$2:$O$9989,A732)+COUNTIF('Texts mentioned'!$S$2:$S$9989,A732)+COUNTIF('Texts mentioned'!$W$2:$W$9989,A732)+COUNTIF('Texts mentioned'!$AA$2:$AA$9989,A732)+COUNTIF('Texts mentioned'!$AE$2:$AE$9989,A732)+COUNTIF('Texts mentioned'!$AI$2:$AI$9989,A732)+COUNTIF('Texts mentioned'!$AM$2:$AM$9989,A732)</f>
        <v>0</v>
      </c>
      <c r="M732" s="16">
        <f>SUM(K732:L732)</f>
        <v>1</v>
      </c>
      <c r="N732" s="16"/>
    </row>
    <row r="733" spans="1:14">
      <c r="A733" s="30" t="s">
        <v>6195</v>
      </c>
      <c r="B733" s="16" t="str">
        <f>VLOOKUP(A733,'Text facts'!$F$1:$H$10019,2,0)</f>
        <v>Santa</v>
      </c>
      <c r="C733" s="16" t="str">
        <f>VLOOKUP(A733,'Text facts'!$F$1:$H$10019,3,0)</f>
        <v>Montefiore</v>
      </c>
      <c r="D733" s="16">
        <v>1970</v>
      </c>
      <c r="E733" s="16"/>
      <c r="F733" s="30">
        <v>21</v>
      </c>
      <c r="G733" s="30" t="s">
        <v>15</v>
      </c>
      <c r="H733" s="30" t="s">
        <v>10744</v>
      </c>
      <c r="I733" s="16" t="s">
        <v>10743</v>
      </c>
      <c r="J733" s="16"/>
      <c r="K733" s="16">
        <f>COUNTIF('Texts discussed'!$C$2:$C$9986,A733)+COUNTIF('Texts discussed'!$G$2:$G$9986,A733)+COUNTIF('Texts discussed'!$K$2:$K$9986,A733)+COUNTIF('Texts discussed'!$O$2:$O$9986,A733)+COUNTIF('Texts discussed'!$S$2:$S$9986,A733)</f>
        <v>1</v>
      </c>
      <c r="L733" s="16">
        <f>COUNTIF('Texts mentioned'!$C$2:$C$9989,A733)+COUNTIF('Texts mentioned'!$G$2:$G$9989,A733)+COUNTIF('Texts mentioned'!$K$2:$K$9989,A733)+COUNTIF('Texts mentioned'!$O$2:$O$9989,A733)+COUNTIF('Texts mentioned'!$S$2:$S$9989,A733)+COUNTIF('Texts mentioned'!$W$2:$W$9989,A733)+COUNTIF('Texts mentioned'!$AA$2:$AA$9989,A733)+COUNTIF('Texts mentioned'!$AE$2:$AE$9989,A733)+COUNTIF('Texts mentioned'!$AI$2:$AI$9989,A733)+COUNTIF('Texts mentioned'!$AM$2:$AM$9989,A733)</f>
        <v>0</v>
      </c>
      <c r="M733" s="16">
        <f>SUM(K733:L733)</f>
        <v>1</v>
      </c>
      <c r="N733" s="16"/>
    </row>
    <row r="734" spans="1:14">
      <c r="A734" s="30" t="s">
        <v>6200</v>
      </c>
      <c r="B734" s="16" t="str">
        <f>VLOOKUP(A734,'Text facts'!$F$1:$H$10019,2,0)</f>
        <v>Lada</v>
      </c>
      <c r="C734" s="16" t="str">
        <f>VLOOKUP(A734,'Text facts'!$F$1:$H$10019,3,0)</f>
        <v>Kaštelan</v>
      </c>
      <c r="D734" s="16">
        <v>1961</v>
      </c>
      <c r="E734" s="16"/>
      <c r="F734" s="30" t="s">
        <v>6736</v>
      </c>
      <c r="G734" s="30" t="s">
        <v>15</v>
      </c>
      <c r="H734" s="30" t="s">
        <v>10744</v>
      </c>
      <c r="I734" s="16" t="s">
        <v>10745</v>
      </c>
      <c r="J734" s="16"/>
      <c r="K734" s="16">
        <f>COUNTIF('Texts discussed'!$C$2:$C$9986,A734)+COUNTIF('Texts discussed'!$G$2:$G$9986,A734)+COUNTIF('Texts discussed'!$K$2:$K$9986,A734)+COUNTIF('Texts discussed'!$O$2:$O$9986,A734)+COUNTIF('Texts discussed'!$S$2:$S$9986,A734)</f>
        <v>1</v>
      </c>
      <c r="L734" s="16">
        <f>COUNTIF('Texts mentioned'!$C$2:$C$9989,A734)+COUNTIF('Texts mentioned'!$G$2:$G$9989,A734)+COUNTIF('Texts mentioned'!$K$2:$K$9989,A734)+COUNTIF('Texts mentioned'!$O$2:$O$9989,A734)+COUNTIF('Texts mentioned'!$S$2:$S$9989,A734)+COUNTIF('Texts mentioned'!$W$2:$W$9989,A734)+COUNTIF('Texts mentioned'!$AA$2:$AA$9989,A734)+COUNTIF('Texts mentioned'!$AE$2:$AE$9989,A734)+COUNTIF('Texts mentioned'!$AI$2:$AI$9989,A734)+COUNTIF('Texts mentioned'!$AM$2:$AM$9989,A734)</f>
        <v>0</v>
      </c>
      <c r="M734" s="16">
        <f>SUM(K734:L734)</f>
        <v>1</v>
      </c>
      <c r="N734" s="16"/>
    </row>
    <row r="735" spans="1:14">
      <c r="A735" s="30" t="s">
        <v>6209</v>
      </c>
      <c r="B735" s="16" t="str">
        <f>VLOOKUP(A735,'Text facts'!$F$1:$H$10019,2,0)</f>
        <v>Amor</v>
      </c>
      <c r="C735" s="16" t="str">
        <f>VLOOKUP(A735,'Text facts'!$F$1:$H$10019,3,0)</f>
        <v>Towles</v>
      </c>
      <c r="D735" s="16">
        <v>1964</v>
      </c>
      <c r="E735" s="16"/>
      <c r="F735" s="30">
        <v>21</v>
      </c>
      <c r="G735" s="30" t="s">
        <v>11</v>
      </c>
      <c r="H735" s="30" t="s">
        <v>10744</v>
      </c>
      <c r="I735" s="16" t="s">
        <v>10753</v>
      </c>
      <c r="J735" s="16"/>
      <c r="K735" s="16">
        <f>COUNTIF('Texts discussed'!$C$2:$C$9986,A735)+COUNTIF('Texts discussed'!$G$2:$G$9986,A735)+COUNTIF('Texts discussed'!$K$2:$K$9986,A735)+COUNTIF('Texts discussed'!$O$2:$O$9986,A735)+COUNTIF('Texts discussed'!$S$2:$S$9986,A735)</f>
        <v>2</v>
      </c>
      <c r="L735" s="16">
        <f>COUNTIF('Texts mentioned'!$C$2:$C$9989,A735)+COUNTIF('Texts mentioned'!$G$2:$G$9989,A735)+COUNTIF('Texts mentioned'!$K$2:$K$9989,A735)+COUNTIF('Texts mentioned'!$O$2:$O$9989,A735)+COUNTIF('Texts mentioned'!$S$2:$S$9989,A735)+COUNTIF('Texts mentioned'!$W$2:$W$9989,A735)+COUNTIF('Texts mentioned'!$AA$2:$AA$9989,A735)+COUNTIF('Texts mentioned'!$AE$2:$AE$9989,A735)+COUNTIF('Texts mentioned'!$AI$2:$AI$9989,A735)+COUNTIF('Texts mentioned'!$AM$2:$AM$9989,A735)</f>
        <v>0</v>
      </c>
      <c r="M735" s="16">
        <f>SUM(K735:L735)</f>
        <v>2</v>
      </c>
      <c r="N735" s="16"/>
    </row>
    <row r="736" spans="1:14">
      <c r="A736" s="30" t="s">
        <v>6218</v>
      </c>
      <c r="B736" s="16" t="str">
        <f>VLOOKUP(A736,'Text facts'!$F$1:$H$10019,2,0)</f>
        <v>Pascal</v>
      </c>
      <c r="C736" s="16" t="str">
        <f>VLOOKUP(A736,'Text facts'!$F$1:$H$10019,3,0)</f>
        <v>Mercier</v>
      </c>
      <c r="D736" s="16">
        <v>1944</v>
      </c>
      <c r="E736" s="16"/>
      <c r="F736" s="30" t="s">
        <v>6736</v>
      </c>
      <c r="G736" s="30" t="s">
        <v>11</v>
      </c>
      <c r="H736" s="30" t="s">
        <v>10744</v>
      </c>
      <c r="I736" s="16" t="s">
        <v>10836</v>
      </c>
      <c r="J736" s="16" t="s">
        <v>10856</v>
      </c>
      <c r="K736" s="16">
        <f>COUNTIF('Texts discussed'!$C$2:$C$9986,A736)+COUNTIF('Texts discussed'!$G$2:$G$9986,A736)+COUNTIF('Texts discussed'!$K$2:$K$9986,A736)+COUNTIF('Texts discussed'!$O$2:$O$9986,A736)+COUNTIF('Texts discussed'!$S$2:$S$9986,A736)</f>
        <v>2</v>
      </c>
      <c r="L736" s="16">
        <f>COUNTIF('Texts mentioned'!$C$2:$C$9989,A736)+COUNTIF('Texts mentioned'!$G$2:$G$9989,A736)+COUNTIF('Texts mentioned'!$K$2:$K$9989,A736)+COUNTIF('Texts mentioned'!$O$2:$O$9989,A736)+COUNTIF('Texts mentioned'!$S$2:$S$9989,A736)+COUNTIF('Texts mentioned'!$W$2:$W$9989,A736)+COUNTIF('Texts mentioned'!$AA$2:$AA$9989,A736)+COUNTIF('Texts mentioned'!$AE$2:$AE$9989,A736)+COUNTIF('Texts mentioned'!$AI$2:$AI$9989,A736)+COUNTIF('Texts mentioned'!$AM$2:$AM$9989,A736)</f>
        <v>1</v>
      </c>
      <c r="M736" s="16">
        <f>SUM(K736:L736)</f>
        <v>3</v>
      </c>
      <c r="N736" s="16"/>
    </row>
    <row r="737" spans="1:14">
      <c r="A737" s="30" t="s">
        <v>6223</v>
      </c>
      <c r="B737" s="16" t="str">
        <f>VLOOKUP(A737,'Text facts'!$F$1:$H$10019,2,0)</f>
        <v>Étienne</v>
      </c>
      <c r="C737" s="16" t="str">
        <f>VLOOKUP(A737,'Text facts'!$F$1:$H$10019,3,0)</f>
        <v>Davodeau</v>
      </c>
      <c r="D737" s="16">
        <v>1965</v>
      </c>
      <c r="E737" s="16"/>
      <c r="F737" s="30" t="s">
        <v>6736</v>
      </c>
      <c r="G737" s="30" t="s">
        <v>11</v>
      </c>
      <c r="H737" s="30" t="s">
        <v>10744</v>
      </c>
      <c r="I737" s="16" t="s">
        <v>6828</v>
      </c>
      <c r="J737" s="16"/>
      <c r="K737" s="16">
        <f>COUNTIF('Texts discussed'!$C$2:$C$9986,A737)+COUNTIF('Texts discussed'!$G$2:$G$9986,A737)+COUNTIF('Texts discussed'!$K$2:$K$9986,A737)+COUNTIF('Texts discussed'!$O$2:$O$9986,A737)+COUNTIF('Texts discussed'!$S$2:$S$9986,A737)</f>
        <v>1</v>
      </c>
      <c r="L737" s="16">
        <f>COUNTIF('Texts mentioned'!$C$2:$C$9989,A737)+COUNTIF('Texts mentioned'!$G$2:$G$9989,A737)+COUNTIF('Texts mentioned'!$K$2:$K$9989,A737)+COUNTIF('Texts mentioned'!$O$2:$O$9989,A737)+COUNTIF('Texts mentioned'!$S$2:$S$9989,A737)+COUNTIF('Texts mentioned'!$W$2:$W$9989,A737)+COUNTIF('Texts mentioned'!$AA$2:$AA$9989,A737)+COUNTIF('Texts mentioned'!$AE$2:$AE$9989,A737)+COUNTIF('Texts mentioned'!$AI$2:$AI$9989,A737)+COUNTIF('Texts mentioned'!$AM$2:$AM$9989,A737)</f>
        <v>0</v>
      </c>
      <c r="M737" s="16">
        <f>SUM(K737:L737)</f>
        <v>1</v>
      </c>
      <c r="N737" s="16"/>
    </row>
    <row r="738" spans="1:14">
      <c r="A738" s="30" t="s">
        <v>6228</v>
      </c>
      <c r="B738" s="16" t="str">
        <f>VLOOKUP(A738,'Text facts'!$F$1:$H$10019,2,0)</f>
        <v>Lee</v>
      </c>
      <c r="C738" s="16" t="str">
        <f>VLOOKUP(A738,'Text facts'!$F$1:$H$10019,3,0)</f>
        <v>Child</v>
      </c>
      <c r="D738" s="16">
        <v>1954</v>
      </c>
      <c r="E738" s="16"/>
      <c r="F738" s="30" t="s">
        <v>6736</v>
      </c>
      <c r="G738" s="30" t="s">
        <v>11</v>
      </c>
      <c r="H738" s="30" t="s">
        <v>10744</v>
      </c>
      <c r="I738" s="16" t="s">
        <v>10743</v>
      </c>
      <c r="J738" s="16" t="s">
        <v>10857</v>
      </c>
      <c r="K738" s="16">
        <f>COUNTIF('Texts discussed'!$C$2:$C$9986,A738)+COUNTIF('Texts discussed'!$G$2:$G$9986,A738)+COUNTIF('Texts discussed'!$K$2:$K$9986,A738)+COUNTIF('Texts discussed'!$O$2:$O$9986,A738)+COUNTIF('Texts discussed'!$S$2:$S$9986,A738)</f>
        <v>7</v>
      </c>
      <c r="L738" s="16">
        <f>COUNTIF('Texts mentioned'!$C$2:$C$9989,A738)+COUNTIF('Texts mentioned'!$G$2:$G$9989,A738)+COUNTIF('Texts mentioned'!$K$2:$K$9989,A738)+COUNTIF('Texts mentioned'!$O$2:$O$9989,A738)+COUNTIF('Texts mentioned'!$S$2:$S$9989,A738)+COUNTIF('Texts mentioned'!$W$2:$W$9989,A738)+COUNTIF('Texts mentioned'!$AA$2:$AA$9989,A738)+COUNTIF('Texts mentioned'!$AE$2:$AE$9989,A738)+COUNTIF('Texts mentioned'!$AI$2:$AI$9989,A738)+COUNTIF('Texts mentioned'!$AM$2:$AM$9989,A738)</f>
        <v>0</v>
      </c>
      <c r="M738" s="16">
        <f>SUM(K738:L738)</f>
        <v>7</v>
      </c>
      <c r="N738" s="16"/>
    </row>
    <row r="739" spans="1:14">
      <c r="A739" s="30" t="s">
        <v>6233</v>
      </c>
      <c r="B739" s="16" t="str">
        <f>VLOOKUP(A739,'Text facts'!$F$1:$H$10019,2,0)</f>
        <v>Oliver</v>
      </c>
      <c r="C739" s="16" t="str">
        <f>VLOOKUP(A739,'Text facts'!$F$1:$H$10019,3,0)</f>
        <v>Pötzsch</v>
      </c>
      <c r="D739" s="16">
        <v>1970</v>
      </c>
      <c r="E739" s="16"/>
      <c r="F739" s="30">
        <v>21</v>
      </c>
      <c r="G739" s="30" t="s">
        <v>11</v>
      </c>
      <c r="H739" s="30" t="s">
        <v>10744</v>
      </c>
      <c r="I739" s="16" t="s">
        <v>10759</v>
      </c>
      <c r="J739" s="16"/>
      <c r="K739" s="16">
        <f>COUNTIF('Texts discussed'!$C$2:$C$9986,A739)+COUNTIF('Texts discussed'!$G$2:$G$9986,A739)+COUNTIF('Texts discussed'!$K$2:$K$9986,A739)+COUNTIF('Texts discussed'!$O$2:$O$9986,A739)+COUNTIF('Texts discussed'!$S$2:$S$9986,A739)</f>
        <v>1</v>
      </c>
      <c r="L739" s="16">
        <f>COUNTIF('Texts mentioned'!$C$2:$C$9989,A739)+COUNTIF('Texts mentioned'!$G$2:$G$9989,A739)+COUNTIF('Texts mentioned'!$K$2:$K$9989,A739)+COUNTIF('Texts mentioned'!$O$2:$O$9989,A739)+COUNTIF('Texts mentioned'!$S$2:$S$9989,A739)+COUNTIF('Texts mentioned'!$W$2:$W$9989,A739)+COUNTIF('Texts mentioned'!$AA$2:$AA$9989,A739)+COUNTIF('Texts mentioned'!$AE$2:$AE$9989,A739)+COUNTIF('Texts mentioned'!$AI$2:$AI$9989,A739)+COUNTIF('Texts mentioned'!$AM$2:$AM$9989,A739)</f>
        <v>0</v>
      </c>
      <c r="M739" s="16">
        <f>SUM(K739:L739)</f>
        <v>1</v>
      </c>
      <c r="N739" s="16"/>
    </row>
    <row r="740" spans="1:14">
      <c r="A740" s="30" t="s">
        <v>6239</v>
      </c>
      <c r="B740" s="16" t="str">
        <f>VLOOKUP(A740,'Text facts'!$F$1:$H$10019,2,0)</f>
        <v>Sven</v>
      </c>
      <c r="C740" s="16" t="str">
        <f>VLOOKUP(A740,'Text facts'!$F$1:$H$10019,3,0)</f>
        <v>Hassel</v>
      </c>
      <c r="D740" s="16">
        <v>1917</v>
      </c>
      <c r="E740" s="16">
        <v>2012</v>
      </c>
      <c r="F740" s="30">
        <v>20</v>
      </c>
      <c r="G740" s="30" t="s">
        <v>11</v>
      </c>
      <c r="H740" s="30" t="s">
        <v>10744</v>
      </c>
      <c r="I740" s="16" t="s">
        <v>10795</v>
      </c>
      <c r="J740" s="16" t="s">
        <v>10858</v>
      </c>
      <c r="K740" s="16">
        <f>COUNTIF('Texts discussed'!$C$2:$C$9986,A740)+COUNTIF('Texts discussed'!$G$2:$G$9986,A740)+COUNTIF('Texts discussed'!$K$2:$K$9986,A740)+COUNTIF('Texts discussed'!$O$2:$O$9986,A740)+COUNTIF('Texts discussed'!$S$2:$S$9986,A740)</f>
        <v>3</v>
      </c>
      <c r="L740" s="16">
        <f>COUNTIF('Texts mentioned'!$C$2:$C$9989,A740)+COUNTIF('Texts mentioned'!$G$2:$G$9989,A740)+COUNTIF('Texts mentioned'!$K$2:$K$9989,A740)+COUNTIF('Texts mentioned'!$O$2:$O$9989,A740)+COUNTIF('Texts mentioned'!$S$2:$S$9989,A740)+COUNTIF('Texts mentioned'!$W$2:$W$9989,A740)+COUNTIF('Texts mentioned'!$AA$2:$AA$9989,A740)+COUNTIF('Texts mentioned'!$AE$2:$AE$9989,A740)+COUNTIF('Texts mentioned'!$AI$2:$AI$9989,A740)+COUNTIF('Texts mentioned'!$AM$2:$AM$9989,A740)</f>
        <v>0</v>
      </c>
      <c r="M740" s="16">
        <f>SUM(K740:L740)</f>
        <v>3</v>
      </c>
      <c r="N740" s="16"/>
    </row>
    <row r="741" spans="1:14">
      <c r="A741" s="30" t="s">
        <v>6245</v>
      </c>
      <c r="B741" s="16" t="str">
        <f>VLOOKUP(A741,'Text facts'!$F$1:$H$10019,2,0)</f>
        <v>Maria</v>
      </c>
      <c r="C741" s="16" t="str">
        <f>VLOOKUP(A741,'Text facts'!$F$1:$H$10019,3,0)</f>
        <v>Dueñas</v>
      </c>
      <c r="D741" s="16">
        <v>1964</v>
      </c>
      <c r="E741" s="16"/>
      <c r="F741" s="30">
        <v>21</v>
      </c>
      <c r="G741" s="30" t="s">
        <v>15</v>
      </c>
      <c r="H741" s="30" t="s">
        <v>10744</v>
      </c>
      <c r="I741" s="16" t="s">
        <v>10768</v>
      </c>
      <c r="J741" s="16"/>
      <c r="K741" s="16">
        <f>COUNTIF('Texts discussed'!$C$2:$C$9986,A741)+COUNTIF('Texts discussed'!$G$2:$G$9986,A741)+COUNTIF('Texts discussed'!$K$2:$K$9986,A741)+COUNTIF('Texts discussed'!$O$2:$O$9986,A741)+COUNTIF('Texts discussed'!$S$2:$S$9986,A741)</f>
        <v>1</v>
      </c>
      <c r="L741" s="16">
        <f>COUNTIF('Texts mentioned'!$C$2:$C$9989,A741)+COUNTIF('Texts mentioned'!$G$2:$G$9989,A741)+COUNTIF('Texts mentioned'!$K$2:$K$9989,A741)+COUNTIF('Texts mentioned'!$O$2:$O$9989,A741)+COUNTIF('Texts mentioned'!$S$2:$S$9989,A741)+COUNTIF('Texts mentioned'!$W$2:$W$9989,A741)+COUNTIF('Texts mentioned'!$AA$2:$AA$9989,A741)+COUNTIF('Texts mentioned'!$AE$2:$AE$9989,A741)+COUNTIF('Texts mentioned'!$AI$2:$AI$9989,A741)+COUNTIF('Texts mentioned'!$AM$2:$AM$9989,A741)</f>
        <v>2</v>
      </c>
      <c r="M741" s="16">
        <f>SUM(K741:L741)</f>
        <v>3</v>
      </c>
      <c r="N741" s="16"/>
    </row>
    <row r="742" spans="1:14">
      <c r="A742" s="30" t="s">
        <v>6250</v>
      </c>
      <c r="B742" s="16" t="str">
        <f>VLOOKUP(A742,'Text facts'!$F$1:$H$10019,2,0)</f>
        <v>Dorothy</v>
      </c>
      <c r="C742" s="16" t="str">
        <f>VLOOKUP(A742,'Text facts'!$F$1:$H$10019,3,0)</f>
        <v>Koomson</v>
      </c>
      <c r="D742" s="16">
        <v>1971</v>
      </c>
      <c r="E742" s="16"/>
      <c r="F742" s="30">
        <v>21</v>
      </c>
      <c r="G742" s="30" t="s">
        <v>15</v>
      </c>
      <c r="H742" s="30" t="s">
        <v>10744</v>
      </c>
      <c r="I742" s="16" t="s">
        <v>10743</v>
      </c>
      <c r="J742" s="16" t="s">
        <v>10859</v>
      </c>
      <c r="K742" s="16">
        <f>COUNTIF('Texts discussed'!$C$2:$C$9986,A742)+COUNTIF('Texts discussed'!$G$2:$G$9986,A742)+COUNTIF('Texts discussed'!$K$2:$K$9986,A742)+COUNTIF('Texts discussed'!$O$2:$O$9986,A742)+COUNTIF('Texts discussed'!$S$2:$S$9986,A742)</f>
        <v>1</v>
      </c>
      <c r="L742" s="16">
        <f>COUNTIF('Texts mentioned'!$C$2:$C$9989,A742)+COUNTIF('Texts mentioned'!$G$2:$G$9989,A742)+COUNTIF('Texts mentioned'!$K$2:$K$9989,A742)+COUNTIF('Texts mentioned'!$O$2:$O$9989,A742)+COUNTIF('Texts mentioned'!$S$2:$S$9989,A742)+COUNTIF('Texts mentioned'!$W$2:$W$9989,A742)+COUNTIF('Texts mentioned'!$AA$2:$AA$9989,A742)+COUNTIF('Texts mentioned'!$AE$2:$AE$9989,A742)+COUNTIF('Texts mentioned'!$AI$2:$AI$9989,A742)+COUNTIF('Texts mentioned'!$AM$2:$AM$9989,A742)</f>
        <v>0</v>
      </c>
      <c r="M742" s="16">
        <f>SUM(K742:L742)</f>
        <v>1</v>
      </c>
      <c r="N742" s="16"/>
    </row>
    <row r="743" spans="1:14">
      <c r="A743" s="30" t="s">
        <v>6257</v>
      </c>
      <c r="B743" s="16" t="str">
        <f>VLOOKUP(A743,'Text facts'!$F$1:$H$10019,2,0)</f>
        <v>Clive Staples</v>
      </c>
      <c r="C743" s="16" t="str">
        <f>VLOOKUP(A743,'Text facts'!$F$1:$H$10019,3,0)</f>
        <v>Lewis</v>
      </c>
      <c r="D743" s="16">
        <v>1898</v>
      </c>
      <c r="E743" s="16">
        <v>1963</v>
      </c>
      <c r="F743" s="30">
        <v>20</v>
      </c>
      <c r="G743" s="30" t="s">
        <v>11</v>
      </c>
      <c r="H743" s="30" t="s">
        <v>10747</v>
      </c>
      <c r="I743" s="16" t="s">
        <v>10743</v>
      </c>
      <c r="J743" s="16"/>
      <c r="K743" s="16">
        <f>COUNTIF('Texts discussed'!$C$2:$C$9986,A743)+COUNTIF('Texts discussed'!$G$2:$G$9986,A743)+COUNTIF('Texts discussed'!$K$2:$K$9986,A743)+COUNTIF('Texts discussed'!$O$2:$O$9986,A743)+COUNTIF('Texts discussed'!$S$2:$S$9986,A743)</f>
        <v>1</v>
      </c>
      <c r="L743" s="16">
        <f>COUNTIF('Texts mentioned'!$C$2:$C$9989,A743)+COUNTIF('Texts mentioned'!$G$2:$G$9989,A743)+COUNTIF('Texts mentioned'!$K$2:$K$9989,A743)+COUNTIF('Texts mentioned'!$O$2:$O$9989,A743)+COUNTIF('Texts mentioned'!$S$2:$S$9989,A743)+COUNTIF('Texts mentioned'!$W$2:$W$9989,A743)+COUNTIF('Texts mentioned'!$AA$2:$AA$9989,A743)+COUNTIF('Texts mentioned'!$AE$2:$AE$9989,A743)+COUNTIF('Texts mentioned'!$AI$2:$AI$9989,A743)+COUNTIF('Texts mentioned'!$AM$2:$AM$9989,A743)</f>
        <v>0</v>
      </c>
      <c r="M743" s="16">
        <f>SUM(K743:L743)</f>
        <v>1</v>
      </c>
      <c r="N743" s="16"/>
    </row>
    <row r="744" spans="1:14">
      <c r="A744" s="30" t="s">
        <v>6262</v>
      </c>
      <c r="B744" s="16" t="str">
        <f>VLOOKUP(A744,'Text facts'!$F$1:$H$10019,2,0)</f>
        <v>Mitch</v>
      </c>
      <c r="C744" s="16" t="str">
        <f>VLOOKUP(A744,'Text facts'!$F$1:$H$10019,3,0)</f>
        <v>Albom</v>
      </c>
      <c r="D744" s="16">
        <v>1958</v>
      </c>
      <c r="E744" s="16"/>
      <c r="F744" s="30" t="s">
        <v>6736</v>
      </c>
      <c r="G744" s="30" t="s">
        <v>11</v>
      </c>
      <c r="H744" s="30" t="s">
        <v>10744</v>
      </c>
      <c r="I744" s="16" t="s">
        <v>10753</v>
      </c>
      <c r="J744" s="16"/>
      <c r="K744" s="16">
        <f>COUNTIF('Texts discussed'!$C$2:$C$9986,A744)+COUNTIF('Texts discussed'!$G$2:$G$9986,A744)+COUNTIF('Texts discussed'!$K$2:$K$9986,A744)+COUNTIF('Texts discussed'!$O$2:$O$9986,A744)+COUNTIF('Texts discussed'!$S$2:$S$9986,A744)</f>
        <v>2</v>
      </c>
      <c r="L744" s="16">
        <f>COUNTIF('Texts mentioned'!$C$2:$C$9989,A744)+COUNTIF('Texts mentioned'!$G$2:$G$9989,A744)+COUNTIF('Texts mentioned'!$K$2:$K$9989,A744)+COUNTIF('Texts mentioned'!$O$2:$O$9989,A744)+COUNTIF('Texts mentioned'!$S$2:$S$9989,A744)+COUNTIF('Texts mentioned'!$W$2:$W$9989,A744)+COUNTIF('Texts mentioned'!$AA$2:$AA$9989,A744)+COUNTIF('Texts mentioned'!$AE$2:$AE$9989,A744)+COUNTIF('Texts mentioned'!$AI$2:$AI$9989,A744)+COUNTIF('Texts mentioned'!$AM$2:$AM$9989,A744)</f>
        <v>0</v>
      </c>
      <c r="M744" s="16">
        <f>SUM(K744:L744)</f>
        <v>2</v>
      </c>
      <c r="N744" s="16"/>
    </row>
    <row r="745" spans="1:14">
      <c r="A745" s="30" t="s">
        <v>6268</v>
      </c>
      <c r="B745" s="16" t="str">
        <f>VLOOKUP(A745,'Text facts'!$F$1:$H$10019,2,0)</f>
        <v>Donatien Alphonse François</v>
      </c>
      <c r="C745" s="16" t="str">
        <f>VLOOKUP(A745,'Text facts'!$F$1:$H$10019,3,0)</f>
        <v>de Sade</v>
      </c>
      <c r="D745" s="16">
        <v>1740</v>
      </c>
      <c r="E745" s="16">
        <v>1814</v>
      </c>
      <c r="F745" s="30" t="s">
        <v>10769</v>
      </c>
      <c r="G745" s="30" t="s">
        <v>11</v>
      </c>
      <c r="H745" s="30" t="s">
        <v>10747</v>
      </c>
      <c r="I745" s="16" t="s">
        <v>6828</v>
      </c>
      <c r="J745" s="16"/>
      <c r="K745" s="16">
        <f>COUNTIF('Texts discussed'!$C$2:$C$9986,A745)+COUNTIF('Texts discussed'!$G$2:$G$9986,A745)+COUNTIF('Texts discussed'!$K$2:$K$9986,A745)+COUNTIF('Texts discussed'!$O$2:$O$9986,A745)+COUNTIF('Texts discussed'!$S$2:$S$9986,A745)</f>
        <v>1</v>
      </c>
      <c r="L745" s="16">
        <f>COUNTIF('Texts mentioned'!$C$2:$C$9989,A745)+COUNTIF('Texts mentioned'!$G$2:$G$9989,A745)+COUNTIF('Texts mentioned'!$K$2:$K$9989,A745)+COUNTIF('Texts mentioned'!$O$2:$O$9989,A745)+COUNTIF('Texts mentioned'!$S$2:$S$9989,A745)+COUNTIF('Texts mentioned'!$W$2:$W$9989,A745)+COUNTIF('Texts mentioned'!$AA$2:$AA$9989,A745)+COUNTIF('Texts mentioned'!$AE$2:$AE$9989,A745)+COUNTIF('Texts mentioned'!$AI$2:$AI$9989,A745)+COUNTIF('Texts mentioned'!$AM$2:$AM$9989,A745)</f>
        <v>0</v>
      </c>
      <c r="M745" s="16">
        <f>SUM(K745:L745)</f>
        <v>1</v>
      </c>
      <c r="N745" s="16"/>
    </row>
    <row r="746" spans="1:14">
      <c r="A746" s="30" t="s">
        <v>6276</v>
      </c>
      <c r="B746" s="16" t="str">
        <f>VLOOKUP(A746,'Text facts'!$F$1:$H$10019,2,0)</f>
        <v>Jean</v>
      </c>
      <c r="C746" s="16" t="str">
        <f>VLOOKUP(A746,'Text facts'!$F$1:$H$10019,3,0)</f>
        <v>Genet</v>
      </c>
      <c r="D746" s="16">
        <v>1910</v>
      </c>
      <c r="E746" s="16">
        <v>1986</v>
      </c>
      <c r="F746" s="30">
        <v>20</v>
      </c>
      <c r="G746" s="30" t="s">
        <v>11</v>
      </c>
      <c r="H746" s="30" t="s">
        <v>10747</v>
      </c>
      <c r="I746" s="16" t="s">
        <v>6828</v>
      </c>
      <c r="J746" s="16"/>
      <c r="K746" s="16">
        <f>COUNTIF('Texts discussed'!$C$2:$C$9986,A746)+COUNTIF('Texts discussed'!$G$2:$G$9986,A746)+COUNTIF('Texts discussed'!$K$2:$K$9986,A746)+COUNTIF('Texts discussed'!$O$2:$O$9986,A746)+COUNTIF('Texts discussed'!$S$2:$S$9986,A746)</f>
        <v>0</v>
      </c>
      <c r="L746" s="16">
        <f>COUNTIF('Texts mentioned'!$C$2:$C$9989,A746)+COUNTIF('Texts mentioned'!$G$2:$G$9989,A746)+COUNTIF('Texts mentioned'!$K$2:$K$9989,A746)+COUNTIF('Texts mentioned'!$O$2:$O$9989,A746)+COUNTIF('Texts mentioned'!$S$2:$S$9989,A746)+COUNTIF('Texts mentioned'!$W$2:$W$9989,A746)+COUNTIF('Texts mentioned'!$AA$2:$AA$9989,A746)+COUNTIF('Texts mentioned'!$AE$2:$AE$9989,A746)+COUNTIF('Texts mentioned'!$AI$2:$AI$9989,A746)+COUNTIF('Texts mentioned'!$AM$2:$AM$9989,A746)</f>
        <v>1</v>
      </c>
      <c r="M746" s="16">
        <f>SUM(K746:L746)</f>
        <v>1</v>
      </c>
      <c r="N746" s="16"/>
    </row>
    <row r="747" spans="1:14">
      <c r="A747" s="30" t="s">
        <v>6281</v>
      </c>
      <c r="B747" s="16" t="str">
        <f>VLOOKUP(A747,'Text facts'!$F$1:$H$10019,2,0)</f>
        <v>Christine</v>
      </c>
      <c r="C747" s="16" t="str">
        <f>VLOOKUP(A747,'Text facts'!$F$1:$H$10019,3,0)</f>
        <v>Leunens</v>
      </c>
      <c r="D747" s="16">
        <v>1964</v>
      </c>
      <c r="E747" s="16"/>
      <c r="F747" s="30" t="s">
        <v>6736</v>
      </c>
      <c r="G747" s="30" t="s">
        <v>15</v>
      </c>
      <c r="H747" s="30" t="s">
        <v>10744</v>
      </c>
      <c r="I747" s="16" t="s">
        <v>10860</v>
      </c>
      <c r="J747" s="16" t="s">
        <v>10837</v>
      </c>
      <c r="K747" s="16">
        <f>COUNTIF('Texts discussed'!$C$2:$C$9986,A747)+COUNTIF('Texts discussed'!$G$2:$G$9986,A747)+COUNTIF('Texts discussed'!$K$2:$K$9986,A747)+COUNTIF('Texts discussed'!$O$2:$O$9986,A747)+COUNTIF('Texts discussed'!$S$2:$S$9986,A747)</f>
        <v>1</v>
      </c>
      <c r="L747" s="16">
        <f>COUNTIF('Texts mentioned'!$C$2:$C$9989,A747)+COUNTIF('Texts mentioned'!$G$2:$G$9989,A747)+COUNTIF('Texts mentioned'!$K$2:$K$9989,A747)+COUNTIF('Texts mentioned'!$O$2:$O$9989,A747)+COUNTIF('Texts mentioned'!$S$2:$S$9989,A747)+COUNTIF('Texts mentioned'!$W$2:$W$9989,A747)+COUNTIF('Texts mentioned'!$AA$2:$AA$9989,A747)+COUNTIF('Texts mentioned'!$AE$2:$AE$9989,A747)+COUNTIF('Texts mentioned'!$AI$2:$AI$9989,A747)+COUNTIF('Texts mentioned'!$AM$2:$AM$9989,A747)</f>
        <v>0</v>
      </c>
      <c r="M747" s="16">
        <f>SUM(K747:L747)</f>
        <v>1</v>
      </c>
      <c r="N747" s="16"/>
    </row>
    <row r="748" spans="1:14">
      <c r="A748" s="30" t="s">
        <v>6286</v>
      </c>
      <c r="B748" s="16" t="str">
        <f>VLOOKUP(A748,'Text facts'!$F$1:$H$10019,2,0)</f>
        <v>Laura</v>
      </c>
      <c r="C748" s="16" t="str">
        <f>VLOOKUP(A748,'Text facts'!$F$1:$H$10019,3,0)</f>
        <v>Purcell</v>
      </c>
      <c r="D748" s="16">
        <v>1985</v>
      </c>
      <c r="E748" s="16"/>
      <c r="F748" s="30">
        <v>21</v>
      </c>
      <c r="G748" s="30" t="s">
        <v>15</v>
      </c>
      <c r="H748" s="30" t="s">
        <v>10744</v>
      </c>
      <c r="I748" s="16" t="s">
        <v>10743</v>
      </c>
      <c r="J748" s="16"/>
      <c r="K748" s="16">
        <f>COUNTIF('Texts discussed'!$C$2:$C$9986,A748)+COUNTIF('Texts discussed'!$G$2:$G$9986,A748)+COUNTIF('Texts discussed'!$K$2:$K$9986,A748)+COUNTIF('Texts discussed'!$O$2:$O$9986,A748)+COUNTIF('Texts discussed'!$S$2:$S$9986,A748)</f>
        <v>1</v>
      </c>
      <c r="L748" s="16">
        <f>COUNTIF('Texts mentioned'!$C$2:$C$9989,A748)+COUNTIF('Texts mentioned'!$G$2:$G$9989,A748)+COUNTIF('Texts mentioned'!$K$2:$K$9989,A748)+COUNTIF('Texts mentioned'!$O$2:$O$9989,A748)+COUNTIF('Texts mentioned'!$S$2:$S$9989,A748)+COUNTIF('Texts mentioned'!$W$2:$W$9989,A748)+COUNTIF('Texts mentioned'!$AA$2:$AA$9989,A748)+COUNTIF('Texts mentioned'!$AE$2:$AE$9989,A748)+COUNTIF('Texts mentioned'!$AI$2:$AI$9989,A748)+COUNTIF('Texts mentioned'!$AM$2:$AM$9989,A748)</f>
        <v>0</v>
      </c>
      <c r="M748" s="16">
        <f>SUM(K748:L748)</f>
        <v>1</v>
      </c>
      <c r="N748" s="16"/>
    </row>
    <row r="749" spans="1:14">
      <c r="A749" s="30" t="s">
        <v>6291</v>
      </c>
      <c r="B749" s="16" t="str">
        <f>VLOOKUP(A749,'Text facts'!$F$1:$H$10019,2,0)</f>
        <v>Stacey</v>
      </c>
      <c r="C749" s="16" t="str">
        <f>VLOOKUP(A749,'Text facts'!$F$1:$H$10019,3,0)</f>
        <v>Halls</v>
      </c>
      <c r="D749" s="16">
        <v>1989</v>
      </c>
      <c r="E749" s="16"/>
      <c r="F749" s="30">
        <v>21</v>
      </c>
      <c r="G749" s="30" t="s">
        <v>15</v>
      </c>
      <c r="H749" s="30" t="s">
        <v>10744</v>
      </c>
      <c r="I749" s="16" t="s">
        <v>10743</v>
      </c>
      <c r="J749" s="16"/>
      <c r="K749" s="16">
        <f>COUNTIF('Texts discussed'!$C$2:$C$9986,A749)+COUNTIF('Texts discussed'!$G$2:$G$9986,A749)+COUNTIF('Texts discussed'!$K$2:$K$9986,A749)+COUNTIF('Texts discussed'!$O$2:$O$9986,A749)+COUNTIF('Texts discussed'!$S$2:$S$9986,A749)</f>
        <v>1</v>
      </c>
      <c r="L749" s="16">
        <f>COUNTIF('Texts mentioned'!$C$2:$C$9989,A749)+COUNTIF('Texts mentioned'!$G$2:$G$9989,A749)+COUNTIF('Texts mentioned'!$K$2:$K$9989,A749)+COUNTIF('Texts mentioned'!$O$2:$O$9989,A749)+COUNTIF('Texts mentioned'!$S$2:$S$9989,A749)+COUNTIF('Texts mentioned'!$W$2:$W$9989,A749)+COUNTIF('Texts mentioned'!$AA$2:$AA$9989,A749)+COUNTIF('Texts mentioned'!$AE$2:$AE$9989,A749)+COUNTIF('Texts mentioned'!$AI$2:$AI$9989,A749)+COUNTIF('Texts mentioned'!$AM$2:$AM$9989,A749)</f>
        <v>0</v>
      </c>
      <c r="M749" s="16">
        <f>SUM(K749:L749)</f>
        <v>1</v>
      </c>
      <c r="N749" s="16"/>
    </row>
    <row r="750" spans="1:14">
      <c r="A750" s="30" t="s">
        <v>6298</v>
      </c>
      <c r="B750" s="16" t="str">
        <f>VLOOKUP(A750,'Text facts'!$F$1:$H$10019,2,0)</f>
        <v>Katherine</v>
      </c>
      <c r="C750" s="16" t="str">
        <f>VLOOKUP(A750,'Text facts'!$F$1:$H$10019,3,0)</f>
        <v>Arden</v>
      </c>
      <c r="D750" s="16">
        <v>1987</v>
      </c>
      <c r="E750" s="16"/>
      <c r="F750" s="30">
        <v>21</v>
      </c>
      <c r="G750" s="30" t="s">
        <v>15</v>
      </c>
      <c r="H750" s="30" t="s">
        <v>10744</v>
      </c>
      <c r="I750" s="16" t="s">
        <v>10753</v>
      </c>
      <c r="J750" s="16"/>
      <c r="K750" s="16">
        <f>COUNTIF('Texts discussed'!$C$2:$C$9986,A750)+COUNTIF('Texts discussed'!$G$2:$G$9986,A750)+COUNTIF('Texts discussed'!$K$2:$K$9986,A750)+COUNTIF('Texts discussed'!$O$2:$O$9986,A750)+COUNTIF('Texts discussed'!$S$2:$S$9986,A750)</f>
        <v>1</v>
      </c>
      <c r="L750" s="16">
        <f>COUNTIF('Texts mentioned'!$C$2:$C$9989,A750)+COUNTIF('Texts mentioned'!$G$2:$G$9989,A750)+COUNTIF('Texts mentioned'!$K$2:$K$9989,A750)+COUNTIF('Texts mentioned'!$O$2:$O$9989,A750)+COUNTIF('Texts mentioned'!$S$2:$S$9989,A750)+COUNTIF('Texts mentioned'!$W$2:$W$9989,A750)+COUNTIF('Texts mentioned'!$AA$2:$AA$9989,A750)+COUNTIF('Texts mentioned'!$AE$2:$AE$9989,A750)+COUNTIF('Texts mentioned'!$AI$2:$AI$9989,A750)+COUNTIF('Texts mentioned'!$AM$2:$AM$9989,A750)</f>
        <v>0</v>
      </c>
      <c r="M750" s="16">
        <f>SUM(K750:L750)</f>
        <v>1</v>
      </c>
      <c r="N750" s="16"/>
    </row>
    <row r="751" spans="1:14">
      <c r="A751" s="30" t="s">
        <v>6304</v>
      </c>
      <c r="B751" s="16" t="str">
        <f>VLOOKUP(A751,'Text facts'!$F$1:$H$10019,2,0)</f>
        <v>Sarah</v>
      </c>
      <c r="C751" s="16" t="str">
        <f>VLOOKUP(A751,'Text facts'!$F$1:$H$10019,3,0)</f>
        <v>Penner</v>
      </c>
      <c r="D751" s="16">
        <v>1985</v>
      </c>
      <c r="E751" s="16"/>
      <c r="F751" s="30">
        <v>21</v>
      </c>
      <c r="G751" s="30" t="s">
        <v>15</v>
      </c>
      <c r="H751" s="30" t="s">
        <v>10744</v>
      </c>
      <c r="I751" s="16" t="s">
        <v>10753</v>
      </c>
      <c r="J751" s="16"/>
      <c r="K751" s="16">
        <f>COUNTIF('Texts discussed'!$C$2:$C$9986,A751)+COUNTIF('Texts discussed'!$G$2:$G$9986,A751)+COUNTIF('Texts discussed'!$K$2:$K$9986,A751)+COUNTIF('Texts discussed'!$O$2:$O$9986,A751)+COUNTIF('Texts discussed'!$S$2:$S$9986,A751)</f>
        <v>1</v>
      </c>
      <c r="L751" s="16">
        <f>COUNTIF('Texts mentioned'!$C$2:$C$9989,A751)+COUNTIF('Texts mentioned'!$G$2:$G$9989,A751)+COUNTIF('Texts mentioned'!$K$2:$K$9989,A751)+COUNTIF('Texts mentioned'!$O$2:$O$9989,A751)+COUNTIF('Texts mentioned'!$S$2:$S$9989,A751)+COUNTIF('Texts mentioned'!$W$2:$W$9989,A751)+COUNTIF('Texts mentioned'!$AA$2:$AA$9989,A751)+COUNTIF('Texts mentioned'!$AE$2:$AE$9989,A751)+COUNTIF('Texts mentioned'!$AI$2:$AI$9989,A751)+COUNTIF('Texts mentioned'!$AM$2:$AM$9989,A751)</f>
        <v>0</v>
      </c>
      <c r="M751" s="16">
        <f>SUM(K751:L751)</f>
        <v>1</v>
      </c>
      <c r="N751" s="16"/>
    </row>
    <row r="752" spans="1:14">
      <c r="A752" s="30" t="s">
        <v>6308</v>
      </c>
      <c r="B752" s="16" t="str">
        <f>VLOOKUP(A752,'Text facts'!$F$1:$H$10019,2,0)</f>
        <v>Michel</v>
      </c>
      <c r="C752" s="16" t="str">
        <f>VLOOKUP(A752,'Text facts'!$F$1:$H$10019,3,0)</f>
        <v>Bussi</v>
      </c>
      <c r="D752" s="16">
        <v>1965</v>
      </c>
      <c r="E752" s="16"/>
      <c r="F752" s="30">
        <v>21</v>
      </c>
      <c r="G752" s="30" t="s">
        <v>11</v>
      </c>
      <c r="H752" s="30" t="s">
        <v>10744</v>
      </c>
      <c r="I752" s="16" t="s">
        <v>6828</v>
      </c>
      <c r="J752" s="16"/>
      <c r="K752" s="16">
        <f>COUNTIF('Texts discussed'!$C$2:$C$9986,A752)+COUNTIF('Texts discussed'!$G$2:$G$9986,A752)+COUNTIF('Texts discussed'!$K$2:$K$9986,A752)+COUNTIF('Texts discussed'!$O$2:$O$9986,A752)+COUNTIF('Texts discussed'!$S$2:$S$9986,A752)</f>
        <v>1</v>
      </c>
      <c r="L752" s="16">
        <f>COUNTIF('Texts mentioned'!$C$2:$C$9989,A752)+COUNTIF('Texts mentioned'!$G$2:$G$9989,A752)+COUNTIF('Texts mentioned'!$K$2:$K$9989,A752)+COUNTIF('Texts mentioned'!$O$2:$O$9989,A752)+COUNTIF('Texts mentioned'!$S$2:$S$9989,A752)+COUNTIF('Texts mentioned'!$W$2:$W$9989,A752)+COUNTIF('Texts mentioned'!$AA$2:$AA$9989,A752)+COUNTIF('Texts mentioned'!$AE$2:$AE$9989,A752)+COUNTIF('Texts mentioned'!$AI$2:$AI$9989,A752)+COUNTIF('Texts mentioned'!$AM$2:$AM$9989,A752)</f>
        <v>1</v>
      </c>
      <c r="M752" s="16">
        <f>SUM(K752:L752)</f>
        <v>2</v>
      </c>
      <c r="N752" s="16"/>
    </row>
    <row r="753" spans="1:14">
      <c r="A753" s="30" t="s">
        <v>6316</v>
      </c>
      <c r="B753" s="16" t="str">
        <f>VLOOKUP(A753,'Text facts'!$F$1:$H$10019,2,0)</f>
        <v>Samuel</v>
      </c>
      <c r="C753" s="16" t="str">
        <f>VLOOKUP(A753,'Text facts'!$F$1:$H$10019,3,0)</f>
        <v>Bjork</v>
      </c>
      <c r="D753" s="16">
        <v>1969</v>
      </c>
      <c r="E753" s="16"/>
      <c r="F753" s="30">
        <v>21</v>
      </c>
      <c r="G753" s="30" t="s">
        <v>11</v>
      </c>
      <c r="H753" s="30" t="s">
        <v>10744</v>
      </c>
      <c r="I753" s="16" t="s">
        <v>10775</v>
      </c>
      <c r="J753" s="16" t="s">
        <v>10861</v>
      </c>
      <c r="K753" s="16">
        <f>COUNTIF('Texts discussed'!$C$2:$C$9986,A753)+COUNTIF('Texts discussed'!$G$2:$G$9986,A753)+COUNTIF('Texts discussed'!$K$2:$K$9986,A753)+COUNTIF('Texts discussed'!$O$2:$O$9986,A753)+COUNTIF('Texts discussed'!$S$2:$S$9986,A753)</f>
        <v>2</v>
      </c>
      <c r="L753" s="16">
        <f>COUNTIF('Texts mentioned'!$C$2:$C$9989,A753)+COUNTIF('Texts mentioned'!$G$2:$G$9989,A753)+COUNTIF('Texts mentioned'!$K$2:$K$9989,A753)+COUNTIF('Texts mentioned'!$O$2:$O$9989,A753)+COUNTIF('Texts mentioned'!$S$2:$S$9989,A753)+COUNTIF('Texts mentioned'!$W$2:$W$9989,A753)+COUNTIF('Texts mentioned'!$AA$2:$AA$9989,A753)+COUNTIF('Texts mentioned'!$AE$2:$AE$9989,A753)+COUNTIF('Texts mentioned'!$AI$2:$AI$9989,A753)+COUNTIF('Texts mentioned'!$AM$2:$AM$9989,A753)</f>
        <v>2</v>
      </c>
      <c r="M753" s="16">
        <f>SUM(K753:L753)</f>
        <v>4</v>
      </c>
      <c r="N753" s="16"/>
    </row>
    <row r="754" spans="1:14">
      <c r="A754" s="30" t="s">
        <v>6321</v>
      </c>
      <c r="B754" s="16" t="str">
        <f>VLOOKUP(A754,'Text facts'!$F$1:$H$10019,2,0)</f>
        <v>Rachel</v>
      </c>
      <c r="C754" s="16" t="str">
        <f>VLOOKUP(A754,'Text facts'!$F$1:$H$10019,3,0)</f>
        <v>Hawkins</v>
      </c>
      <c r="D754" s="16">
        <v>1979</v>
      </c>
      <c r="E754" s="16"/>
      <c r="F754" s="30">
        <v>21</v>
      </c>
      <c r="G754" s="30" t="s">
        <v>15</v>
      </c>
      <c r="H754" s="30" t="s">
        <v>10744</v>
      </c>
      <c r="I754" s="16" t="s">
        <v>10753</v>
      </c>
      <c r="J754" s="16"/>
      <c r="K754" s="16">
        <f>COUNTIF('Texts discussed'!$C$2:$C$9986,A754)+COUNTIF('Texts discussed'!$G$2:$G$9986,A754)+COUNTIF('Texts discussed'!$K$2:$K$9986,A754)+COUNTIF('Texts discussed'!$O$2:$O$9986,A754)+COUNTIF('Texts discussed'!$S$2:$S$9986,A754)</f>
        <v>0</v>
      </c>
      <c r="L754" s="16">
        <f>COUNTIF('Texts mentioned'!$C$2:$C$9989,A754)+COUNTIF('Texts mentioned'!$G$2:$G$9989,A754)+COUNTIF('Texts mentioned'!$K$2:$K$9989,A754)+COUNTIF('Texts mentioned'!$O$2:$O$9989,A754)+COUNTIF('Texts mentioned'!$S$2:$S$9989,A754)+COUNTIF('Texts mentioned'!$W$2:$W$9989,A754)+COUNTIF('Texts mentioned'!$AA$2:$AA$9989,A754)+COUNTIF('Texts mentioned'!$AE$2:$AE$9989,A754)+COUNTIF('Texts mentioned'!$AI$2:$AI$9989,A754)+COUNTIF('Texts mentioned'!$AM$2:$AM$9989,A754)</f>
        <v>1</v>
      </c>
      <c r="M754" s="16">
        <f>SUM(K754:L754)</f>
        <v>1</v>
      </c>
      <c r="N754" s="16"/>
    </row>
    <row r="755" spans="1:14">
      <c r="A755" s="30" t="s">
        <v>6326</v>
      </c>
      <c r="B755" s="16" t="str">
        <f>VLOOKUP(A755,'Text facts'!$F$1:$H$10019,2,0)</f>
        <v>Heather</v>
      </c>
      <c r="C755" s="16" t="str">
        <f>VLOOKUP(A755,'Text facts'!$F$1:$H$10019,3,0)</f>
        <v>Morris</v>
      </c>
      <c r="D755" s="16">
        <v>1955</v>
      </c>
      <c r="E755" s="16"/>
      <c r="F755" s="30">
        <v>21</v>
      </c>
      <c r="G755" s="30" t="s">
        <v>15</v>
      </c>
      <c r="H755" s="30" t="s">
        <v>10744</v>
      </c>
      <c r="I755" s="16" t="s">
        <v>10860</v>
      </c>
      <c r="J755" s="16"/>
      <c r="K755" s="16">
        <f>COUNTIF('Texts discussed'!$C$2:$C$9986,A755)+COUNTIF('Texts discussed'!$G$2:$G$9986,A755)+COUNTIF('Texts discussed'!$K$2:$K$9986,A755)+COUNTIF('Texts discussed'!$O$2:$O$9986,A755)+COUNTIF('Texts discussed'!$S$2:$S$9986,A755)</f>
        <v>1</v>
      </c>
      <c r="L755" s="16">
        <f>COUNTIF('Texts mentioned'!$C$2:$C$9989,A755)+COUNTIF('Texts mentioned'!$G$2:$G$9989,A755)+COUNTIF('Texts mentioned'!$K$2:$K$9989,A755)+COUNTIF('Texts mentioned'!$O$2:$O$9989,A755)+COUNTIF('Texts mentioned'!$S$2:$S$9989,A755)+COUNTIF('Texts mentioned'!$W$2:$W$9989,A755)+COUNTIF('Texts mentioned'!$AA$2:$AA$9989,A755)+COUNTIF('Texts mentioned'!$AE$2:$AE$9989,A755)+COUNTIF('Texts mentioned'!$AI$2:$AI$9989,A755)+COUNTIF('Texts mentioned'!$AM$2:$AM$9989,A755)</f>
        <v>0</v>
      </c>
      <c r="M755" s="16">
        <f>SUM(K755:L755)</f>
        <v>1</v>
      </c>
      <c r="N755" s="16"/>
    </row>
    <row r="756" spans="1:14">
      <c r="A756" s="30" t="s">
        <v>6332</v>
      </c>
      <c r="B756" s="16" t="str">
        <f>VLOOKUP(A756,'Text facts'!$F$1:$H$10019,2,0)</f>
        <v>Jacqueline</v>
      </c>
      <c r="C756" s="16" t="str">
        <f>VLOOKUP(A756,'Text facts'!$F$1:$H$10019,3,0)</f>
        <v>Susann</v>
      </c>
      <c r="D756" s="16">
        <v>1918</v>
      </c>
      <c r="E756" s="16">
        <v>1974</v>
      </c>
      <c r="F756" s="30">
        <v>20</v>
      </c>
      <c r="G756" s="30" t="s">
        <v>15</v>
      </c>
      <c r="H756" s="30" t="s">
        <v>10744</v>
      </c>
      <c r="I756" s="16" t="s">
        <v>10753</v>
      </c>
      <c r="J756" s="16"/>
      <c r="K756" s="16">
        <f>COUNTIF('Texts discussed'!$C$2:$C$9986,A756)+COUNTIF('Texts discussed'!$G$2:$G$9986,A756)+COUNTIF('Texts discussed'!$K$2:$K$9986,A756)+COUNTIF('Texts discussed'!$O$2:$O$9986,A756)+COUNTIF('Texts discussed'!$S$2:$S$9986,A756)</f>
        <v>2</v>
      </c>
      <c r="L756" s="16">
        <f>COUNTIF('Texts mentioned'!$C$2:$C$9989,A756)+COUNTIF('Texts mentioned'!$G$2:$G$9989,A756)+COUNTIF('Texts mentioned'!$K$2:$K$9989,A756)+COUNTIF('Texts mentioned'!$O$2:$O$9989,A756)+COUNTIF('Texts mentioned'!$S$2:$S$9989,A756)+COUNTIF('Texts mentioned'!$W$2:$W$9989,A756)+COUNTIF('Texts mentioned'!$AA$2:$AA$9989,A756)+COUNTIF('Texts mentioned'!$AE$2:$AE$9989,A756)+COUNTIF('Texts mentioned'!$AI$2:$AI$9989,A756)+COUNTIF('Texts mentioned'!$AM$2:$AM$9989,A756)</f>
        <v>0</v>
      </c>
      <c r="M756" s="16">
        <f>SUM(K756:L756)</f>
        <v>2</v>
      </c>
      <c r="N756" s="16"/>
    </row>
    <row r="757" spans="1:14">
      <c r="A757" s="30" t="s">
        <v>6338</v>
      </c>
      <c r="B757" s="16" t="str">
        <f>VLOOKUP(A757,'Text facts'!$F$1:$H$10019,2,0)</f>
        <v>Mario</v>
      </c>
      <c r="C757" s="16" t="str">
        <f>VLOOKUP(A757,'Text facts'!$F$1:$H$10019,3,0)</f>
        <v>Puzo</v>
      </c>
      <c r="D757" s="16">
        <v>1920</v>
      </c>
      <c r="E757" s="16">
        <v>1999</v>
      </c>
      <c r="F757" s="30" t="s">
        <v>6736</v>
      </c>
      <c r="G757" s="30" t="s">
        <v>11</v>
      </c>
      <c r="H757" s="30" t="s">
        <v>10744</v>
      </c>
      <c r="I757" s="16" t="s">
        <v>10753</v>
      </c>
      <c r="J757" s="16"/>
      <c r="K757" s="16">
        <f>COUNTIF('Texts discussed'!$C$2:$C$9986,A757)+COUNTIF('Texts discussed'!$G$2:$G$9986,A757)+COUNTIF('Texts discussed'!$K$2:$K$9986,A757)+COUNTIF('Texts discussed'!$O$2:$O$9986,A757)+COUNTIF('Texts discussed'!$S$2:$S$9986,A757)</f>
        <v>1</v>
      </c>
      <c r="L757" s="16">
        <f>COUNTIF('Texts mentioned'!$C$2:$C$9989,A757)+COUNTIF('Texts mentioned'!$G$2:$G$9989,A757)+COUNTIF('Texts mentioned'!$K$2:$K$9989,A757)+COUNTIF('Texts mentioned'!$O$2:$O$9989,A757)+COUNTIF('Texts mentioned'!$S$2:$S$9989,A757)+COUNTIF('Texts mentioned'!$W$2:$W$9989,A757)+COUNTIF('Texts mentioned'!$AA$2:$AA$9989,A757)+COUNTIF('Texts mentioned'!$AE$2:$AE$9989,A757)+COUNTIF('Texts mentioned'!$AI$2:$AI$9989,A757)+COUNTIF('Texts mentioned'!$AM$2:$AM$9989,A757)</f>
        <v>2</v>
      </c>
      <c r="M757" s="16">
        <f>SUM(K757:L757)</f>
        <v>3</v>
      </c>
      <c r="N757" s="16"/>
    </row>
    <row r="758" spans="1:14">
      <c r="A758" s="30" t="s">
        <v>6343</v>
      </c>
      <c r="B758" s="16" t="str">
        <f>VLOOKUP(A758,'Text facts'!$F$1:$H$10019,2,0)</f>
        <v>Louisa May</v>
      </c>
      <c r="C758" s="16" t="str">
        <f>VLOOKUP(A758,'Text facts'!$F$1:$H$10019,3,0)</f>
        <v>Alcott</v>
      </c>
      <c r="D758" s="16">
        <v>1832</v>
      </c>
      <c r="E758" s="16">
        <v>1888</v>
      </c>
      <c r="F758" s="30">
        <v>19</v>
      </c>
      <c r="G758" s="30" t="s">
        <v>15</v>
      </c>
      <c r="H758" s="30" t="s">
        <v>10744</v>
      </c>
      <c r="I758" s="16" t="s">
        <v>10753</v>
      </c>
      <c r="J758" s="16"/>
      <c r="K758" s="16">
        <f>COUNTIF('Texts discussed'!$C$2:$C$9986,A758)+COUNTIF('Texts discussed'!$G$2:$G$9986,A758)+COUNTIF('Texts discussed'!$K$2:$K$9986,A758)+COUNTIF('Texts discussed'!$O$2:$O$9986,A758)+COUNTIF('Texts discussed'!$S$2:$S$9986,A758)</f>
        <v>4</v>
      </c>
      <c r="L758" s="16">
        <f>COUNTIF('Texts mentioned'!$C$2:$C$9989,A758)+COUNTIF('Texts mentioned'!$G$2:$G$9989,A758)+COUNTIF('Texts mentioned'!$K$2:$K$9989,A758)+COUNTIF('Texts mentioned'!$O$2:$O$9989,A758)+COUNTIF('Texts mentioned'!$S$2:$S$9989,A758)+COUNTIF('Texts mentioned'!$W$2:$W$9989,A758)+COUNTIF('Texts mentioned'!$AA$2:$AA$9989,A758)+COUNTIF('Texts mentioned'!$AE$2:$AE$9989,A758)+COUNTIF('Texts mentioned'!$AI$2:$AI$9989,A758)+COUNTIF('Texts mentioned'!$AM$2:$AM$9989,A758)</f>
        <v>0</v>
      </c>
      <c r="M758" s="16">
        <f>SUM(K758:L758)</f>
        <v>4</v>
      </c>
      <c r="N758" s="16"/>
    </row>
    <row r="759" spans="1:14">
      <c r="A759" s="30" t="s">
        <v>6352</v>
      </c>
      <c r="B759" s="16" t="str">
        <f>VLOOKUP(A759,'Text facts'!$F$1:$H$10019,2,0)</f>
        <v>Karen Joy</v>
      </c>
      <c r="C759" s="16" t="str">
        <f>VLOOKUP(A759,'Text facts'!$F$1:$H$10019,3,0)</f>
        <v>Fowler</v>
      </c>
      <c r="D759" s="16">
        <v>1950</v>
      </c>
      <c r="E759" s="16"/>
      <c r="F759" s="30" t="s">
        <v>6736</v>
      </c>
      <c r="G759" s="30" t="s">
        <v>15</v>
      </c>
      <c r="H759" s="30" t="s">
        <v>10744</v>
      </c>
      <c r="I759" s="16" t="s">
        <v>10753</v>
      </c>
      <c r="J759" s="16"/>
      <c r="K759" s="16">
        <f>COUNTIF('Texts discussed'!$C$2:$C$9986,A759)+COUNTIF('Texts discussed'!$G$2:$G$9986,A759)+COUNTIF('Texts discussed'!$K$2:$K$9986,A759)+COUNTIF('Texts discussed'!$O$2:$O$9986,A759)+COUNTIF('Texts discussed'!$S$2:$S$9986,A759)</f>
        <v>1</v>
      </c>
      <c r="L759" s="16">
        <f>COUNTIF('Texts mentioned'!$C$2:$C$9989,A759)+COUNTIF('Texts mentioned'!$G$2:$G$9989,A759)+COUNTIF('Texts mentioned'!$K$2:$K$9989,A759)+COUNTIF('Texts mentioned'!$O$2:$O$9989,A759)+COUNTIF('Texts mentioned'!$S$2:$S$9989,A759)+COUNTIF('Texts mentioned'!$W$2:$W$9989,A759)+COUNTIF('Texts mentioned'!$AA$2:$AA$9989,A759)+COUNTIF('Texts mentioned'!$AE$2:$AE$9989,A759)+COUNTIF('Texts mentioned'!$AI$2:$AI$9989,A759)+COUNTIF('Texts mentioned'!$AM$2:$AM$9989,A759)</f>
        <v>0</v>
      </c>
      <c r="M759" s="16">
        <f>SUM(K759:L759)</f>
        <v>1</v>
      </c>
      <c r="N759" s="16"/>
    </row>
    <row r="760" spans="1:14">
      <c r="A760" s="30" t="s">
        <v>6363</v>
      </c>
      <c r="B760" s="16" t="str">
        <f>VLOOKUP(A760,'Text facts'!$F$1:$H$10019,2,0)</f>
        <v>Emma</v>
      </c>
      <c r="C760" s="16" t="str">
        <f>VLOOKUP(A760,'Text facts'!$F$1:$H$10019,3,0)</f>
        <v>Donoghue</v>
      </c>
      <c r="D760" s="16">
        <v>1969</v>
      </c>
      <c r="E760" s="16"/>
      <c r="F760" s="30" t="s">
        <v>6736</v>
      </c>
      <c r="G760" s="30" t="s">
        <v>15</v>
      </c>
      <c r="H760" s="30" t="s">
        <v>10744</v>
      </c>
      <c r="I760" s="16" t="s">
        <v>10779</v>
      </c>
      <c r="J760" s="16" t="s">
        <v>10862</v>
      </c>
      <c r="K760" s="16">
        <f>COUNTIF('Texts discussed'!$C$2:$C$9986,A760)+COUNTIF('Texts discussed'!$G$2:$G$9986,A760)+COUNTIF('Texts discussed'!$K$2:$K$9986,A760)+COUNTIF('Texts discussed'!$O$2:$O$9986,A760)+COUNTIF('Texts discussed'!$S$2:$S$9986,A760)</f>
        <v>0</v>
      </c>
      <c r="L760" s="16">
        <f>COUNTIF('Texts mentioned'!$C$2:$C$9989,A760)+COUNTIF('Texts mentioned'!$G$2:$G$9989,A760)+COUNTIF('Texts mentioned'!$K$2:$K$9989,A760)+COUNTIF('Texts mentioned'!$O$2:$O$9989,A760)+COUNTIF('Texts mentioned'!$S$2:$S$9989,A760)+COUNTIF('Texts mentioned'!$W$2:$W$9989,A760)+COUNTIF('Texts mentioned'!$AA$2:$AA$9989,A760)+COUNTIF('Texts mentioned'!$AE$2:$AE$9989,A760)+COUNTIF('Texts mentioned'!$AI$2:$AI$9989,A760)+COUNTIF('Texts mentioned'!$AM$2:$AM$9989,A760)</f>
        <v>1</v>
      </c>
      <c r="M760" s="16">
        <f>SUM(K760:L760)</f>
        <v>1</v>
      </c>
      <c r="N760" s="16"/>
    </row>
    <row r="761" spans="1:14">
      <c r="A761" s="30" t="s">
        <v>6371</v>
      </c>
      <c r="B761" s="16" t="str">
        <f>VLOOKUP(A761,'Text facts'!$F$1:$H$10019,2,0)</f>
        <v>Milan</v>
      </c>
      <c r="C761" s="16" t="str">
        <f>VLOOKUP(A761,'Text facts'!$F$1:$H$10019,3,0)</f>
        <v>Nikolić</v>
      </c>
      <c r="D761" s="16">
        <v>1924</v>
      </c>
      <c r="E761" s="16">
        <v>1970</v>
      </c>
      <c r="F761" s="30">
        <v>20</v>
      </c>
      <c r="G761" s="30" t="s">
        <v>11</v>
      </c>
      <c r="H761" s="30" t="s">
        <v>10744</v>
      </c>
      <c r="I761" s="16" t="s">
        <v>10745</v>
      </c>
      <c r="J761" s="16"/>
      <c r="K761" s="16">
        <f>COUNTIF('Texts discussed'!$C$2:$C$9986,A761)+COUNTIF('Texts discussed'!$G$2:$G$9986,A761)+COUNTIF('Texts discussed'!$K$2:$K$9986,A761)+COUNTIF('Texts discussed'!$O$2:$O$9986,A761)+COUNTIF('Texts discussed'!$S$2:$S$9986,A761)</f>
        <v>1</v>
      </c>
      <c r="L761" s="16">
        <f>COUNTIF('Texts mentioned'!$C$2:$C$9989,A761)+COUNTIF('Texts mentioned'!$G$2:$G$9989,A761)+COUNTIF('Texts mentioned'!$K$2:$K$9989,A761)+COUNTIF('Texts mentioned'!$O$2:$O$9989,A761)+COUNTIF('Texts mentioned'!$S$2:$S$9989,A761)+COUNTIF('Texts mentioned'!$W$2:$W$9989,A761)+COUNTIF('Texts mentioned'!$AA$2:$AA$9989,A761)+COUNTIF('Texts mentioned'!$AE$2:$AE$9989,A761)+COUNTIF('Texts mentioned'!$AI$2:$AI$9989,A761)+COUNTIF('Texts mentioned'!$AM$2:$AM$9989,A761)</f>
        <v>0</v>
      </c>
      <c r="M761" s="16">
        <f>SUM(K761:L761)</f>
        <v>1</v>
      </c>
      <c r="N761" s="16"/>
    </row>
    <row r="762" spans="1:14">
      <c r="A762" s="30" t="s">
        <v>6384</v>
      </c>
      <c r="B762" s="16" t="str">
        <f>VLOOKUP(A762,'Text facts'!$F$1:$H$10019,2,0)</f>
        <v>Stella</v>
      </c>
      <c r="C762" s="16" t="str">
        <f>VLOOKUP(A762,'Text facts'!$F$1:$H$10019,3,0)</f>
        <v>Morra</v>
      </c>
      <c r="D762" s="16">
        <v>1956</v>
      </c>
      <c r="E762" s="16"/>
      <c r="F762" s="30" t="s">
        <v>6736</v>
      </c>
      <c r="G762" s="30" t="s">
        <v>15</v>
      </c>
      <c r="H762" s="30" t="s">
        <v>10744</v>
      </c>
      <c r="I762" s="16" t="s">
        <v>10760</v>
      </c>
      <c r="J762" s="16"/>
      <c r="K762" s="16">
        <f>COUNTIF('Texts discussed'!$C$2:$C$9986,A762)+COUNTIF('Texts discussed'!$G$2:$G$9986,A762)+COUNTIF('Texts discussed'!$K$2:$K$9986,A762)+COUNTIF('Texts discussed'!$O$2:$O$9986,A762)+COUNTIF('Texts discussed'!$S$2:$S$9986,A762)</f>
        <v>0</v>
      </c>
      <c r="L762" s="16">
        <f>COUNTIF('Texts mentioned'!$C$2:$C$9989,A762)+COUNTIF('Texts mentioned'!$G$2:$G$9989,A762)+COUNTIF('Texts mentioned'!$K$2:$K$9989,A762)+COUNTIF('Texts mentioned'!$O$2:$O$9989,A762)+COUNTIF('Texts mentioned'!$S$2:$S$9989,A762)+COUNTIF('Texts mentioned'!$W$2:$W$9989,A762)+COUNTIF('Texts mentioned'!$AA$2:$AA$9989,A762)+COUNTIF('Texts mentioned'!$AE$2:$AE$9989,A762)+COUNTIF('Texts mentioned'!$AI$2:$AI$9989,A762)+COUNTIF('Texts mentioned'!$AM$2:$AM$9989,A762)</f>
        <v>1</v>
      </c>
      <c r="M762" s="16">
        <f>SUM(K762:L762)</f>
        <v>1</v>
      </c>
      <c r="N762" s="16"/>
    </row>
    <row r="763" spans="1:14">
      <c r="A763" s="30" t="s">
        <v>6392</v>
      </c>
      <c r="B763" s="16" t="str">
        <f>VLOOKUP(A763,'Text facts'!$F$1:$H$10019,2,0)</f>
        <v>Holy</v>
      </c>
      <c r="C763" s="16" t="str">
        <f>VLOOKUP(A763,'Text facts'!$F$1:$H$10019,3,0)</f>
        <v>Black</v>
      </c>
      <c r="D763" s="16">
        <v>1971</v>
      </c>
      <c r="E763" s="16"/>
      <c r="F763" s="30" t="s">
        <v>6736</v>
      </c>
      <c r="G763" s="30" t="s">
        <v>15</v>
      </c>
      <c r="H763" s="30" t="s">
        <v>10744</v>
      </c>
      <c r="I763" s="16" t="s">
        <v>10753</v>
      </c>
      <c r="J763" s="16" t="s">
        <v>10863</v>
      </c>
      <c r="K763" s="16">
        <f>COUNTIF('Texts discussed'!$C$2:$C$9986,A763)+COUNTIF('Texts discussed'!$G$2:$G$9986,A763)+COUNTIF('Texts discussed'!$K$2:$K$9986,A763)+COUNTIF('Texts discussed'!$O$2:$O$9986,A763)+COUNTIF('Texts discussed'!$S$2:$S$9986,A763)</f>
        <v>1</v>
      </c>
      <c r="L763" s="16">
        <f>COUNTIF('Texts mentioned'!$C$2:$C$9989,A763)+COUNTIF('Texts mentioned'!$G$2:$G$9989,A763)+COUNTIF('Texts mentioned'!$K$2:$K$9989,A763)+COUNTIF('Texts mentioned'!$O$2:$O$9989,A763)+COUNTIF('Texts mentioned'!$S$2:$S$9989,A763)+COUNTIF('Texts mentioned'!$W$2:$W$9989,A763)+COUNTIF('Texts mentioned'!$AA$2:$AA$9989,A763)+COUNTIF('Texts mentioned'!$AE$2:$AE$9989,A763)+COUNTIF('Texts mentioned'!$AI$2:$AI$9989,A763)+COUNTIF('Texts mentioned'!$AM$2:$AM$9989,A763)</f>
        <v>0</v>
      </c>
      <c r="M763" s="16">
        <f>SUM(K763:L763)</f>
        <v>1</v>
      </c>
      <c r="N763" s="16"/>
    </row>
    <row r="764" spans="1:14">
      <c r="A764" s="30" t="s">
        <v>6397</v>
      </c>
      <c r="B764" s="16" t="str">
        <f>VLOOKUP(A764,'Text facts'!$F$1:$H$10019,2,0)</f>
        <v xml:space="preserve">Bojana </v>
      </c>
      <c r="C764" s="16" t="str">
        <f>VLOOKUP(A764,'Text facts'!$F$1:$H$10019,3,0)</f>
        <v>Kunst</v>
      </c>
      <c r="D764" s="16">
        <v>1970</v>
      </c>
      <c r="E764" s="16"/>
      <c r="F764" s="30">
        <v>21</v>
      </c>
      <c r="G764" s="30" t="s">
        <v>15</v>
      </c>
      <c r="H764" s="30" t="s">
        <v>10744</v>
      </c>
      <c r="I764" s="16" t="s">
        <v>10792</v>
      </c>
      <c r="J764" s="16"/>
      <c r="K764" s="16">
        <f>COUNTIF('Texts discussed'!$C$2:$C$9986,A764)+COUNTIF('Texts discussed'!$G$2:$G$9986,A764)+COUNTIF('Texts discussed'!$K$2:$K$9986,A764)+COUNTIF('Texts discussed'!$O$2:$O$9986,A764)+COUNTIF('Texts discussed'!$S$2:$S$9986,A764)</f>
        <v>1</v>
      </c>
      <c r="L764" s="16">
        <f>COUNTIF('Texts mentioned'!$C$2:$C$9989,A764)+COUNTIF('Texts mentioned'!$G$2:$G$9989,A764)+COUNTIF('Texts mentioned'!$K$2:$K$9989,A764)+COUNTIF('Texts mentioned'!$O$2:$O$9989,A764)+COUNTIF('Texts mentioned'!$S$2:$S$9989,A764)+COUNTIF('Texts mentioned'!$W$2:$W$9989,A764)+COUNTIF('Texts mentioned'!$AA$2:$AA$9989,A764)+COUNTIF('Texts mentioned'!$AE$2:$AE$9989,A764)+COUNTIF('Texts mentioned'!$AI$2:$AI$9989,A764)+COUNTIF('Texts mentioned'!$AM$2:$AM$9989,A764)</f>
        <v>0</v>
      </c>
      <c r="M764" s="16">
        <f>SUM(K764:L764)</f>
        <v>1</v>
      </c>
      <c r="N764" s="16"/>
    </row>
    <row r="765" spans="1:14">
      <c r="A765" s="30" t="s">
        <v>6406</v>
      </c>
      <c r="B765" s="16" t="str">
        <f>VLOOKUP(A765,'Text facts'!$F$1:$H$10019,2,0)</f>
        <v>Michael</v>
      </c>
      <c r="C765" s="16" t="str">
        <f>VLOOKUP(A765,'Text facts'!$F$1:$H$10019,3,0)</f>
        <v>Martens</v>
      </c>
      <c r="D765" s="16">
        <v>1973</v>
      </c>
      <c r="E765" s="16"/>
      <c r="F765" s="30">
        <v>21</v>
      </c>
      <c r="G765" s="30" t="s">
        <v>11</v>
      </c>
      <c r="H765" s="30" t="s">
        <v>10744</v>
      </c>
      <c r="I765" s="16" t="s">
        <v>10759</v>
      </c>
      <c r="J765" s="16"/>
      <c r="K765" s="16">
        <f>COUNTIF('Texts discussed'!$C$2:$C$9986,A765)+COUNTIF('Texts discussed'!$G$2:$G$9986,A765)+COUNTIF('Texts discussed'!$K$2:$K$9986,A765)+COUNTIF('Texts discussed'!$O$2:$O$9986,A765)+COUNTIF('Texts discussed'!$S$2:$S$9986,A765)</f>
        <v>1</v>
      </c>
      <c r="L765" s="16">
        <f>COUNTIF('Texts mentioned'!$C$2:$C$9989,A765)+COUNTIF('Texts mentioned'!$G$2:$G$9989,A765)+COUNTIF('Texts mentioned'!$K$2:$K$9989,A765)+COUNTIF('Texts mentioned'!$O$2:$O$9989,A765)+COUNTIF('Texts mentioned'!$S$2:$S$9989,A765)+COUNTIF('Texts mentioned'!$W$2:$W$9989,A765)+COUNTIF('Texts mentioned'!$AA$2:$AA$9989,A765)+COUNTIF('Texts mentioned'!$AE$2:$AE$9989,A765)+COUNTIF('Texts mentioned'!$AI$2:$AI$9989,A765)+COUNTIF('Texts mentioned'!$AM$2:$AM$9989,A765)</f>
        <v>1</v>
      </c>
      <c r="M765" s="16">
        <f>SUM(K765:L765)</f>
        <v>2</v>
      </c>
      <c r="N765" s="16"/>
    </row>
    <row r="766" spans="1:14">
      <c r="A766" s="30" t="s">
        <v>6411</v>
      </c>
      <c r="B766" s="16" t="str">
        <f>VLOOKUP(A766,'Text facts'!$F$1:$H$10019,2,0)</f>
        <v>Jevgenija</v>
      </c>
      <c r="C766" s="16" t="str">
        <f>VLOOKUP(A766,'Text facts'!$F$1:$H$10019,3,0)</f>
        <v>Ginzburg</v>
      </c>
      <c r="D766" s="16">
        <v>1904</v>
      </c>
      <c r="E766" s="16">
        <v>1977</v>
      </c>
      <c r="F766" s="30">
        <v>20</v>
      </c>
      <c r="G766" s="30" t="s">
        <v>15</v>
      </c>
      <c r="H766" s="30" t="s">
        <v>10744</v>
      </c>
      <c r="I766" s="16" t="s">
        <v>10762</v>
      </c>
      <c r="J766" s="16"/>
      <c r="K766" s="16">
        <f>COUNTIF('Texts discussed'!$C$2:$C$9986,A766)+COUNTIF('Texts discussed'!$G$2:$G$9986,A766)+COUNTIF('Texts discussed'!$K$2:$K$9986,A766)+COUNTIF('Texts discussed'!$O$2:$O$9986,A766)+COUNTIF('Texts discussed'!$S$2:$S$9986,A766)</f>
        <v>1</v>
      </c>
      <c r="L766" s="16">
        <f>COUNTIF('Texts mentioned'!$C$2:$C$9989,A766)+COUNTIF('Texts mentioned'!$G$2:$G$9989,A766)+COUNTIF('Texts mentioned'!$K$2:$K$9989,A766)+COUNTIF('Texts mentioned'!$O$2:$O$9989,A766)+COUNTIF('Texts mentioned'!$S$2:$S$9989,A766)+COUNTIF('Texts mentioned'!$W$2:$W$9989,A766)+COUNTIF('Texts mentioned'!$AA$2:$AA$9989,A766)+COUNTIF('Texts mentioned'!$AE$2:$AE$9989,A766)+COUNTIF('Texts mentioned'!$AI$2:$AI$9989,A766)+COUNTIF('Texts mentioned'!$AM$2:$AM$9989,A766)</f>
        <v>0</v>
      </c>
      <c r="M766" s="16">
        <f>SUM(K766:L766)</f>
        <v>1</v>
      </c>
      <c r="N766" s="16"/>
    </row>
    <row r="767" spans="1:14">
      <c r="A767" s="30" t="s">
        <v>6422</v>
      </c>
      <c r="B767" s="16" t="str">
        <f>VLOOKUP(A767,'Text facts'!$F$1:$H$10019,2,0)</f>
        <v>Eduardo</v>
      </c>
      <c r="C767" s="16" t="str">
        <f>VLOOKUP(A767,'Text facts'!$F$1:$H$10019,3,0)</f>
        <v>Galeano</v>
      </c>
      <c r="D767" s="16">
        <v>1940</v>
      </c>
      <c r="E767" s="16">
        <v>2015</v>
      </c>
      <c r="F767" s="30" t="s">
        <v>6736</v>
      </c>
      <c r="G767" s="30" t="s">
        <v>11</v>
      </c>
      <c r="H767" s="30" t="s">
        <v>10744</v>
      </c>
      <c r="I767" s="16" t="s">
        <v>10864</v>
      </c>
      <c r="J767" s="16"/>
      <c r="K767" s="16">
        <f>COUNTIF('Texts discussed'!$C$2:$C$9986,A767)+COUNTIF('Texts discussed'!$G$2:$G$9986,A767)+COUNTIF('Texts discussed'!$K$2:$K$9986,A767)+COUNTIF('Texts discussed'!$O$2:$O$9986,A767)+COUNTIF('Texts discussed'!$S$2:$S$9986,A767)</f>
        <v>1</v>
      </c>
      <c r="L767" s="16">
        <f>COUNTIF('Texts mentioned'!$C$2:$C$9989,A767)+COUNTIF('Texts mentioned'!$G$2:$G$9989,A767)+COUNTIF('Texts mentioned'!$K$2:$K$9989,A767)+COUNTIF('Texts mentioned'!$O$2:$O$9989,A767)+COUNTIF('Texts mentioned'!$S$2:$S$9989,A767)+COUNTIF('Texts mentioned'!$W$2:$W$9989,A767)+COUNTIF('Texts mentioned'!$AA$2:$AA$9989,A767)+COUNTIF('Texts mentioned'!$AE$2:$AE$9989,A767)+COUNTIF('Texts mentioned'!$AI$2:$AI$9989,A767)+COUNTIF('Texts mentioned'!$AM$2:$AM$9989,A767)</f>
        <v>1</v>
      </c>
      <c r="M767" s="16">
        <f>SUM(K767:L767)</f>
        <v>2</v>
      </c>
      <c r="N767" s="16"/>
    </row>
    <row r="768" spans="1:14">
      <c r="A768" s="30" t="s">
        <v>6425</v>
      </c>
      <c r="B768" s="16" t="str">
        <f>VLOOKUP(A768,'Text facts'!$F$1:$H$10019,2,0)</f>
        <v>Ksaver Šandor</v>
      </c>
      <c r="C768" s="16" t="str">
        <f>VLOOKUP(A768,'Text facts'!$F$1:$H$10019,3,0)</f>
        <v>Gjalski</v>
      </c>
      <c r="D768" s="16">
        <v>1854</v>
      </c>
      <c r="E768" s="16">
        <v>1935</v>
      </c>
      <c r="F768" s="30" t="s">
        <v>10749</v>
      </c>
      <c r="G768" s="30" t="s">
        <v>11</v>
      </c>
      <c r="H768" s="30" t="s">
        <v>10758</v>
      </c>
      <c r="I768" s="16" t="s">
        <v>10745</v>
      </c>
      <c r="J768" s="16"/>
      <c r="K768" s="16">
        <f>COUNTIF('Texts discussed'!$C$2:$C$9986,A768)+COUNTIF('Texts discussed'!$G$2:$G$9986,A768)+COUNTIF('Texts discussed'!$K$2:$K$9986,A768)+COUNTIF('Texts discussed'!$O$2:$O$9986,A768)+COUNTIF('Texts discussed'!$S$2:$S$9986,A768)</f>
        <v>0</v>
      </c>
      <c r="L768" s="16">
        <f>COUNTIF('Texts mentioned'!$C$2:$C$9989,A768)+COUNTIF('Texts mentioned'!$G$2:$G$9989,A768)+COUNTIF('Texts mentioned'!$K$2:$K$9989,A768)+COUNTIF('Texts mentioned'!$O$2:$O$9989,A768)+COUNTIF('Texts mentioned'!$S$2:$S$9989,A768)+COUNTIF('Texts mentioned'!$W$2:$W$9989,A768)+COUNTIF('Texts mentioned'!$AA$2:$AA$9989,A768)+COUNTIF('Texts mentioned'!$AE$2:$AE$9989,A768)+COUNTIF('Texts mentioned'!$AI$2:$AI$9989,A768)+COUNTIF('Texts mentioned'!$AM$2:$AM$9989,A768)</f>
        <v>1</v>
      </c>
      <c r="M768" s="16">
        <f>SUM(K768:L768)</f>
        <v>1</v>
      </c>
      <c r="N768" s="16"/>
    </row>
    <row r="769" spans="1:14">
      <c r="A769" s="30" t="s">
        <v>6434</v>
      </c>
      <c r="B769" s="16" t="str">
        <f>VLOOKUP(A769,'Text facts'!$F$1:$H$10019,2,0)</f>
        <v>Ocean</v>
      </c>
      <c r="C769" s="16" t="str">
        <f>VLOOKUP(A769,'Text facts'!$F$1:$H$10019,3,0)</f>
        <v>Vuong</v>
      </c>
      <c r="D769" s="16">
        <v>1988</v>
      </c>
      <c r="E769" s="16"/>
      <c r="F769" s="30">
        <v>21</v>
      </c>
      <c r="G769" s="30" t="s">
        <v>11</v>
      </c>
      <c r="H769" s="30" t="s">
        <v>10744</v>
      </c>
      <c r="I769" s="16" t="s">
        <v>10753</v>
      </c>
      <c r="J769" s="16" t="s">
        <v>10865</v>
      </c>
      <c r="K769" s="16">
        <f>COUNTIF('Texts discussed'!$C$2:$C$9986,A769)+COUNTIF('Texts discussed'!$G$2:$G$9986,A769)+COUNTIF('Texts discussed'!$K$2:$K$9986,A769)+COUNTIF('Texts discussed'!$O$2:$O$9986,A769)+COUNTIF('Texts discussed'!$S$2:$S$9986,A769)</f>
        <v>1</v>
      </c>
      <c r="L769" s="16">
        <f>COUNTIF('Texts mentioned'!$C$2:$C$9989,A769)+COUNTIF('Texts mentioned'!$G$2:$G$9989,A769)+COUNTIF('Texts mentioned'!$K$2:$K$9989,A769)+COUNTIF('Texts mentioned'!$O$2:$O$9989,A769)+COUNTIF('Texts mentioned'!$S$2:$S$9989,A769)+COUNTIF('Texts mentioned'!$W$2:$W$9989,A769)+COUNTIF('Texts mentioned'!$AA$2:$AA$9989,A769)+COUNTIF('Texts mentioned'!$AE$2:$AE$9989,A769)+COUNTIF('Texts mentioned'!$AI$2:$AI$9989,A769)+COUNTIF('Texts mentioned'!$AM$2:$AM$9989,A769)</f>
        <v>0</v>
      </c>
      <c r="M769" s="16">
        <f>SUM(K769:L769)</f>
        <v>1</v>
      </c>
      <c r="N769" s="16"/>
    </row>
    <row r="770" spans="1:14">
      <c r="A770" s="30" t="s">
        <v>6439</v>
      </c>
      <c r="B770" s="16" t="str">
        <f>VLOOKUP(A770,'Text facts'!$F$1:$H$10019,2,0)</f>
        <v>Antun Branko</v>
      </c>
      <c r="C770" s="16" t="str">
        <f>VLOOKUP(A770,'Text facts'!$F$1:$H$10019,3,0)</f>
        <v>Šimić</v>
      </c>
      <c r="D770" s="16">
        <v>1898</v>
      </c>
      <c r="E770" s="16">
        <v>1925</v>
      </c>
      <c r="F770" s="30">
        <v>20</v>
      </c>
      <c r="G770" s="30" t="s">
        <v>11</v>
      </c>
      <c r="H770" s="30" t="s">
        <v>10758</v>
      </c>
      <c r="I770" s="16" t="s">
        <v>10745</v>
      </c>
      <c r="J770" s="16"/>
      <c r="K770" s="16">
        <f>COUNTIF('Texts discussed'!$C$2:$C$9986,A770)+COUNTIF('Texts discussed'!$G$2:$G$9986,A770)+COUNTIF('Texts discussed'!$K$2:$K$9986,A770)+COUNTIF('Texts discussed'!$O$2:$O$9986,A770)+COUNTIF('Texts discussed'!$S$2:$S$9986,A770)</f>
        <v>3</v>
      </c>
      <c r="L770" s="16">
        <f>COUNTIF('Texts mentioned'!$C$2:$C$9989,A770)+COUNTIF('Texts mentioned'!$G$2:$G$9989,A770)+COUNTIF('Texts mentioned'!$K$2:$K$9989,A770)+COUNTIF('Texts mentioned'!$O$2:$O$9989,A770)+COUNTIF('Texts mentioned'!$S$2:$S$9989,A770)+COUNTIF('Texts mentioned'!$W$2:$W$9989,A770)+COUNTIF('Texts mentioned'!$AA$2:$AA$9989,A770)+COUNTIF('Texts mentioned'!$AE$2:$AE$9989,A770)+COUNTIF('Texts mentioned'!$AI$2:$AI$9989,A770)+COUNTIF('Texts mentioned'!$AM$2:$AM$9989,A770)</f>
        <v>0</v>
      </c>
      <c r="M770" s="16">
        <f>SUM(K770:L770)</f>
        <v>3</v>
      </c>
      <c r="N770" s="16"/>
    </row>
    <row r="771" spans="1:14">
      <c r="A771" s="30" t="s">
        <v>6448</v>
      </c>
      <c r="B771" s="16" t="str">
        <f>VLOOKUP(A771,'Text facts'!$F$1:$H$10019,2,0)</f>
        <v>Salman</v>
      </c>
      <c r="C771" s="16" t="str">
        <f>VLOOKUP(A771,'Text facts'!$F$1:$H$10019,3,0)</f>
        <v>Rushdie</v>
      </c>
      <c r="D771" s="16">
        <v>1947</v>
      </c>
      <c r="E771" s="16"/>
      <c r="F771" s="30" t="s">
        <v>6736</v>
      </c>
      <c r="G771" s="30" t="s">
        <v>11</v>
      </c>
      <c r="H771" s="30" t="s">
        <v>10742</v>
      </c>
      <c r="I771" s="16" t="s">
        <v>10743</v>
      </c>
      <c r="J771" s="16" t="s">
        <v>10866</v>
      </c>
      <c r="K771" s="16">
        <f>COUNTIF('Texts discussed'!$C$2:$C$9986,A771)+COUNTIF('Texts discussed'!$G$2:$G$9986,A771)+COUNTIF('Texts discussed'!$K$2:$K$9986,A771)+COUNTIF('Texts discussed'!$O$2:$O$9986,A771)+COUNTIF('Texts discussed'!$S$2:$S$9986,A771)</f>
        <v>0</v>
      </c>
      <c r="L771" s="16">
        <f>COUNTIF('Texts mentioned'!$C$2:$C$9989,A771)+COUNTIF('Texts mentioned'!$G$2:$G$9989,A771)+COUNTIF('Texts mentioned'!$K$2:$K$9989,A771)+COUNTIF('Texts mentioned'!$O$2:$O$9989,A771)+COUNTIF('Texts mentioned'!$S$2:$S$9989,A771)+COUNTIF('Texts mentioned'!$W$2:$W$9989,A771)+COUNTIF('Texts mentioned'!$AA$2:$AA$9989,A771)+COUNTIF('Texts mentioned'!$AE$2:$AE$9989,A771)+COUNTIF('Texts mentioned'!$AI$2:$AI$9989,A771)+COUNTIF('Texts mentioned'!$AM$2:$AM$9989,A771)</f>
        <v>1</v>
      </c>
      <c r="M771" s="16">
        <f>SUM(K771:L771)</f>
        <v>1</v>
      </c>
      <c r="N771" s="16"/>
    </row>
    <row r="772" spans="1:14">
      <c r="A772" s="30" t="s">
        <v>6454</v>
      </c>
      <c r="B772" s="16" t="str">
        <f>VLOOKUP(A772,'Text facts'!$F$1:$H$10019,2,0)</f>
        <v>Virginie</v>
      </c>
      <c r="C772" s="16" t="str">
        <f>VLOOKUP(A772,'Text facts'!$F$1:$H$10019,3,0)</f>
        <v>Despentes</v>
      </c>
      <c r="D772" s="16">
        <v>1969</v>
      </c>
      <c r="E772" s="16"/>
      <c r="F772" s="30" t="s">
        <v>6736</v>
      </c>
      <c r="G772" s="30" t="s">
        <v>15</v>
      </c>
      <c r="H772" s="30" t="s">
        <v>10744</v>
      </c>
      <c r="I772" s="16" t="s">
        <v>6828</v>
      </c>
      <c r="J772" s="16"/>
      <c r="K772" s="16">
        <f>COUNTIF('Texts discussed'!$C$2:$C$9986,A772)+COUNTIF('Texts discussed'!$G$2:$G$9986,A772)+COUNTIF('Texts discussed'!$K$2:$K$9986,A772)+COUNTIF('Texts discussed'!$O$2:$O$9986,A772)+COUNTIF('Texts discussed'!$S$2:$S$9986,A772)</f>
        <v>0</v>
      </c>
      <c r="L772" s="16">
        <f>COUNTIF('Texts mentioned'!$C$2:$C$9989,A772)+COUNTIF('Texts mentioned'!$G$2:$G$9989,A772)+COUNTIF('Texts mentioned'!$K$2:$K$9989,A772)+COUNTIF('Texts mentioned'!$O$2:$O$9989,A772)+COUNTIF('Texts mentioned'!$S$2:$S$9989,A772)+COUNTIF('Texts mentioned'!$W$2:$W$9989,A772)+COUNTIF('Texts mentioned'!$AA$2:$AA$9989,A772)+COUNTIF('Texts mentioned'!$AE$2:$AE$9989,A772)+COUNTIF('Texts mentioned'!$AI$2:$AI$9989,A772)+COUNTIF('Texts mentioned'!$AM$2:$AM$9989,A772)</f>
        <v>1</v>
      </c>
      <c r="M772" s="16">
        <f>SUM(K772:L772)</f>
        <v>1</v>
      </c>
      <c r="N772" s="16"/>
    </row>
    <row r="773" spans="1:14">
      <c r="A773" s="30" t="s">
        <v>6459</v>
      </c>
      <c r="B773" s="16" t="str">
        <f>VLOOKUP(A773,'Text facts'!$F$1:$H$10019,2,0)</f>
        <v>Darko</v>
      </c>
      <c r="C773" s="16" t="str">
        <f>VLOOKUP(A773,'Text facts'!$F$1:$H$10019,3,0)</f>
        <v>Šeparović</v>
      </c>
      <c r="D773" s="16">
        <v>1987</v>
      </c>
      <c r="E773" s="16"/>
      <c r="F773" s="30">
        <v>21</v>
      </c>
      <c r="G773" s="30" t="s">
        <v>11</v>
      </c>
      <c r="H773" s="30" t="s">
        <v>10744</v>
      </c>
      <c r="I773" s="16" t="s">
        <v>10745</v>
      </c>
      <c r="J773" s="16"/>
      <c r="K773" s="16">
        <f>COUNTIF('Texts discussed'!$C$2:$C$9986,A773)+COUNTIF('Texts discussed'!$G$2:$G$9986,A773)+COUNTIF('Texts discussed'!$K$2:$K$9986,A773)+COUNTIF('Texts discussed'!$O$2:$O$9986,A773)+COUNTIF('Texts discussed'!$S$2:$S$9986,A773)</f>
        <v>1</v>
      </c>
      <c r="L773" s="16">
        <f>COUNTIF('Texts mentioned'!$C$2:$C$9989,A773)+COUNTIF('Texts mentioned'!$G$2:$G$9989,A773)+COUNTIF('Texts mentioned'!$K$2:$K$9989,A773)+COUNTIF('Texts mentioned'!$O$2:$O$9989,A773)+COUNTIF('Texts mentioned'!$S$2:$S$9989,A773)+COUNTIF('Texts mentioned'!$W$2:$W$9989,A773)+COUNTIF('Texts mentioned'!$AA$2:$AA$9989,A773)+COUNTIF('Texts mentioned'!$AE$2:$AE$9989,A773)+COUNTIF('Texts mentioned'!$AI$2:$AI$9989,A773)+COUNTIF('Texts mentioned'!$AM$2:$AM$9989,A773)</f>
        <v>1</v>
      </c>
      <c r="M773" s="16">
        <f>SUM(K773:L773)</f>
        <v>2</v>
      </c>
      <c r="N773" s="16"/>
    </row>
    <row r="774" spans="1:14">
      <c r="A774" s="30" t="s">
        <v>6469</v>
      </c>
      <c r="B774" s="16" t="str">
        <f>VLOOKUP(A774,'Text facts'!$F$1:$H$10019,2,0)</f>
        <v>Morgan Scott</v>
      </c>
      <c r="C774" s="16" t="str">
        <f>VLOOKUP(A774,'Text facts'!$F$1:$H$10019,3,0)</f>
        <v>Peck</v>
      </c>
      <c r="D774" s="16">
        <v>1936</v>
      </c>
      <c r="E774" s="16">
        <v>2005</v>
      </c>
      <c r="F774" s="30">
        <v>20</v>
      </c>
      <c r="G774" s="30" t="s">
        <v>11</v>
      </c>
      <c r="H774" s="30" t="s">
        <v>10744</v>
      </c>
      <c r="I774" s="16" t="s">
        <v>10753</v>
      </c>
      <c r="J774" s="16"/>
      <c r="K774" s="16">
        <f>COUNTIF('Texts discussed'!$C$2:$C$9986,A774)+COUNTIF('Texts discussed'!$G$2:$G$9986,A774)+COUNTIF('Texts discussed'!$K$2:$K$9986,A774)+COUNTIF('Texts discussed'!$O$2:$O$9986,A774)+COUNTIF('Texts discussed'!$S$2:$S$9986,A774)</f>
        <v>2</v>
      </c>
      <c r="L774" s="16">
        <f>COUNTIF('Texts mentioned'!$C$2:$C$9989,A774)+COUNTIF('Texts mentioned'!$G$2:$G$9989,A774)+COUNTIF('Texts mentioned'!$K$2:$K$9989,A774)+COUNTIF('Texts mentioned'!$O$2:$O$9989,A774)+COUNTIF('Texts mentioned'!$S$2:$S$9989,A774)+COUNTIF('Texts mentioned'!$W$2:$W$9989,A774)+COUNTIF('Texts mentioned'!$AA$2:$AA$9989,A774)+COUNTIF('Texts mentioned'!$AE$2:$AE$9989,A774)+COUNTIF('Texts mentioned'!$AI$2:$AI$9989,A774)+COUNTIF('Texts mentioned'!$AM$2:$AM$9989,A774)</f>
        <v>1</v>
      </c>
      <c r="M774" s="16">
        <f>SUM(K774:L774)</f>
        <v>3</v>
      </c>
      <c r="N774" s="16"/>
    </row>
    <row r="775" spans="1:14">
      <c r="A775" s="30" t="s">
        <v>6480</v>
      </c>
      <c r="B775" s="16" t="str">
        <f>VLOOKUP(A775,'Text facts'!$F$1:$H$10019,2,0)</f>
        <v>Frédéric</v>
      </c>
      <c r="C775" s="16" t="str">
        <f>VLOOKUP(A775,'Text facts'!$F$1:$H$10019,3,0)</f>
        <v>Gros</v>
      </c>
      <c r="D775" s="16">
        <v>1965</v>
      </c>
      <c r="E775" s="16"/>
      <c r="F775" s="30" t="s">
        <v>6736</v>
      </c>
      <c r="G775" s="30" t="s">
        <v>11</v>
      </c>
      <c r="H775" s="30" t="s">
        <v>10744</v>
      </c>
      <c r="I775" s="16" t="s">
        <v>6828</v>
      </c>
      <c r="J775" s="16"/>
      <c r="K775" s="16">
        <f>COUNTIF('Texts discussed'!$C$2:$C$9986,A775)+COUNTIF('Texts discussed'!$G$2:$G$9986,A775)+COUNTIF('Texts discussed'!$K$2:$K$9986,A775)+COUNTIF('Texts discussed'!$O$2:$O$9986,A775)+COUNTIF('Texts discussed'!$S$2:$S$9986,A775)</f>
        <v>1</v>
      </c>
      <c r="L775" s="16">
        <f>COUNTIF('Texts mentioned'!$C$2:$C$9989,A775)+COUNTIF('Texts mentioned'!$G$2:$G$9989,A775)+COUNTIF('Texts mentioned'!$K$2:$K$9989,A775)+COUNTIF('Texts mentioned'!$O$2:$O$9989,A775)+COUNTIF('Texts mentioned'!$S$2:$S$9989,A775)+COUNTIF('Texts mentioned'!$W$2:$W$9989,A775)+COUNTIF('Texts mentioned'!$AA$2:$AA$9989,A775)+COUNTIF('Texts mentioned'!$AE$2:$AE$9989,A775)+COUNTIF('Texts mentioned'!$AI$2:$AI$9989,A775)+COUNTIF('Texts mentioned'!$AM$2:$AM$9989,A775)</f>
        <v>0</v>
      </c>
      <c r="M775" s="16">
        <f>SUM(K775:L775)</f>
        <v>1</v>
      </c>
      <c r="N775" s="16"/>
    </row>
    <row r="776" spans="1:14">
      <c r="A776" s="30" t="s">
        <v>6485</v>
      </c>
      <c r="B776" s="16" t="str">
        <f>VLOOKUP(A776,'Text facts'!$F$1:$H$10019,2,0)</f>
        <v>Gordan</v>
      </c>
      <c r="C776" s="16" t="str">
        <f>VLOOKUP(A776,'Text facts'!$F$1:$H$10019,3,0)</f>
        <v>Nuhanović</v>
      </c>
      <c r="D776" s="16">
        <v>1968</v>
      </c>
      <c r="E776" s="16"/>
      <c r="F776" s="30" t="s">
        <v>6736</v>
      </c>
      <c r="G776" s="30" t="s">
        <v>11</v>
      </c>
      <c r="H776" s="30" t="s">
        <v>10744</v>
      </c>
      <c r="I776" s="16" t="s">
        <v>10745</v>
      </c>
      <c r="J776" s="16"/>
      <c r="K776" s="16">
        <f>COUNTIF('Texts discussed'!$C$2:$C$9986,A776)+COUNTIF('Texts discussed'!$G$2:$G$9986,A776)+COUNTIF('Texts discussed'!$K$2:$K$9986,A776)+COUNTIF('Texts discussed'!$O$2:$O$9986,A776)+COUNTIF('Texts discussed'!$S$2:$S$9986,A776)</f>
        <v>1</v>
      </c>
      <c r="L776" s="16">
        <f>COUNTIF('Texts mentioned'!$C$2:$C$9989,A776)+COUNTIF('Texts mentioned'!$G$2:$G$9989,A776)+COUNTIF('Texts mentioned'!$K$2:$K$9989,A776)+COUNTIF('Texts mentioned'!$O$2:$O$9989,A776)+COUNTIF('Texts mentioned'!$S$2:$S$9989,A776)+COUNTIF('Texts mentioned'!$W$2:$W$9989,A776)+COUNTIF('Texts mentioned'!$AA$2:$AA$9989,A776)+COUNTIF('Texts mentioned'!$AE$2:$AE$9989,A776)+COUNTIF('Texts mentioned'!$AI$2:$AI$9989,A776)+COUNTIF('Texts mentioned'!$AM$2:$AM$9989,A776)</f>
        <v>0</v>
      </c>
      <c r="M776" s="16">
        <f>SUM(K776:L776)</f>
        <v>1</v>
      </c>
      <c r="N776" s="16"/>
    </row>
    <row r="777" spans="1:14">
      <c r="A777" s="30" t="s">
        <v>6500</v>
      </c>
      <c r="B777" s="16" t="str">
        <f>VLOOKUP(A777,'Text facts'!$F$1:$H$10019,2,0)</f>
        <v>Aldo</v>
      </c>
      <c r="C777" s="16" t="str">
        <f>VLOOKUP(A777,'Text facts'!$F$1:$H$10019,3,0)</f>
        <v>Leopold</v>
      </c>
      <c r="D777" s="16">
        <v>1887</v>
      </c>
      <c r="E777" s="16"/>
      <c r="F777" s="30">
        <v>20</v>
      </c>
      <c r="G777" s="30" t="s">
        <v>11</v>
      </c>
      <c r="H777" s="30" t="s">
        <v>10744</v>
      </c>
      <c r="I777" s="16" t="s">
        <v>10753</v>
      </c>
      <c r="J777" s="16"/>
      <c r="K777" s="16">
        <f>COUNTIF('Texts discussed'!$C$2:$C$9986,A777)+COUNTIF('Texts discussed'!$G$2:$G$9986,A777)+COUNTIF('Texts discussed'!$K$2:$K$9986,A777)+COUNTIF('Texts discussed'!$O$2:$O$9986,A777)+COUNTIF('Texts discussed'!$S$2:$S$9986,A777)</f>
        <v>1</v>
      </c>
      <c r="L777" s="16">
        <f>COUNTIF('Texts mentioned'!$C$2:$C$9989,A777)+COUNTIF('Texts mentioned'!$G$2:$G$9989,A777)+COUNTIF('Texts mentioned'!$K$2:$K$9989,A777)+COUNTIF('Texts mentioned'!$O$2:$O$9989,A777)+COUNTIF('Texts mentioned'!$S$2:$S$9989,A777)+COUNTIF('Texts mentioned'!$W$2:$W$9989,A777)+COUNTIF('Texts mentioned'!$AA$2:$AA$9989,A777)+COUNTIF('Texts mentioned'!$AE$2:$AE$9989,A777)+COUNTIF('Texts mentioned'!$AI$2:$AI$9989,A777)+COUNTIF('Texts mentioned'!$AM$2:$AM$9989,A777)</f>
        <v>0</v>
      </c>
      <c r="M777" s="16">
        <f>SUM(K777:L777)</f>
        <v>1</v>
      </c>
      <c r="N777" s="16"/>
    </row>
    <row r="778" spans="1:14">
      <c r="A778" s="30" t="s">
        <v>6520</v>
      </c>
      <c r="B778" s="16" t="str">
        <f>VLOOKUP(A778,'Text facts'!$F$1:$H$10019,2,0)</f>
        <v>Theodore</v>
      </c>
      <c r="C778" s="16" t="str">
        <f>VLOOKUP(A778,'Text facts'!$F$1:$H$10019,3,0)</f>
        <v>Dreiser</v>
      </c>
      <c r="D778" s="16">
        <v>1871</v>
      </c>
      <c r="E778" s="16">
        <v>1945</v>
      </c>
      <c r="F778" s="30" t="s">
        <v>10749</v>
      </c>
      <c r="G778" s="30" t="s">
        <v>11</v>
      </c>
      <c r="H778" s="30" t="s">
        <v>10747</v>
      </c>
      <c r="I778" s="16" t="s">
        <v>10753</v>
      </c>
      <c r="J778" s="16"/>
      <c r="K778" s="16">
        <f>COUNTIF('Texts discussed'!$C$2:$C$9986,A778)+COUNTIF('Texts discussed'!$G$2:$G$9986,A778)+COUNTIF('Texts discussed'!$K$2:$K$9986,A778)+COUNTIF('Texts discussed'!$O$2:$O$9986,A778)+COUNTIF('Texts discussed'!$S$2:$S$9986,A778)</f>
        <v>0</v>
      </c>
      <c r="L778" s="16">
        <f>COUNTIF('Texts mentioned'!$C$2:$C$9989,A778)+COUNTIF('Texts mentioned'!$G$2:$G$9989,A778)+COUNTIF('Texts mentioned'!$K$2:$K$9989,A778)+COUNTIF('Texts mentioned'!$O$2:$O$9989,A778)+COUNTIF('Texts mentioned'!$S$2:$S$9989,A778)+COUNTIF('Texts mentioned'!$W$2:$W$9989,A778)+COUNTIF('Texts mentioned'!$AA$2:$AA$9989,A778)+COUNTIF('Texts mentioned'!$AE$2:$AE$9989,A778)+COUNTIF('Texts mentioned'!$AI$2:$AI$9989,A778)+COUNTIF('Texts mentioned'!$AM$2:$AM$9989,A778)</f>
        <v>2</v>
      </c>
      <c r="M778" s="16">
        <f>SUM(K778:L778)</f>
        <v>2</v>
      </c>
      <c r="N778" s="16"/>
    </row>
    <row r="779" spans="1:14">
      <c r="A779" s="30" t="s">
        <v>6526</v>
      </c>
      <c r="B779" s="16" t="str">
        <f>VLOOKUP(A779,'Text facts'!$F$1:$H$10019,2,0)</f>
        <v>Alex</v>
      </c>
      <c r="C779" s="16" t="str">
        <f>VLOOKUP(A779,'Text facts'!$F$1:$H$10019,3,0)</f>
        <v>Ferguson</v>
      </c>
      <c r="D779" s="16">
        <v>1941</v>
      </c>
      <c r="E779" s="16"/>
      <c r="F779" s="30" t="s">
        <v>6736</v>
      </c>
      <c r="G779" s="30" t="s">
        <v>11</v>
      </c>
      <c r="H779" s="30" t="s">
        <v>10744</v>
      </c>
      <c r="I779" s="16" t="s">
        <v>10743</v>
      </c>
      <c r="J779" s="16"/>
      <c r="K779" s="16">
        <f>COUNTIF('Texts discussed'!$C$2:$C$9986,A779)+COUNTIF('Texts discussed'!$G$2:$G$9986,A779)+COUNTIF('Texts discussed'!$K$2:$K$9986,A779)+COUNTIF('Texts discussed'!$O$2:$O$9986,A779)+COUNTIF('Texts discussed'!$S$2:$S$9986,A779)</f>
        <v>1</v>
      </c>
      <c r="L779" s="16">
        <f>COUNTIF('Texts mentioned'!$C$2:$C$9989,A779)+COUNTIF('Texts mentioned'!$G$2:$G$9989,A779)+COUNTIF('Texts mentioned'!$K$2:$K$9989,A779)+COUNTIF('Texts mentioned'!$O$2:$O$9989,A779)+COUNTIF('Texts mentioned'!$S$2:$S$9989,A779)+COUNTIF('Texts mentioned'!$W$2:$W$9989,A779)+COUNTIF('Texts mentioned'!$AA$2:$AA$9989,A779)+COUNTIF('Texts mentioned'!$AE$2:$AE$9989,A779)+COUNTIF('Texts mentioned'!$AI$2:$AI$9989,A779)+COUNTIF('Texts mentioned'!$AM$2:$AM$9989,A779)</f>
        <v>0</v>
      </c>
      <c r="M779" s="16">
        <f>SUM(K779:L779)</f>
        <v>1</v>
      </c>
      <c r="N779" s="16"/>
    </row>
    <row r="780" spans="1:14">
      <c r="A780" s="30" t="s">
        <v>6531</v>
      </c>
      <c r="B780" s="16" t="str">
        <f>VLOOKUP(A780,'Text facts'!$F$1:$H$10019,2,0)</f>
        <v>Richard</v>
      </c>
      <c r="C780" s="16" t="str">
        <f>VLOOKUP(A780,'Text facts'!$F$1:$H$10019,3,0)</f>
        <v>Mills</v>
      </c>
      <c r="D780" s="16">
        <v>1985</v>
      </c>
      <c r="E780" s="16"/>
      <c r="F780" s="30">
        <v>21</v>
      </c>
      <c r="G780" s="30" t="s">
        <v>11</v>
      </c>
      <c r="H780" s="30" t="s">
        <v>10744</v>
      </c>
      <c r="I780" s="16" t="s">
        <v>10743</v>
      </c>
      <c r="J780" s="16"/>
      <c r="K780" s="16">
        <f>COUNTIF('Texts discussed'!$C$2:$C$9986,A780)+COUNTIF('Texts discussed'!$G$2:$G$9986,A780)+COUNTIF('Texts discussed'!$K$2:$K$9986,A780)+COUNTIF('Texts discussed'!$O$2:$O$9986,A780)+COUNTIF('Texts discussed'!$S$2:$S$9986,A780)</f>
        <v>1</v>
      </c>
      <c r="L780" s="16">
        <f>COUNTIF('Texts mentioned'!$C$2:$C$9989,A780)+COUNTIF('Texts mentioned'!$G$2:$G$9989,A780)+COUNTIF('Texts mentioned'!$K$2:$K$9989,A780)+COUNTIF('Texts mentioned'!$O$2:$O$9989,A780)+COUNTIF('Texts mentioned'!$S$2:$S$9989,A780)+COUNTIF('Texts mentioned'!$W$2:$W$9989,A780)+COUNTIF('Texts mentioned'!$AA$2:$AA$9989,A780)+COUNTIF('Texts mentioned'!$AE$2:$AE$9989,A780)+COUNTIF('Texts mentioned'!$AI$2:$AI$9989,A780)+COUNTIF('Texts mentioned'!$AM$2:$AM$9989,A780)</f>
        <v>0</v>
      </c>
      <c r="M780" s="16">
        <f>SUM(K780:L780)</f>
        <v>1</v>
      </c>
      <c r="N780" s="16"/>
    </row>
    <row r="781" spans="1:14">
      <c r="A781" s="30" t="s">
        <v>6535</v>
      </c>
      <c r="B781" s="16" t="str">
        <f>VLOOKUP(A781,'Text facts'!$F$1:$H$10019,2,0)</f>
        <v>Ivica</v>
      </c>
      <c r="C781" s="16" t="str">
        <f>VLOOKUP(A781,'Text facts'!$F$1:$H$10019,3,0)</f>
        <v>Buljan</v>
      </c>
      <c r="D781" s="16">
        <v>1970</v>
      </c>
      <c r="E781" s="16"/>
      <c r="F781" s="30">
        <v>21</v>
      </c>
      <c r="G781" s="30" t="s">
        <v>11</v>
      </c>
      <c r="H781" s="30" t="s">
        <v>10744</v>
      </c>
      <c r="I781" s="16" t="s">
        <v>10745</v>
      </c>
      <c r="J781" s="16"/>
      <c r="K781" s="16">
        <f>COUNTIF('Texts discussed'!$C$2:$C$9986,A781)+COUNTIF('Texts discussed'!$G$2:$G$9986,A781)+COUNTIF('Texts discussed'!$K$2:$K$9986,A781)+COUNTIF('Texts discussed'!$O$2:$O$9986,A781)+COUNTIF('Texts discussed'!$S$2:$S$9986,A781)</f>
        <v>1</v>
      </c>
      <c r="L781" s="16">
        <f>COUNTIF('Texts mentioned'!$C$2:$C$9989,A781)+COUNTIF('Texts mentioned'!$G$2:$G$9989,A781)+COUNTIF('Texts mentioned'!$K$2:$K$9989,A781)+COUNTIF('Texts mentioned'!$O$2:$O$9989,A781)+COUNTIF('Texts mentioned'!$S$2:$S$9989,A781)+COUNTIF('Texts mentioned'!$W$2:$W$9989,A781)+COUNTIF('Texts mentioned'!$AA$2:$AA$9989,A781)+COUNTIF('Texts mentioned'!$AE$2:$AE$9989,A781)+COUNTIF('Texts mentioned'!$AI$2:$AI$9989,A781)+COUNTIF('Texts mentioned'!$AM$2:$AM$9989,A781)</f>
        <v>0</v>
      </c>
      <c r="M781" s="16">
        <f>SUM(K781:L781)</f>
        <v>1</v>
      </c>
      <c r="N781" s="16"/>
    </row>
    <row r="782" spans="1:14">
      <c r="A782" s="30" t="s">
        <v>6540</v>
      </c>
      <c r="B782" s="16" t="str">
        <f>VLOOKUP(A782,'Text facts'!$F$1:$H$10019,2,0)</f>
        <v>Mel</v>
      </c>
      <c r="C782" s="16" t="str">
        <f>VLOOKUP(A782,'Text facts'!$F$1:$H$10019,3,0)</f>
        <v>Robbins</v>
      </c>
      <c r="D782" s="16">
        <v>1968</v>
      </c>
      <c r="E782" s="16"/>
      <c r="F782" s="30">
        <v>21</v>
      </c>
      <c r="G782" s="30" t="s">
        <v>15</v>
      </c>
      <c r="H782" s="30" t="s">
        <v>10744</v>
      </c>
      <c r="I782" s="16" t="s">
        <v>10753</v>
      </c>
      <c r="J782" s="16"/>
      <c r="K782" s="16">
        <f>COUNTIF('Texts discussed'!$C$2:$C$9986,A782)+COUNTIF('Texts discussed'!$G$2:$G$9986,A782)+COUNTIF('Texts discussed'!$K$2:$K$9986,A782)+COUNTIF('Texts discussed'!$O$2:$O$9986,A782)+COUNTIF('Texts discussed'!$S$2:$S$9986,A782)</f>
        <v>1</v>
      </c>
      <c r="L782" s="16">
        <f>COUNTIF('Texts mentioned'!$C$2:$C$9989,A782)+COUNTIF('Texts mentioned'!$G$2:$G$9989,A782)+COUNTIF('Texts mentioned'!$K$2:$K$9989,A782)+COUNTIF('Texts mentioned'!$O$2:$O$9989,A782)+COUNTIF('Texts mentioned'!$S$2:$S$9989,A782)+COUNTIF('Texts mentioned'!$W$2:$W$9989,A782)+COUNTIF('Texts mentioned'!$AA$2:$AA$9989,A782)+COUNTIF('Texts mentioned'!$AE$2:$AE$9989,A782)+COUNTIF('Texts mentioned'!$AI$2:$AI$9989,A782)+COUNTIF('Texts mentioned'!$AM$2:$AM$9989,A782)</f>
        <v>0</v>
      </c>
      <c r="M782" s="16">
        <f>SUM(K782:L782)</f>
        <v>1</v>
      </c>
      <c r="N782" s="16"/>
    </row>
    <row r="783" spans="1:14">
      <c r="A783" s="30" t="s">
        <v>6547</v>
      </c>
      <c r="B783" s="16" t="str">
        <f>VLOOKUP(A783,'Text facts'!$F$1:$H$10019,2,0)</f>
        <v>Ane</v>
      </c>
      <c r="C783" s="16" t="str">
        <f>VLOOKUP(A783,'Text facts'!$F$1:$H$10019,3,0)</f>
        <v>Riel</v>
      </c>
      <c r="D783" s="16">
        <v>1971</v>
      </c>
      <c r="E783" s="16"/>
      <c r="F783" s="30">
        <v>21</v>
      </c>
      <c r="G783" s="30" t="s">
        <v>15</v>
      </c>
      <c r="H783" s="30" t="s">
        <v>10744</v>
      </c>
      <c r="I783" s="16" t="s">
        <v>10795</v>
      </c>
      <c r="J783" s="16"/>
      <c r="K783" s="16">
        <f>COUNTIF('Texts discussed'!$C$2:$C$9986,A783)+COUNTIF('Texts discussed'!$G$2:$G$9986,A783)+COUNTIF('Texts discussed'!$K$2:$K$9986,A783)+COUNTIF('Texts discussed'!$O$2:$O$9986,A783)+COUNTIF('Texts discussed'!$S$2:$S$9986,A783)</f>
        <v>1</v>
      </c>
      <c r="L783" s="16">
        <f>COUNTIF('Texts mentioned'!$C$2:$C$9989,A783)+COUNTIF('Texts mentioned'!$G$2:$G$9989,A783)+COUNTIF('Texts mentioned'!$K$2:$K$9989,A783)+COUNTIF('Texts mentioned'!$O$2:$O$9989,A783)+COUNTIF('Texts mentioned'!$S$2:$S$9989,A783)+COUNTIF('Texts mentioned'!$W$2:$W$9989,A783)+COUNTIF('Texts mentioned'!$AA$2:$AA$9989,A783)+COUNTIF('Texts mentioned'!$AE$2:$AE$9989,A783)+COUNTIF('Texts mentioned'!$AI$2:$AI$9989,A783)+COUNTIF('Texts mentioned'!$AM$2:$AM$9989,A783)</f>
        <v>1</v>
      </c>
      <c r="M783" s="16">
        <f>SUM(K783:L783)</f>
        <v>2</v>
      </c>
      <c r="N783" s="16"/>
    </row>
    <row r="784" spans="1:14">
      <c r="A784" s="30" t="s">
        <v>6552</v>
      </c>
      <c r="B784" s="16" t="str">
        <f>VLOOKUP(A784,'Text facts'!$F$1:$H$10019,2,0)</f>
        <v>Joža</v>
      </c>
      <c r="C784" s="16" t="str">
        <f>VLOOKUP(A784,'Text facts'!$F$1:$H$10019,3,0)</f>
        <v>Horvat</v>
      </c>
      <c r="D784" s="16">
        <v>1915</v>
      </c>
      <c r="E784" s="16">
        <v>2012</v>
      </c>
      <c r="F784" s="30" t="s">
        <v>6736</v>
      </c>
      <c r="G784" s="30" t="s">
        <v>11</v>
      </c>
      <c r="H784" s="30" t="s">
        <v>10758</v>
      </c>
      <c r="I784" s="16" t="s">
        <v>10745</v>
      </c>
      <c r="J784" s="16"/>
      <c r="K784" s="16">
        <f>COUNTIF('Texts discussed'!$C$2:$C$9986,A784)+COUNTIF('Texts discussed'!$G$2:$G$9986,A784)+COUNTIF('Texts discussed'!$K$2:$K$9986,A784)+COUNTIF('Texts discussed'!$O$2:$O$9986,A784)+COUNTIF('Texts discussed'!$S$2:$S$9986,A784)</f>
        <v>1</v>
      </c>
      <c r="L784" s="16">
        <f>COUNTIF('Texts mentioned'!$C$2:$C$9989,A784)+COUNTIF('Texts mentioned'!$G$2:$G$9989,A784)+COUNTIF('Texts mentioned'!$K$2:$K$9989,A784)+COUNTIF('Texts mentioned'!$O$2:$O$9989,A784)+COUNTIF('Texts mentioned'!$S$2:$S$9989,A784)+COUNTIF('Texts mentioned'!$W$2:$W$9989,A784)+COUNTIF('Texts mentioned'!$AA$2:$AA$9989,A784)+COUNTIF('Texts mentioned'!$AE$2:$AE$9989,A784)+COUNTIF('Texts mentioned'!$AI$2:$AI$9989,A784)+COUNTIF('Texts mentioned'!$AM$2:$AM$9989,A784)</f>
        <v>1</v>
      </c>
      <c r="M784" s="16">
        <f>SUM(K784:L784)</f>
        <v>2</v>
      </c>
      <c r="N784" s="16"/>
    </row>
    <row r="785" spans="1:14">
      <c r="A785" s="30" t="s">
        <v>6557</v>
      </c>
      <c r="B785" s="16" t="str">
        <f>VLOOKUP(A785,'Text facts'!$F$1:$H$10019,2,0)</f>
        <v>James</v>
      </c>
      <c r="C785" s="16" t="str">
        <f>VLOOKUP(A785,'Text facts'!$F$1:$H$10019,3,0)</f>
        <v>Nestor</v>
      </c>
      <c r="D785" s="16">
        <v>1965</v>
      </c>
      <c r="E785" s="16"/>
      <c r="F785" s="30">
        <v>21</v>
      </c>
      <c r="G785" s="30" t="s">
        <v>11</v>
      </c>
      <c r="H785" s="30" t="s">
        <v>10744</v>
      </c>
      <c r="I785" s="16" t="s">
        <v>10753</v>
      </c>
      <c r="J785" s="16"/>
      <c r="K785" s="16">
        <f>COUNTIF('Texts discussed'!$C$2:$C$9986,A785)+COUNTIF('Texts discussed'!$G$2:$G$9986,A785)+COUNTIF('Texts discussed'!$K$2:$K$9986,A785)+COUNTIF('Texts discussed'!$O$2:$O$9986,A785)+COUNTIF('Texts discussed'!$S$2:$S$9986,A785)</f>
        <v>4</v>
      </c>
      <c r="L785" s="16">
        <f>COUNTIF('Texts mentioned'!$C$2:$C$9989,A785)+COUNTIF('Texts mentioned'!$G$2:$G$9989,A785)+COUNTIF('Texts mentioned'!$K$2:$K$9989,A785)+COUNTIF('Texts mentioned'!$O$2:$O$9989,A785)+COUNTIF('Texts mentioned'!$S$2:$S$9989,A785)+COUNTIF('Texts mentioned'!$W$2:$W$9989,A785)+COUNTIF('Texts mentioned'!$AA$2:$AA$9989,A785)+COUNTIF('Texts mentioned'!$AE$2:$AE$9989,A785)+COUNTIF('Texts mentioned'!$AI$2:$AI$9989,A785)+COUNTIF('Texts mentioned'!$AM$2:$AM$9989,A785)</f>
        <v>0</v>
      </c>
      <c r="M785" s="16">
        <f>SUM(K785:L785)</f>
        <v>4</v>
      </c>
      <c r="N785" s="16"/>
    </row>
    <row r="786" spans="1:14">
      <c r="A786" s="30" t="s">
        <v>6564</v>
      </c>
      <c r="B786" s="16" t="str">
        <f>VLOOKUP(A786,'Text facts'!$F$1:$H$10019,2,0)</f>
        <v>Julia</v>
      </c>
      <c r="C786" s="16" t="str">
        <f>VLOOKUP(A786,'Text facts'!$F$1:$H$10019,3,0)</f>
        <v>Quinn</v>
      </c>
      <c r="D786" s="16">
        <v>1970</v>
      </c>
      <c r="E786" s="16"/>
      <c r="F786" s="30" t="s">
        <v>6736</v>
      </c>
      <c r="G786" s="30" t="s">
        <v>15</v>
      </c>
      <c r="H786" s="30" t="s">
        <v>10744</v>
      </c>
      <c r="I786" s="16" t="s">
        <v>10753</v>
      </c>
      <c r="J786" s="16"/>
      <c r="K786" s="16">
        <f>COUNTIF('Texts discussed'!$C$2:$C$9986,A786)+COUNTIF('Texts discussed'!$G$2:$G$9986,A786)+COUNTIF('Texts discussed'!$K$2:$K$9986,A786)+COUNTIF('Texts discussed'!$O$2:$O$9986,A786)+COUNTIF('Texts discussed'!$S$2:$S$9986,A786)</f>
        <v>6</v>
      </c>
      <c r="L786" s="16">
        <f>COUNTIF('Texts mentioned'!$C$2:$C$9989,A786)+COUNTIF('Texts mentioned'!$G$2:$G$9989,A786)+COUNTIF('Texts mentioned'!$K$2:$K$9989,A786)+COUNTIF('Texts mentioned'!$O$2:$O$9989,A786)+COUNTIF('Texts mentioned'!$S$2:$S$9989,A786)+COUNTIF('Texts mentioned'!$W$2:$W$9989,A786)+COUNTIF('Texts mentioned'!$AA$2:$AA$9989,A786)+COUNTIF('Texts mentioned'!$AE$2:$AE$9989,A786)+COUNTIF('Texts mentioned'!$AI$2:$AI$9989,A786)+COUNTIF('Texts mentioned'!$AM$2:$AM$9989,A786)</f>
        <v>0</v>
      </c>
      <c r="M786" s="16">
        <f>SUM(K786:L786)</f>
        <v>6</v>
      </c>
      <c r="N786" s="16"/>
    </row>
    <row r="787" spans="1:14">
      <c r="A787" s="30" t="s">
        <v>6572</v>
      </c>
      <c r="B787" s="16" t="str">
        <f>VLOOKUP(A787,'Text facts'!$F$1:$H$10019,2,0)</f>
        <v>H. Rider</v>
      </c>
      <c r="C787" s="16" t="str">
        <f>VLOOKUP(A787,'Text facts'!$F$1:$H$10019,3,0)</f>
        <v>Haggard</v>
      </c>
      <c r="D787" s="16">
        <v>1856</v>
      </c>
      <c r="E787" s="16">
        <v>1925</v>
      </c>
      <c r="F787" s="30" t="s">
        <v>10749</v>
      </c>
      <c r="G787" s="30" t="s">
        <v>11</v>
      </c>
      <c r="H787" s="30" t="s">
        <v>10744</v>
      </c>
      <c r="I787" s="16" t="s">
        <v>10743</v>
      </c>
      <c r="J787" s="16"/>
      <c r="K787" s="16">
        <f>COUNTIF('Texts discussed'!$C$2:$C$9986,A787)+COUNTIF('Texts discussed'!$G$2:$G$9986,A787)+COUNTIF('Texts discussed'!$K$2:$K$9986,A787)+COUNTIF('Texts discussed'!$O$2:$O$9986,A787)+COUNTIF('Texts discussed'!$S$2:$S$9986,A787)</f>
        <v>1</v>
      </c>
      <c r="L787" s="16">
        <f>COUNTIF('Texts mentioned'!$C$2:$C$9989,A787)+COUNTIF('Texts mentioned'!$G$2:$G$9989,A787)+COUNTIF('Texts mentioned'!$K$2:$K$9989,A787)+COUNTIF('Texts mentioned'!$O$2:$O$9989,A787)+COUNTIF('Texts mentioned'!$S$2:$S$9989,A787)+COUNTIF('Texts mentioned'!$W$2:$W$9989,A787)+COUNTIF('Texts mentioned'!$AA$2:$AA$9989,A787)+COUNTIF('Texts mentioned'!$AE$2:$AE$9989,A787)+COUNTIF('Texts mentioned'!$AI$2:$AI$9989,A787)+COUNTIF('Texts mentioned'!$AM$2:$AM$9989,A787)</f>
        <v>0</v>
      </c>
      <c r="M787" s="16">
        <f>SUM(K787:L787)</f>
        <v>1</v>
      </c>
      <c r="N787" s="16"/>
    </row>
    <row r="788" spans="1:14">
      <c r="A788" s="30" t="s">
        <v>6578</v>
      </c>
      <c r="B788" s="16" t="str">
        <f>VLOOKUP(A788,'Text facts'!$F$1:$H$10019,2,0)</f>
        <v>Mani</v>
      </c>
      <c r="C788" s="16" t="str">
        <f>VLOOKUP(A788,'Text facts'!$F$1:$H$10019,3,0)</f>
        <v>Gotovac</v>
      </c>
      <c r="D788" s="16">
        <v>1939</v>
      </c>
      <c r="E788" s="16">
        <v>2019</v>
      </c>
      <c r="F788" s="30" t="s">
        <v>6736</v>
      </c>
      <c r="G788" s="30" t="s">
        <v>15</v>
      </c>
      <c r="H788" s="30" t="s">
        <v>10744</v>
      </c>
      <c r="I788" s="16" t="s">
        <v>10745</v>
      </c>
      <c r="J788" s="16"/>
      <c r="K788" s="16">
        <f>COUNTIF('Texts discussed'!$C$2:$C$9986,A788)+COUNTIF('Texts discussed'!$G$2:$G$9986,A788)+COUNTIF('Texts discussed'!$K$2:$K$9986,A788)+COUNTIF('Texts discussed'!$O$2:$O$9986,A788)+COUNTIF('Texts discussed'!$S$2:$S$9986,A788)</f>
        <v>4</v>
      </c>
      <c r="L788" s="16">
        <f>COUNTIF('Texts mentioned'!$C$2:$C$9989,A788)+COUNTIF('Texts mentioned'!$G$2:$G$9989,A788)+COUNTIF('Texts mentioned'!$K$2:$K$9989,A788)+COUNTIF('Texts mentioned'!$O$2:$O$9989,A788)+COUNTIF('Texts mentioned'!$S$2:$S$9989,A788)+COUNTIF('Texts mentioned'!$W$2:$W$9989,A788)+COUNTIF('Texts mentioned'!$AA$2:$AA$9989,A788)+COUNTIF('Texts mentioned'!$AE$2:$AE$9989,A788)+COUNTIF('Texts mentioned'!$AI$2:$AI$9989,A788)+COUNTIF('Texts mentioned'!$AM$2:$AM$9989,A788)</f>
        <v>0</v>
      </c>
      <c r="M788" s="16">
        <f>SUM(K788:L788)</f>
        <v>4</v>
      </c>
      <c r="N788" s="16"/>
    </row>
    <row r="789" spans="1:14">
      <c r="A789" s="30" t="s">
        <v>6584</v>
      </c>
      <c r="B789" s="16" t="str">
        <f>VLOOKUP(A789,'Text facts'!$F$1:$H$10019,2,0)</f>
        <v>Elizabeth</v>
      </c>
      <c r="C789" s="16" t="str">
        <f>VLOOKUP(A789,'Text facts'!$F$1:$H$10019,3,0)</f>
        <v>Haynes</v>
      </c>
      <c r="D789" s="16">
        <v>1970</v>
      </c>
      <c r="E789" s="16"/>
      <c r="F789" s="30">
        <v>21</v>
      </c>
      <c r="G789" s="30" t="s">
        <v>15</v>
      </c>
      <c r="H789" s="30" t="s">
        <v>10744</v>
      </c>
      <c r="I789" s="16" t="s">
        <v>10743</v>
      </c>
      <c r="J789" s="16"/>
      <c r="K789" s="16">
        <f>COUNTIF('Texts discussed'!$C$2:$C$9986,A789)+COUNTIF('Texts discussed'!$G$2:$G$9986,A789)+COUNTIF('Texts discussed'!$K$2:$K$9986,A789)+COUNTIF('Texts discussed'!$O$2:$O$9986,A789)+COUNTIF('Texts discussed'!$S$2:$S$9986,A789)</f>
        <v>2</v>
      </c>
      <c r="L789" s="16">
        <f>COUNTIF('Texts mentioned'!$C$2:$C$9989,A789)+COUNTIF('Texts mentioned'!$G$2:$G$9989,A789)+COUNTIF('Texts mentioned'!$K$2:$K$9989,A789)+COUNTIF('Texts mentioned'!$O$2:$O$9989,A789)+COUNTIF('Texts mentioned'!$S$2:$S$9989,A789)+COUNTIF('Texts mentioned'!$W$2:$W$9989,A789)+COUNTIF('Texts mentioned'!$AA$2:$AA$9989,A789)+COUNTIF('Texts mentioned'!$AE$2:$AE$9989,A789)+COUNTIF('Texts mentioned'!$AI$2:$AI$9989,A789)+COUNTIF('Texts mentioned'!$AM$2:$AM$9989,A789)</f>
        <v>0</v>
      </c>
      <c r="M789" s="16">
        <f>SUM(K789:L789)</f>
        <v>2</v>
      </c>
      <c r="N789" s="16"/>
    </row>
    <row r="790" spans="1:14">
      <c r="A790" s="30" t="s">
        <v>6589</v>
      </c>
      <c r="B790" s="16" t="str">
        <f>VLOOKUP(A790,'Text facts'!$F$1:$H$10019,2,0)</f>
        <v>C. L.</v>
      </c>
      <c r="C790" s="16" t="str">
        <f>VLOOKUP(A790,'Text facts'!$F$1:$H$10019,3,0)</f>
        <v>Taylor</v>
      </c>
      <c r="D790" s="16">
        <v>1973</v>
      </c>
      <c r="E790" s="16"/>
      <c r="F790" s="30">
        <v>21</v>
      </c>
      <c r="G790" s="30" t="s">
        <v>15</v>
      </c>
      <c r="H790" s="30" t="s">
        <v>10744</v>
      </c>
      <c r="I790" s="16" t="s">
        <v>10743</v>
      </c>
      <c r="J790" s="16"/>
      <c r="K790" s="16">
        <f>COUNTIF('Texts discussed'!$C$2:$C$9986,A790)+COUNTIF('Texts discussed'!$G$2:$G$9986,A790)+COUNTIF('Texts discussed'!$K$2:$K$9986,A790)+COUNTIF('Texts discussed'!$O$2:$O$9986,A790)+COUNTIF('Texts discussed'!$S$2:$S$9986,A790)</f>
        <v>1</v>
      </c>
      <c r="L790" s="16">
        <f>COUNTIF('Texts mentioned'!$C$2:$C$9989,A790)+COUNTIF('Texts mentioned'!$G$2:$G$9989,A790)+COUNTIF('Texts mentioned'!$K$2:$K$9989,A790)+COUNTIF('Texts mentioned'!$O$2:$O$9989,A790)+COUNTIF('Texts mentioned'!$S$2:$S$9989,A790)+COUNTIF('Texts mentioned'!$W$2:$W$9989,A790)+COUNTIF('Texts mentioned'!$AA$2:$AA$9989,A790)+COUNTIF('Texts mentioned'!$AE$2:$AE$9989,A790)+COUNTIF('Texts mentioned'!$AI$2:$AI$9989,A790)+COUNTIF('Texts mentioned'!$AM$2:$AM$9989,A790)</f>
        <v>0</v>
      </c>
      <c r="M790" s="16">
        <f>SUM(K790:L790)</f>
        <v>1</v>
      </c>
      <c r="N790" s="16"/>
    </row>
    <row r="791" spans="1:14">
      <c r="A791" s="30" t="s">
        <v>6597</v>
      </c>
      <c r="B791" s="16" t="str">
        <f>VLOOKUP(A791,'Text facts'!$F$1:$H$10019,2,0)</f>
        <v>Deborah</v>
      </c>
      <c r="C791" s="16" t="str">
        <f>VLOOKUP(A791,'Text facts'!$F$1:$H$10019,3,0)</f>
        <v>Ellis</v>
      </c>
      <c r="D791" s="16">
        <v>1960</v>
      </c>
      <c r="E791" s="16"/>
      <c r="F791" s="30" t="s">
        <v>6736</v>
      </c>
      <c r="G791" s="30" t="s">
        <v>15</v>
      </c>
      <c r="H791" s="30" t="s">
        <v>10744</v>
      </c>
      <c r="I791" s="16" t="s">
        <v>10746</v>
      </c>
      <c r="J791" s="16"/>
      <c r="K791" s="16">
        <f>COUNTIF('Texts discussed'!$C$2:$C$9986,A791)+COUNTIF('Texts discussed'!$G$2:$G$9986,A791)+COUNTIF('Texts discussed'!$K$2:$K$9986,A791)+COUNTIF('Texts discussed'!$O$2:$O$9986,A791)+COUNTIF('Texts discussed'!$S$2:$S$9986,A791)</f>
        <v>1</v>
      </c>
      <c r="L791" s="16">
        <f>COUNTIF('Texts mentioned'!$C$2:$C$9989,A791)+COUNTIF('Texts mentioned'!$G$2:$G$9989,A791)+COUNTIF('Texts mentioned'!$K$2:$K$9989,A791)+COUNTIF('Texts mentioned'!$O$2:$O$9989,A791)+COUNTIF('Texts mentioned'!$S$2:$S$9989,A791)+COUNTIF('Texts mentioned'!$W$2:$W$9989,A791)+COUNTIF('Texts mentioned'!$AA$2:$AA$9989,A791)+COUNTIF('Texts mentioned'!$AE$2:$AE$9989,A791)+COUNTIF('Texts mentioned'!$AI$2:$AI$9989,A791)+COUNTIF('Texts mentioned'!$AM$2:$AM$9989,A791)</f>
        <v>1</v>
      </c>
      <c r="M791" s="16">
        <f>SUM(K791:L791)</f>
        <v>2</v>
      </c>
      <c r="N791" s="16"/>
    </row>
    <row r="792" spans="1:14">
      <c r="A792" s="30" t="s">
        <v>6606</v>
      </c>
      <c r="B792" s="16" t="str">
        <f>VLOOKUP(A792,'Text facts'!$F$1:$H$10019,2,0)</f>
        <v>Joseph</v>
      </c>
      <c r="C792" s="16" t="str">
        <f>VLOOKUP(A792,'Text facts'!$F$1:$H$10019,3,0)</f>
        <v>Murphy</v>
      </c>
      <c r="D792" s="16">
        <v>1898</v>
      </c>
      <c r="E792" s="16">
        <v>1981</v>
      </c>
      <c r="F792" s="30">
        <v>20</v>
      </c>
      <c r="G792" s="30" t="s">
        <v>11</v>
      </c>
      <c r="H792" s="30" t="s">
        <v>10744</v>
      </c>
      <c r="I792" s="16" t="s">
        <v>10779</v>
      </c>
      <c r="J792" s="16"/>
      <c r="K792" s="16">
        <f>COUNTIF('Texts discussed'!$C$2:$C$9986,A792)+COUNTIF('Texts discussed'!$G$2:$G$9986,A792)+COUNTIF('Texts discussed'!$K$2:$K$9986,A792)+COUNTIF('Texts discussed'!$O$2:$O$9986,A792)+COUNTIF('Texts discussed'!$S$2:$S$9986,A792)</f>
        <v>3</v>
      </c>
      <c r="L792" s="16">
        <f>COUNTIF('Texts mentioned'!$C$2:$C$9989,A792)+COUNTIF('Texts mentioned'!$G$2:$G$9989,A792)+COUNTIF('Texts mentioned'!$K$2:$K$9989,A792)+COUNTIF('Texts mentioned'!$O$2:$O$9989,A792)+COUNTIF('Texts mentioned'!$S$2:$S$9989,A792)+COUNTIF('Texts mentioned'!$W$2:$W$9989,A792)+COUNTIF('Texts mentioned'!$AA$2:$AA$9989,A792)+COUNTIF('Texts mentioned'!$AE$2:$AE$9989,A792)+COUNTIF('Texts mentioned'!$AI$2:$AI$9989,A792)+COUNTIF('Texts mentioned'!$AM$2:$AM$9989,A792)</f>
        <v>0</v>
      </c>
      <c r="M792" s="16">
        <f>SUM(K792:L792)</f>
        <v>3</v>
      </c>
      <c r="N792" s="16"/>
    </row>
    <row r="793" spans="1:14">
      <c r="A793" s="30" t="s">
        <v>6612</v>
      </c>
      <c r="B793" s="16" t="str">
        <f>VLOOKUP(A793,'Text facts'!$F$1:$H$10019,2,0)</f>
        <v>James</v>
      </c>
      <c r="C793" s="16" t="str">
        <f>VLOOKUP(A793,'Text facts'!$F$1:$H$10019,3,0)</f>
        <v>Frey</v>
      </c>
      <c r="D793" s="16">
        <v>1969</v>
      </c>
      <c r="E793" s="16"/>
      <c r="F793" s="30">
        <v>21</v>
      </c>
      <c r="G793" s="30" t="s">
        <v>11</v>
      </c>
      <c r="H793" s="30" t="s">
        <v>10744</v>
      </c>
      <c r="I793" s="16" t="s">
        <v>10753</v>
      </c>
      <c r="J793" s="16"/>
      <c r="K793" s="16">
        <f>COUNTIF('Texts discussed'!$C$2:$C$9986,A793)+COUNTIF('Texts discussed'!$G$2:$G$9986,A793)+COUNTIF('Texts discussed'!$K$2:$K$9986,A793)+COUNTIF('Texts discussed'!$O$2:$O$9986,A793)+COUNTIF('Texts discussed'!$S$2:$S$9986,A793)</f>
        <v>2</v>
      </c>
      <c r="L793" s="16">
        <f>COUNTIF('Texts mentioned'!$C$2:$C$9989,A793)+COUNTIF('Texts mentioned'!$G$2:$G$9989,A793)+COUNTIF('Texts mentioned'!$K$2:$K$9989,A793)+COUNTIF('Texts mentioned'!$O$2:$O$9989,A793)+COUNTIF('Texts mentioned'!$S$2:$S$9989,A793)+COUNTIF('Texts mentioned'!$W$2:$W$9989,A793)+COUNTIF('Texts mentioned'!$AA$2:$AA$9989,A793)+COUNTIF('Texts mentioned'!$AE$2:$AE$9989,A793)+COUNTIF('Texts mentioned'!$AI$2:$AI$9989,A793)+COUNTIF('Texts mentioned'!$AM$2:$AM$9989,A793)</f>
        <v>0</v>
      </c>
      <c r="M793" s="16">
        <f>SUM(K793:L793)</f>
        <v>2</v>
      </c>
      <c r="N793" s="16"/>
    </row>
    <row r="794" spans="1:14">
      <c r="A794" s="30" t="s">
        <v>6620</v>
      </c>
      <c r="B794" s="16" t="str">
        <f>VLOOKUP(A794,'Text facts'!$F$1:$H$10019,2,0)</f>
        <v>Wim</v>
      </c>
      <c r="C794" s="16" t="str">
        <f>VLOOKUP(A794,'Text facts'!$F$1:$H$10019,3,0)</f>
        <v>Hof</v>
      </c>
      <c r="D794" s="16">
        <v>1959</v>
      </c>
      <c r="E794" s="16"/>
      <c r="F794" s="30" t="s">
        <v>6736</v>
      </c>
      <c r="G794" s="30" t="s">
        <v>11</v>
      </c>
      <c r="H794" s="30" t="s">
        <v>10744</v>
      </c>
      <c r="I794" s="16" t="s">
        <v>10782</v>
      </c>
      <c r="J794" s="16"/>
      <c r="K794" s="16">
        <f>COUNTIF('Texts discussed'!$C$2:$C$9986,A794)+COUNTIF('Texts discussed'!$G$2:$G$9986,A794)+COUNTIF('Texts discussed'!$K$2:$K$9986,A794)+COUNTIF('Texts discussed'!$O$2:$O$9986,A794)+COUNTIF('Texts discussed'!$S$2:$S$9986,A794)</f>
        <v>1</v>
      </c>
      <c r="L794" s="16">
        <f>COUNTIF('Texts mentioned'!$C$2:$C$9989,A794)+COUNTIF('Texts mentioned'!$G$2:$G$9989,A794)+COUNTIF('Texts mentioned'!$K$2:$K$9989,A794)+COUNTIF('Texts mentioned'!$O$2:$O$9989,A794)+COUNTIF('Texts mentioned'!$S$2:$S$9989,A794)+COUNTIF('Texts mentioned'!$W$2:$W$9989,A794)+COUNTIF('Texts mentioned'!$AA$2:$AA$9989,A794)+COUNTIF('Texts mentioned'!$AE$2:$AE$9989,A794)+COUNTIF('Texts mentioned'!$AI$2:$AI$9989,A794)+COUNTIF('Texts mentioned'!$AM$2:$AM$9989,A794)</f>
        <v>0</v>
      </c>
      <c r="M794" s="16">
        <f>SUM(K794:L794)</f>
        <v>1</v>
      </c>
      <c r="N794" s="16"/>
    </row>
    <row r="795" spans="1:14">
      <c r="A795" s="30" t="s">
        <v>6625</v>
      </c>
      <c r="B795" s="16" t="str">
        <f>VLOOKUP(A795,'Text facts'!$F$1:$H$10019,2,0)</f>
        <v>Nejc</v>
      </c>
      <c r="C795" s="16" t="str">
        <f>VLOOKUP(A795,'Text facts'!$F$1:$H$10019,3,0)</f>
        <v>Zaplotnik</v>
      </c>
      <c r="D795" s="16">
        <v>1952</v>
      </c>
      <c r="E795" s="16">
        <v>1983</v>
      </c>
      <c r="F795" s="30">
        <v>20</v>
      </c>
      <c r="G795" s="30" t="s">
        <v>11</v>
      </c>
      <c r="H795" s="30" t="s">
        <v>10744</v>
      </c>
      <c r="I795" s="16" t="s">
        <v>10792</v>
      </c>
      <c r="J795" s="16"/>
      <c r="K795" s="16">
        <f>COUNTIF('Texts discussed'!$C$2:$C$9986,A795)+COUNTIF('Texts discussed'!$G$2:$G$9986,A795)+COUNTIF('Texts discussed'!$K$2:$K$9986,A795)+COUNTIF('Texts discussed'!$O$2:$O$9986,A795)+COUNTIF('Texts discussed'!$S$2:$S$9986,A795)</f>
        <v>2</v>
      </c>
      <c r="L795" s="16">
        <f>COUNTIF('Texts mentioned'!$C$2:$C$9989,A795)+COUNTIF('Texts mentioned'!$G$2:$G$9989,A795)+COUNTIF('Texts mentioned'!$K$2:$K$9989,A795)+COUNTIF('Texts mentioned'!$O$2:$O$9989,A795)+COUNTIF('Texts mentioned'!$S$2:$S$9989,A795)+COUNTIF('Texts mentioned'!$W$2:$W$9989,A795)+COUNTIF('Texts mentioned'!$AA$2:$AA$9989,A795)+COUNTIF('Texts mentioned'!$AE$2:$AE$9989,A795)+COUNTIF('Texts mentioned'!$AI$2:$AI$9989,A795)+COUNTIF('Texts mentioned'!$AM$2:$AM$9989,A795)</f>
        <v>0</v>
      </c>
      <c r="M795" s="16">
        <f>SUM(K795:L795)</f>
        <v>2</v>
      </c>
      <c r="N795" s="16"/>
    </row>
    <row r="796" spans="1:14">
      <c r="A796" s="30" t="s">
        <v>6633</v>
      </c>
      <c r="B796" s="16" t="str">
        <f>VLOOKUP(A796,'Text facts'!$F$1:$H$10019,2,0)</f>
        <v>Joseph</v>
      </c>
      <c r="C796" s="16" t="str">
        <f>VLOOKUP(A796,'Text facts'!$F$1:$H$10019,3,0)</f>
        <v>Heller</v>
      </c>
      <c r="D796" s="16">
        <v>1923</v>
      </c>
      <c r="E796" s="16">
        <v>1999</v>
      </c>
      <c r="F796" s="30">
        <v>20</v>
      </c>
      <c r="G796" s="30" t="s">
        <v>11</v>
      </c>
      <c r="H796" s="30" t="s">
        <v>10744</v>
      </c>
      <c r="I796" s="16" t="s">
        <v>10753</v>
      </c>
      <c r="J796" s="16"/>
      <c r="K796" s="16">
        <f>COUNTIF('Texts discussed'!$C$2:$C$9986,A796)+COUNTIF('Texts discussed'!$G$2:$G$9986,A796)+COUNTIF('Texts discussed'!$K$2:$K$9986,A796)+COUNTIF('Texts discussed'!$O$2:$O$9986,A796)+COUNTIF('Texts discussed'!$S$2:$S$9986,A796)</f>
        <v>4</v>
      </c>
      <c r="L796" s="16">
        <f>COUNTIF('Texts mentioned'!$C$2:$C$9989,A796)+COUNTIF('Texts mentioned'!$G$2:$G$9989,A796)+COUNTIF('Texts mentioned'!$K$2:$K$9989,A796)+COUNTIF('Texts mentioned'!$O$2:$O$9989,A796)+COUNTIF('Texts mentioned'!$S$2:$S$9989,A796)+COUNTIF('Texts mentioned'!$W$2:$W$9989,A796)+COUNTIF('Texts mentioned'!$AA$2:$AA$9989,A796)+COUNTIF('Texts mentioned'!$AE$2:$AE$9989,A796)+COUNTIF('Texts mentioned'!$AI$2:$AI$9989,A796)+COUNTIF('Texts mentioned'!$AM$2:$AM$9989,A796)</f>
        <v>1</v>
      </c>
      <c r="M796" s="16">
        <f>SUM(K796:L796)</f>
        <v>5</v>
      </c>
      <c r="N796" s="16"/>
    </row>
    <row r="797" spans="1:14">
      <c r="A797" s="30" t="s">
        <v>6638</v>
      </c>
      <c r="B797" s="16" t="str">
        <f>VLOOKUP(A797,'Text facts'!$F$1:$H$10019,2,0)</f>
        <v>Elli H.</v>
      </c>
      <c r="C797" s="16" t="str">
        <f>VLOOKUP(A797,'Text facts'!$F$1:$H$10019,3,0)</f>
        <v>Radinger</v>
      </c>
      <c r="D797" s="16">
        <v>1951</v>
      </c>
      <c r="E797" s="16"/>
      <c r="F797" s="30">
        <v>21</v>
      </c>
      <c r="G797" s="30" t="s">
        <v>15</v>
      </c>
      <c r="H797" s="30" t="s">
        <v>10744</v>
      </c>
      <c r="I797" s="16" t="s">
        <v>10759</v>
      </c>
      <c r="J797" s="16"/>
      <c r="K797" s="16">
        <f>COUNTIF('Texts discussed'!$C$2:$C$9986,A797)+COUNTIF('Texts discussed'!$G$2:$G$9986,A797)+COUNTIF('Texts discussed'!$K$2:$K$9986,A797)+COUNTIF('Texts discussed'!$O$2:$O$9986,A797)+COUNTIF('Texts discussed'!$S$2:$S$9986,A797)</f>
        <v>1</v>
      </c>
      <c r="L797" s="16">
        <f>COUNTIF('Texts mentioned'!$C$2:$C$9989,A797)+COUNTIF('Texts mentioned'!$G$2:$G$9989,A797)+COUNTIF('Texts mentioned'!$K$2:$K$9989,A797)+COUNTIF('Texts mentioned'!$O$2:$O$9989,A797)+COUNTIF('Texts mentioned'!$S$2:$S$9989,A797)+COUNTIF('Texts mentioned'!$W$2:$W$9989,A797)+COUNTIF('Texts mentioned'!$AA$2:$AA$9989,A797)+COUNTIF('Texts mentioned'!$AE$2:$AE$9989,A797)+COUNTIF('Texts mentioned'!$AI$2:$AI$9989,A797)+COUNTIF('Texts mentioned'!$AM$2:$AM$9989,A797)</f>
        <v>0</v>
      </c>
      <c r="M797" s="16">
        <f>SUM(K797:L797)</f>
        <v>1</v>
      </c>
      <c r="N797" s="16"/>
    </row>
    <row r="798" spans="1:14">
      <c r="A798" s="30" t="s">
        <v>6643</v>
      </c>
      <c r="B798" s="16" t="str">
        <f>VLOOKUP(A798,'Text facts'!$F$1:$H$10019,2,0)</f>
        <v>Brandy</v>
      </c>
      <c r="C798" s="16" t="str">
        <f>VLOOKUP(A798,'Text facts'!$F$1:$H$10019,3,0)</f>
        <v>Schillace</v>
      </c>
      <c r="D798" s="16">
        <v>1980</v>
      </c>
      <c r="E798" s="16"/>
      <c r="F798" s="30">
        <v>21</v>
      </c>
      <c r="G798" s="30" t="s">
        <v>15</v>
      </c>
      <c r="H798" s="30" t="s">
        <v>10744</v>
      </c>
      <c r="I798" s="16" t="s">
        <v>10753</v>
      </c>
      <c r="J798" s="16"/>
      <c r="K798" s="16">
        <f>COUNTIF('Texts discussed'!$C$2:$C$9986,A798)+COUNTIF('Texts discussed'!$G$2:$G$9986,A798)+COUNTIF('Texts discussed'!$K$2:$K$9986,A798)+COUNTIF('Texts discussed'!$O$2:$O$9986,A798)+COUNTIF('Texts discussed'!$S$2:$S$9986,A798)</f>
        <v>1</v>
      </c>
      <c r="L798" s="16">
        <f>COUNTIF('Texts mentioned'!$C$2:$C$9989,A798)+COUNTIF('Texts mentioned'!$G$2:$G$9989,A798)+COUNTIF('Texts mentioned'!$K$2:$K$9989,A798)+COUNTIF('Texts mentioned'!$O$2:$O$9989,A798)+COUNTIF('Texts mentioned'!$S$2:$S$9989,A798)+COUNTIF('Texts mentioned'!$W$2:$W$9989,A798)+COUNTIF('Texts mentioned'!$AA$2:$AA$9989,A798)+COUNTIF('Texts mentioned'!$AE$2:$AE$9989,A798)+COUNTIF('Texts mentioned'!$AI$2:$AI$9989,A798)+COUNTIF('Texts mentioned'!$AM$2:$AM$9989,A798)</f>
        <v>0</v>
      </c>
      <c r="M798" s="16">
        <f>SUM(K798:L798)</f>
        <v>1</v>
      </c>
      <c r="N798" s="16"/>
    </row>
    <row r="799" spans="1:14">
      <c r="A799" s="30" t="s">
        <v>6650</v>
      </c>
      <c r="B799" s="16" t="str">
        <f>VLOOKUP(A799,'Text facts'!$F$1:$H$10019,2,0)</f>
        <v>E. L.</v>
      </c>
      <c r="C799" s="16" t="str">
        <f>VLOOKUP(A799,'Text facts'!$F$1:$H$10019,3,0)</f>
        <v>James</v>
      </c>
      <c r="D799" s="16">
        <v>1963</v>
      </c>
      <c r="E799" s="16"/>
      <c r="F799" s="30">
        <v>21</v>
      </c>
      <c r="G799" s="30" t="s">
        <v>15</v>
      </c>
      <c r="H799" s="30" t="s">
        <v>10744</v>
      </c>
      <c r="I799" s="16" t="s">
        <v>10753</v>
      </c>
      <c r="J799" s="16"/>
      <c r="K799" s="16">
        <f>COUNTIF('Texts discussed'!$C$2:$C$9986,A799)+COUNTIF('Texts discussed'!$G$2:$G$9986,A799)+COUNTIF('Texts discussed'!$K$2:$K$9986,A799)+COUNTIF('Texts discussed'!$O$2:$O$9986,A799)+COUNTIF('Texts discussed'!$S$2:$S$9986,A799)</f>
        <v>2</v>
      </c>
      <c r="L799" s="16">
        <f>COUNTIF('Texts mentioned'!$C$2:$C$9989,A799)+COUNTIF('Texts mentioned'!$G$2:$G$9989,A799)+COUNTIF('Texts mentioned'!$K$2:$K$9989,A799)+COUNTIF('Texts mentioned'!$O$2:$O$9989,A799)+COUNTIF('Texts mentioned'!$S$2:$S$9989,A799)+COUNTIF('Texts mentioned'!$W$2:$W$9989,A799)+COUNTIF('Texts mentioned'!$AA$2:$AA$9989,A799)+COUNTIF('Texts mentioned'!$AE$2:$AE$9989,A799)+COUNTIF('Texts mentioned'!$AI$2:$AI$9989,A799)+COUNTIF('Texts mentioned'!$AM$2:$AM$9989,A799)</f>
        <v>2</v>
      </c>
      <c r="M799" s="16">
        <f>SUM(K799:L799)</f>
        <v>4</v>
      </c>
      <c r="N799" s="16"/>
    </row>
    <row r="800" spans="1:14">
      <c r="A800" s="30" t="s">
        <v>6656</v>
      </c>
      <c r="B800" s="16" t="str">
        <f>VLOOKUP(A800,'Text facts'!$F$1:$H$10019,2,0)</f>
        <v>Monica</v>
      </c>
      <c r="C800" s="16" t="str">
        <f>VLOOKUP(A800,'Text facts'!$F$1:$H$10019,3,0)</f>
        <v>McCarty</v>
      </c>
      <c r="D800" s="16">
        <v>1968</v>
      </c>
      <c r="E800" s="16"/>
      <c r="F800" s="30">
        <v>21</v>
      </c>
      <c r="G800" s="30" t="s">
        <v>15</v>
      </c>
      <c r="H800" s="30" t="s">
        <v>10744</v>
      </c>
      <c r="I800" s="16" t="s">
        <v>10753</v>
      </c>
      <c r="J800" s="16"/>
      <c r="K800" s="16">
        <f>COUNTIF('Texts discussed'!$C$2:$C$9986,A800)+COUNTIF('Texts discussed'!$G$2:$G$9986,A800)+COUNTIF('Texts discussed'!$K$2:$K$9986,A800)+COUNTIF('Texts discussed'!$O$2:$O$9986,A800)+COUNTIF('Texts discussed'!$S$2:$S$9986,A800)</f>
        <v>1</v>
      </c>
      <c r="L800" s="16">
        <f>COUNTIF('Texts mentioned'!$C$2:$C$9989,A800)+COUNTIF('Texts mentioned'!$G$2:$G$9989,A800)+COUNTIF('Texts mentioned'!$K$2:$K$9989,A800)+COUNTIF('Texts mentioned'!$O$2:$O$9989,A800)+COUNTIF('Texts mentioned'!$S$2:$S$9989,A800)+COUNTIF('Texts mentioned'!$W$2:$W$9989,A800)+COUNTIF('Texts mentioned'!$AA$2:$AA$9989,A800)+COUNTIF('Texts mentioned'!$AE$2:$AE$9989,A800)+COUNTIF('Texts mentioned'!$AI$2:$AI$9989,A800)+COUNTIF('Texts mentioned'!$AM$2:$AM$9989,A800)</f>
        <v>0</v>
      </c>
      <c r="M800" s="16">
        <f>SUM(K800:L800)</f>
        <v>1</v>
      </c>
      <c r="N800" s="16"/>
    </row>
    <row r="801" spans="1:14">
      <c r="A801" s="30" t="s">
        <v>6662</v>
      </c>
      <c r="B801" s="16" t="str">
        <f>VLOOKUP(A801,'Text facts'!$F$1:$H$10019,2,0)</f>
        <v>B. A.</v>
      </c>
      <c r="C801" s="16" t="str">
        <f>VLOOKUP(A801,'Text facts'!$F$1:$H$10019,3,0)</f>
        <v>Paris</v>
      </c>
      <c r="D801" s="16">
        <v>1958</v>
      </c>
      <c r="E801" s="16"/>
      <c r="F801" s="30">
        <v>21</v>
      </c>
      <c r="G801" s="30" t="s">
        <v>15</v>
      </c>
      <c r="H801" s="30" t="s">
        <v>10744</v>
      </c>
      <c r="I801" s="16" t="s">
        <v>10743</v>
      </c>
      <c r="J801" s="16"/>
      <c r="K801" s="16">
        <f>COUNTIF('Texts discussed'!$C$2:$C$9986,A801)+COUNTIF('Texts discussed'!$G$2:$G$9986,A801)+COUNTIF('Texts discussed'!$K$2:$K$9986,A801)+COUNTIF('Texts discussed'!$O$2:$O$9986,A801)+COUNTIF('Texts discussed'!$S$2:$S$9986,A801)</f>
        <v>1</v>
      </c>
      <c r="L801" s="16">
        <f>COUNTIF('Texts mentioned'!$C$2:$C$9989,A801)+COUNTIF('Texts mentioned'!$G$2:$G$9989,A801)+COUNTIF('Texts mentioned'!$K$2:$K$9989,A801)+COUNTIF('Texts mentioned'!$O$2:$O$9989,A801)+COUNTIF('Texts mentioned'!$S$2:$S$9989,A801)+COUNTIF('Texts mentioned'!$W$2:$W$9989,A801)+COUNTIF('Texts mentioned'!$AA$2:$AA$9989,A801)+COUNTIF('Texts mentioned'!$AE$2:$AE$9989,A801)+COUNTIF('Texts mentioned'!$AI$2:$AI$9989,A801)+COUNTIF('Texts mentioned'!$AM$2:$AM$9989,A801)</f>
        <v>0</v>
      </c>
      <c r="M801" s="16">
        <f>SUM(K801:L801)</f>
        <v>1</v>
      </c>
      <c r="N801" s="16"/>
    </row>
    <row r="802" spans="1:14">
      <c r="A802" s="30" t="s">
        <v>6671</v>
      </c>
      <c r="B802" s="16" t="str">
        <f>VLOOKUP(A802,'Text facts'!$F$1:$H$10019,2,0)</f>
        <v>Thomas</v>
      </c>
      <c r="C802" s="16" t="str">
        <f>VLOOKUP(A802,'Text facts'!$F$1:$H$10019,3,0)</f>
        <v>Enger</v>
      </c>
      <c r="D802" s="16">
        <v>1973</v>
      </c>
      <c r="E802" s="16"/>
      <c r="F802" s="30">
        <v>21</v>
      </c>
      <c r="G802" s="30" t="s">
        <v>11</v>
      </c>
      <c r="H802" s="30" t="s">
        <v>10744</v>
      </c>
      <c r="I802" s="16" t="s">
        <v>10775</v>
      </c>
      <c r="J802" s="16"/>
      <c r="K802" s="16">
        <f>COUNTIF('Texts discussed'!$C$2:$C$9986,A802)+COUNTIF('Texts discussed'!$G$2:$G$9986,A802)+COUNTIF('Texts discussed'!$K$2:$K$9986,A802)+COUNTIF('Texts discussed'!$O$2:$O$9986,A802)+COUNTIF('Texts discussed'!$S$2:$S$9986,A802)</f>
        <v>3</v>
      </c>
      <c r="L802" s="16">
        <f>COUNTIF('Texts mentioned'!$C$2:$C$9989,A802)+COUNTIF('Texts mentioned'!$G$2:$G$9989,A802)+COUNTIF('Texts mentioned'!$K$2:$K$9989,A802)+COUNTIF('Texts mentioned'!$O$2:$O$9989,A802)+COUNTIF('Texts mentioned'!$S$2:$S$9989,A802)+COUNTIF('Texts mentioned'!$W$2:$W$9989,A802)+COUNTIF('Texts mentioned'!$AA$2:$AA$9989,A802)+COUNTIF('Texts mentioned'!$AE$2:$AE$9989,A802)+COUNTIF('Texts mentioned'!$AI$2:$AI$9989,A802)+COUNTIF('Texts mentioned'!$AM$2:$AM$9989,A802)</f>
        <v>0</v>
      </c>
      <c r="M802" s="16">
        <f>SUM(K802:L802)</f>
        <v>3</v>
      </c>
      <c r="N802" s="16"/>
    </row>
    <row r="803" spans="1:14">
      <c r="A803" s="30" t="s">
        <v>6679</v>
      </c>
      <c r="B803" s="16" t="str">
        <f>VLOOKUP(A803,'Text facts'!$F$1:$H$10019,2,0)</f>
        <v>Alessandro</v>
      </c>
      <c r="C803" s="16" t="str">
        <f>VLOOKUP(A803,'Text facts'!$F$1:$H$10019,3,0)</f>
        <v>D'Avenia</v>
      </c>
      <c r="D803" s="16">
        <v>1977</v>
      </c>
      <c r="E803" s="16"/>
      <c r="F803" s="30">
        <v>21</v>
      </c>
      <c r="G803" s="30" t="s">
        <v>11</v>
      </c>
      <c r="H803" s="30" t="s">
        <v>10744</v>
      </c>
      <c r="I803" s="16" t="s">
        <v>10760</v>
      </c>
      <c r="J803" s="16"/>
      <c r="K803" s="16">
        <f>COUNTIF('Texts discussed'!$C$2:$C$9986,A803)+COUNTIF('Texts discussed'!$G$2:$G$9986,A803)+COUNTIF('Texts discussed'!$K$2:$K$9986,A803)+COUNTIF('Texts discussed'!$O$2:$O$9986,A803)+COUNTIF('Texts discussed'!$S$2:$S$9986,A803)</f>
        <v>1</v>
      </c>
      <c r="L803" s="16">
        <f>COUNTIF('Texts mentioned'!$C$2:$C$9989,A803)+COUNTIF('Texts mentioned'!$G$2:$G$9989,A803)+COUNTIF('Texts mentioned'!$K$2:$K$9989,A803)+COUNTIF('Texts mentioned'!$O$2:$O$9989,A803)+COUNTIF('Texts mentioned'!$S$2:$S$9989,A803)+COUNTIF('Texts mentioned'!$W$2:$W$9989,A803)+COUNTIF('Texts mentioned'!$AA$2:$AA$9989,A803)+COUNTIF('Texts mentioned'!$AE$2:$AE$9989,A803)+COUNTIF('Texts mentioned'!$AI$2:$AI$9989,A803)+COUNTIF('Texts mentioned'!$AM$2:$AM$9989,A803)</f>
        <v>0</v>
      </c>
      <c r="M803" s="16">
        <f>SUM(K803:L803)</f>
        <v>1</v>
      </c>
      <c r="N803" s="16"/>
    </row>
    <row r="804" spans="1:14">
      <c r="A804" s="30" t="s">
        <v>6684</v>
      </c>
      <c r="B804" s="16" t="str">
        <f>VLOOKUP(A804,'Text facts'!$F$1:$H$10019,2,0)</f>
        <v>Sarah J.</v>
      </c>
      <c r="C804" s="16" t="str">
        <f>VLOOKUP(A804,'Text facts'!$F$1:$H$10019,3,0)</f>
        <v>Harris</v>
      </c>
      <c r="D804" s="16">
        <v>1971</v>
      </c>
      <c r="E804" s="16"/>
      <c r="F804" s="30">
        <v>21</v>
      </c>
      <c r="G804" s="30" t="s">
        <v>15</v>
      </c>
      <c r="H804" s="30" t="s">
        <v>10744</v>
      </c>
      <c r="I804" s="16" t="s">
        <v>10743</v>
      </c>
      <c r="J804" s="16"/>
      <c r="K804" s="16">
        <f>COUNTIF('Texts discussed'!$C$2:$C$9986,A804)+COUNTIF('Texts discussed'!$G$2:$G$9986,A804)+COUNTIF('Texts discussed'!$K$2:$K$9986,A804)+COUNTIF('Texts discussed'!$O$2:$O$9986,A804)+COUNTIF('Texts discussed'!$S$2:$S$9986,A804)</f>
        <v>1</v>
      </c>
      <c r="L804" s="16">
        <f>COUNTIF('Texts mentioned'!$C$2:$C$9989,A804)+COUNTIF('Texts mentioned'!$G$2:$G$9989,A804)+COUNTIF('Texts mentioned'!$K$2:$K$9989,A804)+COUNTIF('Texts mentioned'!$O$2:$O$9989,A804)+COUNTIF('Texts mentioned'!$S$2:$S$9989,A804)+COUNTIF('Texts mentioned'!$W$2:$W$9989,A804)+COUNTIF('Texts mentioned'!$AA$2:$AA$9989,A804)+COUNTIF('Texts mentioned'!$AE$2:$AE$9989,A804)+COUNTIF('Texts mentioned'!$AI$2:$AI$9989,A804)+COUNTIF('Texts mentioned'!$AM$2:$AM$9989,A804)</f>
        <v>0</v>
      </c>
      <c r="M804" s="16">
        <f>SUM(K804:L804)</f>
        <v>1</v>
      </c>
      <c r="N804" s="16"/>
    </row>
    <row r="805" spans="1:14">
      <c r="A805" s="30" t="s">
        <v>6689</v>
      </c>
      <c r="B805" s="16" t="str">
        <f>VLOOKUP(A805,'Text facts'!$F$1:$H$10019,2,0)</f>
        <v>Elwyn</v>
      </c>
      <c r="C805" s="16" t="str">
        <f>VLOOKUP(A805,'Text facts'!$F$1:$H$10019,3,0)</f>
        <v>Brooks White</v>
      </c>
      <c r="D805" s="16">
        <v>1899</v>
      </c>
      <c r="E805" s="16">
        <v>1985</v>
      </c>
      <c r="F805" s="30">
        <v>20</v>
      </c>
      <c r="G805" s="30" t="s">
        <v>11</v>
      </c>
      <c r="H805" s="30" t="s">
        <v>10744</v>
      </c>
      <c r="I805" s="16" t="s">
        <v>10753</v>
      </c>
      <c r="J805" s="16"/>
      <c r="K805" s="16">
        <f>COUNTIF('Texts discussed'!$C$2:$C$9986,A805)+COUNTIF('Texts discussed'!$G$2:$G$9986,A805)+COUNTIF('Texts discussed'!$K$2:$K$9986,A805)+COUNTIF('Texts discussed'!$O$2:$O$9986,A805)+COUNTIF('Texts discussed'!$S$2:$S$9986,A805)</f>
        <v>1</v>
      </c>
      <c r="L805" s="16">
        <f>COUNTIF('Texts mentioned'!$C$2:$C$9989,A805)+COUNTIF('Texts mentioned'!$G$2:$G$9989,A805)+COUNTIF('Texts mentioned'!$K$2:$K$9989,A805)+COUNTIF('Texts mentioned'!$O$2:$O$9989,A805)+COUNTIF('Texts mentioned'!$S$2:$S$9989,A805)+COUNTIF('Texts mentioned'!$W$2:$W$9989,A805)+COUNTIF('Texts mentioned'!$AA$2:$AA$9989,A805)+COUNTIF('Texts mentioned'!$AE$2:$AE$9989,A805)+COUNTIF('Texts mentioned'!$AI$2:$AI$9989,A805)+COUNTIF('Texts mentioned'!$AM$2:$AM$9989,A805)</f>
        <v>0</v>
      </c>
      <c r="M805" s="16">
        <f>SUM(K805:L805)</f>
        <v>1</v>
      </c>
      <c r="N805" s="16"/>
    </row>
    <row r="806" spans="1:14">
      <c r="A806" s="30" t="s">
        <v>6700</v>
      </c>
      <c r="B806" s="16" t="str">
        <f>VLOOKUP(A806,'Text facts'!$F$1:$H$10019,2,0)</f>
        <v>Sadhguru</v>
      </c>
      <c r="C806" s="16" t="str">
        <f>VLOOKUP(A806,'Text facts'!$F$1:$H$10019,3,0)</f>
        <v>--</v>
      </c>
      <c r="D806" s="16">
        <v>1957</v>
      </c>
      <c r="E806" s="16"/>
      <c r="F806" s="30">
        <v>21</v>
      </c>
      <c r="G806" s="30" t="s">
        <v>11</v>
      </c>
      <c r="H806" s="30" t="s">
        <v>10744</v>
      </c>
      <c r="I806" s="16" t="s">
        <v>10750</v>
      </c>
      <c r="J806" s="16"/>
      <c r="K806" s="16">
        <f>COUNTIF('Texts discussed'!$C$2:$C$9986,A806)+COUNTIF('Texts discussed'!$G$2:$G$9986,A806)+COUNTIF('Texts discussed'!$K$2:$K$9986,A806)+COUNTIF('Texts discussed'!$O$2:$O$9986,A806)+COUNTIF('Texts discussed'!$S$2:$S$9986,A806)</f>
        <v>1</v>
      </c>
      <c r="L806" s="16">
        <f>COUNTIF('Texts mentioned'!$C$2:$C$9989,A806)+COUNTIF('Texts mentioned'!$G$2:$G$9989,A806)+COUNTIF('Texts mentioned'!$K$2:$K$9989,A806)+COUNTIF('Texts mentioned'!$O$2:$O$9989,A806)+COUNTIF('Texts mentioned'!$S$2:$S$9989,A806)+COUNTIF('Texts mentioned'!$W$2:$W$9989,A806)+COUNTIF('Texts mentioned'!$AA$2:$AA$9989,A806)+COUNTIF('Texts mentioned'!$AE$2:$AE$9989,A806)+COUNTIF('Texts mentioned'!$AI$2:$AI$9989,A806)+COUNTIF('Texts mentioned'!$AM$2:$AM$9989,A806)</f>
        <v>0</v>
      </c>
      <c r="M806" s="16">
        <f>SUM(K806:L806)</f>
        <v>1</v>
      </c>
      <c r="N806" s="16"/>
    </row>
    <row r="807" spans="1:14">
      <c r="A807" s="30" t="s">
        <v>6705</v>
      </c>
      <c r="B807" s="16" t="str">
        <f>VLOOKUP(A807,'Text facts'!$F$1:$H$10019,2,0)</f>
        <v>Diana</v>
      </c>
      <c r="C807" s="16" t="str">
        <f>VLOOKUP(A807,'Text facts'!$F$1:$H$10019,3,0)</f>
        <v>Gabaldon</v>
      </c>
      <c r="D807" s="16">
        <v>1952</v>
      </c>
      <c r="E807" s="16"/>
      <c r="F807" s="30" t="s">
        <v>6736</v>
      </c>
      <c r="G807" s="30" t="s">
        <v>15</v>
      </c>
      <c r="H807" s="30" t="s">
        <v>10744</v>
      </c>
      <c r="I807" s="16" t="s">
        <v>10753</v>
      </c>
      <c r="J807" s="16"/>
      <c r="K807" s="16">
        <f>COUNTIF('Texts discussed'!$C$2:$C$9986,A807)+COUNTIF('Texts discussed'!$G$2:$G$9986,A807)+COUNTIF('Texts discussed'!$K$2:$K$9986,A807)+COUNTIF('Texts discussed'!$O$2:$O$9986,A807)+COUNTIF('Texts discussed'!$S$2:$S$9986,A807)</f>
        <v>1</v>
      </c>
      <c r="L807" s="16">
        <f>COUNTIF('Texts mentioned'!$C$2:$C$9989,A807)+COUNTIF('Texts mentioned'!$G$2:$G$9989,A807)+COUNTIF('Texts mentioned'!$K$2:$K$9989,A807)+COUNTIF('Texts mentioned'!$O$2:$O$9989,A807)+COUNTIF('Texts mentioned'!$S$2:$S$9989,A807)+COUNTIF('Texts mentioned'!$W$2:$W$9989,A807)+COUNTIF('Texts mentioned'!$AA$2:$AA$9989,A807)+COUNTIF('Texts mentioned'!$AE$2:$AE$9989,A807)+COUNTIF('Texts mentioned'!$AI$2:$AI$9989,A807)+COUNTIF('Texts mentioned'!$AM$2:$AM$9989,A807)</f>
        <v>0</v>
      </c>
      <c r="M807" s="16">
        <f>SUM(K807:L807)</f>
        <v>1</v>
      </c>
      <c r="N807" s="16"/>
    </row>
    <row r="808" spans="1:14">
      <c r="A808" s="30" t="s">
        <v>6711</v>
      </c>
      <c r="B808" s="16" t="str">
        <f>VLOOKUP(A808,'Text facts'!$F$1:$H$10019,2,0)</f>
        <v>Julie</v>
      </c>
      <c r="C808" s="16" t="str">
        <f>VLOOKUP(A808,'Text facts'!$F$1:$H$10019,3,0)</f>
        <v>Garwood</v>
      </c>
      <c r="D808" s="16">
        <v>1944</v>
      </c>
      <c r="E808" s="16"/>
      <c r="F808" s="30" t="s">
        <v>6736</v>
      </c>
      <c r="G808" s="30" t="s">
        <v>15</v>
      </c>
      <c r="H808" s="30" t="s">
        <v>10744</v>
      </c>
      <c r="I808" s="16" t="s">
        <v>10753</v>
      </c>
      <c r="J808" s="16"/>
      <c r="K808" s="16">
        <f>COUNTIF('Texts discussed'!$C$2:$C$9986,A808)+COUNTIF('Texts discussed'!$G$2:$G$9986,A808)+COUNTIF('Texts discussed'!$K$2:$K$9986,A808)+COUNTIF('Texts discussed'!$O$2:$O$9986,A808)+COUNTIF('Texts discussed'!$S$2:$S$9986,A808)</f>
        <v>2</v>
      </c>
      <c r="L808" s="16">
        <f>COUNTIF('Texts mentioned'!$C$2:$C$9989,A808)+COUNTIF('Texts mentioned'!$G$2:$G$9989,A808)+COUNTIF('Texts mentioned'!$K$2:$K$9989,A808)+COUNTIF('Texts mentioned'!$O$2:$O$9989,A808)+COUNTIF('Texts mentioned'!$S$2:$S$9989,A808)+COUNTIF('Texts mentioned'!$W$2:$W$9989,A808)+COUNTIF('Texts mentioned'!$AA$2:$AA$9989,A808)+COUNTIF('Texts mentioned'!$AE$2:$AE$9989,A808)+COUNTIF('Texts mentioned'!$AI$2:$AI$9989,A808)+COUNTIF('Texts mentioned'!$AM$2:$AM$9989,A808)</f>
        <v>0</v>
      </c>
      <c r="M808" s="16">
        <f>SUM(K808:L808)</f>
        <v>2</v>
      </c>
      <c r="N808" s="16"/>
    </row>
    <row r="809" spans="1:14">
      <c r="A809" s="30" t="s">
        <v>6722</v>
      </c>
      <c r="B809" s="16" t="str">
        <f>VLOOKUP(A809,'Text facts'!$F$1:$H$10019,2,0)</f>
        <v>Aleksandar</v>
      </c>
      <c r="C809" s="16" t="str">
        <f>VLOOKUP(A809,'Text facts'!$F$1:$H$10019,3,0)</f>
        <v>Puškin</v>
      </c>
      <c r="D809" s="16">
        <v>1799</v>
      </c>
      <c r="E809" s="16">
        <v>1837</v>
      </c>
      <c r="F809" s="30">
        <v>19</v>
      </c>
      <c r="G809" s="30" t="s">
        <v>11</v>
      </c>
      <c r="H809" s="30" t="s">
        <v>10747</v>
      </c>
      <c r="I809" s="16" t="s">
        <v>10762</v>
      </c>
      <c r="J809" s="16"/>
      <c r="K809" s="16">
        <f>COUNTIF('Texts discussed'!$C$2:$C$9986,A809)+COUNTIF('Texts discussed'!$G$2:$G$9986,A809)+COUNTIF('Texts discussed'!$K$2:$K$9986,A809)+COUNTIF('Texts discussed'!$O$2:$O$9986,A809)+COUNTIF('Texts discussed'!$S$2:$S$9986,A809)</f>
        <v>3</v>
      </c>
      <c r="L809" s="16">
        <f>COUNTIF('Texts mentioned'!$C$2:$C$9989,A809)+COUNTIF('Texts mentioned'!$G$2:$G$9989,A809)+COUNTIF('Texts mentioned'!$K$2:$K$9989,A809)+COUNTIF('Texts mentioned'!$O$2:$O$9989,A809)+COUNTIF('Texts mentioned'!$S$2:$S$9989,A809)+COUNTIF('Texts mentioned'!$W$2:$W$9989,A809)+COUNTIF('Texts mentioned'!$AA$2:$AA$9989,A809)+COUNTIF('Texts mentioned'!$AE$2:$AE$9989,A809)+COUNTIF('Texts mentioned'!$AI$2:$AI$9989,A809)+COUNTIF('Texts mentioned'!$AM$2:$AM$9989,A809)</f>
        <v>1</v>
      </c>
      <c r="M809" s="16">
        <f>SUM(K809:L809)</f>
        <v>4</v>
      </c>
      <c r="N809" s="16"/>
    </row>
    <row r="810" spans="1:14">
      <c r="A810" s="30" t="s">
        <v>6727</v>
      </c>
      <c r="B810" s="16" t="str">
        <f>VLOOKUP(A810,'Text facts'!$F$1:$H$10019,2,0)</f>
        <v>Thomas</v>
      </c>
      <c r="C810" s="16" t="str">
        <f>VLOOKUP(A810,'Text facts'!$F$1:$H$10019,3,0)</f>
        <v>Kuhn</v>
      </c>
      <c r="D810" s="16">
        <v>1922</v>
      </c>
      <c r="E810" s="16">
        <v>1996</v>
      </c>
      <c r="F810" s="30">
        <v>20</v>
      </c>
      <c r="G810" s="30" t="s">
        <v>11</v>
      </c>
      <c r="H810" s="30" t="s">
        <v>10744</v>
      </c>
      <c r="I810" s="16" t="s">
        <v>10753</v>
      </c>
      <c r="J810" s="16"/>
      <c r="K810" s="16">
        <f>COUNTIF('Texts discussed'!$C$2:$C$9986,A810)+COUNTIF('Texts discussed'!$G$2:$G$9986,A810)+COUNTIF('Texts discussed'!$K$2:$K$9986,A810)+COUNTIF('Texts discussed'!$O$2:$O$9986,A810)+COUNTIF('Texts discussed'!$S$2:$S$9986,A810)</f>
        <v>1</v>
      </c>
      <c r="L810" s="16">
        <f>COUNTIF('Texts mentioned'!$C$2:$C$9989,A810)+COUNTIF('Texts mentioned'!$G$2:$G$9989,A810)+COUNTIF('Texts mentioned'!$K$2:$K$9989,A810)+COUNTIF('Texts mentioned'!$O$2:$O$9989,A810)+COUNTIF('Texts mentioned'!$S$2:$S$9989,A810)+COUNTIF('Texts mentioned'!$W$2:$W$9989,A810)+COUNTIF('Texts mentioned'!$AA$2:$AA$9989,A810)+COUNTIF('Texts mentioned'!$AE$2:$AE$9989,A810)+COUNTIF('Texts mentioned'!$AI$2:$AI$9989,A810)+COUNTIF('Texts mentioned'!$AM$2:$AM$9989,A810)</f>
        <v>0</v>
      </c>
      <c r="M810" s="16">
        <f>SUM(K810:L810)</f>
        <v>1</v>
      </c>
      <c r="N810" s="16"/>
    </row>
    <row r="811" spans="1:14">
      <c r="A811" s="30" t="s">
        <v>6737</v>
      </c>
      <c r="B811" s="16" t="str">
        <f>VLOOKUP(A811,'Text facts'!$F$1:$H$10019,2,0)</f>
        <v>Lois</v>
      </c>
      <c r="C811" s="16" t="str">
        <f>VLOOKUP(A811,'Text facts'!$F$1:$H$10019,3,0)</f>
        <v>McMaster Bujold</v>
      </c>
      <c r="D811" s="16">
        <v>1949</v>
      </c>
      <c r="E811" s="16"/>
      <c r="F811" s="30" t="s">
        <v>6736</v>
      </c>
      <c r="G811" s="30" t="s">
        <v>15</v>
      </c>
      <c r="H811" s="30" t="s">
        <v>10744</v>
      </c>
      <c r="I811" s="16" t="s">
        <v>10753</v>
      </c>
      <c r="J811" s="16"/>
      <c r="K811" s="16">
        <f>COUNTIF('Texts discussed'!$C$2:$C$9986,A811)+COUNTIF('Texts discussed'!$G$2:$G$9986,A811)+COUNTIF('Texts discussed'!$K$2:$K$9986,A811)+COUNTIF('Texts discussed'!$O$2:$O$9986,A811)+COUNTIF('Texts discussed'!$S$2:$S$9986,A811)</f>
        <v>3</v>
      </c>
      <c r="L811" s="16">
        <f>COUNTIF('Texts mentioned'!$C$2:$C$9989,A811)+COUNTIF('Texts mentioned'!$G$2:$G$9989,A811)+COUNTIF('Texts mentioned'!$K$2:$K$9989,A811)+COUNTIF('Texts mentioned'!$O$2:$O$9989,A811)+COUNTIF('Texts mentioned'!$S$2:$S$9989,A811)+COUNTIF('Texts mentioned'!$W$2:$W$9989,A811)+COUNTIF('Texts mentioned'!$AA$2:$AA$9989,A811)+COUNTIF('Texts mentioned'!$AE$2:$AE$9989,A811)+COUNTIF('Texts mentioned'!$AI$2:$AI$9989,A811)+COUNTIF('Texts mentioned'!$AM$2:$AM$9989,A811)</f>
        <v>1</v>
      </c>
      <c r="M811" s="16">
        <f>SUM(K811:L811)</f>
        <v>4</v>
      </c>
      <c r="N811" s="16"/>
    </row>
    <row r="812" spans="1:14">
      <c r="A812" s="30" t="s">
        <v>6755</v>
      </c>
      <c r="B812" s="16" t="str">
        <f>VLOOKUP(A812,'Text facts'!$F$1:$H$10019,2,0)</f>
        <v>Anne</v>
      </c>
      <c r="C812" s="16" t="str">
        <f>VLOOKUP(A812,'Text facts'!$F$1:$H$10019,3,0)</f>
        <v>Rice</v>
      </c>
      <c r="D812" s="16">
        <v>1941</v>
      </c>
      <c r="E812" s="16">
        <v>2021</v>
      </c>
      <c r="F812" s="30" t="s">
        <v>6736</v>
      </c>
      <c r="G812" s="30" t="s">
        <v>15</v>
      </c>
      <c r="H812" s="30" t="s">
        <v>10744</v>
      </c>
      <c r="I812" s="16" t="s">
        <v>10753</v>
      </c>
      <c r="J812" s="16"/>
      <c r="K812" s="16">
        <f>COUNTIF('Texts discussed'!$C$2:$C$9986,A812)+COUNTIF('Texts discussed'!$G$2:$G$9986,A812)+COUNTIF('Texts discussed'!$K$2:$K$9986,A812)+COUNTIF('Texts discussed'!$O$2:$O$9986,A812)+COUNTIF('Texts discussed'!$S$2:$S$9986,A812)</f>
        <v>1</v>
      </c>
      <c r="L812" s="16">
        <f>COUNTIF('Texts mentioned'!$C$2:$C$9989,A812)+COUNTIF('Texts mentioned'!$G$2:$G$9989,A812)+COUNTIF('Texts mentioned'!$K$2:$K$9989,A812)+COUNTIF('Texts mentioned'!$O$2:$O$9989,A812)+COUNTIF('Texts mentioned'!$S$2:$S$9989,A812)+COUNTIF('Texts mentioned'!$W$2:$W$9989,A812)+COUNTIF('Texts mentioned'!$AA$2:$AA$9989,A812)+COUNTIF('Texts mentioned'!$AE$2:$AE$9989,A812)+COUNTIF('Texts mentioned'!$AI$2:$AI$9989,A812)+COUNTIF('Texts mentioned'!$AM$2:$AM$9989,A812)</f>
        <v>0</v>
      </c>
      <c r="M812" s="16">
        <f>SUM(K812:L812)</f>
        <v>1</v>
      </c>
      <c r="N812" s="16"/>
    </row>
    <row r="813" spans="1:14">
      <c r="A813" s="30" t="s">
        <v>6760</v>
      </c>
      <c r="B813" s="16" t="str">
        <f>VLOOKUP(A813,'Text facts'!$F$1:$H$10019,2,0)</f>
        <v>Zane</v>
      </c>
      <c r="C813" s="16" t="str">
        <f>VLOOKUP(A813,'Text facts'!$F$1:$H$10019,3,0)</f>
        <v>Grey</v>
      </c>
      <c r="D813" s="16">
        <v>1872</v>
      </c>
      <c r="E813" s="16">
        <v>1939</v>
      </c>
      <c r="F813" s="30">
        <v>20</v>
      </c>
      <c r="G813" s="30" t="s">
        <v>11</v>
      </c>
      <c r="H813" s="30" t="s">
        <v>10742</v>
      </c>
      <c r="I813" s="16" t="s">
        <v>10753</v>
      </c>
      <c r="J813" s="16"/>
      <c r="K813" s="16">
        <f>COUNTIF('Texts discussed'!$C$2:$C$9986,A813)+COUNTIF('Texts discussed'!$G$2:$G$9986,A813)+COUNTIF('Texts discussed'!$K$2:$K$9986,A813)+COUNTIF('Texts discussed'!$O$2:$O$9986,A813)+COUNTIF('Texts discussed'!$S$2:$S$9986,A813)</f>
        <v>2</v>
      </c>
      <c r="L813" s="16">
        <f>COUNTIF('Texts mentioned'!$C$2:$C$9989,A813)+COUNTIF('Texts mentioned'!$G$2:$G$9989,A813)+COUNTIF('Texts mentioned'!$K$2:$K$9989,A813)+COUNTIF('Texts mentioned'!$O$2:$O$9989,A813)+COUNTIF('Texts mentioned'!$S$2:$S$9989,A813)+COUNTIF('Texts mentioned'!$W$2:$W$9989,A813)+COUNTIF('Texts mentioned'!$AA$2:$AA$9989,A813)+COUNTIF('Texts mentioned'!$AE$2:$AE$9989,A813)+COUNTIF('Texts mentioned'!$AI$2:$AI$9989,A813)+COUNTIF('Texts mentioned'!$AM$2:$AM$9989,A813)</f>
        <v>0</v>
      </c>
      <c r="M813" s="16">
        <f>SUM(K813:L813)</f>
        <v>2</v>
      </c>
      <c r="N813" s="16"/>
    </row>
    <row r="814" spans="1:14">
      <c r="A814" s="30" t="s">
        <v>6769</v>
      </c>
      <c r="B814" s="16" t="str">
        <f>VLOOKUP(A814,'Text facts'!$F$1:$H$10019,2,0)</f>
        <v>Amy</v>
      </c>
      <c r="C814" s="16" t="str">
        <f>VLOOKUP(A814,'Text facts'!$F$1:$H$10019,3,0)</f>
        <v>Harmon</v>
      </c>
      <c r="D814" s="16">
        <v>1968</v>
      </c>
      <c r="E814" s="16"/>
      <c r="F814" s="30">
        <v>20</v>
      </c>
      <c r="G814" s="30" t="s">
        <v>15</v>
      </c>
      <c r="H814" s="30" t="s">
        <v>10744</v>
      </c>
      <c r="I814" s="16" t="s">
        <v>10753</v>
      </c>
      <c r="J814" s="16"/>
      <c r="K814" s="16">
        <f>COUNTIF('Texts discussed'!$C$2:$C$9986,A814)+COUNTIF('Texts discussed'!$G$2:$G$9986,A814)+COUNTIF('Texts discussed'!$K$2:$K$9986,A814)+COUNTIF('Texts discussed'!$O$2:$O$9986,A814)+COUNTIF('Texts discussed'!$S$2:$S$9986,A814)</f>
        <v>1</v>
      </c>
      <c r="L814" s="16">
        <f>COUNTIF('Texts mentioned'!$C$2:$C$9989,A814)+COUNTIF('Texts mentioned'!$G$2:$G$9989,A814)+COUNTIF('Texts mentioned'!$K$2:$K$9989,A814)+COUNTIF('Texts mentioned'!$O$2:$O$9989,A814)+COUNTIF('Texts mentioned'!$S$2:$S$9989,A814)+COUNTIF('Texts mentioned'!$W$2:$W$9989,A814)+COUNTIF('Texts mentioned'!$AA$2:$AA$9989,A814)+COUNTIF('Texts mentioned'!$AE$2:$AE$9989,A814)+COUNTIF('Texts mentioned'!$AI$2:$AI$9989,A814)+COUNTIF('Texts mentioned'!$AM$2:$AM$9989,A814)</f>
        <v>0</v>
      </c>
      <c r="M814" s="16">
        <f>SUM(K814:L814)</f>
        <v>1</v>
      </c>
      <c r="N814" s="16"/>
    </row>
    <row r="815" spans="1:14">
      <c r="A815" s="30" t="s">
        <v>6778</v>
      </c>
      <c r="B815" s="16" t="str">
        <f>VLOOKUP(A815,'Text facts'!$F$1:$H$10019,2,0)</f>
        <v>Philippa</v>
      </c>
      <c r="C815" s="16" t="str">
        <f>VLOOKUP(A815,'Text facts'!$F$1:$H$10019,3,0)</f>
        <v>Gregory</v>
      </c>
      <c r="D815" s="16">
        <v>1954</v>
      </c>
      <c r="E815" s="16"/>
      <c r="F815" s="30" t="s">
        <v>6736</v>
      </c>
      <c r="G815" s="30" t="s">
        <v>15</v>
      </c>
      <c r="H815" s="30" t="s">
        <v>10744</v>
      </c>
      <c r="I815" s="16" t="s">
        <v>10743</v>
      </c>
      <c r="J815" s="16"/>
      <c r="K815" s="16">
        <f>COUNTIF('Texts discussed'!$C$2:$C$9986,A815)+COUNTIF('Texts discussed'!$G$2:$G$9986,A815)+COUNTIF('Texts discussed'!$K$2:$K$9986,A815)+COUNTIF('Texts discussed'!$O$2:$O$9986,A815)+COUNTIF('Texts discussed'!$S$2:$S$9986,A815)</f>
        <v>2</v>
      </c>
      <c r="L815" s="16">
        <f>COUNTIF('Texts mentioned'!$C$2:$C$9989,A815)+COUNTIF('Texts mentioned'!$G$2:$G$9989,A815)+COUNTIF('Texts mentioned'!$K$2:$K$9989,A815)+COUNTIF('Texts mentioned'!$O$2:$O$9989,A815)+COUNTIF('Texts mentioned'!$S$2:$S$9989,A815)+COUNTIF('Texts mentioned'!$W$2:$W$9989,A815)+COUNTIF('Texts mentioned'!$AA$2:$AA$9989,A815)+COUNTIF('Texts mentioned'!$AE$2:$AE$9989,A815)+COUNTIF('Texts mentioned'!$AI$2:$AI$9989,A815)+COUNTIF('Texts mentioned'!$AM$2:$AM$9989,A815)</f>
        <v>0</v>
      </c>
      <c r="M815" s="16">
        <f>SUM(K815:L815)</f>
        <v>2</v>
      </c>
      <c r="N815" s="16"/>
    </row>
    <row r="816" spans="1:14">
      <c r="A816" s="30" t="s">
        <v>6784</v>
      </c>
      <c r="B816" s="16" t="str">
        <f>VLOOKUP(A816,'Text facts'!$F$1:$H$10019,2,0)</f>
        <v>Viktor</v>
      </c>
      <c r="C816" s="16" t="str">
        <f>VLOOKUP(A816,'Text facts'!$F$1:$H$10019,3,0)</f>
        <v>Frankl</v>
      </c>
      <c r="D816" s="16">
        <v>1905</v>
      </c>
      <c r="E816" s="16">
        <v>1997</v>
      </c>
      <c r="F816" s="30">
        <v>20</v>
      </c>
      <c r="G816" s="30" t="s">
        <v>11</v>
      </c>
      <c r="H816" s="30" t="s">
        <v>10744</v>
      </c>
      <c r="I816" s="16" t="s">
        <v>10756</v>
      </c>
      <c r="J816" s="16"/>
      <c r="K816" s="16">
        <f>COUNTIF('Texts discussed'!$C$2:$C$9986,A816)+COUNTIF('Texts discussed'!$G$2:$G$9986,A816)+COUNTIF('Texts discussed'!$K$2:$K$9986,A816)+COUNTIF('Texts discussed'!$O$2:$O$9986,A816)+COUNTIF('Texts discussed'!$S$2:$S$9986,A816)</f>
        <v>3</v>
      </c>
      <c r="L816" s="16">
        <f>COUNTIF('Texts mentioned'!$C$2:$C$9989,A816)+COUNTIF('Texts mentioned'!$G$2:$G$9989,A816)+COUNTIF('Texts mentioned'!$K$2:$K$9989,A816)+COUNTIF('Texts mentioned'!$O$2:$O$9989,A816)+COUNTIF('Texts mentioned'!$S$2:$S$9989,A816)+COUNTIF('Texts mentioned'!$W$2:$W$9989,A816)+COUNTIF('Texts mentioned'!$AA$2:$AA$9989,A816)+COUNTIF('Texts mentioned'!$AE$2:$AE$9989,A816)+COUNTIF('Texts mentioned'!$AI$2:$AI$9989,A816)+COUNTIF('Texts mentioned'!$AM$2:$AM$9989,A816)</f>
        <v>0</v>
      </c>
      <c r="M816" s="16">
        <f>SUM(K816:L816)</f>
        <v>3</v>
      </c>
      <c r="N816" s="16"/>
    </row>
    <row r="817" spans="1:14">
      <c r="A817" s="30" t="s">
        <v>6789</v>
      </c>
      <c r="B817" s="16" t="str">
        <f>VLOOKUP(A817,'Text facts'!$F$1:$H$10019,2,0)</f>
        <v>Amanda</v>
      </c>
      <c r="C817" s="16" t="str">
        <f>VLOOKUP(A817,'Text facts'!$F$1:$H$10019,3,0)</f>
        <v>Hocking</v>
      </c>
      <c r="D817" s="16">
        <v>1984</v>
      </c>
      <c r="E817" s="16"/>
      <c r="F817" s="30">
        <v>21</v>
      </c>
      <c r="G817" s="30" t="s">
        <v>15</v>
      </c>
      <c r="H817" s="30" t="s">
        <v>10744</v>
      </c>
      <c r="I817" s="16" t="s">
        <v>10753</v>
      </c>
      <c r="J817" s="16"/>
      <c r="K817" s="16">
        <f>COUNTIF('Texts discussed'!$C$2:$C$9986,A817)+COUNTIF('Texts discussed'!$G$2:$G$9986,A817)+COUNTIF('Texts discussed'!$K$2:$K$9986,A817)+COUNTIF('Texts discussed'!$O$2:$O$9986,A817)+COUNTIF('Texts discussed'!$S$2:$S$9986,A817)</f>
        <v>1</v>
      </c>
      <c r="L817" s="16">
        <f>COUNTIF('Texts mentioned'!$C$2:$C$9989,A817)+COUNTIF('Texts mentioned'!$G$2:$G$9989,A817)+COUNTIF('Texts mentioned'!$K$2:$K$9989,A817)+COUNTIF('Texts mentioned'!$O$2:$O$9989,A817)+COUNTIF('Texts mentioned'!$S$2:$S$9989,A817)+COUNTIF('Texts mentioned'!$W$2:$W$9989,A817)+COUNTIF('Texts mentioned'!$AA$2:$AA$9989,A817)+COUNTIF('Texts mentioned'!$AE$2:$AE$9989,A817)+COUNTIF('Texts mentioned'!$AI$2:$AI$9989,A817)+COUNTIF('Texts mentioned'!$AM$2:$AM$9989,A817)</f>
        <v>0</v>
      </c>
      <c r="M817" s="16">
        <f>SUM(K817:L817)</f>
        <v>1</v>
      </c>
      <c r="N817" s="16"/>
    </row>
    <row r="818" spans="1:14">
      <c r="A818" s="30" t="s">
        <v>6794</v>
      </c>
      <c r="B818" s="16" t="str">
        <f>VLOOKUP(A818,'Text facts'!$F$1:$H$10019,2,0)</f>
        <v>Jagoda</v>
      </c>
      <c r="C818" s="16" t="str">
        <f>VLOOKUP(A818,'Text facts'!$F$1:$H$10019,3,0)</f>
        <v>Šimac</v>
      </c>
      <c r="D818" s="16">
        <v>1962</v>
      </c>
      <c r="E818" s="16"/>
      <c r="F818" s="30">
        <v>21</v>
      </c>
      <c r="G818" s="30" t="s">
        <v>15</v>
      </c>
      <c r="H818" s="30" t="s">
        <v>10744</v>
      </c>
      <c r="I818" s="16" t="s">
        <v>10745</v>
      </c>
      <c r="J818" s="16"/>
      <c r="K818" s="16">
        <f>COUNTIF('Texts discussed'!$C$2:$C$9986,A818)+COUNTIF('Texts discussed'!$G$2:$G$9986,A818)+COUNTIF('Texts discussed'!$K$2:$K$9986,A818)+COUNTIF('Texts discussed'!$O$2:$O$9986,A818)+COUNTIF('Texts discussed'!$S$2:$S$9986,A818)</f>
        <v>1</v>
      </c>
      <c r="L818" s="16">
        <f>COUNTIF('Texts mentioned'!$C$2:$C$9989,A818)+COUNTIF('Texts mentioned'!$G$2:$G$9989,A818)+COUNTIF('Texts mentioned'!$K$2:$K$9989,A818)+COUNTIF('Texts mentioned'!$O$2:$O$9989,A818)+COUNTIF('Texts mentioned'!$S$2:$S$9989,A818)+COUNTIF('Texts mentioned'!$W$2:$W$9989,A818)+COUNTIF('Texts mentioned'!$AA$2:$AA$9989,A818)+COUNTIF('Texts mentioned'!$AE$2:$AE$9989,A818)+COUNTIF('Texts mentioned'!$AI$2:$AI$9989,A818)+COUNTIF('Texts mentioned'!$AM$2:$AM$9989,A818)</f>
        <v>0</v>
      </c>
      <c r="M818" s="16">
        <f>SUM(K818:L818)</f>
        <v>1</v>
      </c>
      <c r="N818" s="16"/>
    </row>
    <row r="819" spans="1:14">
      <c r="A819" s="30" t="s">
        <v>6799</v>
      </c>
      <c r="B819" s="16" t="str">
        <f>VLOOKUP(A819,'Text facts'!$F$1:$H$10019,2,0)</f>
        <v>Paul Amadeus</v>
      </c>
      <c r="C819" s="16" t="str">
        <f>VLOOKUP(A819,'Text facts'!$F$1:$H$10019,3,0)</f>
        <v>Dienach</v>
      </c>
      <c r="D819" s="16">
        <v>1884</v>
      </c>
      <c r="E819" s="16">
        <v>1924</v>
      </c>
      <c r="F819" s="30">
        <v>20</v>
      </c>
      <c r="G819" s="30" t="s">
        <v>11</v>
      </c>
      <c r="H819" s="30" t="s">
        <v>10744</v>
      </c>
      <c r="I819" s="16" t="s">
        <v>10836</v>
      </c>
      <c r="J819" s="16"/>
      <c r="K819" s="16">
        <f>COUNTIF('Texts discussed'!$C$2:$C$9986,A819)+COUNTIF('Texts discussed'!$G$2:$G$9986,A819)+COUNTIF('Texts discussed'!$K$2:$K$9986,A819)+COUNTIF('Texts discussed'!$O$2:$O$9986,A819)+COUNTIF('Texts discussed'!$S$2:$S$9986,A819)</f>
        <v>0</v>
      </c>
      <c r="L819" s="16">
        <f>COUNTIF('Texts mentioned'!$C$2:$C$9989,A819)+COUNTIF('Texts mentioned'!$G$2:$G$9989,A819)+COUNTIF('Texts mentioned'!$K$2:$K$9989,A819)+COUNTIF('Texts mentioned'!$O$2:$O$9989,A819)+COUNTIF('Texts mentioned'!$S$2:$S$9989,A819)+COUNTIF('Texts mentioned'!$W$2:$W$9989,A819)+COUNTIF('Texts mentioned'!$AA$2:$AA$9989,A819)+COUNTIF('Texts mentioned'!$AE$2:$AE$9989,A819)+COUNTIF('Texts mentioned'!$AI$2:$AI$9989,A819)+COUNTIF('Texts mentioned'!$AM$2:$AM$9989,A819)</f>
        <v>1</v>
      </c>
      <c r="M819" s="16">
        <f>SUM(K819:L819)</f>
        <v>1</v>
      </c>
      <c r="N819" s="16"/>
    </row>
    <row r="820" spans="1:14">
      <c r="A820" s="30" t="s">
        <v>6811</v>
      </c>
      <c r="B820" s="16" t="str">
        <f>VLOOKUP(A820,'Text facts'!$F$1:$H$10019,2,0)</f>
        <v>Gerbrand</v>
      </c>
      <c r="C820" s="16" t="str">
        <f>VLOOKUP(A820,'Text facts'!$F$1:$H$10019,3,0)</f>
        <v>Bakker</v>
      </c>
      <c r="D820" s="16">
        <v>1962</v>
      </c>
      <c r="E820" s="16"/>
      <c r="F820" s="30">
        <v>21</v>
      </c>
      <c r="G820" s="30" t="s">
        <v>11</v>
      </c>
      <c r="H820" s="30" t="s">
        <v>10744</v>
      </c>
      <c r="I820" s="16" t="s">
        <v>10782</v>
      </c>
      <c r="J820" s="16"/>
      <c r="K820" s="16">
        <f>COUNTIF('Texts discussed'!$C$2:$C$9986,A820)+COUNTIF('Texts discussed'!$G$2:$G$9986,A820)+COUNTIF('Texts discussed'!$K$2:$K$9986,A820)+COUNTIF('Texts discussed'!$O$2:$O$9986,A820)+COUNTIF('Texts discussed'!$S$2:$S$9986,A820)</f>
        <v>1</v>
      </c>
      <c r="L820" s="16">
        <f>COUNTIF('Texts mentioned'!$C$2:$C$9989,A820)+COUNTIF('Texts mentioned'!$G$2:$G$9989,A820)+COUNTIF('Texts mentioned'!$K$2:$K$9989,A820)+COUNTIF('Texts mentioned'!$O$2:$O$9989,A820)+COUNTIF('Texts mentioned'!$S$2:$S$9989,A820)+COUNTIF('Texts mentioned'!$W$2:$W$9989,A820)+COUNTIF('Texts mentioned'!$AA$2:$AA$9989,A820)+COUNTIF('Texts mentioned'!$AE$2:$AE$9989,A820)+COUNTIF('Texts mentioned'!$AI$2:$AI$9989,A820)+COUNTIF('Texts mentioned'!$AM$2:$AM$9989,A820)</f>
        <v>0</v>
      </c>
      <c r="M820" s="16">
        <f>SUM(K820:L820)</f>
        <v>1</v>
      </c>
      <c r="N820" s="16"/>
    </row>
    <row r="821" spans="1:14">
      <c r="A821" s="30" t="s">
        <v>6818</v>
      </c>
      <c r="B821" s="16" t="str">
        <f>VLOOKUP(A821,'Text facts'!$F$1:$H$10019,2,0)</f>
        <v>Mirko</v>
      </c>
      <c r="C821" s="16" t="str">
        <f>VLOOKUP(A821,'Text facts'!$F$1:$H$10019,3,0)</f>
        <v>Božić</v>
      </c>
      <c r="D821" s="16">
        <v>1919</v>
      </c>
      <c r="E821" s="16">
        <v>1995</v>
      </c>
      <c r="F821" s="30">
        <v>20</v>
      </c>
      <c r="G821" s="30" t="s">
        <v>11</v>
      </c>
      <c r="H821" s="30" t="s">
        <v>10744</v>
      </c>
      <c r="I821" s="16" t="s">
        <v>10745</v>
      </c>
      <c r="J821" s="16"/>
      <c r="K821" s="16">
        <f>COUNTIF('Texts discussed'!$C$2:$C$9986,A821)+COUNTIF('Texts discussed'!$G$2:$G$9986,A821)+COUNTIF('Texts discussed'!$K$2:$K$9986,A821)+COUNTIF('Texts discussed'!$O$2:$O$9986,A821)+COUNTIF('Texts discussed'!$S$2:$S$9986,A821)</f>
        <v>1</v>
      </c>
      <c r="L821" s="16">
        <f>COUNTIF('Texts mentioned'!$C$2:$C$9989,A821)+COUNTIF('Texts mentioned'!$G$2:$G$9989,A821)+COUNTIF('Texts mentioned'!$K$2:$K$9989,A821)+COUNTIF('Texts mentioned'!$O$2:$O$9989,A821)+COUNTIF('Texts mentioned'!$S$2:$S$9989,A821)+COUNTIF('Texts mentioned'!$W$2:$W$9989,A821)+COUNTIF('Texts mentioned'!$AA$2:$AA$9989,A821)+COUNTIF('Texts mentioned'!$AE$2:$AE$9989,A821)+COUNTIF('Texts mentioned'!$AI$2:$AI$9989,A821)+COUNTIF('Texts mentioned'!$AM$2:$AM$9989,A821)</f>
        <v>1</v>
      </c>
      <c r="M821" s="16">
        <f>SUM(K821:L821)</f>
        <v>2</v>
      </c>
      <c r="N821" s="16"/>
    </row>
    <row r="822" spans="1:14">
      <c r="A822" s="30" t="s">
        <v>6826</v>
      </c>
      <c r="B822" s="16" t="str">
        <f>VLOOKUP(A822,'Text facts'!$F$1:$H$10019,2,0)</f>
        <v>Tana</v>
      </c>
      <c r="C822" s="16" t="str">
        <f>VLOOKUP(A822,'Text facts'!$F$1:$H$10019,3,0)</f>
        <v>French</v>
      </c>
      <c r="D822" s="16">
        <v>1973</v>
      </c>
      <c r="E822" s="16"/>
      <c r="F822" s="30">
        <v>21</v>
      </c>
      <c r="G822" s="30" t="s">
        <v>15</v>
      </c>
      <c r="H822" s="30" t="s">
        <v>10744</v>
      </c>
      <c r="I822" s="16" t="s">
        <v>10779</v>
      </c>
      <c r="J822" s="16"/>
      <c r="K822" s="16">
        <f>COUNTIF('Texts discussed'!$C$2:$C$9986,A822)+COUNTIF('Texts discussed'!$G$2:$G$9986,A822)+COUNTIF('Texts discussed'!$K$2:$K$9986,A822)+COUNTIF('Texts discussed'!$O$2:$O$9986,A822)+COUNTIF('Texts discussed'!$S$2:$S$9986,A822)</f>
        <v>1</v>
      </c>
      <c r="L822" s="16">
        <f>COUNTIF('Texts mentioned'!$C$2:$C$9989,A822)+COUNTIF('Texts mentioned'!$G$2:$G$9989,A822)+COUNTIF('Texts mentioned'!$K$2:$K$9989,A822)+COUNTIF('Texts mentioned'!$O$2:$O$9989,A822)+COUNTIF('Texts mentioned'!$S$2:$S$9989,A822)+COUNTIF('Texts mentioned'!$W$2:$W$9989,A822)+COUNTIF('Texts mentioned'!$AA$2:$AA$9989,A822)+COUNTIF('Texts mentioned'!$AE$2:$AE$9989,A822)+COUNTIF('Texts mentioned'!$AI$2:$AI$9989,A822)+COUNTIF('Texts mentioned'!$AM$2:$AM$9989,A822)</f>
        <v>0</v>
      </c>
      <c r="M822" s="16">
        <f>SUM(K822:L822)</f>
        <v>1</v>
      </c>
      <c r="N822" s="16"/>
    </row>
    <row r="823" spans="1:14">
      <c r="A823" s="30" t="s">
        <v>6831</v>
      </c>
      <c r="B823" s="16" t="str">
        <f>VLOOKUP(A823,'Text facts'!$F$1:$H$10019,2,0)</f>
        <v>Giles</v>
      </c>
      <c r="C823" s="16" t="str">
        <f>VLOOKUP(A823,'Text facts'!$F$1:$H$10019,3,0)</f>
        <v>Kristian</v>
      </c>
      <c r="D823" s="16">
        <v>1975</v>
      </c>
      <c r="E823" s="16"/>
      <c r="F823" s="30">
        <v>21</v>
      </c>
      <c r="G823" s="30" t="s">
        <v>11</v>
      </c>
      <c r="H823" s="30" t="s">
        <v>10744</v>
      </c>
      <c r="I823" s="16" t="s">
        <v>10743</v>
      </c>
      <c r="J823" s="16"/>
      <c r="K823" s="16">
        <f>COUNTIF('Texts discussed'!$C$2:$C$9986,A823)+COUNTIF('Texts discussed'!$G$2:$G$9986,A823)+COUNTIF('Texts discussed'!$K$2:$K$9986,A823)+COUNTIF('Texts discussed'!$O$2:$O$9986,A823)+COUNTIF('Texts discussed'!$S$2:$S$9986,A823)</f>
        <v>1</v>
      </c>
      <c r="L823" s="16">
        <f>COUNTIF('Texts mentioned'!$C$2:$C$9989,A823)+COUNTIF('Texts mentioned'!$G$2:$G$9989,A823)+COUNTIF('Texts mentioned'!$K$2:$K$9989,A823)+COUNTIF('Texts mentioned'!$O$2:$O$9989,A823)+COUNTIF('Texts mentioned'!$S$2:$S$9989,A823)+COUNTIF('Texts mentioned'!$W$2:$W$9989,A823)+COUNTIF('Texts mentioned'!$AA$2:$AA$9989,A823)+COUNTIF('Texts mentioned'!$AE$2:$AE$9989,A823)+COUNTIF('Texts mentioned'!$AI$2:$AI$9989,A823)+COUNTIF('Texts mentioned'!$AM$2:$AM$9989,A823)</f>
        <v>0</v>
      </c>
      <c r="M823" s="16">
        <f>SUM(K823:L823)</f>
        <v>1</v>
      </c>
      <c r="N823" s="16"/>
    </row>
    <row r="824" spans="1:14">
      <c r="A824" s="30" t="s">
        <v>6836</v>
      </c>
      <c r="B824" s="16" t="str">
        <f>VLOOKUP(A824,'Text facts'!$F$1:$H$10019,2,0)</f>
        <v>John</v>
      </c>
      <c r="C824" s="16" t="str">
        <f>VLOOKUP(A824,'Text facts'!$F$1:$H$10019,3,0)</f>
        <v>Galsworthy</v>
      </c>
      <c r="D824" s="16">
        <v>1867</v>
      </c>
      <c r="E824" s="16">
        <v>1933</v>
      </c>
      <c r="F824" s="30">
        <v>20</v>
      </c>
      <c r="G824" s="30" t="s">
        <v>11</v>
      </c>
      <c r="H824" s="30" t="s">
        <v>10747</v>
      </c>
      <c r="I824" s="16" t="s">
        <v>10743</v>
      </c>
      <c r="J824" s="16"/>
      <c r="K824" s="16">
        <f>COUNTIF('Texts discussed'!$C$2:$C$9986,A824)+COUNTIF('Texts discussed'!$G$2:$G$9986,A824)+COUNTIF('Texts discussed'!$K$2:$K$9986,A824)+COUNTIF('Texts discussed'!$O$2:$O$9986,A824)+COUNTIF('Texts discussed'!$S$2:$S$9986,A824)</f>
        <v>3</v>
      </c>
      <c r="L824" s="16">
        <f>COUNTIF('Texts mentioned'!$C$2:$C$9989,A824)+COUNTIF('Texts mentioned'!$G$2:$G$9989,A824)+COUNTIF('Texts mentioned'!$K$2:$K$9989,A824)+COUNTIF('Texts mentioned'!$O$2:$O$9989,A824)+COUNTIF('Texts mentioned'!$S$2:$S$9989,A824)+COUNTIF('Texts mentioned'!$W$2:$W$9989,A824)+COUNTIF('Texts mentioned'!$AA$2:$AA$9989,A824)+COUNTIF('Texts mentioned'!$AE$2:$AE$9989,A824)+COUNTIF('Texts mentioned'!$AI$2:$AI$9989,A824)+COUNTIF('Texts mentioned'!$AM$2:$AM$9989,A824)</f>
        <v>1</v>
      </c>
      <c r="M824" s="16">
        <f>SUM(K824:L824)</f>
        <v>4</v>
      </c>
      <c r="N824" s="16"/>
    </row>
    <row r="825" spans="1:14">
      <c r="A825" s="30" t="s">
        <v>6357</v>
      </c>
      <c r="B825" s="16" t="str">
        <f>VLOOKUP(A825,'Text facts'!$F$1:$H$10019,2,0)</f>
        <v>Mary Alice</v>
      </c>
      <c r="C825" s="16" t="str">
        <f>VLOOKUP(A825,'Text facts'!$F$1:$H$10019,3,0)</f>
        <v>Monroe</v>
      </c>
      <c r="D825" s="16">
        <v>1960</v>
      </c>
      <c r="E825" s="16"/>
      <c r="F825" s="30" t="s">
        <v>6736</v>
      </c>
      <c r="G825" s="30" t="s">
        <v>15</v>
      </c>
      <c r="H825" s="30" t="s">
        <v>10744</v>
      </c>
      <c r="I825" s="16" t="s">
        <v>10753</v>
      </c>
      <c r="J825" s="16"/>
      <c r="K825" s="16">
        <f>COUNTIF('Texts discussed'!$C$2:$C$9986,A825)+COUNTIF('Texts discussed'!$G$2:$G$9986,A825)+COUNTIF('Texts discussed'!$K$2:$K$9986,A825)+COUNTIF('Texts discussed'!$O$2:$O$9986,A825)+COUNTIF('Texts discussed'!$S$2:$S$9986,A825)</f>
        <v>1</v>
      </c>
      <c r="L825" s="16">
        <f>COUNTIF('Texts mentioned'!$C$2:$C$9989,A825)+COUNTIF('Texts mentioned'!$G$2:$G$9989,A825)+COUNTIF('Texts mentioned'!$K$2:$K$9989,A825)+COUNTIF('Texts mentioned'!$O$2:$O$9989,A825)+COUNTIF('Texts mentioned'!$S$2:$S$9989,A825)+COUNTIF('Texts mentioned'!$W$2:$W$9989,A825)+COUNTIF('Texts mentioned'!$AA$2:$AA$9989,A825)+COUNTIF('Texts mentioned'!$AE$2:$AE$9989,A825)+COUNTIF('Texts mentioned'!$AI$2:$AI$9989,A825)+COUNTIF('Texts mentioned'!$AM$2:$AM$9989,A825)</f>
        <v>0</v>
      </c>
      <c r="M825" s="16">
        <f>SUM(K825:L825)</f>
        <v>1</v>
      </c>
      <c r="N825" s="16"/>
    </row>
    <row r="826" spans="1:14">
      <c r="A826" s="30" t="s">
        <v>6841</v>
      </c>
      <c r="B826" s="16" t="str">
        <f>VLOOKUP(A826,'Text facts'!$F$1:$H$10019,2,0)</f>
        <v>Eric</v>
      </c>
      <c r="C826" s="16" t="str">
        <f>VLOOKUP(A826,'Text facts'!$F$1:$H$10019,3,0)</f>
        <v>Berne</v>
      </c>
      <c r="D826" s="16">
        <v>1910</v>
      </c>
      <c r="E826" s="16">
        <v>1970</v>
      </c>
      <c r="F826" s="30">
        <v>20</v>
      </c>
      <c r="G826" s="30" t="s">
        <v>11</v>
      </c>
      <c r="H826" s="30" t="s">
        <v>10744</v>
      </c>
      <c r="I826" s="16" t="s">
        <v>10746</v>
      </c>
      <c r="J826" s="16"/>
      <c r="K826" s="16">
        <f>COUNTIF('Texts discussed'!$C$2:$C$9986,A826)+COUNTIF('Texts discussed'!$G$2:$G$9986,A826)+COUNTIF('Texts discussed'!$K$2:$K$9986,A826)+COUNTIF('Texts discussed'!$O$2:$O$9986,A826)+COUNTIF('Texts discussed'!$S$2:$S$9986,A826)</f>
        <v>1</v>
      </c>
      <c r="L826" s="16">
        <f>COUNTIF('Texts mentioned'!$C$2:$C$9989,A826)+COUNTIF('Texts mentioned'!$G$2:$G$9989,A826)+COUNTIF('Texts mentioned'!$K$2:$K$9989,A826)+COUNTIF('Texts mentioned'!$O$2:$O$9989,A826)+COUNTIF('Texts mentioned'!$S$2:$S$9989,A826)+COUNTIF('Texts mentioned'!$W$2:$W$9989,A826)+COUNTIF('Texts mentioned'!$AA$2:$AA$9989,A826)+COUNTIF('Texts mentioned'!$AE$2:$AE$9989,A826)+COUNTIF('Texts mentioned'!$AI$2:$AI$9989,A826)+COUNTIF('Texts mentioned'!$AM$2:$AM$9989,A826)</f>
        <v>0</v>
      </c>
      <c r="M826" s="16">
        <f>SUM(K826:L826)</f>
        <v>1</v>
      </c>
      <c r="N826" s="16"/>
    </row>
    <row r="827" spans="1:14">
      <c r="A827" s="30" t="s">
        <v>6847</v>
      </c>
      <c r="B827" s="16" t="str">
        <f>VLOOKUP(A827,'Text facts'!$F$1:$H$10019,2,0)</f>
        <v>Andy</v>
      </c>
      <c r="C827" s="16" t="str">
        <f>VLOOKUP(A827,'Text facts'!$F$1:$H$10019,3,0)</f>
        <v>Warhol</v>
      </c>
      <c r="D827" s="16">
        <v>1928</v>
      </c>
      <c r="E827" s="16">
        <v>1987</v>
      </c>
      <c r="F827" s="30">
        <v>20</v>
      </c>
      <c r="G827" s="30" t="s">
        <v>11</v>
      </c>
      <c r="H827" s="30" t="s">
        <v>10744</v>
      </c>
      <c r="I827" s="16" t="s">
        <v>10753</v>
      </c>
      <c r="J827" s="16"/>
      <c r="K827" s="16">
        <f>COUNTIF('Texts discussed'!$C$2:$C$9986,A827)+COUNTIF('Texts discussed'!$G$2:$G$9986,A827)+COUNTIF('Texts discussed'!$K$2:$K$9986,A827)+COUNTIF('Texts discussed'!$O$2:$O$9986,A827)+COUNTIF('Texts discussed'!$S$2:$S$9986,A827)</f>
        <v>1</v>
      </c>
      <c r="L827" s="16">
        <f>COUNTIF('Texts mentioned'!$C$2:$C$9989,A827)+COUNTIF('Texts mentioned'!$G$2:$G$9989,A827)+COUNTIF('Texts mentioned'!$K$2:$K$9989,A827)+COUNTIF('Texts mentioned'!$O$2:$O$9989,A827)+COUNTIF('Texts mentioned'!$S$2:$S$9989,A827)+COUNTIF('Texts mentioned'!$W$2:$W$9989,A827)+COUNTIF('Texts mentioned'!$AA$2:$AA$9989,A827)+COUNTIF('Texts mentioned'!$AE$2:$AE$9989,A827)+COUNTIF('Texts mentioned'!$AI$2:$AI$9989,A827)+COUNTIF('Texts mentioned'!$AM$2:$AM$9989,A827)</f>
        <v>0</v>
      </c>
      <c r="M827" s="16">
        <f>SUM(K827:L827)</f>
        <v>1</v>
      </c>
      <c r="N827" s="16"/>
    </row>
    <row r="828" spans="1:14">
      <c r="A828" s="30" t="s">
        <v>6872</v>
      </c>
      <c r="B828" s="16" t="str">
        <f>VLOOKUP(A828,'Text facts'!$F$1:$H$10019,2,0)</f>
        <v>Alejandro</v>
      </c>
      <c r="C828" s="16" t="str">
        <f>VLOOKUP(A828,'Text facts'!$F$1:$H$10019,3,0)</f>
        <v>Jodorowsky</v>
      </c>
      <c r="D828" s="16">
        <v>1929</v>
      </c>
      <c r="E828" s="16"/>
      <c r="F828" s="30" t="s">
        <v>6736</v>
      </c>
      <c r="G828" s="30" t="s">
        <v>11</v>
      </c>
      <c r="H828" s="30" t="s">
        <v>10744</v>
      </c>
      <c r="I828" s="16" t="s">
        <v>10764</v>
      </c>
      <c r="J828" s="16"/>
      <c r="K828" s="16">
        <f>COUNTIF('Texts discussed'!$C$2:$C$9986,A828)+COUNTIF('Texts discussed'!$G$2:$G$9986,A828)+COUNTIF('Texts discussed'!$K$2:$K$9986,A828)+COUNTIF('Texts discussed'!$O$2:$O$9986,A828)+COUNTIF('Texts discussed'!$S$2:$S$9986,A828)</f>
        <v>1</v>
      </c>
      <c r="L828" s="16">
        <f>COUNTIF('Texts mentioned'!$C$2:$C$9989,A828)+COUNTIF('Texts mentioned'!$G$2:$G$9989,A828)+COUNTIF('Texts mentioned'!$K$2:$K$9989,A828)+COUNTIF('Texts mentioned'!$O$2:$O$9989,A828)+COUNTIF('Texts mentioned'!$S$2:$S$9989,A828)+COUNTIF('Texts mentioned'!$W$2:$W$9989,A828)+COUNTIF('Texts mentioned'!$AA$2:$AA$9989,A828)+COUNTIF('Texts mentioned'!$AE$2:$AE$9989,A828)+COUNTIF('Texts mentioned'!$AI$2:$AI$9989,A828)+COUNTIF('Texts mentioned'!$AM$2:$AM$9989,A828)</f>
        <v>0</v>
      </c>
      <c r="M828" s="16">
        <f>SUM(K828:L828)</f>
        <v>1</v>
      </c>
      <c r="N828" s="16"/>
    </row>
    <row r="829" spans="1:14">
      <c r="A829" s="30" t="s">
        <v>6878</v>
      </c>
      <c r="B829" s="16" t="str">
        <f>VLOOKUP(A829,'Text facts'!$F$1:$H$10019,2,0)</f>
        <v>Karel</v>
      </c>
      <c r="C829" s="16" t="str">
        <f>VLOOKUP(A829,'Text facts'!$F$1:$H$10019,3,0)</f>
        <v>Čapek</v>
      </c>
      <c r="D829" s="16">
        <v>1890</v>
      </c>
      <c r="E829" s="16">
        <v>1938</v>
      </c>
      <c r="F829" s="30">
        <v>20</v>
      </c>
      <c r="G829" s="30" t="s">
        <v>11</v>
      </c>
      <c r="H829" s="30" t="s">
        <v>10744</v>
      </c>
      <c r="I829" s="16" t="s">
        <v>10752</v>
      </c>
      <c r="J829" s="16"/>
      <c r="K829" s="16">
        <f>COUNTIF('Texts discussed'!$C$2:$C$9986,A829)+COUNTIF('Texts discussed'!$G$2:$G$9986,A829)+COUNTIF('Texts discussed'!$K$2:$K$9986,A829)+COUNTIF('Texts discussed'!$O$2:$O$9986,A829)+COUNTIF('Texts discussed'!$S$2:$S$9986,A829)</f>
        <v>0</v>
      </c>
      <c r="L829" s="16">
        <f>COUNTIF('Texts mentioned'!$C$2:$C$9989,A829)+COUNTIF('Texts mentioned'!$G$2:$G$9989,A829)+COUNTIF('Texts mentioned'!$K$2:$K$9989,A829)+COUNTIF('Texts mentioned'!$O$2:$O$9989,A829)+COUNTIF('Texts mentioned'!$S$2:$S$9989,A829)+COUNTIF('Texts mentioned'!$W$2:$W$9989,A829)+COUNTIF('Texts mentioned'!$AA$2:$AA$9989,A829)+COUNTIF('Texts mentioned'!$AE$2:$AE$9989,A829)+COUNTIF('Texts mentioned'!$AI$2:$AI$9989,A829)+COUNTIF('Texts mentioned'!$AM$2:$AM$9989,A829)</f>
        <v>2</v>
      </c>
      <c r="M829" s="16">
        <f>SUM(K829:L829)</f>
        <v>2</v>
      </c>
      <c r="N829" s="16"/>
    </row>
    <row r="830" spans="1:14">
      <c r="A830" s="30" t="s">
        <v>6861</v>
      </c>
      <c r="B830" s="16" t="str">
        <f>VLOOKUP(A830,'Text facts'!$F$1:$H$10019,2,0)</f>
        <v>Tomislav</v>
      </c>
      <c r="C830" s="16" t="str">
        <f>VLOOKUP(A830,'Text facts'!$F$1:$H$10019,3,0)</f>
        <v>Beronić</v>
      </c>
      <c r="D830" s="16">
        <v>1965</v>
      </c>
      <c r="E830" s="16"/>
      <c r="F830" s="30">
        <v>21</v>
      </c>
      <c r="G830" s="30" t="s">
        <v>11</v>
      </c>
      <c r="H830" s="30" t="s">
        <v>10744</v>
      </c>
      <c r="I830" s="16" t="s">
        <v>10745</v>
      </c>
      <c r="J830" s="16"/>
      <c r="K830" s="16">
        <f>COUNTIF('Texts discussed'!$C$2:$C$9986,A830)+COUNTIF('Texts discussed'!$G$2:$G$9986,A830)+COUNTIF('Texts discussed'!$K$2:$K$9986,A830)+COUNTIF('Texts discussed'!$O$2:$O$9986,A830)+COUNTIF('Texts discussed'!$S$2:$S$9986,A830)</f>
        <v>2</v>
      </c>
      <c r="L830" s="16">
        <f>COUNTIF('Texts mentioned'!$C$2:$C$9989,A830)+COUNTIF('Texts mentioned'!$G$2:$G$9989,A830)+COUNTIF('Texts mentioned'!$K$2:$K$9989,A830)+COUNTIF('Texts mentioned'!$O$2:$O$9989,A830)+COUNTIF('Texts mentioned'!$S$2:$S$9989,A830)+COUNTIF('Texts mentioned'!$W$2:$W$9989,A830)+COUNTIF('Texts mentioned'!$AA$2:$AA$9989,A830)+COUNTIF('Texts mentioned'!$AE$2:$AE$9989,A830)+COUNTIF('Texts mentioned'!$AI$2:$AI$9989,A830)+COUNTIF('Texts mentioned'!$AM$2:$AM$9989,A830)</f>
        <v>0</v>
      </c>
      <c r="M830" s="16">
        <f>SUM(K830:L830)</f>
        <v>2</v>
      </c>
      <c r="N830" s="16"/>
    </row>
    <row r="831" spans="1:14">
      <c r="A831" s="30" t="s">
        <v>6884</v>
      </c>
      <c r="B831" s="16" t="str">
        <f>VLOOKUP(A831,'Text facts'!$F$1:$H$10019,2,0)</f>
        <v>M. L.</v>
      </c>
      <c r="C831" s="16" t="str">
        <f>VLOOKUP(A831,'Text facts'!$F$1:$H$10019,3,0)</f>
        <v>Rio</v>
      </c>
      <c r="D831" s="16">
        <v>1992</v>
      </c>
      <c r="E831" s="16"/>
      <c r="F831" s="30">
        <v>21</v>
      </c>
      <c r="G831" s="30" t="s">
        <v>15</v>
      </c>
      <c r="H831" s="30" t="s">
        <v>10744</v>
      </c>
      <c r="I831" s="16" t="s">
        <v>10753</v>
      </c>
      <c r="J831" s="16"/>
      <c r="K831" s="16">
        <f>COUNTIF('Texts discussed'!$C$2:$C$9986,A831)+COUNTIF('Texts discussed'!$G$2:$G$9986,A831)+COUNTIF('Texts discussed'!$K$2:$K$9986,A831)+COUNTIF('Texts discussed'!$O$2:$O$9986,A831)+COUNTIF('Texts discussed'!$S$2:$S$9986,A831)</f>
        <v>1</v>
      </c>
      <c r="L831" s="16">
        <f>COUNTIF('Texts mentioned'!$C$2:$C$9989,A831)+COUNTIF('Texts mentioned'!$G$2:$G$9989,A831)+COUNTIF('Texts mentioned'!$K$2:$K$9989,A831)+COUNTIF('Texts mentioned'!$O$2:$O$9989,A831)+COUNTIF('Texts mentioned'!$S$2:$S$9989,A831)+COUNTIF('Texts mentioned'!$W$2:$W$9989,A831)+COUNTIF('Texts mentioned'!$AA$2:$AA$9989,A831)+COUNTIF('Texts mentioned'!$AE$2:$AE$9989,A831)+COUNTIF('Texts mentioned'!$AI$2:$AI$9989,A831)+COUNTIF('Texts mentioned'!$AM$2:$AM$9989,A831)</f>
        <v>0</v>
      </c>
      <c r="M831" s="16">
        <f>SUM(K831:L831)</f>
        <v>1</v>
      </c>
      <c r="N831" s="16"/>
    </row>
    <row r="832" spans="1:14">
      <c r="A832" s="30" t="s">
        <v>6891</v>
      </c>
      <c r="B832" s="16" t="str">
        <f>VLOOKUP(A832,'Text facts'!$F$1:$H$10019,2,0)</f>
        <v>Erin</v>
      </c>
      <c r="C832" s="16" t="str">
        <f>VLOOKUP(A832,'Text facts'!$F$1:$H$10019,3,0)</f>
        <v>Hunter</v>
      </c>
      <c r="D832" s="16"/>
      <c r="E832" s="16"/>
      <c r="F832" s="30">
        <v>21</v>
      </c>
      <c r="G832" s="30" t="s">
        <v>10841</v>
      </c>
      <c r="H832" s="30" t="s">
        <v>10744</v>
      </c>
      <c r="I832" s="16" t="s">
        <v>10753</v>
      </c>
      <c r="J832" s="16" t="s">
        <v>10867</v>
      </c>
      <c r="K832" s="16">
        <f>COUNTIF('Texts discussed'!$C$2:$C$9986,A832)+COUNTIF('Texts discussed'!$G$2:$G$9986,A832)+COUNTIF('Texts discussed'!$K$2:$K$9986,A832)+COUNTIF('Texts discussed'!$O$2:$O$9986,A832)+COUNTIF('Texts discussed'!$S$2:$S$9986,A832)</f>
        <v>1</v>
      </c>
      <c r="L832" s="16">
        <f>COUNTIF('Texts mentioned'!$C$2:$C$9989,A832)+COUNTIF('Texts mentioned'!$G$2:$G$9989,A832)+COUNTIF('Texts mentioned'!$K$2:$K$9989,A832)+COUNTIF('Texts mentioned'!$O$2:$O$9989,A832)+COUNTIF('Texts mentioned'!$S$2:$S$9989,A832)+COUNTIF('Texts mentioned'!$W$2:$W$9989,A832)+COUNTIF('Texts mentioned'!$AA$2:$AA$9989,A832)+COUNTIF('Texts mentioned'!$AE$2:$AE$9989,A832)+COUNTIF('Texts mentioned'!$AI$2:$AI$9989,A832)+COUNTIF('Texts mentioned'!$AM$2:$AM$9989,A832)</f>
        <v>0</v>
      </c>
      <c r="M832" s="16">
        <f>SUM(K832:L832)</f>
        <v>1</v>
      </c>
      <c r="N832" s="16"/>
    </row>
    <row r="833" spans="1:14">
      <c r="A833" s="30" t="s">
        <v>6894</v>
      </c>
      <c r="B833" s="16" t="str">
        <f>VLOOKUP(A833,'Text facts'!$F$1:$H$10019,2,0)</f>
        <v>Sheridan</v>
      </c>
      <c r="C833" s="16" t="str">
        <f>VLOOKUP(A833,'Text facts'!$F$1:$H$10019,3,0)</f>
        <v>Le Fanu</v>
      </c>
      <c r="D833" s="16">
        <v>1814</v>
      </c>
      <c r="E833" s="16">
        <v>1873</v>
      </c>
      <c r="F833" s="30">
        <v>19</v>
      </c>
      <c r="G833" s="30" t="s">
        <v>11</v>
      </c>
      <c r="H833" s="30" t="s">
        <v>10742</v>
      </c>
      <c r="I833" s="16" t="s">
        <v>10779</v>
      </c>
      <c r="J833" s="16"/>
      <c r="K833" s="16">
        <f>COUNTIF('Texts discussed'!$C$2:$C$9986,A833)+COUNTIF('Texts discussed'!$G$2:$G$9986,A833)+COUNTIF('Texts discussed'!$K$2:$K$9986,A833)+COUNTIF('Texts discussed'!$O$2:$O$9986,A833)+COUNTIF('Texts discussed'!$S$2:$S$9986,A833)</f>
        <v>1</v>
      </c>
      <c r="L833" s="16">
        <f>COUNTIF('Texts mentioned'!$C$2:$C$9989,A833)+COUNTIF('Texts mentioned'!$G$2:$G$9989,A833)+COUNTIF('Texts mentioned'!$K$2:$K$9989,A833)+COUNTIF('Texts mentioned'!$O$2:$O$9989,A833)+COUNTIF('Texts mentioned'!$S$2:$S$9989,A833)+COUNTIF('Texts mentioned'!$W$2:$W$9989,A833)+COUNTIF('Texts mentioned'!$AA$2:$AA$9989,A833)+COUNTIF('Texts mentioned'!$AE$2:$AE$9989,A833)+COUNTIF('Texts mentioned'!$AI$2:$AI$9989,A833)+COUNTIF('Texts mentioned'!$AM$2:$AM$9989,A833)</f>
        <v>0</v>
      </c>
      <c r="M833" s="16">
        <f>SUM(K833:L833)</f>
        <v>1</v>
      </c>
      <c r="N833" s="16"/>
    </row>
    <row r="834" spans="1:14">
      <c r="A834" s="30" t="s">
        <v>6900</v>
      </c>
      <c r="B834" s="16" t="str">
        <f>VLOOKUP(A834,'Text facts'!$F$1:$H$10019,2,0)</f>
        <v>Kevin</v>
      </c>
      <c r="C834" s="16" t="str">
        <f>VLOOKUP(A834,'Text facts'!$F$1:$H$10019,3,0)</f>
        <v>Kwan</v>
      </c>
      <c r="D834" s="16">
        <v>1973</v>
      </c>
      <c r="E834" s="16"/>
      <c r="F834" s="30">
        <v>21</v>
      </c>
      <c r="G834" s="30" t="s">
        <v>11</v>
      </c>
      <c r="H834" s="30" t="s">
        <v>10744</v>
      </c>
      <c r="I834" s="16" t="s">
        <v>10753</v>
      </c>
      <c r="J834" s="16"/>
      <c r="K834" s="16">
        <f>COUNTIF('Texts discussed'!$C$2:$C$9986,A834)+COUNTIF('Texts discussed'!$G$2:$G$9986,A834)+COUNTIF('Texts discussed'!$K$2:$K$9986,A834)+COUNTIF('Texts discussed'!$O$2:$O$9986,A834)+COUNTIF('Texts discussed'!$S$2:$S$9986,A834)</f>
        <v>1</v>
      </c>
      <c r="L834" s="16">
        <f>COUNTIF('Texts mentioned'!$C$2:$C$9989,A834)+COUNTIF('Texts mentioned'!$G$2:$G$9989,A834)+COUNTIF('Texts mentioned'!$K$2:$K$9989,A834)+COUNTIF('Texts mentioned'!$O$2:$O$9989,A834)+COUNTIF('Texts mentioned'!$S$2:$S$9989,A834)+COUNTIF('Texts mentioned'!$W$2:$W$9989,A834)+COUNTIF('Texts mentioned'!$AA$2:$AA$9989,A834)+COUNTIF('Texts mentioned'!$AE$2:$AE$9989,A834)+COUNTIF('Texts mentioned'!$AI$2:$AI$9989,A834)+COUNTIF('Texts mentioned'!$AM$2:$AM$9989,A834)</f>
        <v>0</v>
      </c>
      <c r="M834" s="16">
        <f>SUM(K834:L834)</f>
        <v>1</v>
      </c>
      <c r="N834" s="16"/>
    </row>
    <row r="835" spans="1:14">
      <c r="A835" s="30" t="s">
        <v>6905</v>
      </c>
      <c r="B835" s="16" t="str">
        <f>VLOOKUP(A835,'Text facts'!$F$1:$H$10019,2,0)</f>
        <v>Andrea</v>
      </c>
      <c r="C835" s="16" t="str">
        <f>VLOOKUP(A835,'Text facts'!$F$1:$H$10019,3,0)</f>
        <v>Andrassy</v>
      </c>
      <c r="D835" s="16">
        <v>1985</v>
      </c>
      <c r="E835" s="16"/>
      <c r="F835" s="30">
        <v>21</v>
      </c>
      <c r="G835" s="30" t="s">
        <v>15</v>
      </c>
      <c r="H835" s="30" t="s">
        <v>10744</v>
      </c>
      <c r="I835" s="16" t="s">
        <v>10745</v>
      </c>
      <c r="J835" s="16"/>
      <c r="K835" s="16">
        <f>COUNTIF('Texts discussed'!$C$2:$C$9986,A835)+COUNTIF('Texts discussed'!$G$2:$G$9986,A835)+COUNTIF('Texts discussed'!$K$2:$K$9986,A835)+COUNTIF('Texts discussed'!$O$2:$O$9986,A835)+COUNTIF('Texts discussed'!$S$2:$S$9986,A835)</f>
        <v>1</v>
      </c>
      <c r="L835" s="16">
        <f>COUNTIF('Texts mentioned'!$C$2:$C$9989,A835)+COUNTIF('Texts mentioned'!$G$2:$G$9989,A835)+COUNTIF('Texts mentioned'!$K$2:$K$9989,A835)+COUNTIF('Texts mentioned'!$O$2:$O$9989,A835)+COUNTIF('Texts mentioned'!$S$2:$S$9989,A835)+COUNTIF('Texts mentioned'!$W$2:$W$9989,A835)+COUNTIF('Texts mentioned'!$AA$2:$AA$9989,A835)+COUNTIF('Texts mentioned'!$AE$2:$AE$9989,A835)+COUNTIF('Texts mentioned'!$AI$2:$AI$9989,A835)+COUNTIF('Texts mentioned'!$AM$2:$AM$9989,A835)</f>
        <v>0</v>
      </c>
      <c r="M835" s="16">
        <f>SUM(K835:L835)</f>
        <v>1</v>
      </c>
      <c r="N835" s="16"/>
    </row>
    <row r="836" spans="1:14">
      <c r="A836" s="30" t="s">
        <v>6914</v>
      </c>
      <c r="B836" s="16" t="str">
        <f>VLOOKUP(A836,'Text facts'!$F$1:$H$10019,2,0)</f>
        <v>Robert</v>
      </c>
      <c r="C836" s="16" t="str">
        <f>VLOOKUP(A836,'Text facts'!$F$1:$H$10019,3,0)</f>
        <v>Asprin</v>
      </c>
      <c r="D836" s="16">
        <v>1946</v>
      </c>
      <c r="E836" s="16">
        <v>2008</v>
      </c>
      <c r="F836" s="30" t="s">
        <v>6736</v>
      </c>
      <c r="G836" s="30" t="s">
        <v>11</v>
      </c>
      <c r="H836" s="30" t="s">
        <v>10744</v>
      </c>
      <c r="I836" s="16" t="s">
        <v>10753</v>
      </c>
      <c r="J836" s="16"/>
      <c r="K836" s="16">
        <f>COUNTIF('Texts discussed'!$C$2:$C$9986,A836)+COUNTIF('Texts discussed'!$G$2:$G$9986,A836)+COUNTIF('Texts discussed'!$K$2:$K$9986,A836)+COUNTIF('Texts discussed'!$O$2:$O$9986,A836)+COUNTIF('Texts discussed'!$S$2:$S$9986,A836)</f>
        <v>1</v>
      </c>
      <c r="L836" s="16">
        <f>COUNTIF('Texts mentioned'!$C$2:$C$9989,A836)+COUNTIF('Texts mentioned'!$G$2:$G$9989,A836)+COUNTIF('Texts mentioned'!$K$2:$K$9989,A836)+COUNTIF('Texts mentioned'!$O$2:$O$9989,A836)+COUNTIF('Texts mentioned'!$S$2:$S$9989,A836)+COUNTIF('Texts mentioned'!$W$2:$W$9989,A836)+COUNTIF('Texts mentioned'!$AA$2:$AA$9989,A836)+COUNTIF('Texts mentioned'!$AE$2:$AE$9989,A836)+COUNTIF('Texts mentioned'!$AI$2:$AI$9989,A836)+COUNTIF('Texts mentioned'!$AM$2:$AM$9989,A836)</f>
        <v>0</v>
      </c>
      <c r="M836" s="16">
        <f>SUM(K836:L836)</f>
        <v>1</v>
      </c>
      <c r="N836" s="16"/>
    </row>
    <row r="837" spans="1:14">
      <c r="A837" s="30" t="s">
        <v>6921</v>
      </c>
      <c r="B837" s="16" t="str">
        <f>VLOOKUP(A837,'Text facts'!$F$1:$H$10019,2,0)</f>
        <v>Frederic</v>
      </c>
      <c r="C837" s="16" t="str">
        <f>VLOOKUP(A837,'Text facts'!$F$1:$H$10019,3,0)</f>
        <v>Beigbeder</v>
      </c>
      <c r="D837" s="16">
        <v>1965</v>
      </c>
      <c r="E837" s="16"/>
      <c r="F837" s="30" t="s">
        <v>6736</v>
      </c>
      <c r="G837" s="30" t="s">
        <v>11</v>
      </c>
      <c r="H837" s="30" t="s">
        <v>10744</v>
      </c>
      <c r="I837" s="16" t="s">
        <v>6828</v>
      </c>
      <c r="J837" s="16"/>
      <c r="K837" s="16">
        <f>COUNTIF('Texts discussed'!$C$2:$C$9986,A837)+COUNTIF('Texts discussed'!$G$2:$G$9986,A837)+COUNTIF('Texts discussed'!$K$2:$K$9986,A837)+COUNTIF('Texts discussed'!$O$2:$O$9986,A837)+COUNTIF('Texts discussed'!$S$2:$S$9986,A837)</f>
        <v>2</v>
      </c>
      <c r="L837" s="16">
        <f>COUNTIF('Texts mentioned'!$C$2:$C$9989,A837)+COUNTIF('Texts mentioned'!$G$2:$G$9989,A837)+COUNTIF('Texts mentioned'!$K$2:$K$9989,A837)+COUNTIF('Texts mentioned'!$O$2:$O$9989,A837)+COUNTIF('Texts mentioned'!$S$2:$S$9989,A837)+COUNTIF('Texts mentioned'!$W$2:$W$9989,A837)+COUNTIF('Texts mentioned'!$AA$2:$AA$9989,A837)+COUNTIF('Texts mentioned'!$AE$2:$AE$9989,A837)+COUNTIF('Texts mentioned'!$AI$2:$AI$9989,A837)+COUNTIF('Texts mentioned'!$AM$2:$AM$9989,A837)</f>
        <v>0</v>
      </c>
      <c r="M837" s="16">
        <f>SUM(K837:L837)</f>
        <v>2</v>
      </c>
      <c r="N837" s="16"/>
    </row>
    <row r="838" spans="1:14">
      <c r="A838" s="30" t="s">
        <v>6929</v>
      </c>
      <c r="B838" s="16" t="str">
        <f>VLOOKUP(A838,'Text facts'!$F$1:$H$10019,2,0)</f>
        <v>Mo</v>
      </c>
      <c r="C838" s="16" t="str">
        <f>VLOOKUP(A838,'Text facts'!$F$1:$H$10019,3,0)</f>
        <v>Yan</v>
      </c>
      <c r="D838" s="16">
        <v>1955</v>
      </c>
      <c r="E838" s="16"/>
      <c r="F838" s="30" t="s">
        <v>6736</v>
      </c>
      <c r="G838" s="30" t="s">
        <v>11</v>
      </c>
      <c r="H838" s="30" t="s">
        <v>10742</v>
      </c>
      <c r="I838" s="16" t="s">
        <v>10776</v>
      </c>
      <c r="J838" s="16"/>
      <c r="K838" s="16">
        <f>COUNTIF('Texts discussed'!$C$2:$C$9986,A838)+COUNTIF('Texts discussed'!$G$2:$G$9986,A838)+COUNTIF('Texts discussed'!$K$2:$K$9986,A838)+COUNTIF('Texts discussed'!$O$2:$O$9986,A838)+COUNTIF('Texts discussed'!$S$2:$S$9986,A838)</f>
        <v>1</v>
      </c>
      <c r="L838" s="16">
        <f>COUNTIF('Texts mentioned'!$C$2:$C$9989,A838)+COUNTIF('Texts mentioned'!$G$2:$G$9989,A838)+COUNTIF('Texts mentioned'!$K$2:$K$9989,A838)+COUNTIF('Texts mentioned'!$O$2:$O$9989,A838)+COUNTIF('Texts mentioned'!$S$2:$S$9989,A838)+COUNTIF('Texts mentioned'!$W$2:$W$9989,A838)+COUNTIF('Texts mentioned'!$AA$2:$AA$9989,A838)+COUNTIF('Texts mentioned'!$AE$2:$AE$9989,A838)+COUNTIF('Texts mentioned'!$AI$2:$AI$9989,A838)+COUNTIF('Texts mentioned'!$AM$2:$AM$9989,A838)</f>
        <v>0</v>
      </c>
      <c r="M838" s="16">
        <f>SUM(K838:L838)</f>
        <v>1</v>
      </c>
      <c r="N838" s="16"/>
    </row>
    <row r="839" spans="1:14">
      <c r="A839" s="30" t="s">
        <v>6940</v>
      </c>
      <c r="B839" s="16" t="str">
        <f>VLOOKUP(A839,'Text facts'!$F$1:$H$10019,2,0)</f>
        <v>Osamu</v>
      </c>
      <c r="C839" s="16" t="str">
        <f>VLOOKUP(A839,'Text facts'!$F$1:$H$10019,3,0)</f>
        <v>Dazai</v>
      </c>
      <c r="D839" s="16">
        <v>1909</v>
      </c>
      <c r="E839" s="16">
        <v>1948</v>
      </c>
      <c r="F839" s="30">
        <v>20</v>
      </c>
      <c r="G839" s="30" t="s">
        <v>11</v>
      </c>
      <c r="H839" s="30" t="s">
        <v>10744</v>
      </c>
      <c r="I839" s="16" t="s">
        <v>10777</v>
      </c>
      <c r="J839" s="16"/>
      <c r="K839" s="16">
        <f>COUNTIF('Texts discussed'!$C$2:$C$9986,A839)+COUNTIF('Texts discussed'!$G$2:$G$9986,A839)+COUNTIF('Texts discussed'!$K$2:$K$9986,A839)+COUNTIF('Texts discussed'!$O$2:$O$9986,A839)+COUNTIF('Texts discussed'!$S$2:$S$9986,A839)</f>
        <v>1</v>
      </c>
      <c r="L839" s="16">
        <f>COUNTIF('Texts mentioned'!$C$2:$C$9989,A839)+COUNTIF('Texts mentioned'!$G$2:$G$9989,A839)+COUNTIF('Texts mentioned'!$K$2:$K$9989,A839)+COUNTIF('Texts mentioned'!$O$2:$O$9989,A839)+COUNTIF('Texts mentioned'!$S$2:$S$9989,A839)+COUNTIF('Texts mentioned'!$W$2:$W$9989,A839)+COUNTIF('Texts mentioned'!$AA$2:$AA$9989,A839)+COUNTIF('Texts mentioned'!$AE$2:$AE$9989,A839)+COUNTIF('Texts mentioned'!$AI$2:$AI$9989,A839)+COUNTIF('Texts mentioned'!$AM$2:$AM$9989,A839)</f>
        <v>0</v>
      </c>
      <c r="M839" s="16">
        <f>SUM(K839:L839)</f>
        <v>1</v>
      </c>
      <c r="N839" s="16"/>
    </row>
    <row r="840" spans="1:14">
      <c r="A840" s="30" t="s">
        <v>6957</v>
      </c>
      <c r="B840" s="16" t="str">
        <f>VLOOKUP(A840,'Text facts'!$F$1:$H$10019,2,0)</f>
        <v>Ivan</v>
      </c>
      <c r="C840" s="16" t="str">
        <f>VLOOKUP(A840,'Text facts'!$F$1:$H$10019,3,0)</f>
        <v>Bosco</v>
      </c>
      <c r="D840" s="16">
        <v>1815</v>
      </c>
      <c r="E840" s="16">
        <v>1888</v>
      </c>
      <c r="F840" s="30">
        <v>19</v>
      </c>
      <c r="G840" s="30" t="s">
        <v>11</v>
      </c>
      <c r="H840" s="30" t="s">
        <v>10744</v>
      </c>
      <c r="I840" s="16" t="s">
        <v>10760</v>
      </c>
      <c r="J840" s="16"/>
      <c r="K840" s="16">
        <f>COUNTIF('Texts discussed'!$C$2:$C$9986,A840)+COUNTIF('Texts discussed'!$G$2:$G$9986,A840)+COUNTIF('Texts discussed'!$K$2:$K$9986,A840)+COUNTIF('Texts discussed'!$O$2:$O$9986,A840)+COUNTIF('Texts discussed'!$S$2:$S$9986,A840)</f>
        <v>1</v>
      </c>
      <c r="L840" s="16">
        <f>COUNTIF('Texts mentioned'!$C$2:$C$9989,A840)+COUNTIF('Texts mentioned'!$G$2:$G$9989,A840)+COUNTIF('Texts mentioned'!$K$2:$K$9989,A840)+COUNTIF('Texts mentioned'!$O$2:$O$9989,A840)+COUNTIF('Texts mentioned'!$S$2:$S$9989,A840)+COUNTIF('Texts mentioned'!$W$2:$W$9989,A840)+COUNTIF('Texts mentioned'!$AA$2:$AA$9989,A840)+COUNTIF('Texts mentioned'!$AE$2:$AE$9989,A840)+COUNTIF('Texts mentioned'!$AI$2:$AI$9989,A840)+COUNTIF('Texts mentioned'!$AM$2:$AM$9989,A840)</f>
        <v>0</v>
      </c>
      <c r="M840" s="16">
        <f>SUM(K840:L840)</f>
        <v>1</v>
      </c>
      <c r="N840" s="16"/>
    </row>
    <row r="841" spans="1:14">
      <c r="A841" s="30" t="s">
        <v>6962</v>
      </c>
      <c r="B841" s="16" t="str">
        <f>VLOOKUP(A841,'Text facts'!$F$1:$H$10019,2,0)</f>
        <v>Ignacio</v>
      </c>
      <c r="C841" s="16" t="str">
        <f>VLOOKUP(A841,'Text facts'!$F$1:$H$10019,3,0)</f>
        <v>Larrañaga</v>
      </c>
      <c r="D841" s="16">
        <v>1928</v>
      </c>
      <c r="E841" s="16">
        <v>2013</v>
      </c>
      <c r="F841" s="30">
        <v>20</v>
      </c>
      <c r="G841" s="30" t="s">
        <v>11</v>
      </c>
      <c r="H841" s="30" t="s">
        <v>10744</v>
      </c>
      <c r="I841" s="16" t="s">
        <v>10768</v>
      </c>
      <c r="J841" s="16"/>
      <c r="K841" s="16">
        <f>COUNTIF('Texts discussed'!$C$2:$C$9986,A841)+COUNTIF('Texts discussed'!$G$2:$G$9986,A841)+COUNTIF('Texts discussed'!$K$2:$K$9986,A841)+COUNTIF('Texts discussed'!$O$2:$O$9986,A841)+COUNTIF('Texts discussed'!$S$2:$S$9986,A841)</f>
        <v>1</v>
      </c>
      <c r="L841" s="16">
        <f>COUNTIF('Texts mentioned'!$C$2:$C$9989,A841)+COUNTIF('Texts mentioned'!$G$2:$G$9989,A841)+COUNTIF('Texts mentioned'!$K$2:$K$9989,A841)+COUNTIF('Texts mentioned'!$O$2:$O$9989,A841)+COUNTIF('Texts mentioned'!$S$2:$S$9989,A841)+COUNTIF('Texts mentioned'!$W$2:$W$9989,A841)+COUNTIF('Texts mentioned'!$AA$2:$AA$9989,A841)+COUNTIF('Texts mentioned'!$AE$2:$AE$9989,A841)+COUNTIF('Texts mentioned'!$AI$2:$AI$9989,A841)+COUNTIF('Texts mentioned'!$AM$2:$AM$9989,A841)</f>
        <v>0</v>
      </c>
      <c r="M841" s="16">
        <f>SUM(K841:L841)</f>
        <v>1</v>
      </c>
      <c r="N841" s="16"/>
    </row>
    <row r="842" spans="1:14">
      <c r="A842" s="30" t="s">
        <v>6968</v>
      </c>
      <c r="B842" s="16" t="str">
        <f>VLOOKUP(A842,'Text facts'!$F$1:$H$10019,2,0)</f>
        <v>Julian</v>
      </c>
      <c r="C842" s="16" t="str">
        <f>VLOOKUP(A842,'Text facts'!$F$1:$H$10019,3,0)</f>
        <v>Barnes</v>
      </c>
      <c r="D842" s="16">
        <v>1946</v>
      </c>
      <c r="E842" s="16"/>
      <c r="F842" s="30" t="s">
        <v>6736</v>
      </c>
      <c r="G842" s="30" t="s">
        <v>11</v>
      </c>
      <c r="H842" s="30" t="s">
        <v>10742</v>
      </c>
      <c r="I842" s="16" t="s">
        <v>10743</v>
      </c>
      <c r="J842" s="16"/>
      <c r="K842" s="16">
        <f>COUNTIF('Texts discussed'!$C$2:$C$9986,A842)+COUNTIF('Texts discussed'!$G$2:$G$9986,A842)+COUNTIF('Texts discussed'!$K$2:$K$9986,A842)+COUNTIF('Texts discussed'!$O$2:$O$9986,A842)+COUNTIF('Texts discussed'!$S$2:$S$9986,A842)</f>
        <v>1</v>
      </c>
      <c r="L842" s="16">
        <f>COUNTIF('Texts mentioned'!$C$2:$C$9989,A842)+COUNTIF('Texts mentioned'!$G$2:$G$9989,A842)+COUNTIF('Texts mentioned'!$K$2:$K$9989,A842)+COUNTIF('Texts mentioned'!$O$2:$O$9989,A842)+COUNTIF('Texts mentioned'!$S$2:$S$9989,A842)+COUNTIF('Texts mentioned'!$W$2:$W$9989,A842)+COUNTIF('Texts mentioned'!$AA$2:$AA$9989,A842)+COUNTIF('Texts mentioned'!$AE$2:$AE$9989,A842)+COUNTIF('Texts mentioned'!$AI$2:$AI$9989,A842)+COUNTIF('Texts mentioned'!$AM$2:$AM$9989,A842)</f>
        <v>0</v>
      </c>
      <c r="M842" s="16">
        <f>SUM(K842:L842)</f>
        <v>1</v>
      </c>
      <c r="N842" s="16"/>
    </row>
    <row r="843" spans="1:14">
      <c r="A843" s="30" t="s">
        <v>6980</v>
      </c>
      <c r="B843" s="16" t="str">
        <f>VLOOKUP(A843,'Text facts'!$F$1:$H$10019,2,0)</f>
        <v>Juraj</v>
      </c>
      <c r="C843" s="16" t="str">
        <f>VLOOKUP(A843,'Text facts'!$F$1:$H$10019,3,0)</f>
        <v>Carić</v>
      </c>
      <c r="D843" s="16">
        <v>1854</v>
      </c>
      <c r="E843" s="16">
        <v>1927</v>
      </c>
      <c r="F843" s="30" t="s">
        <v>10749</v>
      </c>
      <c r="G843" s="30" t="s">
        <v>11</v>
      </c>
      <c r="H843" s="30" t="s">
        <v>10744</v>
      </c>
      <c r="I843" s="16" t="s">
        <v>10745</v>
      </c>
      <c r="J843" s="16"/>
      <c r="K843" s="16">
        <f>COUNTIF('Texts discussed'!$C$2:$C$9986,A843)+COUNTIF('Texts discussed'!$G$2:$G$9986,A843)+COUNTIF('Texts discussed'!$K$2:$K$9986,A843)+COUNTIF('Texts discussed'!$O$2:$O$9986,A843)+COUNTIF('Texts discussed'!$S$2:$S$9986,A843)</f>
        <v>1</v>
      </c>
      <c r="L843" s="16">
        <f>COUNTIF('Texts mentioned'!$C$2:$C$9989,A843)+COUNTIF('Texts mentioned'!$G$2:$G$9989,A843)+COUNTIF('Texts mentioned'!$K$2:$K$9989,A843)+COUNTIF('Texts mentioned'!$O$2:$O$9989,A843)+COUNTIF('Texts mentioned'!$S$2:$S$9989,A843)+COUNTIF('Texts mentioned'!$W$2:$W$9989,A843)+COUNTIF('Texts mentioned'!$AA$2:$AA$9989,A843)+COUNTIF('Texts mentioned'!$AE$2:$AE$9989,A843)+COUNTIF('Texts mentioned'!$AI$2:$AI$9989,A843)+COUNTIF('Texts mentioned'!$AM$2:$AM$9989,A843)</f>
        <v>0</v>
      </c>
      <c r="M843" s="16">
        <f>SUM(K843:L843)</f>
        <v>1</v>
      </c>
      <c r="N843" s="16"/>
    </row>
    <row r="844" spans="1:14">
      <c r="A844" s="30" t="s">
        <v>6985</v>
      </c>
      <c r="B844" s="16" t="str">
        <f>VLOOKUP(A844,'Text facts'!$F$1:$H$10019,2,0)</f>
        <v>David</v>
      </c>
      <c r="C844" s="16" t="str">
        <f>VLOOKUP(A844,'Text facts'!$F$1:$H$10019,3,0)</f>
        <v>Wingrove</v>
      </c>
      <c r="D844" s="16">
        <v>1954</v>
      </c>
      <c r="E844" s="16"/>
      <c r="F844" s="30" t="s">
        <v>6736</v>
      </c>
      <c r="G844" s="30" t="s">
        <v>11</v>
      </c>
      <c r="H844" s="30" t="s">
        <v>10744</v>
      </c>
      <c r="I844" s="16" t="s">
        <v>10743</v>
      </c>
      <c r="J844" s="16"/>
      <c r="K844" s="16">
        <f>COUNTIF('Texts discussed'!$C$2:$C$9986,A844)+COUNTIF('Texts discussed'!$G$2:$G$9986,A844)+COUNTIF('Texts discussed'!$K$2:$K$9986,A844)+COUNTIF('Texts discussed'!$O$2:$O$9986,A844)+COUNTIF('Texts discussed'!$S$2:$S$9986,A844)</f>
        <v>1</v>
      </c>
      <c r="L844" s="16">
        <f>COUNTIF('Texts mentioned'!$C$2:$C$9989,A844)+COUNTIF('Texts mentioned'!$G$2:$G$9989,A844)+COUNTIF('Texts mentioned'!$K$2:$K$9989,A844)+COUNTIF('Texts mentioned'!$O$2:$O$9989,A844)+COUNTIF('Texts mentioned'!$S$2:$S$9989,A844)+COUNTIF('Texts mentioned'!$W$2:$W$9989,A844)+COUNTIF('Texts mentioned'!$AA$2:$AA$9989,A844)+COUNTIF('Texts mentioned'!$AE$2:$AE$9989,A844)+COUNTIF('Texts mentioned'!$AI$2:$AI$9989,A844)+COUNTIF('Texts mentioned'!$AM$2:$AM$9989,A844)</f>
        <v>0</v>
      </c>
      <c r="M844" s="16">
        <f>SUM(K844:L844)</f>
        <v>1</v>
      </c>
      <c r="N844" s="16"/>
    </row>
    <row r="845" spans="1:14">
      <c r="A845" s="30" t="s">
        <v>6990</v>
      </c>
      <c r="B845" s="16" t="str">
        <f>VLOOKUP(A845,'Text facts'!$F$1:$H$10019,2,0)</f>
        <v>Adam</v>
      </c>
      <c r="C845" s="16" t="str">
        <f>VLOOKUP(A845,'Text facts'!$F$1:$H$10019,3,0)</f>
        <v>Higginbotham</v>
      </c>
      <c r="D845" s="16">
        <v>1968</v>
      </c>
      <c r="E845" s="16"/>
      <c r="F845" s="30">
        <v>21</v>
      </c>
      <c r="G845" s="30" t="s">
        <v>11</v>
      </c>
      <c r="H845" s="30" t="s">
        <v>10744</v>
      </c>
      <c r="I845" s="16" t="s">
        <v>10743</v>
      </c>
      <c r="J845" s="16"/>
      <c r="K845" s="16">
        <f>COUNTIF('Texts discussed'!$C$2:$C$9986,A845)+COUNTIF('Texts discussed'!$G$2:$G$9986,A845)+COUNTIF('Texts discussed'!$K$2:$K$9986,A845)+COUNTIF('Texts discussed'!$O$2:$O$9986,A845)+COUNTIF('Texts discussed'!$S$2:$S$9986,A845)</f>
        <v>1</v>
      </c>
      <c r="L845" s="16">
        <f>COUNTIF('Texts mentioned'!$C$2:$C$9989,A845)+COUNTIF('Texts mentioned'!$G$2:$G$9989,A845)+COUNTIF('Texts mentioned'!$K$2:$K$9989,A845)+COUNTIF('Texts mentioned'!$O$2:$O$9989,A845)+COUNTIF('Texts mentioned'!$S$2:$S$9989,A845)+COUNTIF('Texts mentioned'!$W$2:$W$9989,A845)+COUNTIF('Texts mentioned'!$AA$2:$AA$9989,A845)+COUNTIF('Texts mentioned'!$AE$2:$AE$9989,A845)+COUNTIF('Texts mentioned'!$AI$2:$AI$9989,A845)+COUNTIF('Texts mentioned'!$AM$2:$AM$9989,A845)</f>
        <v>0</v>
      </c>
      <c r="M845" s="16">
        <f>SUM(K845:L845)</f>
        <v>1</v>
      </c>
      <c r="N845" s="16"/>
    </row>
    <row r="846" spans="1:14">
      <c r="A846" s="30" t="s">
        <v>6996</v>
      </c>
      <c r="B846" s="16" t="str">
        <f>VLOOKUP(A846,'Text facts'!$F$1:$H$10019,2,0)</f>
        <v>Mark</v>
      </c>
      <c r="C846" s="16" t="str">
        <f>VLOOKUP(A846,'Text facts'!$F$1:$H$10019,3,0)</f>
        <v>Synnott</v>
      </c>
      <c r="D846" s="16">
        <v>1970</v>
      </c>
      <c r="E846" s="16"/>
      <c r="F846" s="30">
        <v>21</v>
      </c>
      <c r="G846" s="30" t="s">
        <v>11</v>
      </c>
      <c r="H846" s="30" t="s">
        <v>10744</v>
      </c>
      <c r="I846" s="16" t="s">
        <v>10753</v>
      </c>
      <c r="J846" s="16"/>
      <c r="K846" s="16">
        <f>COUNTIF('Texts discussed'!$C$2:$C$9986,A846)+COUNTIF('Texts discussed'!$G$2:$G$9986,A846)+COUNTIF('Texts discussed'!$K$2:$K$9986,A846)+COUNTIF('Texts discussed'!$O$2:$O$9986,A846)+COUNTIF('Texts discussed'!$S$2:$S$9986,A846)</f>
        <v>0</v>
      </c>
      <c r="L846" s="16">
        <f>COUNTIF('Texts mentioned'!$C$2:$C$9989,A846)+COUNTIF('Texts mentioned'!$G$2:$G$9989,A846)+COUNTIF('Texts mentioned'!$K$2:$K$9989,A846)+COUNTIF('Texts mentioned'!$O$2:$O$9989,A846)+COUNTIF('Texts mentioned'!$S$2:$S$9989,A846)+COUNTIF('Texts mentioned'!$W$2:$W$9989,A846)+COUNTIF('Texts mentioned'!$AA$2:$AA$9989,A846)+COUNTIF('Texts mentioned'!$AE$2:$AE$9989,A846)+COUNTIF('Texts mentioned'!$AI$2:$AI$9989,A846)+COUNTIF('Texts mentioned'!$AM$2:$AM$9989,A846)</f>
        <v>1</v>
      </c>
      <c r="M846" s="16">
        <f>SUM(K846:L846)</f>
        <v>1</v>
      </c>
      <c r="N846" s="16"/>
    </row>
    <row r="847" spans="1:14">
      <c r="A847" s="30" t="s">
        <v>7004</v>
      </c>
      <c r="B847" s="16" t="str">
        <f>VLOOKUP(A847,'Text facts'!$F$1:$H$10019,2,0)</f>
        <v>Anthony</v>
      </c>
      <c r="C847" s="16" t="str">
        <f>VLOOKUP(A847,'Text facts'!$F$1:$H$10019,3,0)</f>
        <v>De Mello</v>
      </c>
      <c r="D847" s="16">
        <v>1931</v>
      </c>
      <c r="E847" s="16">
        <v>1987</v>
      </c>
      <c r="F847" s="30" t="s">
        <v>6736</v>
      </c>
      <c r="G847" s="30" t="s">
        <v>11</v>
      </c>
      <c r="H847" s="30" t="s">
        <v>10744</v>
      </c>
      <c r="I847" s="16" t="s">
        <v>10750</v>
      </c>
      <c r="J847" s="16"/>
      <c r="K847" s="16">
        <f>COUNTIF('Texts discussed'!$C$2:$C$9986,A847)+COUNTIF('Texts discussed'!$G$2:$G$9986,A847)+COUNTIF('Texts discussed'!$K$2:$K$9986,A847)+COUNTIF('Texts discussed'!$O$2:$O$9986,A847)+COUNTIF('Texts discussed'!$S$2:$S$9986,A847)</f>
        <v>1</v>
      </c>
      <c r="L847" s="16">
        <f>COUNTIF('Texts mentioned'!$C$2:$C$9989,A847)+COUNTIF('Texts mentioned'!$G$2:$G$9989,A847)+COUNTIF('Texts mentioned'!$K$2:$K$9989,A847)+COUNTIF('Texts mentioned'!$O$2:$O$9989,A847)+COUNTIF('Texts mentioned'!$S$2:$S$9989,A847)+COUNTIF('Texts mentioned'!$W$2:$W$9989,A847)+COUNTIF('Texts mentioned'!$AA$2:$AA$9989,A847)+COUNTIF('Texts mentioned'!$AE$2:$AE$9989,A847)+COUNTIF('Texts mentioned'!$AI$2:$AI$9989,A847)+COUNTIF('Texts mentioned'!$AM$2:$AM$9989,A847)</f>
        <v>0</v>
      </c>
      <c r="M847" s="16">
        <f>SUM(K847:L847)</f>
        <v>1</v>
      </c>
      <c r="N847" s="16"/>
    </row>
    <row r="848" spans="1:14">
      <c r="A848" s="30" t="s">
        <v>7009</v>
      </c>
      <c r="B848" s="16" t="str">
        <f>VLOOKUP(A848,'Text facts'!$F$1:$H$10019,2,0)</f>
        <v>Edgar</v>
      </c>
      <c r="C848" s="16" t="str">
        <f>VLOOKUP(A848,'Text facts'!$F$1:$H$10019,3,0)</f>
        <v>Snow</v>
      </c>
      <c r="D848" s="16">
        <v>1905</v>
      </c>
      <c r="E848" s="16">
        <v>1972</v>
      </c>
      <c r="F848" s="30">
        <v>20</v>
      </c>
      <c r="G848" s="30" t="s">
        <v>11</v>
      </c>
      <c r="H848" s="30" t="s">
        <v>10744</v>
      </c>
      <c r="I848" s="16" t="s">
        <v>10753</v>
      </c>
      <c r="J848" s="16"/>
      <c r="K848" s="16">
        <f>COUNTIF('Texts discussed'!$C$2:$C$9986,A848)+COUNTIF('Texts discussed'!$G$2:$G$9986,A848)+COUNTIF('Texts discussed'!$K$2:$K$9986,A848)+COUNTIF('Texts discussed'!$O$2:$O$9986,A848)+COUNTIF('Texts discussed'!$S$2:$S$9986,A848)</f>
        <v>1</v>
      </c>
      <c r="L848" s="16">
        <f>COUNTIF('Texts mentioned'!$C$2:$C$9989,A848)+COUNTIF('Texts mentioned'!$G$2:$G$9989,A848)+COUNTIF('Texts mentioned'!$K$2:$K$9989,A848)+COUNTIF('Texts mentioned'!$O$2:$O$9989,A848)+COUNTIF('Texts mentioned'!$S$2:$S$9989,A848)+COUNTIF('Texts mentioned'!$W$2:$W$9989,A848)+COUNTIF('Texts mentioned'!$AA$2:$AA$9989,A848)+COUNTIF('Texts mentioned'!$AE$2:$AE$9989,A848)+COUNTIF('Texts mentioned'!$AI$2:$AI$9989,A848)+COUNTIF('Texts mentioned'!$AM$2:$AM$9989,A848)</f>
        <v>0</v>
      </c>
      <c r="M848" s="16">
        <f>SUM(K848:L848)</f>
        <v>1</v>
      </c>
      <c r="N848" s="16"/>
    </row>
    <row r="849" spans="1:14">
      <c r="A849" s="30" t="s">
        <v>7013</v>
      </c>
      <c r="B849" s="16" t="str">
        <f>VLOOKUP(A849,'Text facts'!$F$1:$H$10019,2,0)</f>
        <v>Josip</v>
      </c>
      <c r="C849" s="16" t="str">
        <f>VLOOKUP(A849,'Text facts'!$F$1:$H$10019,3,0)</f>
        <v>Cazi</v>
      </c>
      <c r="D849" s="16">
        <v>1907</v>
      </c>
      <c r="E849" s="16">
        <v>1977</v>
      </c>
      <c r="F849" s="30">
        <v>20</v>
      </c>
      <c r="G849" s="30" t="s">
        <v>11</v>
      </c>
      <c r="H849" s="30" t="s">
        <v>10744</v>
      </c>
      <c r="I849" s="16" t="s">
        <v>10754</v>
      </c>
      <c r="J849" s="16"/>
      <c r="K849" s="16">
        <f>COUNTIF('Texts discussed'!$C$2:$C$9986,A849)+COUNTIF('Texts discussed'!$G$2:$G$9986,A849)+COUNTIF('Texts discussed'!$K$2:$K$9986,A849)+COUNTIF('Texts discussed'!$O$2:$O$9986,A849)+COUNTIF('Texts discussed'!$S$2:$S$9986,A849)</f>
        <v>1</v>
      </c>
      <c r="L849" s="16">
        <f>COUNTIF('Texts mentioned'!$C$2:$C$9989,A849)+COUNTIF('Texts mentioned'!$G$2:$G$9989,A849)+COUNTIF('Texts mentioned'!$K$2:$K$9989,A849)+COUNTIF('Texts mentioned'!$O$2:$O$9989,A849)+COUNTIF('Texts mentioned'!$S$2:$S$9989,A849)+COUNTIF('Texts mentioned'!$W$2:$W$9989,A849)+COUNTIF('Texts mentioned'!$AA$2:$AA$9989,A849)+COUNTIF('Texts mentioned'!$AE$2:$AE$9989,A849)+COUNTIF('Texts mentioned'!$AI$2:$AI$9989,A849)+COUNTIF('Texts mentioned'!$AM$2:$AM$9989,A849)</f>
        <v>0</v>
      </c>
      <c r="M849" s="16">
        <f>SUM(K849:L849)</f>
        <v>1</v>
      </c>
      <c r="N849" s="16"/>
    </row>
    <row r="850" spans="1:14">
      <c r="A850" s="30" t="s">
        <v>7017</v>
      </c>
      <c r="B850" s="16" t="str">
        <f>VLOOKUP(A850,'Text facts'!$F$1:$H$10019,2,0)</f>
        <v>Stefan</v>
      </c>
      <c r="C850" s="16" t="str">
        <f>VLOOKUP(A850,'Text facts'!$F$1:$H$10019,3,0)</f>
        <v>Gužvica</v>
      </c>
      <c r="D850" s="16">
        <v>1985</v>
      </c>
      <c r="E850" s="16"/>
      <c r="F850" s="30">
        <v>21</v>
      </c>
      <c r="G850" s="30" t="s">
        <v>11</v>
      </c>
      <c r="H850" s="30" t="s">
        <v>10744</v>
      </c>
      <c r="I850" s="16" t="s">
        <v>10785</v>
      </c>
      <c r="J850" s="16"/>
      <c r="K850" s="16">
        <f>COUNTIF('Texts discussed'!$C$2:$C$9986,A850)+COUNTIF('Texts discussed'!$G$2:$G$9986,A850)+COUNTIF('Texts discussed'!$K$2:$K$9986,A850)+COUNTIF('Texts discussed'!$O$2:$O$9986,A850)+COUNTIF('Texts discussed'!$S$2:$S$9986,A850)</f>
        <v>1</v>
      </c>
      <c r="L850" s="16">
        <f>COUNTIF('Texts mentioned'!$C$2:$C$9989,A850)+COUNTIF('Texts mentioned'!$G$2:$G$9989,A850)+COUNTIF('Texts mentioned'!$K$2:$K$9989,A850)+COUNTIF('Texts mentioned'!$O$2:$O$9989,A850)+COUNTIF('Texts mentioned'!$S$2:$S$9989,A850)+COUNTIF('Texts mentioned'!$W$2:$W$9989,A850)+COUNTIF('Texts mentioned'!$AA$2:$AA$9989,A850)+COUNTIF('Texts mentioned'!$AE$2:$AE$9989,A850)+COUNTIF('Texts mentioned'!$AI$2:$AI$9989,A850)+COUNTIF('Texts mentioned'!$AM$2:$AM$9989,A850)</f>
        <v>0</v>
      </c>
      <c r="M850" s="16">
        <f>SUM(K850:L850)</f>
        <v>1</v>
      </c>
      <c r="N850" s="16"/>
    </row>
    <row r="851" spans="1:14">
      <c r="A851" s="30" t="s">
        <v>7022</v>
      </c>
      <c r="B851" s="16" t="str">
        <f>VLOOKUP(A851,'Text facts'!$F$1:$H$10019,2,0)</f>
        <v>John</v>
      </c>
      <c r="C851" s="16" t="str">
        <f>VLOOKUP(A851,'Text facts'!$F$1:$H$10019,3,0)</f>
        <v>Kennedy Toole</v>
      </c>
      <c r="D851" s="16">
        <v>1937</v>
      </c>
      <c r="E851" s="16">
        <v>1969</v>
      </c>
      <c r="F851" s="30">
        <v>20</v>
      </c>
      <c r="G851" s="30" t="s">
        <v>11</v>
      </c>
      <c r="H851" s="30" t="s">
        <v>10744</v>
      </c>
      <c r="I851" s="16" t="s">
        <v>10753</v>
      </c>
      <c r="J851" s="16"/>
      <c r="K851" s="16">
        <f>COUNTIF('Texts discussed'!$C$2:$C$9986,A851)+COUNTIF('Texts discussed'!$G$2:$G$9986,A851)+COUNTIF('Texts discussed'!$K$2:$K$9986,A851)+COUNTIF('Texts discussed'!$O$2:$O$9986,A851)+COUNTIF('Texts discussed'!$S$2:$S$9986,A851)</f>
        <v>0</v>
      </c>
      <c r="L851" s="16">
        <f>COUNTIF('Texts mentioned'!$C$2:$C$9989,A851)+COUNTIF('Texts mentioned'!$G$2:$G$9989,A851)+COUNTIF('Texts mentioned'!$K$2:$K$9989,A851)+COUNTIF('Texts mentioned'!$O$2:$O$9989,A851)+COUNTIF('Texts mentioned'!$S$2:$S$9989,A851)+COUNTIF('Texts mentioned'!$W$2:$W$9989,A851)+COUNTIF('Texts mentioned'!$AA$2:$AA$9989,A851)+COUNTIF('Texts mentioned'!$AE$2:$AE$9989,A851)+COUNTIF('Texts mentioned'!$AI$2:$AI$9989,A851)+COUNTIF('Texts mentioned'!$AM$2:$AM$9989,A851)</f>
        <v>1</v>
      </c>
      <c r="M851" s="16">
        <f>SUM(K851:L851)</f>
        <v>1</v>
      </c>
      <c r="N851" s="16"/>
    </row>
    <row r="852" spans="1:14">
      <c r="A852" s="30" t="s">
        <v>7027</v>
      </c>
      <c r="B852" s="16" t="str">
        <f>VLOOKUP(A852,'Text facts'!$F$1:$H$10019,2,0)</f>
        <v>Toshikazu</v>
      </c>
      <c r="C852" s="16" t="str">
        <f>VLOOKUP(A852,'Text facts'!$F$1:$H$10019,3,0)</f>
        <v>Kawaguchi</v>
      </c>
      <c r="D852" s="16">
        <v>1971</v>
      </c>
      <c r="E852" s="16"/>
      <c r="F852" s="30">
        <v>21</v>
      </c>
      <c r="G852" s="30" t="s">
        <v>11</v>
      </c>
      <c r="H852" s="30" t="s">
        <v>10744</v>
      </c>
      <c r="I852" s="16" t="s">
        <v>10777</v>
      </c>
      <c r="J852" s="16"/>
      <c r="K852" s="16">
        <f>COUNTIF('Texts discussed'!$C$2:$C$9986,A852)+COUNTIF('Texts discussed'!$G$2:$G$9986,A852)+COUNTIF('Texts discussed'!$K$2:$K$9986,A852)+COUNTIF('Texts discussed'!$O$2:$O$9986,A852)+COUNTIF('Texts discussed'!$S$2:$S$9986,A852)</f>
        <v>1</v>
      </c>
      <c r="L852" s="16">
        <f>COUNTIF('Texts mentioned'!$C$2:$C$9989,A852)+COUNTIF('Texts mentioned'!$G$2:$G$9989,A852)+COUNTIF('Texts mentioned'!$K$2:$K$9989,A852)+COUNTIF('Texts mentioned'!$O$2:$O$9989,A852)+COUNTIF('Texts mentioned'!$S$2:$S$9989,A852)+COUNTIF('Texts mentioned'!$W$2:$W$9989,A852)+COUNTIF('Texts mentioned'!$AA$2:$AA$9989,A852)+COUNTIF('Texts mentioned'!$AE$2:$AE$9989,A852)+COUNTIF('Texts mentioned'!$AI$2:$AI$9989,A852)+COUNTIF('Texts mentioned'!$AM$2:$AM$9989,A852)</f>
        <v>0</v>
      </c>
      <c r="M852" s="16">
        <f>SUM(K852:L852)</f>
        <v>1</v>
      </c>
      <c r="N852" s="16"/>
    </row>
    <row r="853" spans="1:14">
      <c r="A853" s="30" t="s">
        <v>7033</v>
      </c>
      <c r="B853" s="16" t="str">
        <f>VLOOKUP(A853,'Text facts'!$F$1:$H$10019,2,0)</f>
        <v>Daniel</v>
      </c>
      <c r="C853" s="16" t="str">
        <f>VLOOKUP(A853,'Text facts'!$F$1:$H$10019,3,0)</f>
        <v>Keyes</v>
      </c>
      <c r="D853" s="16">
        <v>1927</v>
      </c>
      <c r="E853" s="16">
        <v>2014</v>
      </c>
      <c r="F853" s="30" t="s">
        <v>6736</v>
      </c>
      <c r="G853" s="30" t="s">
        <v>11</v>
      </c>
      <c r="H853" s="30" t="s">
        <v>10744</v>
      </c>
      <c r="I853" s="16" t="s">
        <v>10753</v>
      </c>
      <c r="J853" s="16"/>
      <c r="K853" s="16">
        <f>COUNTIF('Texts discussed'!$C$2:$C$9986,A853)+COUNTIF('Texts discussed'!$G$2:$G$9986,A853)+COUNTIF('Texts discussed'!$K$2:$K$9986,A853)+COUNTIF('Texts discussed'!$O$2:$O$9986,A853)+COUNTIF('Texts discussed'!$S$2:$S$9986,A853)</f>
        <v>1</v>
      </c>
      <c r="L853" s="16">
        <f>COUNTIF('Texts mentioned'!$C$2:$C$9989,A853)+COUNTIF('Texts mentioned'!$G$2:$G$9989,A853)+COUNTIF('Texts mentioned'!$K$2:$K$9989,A853)+COUNTIF('Texts mentioned'!$O$2:$O$9989,A853)+COUNTIF('Texts mentioned'!$S$2:$S$9989,A853)+COUNTIF('Texts mentioned'!$W$2:$W$9989,A853)+COUNTIF('Texts mentioned'!$AA$2:$AA$9989,A853)+COUNTIF('Texts mentioned'!$AE$2:$AE$9989,A853)+COUNTIF('Texts mentioned'!$AI$2:$AI$9989,A853)+COUNTIF('Texts mentioned'!$AM$2:$AM$9989,A853)</f>
        <v>0</v>
      </c>
      <c r="M853" s="16">
        <f>SUM(K853:L853)</f>
        <v>1</v>
      </c>
      <c r="N853" s="16"/>
    </row>
    <row r="854" spans="1:14">
      <c r="A854" s="30" t="s">
        <v>7045</v>
      </c>
      <c r="B854" s="16" t="str">
        <f>VLOOKUP(A854,'Text facts'!$F$1:$H$10019,2,0)</f>
        <v>Robert</v>
      </c>
      <c r="C854" s="16" t="str">
        <f>VLOOKUP(A854,'Text facts'!$F$1:$H$10019,3,0)</f>
        <v>Arthur Jr.</v>
      </c>
      <c r="D854" s="16">
        <v>1909</v>
      </c>
      <c r="E854" s="16">
        <v>1969</v>
      </c>
      <c r="F854" s="30">
        <v>20</v>
      </c>
      <c r="G854" s="30" t="s">
        <v>11</v>
      </c>
      <c r="H854" s="30" t="s">
        <v>10744</v>
      </c>
      <c r="I854" s="16" t="s">
        <v>10753</v>
      </c>
      <c r="J854" s="16"/>
      <c r="K854" s="16">
        <f>COUNTIF('Texts discussed'!$C$2:$C$9986,A854)+COUNTIF('Texts discussed'!$G$2:$G$9986,A854)+COUNTIF('Texts discussed'!$K$2:$K$9986,A854)+COUNTIF('Texts discussed'!$O$2:$O$9986,A854)+COUNTIF('Texts discussed'!$S$2:$S$9986,A854)</f>
        <v>0</v>
      </c>
      <c r="L854" s="16">
        <f>COUNTIF('Texts mentioned'!$C$2:$C$9989,A854)+COUNTIF('Texts mentioned'!$G$2:$G$9989,A854)+COUNTIF('Texts mentioned'!$K$2:$K$9989,A854)+COUNTIF('Texts mentioned'!$O$2:$O$9989,A854)+COUNTIF('Texts mentioned'!$S$2:$S$9989,A854)+COUNTIF('Texts mentioned'!$W$2:$W$9989,A854)+COUNTIF('Texts mentioned'!$AA$2:$AA$9989,A854)+COUNTIF('Texts mentioned'!$AE$2:$AE$9989,A854)+COUNTIF('Texts mentioned'!$AI$2:$AI$9989,A854)+COUNTIF('Texts mentioned'!$AM$2:$AM$9989,A854)</f>
        <v>1</v>
      </c>
      <c r="M854" s="16">
        <f>SUM(K854:L854)</f>
        <v>1</v>
      </c>
      <c r="N854" s="16"/>
    </row>
    <row r="855" spans="1:14">
      <c r="A855" s="30" t="s">
        <v>7052</v>
      </c>
      <c r="B855" s="16" t="str">
        <f>VLOOKUP(A855,'Text facts'!$F$1:$H$10019,2,0)</f>
        <v>Chris</v>
      </c>
      <c r="C855" s="16" t="str">
        <f>VLOOKUP(A855,'Text facts'!$F$1:$H$10019,3,0)</f>
        <v>Carter</v>
      </c>
      <c r="D855" s="16">
        <v>1965</v>
      </c>
      <c r="E855" s="16"/>
      <c r="F855" s="30">
        <v>21</v>
      </c>
      <c r="G855" s="30" t="s">
        <v>11</v>
      </c>
      <c r="H855" s="30" t="s">
        <v>10744</v>
      </c>
      <c r="I855" s="16" t="s">
        <v>10753</v>
      </c>
      <c r="J855" s="16"/>
      <c r="K855" s="16">
        <f>COUNTIF('Texts discussed'!$C$2:$C$9986,A855)+COUNTIF('Texts discussed'!$G$2:$G$9986,A855)+COUNTIF('Texts discussed'!$K$2:$K$9986,A855)+COUNTIF('Texts discussed'!$O$2:$O$9986,A855)+COUNTIF('Texts discussed'!$S$2:$S$9986,A855)</f>
        <v>2</v>
      </c>
      <c r="L855" s="16">
        <f>COUNTIF('Texts mentioned'!$C$2:$C$9989,A855)+COUNTIF('Texts mentioned'!$G$2:$G$9989,A855)+COUNTIF('Texts mentioned'!$K$2:$K$9989,A855)+COUNTIF('Texts mentioned'!$O$2:$O$9989,A855)+COUNTIF('Texts mentioned'!$S$2:$S$9989,A855)+COUNTIF('Texts mentioned'!$W$2:$W$9989,A855)+COUNTIF('Texts mentioned'!$AA$2:$AA$9989,A855)+COUNTIF('Texts mentioned'!$AE$2:$AE$9989,A855)+COUNTIF('Texts mentioned'!$AI$2:$AI$9989,A855)+COUNTIF('Texts mentioned'!$AM$2:$AM$9989,A855)</f>
        <v>0</v>
      </c>
      <c r="M855" s="16">
        <f>SUM(K855:L855)</f>
        <v>2</v>
      </c>
      <c r="N855" s="16"/>
    </row>
    <row r="856" spans="1:14">
      <c r="A856" s="30" t="s">
        <v>7062</v>
      </c>
      <c r="B856" s="16" t="str">
        <f>VLOOKUP(A856,'Text facts'!$F$1:$H$10019,2,0)</f>
        <v>José Carlos</v>
      </c>
      <c r="C856" s="16" t="str">
        <f>VLOOKUP(A856,'Text facts'!$F$1:$H$10019,3,0)</f>
        <v>Somoza</v>
      </c>
      <c r="D856" s="16">
        <v>1959</v>
      </c>
      <c r="E856" s="16"/>
      <c r="F856" s="30" t="s">
        <v>6736</v>
      </c>
      <c r="G856" s="30" t="s">
        <v>11</v>
      </c>
      <c r="H856" s="30" t="s">
        <v>10744</v>
      </c>
      <c r="I856" s="16" t="s">
        <v>10768</v>
      </c>
      <c r="J856" s="16"/>
      <c r="K856" s="16">
        <f>COUNTIF('Texts discussed'!$C$2:$C$9986,A856)+COUNTIF('Texts discussed'!$G$2:$G$9986,A856)+COUNTIF('Texts discussed'!$K$2:$K$9986,A856)+COUNTIF('Texts discussed'!$O$2:$O$9986,A856)+COUNTIF('Texts discussed'!$S$2:$S$9986,A856)</f>
        <v>1</v>
      </c>
      <c r="L856" s="16">
        <f>COUNTIF('Texts mentioned'!$C$2:$C$9989,A856)+COUNTIF('Texts mentioned'!$G$2:$G$9989,A856)+COUNTIF('Texts mentioned'!$K$2:$K$9989,A856)+COUNTIF('Texts mentioned'!$O$2:$O$9989,A856)+COUNTIF('Texts mentioned'!$S$2:$S$9989,A856)+COUNTIF('Texts mentioned'!$W$2:$W$9989,A856)+COUNTIF('Texts mentioned'!$AA$2:$AA$9989,A856)+COUNTIF('Texts mentioned'!$AE$2:$AE$9989,A856)+COUNTIF('Texts mentioned'!$AI$2:$AI$9989,A856)+COUNTIF('Texts mentioned'!$AM$2:$AM$9989,A856)</f>
        <v>0</v>
      </c>
      <c r="M856" s="16">
        <f>SUM(K856:L856)</f>
        <v>1</v>
      </c>
      <c r="N856" s="16"/>
    </row>
    <row r="857" spans="1:14">
      <c r="A857" s="30" t="s">
        <v>7073</v>
      </c>
      <c r="B857" s="16" t="str">
        <f>VLOOKUP(A857,'Text facts'!$F$1:$H$10019,2,0)</f>
        <v>Richard</v>
      </c>
      <c r="C857" s="16" t="str">
        <f>VLOOKUP(A857,'Text facts'!$F$1:$H$10019,3,0)</f>
        <v>Plant</v>
      </c>
      <c r="D857" s="16">
        <v>1910</v>
      </c>
      <c r="E857" s="16">
        <v>1998</v>
      </c>
      <c r="F857" s="30">
        <v>20</v>
      </c>
      <c r="G857" s="30" t="s">
        <v>11</v>
      </c>
      <c r="H857" s="30" t="s">
        <v>10744</v>
      </c>
      <c r="I857" s="16" t="s">
        <v>10759</v>
      </c>
      <c r="J857" s="16"/>
      <c r="K857" s="16">
        <f>COUNTIF('Texts discussed'!$C$2:$C$9986,A857)+COUNTIF('Texts discussed'!$G$2:$G$9986,A857)+COUNTIF('Texts discussed'!$K$2:$K$9986,A857)+COUNTIF('Texts discussed'!$O$2:$O$9986,A857)+COUNTIF('Texts discussed'!$S$2:$S$9986,A857)</f>
        <v>1</v>
      </c>
      <c r="L857" s="16">
        <f>COUNTIF('Texts mentioned'!$C$2:$C$9989,A857)+COUNTIF('Texts mentioned'!$G$2:$G$9989,A857)+COUNTIF('Texts mentioned'!$K$2:$K$9989,A857)+COUNTIF('Texts mentioned'!$O$2:$O$9989,A857)+COUNTIF('Texts mentioned'!$S$2:$S$9989,A857)+COUNTIF('Texts mentioned'!$W$2:$W$9989,A857)+COUNTIF('Texts mentioned'!$AA$2:$AA$9989,A857)+COUNTIF('Texts mentioned'!$AE$2:$AE$9989,A857)+COUNTIF('Texts mentioned'!$AI$2:$AI$9989,A857)+COUNTIF('Texts mentioned'!$AM$2:$AM$9989,A857)</f>
        <v>0</v>
      </c>
      <c r="M857" s="16">
        <f>SUM(K857:L857)</f>
        <v>1</v>
      </c>
      <c r="N857" s="16"/>
    </row>
    <row r="858" spans="1:14">
      <c r="A858" s="30" t="s">
        <v>7077</v>
      </c>
      <c r="B858" s="16" t="str">
        <f>VLOOKUP(A858,'Text facts'!$F$1:$H$10019,2,0)</f>
        <v>Danijela</v>
      </c>
      <c r="C858" s="16" t="str">
        <f>VLOOKUP(A858,'Text facts'!$F$1:$H$10019,3,0)</f>
        <v>Vasić</v>
      </c>
      <c r="D858" s="16">
        <v>1966</v>
      </c>
      <c r="E858" s="16"/>
      <c r="F858" s="30">
        <v>21</v>
      </c>
      <c r="G858" s="30" t="s">
        <v>15</v>
      </c>
      <c r="H858" s="30" t="s">
        <v>10744</v>
      </c>
      <c r="I858" s="16" t="s">
        <v>10785</v>
      </c>
      <c r="J858" s="16"/>
      <c r="K858" s="16">
        <f>COUNTIF('Texts discussed'!$C$2:$C$9986,A858)+COUNTIF('Texts discussed'!$G$2:$G$9986,A858)+COUNTIF('Texts discussed'!$K$2:$K$9986,A858)+COUNTIF('Texts discussed'!$O$2:$O$9986,A858)+COUNTIF('Texts discussed'!$S$2:$S$9986,A858)</f>
        <v>1</v>
      </c>
      <c r="L858" s="16">
        <f>COUNTIF('Texts mentioned'!$C$2:$C$9989,A858)+COUNTIF('Texts mentioned'!$G$2:$G$9989,A858)+COUNTIF('Texts mentioned'!$K$2:$K$9989,A858)+COUNTIF('Texts mentioned'!$O$2:$O$9989,A858)+COUNTIF('Texts mentioned'!$S$2:$S$9989,A858)+COUNTIF('Texts mentioned'!$W$2:$W$9989,A858)+COUNTIF('Texts mentioned'!$AA$2:$AA$9989,A858)+COUNTIF('Texts mentioned'!$AE$2:$AE$9989,A858)+COUNTIF('Texts mentioned'!$AI$2:$AI$9989,A858)+COUNTIF('Texts mentioned'!$AM$2:$AM$9989,A858)</f>
        <v>0</v>
      </c>
      <c r="M858" s="16">
        <f>SUM(K858:L858)</f>
        <v>1</v>
      </c>
      <c r="N858" s="16"/>
    </row>
    <row r="859" spans="1:14">
      <c r="A859" s="30" t="s">
        <v>7082</v>
      </c>
      <c r="B859" s="16" t="str">
        <f>VLOOKUP(A859,'Text facts'!$F$1:$H$10019,2,0)</f>
        <v>Gregory David</v>
      </c>
      <c r="C859" s="16" t="str">
        <f>VLOOKUP(A859,'Text facts'!$F$1:$H$10019,3,0)</f>
        <v>Roberts</v>
      </c>
      <c r="D859" s="16">
        <v>1952</v>
      </c>
      <c r="E859" s="16"/>
      <c r="F859" s="30">
        <v>21</v>
      </c>
      <c r="G859" s="30" t="s">
        <v>11</v>
      </c>
      <c r="H859" s="30" t="s">
        <v>10744</v>
      </c>
      <c r="I859" s="16" t="s">
        <v>10757</v>
      </c>
      <c r="J859" s="16"/>
      <c r="K859" s="16">
        <f>COUNTIF('Texts discussed'!$C$2:$C$9986,A859)+COUNTIF('Texts discussed'!$G$2:$G$9986,A859)+COUNTIF('Texts discussed'!$K$2:$K$9986,A859)+COUNTIF('Texts discussed'!$O$2:$O$9986,A859)+COUNTIF('Texts discussed'!$S$2:$S$9986,A859)</f>
        <v>0</v>
      </c>
      <c r="L859" s="16">
        <f>COUNTIF('Texts mentioned'!$C$2:$C$9989,A859)+COUNTIF('Texts mentioned'!$G$2:$G$9989,A859)+COUNTIF('Texts mentioned'!$K$2:$K$9989,A859)+COUNTIF('Texts mentioned'!$O$2:$O$9989,A859)+COUNTIF('Texts mentioned'!$S$2:$S$9989,A859)+COUNTIF('Texts mentioned'!$W$2:$W$9989,A859)+COUNTIF('Texts mentioned'!$AA$2:$AA$9989,A859)+COUNTIF('Texts mentioned'!$AE$2:$AE$9989,A859)+COUNTIF('Texts mentioned'!$AI$2:$AI$9989,A859)+COUNTIF('Texts mentioned'!$AM$2:$AM$9989,A859)</f>
        <v>1</v>
      </c>
      <c r="M859" s="16">
        <f>SUM(K859:L859)</f>
        <v>1</v>
      </c>
      <c r="N859" s="16"/>
    </row>
    <row r="860" spans="1:14">
      <c r="A860" s="30" t="s">
        <v>7086</v>
      </c>
      <c r="B860" s="16" t="str">
        <f>VLOOKUP(A860,'Text facts'!$F$1:$H$10019,2,0)</f>
        <v>Bennett</v>
      </c>
      <c r="C860" s="16" t="str">
        <f>VLOOKUP(A860,'Text facts'!$F$1:$H$10019,3,0)</f>
        <v>Madison</v>
      </c>
      <c r="D860" s="16">
        <v>1981</v>
      </c>
      <c r="E860" s="16"/>
      <c r="F860" s="30">
        <v>21</v>
      </c>
      <c r="G860" s="30" t="s">
        <v>11</v>
      </c>
      <c r="H860" s="30" t="s">
        <v>10744</v>
      </c>
      <c r="I860" s="16" t="s">
        <v>10753</v>
      </c>
      <c r="J860" s="16"/>
      <c r="K860" s="16">
        <f>COUNTIF('Texts discussed'!$C$2:$C$9986,A860)+COUNTIF('Texts discussed'!$G$2:$G$9986,A860)+COUNTIF('Texts discussed'!$K$2:$K$9986,A860)+COUNTIF('Texts discussed'!$O$2:$O$9986,A860)+COUNTIF('Texts discussed'!$S$2:$S$9986,A860)</f>
        <v>1</v>
      </c>
      <c r="L860" s="16">
        <f>COUNTIF('Texts mentioned'!$C$2:$C$9989,A860)+COUNTIF('Texts mentioned'!$G$2:$G$9989,A860)+COUNTIF('Texts mentioned'!$K$2:$K$9989,A860)+COUNTIF('Texts mentioned'!$O$2:$O$9989,A860)+COUNTIF('Texts mentioned'!$S$2:$S$9989,A860)+COUNTIF('Texts mentioned'!$W$2:$W$9989,A860)+COUNTIF('Texts mentioned'!$AA$2:$AA$9989,A860)+COUNTIF('Texts mentioned'!$AE$2:$AE$9989,A860)+COUNTIF('Texts mentioned'!$AI$2:$AI$9989,A860)+COUNTIF('Texts mentioned'!$AM$2:$AM$9989,A860)</f>
        <v>0</v>
      </c>
      <c r="M860" s="16">
        <f>SUM(K860:L860)</f>
        <v>1</v>
      </c>
      <c r="N860" s="16"/>
    </row>
    <row r="861" spans="1:14">
      <c r="A861" s="30" t="s">
        <v>7095</v>
      </c>
      <c r="B861" s="16" t="str">
        <f>VLOOKUP(A861,'Text facts'!$F$1:$H$10019,2,0)</f>
        <v>Cesare</v>
      </c>
      <c r="C861" s="16" t="str">
        <f>VLOOKUP(A861,'Text facts'!$F$1:$H$10019,3,0)</f>
        <v>Pavese</v>
      </c>
      <c r="D861" s="16">
        <v>1908</v>
      </c>
      <c r="E861" s="16">
        <v>1950</v>
      </c>
      <c r="F861" s="30">
        <v>20</v>
      </c>
      <c r="G861" s="30" t="s">
        <v>11</v>
      </c>
      <c r="H861" s="30" t="s">
        <v>10742</v>
      </c>
      <c r="I861" s="16" t="s">
        <v>10760</v>
      </c>
      <c r="J861" s="16"/>
      <c r="K861" s="16">
        <f>COUNTIF('Texts discussed'!$C$2:$C$9986,A861)+COUNTIF('Texts discussed'!$G$2:$G$9986,A861)+COUNTIF('Texts discussed'!$K$2:$K$9986,A861)+COUNTIF('Texts discussed'!$O$2:$O$9986,A861)+COUNTIF('Texts discussed'!$S$2:$S$9986,A861)</f>
        <v>1</v>
      </c>
      <c r="L861" s="16">
        <f>COUNTIF('Texts mentioned'!$C$2:$C$9989,A861)+COUNTIF('Texts mentioned'!$G$2:$G$9989,A861)+COUNTIF('Texts mentioned'!$K$2:$K$9989,A861)+COUNTIF('Texts mentioned'!$O$2:$O$9989,A861)+COUNTIF('Texts mentioned'!$S$2:$S$9989,A861)+COUNTIF('Texts mentioned'!$W$2:$W$9989,A861)+COUNTIF('Texts mentioned'!$AA$2:$AA$9989,A861)+COUNTIF('Texts mentioned'!$AE$2:$AE$9989,A861)+COUNTIF('Texts mentioned'!$AI$2:$AI$9989,A861)+COUNTIF('Texts mentioned'!$AM$2:$AM$9989,A861)</f>
        <v>0</v>
      </c>
      <c r="M861" s="16">
        <f>SUM(K861:L861)</f>
        <v>1</v>
      </c>
      <c r="N861" s="16"/>
    </row>
    <row r="862" spans="1:14">
      <c r="A862" s="30" t="s">
        <v>7101</v>
      </c>
      <c r="B862" s="16" t="str">
        <f>VLOOKUP(A862,'Text facts'!$F$1:$H$10019,2,0)</f>
        <v>Maylis</v>
      </c>
      <c r="C862" s="16" t="str">
        <f>VLOOKUP(A862,'Text facts'!$F$1:$H$10019,3,0)</f>
        <v>de Kerangal</v>
      </c>
      <c r="D862" s="16">
        <v>1967</v>
      </c>
      <c r="E862" s="16"/>
      <c r="F862" s="30">
        <v>21</v>
      </c>
      <c r="G862" s="30" t="s">
        <v>15</v>
      </c>
      <c r="H862" s="30" t="s">
        <v>10744</v>
      </c>
      <c r="I862" s="16" t="s">
        <v>6828</v>
      </c>
      <c r="J862" s="16"/>
      <c r="K862" s="16">
        <f>COUNTIF('Texts discussed'!$C$2:$C$9986,A862)+COUNTIF('Texts discussed'!$G$2:$G$9986,A862)+COUNTIF('Texts discussed'!$K$2:$K$9986,A862)+COUNTIF('Texts discussed'!$O$2:$O$9986,A862)+COUNTIF('Texts discussed'!$S$2:$S$9986,A862)</f>
        <v>1</v>
      </c>
      <c r="L862" s="16">
        <f>COUNTIF('Texts mentioned'!$C$2:$C$9989,A862)+COUNTIF('Texts mentioned'!$G$2:$G$9989,A862)+COUNTIF('Texts mentioned'!$K$2:$K$9989,A862)+COUNTIF('Texts mentioned'!$O$2:$O$9989,A862)+COUNTIF('Texts mentioned'!$S$2:$S$9989,A862)+COUNTIF('Texts mentioned'!$W$2:$W$9989,A862)+COUNTIF('Texts mentioned'!$AA$2:$AA$9989,A862)+COUNTIF('Texts mentioned'!$AE$2:$AE$9989,A862)+COUNTIF('Texts mentioned'!$AI$2:$AI$9989,A862)+COUNTIF('Texts mentioned'!$AM$2:$AM$9989,A862)</f>
        <v>0</v>
      </c>
      <c r="M862" s="16">
        <f>SUM(K862:L862)</f>
        <v>1</v>
      </c>
      <c r="N862" s="16"/>
    </row>
    <row r="863" spans="1:14">
      <c r="A863" s="30" t="s">
        <v>7107</v>
      </c>
      <c r="B863" s="16" t="str">
        <f>VLOOKUP(A863,'Text facts'!$F$1:$H$10019,2,0)</f>
        <v>Paul</v>
      </c>
      <c r="C863" s="16" t="str">
        <f>VLOOKUP(A863,'Text facts'!$F$1:$H$10019,3,0)</f>
        <v>Beatty</v>
      </c>
      <c r="D863" s="16">
        <v>1962</v>
      </c>
      <c r="E863" s="16"/>
      <c r="F863" s="30" t="s">
        <v>6736</v>
      </c>
      <c r="G863" s="30" t="s">
        <v>11</v>
      </c>
      <c r="H863" s="30" t="s">
        <v>10744</v>
      </c>
      <c r="I863" s="16" t="s">
        <v>10753</v>
      </c>
      <c r="J863" s="16"/>
      <c r="K863" s="16">
        <f>COUNTIF('Texts discussed'!$C$2:$C$9986,A863)+COUNTIF('Texts discussed'!$G$2:$G$9986,A863)+COUNTIF('Texts discussed'!$K$2:$K$9986,A863)+COUNTIF('Texts discussed'!$O$2:$O$9986,A863)+COUNTIF('Texts discussed'!$S$2:$S$9986,A863)</f>
        <v>1</v>
      </c>
      <c r="L863" s="16">
        <f>COUNTIF('Texts mentioned'!$C$2:$C$9989,A863)+COUNTIF('Texts mentioned'!$G$2:$G$9989,A863)+COUNTIF('Texts mentioned'!$K$2:$K$9989,A863)+COUNTIF('Texts mentioned'!$O$2:$O$9989,A863)+COUNTIF('Texts mentioned'!$S$2:$S$9989,A863)+COUNTIF('Texts mentioned'!$W$2:$W$9989,A863)+COUNTIF('Texts mentioned'!$AA$2:$AA$9989,A863)+COUNTIF('Texts mentioned'!$AE$2:$AE$9989,A863)+COUNTIF('Texts mentioned'!$AI$2:$AI$9989,A863)+COUNTIF('Texts mentioned'!$AM$2:$AM$9989,A863)</f>
        <v>0</v>
      </c>
      <c r="M863" s="16">
        <f>SUM(K863:L863)</f>
        <v>1</v>
      </c>
      <c r="N863" s="16"/>
    </row>
    <row r="864" spans="1:14">
      <c r="A864" s="30" t="s">
        <v>7115</v>
      </c>
      <c r="B864" s="16" t="str">
        <f>VLOOKUP(A864,'Text facts'!$F$1:$H$10019,2,0)</f>
        <v>Geraldine</v>
      </c>
      <c r="C864" s="16" t="str">
        <f>VLOOKUP(A864,'Text facts'!$F$1:$H$10019,3,0)</f>
        <v>Brooks</v>
      </c>
      <c r="D864" s="16">
        <v>1955</v>
      </c>
      <c r="E864" s="16"/>
      <c r="F864" s="30" t="s">
        <v>6736</v>
      </c>
      <c r="G864" s="30" t="s">
        <v>15</v>
      </c>
      <c r="H864" s="30" t="s">
        <v>10744</v>
      </c>
      <c r="I864" s="16" t="s">
        <v>10757</v>
      </c>
      <c r="J864" s="16"/>
      <c r="K864" s="16">
        <f>COUNTIF('Texts discussed'!$C$2:$C$9986,A864)+COUNTIF('Texts discussed'!$G$2:$G$9986,A864)+COUNTIF('Texts discussed'!$K$2:$K$9986,A864)+COUNTIF('Texts discussed'!$O$2:$O$9986,A864)+COUNTIF('Texts discussed'!$S$2:$S$9986,A864)</f>
        <v>3</v>
      </c>
      <c r="L864" s="16">
        <f>COUNTIF('Texts mentioned'!$C$2:$C$9989,A864)+COUNTIF('Texts mentioned'!$G$2:$G$9989,A864)+COUNTIF('Texts mentioned'!$K$2:$K$9989,A864)+COUNTIF('Texts mentioned'!$O$2:$O$9989,A864)+COUNTIF('Texts mentioned'!$S$2:$S$9989,A864)+COUNTIF('Texts mentioned'!$W$2:$W$9989,A864)+COUNTIF('Texts mentioned'!$AA$2:$AA$9989,A864)+COUNTIF('Texts mentioned'!$AE$2:$AE$9989,A864)+COUNTIF('Texts mentioned'!$AI$2:$AI$9989,A864)+COUNTIF('Texts mentioned'!$AM$2:$AM$9989,A864)</f>
        <v>0</v>
      </c>
      <c r="M864" s="16">
        <f>SUM(K864:L864)</f>
        <v>3</v>
      </c>
      <c r="N864" s="16"/>
    </row>
    <row r="865" spans="1:14">
      <c r="A865" s="30" t="s">
        <v>7121</v>
      </c>
      <c r="B865" s="16" t="str">
        <f>VLOOKUP(A865,'Text facts'!$F$1:$H$10019,2,0)</f>
        <v>E.T.A.</v>
      </c>
      <c r="C865" s="16" t="str">
        <f>VLOOKUP(A865,'Text facts'!$F$1:$H$10019,3,0)</f>
        <v>Hoffmann</v>
      </c>
      <c r="D865" s="16">
        <v>1776</v>
      </c>
      <c r="E865" s="16">
        <v>1822</v>
      </c>
      <c r="F865" s="30">
        <v>19</v>
      </c>
      <c r="G865" s="30" t="s">
        <v>11</v>
      </c>
      <c r="H865" s="30" t="s">
        <v>10747</v>
      </c>
      <c r="I865" s="16" t="s">
        <v>10759</v>
      </c>
      <c r="J865" s="16"/>
      <c r="K865" s="16">
        <f>COUNTIF('Texts discussed'!$C$2:$C$9986,A865)+COUNTIF('Texts discussed'!$G$2:$G$9986,A865)+COUNTIF('Texts discussed'!$K$2:$K$9986,A865)+COUNTIF('Texts discussed'!$O$2:$O$9986,A865)+COUNTIF('Texts discussed'!$S$2:$S$9986,A865)</f>
        <v>0</v>
      </c>
      <c r="L865" s="16">
        <f>COUNTIF('Texts mentioned'!$C$2:$C$9989,A865)+COUNTIF('Texts mentioned'!$G$2:$G$9989,A865)+COUNTIF('Texts mentioned'!$K$2:$K$9989,A865)+COUNTIF('Texts mentioned'!$O$2:$O$9989,A865)+COUNTIF('Texts mentioned'!$S$2:$S$9989,A865)+COUNTIF('Texts mentioned'!$W$2:$W$9989,A865)+COUNTIF('Texts mentioned'!$AA$2:$AA$9989,A865)+COUNTIF('Texts mentioned'!$AE$2:$AE$9989,A865)+COUNTIF('Texts mentioned'!$AI$2:$AI$9989,A865)+COUNTIF('Texts mentioned'!$AM$2:$AM$9989,A865)</f>
        <v>2</v>
      </c>
      <c r="M865" s="16">
        <f>SUM(K865:L865)</f>
        <v>2</v>
      </c>
      <c r="N865" s="16"/>
    </row>
    <row r="866" spans="1:14">
      <c r="A866" s="30" t="s">
        <v>7127</v>
      </c>
      <c r="B866" s="16" t="str">
        <f>VLOOKUP(A866,'Text facts'!$F$1:$H$10019,2,0)</f>
        <v>Boris</v>
      </c>
      <c r="C866" s="16" t="str">
        <f>VLOOKUP(A866,'Text facts'!$F$1:$H$10019,3,0)</f>
        <v>Pasternak</v>
      </c>
      <c r="D866" s="16">
        <v>1890</v>
      </c>
      <c r="E866" s="16">
        <v>1960</v>
      </c>
      <c r="F866" s="30">
        <v>20</v>
      </c>
      <c r="G866" s="30" t="s">
        <v>11</v>
      </c>
      <c r="H866" s="30" t="s">
        <v>10747</v>
      </c>
      <c r="I866" s="16" t="s">
        <v>10762</v>
      </c>
      <c r="J866" s="16"/>
      <c r="K866" s="16">
        <f>COUNTIF('Texts discussed'!$C$2:$C$9986,A866)+COUNTIF('Texts discussed'!$G$2:$G$9986,A866)+COUNTIF('Texts discussed'!$K$2:$K$9986,A866)+COUNTIF('Texts discussed'!$O$2:$O$9986,A866)+COUNTIF('Texts discussed'!$S$2:$S$9986,A866)</f>
        <v>1</v>
      </c>
      <c r="L866" s="16">
        <f>COUNTIF('Texts mentioned'!$C$2:$C$9989,A866)+COUNTIF('Texts mentioned'!$G$2:$G$9989,A866)+COUNTIF('Texts mentioned'!$K$2:$K$9989,A866)+COUNTIF('Texts mentioned'!$O$2:$O$9989,A866)+COUNTIF('Texts mentioned'!$S$2:$S$9989,A866)+COUNTIF('Texts mentioned'!$W$2:$W$9989,A866)+COUNTIF('Texts mentioned'!$AA$2:$AA$9989,A866)+COUNTIF('Texts mentioned'!$AE$2:$AE$9989,A866)+COUNTIF('Texts mentioned'!$AI$2:$AI$9989,A866)+COUNTIF('Texts mentioned'!$AM$2:$AM$9989,A866)</f>
        <v>0</v>
      </c>
      <c r="M866" s="16">
        <f>SUM(K866:L866)</f>
        <v>1</v>
      </c>
      <c r="N866" s="16"/>
    </row>
    <row r="867" spans="1:14">
      <c r="A867" s="30" t="s">
        <v>7131</v>
      </c>
      <c r="B867" s="16" t="str">
        <f>VLOOKUP(A867,'Text facts'!$F$1:$H$10019,2,0)</f>
        <v>Dana</v>
      </c>
      <c r="C867" s="16" t="str">
        <f>VLOOKUP(A867,'Text facts'!$F$1:$H$10019,3,0)</f>
        <v>Schwartz</v>
      </c>
      <c r="D867" s="16">
        <v>1993</v>
      </c>
      <c r="E867" s="16"/>
      <c r="F867" s="30">
        <v>21</v>
      </c>
      <c r="G867" s="30" t="s">
        <v>15</v>
      </c>
      <c r="H867" s="30" t="s">
        <v>10744</v>
      </c>
      <c r="I867" s="16" t="s">
        <v>10753</v>
      </c>
      <c r="J867" s="16"/>
      <c r="K867" s="16">
        <f>COUNTIF('Texts discussed'!$C$2:$C$9986,A867)+COUNTIF('Texts discussed'!$G$2:$G$9986,A867)+COUNTIF('Texts discussed'!$K$2:$K$9986,A867)+COUNTIF('Texts discussed'!$O$2:$O$9986,A867)+COUNTIF('Texts discussed'!$S$2:$S$9986,A867)</f>
        <v>1</v>
      </c>
      <c r="L867" s="16">
        <f>COUNTIF('Texts mentioned'!$C$2:$C$9989,A867)+COUNTIF('Texts mentioned'!$G$2:$G$9989,A867)+COUNTIF('Texts mentioned'!$K$2:$K$9989,A867)+COUNTIF('Texts mentioned'!$O$2:$O$9989,A867)+COUNTIF('Texts mentioned'!$S$2:$S$9989,A867)+COUNTIF('Texts mentioned'!$W$2:$W$9989,A867)+COUNTIF('Texts mentioned'!$AA$2:$AA$9989,A867)+COUNTIF('Texts mentioned'!$AE$2:$AE$9989,A867)+COUNTIF('Texts mentioned'!$AI$2:$AI$9989,A867)+COUNTIF('Texts mentioned'!$AM$2:$AM$9989,A867)</f>
        <v>0</v>
      </c>
      <c r="M867" s="16">
        <f>SUM(K867:L867)</f>
        <v>1</v>
      </c>
      <c r="N867" s="16"/>
    </row>
    <row r="868" spans="1:14">
      <c r="A868" s="30" t="s">
        <v>7136</v>
      </c>
      <c r="B868" s="16" t="str">
        <f>VLOOKUP(A868,'Text facts'!$F$1:$H$10019,2,0)</f>
        <v>Robert</v>
      </c>
      <c r="C868" s="16" t="str">
        <f>VLOOKUP(A868,'Text facts'!$F$1:$H$10019,3,0)</f>
        <v>Jordan</v>
      </c>
      <c r="D868" s="16">
        <v>1948</v>
      </c>
      <c r="E868" s="16">
        <v>2007</v>
      </c>
      <c r="F868" s="30" t="s">
        <v>6736</v>
      </c>
      <c r="G868" s="30" t="s">
        <v>11</v>
      </c>
      <c r="H868" s="30" t="s">
        <v>10742</v>
      </c>
      <c r="I868" s="16" t="s">
        <v>10753</v>
      </c>
      <c r="J868" s="16"/>
      <c r="K868" s="16">
        <f>COUNTIF('Texts discussed'!$C$2:$C$9986,A868)+COUNTIF('Texts discussed'!$G$2:$G$9986,A868)+COUNTIF('Texts discussed'!$K$2:$K$9986,A868)+COUNTIF('Texts discussed'!$O$2:$O$9986,A868)+COUNTIF('Texts discussed'!$S$2:$S$9986,A868)</f>
        <v>1</v>
      </c>
      <c r="L868" s="16">
        <f>COUNTIF('Texts mentioned'!$C$2:$C$9989,A868)+COUNTIF('Texts mentioned'!$G$2:$G$9989,A868)+COUNTIF('Texts mentioned'!$K$2:$K$9989,A868)+COUNTIF('Texts mentioned'!$O$2:$O$9989,A868)+COUNTIF('Texts mentioned'!$S$2:$S$9989,A868)+COUNTIF('Texts mentioned'!$W$2:$W$9989,A868)+COUNTIF('Texts mentioned'!$AA$2:$AA$9989,A868)+COUNTIF('Texts mentioned'!$AE$2:$AE$9989,A868)+COUNTIF('Texts mentioned'!$AI$2:$AI$9989,A868)+COUNTIF('Texts mentioned'!$AM$2:$AM$9989,A868)</f>
        <v>0</v>
      </c>
      <c r="M868" s="16">
        <f>SUM(K868:L868)</f>
        <v>1</v>
      </c>
      <c r="N868" s="16"/>
    </row>
    <row r="869" spans="1:14">
      <c r="A869" s="30" t="s">
        <v>7139</v>
      </c>
      <c r="B869" s="16" t="str">
        <f>VLOOKUP(A869,'Text facts'!$F$1:$H$10019,2,0)</f>
        <v>Lauren</v>
      </c>
      <c r="C869" s="16" t="str">
        <f>VLOOKUP(A869,'Text facts'!$F$1:$H$10019,3,0)</f>
        <v>Shippen</v>
      </c>
      <c r="D869" s="16">
        <v>1991</v>
      </c>
      <c r="E869" s="16"/>
      <c r="F869" s="30">
        <v>21</v>
      </c>
      <c r="G869" s="30" t="s">
        <v>15</v>
      </c>
      <c r="H869" s="30" t="s">
        <v>10744</v>
      </c>
      <c r="I869" s="16" t="s">
        <v>10753</v>
      </c>
      <c r="J869" s="16"/>
      <c r="K869" s="16">
        <f>COUNTIF('Texts discussed'!$C$2:$C$9986,A869)+COUNTIF('Texts discussed'!$G$2:$G$9986,A869)+COUNTIF('Texts discussed'!$K$2:$K$9986,A869)+COUNTIF('Texts discussed'!$O$2:$O$9986,A869)+COUNTIF('Texts discussed'!$S$2:$S$9986,A869)</f>
        <v>1</v>
      </c>
      <c r="L869" s="16">
        <f>COUNTIF('Texts mentioned'!$C$2:$C$9989,A869)+COUNTIF('Texts mentioned'!$G$2:$G$9989,A869)+COUNTIF('Texts mentioned'!$K$2:$K$9989,A869)+COUNTIF('Texts mentioned'!$O$2:$O$9989,A869)+COUNTIF('Texts mentioned'!$S$2:$S$9989,A869)+COUNTIF('Texts mentioned'!$W$2:$W$9989,A869)+COUNTIF('Texts mentioned'!$AA$2:$AA$9989,A869)+COUNTIF('Texts mentioned'!$AE$2:$AE$9989,A869)+COUNTIF('Texts mentioned'!$AI$2:$AI$9989,A869)+COUNTIF('Texts mentioned'!$AM$2:$AM$9989,A869)</f>
        <v>0</v>
      </c>
      <c r="M869" s="16">
        <f>SUM(K869:L869)</f>
        <v>1</v>
      </c>
      <c r="N869" s="16"/>
    </row>
    <row r="870" spans="1:14">
      <c r="A870" s="30" t="s">
        <v>7144</v>
      </c>
      <c r="B870" s="16" t="str">
        <f>VLOOKUP(A870,'Text facts'!$F$1:$H$10019,2,0)</f>
        <v>Hanif</v>
      </c>
      <c r="C870" s="16" t="str">
        <f>VLOOKUP(A870,'Text facts'!$F$1:$H$10019,3,0)</f>
        <v>Kureishi</v>
      </c>
      <c r="D870" s="16">
        <v>1954</v>
      </c>
      <c r="E870" s="16"/>
      <c r="F870" s="30" t="s">
        <v>6736</v>
      </c>
      <c r="G870" s="30" t="s">
        <v>11</v>
      </c>
      <c r="H870" s="30" t="s">
        <v>10744</v>
      </c>
      <c r="I870" s="16" t="s">
        <v>10743</v>
      </c>
      <c r="J870" s="16"/>
      <c r="K870" s="16">
        <f>COUNTIF('Texts discussed'!$C$2:$C$9986,A870)+COUNTIF('Texts discussed'!$G$2:$G$9986,A870)+COUNTIF('Texts discussed'!$K$2:$K$9986,A870)+COUNTIF('Texts discussed'!$O$2:$O$9986,A870)+COUNTIF('Texts discussed'!$S$2:$S$9986,A870)</f>
        <v>1</v>
      </c>
      <c r="L870" s="16">
        <f>COUNTIF('Texts mentioned'!$C$2:$C$9989,A870)+COUNTIF('Texts mentioned'!$G$2:$G$9989,A870)+COUNTIF('Texts mentioned'!$K$2:$K$9989,A870)+COUNTIF('Texts mentioned'!$O$2:$O$9989,A870)+COUNTIF('Texts mentioned'!$S$2:$S$9989,A870)+COUNTIF('Texts mentioned'!$W$2:$W$9989,A870)+COUNTIF('Texts mentioned'!$AA$2:$AA$9989,A870)+COUNTIF('Texts mentioned'!$AE$2:$AE$9989,A870)+COUNTIF('Texts mentioned'!$AI$2:$AI$9989,A870)+COUNTIF('Texts mentioned'!$AM$2:$AM$9989,A870)</f>
        <v>0</v>
      </c>
      <c r="M870" s="16">
        <f>SUM(K870:L870)</f>
        <v>1</v>
      </c>
      <c r="N870" s="16"/>
    </row>
    <row r="871" spans="1:14">
      <c r="A871" s="30" t="s">
        <v>7150</v>
      </c>
      <c r="B871" s="16" t="str">
        <f>VLOOKUP(A871,'Text facts'!$F$1:$H$10019,2,0)</f>
        <v>Quế Mai</v>
      </c>
      <c r="C871" s="16" t="str">
        <f>VLOOKUP(A871,'Text facts'!$F$1:$H$10019,3,0)</f>
        <v>Nguyễn Phan</v>
      </c>
      <c r="D871" s="16">
        <v>1973</v>
      </c>
      <c r="E871" s="16"/>
      <c r="F871" s="30">
        <v>21</v>
      </c>
      <c r="G871" s="30" t="s">
        <v>15</v>
      </c>
      <c r="H871" s="30" t="s">
        <v>10744</v>
      </c>
      <c r="I871" s="16" t="s">
        <v>10868</v>
      </c>
      <c r="J871" s="16"/>
      <c r="K871" s="16">
        <f>COUNTIF('Texts discussed'!$C$2:$C$9986,A871)+COUNTIF('Texts discussed'!$G$2:$G$9986,A871)+COUNTIF('Texts discussed'!$K$2:$K$9986,A871)+COUNTIF('Texts discussed'!$O$2:$O$9986,A871)+COUNTIF('Texts discussed'!$S$2:$S$9986,A871)</f>
        <v>1</v>
      </c>
      <c r="L871" s="16">
        <f>COUNTIF('Texts mentioned'!$C$2:$C$9989,A871)+COUNTIF('Texts mentioned'!$G$2:$G$9989,A871)+COUNTIF('Texts mentioned'!$K$2:$K$9989,A871)+COUNTIF('Texts mentioned'!$O$2:$O$9989,A871)+COUNTIF('Texts mentioned'!$S$2:$S$9989,A871)+COUNTIF('Texts mentioned'!$W$2:$W$9989,A871)+COUNTIF('Texts mentioned'!$AA$2:$AA$9989,A871)+COUNTIF('Texts mentioned'!$AE$2:$AE$9989,A871)+COUNTIF('Texts mentioned'!$AI$2:$AI$9989,A871)+COUNTIF('Texts mentioned'!$AM$2:$AM$9989,A871)</f>
        <v>1</v>
      </c>
      <c r="M871" s="16">
        <f>SUM(K871:L871)</f>
        <v>2</v>
      </c>
      <c r="N871" s="16"/>
    </row>
    <row r="872" spans="1:14">
      <c r="A872" s="30" t="s">
        <v>7056</v>
      </c>
      <c r="B872" s="16" t="str">
        <f>VLOOKUP(A872,'Text facts'!$F$1:$H$10019,2,0)</f>
        <v>Colonel</v>
      </c>
      <c r="C872" s="16" t="str">
        <f>VLOOKUP(A872,'Text facts'!$F$1:$H$10019,3,0)</f>
        <v>Moutarde</v>
      </c>
      <c r="D872" s="16">
        <v>1968</v>
      </c>
      <c r="E872" s="16"/>
      <c r="F872" s="30">
        <v>21</v>
      </c>
      <c r="G872" s="30" t="s">
        <v>15</v>
      </c>
      <c r="H872" s="30" t="s">
        <v>10744</v>
      </c>
      <c r="I872" s="16" t="s">
        <v>6828</v>
      </c>
      <c r="J872" s="16" t="s">
        <v>10869</v>
      </c>
      <c r="K872" s="16">
        <f>COUNTIF('Texts discussed'!$C$2:$C$9986,A872)+COUNTIF('Texts discussed'!$G$2:$G$9986,A872)+COUNTIF('Texts discussed'!$K$2:$K$9986,A872)+COUNTIF('Texts discussed'!$O$2:$O$9986,A872)+COUNTIF('Texts discussed'!$S$2:$S$9986,A872)</f>
        <v>1</v>
      </c>
      <c r="L872" s="16">
        <f>COUNTIF('Texts mentioned'!$C$2:$C$9989,A872)+COUNTIF('Texts mentioned'!$G$2:$G$9989,A872)+COUNTIF('Texts mentioned'!$K$2:$K$9989,A872)+COUNTIF('Texts mentioned'!$O$2:$O$9989,A872)+COUNTIF('Texts mentioned'!$S$2:$S$9989,A872)+COUNTIF('Texts mentioned'!$W$2:$W$9989,A872)+COUNTIF('Texts mentioned'!$AA$2:$AA$9989,A872)+COUNTIF('Texts mentioned'!$AE$2:$AE$9989,A872)+COUNTIF('Texts mentioned'!$AI$2:$AI$9989,A872)+COUNTIF('Texts mentioned'!$AM$2:$AM$9989,A872)</f>
        <v>0</v>
      </c>
      <c r="M872" s="16">
        <f>SUM(K872:L872)</f>
        <v>1</v>
      </c>
    </row>
    <row r="873" spans="1:14">
      <c r="A873" s="30" t="s">
        <v>7165</v>
      </c>
      <c r="B873" s="16" t="str">
        <f>VLOOKUP(A873,'Text facts'!$F$1:$H$10019,2,0)</f>
        <v>Valerie</v>
      </c>
      <c r="C873" s="16" t="str">
        <f>VLOOKUP(A873,'Text facts'!$F$1:$H$10019,3,0)</f>
        <v>Perrin</v>
      </c>
      <c r="D873" s="16">
        <v>1967</v>
      </c>
      <c r="E873" s="16"/>
      <c r="F873" s="30" t="s">
        <v>6736</v>
      </c>
      <c r="G873" s="30" t="s">
        <v>15</v>
      </c>
      <c r="H873" s="30" t="s">
        <v>10744</v>
      </c>
      <c r="I873" s="16" t="s">
        <v>6828</v>
      </c>
      <c r="J873" s="16"/>
      <c r="K873" s="16">
        <f>COUNTIF('Texts discussed'!$C$2:$C$9986,A873)+COUNTIF('Texts discussed'!$G$2:$G$9986,A873)+COUNTIF('Texts discussed'!$K$2:$K$9986,A873)+COUNTIF('Texts discussed'!$O$2:$O$9986,A873)+COUNTIF('Texts discussed'!$S$2:$S$9986,A873)</f>
        <v>4</v>
      </c>
      <c r="L873" s="16">
        <f>COUNTIF('Texts mentioned'!$C$2:$C$9989,A873)+COUNTIF('Texts mentioned'!$G$2:$G$9989,A873)+COUNTIF('Texts mentioned'!$K$2:$K$9989,A873)+COUNTIF('Texts mentioned'!$O$2:$O$9989,A873)+COUNTIF('Texts mentioned'!$S$2:$S$9989,A873)+COUNTIF('Texts mentioned'!$W$2:$W$9989,A873)+COUNTIF('Texts mentioned'!$AA$2:$AA$9989,A873)+COUNTIF('Texts mentioned'!$AE$2:$AE$9989,A873)+COUNTIF('Texts mentioned'!$AI$2:$AI$9989,A873)+COUNTIF('Texts mentioned'!$AM$2:$AM$9989,A873)</f>
        <v>1</v>
      </c>
      <c r="M873" s="16">
        <f>SUM(K873:L873)</f>
        <v>5</v>
      </c>
      <c r="N873" s="16"/>
    </row>
    <row r="874" spans="1:14">
      <c r="A874" s="30" t="s">
        <v>7171</v>
      </c>
      <c r="B874" s="16" t="str">
        <f>VLOOKUP(A874,'Text facts'!$F$1:$H$10019,2,0)</f>
        <v>Eva</v>
      </c>
      <c r="C874" s="16" t="str">
        <f>VLOOKUP(A874,'Text facts'!$F$1:$H$10019,3,0)</f>
        <v>Meijer</v>
      </c>
      <c r="D874" s="16">
        <v>1980</v>
      </c>
      <c r="E874" s="16"/>
      <c r="F874" s="30" t="s">
        <v>6736</v>
      </c>
      <c r="G874" s="30" t="s">
        <v>15</v>
      </c>
      <c r="H874" s="30" t="s">
        <v>10744</v>
      </c>
      <c r="I874" s="16" t="s">
        <v>10782</v>
      </c>
      <c r="J874" s="16"/>
      <c r="K874" s="16">
        <f>COUNTIF('Texts discussed'!$C$2:$C$9986,A874)+COUNTIF('Texts discussed'!$G$2:$G$9986,A874)+COUNTIF('Texts discussed'!$K$2:$K$9986,A874)+COUNTIF('Texts discussed'!$O$2:$O$9986,A874)+COUNTIF('Texts discussed'!$S$2:$S$9986,A874)</f>
        <v>1</v>
      </c>
      <c r="L874" s="16">
        <f>COUNTIF('Texts mentioned'!$C$2:$C$9989,A874)+COUNTIF('Texts mentioned'!$G$2:$G$9989,A874)+COUNTIF('Texts mentioned'!$K$2:$K$9989,A874)+COUNTIF('Texts mentioned'!$O$2:$O$9989,A874)+COUNTIF('Texts mentioned'!$S$2:$S$9989,A874)+COUNTIF('Texts mentioned'!$W$2:$W$9989,A874)+COUNTIF('Texts mentioned'!$AA$2:$AA$9989,A874)+COUNTIF('Texts mentioned'!$AE$2:$AE$9989,A874)+COUNTIF('Texts mentioned'!$AI$2:$AI$9989,A874)+COUNTIF('Texts mentioned'!$AM$2:$AM$9989,A874)</f>
        <v>0</v>
      </c>
      <c r="M874" s="16">
        <f>SUM(K874:L874)</f>
        <v>1</v>
      </c>
      <c r="N874" s="16"/>
    </row>
    <row r="875" spans="1:14">
      <c r="A875" s="30" t="s">
        <v>7177</v>
      </c>
      <c r="B875" s="16" t="str">
        <f>VLOOKUP(A875,'Text facts'!$F$1:$H$10019,2,0)</f>
        <v>Stephen</v>
      </c>
      <c r="C875" s="16" t="str">
        <f>VLOOKUP(A875,'Text facts'!$F$1:$H$10019,3,0)</f>
        <v>Hawking</v>
      </c>
      <c r="D875" s="16">
        <v>1942</v>
      </c>
      <c r="E875" s="16">
        <v>2018</v>
      </c>
      <c r="F875" s="30" t="s">
        <v>6736</v>
      </c>
      <c r="G875" s="30" t="s">
        <v>11</v>
      </c>
      <c r="H875" s="30" t="s">
        <v>10744</v>
      </c>
      <c r="I875" s="16" t="s">
        <v>10743</v>
      </c>
      <c r="J875" s="16"/>
      <c r="K875" s="16">
        <f>COUNTIF('Texts discussed'!$C$2:$C$9986,A875)+COUNTIF('Texts discussed'!$G$2:$G$9986,A875)+COUNTIF('Texts discussed'!$K$2:$K$9986,A875)+COUNTIF('Texts discussed'!$O$2:$O$9986,A875)+COUNTIF('Texts discussed'!$S$2:$S$9986,A875)</f>
        <v>2</v>
      </c>
      <c r="L875" s="16">
        <f>COUNTIF('Texts mentioned'!$C$2:$C$9989,A875)+COUNTIF('Texts mentioned'!$G$2:$G$9989,A875)+COUNTIF('Texts mentioned'!$K$2:$K$9989,A875)+COUNTIF('Texts mentioned'!$O$2:$O$9989,A875)+COUNTIF('Texts mentioned'!$S$2:$S$9989,A875)+COUNTIF('Texts mentioned'!$W$2:$W$9989,A875)+COUNTIF('Texts mentioned'!$AA$2:$AA$9989,A875)+COUNTIF('Texts mentioned'!$AE$2:$AE$9989,A875)+COUNTIF('Texts mentioned'!$AI$2:$AI$9989,A875)+COUNTIF('Texts mentioned'!$AM$2:$AM$9989,A875)</f>
        <v>0</v>
      </c>
      <c r="M875" s="16">
        <f>SUM(K875:L875)</f>
        <v>2</v>
      </c>
      <c r="N875" s="16"/>
    </row>
    <row r="876" spans="1:14">
      <c r="A876" s="30" t="s">
        <v>7181</v>
      </c>
      <c r="B876" s="16" t="str">
        <f>VLOOKUP(A876,'Text facts'!$F$1:$H$10019,2,0)</f>
        <v>Mario</v>
      </c>
      <c r="C876" s="16" t="str">
        <f>VLOOKUP(A876,'Text facts'!$F$1:$H$10019,3,0)</f>
        <v>Mieli</v>
      </c>
      <c r="D876" s="16">
        <v>1952</v>
      </c>
      <c r="E876" s="16">
        <v>1983</v>
      </c>
      <c r="F876" s="30">
        <v>20</v>
      </c>
      <c r="G876" s="30" t="s">
        <v>11</v>
      </c>
      <c r="H876" s="30" t="s">
        <v>10744</v>
      </c>
      <c r="I876" s="16" t="s">
        <v>10760</v>
      </c>
      <c r="J876" s="16"/>
      <c r="K876" s="16">
        <f>COUNTIF('Texts discussed'!$C$2:$C$9986,A876)+COUNTIF('Texts discussed'!$G$2:$G$9986,A876)+COUNTIF('Texts discussed'!$K$2:$K$9986,A876)+COUNTIF('Texts discussed'!$O$2:$O$9986,A876)+COUNTIF('Texts discussed'!$S$2:$S$9986,A876)</f>
        <v>1</v>
      </c>
      <c r="L876" s="16">
        <f>COUNTIF('Texts mentioned'!$C$2:$C$9989,A876)+COUNTIF('Texts mentioned'!$G$2:$G$9989,A876)+COUNTIF('Texts mentioned'!$K$2:$K$9989,A876)+COUNTIF('Texts mentioned'!$O$2:$O$9989,A876)+COUNTIF('Texts mentioned'!$S$2:$S$9989,A876)+COUNTIF('Texts mentioned'!$W$2:$W$9989,A876)+COUNTIF('Texts mentioned'!$AA$2:$AA$9989,A876)+COUNTIF('Texts mentioned'!$AE$2:$AE$9989,A876)+COUNTIF('Texts mentioned'!$AI$2:$AI$9989,A876)+COUNTIF('Texts mentioned'!$AM$2:$AM$9989,A876)</f>
        <v>0</v>
      </c>
      <c r="M876" s="16">
        <f>SUM(K876:L876)</f>
        <v>1</v>
      </c>
      <c r="N876" s="16"/>
    </row>
    <row r="877" spans="1:14">
      <c r="A877" s="30" t="s">
        <v>7183</v>
      </c>
      <c r="B877" s="16" t="str">
        <f>VLOOKUP(A877,'Text facts'!$F$1:$H$10019,2,0)</f>
        <v>Jacques</v>
      </c>
      <c r="C877" s="16" t="str">
        <f>VLOOKUP(A877,'Text facts'!$F$1:$H$10019,3,0)</f>
        <v>Lacan</v>
      </c>
      <c r="D877" s="16">
        <v>1901</v>
      </c>
      <c r="E877" s="16">
        <v>1981</v>
      </c>
      <c r="F877" s="30">
        <v>20</v>
      </c>
      <c r="G877" s="30" t="s">
        <v>11</v>
      </c>
      <c r="H877" s="30" t="s">
        <v>10744</v>
      </c>
      <c r="I877" s="16" t="s">
        <v>6828</v>
      </c>
      <c r="J877" s="16"/>
      <c r="K877" s="16">
        <f>COUNTIF('Texts discussed'!$C$2:$C$9986,A877)+COUNTIF('Texts discussed'!$G$2:$G$9986,A877)+COUNTIF('Texts discussed'!$K$2:$K$9986,A877)+COUNTIF('Texts discussed'!$O$2:$O$9986,A877)+COUNTIF('Texts discussed'!$S$2:$S$9986,A877)</f>
        <v>1</v>
      </c>
      <c r="L877" s="16">
        <f>COUNTIF('Texts mentioned'!$C$2:$C$9989,A877)+COUNTIF('Texts mentioned'!$G$2:$G$9989,A877)+COUNTIF('Texts mentioned'!$K$2:$K$9989,A877)+COUNTIF('Texts mentioned'!$O$2:$O$9989,A877)+COUNTIF('Texts mentioned'!$S$2:$S$9989,A877)+COUNTIF('Texts mentioned'!$W$2:$W$9989,A877)+COUNTIF('Texts mentioned'!$AA$2:$AA$9989,A877)+COUNTIF('Texts mentioned'!$AE$2:$AE$9989,A877)+COUNTIF('Texts mentioned'!$AI$2:$AI$9989,A877)+COUNTIF('Texts mentioned'!$AM$2:$AM$9989,A877)</f>
        <v>0</v>
      </c>
      <c r="M877" s="16">
        <f>SUM(K877:L877)</f>
        <v>1</v>
      </c>
      <c r="N877" s="16"/>
    </row>
    <row r="878" spans="1:14">
      <c r="A878" s="30" t="s">
        <v>7188</v>
      </c>
      <c r="B878" s="16" t="str">
        <f>VLOOKUP(A878,'Text facts'!$F$1:$H$10019,2,0)</f>
        <v>Michel</v>
      </c>
      <c r="C878" s="16" t="str">
        <f>VLOOKUP(A878,'Text facts'!$F$1:$H$10019,3,0)</f>
        <v>Foucault</v>
      </c>
      <c r="D878" s="16">
        <v>1926</v>
      </c>
      <c r="E878" s="16">
        <v>1984</v>
      </c>
      <c r="F878" s="30">
        <v>20</v>
      </c>
      <c r="G878" s="30" t="s">
        <v>11</v>
      </c>
      <c r="H878" s="30" t="s">
        <v>10744</v>
      </c>
      <c r="I878" s="16" t="s">
        <v>6828</v>
      </c>
      <c r="J878" s="16"/>
      <c r="K878" s="16">
        <f>COUNTIF('Texts discussed'!$C$2:$C$9986,A878)+COUNTIF('Texts discussed'!$G$2:$G$9986,A878)+COUNTIF('Texts discussed'!$K$2:$K$9986,A878)+COUNTIF('Texts discussed'!$O$2:$O$9986,A878)+COUNTIF('Texts discussed'!$S$2:$S$9986,A878)</f>
        <v>0</v>
      </c>
      <c r="L878" s="16">
        <f>COUNTIF('Texts mentioned'!$C$2:$C$9989,A878)+COUNTIF('Texts mentioned'!$G$2:$G$9989,A878)+COUNTIF('Texts mentioned'!$K$2:$K$9989,A878)+COUNTIF('Texts mentioned'!$O$2:$O$9989,A878)+COUNTIF('Texts mentioned'!$S$2:$S$9989,A878)+COUNTIF('Texts mentioned'!$W$2:$W$9989,A878)+COUNTIF('Texts mentioned'!$AA$2:$AA$9989,A878)+COUNTIF('Texts mentioned'!$AE$2:$AE$9989,A878)+COUNTIF('Texts mentioned'!$AI$2:$AI$9989,A878)+COUNTIF('Texts mentioned'!$AM$2:$AM$9989,A878)</f>
        <v>1</v>
      </c>
      <c r="M878" s="16">
        <f>SUM(K878:L878)</f>
        <v>1</v>
      </c>
      <c r="N878" s="16"/>
    </row>
    <row r="879" spans="1:14">
      <c r="A879" s="30" t="s">
        <v>7193</v>
      </c>
      <c r="B879" s="16" t="str">
        <f>VLOOKUP(A879,'Text facts'!$F$1:$H$10019,2,0)</f>
        <v xml:space="preserve">Junichirō </v>
      </c>
      <c r="C879" s="16" t="str">
        <f>VLOOKUP(A879,'Text facts'!$F$1:$H$10019,3,0)</f>
        <v>Tanizaki</v>
      </c>
      <c r="D879" s="16">
        <v>1886</v>
      </c>
      <c r="E879" s="16">
        <v>1985</v>
      </c>
      <c r="F879" s="30" t="s">
        <v>10749</v>
      </c>
      <c r="G879" s="30" t="s">
        <v>11</v>
      </c>
      <c r="H879" s="30" t="s">
        <v>10747</v>
      </c>
      <c r="I879" s="16" t="s">
        <v>10777</v>
      </c>
      <c r="J879" s="16"/>
      <c r="K879" s="16">
        <f>COUNTIF('Texts discussed'!$C$2:$C$9986,A879)+COUNTIF('Texts discussed'!$G$2:$G$9986,A879)+COUNTIF('Texts discussed'!$K$2:$K$9986,A879)+COUNTIF('Texts discussed'!$O$2:$O$9986,A879)+COUNTIF('Texts discussed'!$S$2:$S$9986,A879)</f>
        <v>1</v>
      </c>
      <c r="L879" s="16">
        <f>COUNTIF('Texts mentioned'!$C$2:$C$9989,A879)+COUNTIF('Texts mentioned'!$G$2:$G$9989,A879)+COUNTIF('Texts mentioned'!$K$2:$K$9989,A879)+COUNTIF('Texts mentioned'!$O$2:$O$9989,A879)+COUNTIF('Texts mentioned'!$S$2:$S$9989,A879)+COUNTIF('Texts mentioned'!$W$2:$W$9989,A879)+COUNTIF('Texts mentioned'!$AA$2:$AA$9989,A879)+COUNTIF('Texts mentioned'!$AE$2:$AE$9989,A879)+COUNTIF('Texts mentioned'!$AI$2:$AI$9989,A879)+COUNTIF('Texts mentioned'!$AM$2:$AM$9989,A879)</f>
        <v>0</v>
      </c>
      <c r="M879" s="16">
        <f>SUM(K879:L879)</f>
        <v>1</v>
      </c>
      <c r="N879" s="16"/>
    </row>
    <row r="880" spans="1:14">
      <c r="A880" s="30" t="s">
        <v>7198</v>
      </c>
      <c r="B880" s="16" t="str">
        <f>VLOOKUP(A880,'Text facts'!$F$1:$H$10019,2,0)</f>
        <v>William Butler</v>
      </c>
      <c r="C880" s="16" t="str">
        <f>VLOOKUP(A880,'Text facts'!$F$1:$H$10019,3,0)</f>
        <v>Yeats</v>
      </c>
      <c r="D880" s="16">
        <v>1865</v>
      </c>
      <c r="E880" s="16">
        <v>1939</v>
      </c>
      <c r="F880" s="30" t="s">
        <v>10749</v>
      </c>
      <c r="G880" s="30" t="s">
        <v>11</v>
      </c>
      <c r="H880" s="30" t="s">
        <v>10747</v>
      </c>
      <c r="I880" s="16" t="s">
        <v>10779</v>
      </c>
      <c r="J880" s="16"/>
      <c r="K880" s="16">
        <f>COUNTIF('Texts discussed'!$C$2:$C$9986,A880)+COUNTIF('Texts discussed'!$G$2:$G$9986,A880)+COUNTIF('Texts discussed'!$K$2:$K$9986,A880)+COUNTIF('Texts discussed'!$O$2:$O$9986,A880)+COUNTIF('Texts discussed'!$S$2:$S$9986,A880)</f>
        <v>1</v>
      </c>
      <c r="L880" s="16">
        <f>COUNTIF('Texts mentioned'!$C$2:$C$9989,A880)+COUNTIF('Texts mentioned'!$G$2:$G$9989,A880)+COUNTIF('Texts mentioned'!$K$2:$K$9989,A880)+COUNTIF('Texts mentioned'!$O$2:$O$9989,A880)+COUNTIF('Texts mentioned'!$S$2:$S$9989,A880)+COUNTIF('Texts mentioned'!$W$2:$W$9989,A880)+COUNTIF('Texts mentioned'!$AA$2:$AA$9989,A880)+COUNTIF('Texts mentioned'!$AE$2:$AE$9989,A880)+COUNTIF('Texts mentioned'!$AI$2:$AI$9989,A880)+COUNTIF('Texts mentioned'!$AM$2:$AM$9989,A880)</f>
        <v>1</v>
      </c>
      <c r="M880" s="16">
        <f>SUM(K880:L880)</f>
        <v>2</v>
      </c>
      <c r="N880" s="16"/>
    </row>
    <row r="881" spans="1:14">
      <c r="A881" s="30" t="s">
        <v>7215</v>
      </c>
      <c r="B881" s="16" t="str">
        <f>VLOOKUP(A881,'Text facts'!$F$1:$H$10019,2,0)</f>
        <v>Christina Baker</v>
      </c>
      <c r="C881" s="16" t="str">
        <f>VLOOKUP(A881,'Text facts'!$F$1:$H$10019,3,0)</f>
        <v>Kline</v>
      </c>
      <c r="D881" s="16">
        <v>1964</v>
      </c>
      <c r="E881" s="16"/>
      <c r="F881" s="30">
        <v>21</v>
      </c>
      <c r="G881" s="30" t="s">
        <v>15</v>
      </c>
      <c r="H881" s="30" t="s">
        <v>10744</v>
      </c>
      <c r="I881" s="16" t="s">
        <v>10753</v>
      </c>
      <c r="J881" s="16"/>
      <c r="K881" s="16">
        <f>COUNTIF('Texts discussed'!$C$2:$C$9986,A881)+COUNTIF('Texts discussed'!$G$2:$G$9986,A881)+COUNTIF('Texts discussed'!$K$2:$K$9986,A881)+COUNTIF('Texts discussed'!$O$2:$O$9986,A881)+COUNTIF('Texts discussed'!$S$2:$S$9986,A881)</f>
        <v>1</v>
      </c>
      <c r="L881" s="16">
        <f>COUNTIF('Texts mentioned'!$C$2:$C$9989,A881)+COUNTIF('Texts mentioned'!$G$2:$G$9989,A881)+COUNTIF('Texts mentioned'!$K$2:$K$9989,A881)+COUNTIF('Texts mentioned'!$O$2:$O$9989,A881)+COUNTIF('Texts mentioned'!$S$2:$S$9989,A881)+COUNTIF('Texts mentioned'!$W$2:$W$9989,A881)+COUNTIF('Texts mentioned'!$AA$2:$AA$9989,A881)+COUNTIF('Texts mentioned'!$AE$2:$AE$9989,A881)+COUNTIF('Texts mentioned'!$AI$2:$AI$9989,A881)+COUNTIF('Texts mentioned'!$AM$2:$AM$9989,A881)</f>
        <v>0</v>
      </c>
      <c r="M881" s="16">
        <f>SUM(K881:L881)</f>
        <v>1</v>
      </c>
      <c r="N881" s="16"/>
    </row>
    <row r="882" spans="1:14">
      <c r="A882" s="30" t="s">
        <v>7221</v>
      </c>
      <c r="B882" s="16" t="str">
        <f>VLOOKUP(A882,'Text facts'!$F$1:$H$10019,2,0)</f>
        <v>Ella</v>
      </c>
      <c r="C882" s="16" t="str">
        <f>VLOOKUP(A882,'Text facts'!$F$1:$H$10019,3,0)</f>
        <v>Carey</v>
      </c>
      <c r="D882" s="16">
        <v>1970</v>
      </c>
      <c r="E882" s="16"/>
      <c r="F882" s="30">
        <v>21</v>
      </c>
      <c r="G882" s="30" t="s">
        <v>15</v>
      </c>
      <c r="H882" s="30" t="s">
        <v>10744</v>
      </c>
      <c r="I882" s="16" t="s">
        <v>10753</v>
      </c>
      <c r="J882" s="16"/>
      <c r="K882" s="16">
        <f>COUNTIF('Texts discussed'!$C$2:$C$9986,A882)+COUNTIF('Texts discussed'!$G$2:$G$9986,A882)+COUNTIF('Texts discussed'!$K$2:$K$9986,A882)+COUNTIF('Texts discussed'!$O$2:$O$9986,A882)+COUNTIF('Texts discussed'!$S$2:$S$9986,A882)</f>
        <v>2</v>
      </c>
      <c r="L882" s="16">
        <f>COUNTIF('Texts mentioned'!$C$2:$C$9989,A882)+COUNTIF('Texts mentioned'!$G$2:$G$9989,A882)+COUNTIF('Texts mentioned'!$K$2:$K$9989,A882)+COUNTIF('Texts mentioned'!$O$2:$O$9989,A882)+COUNTIF('Texts mentioned'!$S$2:$S$9989,A882)+COUNTIF('Texts mentioned'!$W$2:$W$9989,A882)+COUNTIF('Texts mentioned'!$AA$2:$AA$9989,A882)+COUNTIF('Texts mentioned'!$AE$2:$AE$9989,A882)+COUNTIF('Texts mentioned'!$AI$2:$AI$9989,A882)+COUNTIF('Texts mentioned'!$AM$2:$AM$9989,A882)</f>
        <v>0</v>
      </c>
      <c r="M882" s="16">
        <f>SUM(K882:L882)</f>
        <v>2</v>
      </c>
      <c r="N882" s="16"/>
    </row>
    <row r="883" spans="1:14">
      <c r="A883" s="30" t="s">
        <v>7237</v>
      </c>
      <c r="B883" s="16" t="str">
        <f>VLOOKUP(A883,'Text facts'!$F$1:$H$10019,2,0)</f>
        <v>Lucy</v>
      </c>
      <c r="C883" s="16" t="str">
        <f>VLOOKUP(A883,'Text facts'!$F$1:$H$10019,3,0)</f>
        <v>Coleman</v>
      </c>
      <c r="D883" s="16">
        <v>1955</v>
      </c>
      <c r="E883" s="16"/>
      <c r="F883" s="30">
        <v>21</v>
      </c>
      <c r="G883" s="30" t="s">
        <v>15</v>
      </c>
      <c r="H883" s="30" t="s">
        <v>10744</v>
      </c>
      <c r="I883" s="16" t="s">
        <v>10743</v>
      </c>
      <c r="J883" s="16"/>
      <c r="K883" s="16">
        <f>COUNTIF('Texts discussed'!$C$2:$C$9986,A883)+COUNTIF('Texts discussed'!$G$2:$G$9986,A883)+COUNTIF('Texts discussed'!$K$2:$K$9986,A883)+COUNTIF('Texts discussed'!$O$2:$O$9986,A883)+COUNTIF('Texts discussed'!$S$2:$S$9986,A883)</f>
        <v>1</v>
      </c>
      <c r="L883" s="16">
        <f>COUNTIF('Texts mentioned'!$C$2:$C$9989,A883)+COUNTIF('Texts mentioned'!$G$2:$G$9989,A883)+COUNTIF('Texts mentioned'!$K$2:$K$9989,A883)+COUNTIF('Texts mentioned'!$O$2:$O$9989,A883)+COUNTIF('Texts mentioned'!$S$2:$S$9989,A883)+COUNTIF('Texts mentioned'!$W$2:$W$9989,A883)+COUNTIF('Texts mentioned'!$AA$2:$AA$9989,A883)+COUNTIF('Texts mentioned'!$AE$2:$AE$9989,A883)+COUNTIF('Texts mentioned'!$AI$2:$AI$9989,A883)+COUNTIF('Texts mentioned'!$AM$2:$AM$9989,A883)</f>
        <v>0</v>
      </c>
      <c r="M883" s="16">
        <f>SUM(K883:L883)</f>
        <v>1</v>
      </c>
      <c r="N883" s="16"/>
    </row>
    <row r="884" spans="1:14">
      <c r="A884" s="30" t="s">
        <v>7226</v>
      </c>
      <c r="B884" s="16" t="str">
        <f>VLOOKUP(A884,'Text facts'!$F$1:$H$10019,2,0)</f>
        <v>Simon</v>
      </c>
      <c r="C884" s="16" t="str">
        <f>VLOOKUP(A884,'Text facts'!$F$1:$H$10019,3,0)</f>
        <v>Stranger</v>
      </c>
      <c r="D884" s="16">
        <v>1976</v>
      </c>
      <c r="E884" s="16"/>
      <c r="F884" s="30">
        <v>21</v>
      </c>
      <c r="G884" s="30" t="s">
        <v>11</v>
      </c>
      <c r="H884" s="30" t="s">
        <v>10744</v>
      </c>
      <c r="I884" s="16" t="s">
        <v>10775</v>
      </c>
      <c r="J884" s="16"/>
      <c r="K884" s="16">
        <f>COUNTIF('Texts discussed'!$C$2:$C$9986,A884)+COUNTIF('Texts discussed'!$G$2:$G$9986,A884)+COUNTIF('Texts discussed'!$K$2:$K$9986,A884)+COUNTIF('Texts discussed'!$O$2:$O$9986,A884)+COUNTIF('Texts discussed'!$S$2:$S$9986,A884)</f>
        <v>1</v>
      </c>
      <c r="L884" s="16">
        <f>COUNTIF('Texts mentioned'!$C$2:$C$9989,A884)+COUNTIF('Texts mentioned'!$G$2:$G$9989,A884)+COUNTIF('Texts mentioned'!$K$2:$K$9989,A884)+COUNTIF('Texts mentioned'!$O$2:$O$9989,A884)+COUNTIF('Texts mentioned'!$S$2:$S$9989,A884)+COUNTIF('Texts mentioned'!$W$2:$W$9989,A884)+COUNTIF('Texts mentioned'!$AA$2:$AA$9989,A884)+COUNTIF('Texts mentioned'!$AE$2:$AE$9989,A884)+COUNTIF('Texts mentioned'!$AI$2:$AI$9989,A884)+COUNTIF('Texts mentioned'!$AM$2:$AM$9989,A884)</f>
        <v>0</v>
      </c>
      <c r="M884" s="16">
        <f>SUM(K884:L884)</f>
        <v>1</v>
      </c>
      <c r="N884" s="16"/>
    </row>
    <row r="885" spans="1:14">
      <c r="A885" s="30" t="s">
        <v>7231</v>
      </c>
      <c r="B885" s="16" t="str">
        <f>VLOOKUP(A885,'Text facts'!$F$1:$H$10019,2,0)</f>
        <v>Tracey</v>
      </c>
      <c r="C885" s="16" t="str">
        <f>VLOOKUP(A885,'Text facts'!$F$1:$H$10019,3,0)</f>
        <v>Garvis Graves</v>
      </c>
      <c r="D885" s="16">
        <v>1968</v>
      </c>
      <c r="E885" s="16"/>
      <c r="F885" s="30">
        <v>21</v>
      </c>
      <c r="G885" s="30" t="s">
        <v>15</v>
      </c>
      <c r="H885" s="30" t="s">
        <v>10744</v>
      </c>
      <c r="I885" s="16" t="s">
        <v>10753</v>
      </c>
      <c r="J885" s="16"/>
      <c r="K885" s="16">
        <f>COUNTIF('Texts discussed'!$C$2:$C$9986,A885)+COUNTIF('Texts discussed'!$G$2:$G$9986,A885)+COUNTIF('Texts discussed'!$K$2:$K$9986,A885)+COUNTIF('Texts discussed'!$O$2:$O$9986,A885)+COUNTIF('Texts discussed'!$S$2:$S$9986,A885)</f>
        <v>1</v>
      </c>
      <c r="L885" s="16">
        <f>COUNTIF('Texts mentioned'!$C$2:$C$9989,A885)+COUNTIF('Texts mentioned'!$G$2:$G$9989,A885)+COUNTIF('Texts mentioned'!$K$2:$K$9989,A885)+COUNTIF('Texts mentioned'!$O$2:$O$9989,A885)+COUNTIF('Texts mentioned'!$S$2:$S$9989,A885)+COUNTIF('Texts mentioned'!$W$2:$W$9989,A885)+COUNTIF('Texts mentioned'!$AA$2:$AA$9989,A885)+COUNTIF('Texts mentioned'!$AE$2:$AE$9989,A885)+COUNTIF('Texts mentioned'!$AI$2:$AI$9989,A885)+COUNTIF('Texts mentioned'!$AM$2:$AM$9989,A885)</f>
        <v>0</v>
      </c>
      <c r="M885" s="16">
        <f>SUM(K885:L885)</f>
        <v>1</v>
      </c>
      <c r="N885" s="16"/>
    </row>
    <row r="886" spans="1:14">
      <c r="A886" s="30" t="s">
        <v>7262</v>
      </c>
      <c r="B886" s="16" t="str">
        <f>VLOOKUP(A886,'Text facts'!$F$1:$H$10019,2,0)</f>
        <v>Dacia</v>
      </c>
      <c r="C886" s="16" t="str">
        <f>VLOOKUP(A886,'Text facts'!$F$1:$H$10019,3,0)</f>
        <v>Maraini</v>
      </c>
      <c r="D886" s="16">
        <v>1936</v>
      </c>
      <c r="E886" s="16"/>
      <c r="F886" s="30" t="s">
        <v>6736</v>
      </c>
      <c r="G886" s="30" t="s">
        <v>15</v>
      </c>
      <c r="H886" s="30" t="s">
        <v>10744</v>
      </c>
      <c r="I886" s="16" t="s">
        <v>10760</v>
      </c>
      <c r="J886" s="16"/>
      <c r="K886" s="16">
        <f>COUNTIF('Texts discussed'!$C$2:$C$9986,A886)+COUNTIF('Texts discussed'!$G$2:$G$9986,A886)+COUNTIF('Texts discussed'!$K$2:$K$9986,A886)+COUNTIF('Texts discussed'!$O$2:$O$9986,A886)+COUNTIF('Texts discussed'!$S$2:$S$9986,A886)</f>
        <v>0</v>
      </c>
      <c r="L886" s="16">
        <f>COUNTIF('Texts mentioned'!$C$2:$C$9989,A886)+COUNTIF('Texts mentioned'!$G$2:$G$9989,A886)+COUNTIF('Texts mentioned'!$K$2:$K$9989,A886)+COUNTIF('Texts mentioned'!$O$2:$O$9989,A886)+COUNTIF('Texts mentioned'!$S$2:$S$9989,A886)+COUNTIF('Texts mentioned'!$W$2:$W$9989,A886)+COUNTIF('Texts mentioned'!$AA$2:$AA$9989,A886)+COUNTIF('Texts mentioned'!$AE$2:$AE$9989,A886)+COUNTIF('Texts mentioned'!$AI$2:$AI$9989,A886)+COUNTIF('Texts mentioned'!$AM$2:$AM$9989,A886)</f>
        <v>1</v>
      </c>
      <c r="M886" s="16">
        <f>SUM(K886:L886)</f>
        <v>1</v>
      </c>
      <c r="N886" s="16"/>
    </row>
    <row r="887" spans="1:14">
      <c r="A887" s="30" t="s">
        <v>7268</v>
      </c>
      <c r="B887" s="16" t="str">
        <f>VLOOKUP(A887,'Text facts'!$F$1:$H$10019,2,0)</f>
        <v>Guido</v>
      </c>
      <c r="C887" s="16" t="str">
        <f>VLOOKUP(A887,'Text facts'!$F$1:$H$10019,3,0)</f>
        <v>Knopp</v>
      </c>
      <c r="D887" s="16">
        <v>1948</v>
      </c>
      <c r="E887" s="16"/>
      <c r="F887" s="30" t="s">
        <v>6736</v>
      </c>
      <c r="G887" s="30" t="s">
        <v>11</v>
      </c>
      <c r="H887" s="30" t="s">
        <v>10744</v>
      </c>
      <c r="I887" s="16" t="s">
        <v>10759</v>
      </c>
      <c r="J887" s="16"/>
      <c r="K887" s="16">
        <f>COUNTIF('Texts discussed'!$C$2:$C$9986,A887)+COUNTIF('Texts discussed'!$G$2:$G$9986,A887)+COUNTIF('Texts discussed'!$K$2:$K$9986,A887)+COUNTIF('Texts discussed'!$O$2:$O$9986,A887)+COUNTIF('Texts discussed'!$S$2:$S$9986,A887)</f>
        <v>1</v>
      </c>
      <c r="L887" s="16">
        <f>COUNTIF('Texts mentioned'!$C$2:$C$9989,A887)+COUNTIF('Texts mentioned'!$G$2:$G$9989,A887)+COUNTIF('Texts mentioned'!$K$2:$K$9989,A887)+COUNTIF('Texts mentioned'!$O$2:$O$9989,A887)+COUNTIF('Texts mentioned'!$S$2:$S$9989,A887)+COUNTIF('Texts mentioned'!$W$2:$W$9989,A887)+COUNTIF('Texts mentioned'!$AA$2:$AA$9989,A887)+COUNTIF('Texts mentioned'!$AE$2:$AE$9989,A887)+COUNTIF('Texts mentioned'!$AI$2:$AI$9989,A887)+COUNTIF('Texts mentioned'!$AM$2:$AM$9989,A887)</f>
        <v>0</v>
      </c>
      <c r="M887" s="16">
        <f>SUM(K887:L887)</f>
        <v>1</v>
      </c>
      <c r="N887" s="16"/>
    </row>
    <row r="888" spans="1:14">
      <c r="A888" s="30" t="s">
        <v>7274</v>
      </c>
      <c r="B888" s="16" t="str">
        <f>VLOOKUP(A888,'Text facts'!$F$1:$H$10019,2,0)</f>
        <v>James Matthew</v>
      </c>
      <c r="C888" s="16" t="str">
        <f>VLOOKUP(A888,'Text facts'!$F$1:$H$10019,3,0)</f>
        <v>Barrie</v>
      </c>
      <c r="D888" s="16">
        <v>1860</v>
      </c>
      <c r="E888" s="16">
        <v>1937</v>
      </c>
      <c r="F888" s="30" t="s">
        <v>10749</v>
      </c>
      <c r="G888" s="30" t="s">
        <v>11</v>
      </c>
      <c r="H888" s="30" t="s">
        <v>10742</v>
      </c>
      <c r="I888" s="16" t="s">
        <v>10839</v>
      </c>
      <c r="J888" s="16"/>
      <c r="K888" s="16">
        <f>COUNTIF('Texts discussed'!$C$2:$C$9986,A888)+COUNTIF('Texts discussed'!$G$2:$G$9986,A888)+COUNTIF('Texts discussed'!$K$2:$K$9986,A888)+COUNTIF('Texts discussed'!$O$2:$O$9986,A888)+COUNTIF('Texts discussed'!$S$2:$S$9986,A888)</f>
        <v>0</v>
      </c>
      <c r="L888" s="16">
        <f>COUNTIF('Texts mentioned'!$C$2:$C$9989,A888)+COUNTIF('Texts mentioned'!$G$2:$G$9989,A888)+COUNTIF('Texts mentioned'!$K$2:$K$9989,A888)+COUNTIF('Texts mentioned'!$O$2:$O$9989,A888)+COUNTIF('Texts mentioned'!$S$2:$S$9989,A888)+COUNTIF('Texts mentioned'!$W$2:$W$9989,A888)+COUNTIF('Texts mentioned'!$AA$2:$AA$9989,A888)+COUNTIF('Texts mentioned'!$AE$2:$AE$9989,A888)+COUNTIF('Texts mentioned'!$AI$2:$AI$9989,A888)+COUNTIF('Texts mentioned'!$AM$2:$AM$9989,A888)</f>
        <v>1</v>
      </c>
      <c r="M888" s="16">
        <f>SUM(K888:L888)</f>
        <v>1</v>
      </c>
      <c r="N888" s="16"/>
    </row>
    <row r="889" spans="1:14">
      <c r="A889" s="30" t="s">
        <v>7282</v>
      </c>
      <c r="B889" s="16" t="str">
        <f>VLOOKUP(A889,'Text facts'!$F$1:$H$10019,2,0)</f>
        <v>Allie</v>
      </c>
      <c r="C889" s="16" t="str">
        <f>VLOOKUP(A889,'Text facts'!$F$1:$H$10019,3,0)</f>
        <v>Reynolds</v>
      </c>
      <c r="D889" s="16">
        <v>1975</v>
      </c>
      <c r="E889" s="16"/>
      <c r="F889" s="30">
        <v>21</v>
      </c>
      <c r="G889" s="30" t="s">
        <v>15</v>
      </c>
      <c r="H889" s="30" t="s">
        <v>10744</v>
      </c>
      <c r="I889" s="16" t="s">
        <v>10743</v>
      </c>
      <c r="J889" s="16"/>
      <c r="K889" s="16">
        <f>COUNTIF('Texts discussed'!$C$2:$C$9986,A889)+COUNTIF('Texts discussed'!$G$2:$G$9986,A889)+COUNTIF('Texts discussed'!$K$2:$K$9986,A889)+COUNTIF('Texts discussed'!$O$2:$O$9986,A889)+COUNTIF('Texts discussed'!$S$2:$S$9986,A889)</f>
        <v>1</v>
      </c>
      <c r="L889" s="16">
        <f>COUNTIF('Texts mentioned'!$C$2:$C$9989,A889)+COUNTIF('Texts mentioned'!$G$2:$G$9989,A889)+COUNTIF('Texts mentioned'!$K$2:$K$9989,A889)+COUNTIF('Texts mentioned'!$O$2:$O$9989,A889)+COUNTIF('Texts mentioned'!$S$2:$S$9989,A889)+COUNTIF('Texts mentioned'!$W$2:$W$9989,A889)+COUNTIF('Texts mentioned'!$AA$2:$AA$9989,A889)+COUNTIF('Texts mentioned'!$AE$2:$AE$9989,A889)+COUNTIF('Texts mentioned'!$AI$2:$AI$9989,A889)+COUNTIF('Texts mentioned'!$AM$2:$AM$9989,A889)</f>
        <v>0</v>
      </c>
      <c r="M889" s="16">
        <f>SUM(K889:L889)</f>
        <v>1</v>
      </c>
      <c r="N889" s="16"/>
    </row>
    <row r="890" spans="1:14">
      <c r="A890" s="30" t="s">
        <v>7286</v>
      </c>
      <c r="B890" s="16" t="str">
        <f>VLOOKUP(A890,'Text facts'!$F$1:$H$10019,2,0)</f>
        <v>Marina</v>
      </c>
      <c r="C890" s="16" t="str">
        <f>VLOOKUP(A890,'Text facts'!$F$1:$H$10019,3,0)</f>
        <v>Gudelj</v>
      </c>
      <c r="D890" s="16">
        <v>1988</v>
      </c>
      <c r="E890" s="16"/>
      <c r="F890" s="30">
        <v>21</v>
      </c>
      <c r="G890" s="30" t="s">
        <v>15</v>
      </c>
      <c r="H890" s="30" t="s">
        <v>10744</v>
      </c>
      <c r="I890" s="16" t="s">
        <v>10745</v>
      </c>
      <c r="J890" s="16"/>
      <c r="K890" s="16">
        <f>COUNTIF('Texts discussed'!$C$2:$C$9986,A890)+COUNTIF('Texts discussed'!$G$2:$G$9986,A890)+COUNTIF('Texts discussed'!$K$2:$K$9986,A890)+COUNTIF('Texts discussed'!$O$2:$O$9986,A890)+COUNTIF('Texts discussed'!$S$2:$S$9986,A890)</f>
        <v>1</v>
      </c>
      <c r="L890" s="16">
        <f>COUNTIF('Texts mentioned'!$C$2:$C$9989,A890)+COUNTIF('Texts mentioned'!$G$2:$G$9989,A890)+COUNTIF('Texts mentioned'!$K$2:$K$9989,A890)+COUNTIF('Texts mentioned'!$O$2:$O$9989,A890)+COUNTIF('Texts mentioned'!$S$2:$S$9989,A890)+COUNTIF('Texts mentioned'!$W$2:$W$9989,A890)+COUNTIF('Texts mentioned'!$AA$2:$AA$9989,A890)+COUNTIF('Texts mentioned'!$AE$2:$AE$9989,A890)+COUNTIF('Texts mentioned'!$AI$2:$AI$9989,A890)+COUNTIF('Texts mentioned'!$AM$2:$AM$9989,A890)</f>
        <v>0</v>
      </c>
      <c r="M890" s="16">
        <f>SUM(K890:L890)</f>
        <v>1</v>
      </c>
      <c r="N890" s="16"/>
    </row>
    <row r="891" spans="1:14">
      <c r="A891" s="30" t="s">
        <v>7291</v>
      </c>
      <c r="B891" s="16" t="str">
        <f>VLOOKUP(A891,'Text facts'!$F$1:$H$10019,2,0)</f>
        <v>Betty</v>
      </c>
      <c r="C891" s="16" t="str">
        <f>VLOOKUP(A891,'Text facts'!$F$1:$H$10019,3,0)</f>
        <v>Mahmoody</v>
      </c>
      <c r="D891" s="16">
        <v>1945</v>
      </c>
      <c r="E891" s="16"/>
      <c r="F891" s="30">
        <v>20</v>
      </c>
      <c r="G891" s="30" t="s">
        <v>15</v>
      </c>
      <c r="H891" s="30" t="s">
        <v>10744</v>
      </c>
      <c r="I891" s="16" t="s">
        <v>10753</v>
      </c>
      <c r="J891" s="16"/>
      <c r="K891" s="16">
        <f>COUNTIF('Texts discussed'!$C$2:$C$9986,A891)+COUNTIF('Texts discussed'!$G$2:$G$9986,A891)+COUNTIF('Texts discussed'!$K$2:$K$9986,A891)+COUNTIF('Texts discussed'!$O$2:$O$9986,A891)+COUNTIF('Texts discussed'!$S$2:$S$9986,A891)</f>
        <v>2</v>
      </c>
      <c r="L891" s="16">
        <f>COUNTIF('Texts mentioned'!$C$2:$C$9989,A891)+COUNTIF('Texts mentioned'!$G$2:$G$9989,A891)+COUNTIF('Texts mentioned'!$K$2:$K$9989,A891)+COUNTIF('Texts mentioned'!$O$2:$O$9989,A891)+COUNTIF('Texts mentioned'!$S$2:$S$9989,A891)+COUNTIF('Texts mentioned'!$W$2:$W$9989,A891)+COUNTIF('Texts mentioned'!$AA$2:$AA$9989,A891)+COUNTIF('Texts mentioned'!$AE$2:$AE$9989,A891)+COUNTIF('Texts mentioned'!$AI$2:$AI$9989,A891)+COUNTIF('Texts mentioned'!$AM$2:$AM$9989,A891)</f>
        <v>0</v>
      </c>
      <c r="M891" s="16">
        <f>SUM(K891:L891)</f>
        <v>2</v>
      </c>
      <c r="N891" s="16"/>
    </row>
    <row r="892" spans="1:14">
      <c r="A892" s="30" t="s">
        <v>7297</v>
      </c>
      <c r="B892" s="16" t="str">
        <f>VLOOKUP(A892,'Text facts'!$F$1:$H$10019,2,0)</f>
        <v>Javier</v>
      </c>
      <c r="C892" s="16" t="str">
        <f>VLOOKUP(A892,'Text facts'!$F$1:$H$10019,3,0)</f>
        <v>Cercas</v>
      </c>
      <c r="D892" s="16">
        <v>1962</v>
      </c>
      <c r="E892" s="16"/>
      <c r="F892" s="30" t="s">
        <v>6736</v>
      </c>
      <c r="G892" s="30" t="s">
        <v>11</v>
      </c>
      <c r="H892" s="30" t="s">
        <v>10744</v>
      </c>
      <c r="I892" s="16" t="s">
        <v>10768</v>
      </c>
      <c r="J892" s="16"/>
      <c r="K892" s="16">
        <f>COUNTIF('Texts discussed'!$C$2:$C$9986,A892)+COUNTIF('Texts discussed'!$G$2:$G$9986,A892)+COUNTIF('Texts discussed'!$K$2:$K$9986,A892)+COUNTIF('Texts discussed'!$O$2:$O$9986,A892)+COUNTIF('Texts discussed'!$S$2:$S$9986,A892)</f>
        <v>1</v>
      </c>
      <c r="L892" s="16">
        <f>COUNTIF('Texts mentioned'!$C$2:$C$9989,A892)+COUNTIF('Texts mentioned'!$G$2:$G$9989,A892)+COUNTIF('Texts mentioned'!$K$2:$K$9989,A892)+COUNTIF('Texts mentioned'!$O$2:$O$9989,A892)+COUNTIF('Texts mentioned'!$S$2:$S$9989,A892)+COUNTIF('Texts mentioned'!$W$2:$W$9989,A892)+COUNTIF('Texts mentioned'!$AA$2:$AA$9989,A892)+COUNTIF('Texts mentioned'!$AE$2:$AE$9989,A892)+COUNTIF('Texts mentioned'!$AI$2:$AI$9989,A892)+COUNTIF('Texts mentioned'!$AM$2:$AM$9989,A892)</f>
        <v>0</v>
      </c>
      <c r="M892" s="16">
        <f>SUM(K892:L892)</f>
        <v>1</v>
      </c>
      <c r="N892" s="16"/>
    </row>
    <row r="893" spans="1:14">
      <c r="A893" s="30" t="s">
        <v>7306</v>
      </c>
      <c r="B893" s="16" t="str">
        <f>VLOOKUP(A893,'Text facts'!$F$1:$H$10019,2,0)</f>
        <v>Ali</v>
      </c>
      <c r="C893" s="16" t="str">
        <f>VLOOKUP(A893,'Text facts'!$F$1:$H$10019,3,0)</f>
        <v>Hazelwood</v>
      </c>
      <c r="D893" s="16">
        <v>1975</v>
      </c>
      <c r="E893" s="16"/>
      <c r="F893" s="30">
        <v>21</v>
      </c>
      <c r="G893" s="30" t="s">
        <v>15</v>
      </c>
      <c r="H893" s="30" t="s">
        <v>10744</v>
      </c>
      <c r="I893" s="16" t="s">
        <v>10760</v>
      </c>
      <c r="J893" s="16"/>
      <c r="K893" s="16">
        <f>COUNTIF('Texts discussed'!$C$2:$C$9986,A893)+COUNTIF('Texts discussed'!$G$2:$G$9986,A893)+COUNTIF('Texts discussed'!$K$2:$K$9986,A893)+COUNTIF('Texts discussed'!$O$2:$O$9986,A893)+COUNTIF('Texts discussed'!$S$2:$S$9986,A893)</f>
        <v>1</v>
      </c>
      <c r="L893" s="16">
        <f>COUNTIF('Texts mentioned'!$C$2:$C$9989,A893)+COUNTIF('Texts mentioned'!$G$2:$G$9989,A893)+COUNTIF('Texts mentioned'!$K$2:$K$9989,A893)+COUNTIF('Texts mentioned'!$O$2:$O$9989,A893)+COUNTIF('Texts mentioned'!$S$2:$S$9989,A893)+COUNTIF('Texts mentioned'!$W$2:$W$9989,A893)+COUNTIF('Texts mentioned'!$AA$2:$AA$9989,A893)+COUNTIF('Texts mentioned'!$AE$2:$AE$9989,A893)+COUNTIF('Texts mentioned'!$AI$2:$AI$9989,A893)+COUNTIF('Texts mentioned'!$AM$2:$AM$9989,A893)</f>
        <v>0</v>
      </c>
      <c r="M893" s="16">
        <f>SUM(K893:L893)</f>
        <v>1</v>
      </c>
      <c r="N893" s="16"/>
    </row>
    <row r="894" spans="1:14">
      <c r="A894" s="30" t="s">
        <v>7311</v>
      </c>
      <c r="B894" s="16" t="str">
        <f>VLOOKUP(A894,'Text facts'!$F$1:$H$10019,2,0)</f>
        <v>Christina</v>
      </c>
      <c r="C894" s="16" t="str">
        <f>VLOOKUP(A894,'Text facts'!$F$1:$H$10019,3,0)</f>
        <v>Lauren</v>
      </c>
      <c r="D894" s="16">
        <v>1975</v>
      </c>
      <c r="E894" s="16"/>
      <c r="F894" s="30">
        <v>21</v>
      </c>
      <c r="G894" s="30" t="s">
        <v>15</v>
      </c>
      <c r="H894" s="30" t="s">
        <v>10744</v>
      </c>
      <c r="I894" s="16" t="s">
        <v>10753</v>
      </c>
      <c r="J894" s="16" t="s">
        <v>10870</v>
      </c>
      <c r="K894" s="16">
        <f>COUNTIF('Texts discussed'!$C$2:$C$9986,A894)+COUNTIF('Texts discussed'!$G$2:$G$9986,A894)+COUNTIF('Texts discussed'!$K$2:$K$9986,A894)+COUNTIF('Texts discussed'!$O$2:$O$9986,A894)+COUNTIF('Texts discussed'!$S$2:$S$9986,A894)</f>
        <v>1</v>
      </c>
      <c r="L894" s="16">
        <f>COUNTIF('Texts mentioned'!$C$2:$C$9989,A894)+COUNTIF('Texts mentioned'!$G$2:$G$9989,A894)+COUNTIF('Texts mentioned'!$K$2:$K$9989,A894)+COUNTIF('Texts mentioned'!$O$2:$O$9989,A894)+COUNTIF('Texts mentioned'!$S$2:$S$9989,A894)+COUNTIF('Texts mentioned'!$W$2:$W$9989,A894)+COUNTIF('Texts mentioned'!$AA$2:$AA$9989,A894)+COUNTIF('Texts mentioned'!$AE$2:$AE$9989,A894)+COUNTIF('Texts mentioned'!$AI$2:$AI$9989,A894)+COUNTIF('Texts mentioned'!$AM$2:$AM$9989,A894)</f>
        <v>0</v>
      </c>
      <c r="M894" s="16">
        <f>SUM(K894:L894)</f>
        <v>1</v>
      </c>
    </row>
    <row r="895" spans="1:14">
      <c r="A895" s="30" t="s">
        <v>7316</v>
      </c>
      <c r="B895" s="16" t="str">
        <f>VLOOKUP(A895,'Text facts'!$F$1:$H$10019,2,0)</f>
        <v>B. B.</v>
      </c>
      <c r="C895" s="16" t="str">
        <f>VLOOKUP(A895,'Text facts'!$F$1:$H$10019,3,0)</f>
        <v>Alston</v>
      </c>
      <c r="D895" s="16">
        <v>1985</v>
      </c>
      <c r="E895" s="16"/>
      <c r="F895" s="30">
        <v>21</v>
      </c>
      <c r="G895" s="30" t="s">
        <v>11</v>
      </c>
      <c r="H895" s="30" t="s">
        <v>10744</v>
      </c>
      <c r="I895" s="16" t="s">
        <v>10753</v>
      </c>
      <c r="J895" s="16"/>
      <c r="K895" s="16">
        <f>COUNTIF('Texts discussed'!$C$2:$C$9986,A895)+COUNTIF('Texts discussed'!$G$2:$G$9986,A895)+COUNTIF('Texts discussed'!$K$2:$K$9986,A895)+COUNTIF('Texts discussed'!$O$2:$O$9986,A895)+COUNTIF('Texts discussed'!$S$2:$S$9986,A895)</f>
        <v>1</v>
      </c>
      <c r="L895" s="16">
        <f>COUNTIF('Texts mentioned'!$C$2:$C$9989,A895)+COUNTIF('Texts mentioned'!$G$2:$G$9989,A895)+COUNTIF('Texts mentioned'!$K$2:$K$9989,A895)+COUNTIF('Texts mentioned'!$O$2:$O$9989,A895)+COUNTIF('Texts mentioned'!$S$2:$S$9989,A895)+COUNTIF('Texts mentioned'!$W$2:$W$9989,A895)+COUNTIF('Texts mentioned'!$AA$2:$AA$9989,A895)+COUNTIF('Texts mentioned'!$AE$2:$AE$9989,A895)+COUNTIF('Texts mentioned'!$AI$2:$AI$9989,A895)+COUNTIF('Texts mentioned'!$AM$2:$AM$9989,A895)</f>
        <v>0</v>
      </c>
      <c r="M895" s="16">
        <f>SUM(K895:L895)</f>
        <v>1</v>
      </c>
      <c r="N895" s="16"/>
    </row>
    <row r="896" spans="1:14">
      <c r="A896" s="30" t="s">
        <v>7325</v>
      </c>
      <c r="B896" s="16" t="str">
        <f>VLOOKUP(A896,'Text facts'!$F$1:$H$10019,2,0)</f>
        <v>Holly</v>
      </c>
      <c r="C896" s="16" t="str">
        <f>VLOOKUP(A896,'Text facts'!$F$1:$H$10019,3,0)</f>
        <v>Miller</v>
      </c>
      <c r="D896" s="16">
        <v>1981</v>
      </c>
      <c r="E896" s="16"/>
      <c r="F896" s="30">
        <v>21</v>
      </c>
      <c r="G896" s="30" t="s">
        <v>15</v>
      </c>
      <c r="H896" s="30" t="s">
        <v>10744</v>
      </c>
      <c r="I896" s="16" t="s">
        <v>10743</v>
      </c>
      <c r="J896" s="16"/>
      <c r="K896" s="16">
        <f>COUNTIF('Texts discussed'!$C$2:$C$9986,A896)+COUNTIF('Texts discussed'!$G$2:$G$9986,A896)+COUNTIF('Texts discussed'!$K$2:$K$9986,A896)+COUNTIF('Texts discussed'!$O$2:$O$9986,A896)+COUNTIF('Texts discussed'!$S$2:$S$9986,A896)</f>
        <v>1</v>
      </c>
      <c r="L896" s="16">
        <f>COUNTIF('Texts mentioned'!$C$2:$C$9989,A896)+COUNTIF('Texts mentioned'!$G$2:$G$9989,A896)+COUNTIF('Texts mentioned'!$K$2:$K$9989,A896)+COUNTIF('Texts mentioned'!$O$2:$O$9989,A896)+COUNTIF('Texts mentioned'!$S$2:$S$9989,A896)+COUNTIF('Texts mentioned'!$W$2:$W$9989,A896)+COUNTIF('Texts mentioned'!$AA$2:$AA$9989,A896)+COUNTIF('Texts mentioned'!$AE$2:$AE$9989,A896)+COUNTIF('Texts mentioned'!$AI$2:$AI$9989,A896)+COUNTIF('Texts mentioned'!$AM$2:$AM$9989,A896)</f>
        <v>0</v>
      </c>
      <c r="M896" s="16">
        <f>SUM(K896:L896)</f>
        <v>1</v>
      </c>
      <c r="N896" s="16"/>
    </row>
    <row r="897" spans="1:14">
      <c r="A897" s="30" t="s">
        <v>7329</v>
      </c>
      <c r="B897" s="16" t="str">
        <f>VLOOKUP(A897,'Text facts'!$F$1:$H$10019,2,0)</f>
        <v>Fernando</v>
      </c>
      <c r="C897" s="16" t="str">
        <f>VLOOKUP(A897,'Text facts'!$F$1:$H$10019,3,0)</f>
        <v>Aramburu</v>
      </c>
      <c r="D897" s="16">
        <v>1959</v>
      </c>
      <c r="E897" s="16"/>
      <c r="F897" s="30" t="s">
        <v>6736</v>
      </c>
      <c r="G897" s="30" t="s">
        <v>11</v>
      </c>
      <c r="H897" s="30" t="s">
        <v>10744</v>
      </c>
      <c r="I897" s="16" t="s">
        <v>10768</v>
      </c>
      <c r="J897" s="16"/>
      <c r="K897" s="16">
        <f>COUNTIF('Texts discussed'!$C$2:$C$9986,A897)+COUNTIF('Texts discussed'!$G$2:$G$9986,A897)+COUNTIF('Texts discussed'!$K$2:$K$9986,A897)+COUNTIF('Texts discussed'!$O$2:$O$9986,A897)+COUNTIF('Texts discussed'!$S$2:$S$9986,A897)</f>
        <v>1</v>
      </c>
      <c r="L897" s="16">
        <f>COUNTIF('Texts mentioned'!$C$2:$C$9989,A897)+COUNTIF('Texts mentioned'!$G$2:$G$9989,A897)+COUNTIF('Texts mentioned'!$K$2:$K$9989,A897)+COUNTIF('Texts mentioned'!$O$2:$O$9989,A897)+COUNTIF('Texts mentioned'!$S$2:$S$9989,A897)+COUNTIF('Texts mentioned'!$W$2:$W$9989,A897)+COUNTIF('Texts mentioned'!$AA$2:$AA$9989,A897)+COUNTIF('Texts mentioned'!$AE$2:$AE$9989,A897)+COUNTIF('Texts mentioned'!$AI$2:$AI$9989,A897)+COUNTIF('Texts mentioned'!$AM$2:$AM$9989,A897)</f>
        <v>0</v>
      </c>
      <c r="M897" s="16">
        <f>SUM(K897:L897)</f>
        <v>1</v>
      </c>
      <c r="N897" s="16"/>
    </row>
    <row r="898" spans="1:14">
      <c r="A898" s="30" t="s">
        <v>7333</v>
      </c>
      <c r="B898" s="16" t="str">
        <f>VLOOKUP(A898,'Text facts'!$F$1:$H$10019,2,0)</f>
        <v>Jerko</v>
      </c>
      <c r="C898" s="16" t="str">
        <f>VLOOKUP(A898,'Text facts'!$F$1:$H$10019,3,0)</f>
        <v>Mihaljević</v>
      </c>
      <c r="D898" s="16">
        <v>1990</v>
      </c>
      <c r="E898" s="16"/>
      <c r="F898" s="30">
        <v>21</v>
      </c>
      <c r="G898" s="30" t="s">
        <v>11</v>
      </c>
      <c r="H898" s="30" t="s">
        <v>10744</v>
      </c>
      <c r="I898" s="16" t="s">
        <v>10745</v>
      </c>
      <c r="J898" s="16"/>
      <c r="K898" s="16">
        <f>COUNTIF('Texts discussed'!$C$2:$C$9986,A898)+COUNTIF('Texts discussed'!$G$2:$G$9986,A898)+COUNTIF('Texts discussed'!$K$2:$K$9986,A898)+COUNTIF('Texts discussed'!$O$2:$O$9986,A898)+COUNTIF('Texts discussed'!$S$2:$S$9986,A898)</f>
        <v>0</v>
      </c>
      <c r="L898" s="16">
        <f>COUNTIF('Texts mentioned'!$C$2:$C$9989,A898)+COUNTIF('Texts mentioned'!$G$2:$G$9989,A898)+COUNTIF('Texts mentioned'!$K$2:$K$9989,A898)+COUNTIF('Texts mentioned'!$O$2:$O$9989,A898)+COUNTIF('Texts mentioned'!$S$2:$S$9989,A898)+COUNTIF('Texts mentioned'!$W$2:$W$9989,A898)+COUNTIF('Texts mentioned'!$AA$2:$AA$9989,A898)+COUNTIF('Texts mentioned'!$AE$2:$AE$9989,A898)+COUNTIF('Texts mentioned'!$AI$2:$AI$9989,A898)+COUNTIF('Texts mentioned'!$AM$2:$AM$9989,A898)</f>
        <v>1</v>
      </c>
      <c r="M898" s="16">
        <f>SUM(K898:L898)</f>
        <v>1</v>
      </c>
      <c r="N898" s="16"/>
    </row>
    <row r="899" spans="1:14">
      <c r="A899" s="30" t="s">
        <v>7339</v>
      </c>
      <c r="B899" s="16" t="str">
        <f>VLOOKUP(A899,'Text facts'!$F$1:$H$10019,2,0)</f>
        <v>Malcolm</v>
      </c>
      <c r="C899" s="16" t="str">
        <f>VLOOKUP(A899,'Text facts'!$F$1:$H$10019,3,0)</f>
        <v>Gladwell</v>
      </c>
      <c r="D899" s="16">
        <v>1963</v>
      </c>
      <c r="E899" s="16"/>
      <c r="F899" s="30" t="s">
        <v>6736</v>
      </c>
      <c r="G899" s="30" t="s">
        <v>11</v>
      </c>
      <c r="H899" s="30" t="s">
        <v>10744</v>
      </c>
      <c r="I899" s="16" t="s">
        <v>10746</v>
      </c>
      <c r="J899" s="16"/>
      <c r="K899" s="16">
        <f>COUNTIF('Texts discussed'!$C$2:$C$9986,A899)+COUNTIF('Texts discussed'!$G$2:$G$9986,A899)+COUNTIF('Texts discussed'!$K$2:$K$9986,A899)+COUNTIF('Texts discussed'!$O$2:$O$9986,A899)+COUNTIF('Texts discussed'!$S$2:$S$9986,A899)</f>
        <v>1</v>
      </c>
      <c r="L899" s="16">
        <f>COUNTIF('Texts mentioned'!$C$2:$C$9989,A899)+COUNTIF('Texts mentioned'!$G$2:$G$9989,A899)+COUNTIF('Texts mentioned'!$K$2:$K$9989,A899)+COUNTIF('Texts mentioned'!$O$2:$O$9989,A899)+COUNTIF('Texts mentioned'!$S$2:$S$9989,A899)+COUNTIF('Texts mentioned'!$W$2:$W$9989,A899)+COUNTIF('Texts mentioned'!$AA$2:$AA$9989,A899)+COUNTIF('Texts mentioned'!$AE$2:$AE$9989,A899)+COUNTIF('Texts mentioned'!$AI$2:$AI$9989,A899)+COUNTIF('Texts mentioned'!$AM$2:$AM$9989,A899)</f>
        <v>0</v>
      </c>
      <c r="M899" s="16">
        <f>SUM(K899:L899)</f>
        <v>1</v>
      </c>
      <c r="N899" s="16"/>
    </row>
    <row r="900" spans="1:14">
      <c r="A900" s="30" t="s">
        <v>7344</v>
      </c>
      <c r="B900" s="16" t="str">
        <f>VLOOKUP(A900,'Text facts'!$F$1:$H$10019,2,0)</f>
        <v>Dalibor</v>
      </c>
      <c r="C900" s="16" t="str">
        <f>VLOOKUP(A900,'Text facts'!$F$1:$H$10019,3,0)</f>
        <v>Talajić</v>
      </c>
      <c r="D900" s="16">
        <v>1972</v>
      </c>
      <c r="E900" s="16"/>
      <c r="F900" s="30">
        <v>21</v>
      </c>
      <c r="G900" s="30" t="s">
        <v>11</v>
      </c>
      <c r="H900" s="30" t="s">
        <v>10744</v>
      </c>
      <c r="I900" s="16" t="s">
        <v>10745</v>
      </c>
      <c r="J900" s="16"/>
      <c r="K900" s="16">
        <f>COUNTIF('Texts discussed'!$C$2:$C$9986,A900)+COUNTIF('Texts discussed'!$G$2:$G$9986,A900)+COUNTIF('Texts discussed'!$K$2:$K$9986,A900)+COUNTIF('Texts discussed'!$O$2:$O$9986,A900)+COUNTIF('Texts discussed'!$S$2:$S$9986,A900)</f>
        <v>2</v>
      </c>
      <c r="L900" s="16">
        <f>COUNTIF('Texts mentioned'!$C$2:$C$9989,A900)+COUNTIF('Texts mentioned'!$G$2:$G$9989,A900)+COUNTIF('Texts mentioned'!$K$2:$K$9989,A900)+COUNTIF('Texts mentioned'!$O$2:$O$9989,A900)+COUNTIF('Texts mentioned'!$S$2:$S$9989,A900)+COUNTIF('Texts mentioned'!$W$2:$W$9989,A900)+COUNTIF('Texts mentioned'!$AA$2:$AA$9989,A900)+COUNTIF('Texts mentioned'!$AE$2:$AE$9989,A900)+COUNTIF('Texts mentioned'!$AI$2:$AI$9989,A900)+COUNTIF('Texts mentioned'!$AM$2:$AM$9989,A900)</f>
        <v>0</v>
      </c>
      <c r="M900" s="16">
        <f>SUM(K900:L900)</f>
        <v>2</v>
      </c>
      <c r="N900" s="16"/>
    </row>
    <row r="901" spans="1:14">
      <c r="A901" s="30" t="s">
        <v>7349</v>
      </c>
      <c r="B901" s="16" t="str">
        <f>VLOOKUP(A901,'Text facts'!$F$1:$H$10019,2,0)</f>
        <v>Kristijan</v>
      </c>
      <c r="C901" s="16" t="str">
        <f>VLOOKUP(A901,'Text facts'!$F$1:$H$10019,3,0)</f>
        <v>Vujičić</v>
      </c>
      <c r="D901" s="16">
        <v>1973</v>
      </c>
      <c r="E901" s="16"/>
      <c r="F901" s="30">
        <v>21</v>
      </c>
      <c r="G901" s="30" t="s">
        <v>11</v>
      </c>
      <c r="H901" s="30" t="s">
        <v>10744</v>
      </c>
      <c r="I901" s="16" t="s">
        <v>10745</v>
      </c>
      <c r="J901" s="16"/>
      <c r="K901" s="16">
        <f>COUNTIF('Texts discussed'!$C$2:$C$9986,A901)+COUNTIF('Texts discussed'!$G$2:$G$9986,A901)+COUNTIF('Texts discussed'!$K$2:$K$9986,A901)+COUNTIF('Texts discussed'!$O$2:$O$9986,A901)+COUNTIF('Texts discussed'!$S$2:$S$9986,A901)</f>
        <v>1</v>
      </c>
      <c r="L901" s="16">
        <f>COUNTIF('Texts mentioned'!$C$2:$C$9989,A901)+COUNTIF('Texts mentioned'!$G$2:$G$9989,A901)+COUNTIF('Texts mentioned'!$K$2:$K$9989,A901)+COUNTIF('Texts mentioned'!$O$2:$O$9989,A901)+COUNTIF('Texts mentioned'!$S$2:$S$9989,A901)+COUNTIF('Texts mentioned'!$W$2:$W$9989,A901)+COUNTIF('Texts mentioned'!$AA$2:$AA$9989,A901)+COUNTIF('Texts mentioned'!$AE$2:$AE$9989,A901)+COUNTIF('Texts mentioned'!$AI$2:$AI$9989,A901)+COUNTIF('Texts mentioned'!$AM$2:$AM$9989,A901)</f>
        <v>0</v>
      </c>
      <c r="M901" s="16">
        <f>SUM(K901:L901)</f>
        <v>1</v>
      </c>
      <c r="N901" s="16"/>
    </row>
    <row r="902" spans="1:14">
      <c r="A902" s="30" t="s">
        <v>7357</v>
      </c>
      <c r="B902" s="16" t="str">
        <f>VLOOKUP(A902,'Text facts'!$F$1:$H$10019,2,0)</f>
        <v>Bertolt</v>
      </c>
      <c r="C902" s="16" t="str">
        <f>VLOOKUP(A902,'Text facts'!$F$1:$H$10019,3,0)</f>
        <v>Brecht</v>
      </c>
      <c r="D902" s="16">
        <v>1898</v>
      </c>
      <c r="E902" s="16">
        <v>1956</v>
      </c>
      <c r="F902" s="30">
        <v>20</v>
      </c>
      <c r="G902" s="30" t="s">
        <v>11</v>
      </c>
      <c r="H902" s="30" t="s">
        <v>10747</v>
      </c>
      <c r="I902" s="16" t="s">
        <v>10759</v>
      </c>
      <c r="J902" s="16"/>
      <c r="K902" s="16">
        <f>COUNTIF('Texts discussed'!$C$2:$C$9986,A902)+COUNTIF('Texts discussed'!$G$2:$G$9986,A902)+COUNTIF('Texts discussed'!$K$2:$K$9986,A902)+COUNTIF('Texts discussed'!$O$2:$O$9986,A902)+COUNTIF('Texts discussed'!$S$2:$S$9986,A902)</f>
        <v>2</v>
      </c>
      <c r="L902" s="16">
        <f>COUNTIF('Texts mentioned'!$C$2:$C$9989,A902)+COUNTIF('Texts mentioned'!$G$2:$G$9989,A902)+COUNTIF('Texts mentioned'!$K$2:$K$9989,A902)+COUNTIF('Texts mentioned'!$O$2:$O$9989,A902)+COUNTIF('Texts mentioned'!$S$2:$S$9989,A902)+COUNTIF('Texts mentioned'!$W$2:$W$9989,A902)+COUNTIF('Texts mentioned'!$AA$2:$AA$9989,A902)+COUNTIF('Texts mentioned'!$AE$2:$AE$9989,A902)+COUNTIF('Texts mentioned'!$AI$2:$AI$9989,A902)+COUNTIF('Texts mentioned'!$AM$2:$AM$9989,A902)</f>
        <v>0</v>
      </c>
      <c r="M902" s="16">
        <f>SUM(K902:L902)</f>
        <v>2</v>
      </c>
      <c r="N902" s="16"/>
    </row>
    <row r="903" spans="1:14">
      <c r="A903" s="30" t="s">
        <v>7363</v>
      </c>
      <c r="B903" s="16" t="str">
        <f>VLOOKUP(A903,'Text facts'!$F$1:$H$10019,2,0)</f>
        <v>Gigi</v>
      </c>
      <c r="C903" s="16" t="str">
        <f>VLOOKUP(A903,'Text facts'!$F$1:$H$10019,3,0)</f>
        <v>Griffis</v>
      </c>
      <c r="D903" s="16">
        <v>1975</v>
      </c>
      <c r="E903" s="16"/>
      <c r="F903" s="30">
        <v>21</v>
      </c>
      <c r="G903" s="30" t="s">
        <v>15</v>
      </c>
      <c r="H903" s="30" t="s">
        <v>10744</v>
      </c>
      <c r="I903" s="16" t="s">
        <v>10753</v>
      </c>
      <c r="J903" s="16"/>
      <c r="K903" s="16">
        <f>COUNTIF('Texts discussed'!$C$2:$C$9986,A903)+COUNTIF('Texts discussed'!$G$2:$G$9986,A903)+COUNTIF('Texts discussed'!$K$2:$K$9986,A903)+COUNTIF('Texts discussed'!$O$2:$O$9986,A903)+COUNTIF('Texts discussed'!$S$2:$S$9986,A903)</f>
        <v>1</v>
      </c>
      <c r="L903" s="16">
        <f>COUNTIF('Texts mentioned'!$C$2:$C$9989,A903)+COUNTIF('Texts mentioned'!$G$2:$G$9989,A903)+COUNTIF('Texts mentioned'!$K$2:$K$9989,A903)+COUNTIF('Texts mentioned'!$O$2:$O$9989,A903)+COUNTIF('Texts mentioned'!$S$2:$S$9989,A903)+COUNTIF('Texts mentioned'!$W$2:$W$9989,A903)+COUNTIF('Texts mentioned'!$AA$2:$AA$9989,A903)+COUNTIF('Texts mentioned'!$AE$2:$AE$9989,A903)+COUNTIF('Texts mentioned'!$AI$2:$AI$9989,A903)+COUNTIF('Texts mentioned'!$AM$2:$AM$9989,A903)</f>
        <v>0</v>
      </c>
      <c r="M903" s="16">
        <f>SUM(K903:L903)</f>
        <v>1</v>
      </c>
      <c r="N903" s="16"/>
    </row>
    <row r="904" spans="1:14">
      <c r="A904" s="30" t="s">
        <v>7369</v>
      </c>
      <c r="B904" s="16" t="str">
        <f>VLOOKUP(A904,'Text facts'!$F$1:$H$10019,2,0)</f>
        <v>Leon</v>
      </c>
      <c r="C904" s="16" t="str">
        <f>VLOOKUP(A904,'Text facts'!$F$1:$H$10019,3,0)</f>
        <v>Uris</v>
      </c>
      <c r="D904" s="16">
        <v>1924</v>
      </c>
      <c r="E904" s="16">
        <v>2003</v>
      </c>
      <c r="F904" s="30" t="s">
        <v>6736</v>
      </c>
      <c r="G904" s="30" t="s">
        <v>11</v>
      </c>
      <c r="H904" s="30" t="s">
        <v>10744</v>
      </c>
      <c r="I904" s="16" t="s">
        <v>10753</v>
      </c>
      <c r="J904" s="16"/>
      <c r="K904" s="16">
        <f>COUNTIF('Texts discussed'!$C$2:$C$9986,A904)+COUNTIF('Texts discussed'!$G$2:$G$9986,A904)+COUNTIF('Texts discussed'!$K$2:$K$9986,A904)+COUNTIF('Texts discussed'!$O$2:$O$9986,A904)+COUNTIF('Texts discussed'!$S$2:$S$9986,A904)</f>
        <v>3</v>
      </c>
      <c r="L904" s="16">
        <f>COUNTIF('Texts mentioned'!$C$2:$C$9989,A904)+COUNTIF('Texts mentioned'!$G$2:$G$9989,A904)+COUNTIF('Texts mentioned'!$K$2:$K$9989,A904)+COUNTIF('Texts mentioned'!$O$2:$O$9989,A904)+COUNTIF('Texts mentioned'!$S$2:$S$9989,A904)+COUNTIF('Texts mentioned'!$W$2:$W$9989,A904)+COUNTIF('Texts mentioned'!$AA$2:$AA$9989,A904)+COUNTIF('Texts mentioned'!$AE$2:$AE$9989,A904)+COUNTIF('Texts mentioned'!$AI$2:$AI$9989,A904)+COUNTIF('Texts mentioned'!$AM$2:$AM$9989,A904)</f>
        <v>3</v>
      </c>
      <c r="M904" s="16">
        <f>SUM(K904:L904)</f>
        <v>6</v>
      </c>
      <c r="N904" s="16"/>
    </row>
    <row r="905" spans="1:14">
      <c r="A905" s="30" t="s">
        <v>7375</v>
      </c>
      <c r="B905" s="16" t="str">
        <f>VLOOKUP(A905,'Text facts'!$F$1:$H$10019,2,0)</f>
        <v>Kate</v>
      </c>
      <c r="C905" s="16" t="str">
        <f>VLOOKUP(A905,'Text facts'!$F$1:$H$10019,3,0)</f>
        <v>Quinn</v>
      </c>
      <c r="D905" s="16">
        <v>1981</v>
      </c>
      <c r="E905" s="16"/>
      <c r="F905" s="30" t="s">
        <v>6736</v>
      </c>
      <c r="G905" s="30" t="s">
        <v>15</v>
      </c>
      <c r="H905" s="30" t="s">
        <v>10744</v>
      </c>
      <c r="I905" s="16" t="s">
        <v>10753</v>
      </c>
      <c r="J905" s="16"/>
      <c r="K905" s="16">
        <f>COUNTIF('Texts discussed'!$C$2:$C$9986,A905)+COUNTIF('Texts discussed'!$G$2:$G$9986,A905)+COUNTIF('Texts discussed'!$K$2:$K$9986,A905)+COUNTIF('Texts discussed'!$O$2:$O$9986,A905)+COUNTIF('Texts discussed'!$S$2:$S$9986,A905)</f>
        <v>4</v>
      </c>
      <c r="L905" s="16">
        <f>COUNTIF('Texts mentioned'!$C$2:$C$9989,A905)+COUNTIF('Texts mentioned'!$G$2:$G$9989,A905)+COUNTIF('Texts mentioned'!$K$2:$K$9989,A905)+COUNTIF('Texts mentioned'!$O$2:$O$9989,A905)+COUNTIF('Texts mentioned'!$S$2:$S$9989,A905)+COUNTIF('Texts mentioned'!$W$2:$W$9989,A905)+COUNTIF('Texts mentioned'!$AA$2:$AA$9989,A905)+COUNTIF('Texts mentioned'!$AE$2:$AE$9989,A905)+COUNTIF('Texts mentioned'!$AI$2:$AI$9989,A905)+COUNTIF('Texts mentioned'!$AM$2:$AM$9989,A905)</f>
        <v>0</v>
      </c>
      <c r="M905" s="16">
        <f>SUM(K905:L905)</f>
        <v>4</v>
      </c>
      <c r="N905" s="16"/>
    </row>
    <row r="906" spans="1:14">
      <c r="A906" s="30" t="s">
        <v>7380</v>
      </c>
      <c r="B906" s="16" t="str">
        <f>VLOOKUP(A906,'Text facts'!$F$1:$H$10019,2,0)</f>
        <v>Brian</v>
      </c>
      <c r="C906" s="16" t="str">
        <f>VLOOKUP(A906,'Text facts'!$F$1:$H$10019,3,0)</f>
        <v>Garfield</v>
      </c>
      <c r="D906" s="16">
        <v>1939</v>
      </c>
      <c r="E906" s="16">
        <v>2018</v>
      </c>
      <c r="F906" s="30" t="s">
        <v>6736</v>
      </c>
      <c r="G906" s="30" t="s">
        <v>11</v>
      </c>
      <c r="H906" s="30" t="s">
        <v>10744</v>
      </c>
      <c r="I906" s="16" t="s">
        <v>10753</v>
      </c>
      <c r="J906" s="16"/>
      <c r="K906" s="16">
        <f>COUNTIF('Texts discussed'!$C$2:$C$9986,A906)+COUNTIF('Texts discussed'!$G$2:$G$9986,A906)+COUNTIF('Texts discussed'!$K$2:$K$9986,A906)+COUNTIF('Texts discussed'!$O$2:$O$9986,A906)+COUNTIF('Texts discussed'!$S$2:$S$9986,A906)</f>
        <v>0</v>
      </c>
      <c r="L906" s="16">
        <f>COUNTIF('Texts mentioned'!$C$2:$C$9989,A906)+COUNTIF('Texts mentioned'!$G$2:$G$9989,A906)+COUNTIF('Texts mentioned'!$K$2:$K$9989,A906)+COUNTIF('Texts mentioned'!$O$2:$O$9989,A906)+COUNTIF('Texts mentioned'!$S$2:$S$9989,A906)+COUNTIF('Texts mentioned'!$W$2:$W$9989,A906)+COUNTIF('Texts mentioned'!$AA$2:$AA$9989,A906)+COUNTIF('Texts mentioned'!$AE$2:$AE$9989,A906)+COUNTIF('Texts mentioned'!$AI$2:$AI$9989,A906)+COUNTIF('Texts mentioned'!$AM$2:$AM$9989,A906)</f>
        <v>1</v>
      </c>
      <c r="M906" s="16">
        <f>SUM(K906:L906)</f>
        <v>1</v>
      </c>
      <c r="N906" s="16"/>
    </row>
    <row r="907" spans="1:14">
      <c r="A907" s="30" t="s">
        <v>7388</v>
      </c>
      <c r="B907" s="16" t="str">
        <f>VLOOKUP(A907,'Text facts'!$F$1:$H$10019,2,0)</f>
        <v>Edith</v>
      </c>
      <c r="C907" s="16" t="str">
        <f>VLOOKUP(A907,'Text facts'!$F$1:$H$10019,3,0)</f>
        <v>Nesbit</v>
      </c>
      <c r="D907" s="16">
        <v>1858</v>
      </c>
      <c r="E907" s="16">
        <v>1924</v>
      </c>
      <c r="F907" s="30" t="s">
        <v>10749</v>
      </c>
      <c r="G907" s="30" t="s">
        <v>15</v>
      </c>
      <c r="H907" s="30" t="s">
        <v>10744</v>
      </c>
      <c r="I907" s="16" t="s">
        <v>10743</v>
      </c>
      <c r="J907" s="16"/>
      <c r="K907" s="16">
        <f>COUNTIF('Texts discussed'!$C$2:$C$9986,A907)+COUNTIF('Texts discussed'!$G$2:$G$9986,A907)+COUNTIF('Texts discussed'!$K$2:$K$9986,A907)+COUNTIF('Texts discussed'!$O$2:$O$9986,A907)+COUNTIF('Texts discussed'!$S$2:$S$9986,A907)</f>
        <v>1</v>
      </c>
      <c r="L907" s="16">
        <f>COUNTIF('Texts mentioned'!$C$2:$C$9989,A907)+COUNTIF('Texts mentioned'!$G$2:$G$9989,A907)+COUNTIF('Texts mentioned'!$K$2:$K$9989,A907)+COUNTIF('Texts mentioned'!$O$2:$O$9989,A907)+COUNTIF('Texts mentioned'!$S$2:$S$9989,A907)+COUNTIF('Texts mentioned'!$W$2:$W$9989,A907)+COUNTIF('Texts mentioned'!$AA$2:$AA$9989,A907)+COUNTIF('Texts mentioned'!$AE$2:$AE$9989,A907)+COUNTIF('Texts mentioned'!$AI$2:$AI$9989,A907)+COUNTIF('Texts mentioned'!$AM$2:$AM$9989,A907)</f>
        <v>0</v>
      </c>
      <c r="M907" s="16">
        <f>SUM(K907:L907)</f>
        <v>1</v>
      </c>
      <c r="N907" s="16"/>
    </row>
    <row r="908" spans="1:14">
      <c r="A908" s="30" t="s">
        <v>7394</v>
      </c>
      <c r="B908" s="16" t="str">
        <f>VLOOKUP(A908,'Text facts'!$F$1:$H$10019,2,0)</f>
        <v>Richard</v>
      </c>
      <c r="C908" s="16" t="str">
        <f>VLOOKUP(A908,'Text facts'!$F$1:$H$10019,3,0)</f>
        <v>Adams</v>
      </c>
      <c r="D908" s="16">
        <v>1920</v>
      </c>
      <c r="E908" s="16">
        <v>2016</v>
      </c>
      <c r="F908" s="30" t="s">
        <v>6736</v>
      </c>
      <c r="G908" s="30" t="s">
        <v>11</v>
      </c>
      <c r="H908" s="30" t="s">
        <v>10744</v>
      </c>
      <c r="I908" s="16" t="s">
        <v>10743</v>
      </c>
      <c r="J908" s="16"/>
      <c r="K908" s="16">
        <f>COUNTIF('Texts discussed'!$C$2:$C$9986,A908)+COUNTIF('Texts discussed'!$G$2:$G$9986,A908)+COUNTIF('Texts discussed'!$K$2:$K$9986,A908)+COUNTIF('Texts discussed'!$O$2:$O$9986,A908)+COUNTIF('Texts discussed'!$S$2:$S$9986,A908)</f>
        <v>1</v>
      </c>
      <c r="L908" s="16">
        <f>COUNTIF('Texts mentioned'!$C$2:$C$9989,A908)+COUNTIF('Texts mentioned'!$G$2:$G$9989,A908)+COUNTIF('Texts mentioned'!$K$2:$K$9989,A908)+COUNTIF('Texts mentioned'!$O$2:$O$9989,A908)+COUNTIF('Texts mentioned'!$S$2:$S$9989,A908)+COUNTIF('Texts mentioned'!$W$2:$W$9989,A908)+COUNTIF('Texts mentioned'!$AA$2:$AA$9989,A908)+COUNTIF('Texts mentioned'!$AE$2:$AE$9989,A908)+COUNTIF('Texts mentioned'!$AI$2:$AI$9989,A908)+COUNTIF('Texts mentioned'!$AM$2:$AM$9989,A908)</f>
        <v>0</v>
      </c>
      <c r="M908" s="16">
        <f>SUM(K908:L908)</f>
        <v>1</v>
      </c>
      <c r="N908" s="16"/>
    </row>
    <row r="909" spans="1:14">
      <c r="A909" s="30" t="s">
        <v>7248</v>
      </c>
      <c r="B909" s="16" t="str">
        <f>VLOOKUP(A909,'Text facts'!$F$1:$H$10019,2,0)</f>
        <v>Velimir</v>
      </c>
      <c r="C909" s="16" t="str">
        <f>VLOOKUP(A909,'Text facts'!$F$1:$H$10019,3,0)</f>
        <v>Deželić</v>
      </c>
      <c r="D909" s="16">
        <v>1864</v>
      </c>
      <c r="E909" s="16">
        <v>1941</v>
      </c>
      <c r="F909" s="30" t="s">
        <v>10749</v>
      </c>
      <c r="G909" s="30" t="s">
        <v>11</v>
      </c>
      <c r="H909" s="30" t="s">
        <v>10744</v>
      </c>
      <c r="I909" s="16" t="s">
        <v>10745</v>
      </c>
      <c r="J909" s="16"/>
      <c r="K909" s="16">
        <f>COUNTIF('Texts discussed'!$C$2:$C$9986,A909)+COUNTIF('Texts discussed'!$G$2:$G$9986,A909)+COUNTIF('Texts discussed'!$K$2:$K$9986,A909)+COUNTIF('Texts discussed'!$O$2:$O$9986,A909)+COUNTIF('Texts discussed'!$S$2:$S$9986,A909)</f>
        <v>0</v>
      </c>
      <c r="L909" s="16">
        <f>COUNTIF('Texts mentioned'!$C$2:$C$9989,A909)+COUNTIF('Texts mentioned'!$G$2:$G$9989,A909)+COUNTIF('Texts mentioned'!$K$2:$K$9989,A909)+COUNTIF('Texts mentioned'!$O$2:$O$9989,A909)+COUNTIF('Texts mentioned'!$S$2:$S$9989,A909)+COUNTIF('Texts mentioned'!$W$2:$W$9989,A909)+COUNTIF('Texts mentioned'!$AA$2:$AA$9989,A909)+COUNTIF('Texts mentioned'!$AE$2:$AE$9989,A909)+COUNTIF('Texts mentioned'!$AI$2:$AI$9989,A909)+COUNTIF('Texts mentioned'!$AM$2:$AM$9989,A909)</f>
        <v>1</v>
      </c>
      <c r="M909" s="16">
        <f>SUM(K909:L909)</f>
        <v>1</v>
      </c>
      <c r="N909" s="16"/>
    </row>
    <row r="910" spans="1:14">
      <c r="A910" s="30" t="s">
        <v>7256</v>
      </c>
      <c r="B910" s="16" t="str">
        <f>VLOOKUP(A910,'Text facts'!$F$1:$H$10019,2,0)</f>
        <v>Bruno</v>
      </c>
      <c r="C910" s="16" t="str">
        <f>VLOOKUP(A910,'Text facts'!$F$1:$H$10019,3,0)</f>
        <v>Šimleša</v>
      </c>
      <c r="D910" s="16">
        <v>1979</v>
      </c>
      <c r="E910" s="16"/>
      <c r="F910" s="30" t="s">
        <v>6736</v>
      </c>
      <c r="G910" s="30" t="s">
        <v>11</v>
      </c>
      <c r="H910" s="30" t="s">
        <v>10744</v>
      </c>
      <c r="I910" s="16" t="s">
        <v>10745</v>
      </c>
      <c r="J910" s="16"/>
      <c r="K910" s="16">
        <f>COUNTIF('Texts discussed'!$C$2:$C$9986,A910)+COUNTIF('Texts discussed'!$G$2:$G$9986,A910)+COUNTIF('Texts discussed'!$K$2:$K$9986,A910)+COUNTIF('Texts discussed'!$O$2:$O$9986,A910)+COUNTIF('Texts discussed'!$S$2:$S$9986,A910)</f>
        <v>0</v>
      </c>
      <c r="L910" s="16">
        <f>COUNTIF('Texts mentioned'!$C$2:$C$9989,A910)+COUNTIF('Texts mentioned'!$G$2:$G$9989,A910)+COUNTIF('Texts mentioned'!$K$2:$K$9989,A910)+COUNTIF('Texts mentioned'!$O$2:$O$9989,A910)+COUNTIF('Texts mentioned'!$S$2:$S$9989,A910)+COUNTIF('Texts mentioned'!$W$2:$W$9989,A910)+COUNTIF('Texts mentioned'!$AA$2:$AA$9989,A910)+COUNTIF('Texts mentioned'!$AE$2:$AE$9989,A910)+COUNTIF('Texts mentioned'!$AI$2:$AI$9989,A910)+COUNTIF('Texts mentioned'!$AM$2:$AM$9989,A910)</f>
        <v>1</v>
      </c>
      <c r="M910" s="16">
        <f>SUM(K910:L910)</f>
        <v>1</v>
      </c>
      <c r="N910" s="16"/>
    </row>
    <row r="911" spans="1:14">
      <c r="A911" s="30" t="s">
        <v>7409</v>
      </c>
      <c r="B911" s="16" t="str">
        <f>VLOOKUP(A911,'Text facts'!$F$1:$H$10019,2,0)</f>
        <v>Milivoj</v>
      </c>
      <c r="C911" s="16" t="str">
        <f>VLOOKUP(A911,'Text facts'!$F$1:$H$10019,3,0)</f>
        <v>Bolobanić</v>
      </c>
      <c r="D911" s="16">
        <v>1937</v>
      </c>
      <c r="E911" s="16"/>
      <c r="F911" s="30" t="s">
        <v>6736</v>
      </c>
      <c r="G911" s="30" t="s">
        <v>11</v>
      </c>
      <c r="H911" s="30" t="s">
        <v>10744</v>
      </c>
      <c r="I911" s="16" t="s">
        <v>10745</v>
      </c>
      <c r="J911" s="16"/>
      <c r="K911" s="16">
        <f>COUNTIF('Texts discussed'!$C$2:$C$9986,A911)+COUNTIF('Texts discussed'!$G$2:$G$9986,A911)+COUNTIF('Texts discussed'!$K$2:$K$9986,A911)+COUNTIF('Texts discussed'!$O$2:$O$9986,A911)+COUNTIF('Texts discussed'!$S$2:$S$9986,A911)</f>
        <v>1</v>
      </c>
      <c r="L911" s="16">
        <f>COUNTIF('Texts mentioned'!$C$2:$C$9989,A911)+COUNTIF('Texts mentioned'!$G$2:$G$9989,A911)+COUNTIF('Texts mentioned'!$K$2:$K$9989,A911)+COUNTIF('Texts mentioned'!$O$2:$O$9989,A911)+COUNTIF('Texts mentioned'!$S$2:$S$9989,A911)+COUNTIF('Texts mentioned'!$W$2:$W$9989,A911)+COUNTIF('Texts mentioned'!$AA$2:$AA$9989,A911)+COUNTIF('Texts mentioned'!$AE$2:$AE$9989,A911)+COUNTIF('Texts mentioned'!$AI$2:$AI$9989,A911)+COUNTIF('Texts mentioned'!$AM$2:$AM$9989,A911)</f>
        <v>0</v>
      </c>
      <c r="M911" s="16">
        <f>SUM(K911:L911)</f>
        <v>1</v>
      </c>
      <c r="N911" s="16"/>
    </row>
    <row r="912" spans="1:14">
      <c r="A912" s="30" t="s">
        <v>7398</v>
      </c>
      <c r="B912" s="16" t="str">
        <f>VLOOKUP(A912,'Text facts'!$F$1:$H$10019,2,0)</f>
        <v>Sandro</v>
      </c>
      <c r="C912" s="16" t="str">
        <f>VLOOKUP(A912,'Text facts'!$F$1:$H$10019,3,0)</f>
        <v>Veronesi</v>
      </c>
      <c r="D912" s="16">
        <v>1959</v>
      </c>
      <c r="E912" s="16"/>
      <c r="F912" s="30" t="s">
        <v>6736</v>
      </c>
      <c r="G912" s="30" t="s">
        <v>11</v>
      </c>
      <c r="H912" s="30" t="s">
        <v>10744</v>
      </c>
      <c r="I912" s="16" t="s">
        <v>10760</v>
      </c>
      <c r="J912" s="16"/>
      <c r="K912" s="16">
        <f>COUNTIF('Texts discussed'!$C$2:$C$9986,A912)+COUNTIF('Texts discussed'!$G$2:$G$9986,A912)+COUNTIF('Texts discussed'!$K$2:$K$9986,A912)+COUNTIF('Texts discussed'!$O$2:$O$9986,A912)+COUNTIF('Texts discussed'!$S$2:$S$9986,A912)</f>
        <v>1</v>
      </c>
      <c r="L912" s="16">
        <f>COUNTIF('Texts mentioned'!$C$2:$C$9989,A912)+COUNTIF('Texts mentioned'!$G$2:$G$9989,A912)+COUNTIF('Texts mentioned'!$K$2:$K$9989,A912)+COUNTIF('Texts mentioned'!$O$2:$O$9989,A912)+COUNTIF('Texts mentioned'!$S$2:$S$9989,A912)+COUNTIF('Texts mentioned'!$W$2:$W$9989,A912)+COUNTIF('Texts mentioned'!$AA$2:$AA$9989,A912)+COUNTIF('Texts mentioned'!$AE$2:$AE$9989,A912)+COUNTIF('Texts mentioned'!$AI$2:$AI$9989,A912)+COUNTIF('Texts mentioned'!$AM$2:$AM$9989,A912)</f>
        <v>0</v>
      </c>
      <c r="M912" s="16">
        <f>SUM(K912:L912)</f>
        <v>1</v>
      </c>
      <c r="N912" s="16"/>
    </row>
    <row r="913" spans="1:14">
      <c r="A913" s="30" t="s">
        <v>7403</v>
      </c>
      <c r="B913" s="16" t="str">
        <f>VLOOKUP(A913,'Text facts'!$F$1:$H$10019,2,0)</f>
        <v>Ljudevit</v>
      </c>
      <c r="C913" s="16" t="str">
        <f>VLOOKUP(A913,'Text facts'!$F$1:$H$10019,3,0)</f>
        <v>Bauer</v>
      </c>
      <c r="D913" s="16">
        <v>1941</v>
      </c>
      <c r="E913" s="16"/>
      <c r="F913" s="30" t="s">
        <v>6736</v>
      </c>
      <c r="G913" s="30" t="s">
        <v>11</v>
      </c>
      <c r="H913" s="30" t="s">
        <v>10744</v>
      </c>
      <c r="I913" s="16" t="s">
        <v>10745</v>
      </c>
      <c r="J913" s="16"/>
      <c r="K913" s="16">
        <f>COUNTIF('Texts discussed'!$C$2:$C$9986,A913)+COUNTIF('Texts discussed'!$G$2:$G$9986,A913)+COUNTIF('Texts discussed'!$K$2:$K$9986,A913)+COUNTIF('Texts discussed'!$O$2:$O$9986,A913)+COUNTIF('Texts discussed'!$S$2:$S$9986,A913)</f>
        <v>1</v>
      </c>
      <c r="L913" s="16">
        <f>COUNTIF('Texts mentioned'!$C$2:$C$9989,A913)+COUNTIF('Texts mentioned'!$G$2:$G$9989,A913)+COUNTIF('Texts mentioned'!$K$2:$K$9989,A913)+COUNTIF('Texts mentioned'!$O$2:$O$9989,A913)+COUNTIF('Texts mentioned'!$S$2:$S$9989,A913)+COUNTIF('Texts mentioned'!$W$2:$W$9989,A913)+COUNTIF('Texts mentioned'!$AA$2:$AA$9989,A913)+COUNTIF('Texts mentioned'!$AE$2:$AE$9989,A913)+COUNTIF('Texts mentioned'!$AI$2:$AI$9989,A913)+COUNTIF('Texts mentioned'!$AM$2:$AM$9989,A913)</f>
        <v>0</v>
      </c>
      <c r="M913" s="16">
        <f>SUM(K913:L913)</f>
        <v>1</v>
      </c>
      <c r="N913" s="16"/>
    </row>
    <row r="914" spans="1:14">
      <c r="A914" s="30" t="s">
        <v>7422</v>
      </c>
      <c r="B914" s="16" t="str">
        <f>VLOOKUP(A914,'Text facts'!$F$1:$H$10019,2,0)</f>
        <v>Daniel</v>
      </c>
      <c r="C914" s="16" t="str">
        <f>VLOOKUP(A914,'Text facts'!$F$1:$H$10019,3,0)</f>
        <v>Spoerri</v>
      </c>
      <c r="D914" s="16">
        <v>1930</v>
      </c>
      <c r="E914" s="16"/>
      <c r="F914" s="30">
        <v>20</v>
      </c>
      <c r="G914" s="30" t="s">
        <v>11</v>
      </c>
      <c r="H914" s="30" t="s">
        <v>10744</v>
      </c>
      <c r="I914" s="16" t="s">
        <v>10836</v>
      </c>
      <c r="J914" s="16"/>
      <c r="K914" s="16">
        <f>COUNTIF('Texts discussed'!$C$2:$C$9986,A914)+COUNTIF('Texts discussed'!$G$2:$G$9986,A914)+COUNTIF('Texts discussed'!$K$2:$K$9986,A914)+COUNTIF('Texts discussed'!$O$2:$O$9986,A914)+COUNTIF('Texts discussed'!$S$2:$S$9986,A914)</f>
        <v>1</v>
      </c>
      <c r="L914" s="16">
        <f>COUNTIF('Texts mentioned'!$C$2:$C$9989,A914)+COUNTIF('Texts mentioned'!$G$2:$G$9989,A914)+COUNTIF('Texts mentioned'!$K$2:$K$9989,A914)+COUNTIF('Texts mentioned'!$O$2:$O$9989,A914)+COUNTIF('Texts mentioned'!$S$2:$S$9989,A914)+COUNTIF('Texts mentioned'!$W$2:$W$9989,A914)+COUNTIF('Texts mentioned'!$AA$2:$AA$9989,A914)+COUNTIF('Texts mentioned'!$AE$2:$AE$9989,A914)+COUNTIF('Texts mentioned'!$AI$2:$AI$9989,A914)+COUNTIF('Texts mentioned'!$AM$2:$AM$9989,A914)</f>
        <v>0</v>
      </c>
      <c r="M914" s="16">
        <f>SUM(K914:L914)</f>
        <v>1</v>
      </c>
      <c r="N914" s="16"/>
    </row>
    <row r="915" spans="1:14">
      <c r="A915" s="30" t="s">
        <v>7427</v>
      </c>
      <c r="B915" s="16" t="str">
        <f>VLOOKUP(A915,'Text facts'!$F$1:$H$10019,2,0)</f>
        <v>Georges</v>
      </c>
      <c r="C915" s="16" t="str">
        <f>VLOOKUP(A915,'Text facts'!$F$1:$H$10019,3,0)</f>
        <v>Perec</v>
      </c>
      <c r="D915" s="16">
        <v>1936</v>
      </c>
      <c r="E915" s="16">
        <v>1982</v>
      </c>
      <c r="F915" s="30" t="s">
        <v>6736</v>
      </c>
      <c r="G915" s="30" t="s">
        <v>11</v>
      </c>
      <c r="H915" s="30" t="s">
        <v>10744</v>
      </c>
      <c r="I915" s="16" t="s">
        <v>6828</v>
      </c>
      <c r="J915" s="16"/>
      <c r="K915" s="16">
        <f>COUNTIF('Texts discussed'!$C$2:$C$9986,A915)+COUNTIF('Texts discussed'!$G$2:$G$9986,A915)+COUNTIF('Texts discussed'!$K$2:$K$9986,A915)+COUNTIF('Texts discussed'!$O$2:$O$9986,A915)+COUNTIF('Texts discussed'!$S$2:$S$9986,A915)</f>
        <v>1</v>
      </c>
      <c r="L915" s="16">
        <f>COUNTIF('Texts mentioned'!$C$2:$C$9989,A915)+COUNTIF('Texts mentioned'!$G$2:$G$9989,A915)+COUNTIF('Texts mentioned'!$K$2:$K$9989,A915)+COUNTIF('Texts mentioned'!$O$2:$O$9989,A915)+COUNTIF('Texts mentioned'!$S$2:$S$9989,A915)+COUNTIF('Texts mentioned'!$W$2:$W$9989,A915)+COUNTIF('Texts mentioned'!$AA$2:$AA$9989,A915)+COUNTIF('Texts mentioned'!$AE$2:$AE$9989,A915)+COUNTIF('Texts mentioned'!$AI$2:$AI$9989,A915)+COUNTIF('Texts mentioned'!$AM$2:$AM$9989,A915)</f>
        <v>1</v>
      </c>
      <c r="M915" s="16">
        <f>SUM(K915:L915)</f>
        <v>2</v>
      </c>
      <c r="N915" s="16"/>
    </row>
    <row r="916" spans="1:14">
      <c r="A916" s="30" t="s">
        <v>7436</v>
      </c>
      <c r="B916" s="16" t="str">
        <f>VLOOKUP(A916,'Text facts'!$F$1:$H$10019,2,0)</f>
        <v>Orson Scott</v>
      </c>
      <c r="C916" s="16" t="str">
        <f>VLOOKUP(A916,'Text facts'!$F$1:$H$10019,3,0)</f>
        <v>Card</v>
      </c>
      <c r="D916" s="16">
        <v>1951</v>
      </c>
      <c r="E916" s="16"/>
      <c r="F916" s="30" t="s">
        <v>6736</v>
      </c>
      <c r="G916" s="30" t="s">
        <v>11</v>
      </c>
      <c r="H916" s="30" t="s">
        <v>10744</v>
      </c>
      <c r="I916" s="16" t="s">
        <v>10753</v>
      </c>
      <c r="J916" s="16"/>
      <c r="K916" s="16">
        <f>COUNTIF('Texts discussed'!$C$2:$C$9986,A916)+COUNTIF('Texts discussed'!$G$2:$G$9986,A916)+COUNTIF('Texts discussed'!$K$2:$K$9986,A916)+COUNTIF('Texts discussed'!$O$2:$O$9986,A916)+COUNTIF('Texts discussed'!$S$2:$S$9986,A916)</f>
        <v>1</v>
      </c>
      <c r="L916" s="16">
        <f>COUNTIF('Texts mentioned'!$C$2:$C$9989,A916)+COUNTIF('Texts mentioned'!$G$2:$G$9989,A916)+COUNTIF('Texts mentioned'!$K$2:$K$9989,A916)+COUNTIF('Texts mentioned'!$O$2:$O$9989,A916)+COUNTIF('Texts mentioned'!$S$2:$S$9989,A916)+COUNTIF('Texts mentioned'!$W$2:$W$9989,A916)+COUNTIF('Texts mentioned'!$AA$2:$AA$9989,A916)+COUNTIF('Texts mentioned'!$AE$2:$AE$9989,A916)+COUNTIF('Texts mentioned'!$AI$2:$AI$9989,A916)+COUNTIF('Texts mentioned'!$AM$2:$AM$9989,A916)</f>
        <v>0</v>
      </c>
      <c r="M916" s="16">
        <f>SUM(K916:L916)</f>
        <v>1</v>
      </c>
      <c r="N916" s="16"/>
    </row>
    <row r="917" spans="1:14">
      <c r="A917" s="30" t="s">
        <v>7442</v>
      </c>
      <c r="B917" s="16" t="str">
        <f>VLOOKUP(A917,'Text facts'!$F$1:$H$10019,2,0)</f>
        <v>Ödön</v>
      </c>
      <c r="C917" s="16" t="str">
        <f>VLOOKUP(A917,'Text facts'!$F$1:$H$10019,3,0)</f>
        <v>von Horváth</v>
      </c>
      <c r="D917" s="16">
        <v>1901</v>
      </c>
      <c r="E917" s="16">
        <v>1938</v>
      </c>
      <c r="F917" s="30">
        <v>20</v>
      </c>
      <c r="G917" s="30" t="s">
        <v>11</v>
      </c>
      <c r="H917" s="30" t="s">
        <v>10744</v>
      </c>
      <c r="I917" s="16" t="s">
        <v>10756</v>
      </c>
      <c r="J917" s="16"/>
      <c r="K917" s="16">
        <f>COUNTIF('Texts discussed'!$C$2:$C$9986,A917)+COUNTIF('Texts discussed'!$G$2:$G$9986,A917)+COUNTIF('Texts discussed'!$K$2:$K$9986,A917)+COUNTIF('Texts discussed'!$O$2:$O$9986,A917)+COUNTIF('Texts discussed'!$S$2:$S$9986,A917)</f>
        <v>1</v>
      </c>
      <c r="L917" s="16">
        <f>COUNTIF('Texts mentioned'!$C$2:$C$9989,A917)+COUNTIF('Texts mentioned'!$G$2:$G$9989,A917)+COUNTIF('Texts mentioned'!$K$2:$K$9989,A917)+COUNTIF('Texts mentioned'!$O$2:$O$9989,A917)+COUNTIF('Texts mentioned'!$S$2:$S$9989,A917)+COUNTIF('Texts mentioned'!$W$2:$W$9989,A917)+COUNTIF('Texts mentioned'!$AA$2:$AA$9989,A917)+COUNTIF('Texts mentioned'!$AE$2:$AE$9989,A917)+COUNTIF('Texts mentioned'!$AI$2:$AI$9989,A917)+COUNTIF('Texts mentioned'!$AM$2:$AM$9989,A917)</f>
        <v>0</v>
      </c>
      <c r="M917" s="16">
        <f>SUM(K917:L917)</f>
        <v>1</v>
      </c>
      <c r="N917" s="16"/>
    </row>
    <row r="918" spans="1:14">
      <c r="A918" s="30" t="s">
        <v>7447</v>
      </c>
      <c r="B918" s="16" t="str">
        <f>VLOOKUP(A918,'Text facts'!$F$1:$H$10019,2,0)</f>
        <v>Ulderiko</v>
      </c>
      <c r="C918" s="16" t="str">
        <f>VLOOKUP(A918,'Text facts'!$F$1:$H$10019,3,0)</f>
        <v>Donadini</v>
      </c>
      <c r="D918" s="16">
        <v>1894</v>
      </c>
      <c r="E918" s="16">
        <v>1923</v>
      </c>
      <c r="F918" s="30">
        <v>20</v>
      </c>
      <c r="G918" s="30" t="s">
        <v>11</v>
      </c>
      <c r="H918" s="30" t="s">
        <v>10744</v>
      </c>
      <c r="I918" s="16" t="s">
        <v>10745</v>
      </c>
      <c r="J918" s="16"/>
      <c r="K918" s="16">
        <f>COUNTIF('Texts discussed'!$C$2:$C$9986,A918)+COUNTIF('Texts discussed'!$G$2:$G$9986,A918)+COUNTIF('Texts discussed'!$K$2:$K$9986,A918)+COUNTIF('Texts discussed'!$O$2:$O$9986,A918)+COUNTIF('Texts discussed'!$S$2:$S$9986,A918)</f>
        <v>1</v>
      </c>
      <c r="L918" s="16">
        <f>COUNTIF('Texts mentioned'!$C$2:$C$9989,A918)+COUNTIF('Texts mentioned'!$G$2:$G$9989,A918)+COUNTIF('Texts mentioned'!$K$2:$K$9989,A918)+COUNTIF('Texts mentioned'!$O$2:$O$9989,A918)+COUNTIF('Texts mentioned'!$S$2:$S$9989,A918)+COUNTIF('Texts mentioned'!$W$2:$W$9989,A918)+COUNTIF('Texts mentioned'!$AA$2:$AA$9989,A918)+COUNTIF('Texts mentioned'!$AE$2:$AE$9989,A918)+COUNTIF('Texts mentioned'!$AI$2:$AI$9989,A918)+COUNTIF('Texts mentioned'!$AM$2:$AM$9989,A918)</f>
        <v>0</v>
      </c>
      <c r="M918" s="16">
        <f>SUM(K918:L918)</f>
        <v>1</v>
      </c>
      <c r="N918" s="16"/>
    </row>
    <row r="919" spans="1:14">
      <c r="A919" s="30" t="s">
        <v>7460</v>
      </c>
      <c r="B919" s="16" t="str">
        <f>VLOOKUP(A919,'Text facts'!$F$1:$H$10019,2,0)</f>
        <v>Tone</v>
      </c>
      <c r="C919" s="16" t="str">
        <f>VLOOKUP(A919,'Text facts'!$F$1:$H$10019,3,0)</f>
        <v>Seliškar</v>
      </c>
      <c r="D919" s="16">
        <v>1900</v>
      </c>
      <c r="E919" s="16">
        <v>1969</v>
      </c>
      <c r="F919" s="30">
        <v>20</v>
      </c>
      <c r="G919" s="30" t="s">
        <v>11</v>
      </c>
      <c r="H919" s="30" t="s">
        <v>10744</v>
      </c>
      <c r="I919" s="16" t="s">
        <v>10792</v>
      </c>
      <c r="J919" s="16"/>
      <c r="K919" s="16">
        <f>COUNTIF('Texts discussed'!$C$2:$C$9986,A919)+COUNTIF('Texts discussed'!$G$2:$G$9986,A919)+COUNTIF('Texts discussed'!$K$2:$K$9986,A919)+COUNTIF('Texts discussed'!$O$2:$O$9986,A919)+COUNTIF('Texts discussed'!$S$2:$S$9986,A919)</f>
        <v>1</v>
      </c>
      <c r="L919" s="16">
        <f>COUNTIF('Texts mentioned'!$C$2:$C$9989,A919)+COUNTIF('Texts mentioned'!$G$2:$G$9989,A919)+COUNTIF('Texts mentioned'!$K$2:$K$9989,A919)+COUNTIF('Texts mentioned'!$O$2:$O$9989,A919)+COUNTIF('Texts mentioned'!$S$2:$S$9989,A919)+COUNTIF('Texts mentioned'!$W$2:$W$9989,A919)+COUNTIF('Texts mentioned'!$AA$2:$AA$9989,A919)+COUNTIF('Texts mentioned'!$AE$2:$AE$9989,A919)+COUNTIF('Texts mentioned'!$AI$2:$AI$9989,A919)+COUNTIF('Texts mentioned'!$AM$2:$AM$9989,A919)</f>
        <v>0</v>
      </c>
      <c r="M919" s="16">
        <f>SUM(K919:L919)</f>
        <v>1</v>
      </c>
      <c r="N919" s="16"/>
    </row>
    <row r="920" spans="1:14">
      <c r="A920" s="30" t="s">
        <v>7468</v>
      </c>
      <c r="B920" s="16" t="str">
        <f>VLOOKUP(A920,'Text facts'!$F$1:$H$10019,2,0)</f>
        <v xml:space="preserve">Edgar Rice </v>
      </c>
      <c r="C920" s="16" t="str">
        <f>VLOOKUP(A920,'Text facts'!$F$1:$H$10019,3,0)</f>
        <v>Burroughs</v>
      </c>
      <c r="D920" s="16">
        <v>1875</v>
      </c>
      <c r="E920" s="16">
        <v>1950</v>
      </c>
      <c r="F920" s="30">
        <v>20</v>
      </c>
      <c r="G920" s="30" t="s">
        <v>11</v>
      </c>
      <c r="H920" s="30" t="s">
        <v>10742</v>
      </c>
      <c r="I920" s="16" t="s">
        <v>10753</v>
      </c>
      <c r="J920" s="16"/>
      <c r="K920" s="16">
        <f>COUNTIF('Texts discussed'!$C$2:$C$9986,A920)+COUNTIF('Texts discussed'!$G$2:$G$9986,A920)+COUNTIF('Texts discussed'!$K$2:$K$9986,A920)+COUNTIF('Texts discussed'!$O$2:$O$9986,A920)+COUNTIF('Texts discussed'!$S$2:$S$9986,A920)</f>
        <v>2</v>
      </c>
      <c r="L920" s="16">
        <f>COUNTIF('Texts mentioned'!$C$2:$C$9989,A920)+COUNTIF('Texts mentioned'!$G$2:$G$9989,A920)+COUNTIF('Texts mentioned'!$K$2:$K$9989,A920)+COUNTIF('Texts mentioned'!$O$2:$O$9989,A920)+COUNTIF('Texts mentioned'!$S$2:$S$9989,A920)+COUNTIF('Texts mentioned'!$W$2:$W$9989,A920)+COUNTIF('Texts mentioned'!$AA$2:$AA$9989,A920)+COUNTIF('Texts mentioned'!$AE$2:$AE$9989,A920)+COUNTIF('Texts mentioned'!$AI$2:$AI$9989,A920)+COUNTIF('Texts mentioned'!$AM$2:$AM$9989,A920)</f>
        <v>0</v>
      </c>
      <c r="M920" s="16">
        <f>SUM(K920:L920)</f>
        <v>2</v>
      </c>
      <c r="N920" s="16"/>
    </row>
    <row r="921" spans="1:14">
      <c r="A921" s="30" t="s">
        <v>7476</v>
      </c>
      <c r="B921" s="16" t="str">
        <f>VLOOKUP(A921,'Text facts'!$F$1:$H$10019,2,0)</f>
        <v>Paramahansa</v>
      </c>
      <c r="C921" s="16" t="str">
        <f>VLOOKUP(A921,'Text facts'!$F$1:$H$10019,3,0)</f>
        <v>Yogananda</v>
      </c>
      <c r="D921" s="16">
        <v>1893</v>
      </c>
      <c r="E921" s="16">
        <v>1952</v>
      </c>
      <c r="F921" s="30">
        <v>20</v>
      </c>
      <c r="G921" s="30" t="s">
        <v>11</v>
      </c>
      <c r="H921" s="30" t="s">
        <v>10742</v>
      </c>
      <c r="I921" s="16" t="s">
        <v>10750</v>
      </c>
      <c r="J921" s="16"/>
      <c r="K921" s="16">
        <f>COUNTIF('Texts discussed'!$C$2:$C$9986,A921)+COUNTIF('Texts discussed'!$G$2:$G$9986,A921)+COUNTIF('Texts discussed'!$K$2:$K$9986,A921)+COUNTIF('Texts discussed'!$O$2:$O$9986,A921)+COUNTIF('Texts discussed'!$S$2:$S$9986,A921)</f>
        <v>1</v>
      </c>
      <c r="L921" s="16">
        <f>COUNTIF('Texts mentioned'!$C$2:$C$9989,A921)+COUNTIF('Texts mentioned'!$G$2:$G$9989,A921)+COUNTIF('Texts mentioned'!$K$2:$K$9989,A921)+COUNTIF('Texts mentioned'!$O$2:$O$9989,A921)+COUNTIF('Texts mentioned'!$S$2:$S$9989,A921)+COUNTIF('Texts mentioned'!$W$2:$W$9989,A921)+COUNTIF('Texts mentioned'!$AA$2:$AA$9989,A921)+COUNTIF('Texts mentioned'!$AE$2:$AE$9989,A921)+COUNTIF('Texts mentioned'!$AI$2:$AI$9989,A921)+COUNTIF('Texts mentioned'!$AM$2:$AM$9989,A921)</f>
        <v>0</v>
      </c>
      <c r="M921" s="16">
        <f>SUM(K921:L921)</f>
        <v>1</v>
      </c>
      <c r="N921" s="16"/>
    </row>
    <row r="922" spans="1:14">
      <c r="A922" s="30" t="s">
        <v>7482</v>
      </c>
      <c r="B922" s="16" t="str">
        <f>VLOOKUP(A922,'Text facts'!$F$1:$H$10019,2,0)</f>
        <v>Tessa</v>
      </c>
      <c r="C922" s="16" t="str">
        <f>VLOOKUP(A922,'Text facts'!$F$1:$H$10019,3,0)</f>
        <v>Afshar</v>
      </c>
      <c r="D922" s="16">
        <v>1965</v>
      </c>
      <c r="E922" s="16"/>
      <c r="F922" s="30">
        <v>21</v>
      </c>
      <c r="G922" s="30" t="s">
        <v>15</v>
      </c>
      <c r="H922" s="30" t="s">
        <v>10744</v>
      </c>
      <c r="I922" s="16" t="s">
        <v>10753</v>
      </c>
      <c r="J922" s="16" t="s">
        <v>10871</v>
      </c>
      <c r="K922" s="16">
        <f>COUNTIF('Texts discussed'!$C$2:$C$9986,A922)+COUNTIF('Texts discussed'!$G$2:$G$9986,A922)+COUNTIF('Texts discussed'!$K$2:$K$9986,A922)+COUNTIF('Texts discussed'!$O$2:$O$9986,A922)+COUNTIF('Texts discussed'!$S$2:$S$9986,A922)</f>
        <v>3</v>
      </c>
      <c r="L922" s="16">
        <f>COUNTIF('Texts mentioned'!$C$2:$C$9989,A922)+COUNTIF('Texts mentioned'!$G$2:$G$9989,A922)+COUNTIF('Texts mentioned'!$K$2:$K$9989,A922)+COUNTIF('Texts mentioned'!$O$2:$O$9989,A922)+COUNTIF('Texts mentioned'!$S$2:$S$9989,A922)+COUNTIF('Texts mentioned'!$W$2:$W$9989,A922)+COUNTIF('Texts mentioned'!$AA$2:$AA$9989,A922)+COUNTIF('Texts mentioned'!$AE$2:$AE$9989,A922)+COUNTIF('Texts mentioned'!$AI$2:$AI$9989,A922)+COUNTIF('Texts mentioned'!$AM$2:$AM$9989,A922)</f>
        <v>0</v>
      </c>
      <c r="M922" s="16">
        <f>SUM(K922:L922)</f>
        <v>3</v>
      </c>
      <c r="N922" s="16"/>
    </row>
    <row r="923" spans="1:14">
      <c r="A923" s="30" t="s">
        <v>7487</v>
      </c>
      <c r="B923" s="16" t="str">
        <f>VLOOKUP(A923,'Text facts'!$F$1:$H$10019,2,0)</f>
        <v>Zoran</v>
      </c>
      <c r="C923" s="16" t="str">
        <f>VLOOKUP(A923,'Text facts'!$F$1:$H$10019,3,0)</f>
        <v>Janjanin</v>
      </c>
      <c r="D923" s="16">
        <v>1980</v>
      </c>
      <c r="E923" s="16"/>
      <c r="F923" s="30">
        <v>21</v>
      </c>
      <c r="G923" s="30" t="s">
        <v>11</v>
      </c>
      <c r="H923" s="30" t="s">
        <v>10744</v>
      </c>
      <c r="I923" s="16" t="s">
        <v>10745</v>
      </c>
      <c r="J923" s="16"/>
      <c r="K923" s="16">
        <f>COUNTIF('Texts discussed'!$C$2:$C$9986,A923)+COUNTIF('Texts discussed'!$G$2:$G$9986,A923)+COUNTIF('Texts discussed'!$K$2:$K$9986,A923)+COUNTIF('Texts discussed'!$O$2:$O$9986,A923)+COUNTIF('Texts discussed'!$S$2:$S$9986,A923)</f>
        <v>1</v>
      </c>
      <c r="L923" s="16">
        <f>COUNTIF('Texts mentioned'!$C$2:$C$9989,A923)+COUNTIF('Texts mentioned'!$G$2:$G$9989,A923)+COUNTIF('Texts mentioned'!$K$2:$K$9989,A923)+COUNTIF('Texts mentioned'!$O$2:$O$9989,A923)+COUNTIF('Texts mentioned'!$S$2:$S$9989,A923)+COUNTIF('Texts mentioned'!$W$2:$W$9989,A923)+COUNTIF('Texts mentioned'!$AA$2:$AA$9989,A923)+COUNTIF('Texts mentioned'!$AE$2:$AE$9989,A923)+COUNTIF('Texts mentioned'!$AI$2:$AI$9989,A923)+COUNTIF('Texts mentioned'!$AM$2:$AM$9989,A923)</f>
        <v>0</v>
      </c>
      <c r="M923" s="16">
        <f>SUM(K923:L923)</f>
        <v>1</v>
      </c>
      <c r="N923" s="16"/>
    </row>
    <row r="924" spans="1:14">
      <c r="A924" s="30" t="s">
        <v>7492</v>
      </c>
      <c r="B924" s="16" t="str">
        <f>VLOOKUP(A924,'Text facts'!$F$1:$H$10019,2,0)</f>
        <v>Ildefonso</v>
      </c>
      <c r="C924" s="16" t="str">
        <f>VLOOKUP(A924,'Text facts'!$F$1:$H$10019,3,0)</f>
        <v>Falcones</v>
      </c>
      <c r="D924" s="16">
        <v>1959</v>
      </c>
      <c r="E924" s="16"/>
      <c r="F924" s="30">
        <v>21</v>
      </c>
      <c r="G924" s="30" t="s">
        <v>11</v>
      </c>
      <c r="H924" s="30" t="s">
        <v>10744</v>
      </c>
      <c r="I924" s="16" t="s">
        <v>10768</v>
      </c>
      <c r="J924" s="16"/>
      <c r="K924" s="16">
        <f>COUNTIF('Texts discussed'!$C$2:$C$9986,A924)+COUNTIF('Texts discussed'!$G$2:$G$9986,A924)+COUNTIF('Texts discussed'!$K$2:$K$9986,A924)+COUNTIF('Texts discussed'!$O$2:$O$9986,A924)+COUNTIF('Texts discussed'!$S$2:$S$9986,A924)</f>
        <v>1</v>
      </c>
      <c r="L924" s="16">
        <f>COUNTIF('Texts mentioned'!$C$2:$C$9989,A924)+COUNTIF('Texts mentioned'!$G$2:$G$9989,A924)+COUNTIF('Texts mentioned'!$K$2:$K$9989,A924)+COUNTIF('Texts mentioned'!$O$2:$O$9989,A924)+COUNTIF('Texts mentioned'!$S$2:$S$9989,A924)+COUNTIF('Texts mentioned'!$W$2:$W$9989,A924)+COUNTIF('Texts mentioned'!$AA$2:$AA$9989,A924)+COUNTIF('Texts mentioned'!$AE$2:$AE$9989,A924)+COUNTIF('Texts mentioned'!$AI$2:$AI$9989,A924)+COUNTIF('Texts mentioned'!$AM$2:$AM$9989,A924)</f>
        <v>0</v>
      </c>
      <c r="M924" s="16">
        <f>SUM(K924:L924)</f>
        <v>1</v>
      </c>
      <c r="N924" s="16"/>
    </row>
    <row r="925" spans="1:14">
      <c r="A925" s="30" t="s">
        <v>7503</v>
      </c>
      <c r="B925" s="16" t="str">
        <f>VLOOKUP(A925,'Text facts'!$F$1:$H$10019,2,0)</f>
        <v>Anthony</v>
      </c>
      <c r="C925" s="16" t="str">
        <f>VLOOKUP(A925,'Text facts'!$F$1:$H$10019,3,0)</f>
        <v>Kiedis</v>
      </c>
      <c r="D925" s="16">
        <v>1962</v>
      </c>
      <c r="E925" s="16"/>
      <c r="F925" s="30">
        <v>21</v>
      </c>
      <c r="G925" s="30" t="s">
        <v>11</v>
      </c>
      <c r="H925" s="30" t="s">
        <v>10744</v>
      </c>
      <c r="I925" s="16" t="s">
        <v>10753</v>
      </c>
      <c r="J925" s="16"/>
      <c r="K925" s="16">
        <f>COUNTIF('Texts discussed'!$C$2:$C$9986,A925)+COUNTIF('Texts discussed'!$G$2:$G$9986,A925)+COUNTIF('Texts discussed'!$K$2:$K$9986,A925)+COUNTIF('Texts discussed'!$O$2:$O$9986,A925)+COUNTIF('Texts discussed'!$S$2:$S$9986,A925)</f>
        <v>1</v>
      </c>
      <c r="L925" s="16">
        <f>COUNTIF('Texts mentioned'!$C$2:$C$9989,A925)+COUNTIF('Texts mentioned'!$G$2:$G$9989,A925)+COUNTIF('Texts mentioned'!$K$2:$K$9989,A925)+COUNTIF('Texts mentioned'!$O$2:$O$9989,A925)+COUNTIF('Texts mentioned'!$S$2:$S$9989,A925)+COUNTIF('Texts mentioned'!$W$2:$W$9989,A925)+COUNTIF('Texts mentioned'!$AA$2:$AA$9989,A925)+COUNTIF('Texts mentioned'!$AE$2:$AE$9989,A925)+COUNTIF('Texts mentioned'!$AI$2:$AI$9989,A925)+COUNTIF('Texts mentioned'!$AM$2:$AM$9989,A925)</f>
        <v>0</v>
      </c>
      <c r="M925" s="16">
        <f>SUM(K925:L925)</f>
        <v>1</v>
      </c>
      <c r="N925" s="16"/>
    </row>
    <row r="926" spans="1:14">
      <c r="A926" s="30" t="s">
        <v>7508</v>
      </c>
      <c r="B926" s="16" t="str">
        <f>VLOOKUP(A926,'Text facts'!$F$1:$H$10019,2,0)</f>
        <v>Asa Earl</v>
      </c>
      <c r="C926" s="16" t="str">
        <f>VLOOKUP(A926,'Text facts'!$F$1:$H$10019,3,0)</f>
        <v>Carter</v>
      </c>
      <c r="D926" s="16">
        <v>1925</v>
      </c>
      <c r="E926" s="16">
        <v>1979</v>
      </c>
      <c r="F926" s="30">
        <v>20</v>
      </c>
      <c r="G926" s="30" t="s">
        <v>11</v>
      </c>
      <c r="H926" s="30" t="s">
        <v>10744</v>
      </c>
      <c r="I926" s="16" t="s">
        <v>10753</v>
      </c>
      <c r="J926" s="16" t="s">
        <v>10872</v>
      </c>
      <c r="K926" s="16">
        <f>COUNTIF('Texts discussed'!$C$2:$C$9986,A926)+COUNTIF('Texts discussed'!$G$2:$G$9986,A926)+COUNTIF('Texts discussed'!$K$2:$K$9986,A926)+COUNTIF('Texts discussed'!$O$2:$O$9986,A926)+COUNTIF('Texts discussed'!$S$2:$S$9986,A926)</f>
        <v>1</v>
      </c>
      <c r="L926" s="16">
        <f>COUNTIF('Texts mentioned'!$C$2:$C$9989,A926)+COUNTIF('Texts mentioned'!$G$2:$G$9989,A926)+COUNTIF('Texts mentioned'!$K$2:$K$9989,A926)+COUNTIF('Texts mentioned'!$O$2:$O$9989,A926)+COUNTIF('Texts mentioned'!$S$2:$S$9989,A926)+COUNTIF('Texts mentioned'!$W$2:$W$9989,A926)+COUNTIF('Texts mentioned'!$AA$2:$AA$9989,A926)+COUNTIF('Texts mentioned'!$AE$2:$AE$9989,A926)+COUNTIF('Texts mentioned'!$AI$2:$AI$9989,A926)+COUNTIF('Texts mentioned'!$AM$2:$AM$9989,A926)</f>
        <v>0</v>
      </c>
      <c r="M926" s="16">
        <f>SUM(K926:L926)</f>
        <v>1</v>
      </c>
      <c r="N926" s="16"/>
    </row>
    <row r="927" spans="1:14">
      <c r="A927" s="30" t="s">
        <v>7512</v>
      </c>
      <c r="B927" s="16" t="str">
        <f>VLOOKUP(A927,'Text facts'!$F$1:$H$10019,2,0)</f>
        <v>Hrvoje</v>
      </c>
      <c r="C927" s="16" t="str">
        <f>VLOOKUP(A927,'Text facts'!$F$1:$H$10019,3,0)</f>
        <v>Ivančić</v>
      </c>
      <c r="D927" s="16">
        <v>1983</v>
      </c>
      <c r="E927" s="16"/>
      <c r="F927" s="30">
        <v>21</v>
      </c>
      <c r="G927" s="30" t="s">
        <v>11</v>
      </c>
      <c r="H927" s="30" t="s">
        <v>10744</v>
      </c>
      <c r="I927" s="16" t="s">
        <v>10745</v>
      </c>
      <c r="J927" s="16"/>
      <c r="K927" s="16">
        <f>COUNTIF('Texts discussed'!$C$2:$C$9986,A927)+COUNTIF('Texts discussed'!$G$2:$G$9986,A927)+COUNTIF('Texts discussed'!$K$2:$K$9986,A927)+COUNTIF('Texts discussed'!$O$2:$O$9986,A927)+COUNTIF('Texts discussed'!$S$2:$S$9986,A927)</f>
        <v>1</v>
      </c>
      <c r="L927" s="16">
        <f>COUNTIF('Texts mentioned'!$C$2:$C$9989,A927)+COUNTIF('Texts mentioned'!$G$2:$G$9989,A927)+COUNTIF('Texts mentioned'!$K$2:$K$9989,A927)+COUNTIF('Texts mentioned'!$O$2:$O$9989,A927)+COUNTIF('Texts mentioned'!$S$2:$S$9989,A927)+COUNTIF('Texts mentioned'!$W$2:$W$9989,A927)+COUNTIF('Texts mentioned'!$AA$2:$AA$9989,A927)+COUNTIF('Texts mentioned'!$AE$2:$AE$9989,A927)+COUNTIF('Texts mentioned'!$AI$2:$AI$9989,A927)+COUNTIF('Texts mentioned'!$AM$2:$AM$9989,A927)</f>
        <v>0</v>
      </c>
      <c r="M927" s="16">
        <f>SUM(K927:L927)</f>
        <v>1</v>
      </c>
      <c r="N927" s="16"/>
    </row>
    <row r="928" spans="1:14">
      <c r="A928" s="30" t="s">
        <v>7516</v>
      </c>
      <c r="B928" s="16" t="str">
        <f>VLOOKUP(A928,'Text facts'!$F$1:$H$10019,2,0)</f>
        <v>Guy</v>
      </c>
      <c r="C928" s="16" t="str">
        <f>VLOOKUP(A928,'Text facts'!$F$1:$H$10019,3,0)</f>
        <v>de Maupassant</v>
      </c>
      <c r="D928" s="16">
        <v>1850</v>
      </c>
      <c r="E928" s="16">
        <v>1893</v>
      </c>
      <c r="F928" s="30">
        <v>19</v>
      </c>
      <c r="G928" s="30" t="s">
        <v>11</v>
      </c>
      <c r="H928" s="30" t="s">
        <v>10747</v>
      </c>
      <c r="I928" s="16" t="s">
        <v>6828</v>
      </c>
      <c r="J928" s="16"/>
      <c r="K928" s="16">
        <f>COUNTIF('Texts discussed'!$C$2:$C$9986,A928)+COUNTIF('Texts discussed'!$G$2:$G$9986,A928)+COUNTIF('Texts discussed'!$K$2:$K$9986,A928)+COUNTIF('Texts discussed'!$O$2:$O$9986,A928)+COUNTIF('Texts discussed'!$S$2:$S$9986,A928)</f>
        <v>1</v>
      </c>
      <c r="L928" s="16">
        <f>COUNTIF('Texts mentioned'!$C$2:$C$9989,A928)+COUNTIF('Texts mentioned'!$G$2:$G$9989,A928)+COUNTIF('Texts mentioned'!$K$2:$K$9989,A928)+COUNTIF('Texts mentioned'!$O$2:$O$9989,A928)+COUNTIF('Texts mentioned'!$S$2:$S$9989,A928)+COUNTIF('Texts mentioned'!$W$2:$W$9989,A928)+COUNTIF('Texts mentioned'!$AA$2:$AA$9989,A928)+COUNTIF('Texts mentioned'!$AE$2:$AE$9989,A928)+COUNTIF('Texts mentioned'!$AI$2:$AI$9989,A928)+COUNTIF('Texts mentioned'!$AM$2:$AM$9989,A928)</f>
        <v>0</v>
      </c>
      <c r="M928" s="16">
        <f>SUM(K928:L928)</f>
        <v>1</v>
      </c>
      <c r="N928" s="16"/>
    </row>
    <row r="929" spans="1:14">
      <c r="A929" s="30" t="s">
        <v>7532</v>
      </c>
      <c r="B929" s="16" t="str">
        <f>VLOOKUP(A929,'Text facts'!$F$1:$H$10019,2,0)</f>
        <v>Toni</v>
      </c>
      <c r="C929" s="16" t="str">
        <f>VLOOKUP(A929,'Text facts'!$F$1:$H$10019,3,0)</f>
        <v>Morrison</v>
      </c>
      <c r="D929" s="16">
        <v>1931</v>
      </c>
      <c r="E929" s="16"/>
      <c r="F929" s="30" t="s">
        <v>6736</v>
      </c>
      <c r="G929" s="30" t="s">
        <v>15</v>
      </c>
      <c r="H929" s="30" t="s">
        <v>10742</v>
      </c>
      <c r="I929" s="16" t="s">
        <v>10753</v>
      </c>
      <c r="J929" s="16"/>
      <c r="K929" s="16">
        <f>COUNTIF('Texts discussed'!$C$2:$C$9986,A929)+COUNTIF('Texts discussed'!$G$2:$G$9986,A929)+COUNTIF('Texts discussed'!$K$2:$K$9986,A929)+COUNTIF('Texts discussed'!$O$2:$O$9986,A929)+COUNTIF('Texts discussed'!$S$2:$S$9986,A929)</f>
        <v>2</v>
      </c>
      <c r="L929" s="16">
        <f>COUNTIF('Texts mentioned'!$C$2:$C$9989,A929)+COUNTIF('Texts mentioned'!$G$2:$G$9989,A929)+COUNTIF('Texts mentioned'!$K$2:$K$9989,A929)+COUNTIF('Texts mentioned'!$O$2:$O$9989,A929)+COUNTIF('Texts mentioned'!$S$2:$S$9989,A929)+COUNTIF('Texts mentioned'!$W$2:$W$9989,A929)+COUNTIF('Texts mentioned'!$AA$2:$AA$9989,A929)+COUNTIF('Texts mentioned'!$AE$2:$AE$9989,A929)+COUNTIF('Texts mentioned'!$AI$2:$AI$9989,A929)+COUNTIF('Texts mentioned'!$AM$2:$AM$9989,A929)</f>
        <v>0</v>
      </c>
      <c r="M929" s="16">
        <f>SUM(K929:L929)</f>
        <v>2</v>
      </c>
      <c r="N929" s="16"/>
    </row>
    <row r="930" spans="1:14">
      <c r="A930" s="30" t="s">
        <v>7540</v>
      </c>
      <c r="B930" s="16" t="str">
        <f>VLOOKUP(A930,'Text facts'!$F$1:$H$10019,2,0)</f>
        <v>Waris</v>
      </c>
      <c r="C930" s="16" t="str">
        <f>VLOOKUP(A930,'Text facts'!$F$1:$H$10019,3,0)</f>
        <v>Dirie</v>
      </c>
      <c r="D930" s="16">
        <v>1965</v>
      </c>
      <c r="E930" s="16"/>
      <c r="F930" s="30" t="s">
        <v>6736</v>
      </c>
      <c r="G930" s="30" t="s">
        <v>15</v>
      </c>
      <c r="H930" s="30" t="s">
        <v>10744</v>
      </c>
      <c r="I930" s="16" t="s">
        <v>10847</v>
      </c>
      <c r="J930" s="16" t="s">
        <v>10873</v>
      </c>
      <c r="K930" s="16">
        <f>COUNTIF('Texts discussed'!$C$2:$C$9986,A930)+COUNTIF('Texts discussed'!$G$2:$G$9986,A930)+COUNTIF('Texts discussed'!$K$2:$K$9986,A930)+COUNTIF('Texts discussed'!$O$2:$O$9986,A930)+COUNTIF('Texts discussed'!$S$2:$S$9986,A930)</f>
        <v>3</v>
      </c>
      <c r="L930" s="16">
        <f>COUNTIF('Texts mentioned'!$C$2:$C$9989,A930)+COUNTIF('Texts mentioned'!$G$2:$G$9989,A930)+COUNTIF('Texts mentioned'!$K$2:$K$9989,A930)+COUNTIF('Texts mentioned'!$O$2:$O$9989,A930)+COUNTIF('Texts mentioned'!$S$2:$S$9989,A930)+COUNTIF('Texts mentioned'!$W$2:$W$9989,A930)+COUNTIF('Texts mentioned'!$AA$2:$AA$9989,A930)+COUNTIF('Texts mentioned'!$AE$2:$AE$9989,A930)+COUNTIF('Texts mentioned'!$AI$2:$AI$9989,A930)+COUNTIF('Texts mentioned'!$AM$2:$AM$9989,A930)</f>
        <v>0</v>
      </c>
      <c r="M930" s="16">
        <f>SUM(K930:L930)</f>
        <v>3</v>
      </c>
      <c r="N930" s="16"/>
    </row>
    <row r="931" spans="1:14">
      <c r="A931" s="30" t="s">
        <v>7549</v>
      </c>
      <c r="B931" s="16" t="str">
        <f>VLOOKUP(A931,'Text facts'!$F$1:$H$10019,2,0)</f>
        <v>Dan</v>
      </c>
      <c r="C931" s="16" t="str">
        <f>VLOOKUP(A931,'Text facts'!$F$1:$H$10019,3,0)</f>
        <v>Millman</v>
      </c>
      <c r="D931" s="16">
        <v>1946</v>
      </c>
      <c r="E931" s="16"/>
      <c r="F931" s="30" t="s">
        <v>6736</v>
      </c>
      <c r="G931" s="30" t="s">
        <v>11</v>
      </c>
      <c r="H931" s="30" t="s">
        <v>10744</v>
      </c>
      <c r="I931" s="16" t="s">
        <v>10753</v>
      </c>
      <c r="J931" s="16"/>
      <c r="K931" s="16">
        <f>COUNTIF('Texts discussed'!$C$2:$C$9986,A931)+COUNTIF('Texts discussed'!$G$2:$G$9986,A931)+COUNTIF('Texts discussed'!$K$2:$K$9986,A931)+COUNTIF('Texts discussed'!$O$2:$O$9986,A931)+COUNTIF('Texts discussed'!$S$2:$S$9986,A931)</f>
        <v>1</v>
      </c>
      <c r="L931" s="16">
        <f>COUNTIF('Texts mentioned'!$C$2:$C$9989,A931)+COUNTIF('Texts mentioned'!$G$2:$G$9989,A931)+COUNTIF('Texts mentioned'!$K$2:$K$9989,A931)+COUNTIF('Texts mentioned'!$O$2:$O$9989,A931)+COUNTIF('Texts mentioned'!$S$2:$S$9989,A931)+COUNTIF('Texts mentioned'!$W$2:$W$9989,A931)+COUNTIF('Texts mentioned'!$AA$2:$AA$9989,A931)+COUNTIF('Texts mentioned'!$AE$2:$AE$9989,A931)+COUNTIF('Texts mentioned'!$AI$2:$AI$9989,A931)+COUNTIF('Texts mentioned'!$AM$2:$AM$9989,A931)</f>
        <v>0</v>
      </c>
      <c r="M931" s="16">
        <f>SUM(K931:L931)</f>
        <v>1</v>
      </c>
      <c r="N931" s="16"/>
    </row>
    <row r="932" spans="1:14">
      <c r="A932" s="30" t="s">
        <v>7557</v>
      </c>
      <c r="B932" s="16" t="str">
        <f>VLOOKUP(A932,'Text facts'!$F$1:$H$10019,2,0)</f>
        <v>Michael</v>
      </c>
      <c r="C932" s="16" t="str">
        <f>VLOOKUP(A932,'Text facts'!$F$1:$H$10019,3,0)</f>
        <v>Crichton</v>
      </c>
      <c r="D932" s="16">
        <v>1942</v>
      </c>
      <c r="E932" s="16">
        <v>2008</v>
      </c>
      <c r="F932" s="30" t="s">
        <v>6736</v>
      </c>
      <c r="G932" s="30" t="s">
        <v>11</v>
      </c>
      <c r="H932" s="30" t="s">
        <v>10744</v>
      </c>
      <c r="I932" s="16" t="s">
        <v>10753</v>
      </c>
      <c r="J932" s="16"/>
      <c r="K932" s="16">
        <f>COUNTIF('Texts discussed'!$C$2:$C$9986,A932)+COUNTIF('Texts discussed'!$G$2:$G$9986,A932)+COUNTIF('Texts discussed'!$K$2:$K$9986,A932)+COUNTIF('Texts discussed'!$O$2:$O$9986,A932)+COUNTIF('Texts discussed'!$S$2:$S$9986,A932)</f>
        <v>1</v>
      </c>
      <c r="L932" s="16">
        <f>COUNTIF('Texts mentioned'!$C$2:$C$9989,A932)+COUNTIF('Texts mentioned'!$G$2:$G$9989,A932)+COUNTIF('Texts mentioned'!$K$2:$K$9989,A932)+COUNTIF('Texts mentioned'!$O$2:$O$9989,A932)+COUNTIF('Texts mentioned'!$S$2:$S$9989,A932)+COUNTIF('Texts mentioned'!$W$2:$W$9989,A932)+COUNTIF('Texts mentioned'!$AA$2:$AA$9989,A932)+COUNTIF('Texts mentioned'!$AE$2:$AE$9989,A932)+COUNTIF('Texts mentioned'!$AI$2:$AI$9989,A932)+COUNTIF('Texts mentioned'!$AM$2:$AM$9989,A932)</f>
        <v>0</v>
      </c>
      <c r="M932" s="16">
        <f>SUM(K932:L932)</f>
        <v>1</v>
      </c>
      <c r="N932" s="16"/>
    </row>
    <row r="933" spans="1:14">
      <c r="A933" s="30" t="s">
        <v>7562</v>
      </c>
      <c r="B933" s="16" t="str">
        <f>VLOOKUP(A933,'Text facts'!$F$1:$H$10019,2,0)</f>
        <v>Harriet</v>
      </c>
      <c r="C933" s="16" t="str">
        <f>VLOOKUP(A933,'Text facts'!$F$1:$H$10019,3,0)</f>
        <v>Beecher Stowe</v>
      </c>
      <c r="D933" s="16">
        <v>1811</v>
      </c>
      <c r="E933" s="16">
        <v>1896</v>
      </c>
      <c r="F933" s="30">
        <v>19</v>
      </c>
      <c r="G933" s="30" t="s">
        <v>15</v>
      </c>
      <c r="H933" s="30" t="s">
        <v>10742</v>
      </c>
      <c r="I933" s="16" t="s">
        <v>10753</v>
      </c>
      <c r="J933" s="16"/>
      <c r="K933" s="16">
        <f>COUNTIF('Texts discussed'!$C$2:$C$9986,A933)+COUNTIF('Texts discussed'!$G$2:$G$9986,A933)+COUNTIF('Texts discussed'!$K$2:$K$9986,A933)+COUNTIF('Texts discussed'!$O$2:$O$9986,A933)+COUNTIF('Texts discussed'!$S$2:$S$9986,A933)</f>
        <v>0</v>
      </c>
      <c r="L933" s="16">
        <f>COUNTIF('Texts mentioned'!$C$2:$C$9989,A933)+COUNTIF('Texts mentioned'!$G$2:$G$9989,A933)+COUNTIF('Texts mentioned'!$K$2:$K$9989,A933)+COUNTIF('Texts mentioned'!$O$2:$O$9989,A933)+COUNTIF('Texts mentioned'!$S$2:$S$9989,A933)+COUNTIF('Texts mentioned'!$W$2:$W$9989,A933)+COUNTIF('Texts mentioned'!$AA$2:$AA$9989,A933)+COUNTIF('Texts mentioned'!$AE$2:$AE$9989,A933)+COUNTIF('Texts mentioned'!$AI$2:$AI$9989,A933)+COUNTIF('Texts mentioned'!$AM$2:$AM$9989,A933)</f>
        <v>2</v>
      </c>
      <c r="M933" s="16">
        <f>SUM(K933:L933)</f>
        <v>2</v>
      </c>
      <c r="N933" s="16"/>
    </row>
    <row r="934" spans="1:14">
      <c r="A934" s="30" t="s">
        <v>7571</v>
      </c>
      <c r="B934" s="16" t="str">
        <f>VLOOKUP(A934,'Text facts'!$F$1:$H$10019,2,0)</f>
        <v>Neale Donald</v>
      </c>
      <c r="C934" s="16" t="str">
        <f>VLOOKUP(A934,'Text facts'!$F$1:$H$10019,3,0)</f>
        <v>Walsch</v>
      </c>
      <c r="D934" s="16">
        <v>1943</v>
      </c>
      <c r="E934" s="16"/>
      <c r="F934" s="30" t="s">
        <v>6736</v>
      </c>
      <c r="G934" s="30" t="s">
        <v>11</v>
      </c>
      <c r="H934" s="30" t="s">
        <v>10744</v>
      </c>
      <c r="I934" s="16" t="s">
        <v>10753</v>
      </c>
      <c r="J934" s="16"/>
      <c r="K934" s="16">
        <f>COUNTIF('Texts discussed'!$C$2:$C$9986,A934)+COUNTIF('Texts discussed'!$G$2:$G$9986,A934)+COUNTIF('Texts discussed'!$K$2:$K$9986,A934)+COUNTIF('Texts discussed'!$O$2:$O$9986,A934)+COUNTIF('Texts discussed'!$S$2:$S$9986,A934)</f>
        <v>1</v>
      </c>
      <c r="L934" s="16">
        <f>COUNTIF('Texts mentioned'!$C$2:$C$9989,A934)+COUNTIF('Texts mentioned'!$G$2:$G$9989,A934)+COUNTIF('Texts mentioned'!$K$2:$K$9989,A934)+COUNTIF('Texts mentioned'!$O$2:$O$9989,A934)+COUNTIF('Texts mentioned'!$S$2:$S$9989,A934)+COUNTIF('Texts mentioned'!$W$2:$W$9989,A934)+COUNTIF('Texts mentioned'!$AA$2:$AA$9989,A934)+COUNTIF('Texts mentioned'!$AE$2:$AE$9989,A934)+COUNTIF('Texts mentioned'!$AI$2:$AI$9989,A934)+COUNTIF('Texts mentioned'!$AM$2:$AM$9989,A934)</f>
        <v>0</v>
      </c>
      <c r="M934" s="16">
        <f>SUM(K934:L934)</f>
        <v>1</v>
      </c>
      <c r="N934" s="16"/>
    </row>
    <row r="935" spans="1:14">
      <c r="A935" s="30" t="s">
        <v>7577</v>
      </c>
      <c r="B935" s="16" t="str">
        <f>VLOOKUP(A935,'Text facts'!$F$1:$H$10019,2,0)</f>
        <v>Vanessa</v>
      </c>
      <c r="C935" s="16" t="str">
        <f>VLOOKUP(A935,'Text facts'!$F$1:$H$10019,3,0)</f>
        <v>Montfort</v>
      </c>
      <c r="D935" s="16">
        <v>1975</v>
      </c>
      <c r="E935" s="16"/>
      <c r="F935" s="30">
        <v>21</v>
      </c>
      <c r="G935" s="30" t="s">
        <v>15</v>
      </c>
      <c r="H935" s="30" t="s">
        <v>10744</v>
      </c>
      <c r="I935" s="16" t="s">
        <v>10768</v>
      </c>
      <c r="J935" s="16"/>
      <c r="K935" s="16">
        <f>COUNTIF('Texts discussed'!$C$2:$C$9986,A935)+COUNTIF('Texts discussed'!$G$2:$G$9986,A935)+COUNTIF('Texts discussed'!$K$2:$K$9986,A935)+COUNTIF('Texts discussed'!$O$2:$O$9986,A935)+COUNTIF('Texts discussed'!$S$2:$S$9986,A935)</f>
        <v>1</v>
      </c>
      <c r="L935" s="16">
        <f>COUNTIF('Texts mentioned'!$C$2:$C$9989,A935)+COUNTIF('Texts mentioned'!$G$2:$G$9989,A935)+COUNTIF('Texts mentioned'!$K$2:$K$9989,A935)+COUNTIF('Texts mentioned'!$O$2:$O$9989,A935)+COUNTIF('Texts mentioned'!$S$2:$S$9989,A935)+COUNTIF('Texts mentioned'!$W$2:$W$9989,A935)+COUNTIF('Texts mentioned'!$AA$2:$AA$9989,A935)+COUNTIF('Texts mentioned'!$AE$2:$AE$9989,A935)+COUNTIF('Texts mentioned'!$AI$2:$AI$9989,A935)+COUNTIF('Texts mentioned'!$AM$2:$AM$9989,A935)</f>
        <v>0</v>
      </c>
      <c r="M935" s="16">
        <f>SUM(K935:L935)</f>
        <v>1</v>
      </c>
      <c r="N935" s="16"/>
    </row>
    <row r="936" spans="1:14">
      <c r="A936" s="30" t="s">
        <v>7582</v>
      </c>
      <c r="B936" s="16" t="str">
        <f>VLOOKUP(A936,'Text facts'!$F$1:$H$10019,2,0)</f>
        <v>Ela</v>
      </c>
      <c r="C936" s="16" t="str">
        <f>VLOOKUP(A936,'Text facts'!$F$1:$H$10019,3,0)</f>
        <v>Peroci</v>
      </c>
      <c r="D936" s="16">
        <v>1922</v>
      </c>
      <c r="E936" s="16">
        <v>2001</v>
      </c>
      <c r="F936" s="30">
        <v>20</v>
      </c>
      <c r="G936" s="30" t="s">
        <v>15</v>
      </c>
      <c r="H936" s="30" t="s">
        <v>10742</v>
      </c>
      <c r="I936" s="16" t="s">
        <v>10792</v>
      </c>
      <c r="J936" s="16"/>
      <c r="K936" s="16">
        <f>COUNTIF('Texts discussed'!$C$2:$C$9986,A936)+COUNTIF('Texts discussed'!$G$2:$G$9986,A936)+COUNTIF('Texts discussed'!$K$2:$K$9986,A936)+COUNTIF('Texts discussed'!$O$2:$O$9986,A936)+COUNTIF('Texts discussed'!$S$2:$S$9986,A936)</f>
        <v>1</v>
      </c>
      <c r="L936" s="16">
        <f>COUNTIF('Texts mentioned'!$C$2:$C$9989,A936)+COUNTIF('Texts mentioned'!$G$2:$G$9989,A936)+COUNTIF('Texts mentioned'!$K$2:$K$9989,A936)+COUNTIF('Texts mentioned'!$O$2:$O$9989,A936)+COUNTIF('Texts mentioned'!$S$2:$S$9989,A936)+COUNTIF('Texts mentioned'!$W$2:$W$9989,A936)+COUNTIF('Texts mentioned'!$AA$2:$AA$9989,A936)+COUNTIF('Texts mentioned'!$AE$2:$AE$9989,A936)+COUNTIF('Texts mentioned'!$AI$2:$AI$9989,A936)+COUNTIF('Texts mentioned'!$AM$2:$AM$9989,A936)</f>
        <v>0</v>
      </c>
      <c r="M936" s="16">
        <f>SUM(K936:L936)</f>
        <v>1</v>
      </c>
      <c r="N936" s="16"/>
    </row>
    <row r="937" spans="1:14">
      <c r="A937" s="30" t="s">
        <v>7591</v>
      </c>
      <c r="B937" s="16" t="str">
        <f>VLOOKUP(A937,'Text facts'!$F$1:$H$10019,2,0)</f>
        <v>Christian</v>
      </c>
      <c r="C937" s="16" t="str">
        <f>VLOOKUP(A937,'Text facts'!$F$1:$H$10019,3,0)</f>
        <v>Guay-Poliquin</v>
      </c>
      <c r="D937" s="16">
        <v>1982</v>
      </c>
      <c r="E937" s="16"/>
      <c r="F937" s="30">
        <v>21</v>
      </c>
      <c r="G937" s="30" t="s">
        <v>11</v>
      </c>
      <c r="H937" s="30" t="s">
        <v>10744</v>
      </c>
      <c r="I937" s="16" t="s">
        <v>10746</v>
      </c>
      <c r="J937" s="16"/>
      <c r="K937" s="16">
        <f>COUNTIF('Texts discussed'!$C$2:$C$9986,A937)+COUNTIF('Texts discussed'!$G$2:$G$9986,A937)+COUNTIF('Texts discussed'!$K$2:$K$9986,A937)+COUNTIF('Texts discussed'!$O$2:$O$9986,A937)+COUNTIF('Texts discussed'!$S$2:$S$9986,A937)</f>
        <v>1</v>
      </c>
      <c r="L937" s="16">
        <f>COUNTIF('Texts mentioned'!$C$2:$C$9989,A937)+COUNTIF('Texts mentioned'!$G$2:$G$9989,A937)+COUNTIF('Texts mentioned'!$K$2:$K$9989,A937)+COUNTIF('Texts mentioned'!$O$2:$O$9989,A937)+COUNTIF('Texts mentioned'!$S$2:$S$9989,A937)+COUNTIF('Texts mentioned'!$W$2:$W$9989,A937)+COUNTIF('Texts mentioned'!$AA$2:$AA$9989,A937)+COUNTIF('Texts mentioned'!$AE$2:$AE$9989,A937)+COUNTIF('Texts mentioned'!$AI$2:$AI$9989,A937)+COUNTIF('Texts mentioned'!$AM$2:$AM$9989,A937)</f>
        <v>1</v>
      </c>
      <c r="M937" s="16">
        <f>SUM(K937:L937)</f>
        <v>2</v>
      </c>
      <c r="N937" s="16"/>
    </row>
    <row r="938" spans="1:14">
      <c r="A938" s="30" t="s">
        <v>7597</v>
      </c>
      <c r="B938" s="16" t="str">
        <f>VLOOKUP(A938,'Text facts'!$F$1:$H$10019,2,0)</f>
        <v>Maryanne</v>
      </c>
      <c r="C938" s="16" t="str">
        <f>VLOOKUP(A938,'Text facts'!$F$1:$H$10019,3,0)</f>
        <v>Wolf</v>
      </c>
      <c r="D938" s="16">
        <v>1947</v>
      </c>
      <c r="E938" s="16"/>
      <c r="F938" s="30">
        <v>21</v>
      </c>
      <c r="G938" s="30" t="s">
        <v>15</v>
      </c>
      <c r="H938" s="30" t="s">
        <v>10744</v>
      </c>
      <c r="I938" s="16" t="s">
        <v>10753</v>
      </c>
      <c r="J938" s="16"/>
      <c r="K938" s="16">
        <f>COUNTIF('Texts discussed'!$C$2:$C$9986,A938)+COUNTIF('Texts discussed'!$G$2:$G$9986,A938)+COUNTIF('Texts discussed'!$K$2:$K$9986,A938)+COUNTIF('Texts discussed'!$O$2:$O$9986,A938)+COUNTIF('Texts discussed'!$S$2:$S$9986,A938)</f>
        <v>0</v>
      </c>
      <c r="L938" s="16">
        <f>COUNTIF('Texts mentioned'!$C$2:$C$9989,A938)+COUNTIF('Texts mentioned'!$G$2:$G$9989,A938)+COUNTIF('Texts mentioned'!$K$2:$K$9989,A938)+COUNTIF('Texts mentioned'!$O$2:$O$9989,A938)+COUNTIF('Texts mentioned'!$S$2:$S$9989,A938)+COUNTIF('Texts mentioned'!$W$2:$W$9989,A938)+COUNTIF('Texts mentioned'!$AA$2:$AA$9989,A938)+COUNTIF('Texts mentioned'!$AE$2:$AE$9989,A938)+COUNTIF('Texts mentioned'!$AI$2:$AI$9989,A938)+COUNTIF('Texts mentioned'!$AM$2:$AM$9989,A938)</f>
        <v>1</v>
      </c>
      <c r="M938" s="16">
        <f>SUM(K938:L938)</f>
        <v>1</v>
      </c>
      <c r="N938" s="16"/>
    </row>
    <row r="939" spans="1:14">
      <c r="A939" s="30" t="s">
        <v>7602</v>
      </c>
      <c r="B939" s="16" t="str">
        <f>VLOOKUP(A939,'Text facts'!$F$1:$H$10019,2,0)</f>
        <v>Vladimir</v>
      </c>
      <c r="C939" s="16" t="str">
        <f>VLOOKUP(A939,'Text facts'!$F$1:$H$10019,3,0)</f>
        <v>Vidrić</v>
      </c>
      <c r="D939" s="16">
        <v>1875</v>
      </c>
      <c r="E939" s="16">
        <v>1909</v>
      </c>
      <c r="F939" s="30" t="s">
        <v>10749</v>
      </c>
      <c r="G939" s="30" t="s">
        <v>11</v>
      </c>
      <c r="H939" s="30" t="s">
        <v>10758</v>
      </c>
      <c r="I939" s="16" t="s">
        <v>10745</v>
      </c>
      <c r="J939" s="16"/>
      <c r="K939" s="16">
        <f>COUNTIF('Texts discussed'!$C$2:$C$9986,A939)+COUNTIF('Texts discussed'!$G$2:$G$9986,A939)+COUNTIF('Texts discussed'!$K$2:$K$9986,A939)+COUNTIF('Texts discussed'!$O$2:$O$9986,A939)+COUNTIF('Texts discussed'!$S$2:$S$9986,A939)</f>
        <v>1</v>
      </c>
      <c r="L939" s="16">
        <f>COUNTIF('Texts mentioned'!$C$2:$C$9989,A939)+COUNTIF('Texts mentioned'!$G$2:$G$9989,A939)+COUNTIF('Texts mentioned'!$K$2:$K$9989,A939)+COUNTIF('Texts mentioned'!$O$2:$O$9989,A939)+COUNTIF('Texts mentioned'!$S$2:$S$9989,A939)+COUNTIF('Texts mentioned'!$W$2:$W$9989,A939)+COUNTIF('Texts mentioned'!$AA$2:$AA$9989,A939)+COUNTIF('Texts mentioned'!$AE$2:$AE$9989,A939)+COUNTIF('Texts mentioned'!$AI$2:$AI$9989,A939)+COUNTIF('Texts mentioned'!$AM$2:$AM$9989,A939)</f>
        <v>0</v>
      </c>
      <c r="M939" s="16">
        <f>SUM(K939:L939)</f>
        <v>1</v>
      </c>
      <c r="N939" s="16"/>
    </row>
    <row r="940" spans="1:14">
      <c r="A940" s="30" t="s">
        <v>7610</v>
      </c>
      <c r="B940" s="16" t="str">
        <f>VLOOKUP(A940,'Text facts'!$F$1:$H$10019,2,0)</f>
        <v>Alba</v>
      </c>
      <c r="C940" s="16" t="str">
        <f>VLOOKUP(A940,'Text facts'!$F$1:$H$10019,3,0)</f>
        <v>De Céspedes</v>
      </c>
      <c r="D940" s="16">
        <v>1911</v>
      </c>
      <c r="E940" s="16">
        <v>1997</v>
      </c>
      <c r="F940" s="30">
        <v>20</v>
      </c>
      <c r="G940" s="30" t="s">
        <v>15</v>
      </c>
      <c r="H940" s="30" t="s">
        <v>10744</v>
      </c>
      <c r="I940" s="16" t="s">
        <v>10760</v>
      </c>
      <c r="J940" s="16" t="s">
        <v>10874</v>
      </c>
      <c r="K940" s="16">
        <f>COUNTIF('Texts discussed'!$C$2:$C$9986,A940)+COUNTIF('Texts discussed'!$G$2:$G$9986,A940)+COUNTIF('Texts discussed'!$K$2:$K$9986,A940)+COUNTIF('Texts discussed'!$O$2:$O$9986,A940)+COUNTIF('Texts discussed'!$S$2:$S$9986,A940)</f>
        <v>4</v>
      </c>
      <c r="L940" s="16">
        <f>COUNTIF('Texts mentioned'!$C$2:$C$9989,A940)+COUNTIF('Texts mentioned'!$G$2:$G$9989,A940)+COUNTIF('Texts mentioned'!$K$2:$K$9989,A940)+COUNTIF('Texts mentioned'!$O$2:$O$9989,A940)+COUNTIF('Texts mentioned'!$S$2:$S$9989,A940)+COUNTIF('Texts mentioned'!$W$2:$W$9989,A940)+COUNTIF('Texts mentioned'!$AA$2:$AA$9989,A940)+COUNTIF('Texts mentioned'!$AE$2:$AE$9989,A940)+COUNTIF('Texts mentioned'!$AI$2:$AI$9989,A940)+COUNTIF('Texts mentioned'!$AM$2:$AM$9989,A940)</f>
        <v>0</v>
      </c>
      <c r="M940" s="16">
        <f>SUM(K940:L940)</f>
        <v>4</v>
      </c>
      <c r="N940" s="16"/>
    </row>
    <row r="941" spans="1:14">
      <c r="A941" s="30" t="s">
        <v>7618</v>
      </c>
      <c r="B941" s="16" t="str">
        <f>VLOOKUP(A941,'Text facts'!$F$1:$H$10019,2,0)</f>
        <v>Kęstutis</v>
      </c>
      <c r="C941" s="16" t="str">
        <f>VLOOKUP(A941,'Text facts'!$F$1:$H$10019,3,0)</f>
        <v>Kasparavičius</v>
      </c>
      <c r="D941" s="16">
        <v>1954</v>
      </c>
      <c r="E941" s="16"/>
      <c r="F941" s="30" t="s">
        <v>6736</v>
      </c>
      <c r="G941" s="30" t="s">
        <v>11</v>
      </c>
      <c r="H941" s="30" t="s">
        <v>10744</v>
      </c>
      <c r="I941" s="16" t="s">
        <v>10875</v>
      </c>
      <c r="J941" s="16"/>
      <c r="K941" s="16">
        <f>COUNTIF('Texts discussed'!$C$2:$C$9986,A941)+COUNTIF('Texts discussed'!$G$2:$G$9986,A941)+COUNTIF('Texts discussed'!$K$2:$K$9986,A941)+COUNTIF('Texts discussed'!$O$2:$O$9986,A941)+COUNTIF('Texts discussed'!$S$2:$S$9986,A941)</f>
        <v>1</v>
      </c>
      <c r="L941" s="16">
        <f>COUNTIF('Texts mentioned'!$C$2:$C$9989,A941)+COUNTIF('Texts mentioned'!$G$2:$G$9989,A941)+COUNTIF('Texts mentioned'!$K$2:$K$9989,A941)+COUNTIF('Texts mentioned'!$O$2:$O$9989,A941)+COUNTIF('Texts mentioned'!$S$2:$S$9989,A941)+COUNTIF('Texts mentioned'!$W$2:$W$9989,A941)+COUNTIF('Texts mentioned'!$AA$2:$AA$9989,A941)+COUNTIF('Texts mentioned'!$AE$2:$AE$9989,A941)+COUNTIF('Texts mentioned'!$AI$2:$AI$9989,A941)+COUNTIF('Texts mentioned'!$AM$2:$AM$9989,A941)</f>
        <v>0</v>
      </c>
      <c r="M941" s="16">
        <f>SUM(K941:L941)</f>
        <v>1</v>
      </c>
      <c r="N941" s="16"/>
    </row>
    <row r="942" spans="1:14">
      <c r="A942" s="30" t="s">
        <v>7624</v>
      </c>
      <c r="B942" s="16" t="str">
        <f>VLOOKUP(A942,'Text facts'!$F$1:$H$10019,2,0)</f>
        <v>Julia</v>
      </c>
      <c r="C942" s="16" t="str">
        <f>VLOOKUP(A942,'Text facts'!$F$1:$H$10019,3,0)</f>
        <v>Donaldson</v>
      </c>
      <c r="D942" s="16">
        <v>1948</v>
      </c>
      <c r="E942" s="16"/>
      <c r="F942" s="30" t="s">
        <v>6736</v>
      </c>
      <c r="G942" s="30" t="s">
        <v>15</v>
      </c>
      <c r="H942" s="30" t="s">
        <v>10744</v>
      </c>
      <c r="I942" s="16" t="s">
        <v>10743</v>
      </c>
      <c r="J942" s="16"/>
      <c r="K942" s="16">
        <f>COUNTIF('Texts discussed'!$C$2:$C$9986,A942)+COUNTIF('Texts discussed'!$G$2:$G$9986,A942)+COUNTIF('Texts discussed'!$K$2:$K$9986,A942)+COUNTIF('Texts discussed'!$O$2:$O$9986,A942)+COUNTIF('Texts discussed'!$S$2:$S$9986,A942)</f>
        <v>1</v>
      </c>
      <c r="L942" s="16">
        <f>COUNTIF('Texts mentioned'!$C$2:$C$9989,A942)+COUNTIF('Texts mentioned'!$G$2:$G$9989,A942)+COUNTIF('Texts mentioned'!$K$2:$K$9989,A942)+COUNTIF('Texts mentioned'!$O$2:$O$9989,A942)+COUNTIF('Texts mentioned'!$S$2:$S$9989,A942)+COUNTIF('Texts mentioned'!$W$2:$W$9989,A942)+COUNTIF('Texts mentioned'!$AA$2:$AA$9989,A942)+COUNTIF('Texts mentioned'!$AE$2:$AE$9989,A942)+COUNTIF('Texts mentioned'!$AI$2:$AI$9989,A942)+COUNTIF('Texts mentioned'!$AM$2:$AM$9989,A942)</f>
        <v>0</v>
      </c>
      <c r="M942" s="16">
        <f>SUM(K942:L942)</f>
        <v>1</v>
      </c>
      <c r="N942" s="16"/>
    </row>
    <row r="943" spans="1:14">
      <c r="A943" s="30" t="s">
        <v>7629</v>
      </c>
      <c r="B943" s="16" t="str">
        <f>VLOOKUP(A943,'Text facts'!$F$1:$H$10019,2,0)</f>
        <v>Cecelia</v>
      </c>
      <c r="C943" s="16" t="str">
        <f>VLOOKUP(A943,'Text facts'!$F$1:$H$10019,3,0)</f>
        <v>Ahern</v>
      </c>
      <c r="D943" s="16">
        <v>1981</v>
      </c>
      <c r="E943" s="16"/>
      <c r="F943" s="30">
        <v>21</v>
      </c>
      <c r="G943" s="30" t="s">
        <v>15</v>
      </c>
      <c r="H943" s="30" t="s">
        <v>10744</v>
      </c>
      <c r="I943" s="16" t="s">
        <v>10779</v>
      </c>
      <c r="J943" s="16"/>
      <c r="K943" s="16">
        <f>COUNTIF('Texts discussed'!$C$2:$C$9986,A943)+COUNTIF('Texts discussed'!$G$2:$G$9986,A943)+COUNTIF('Texts discussed'!$K$2:$K$9986,A943)+COUNTIF('Texts discussed'!$O$2:$O$9986,A943)+COUNTIF('Texts discussed'!$S$2:$S$9986,A943)</f>
        <v>2</v>
      </c>
      <c r="L943" s="16">
        <f>COUNTIF('Texts mentioned'!$C$2:$C$9989,A943)+COUNTIF('Texts mentioned'!$G$2:$G$9989,A943)+COUNTIF('Texts mentioned'!$K$2:$K$9989,A943)+COUNTIF('Texts mentioned'!$O$2:$O$9989,A943)+COUNTIF('Texts mentioned'!$S$2:$S$9989,A943)+COUNTIF('Texts mentioned'!$W$2:$W$9989,A943)+COUNTIF('Texts mentioned'!$AA$2:$AA$9989,A943)+COUNTIF('Texts mentioned'!$AE$2:$AE$9989,A943)+COUNTIF('Texts mentioned'!$AI$2:$AI$9989,A943)+COUNTIF('Texts mentioned'!$AM$2:$AM$9989,A943)</f>
        <v>1</v>
      </c>
      <c r="M943" s="16">
        <f>SUM(K943:L943)</f>
        <v>3</v>
      </c>
      <c r="N943" s="16"/>
    </row>
    <row r="944" spans="1:14">
      <c r="A944" s="30" t="s">
        <v>7635</v>
      </c>
      <c r="B944" s="16" t="str">
        <f>VLOOKUP(A944,'Text facts'!$F$1:$H$10019,2,0)</f>
        <v>Sharon</v>
      </c>
      <c r="C944" s="16" t="str">
        <f>VLOOKUP(A944,'Text facts'!$F$1:$H$10019,3,0)</f>
        <v>Cameron</v>
      </c>
      <c r="D944" s="16">
        <v>1970</v>
      </c>
      <c r="E944" s="16"/>
      <c r="F944" s="30">
        <v>21</v>
      </c>
      <c r="G944" s="30" t="s">
        <v>15</v>
      </c>
      <c r="H944" s="30" t="s">
        <v>10744</v>
      </c>
      <c r="I944" s="16" t="s">
        <v>10753</v>
      </c>
      <c r="J944" s="16"/>
      <c r="K944" s="16">
        <f>COUNTIF('Texts discussed'!$C$2:$C$9986,A944)+COUNTIF('Texts discussed'!$G$2:$G$9986,A944)+COUNTIF('Texts discussed'!$K$2:$K$9986,A944)+COUNTIF('Texts discussed'!$O$2:$O$9986,A944)+COUNTIF('Texts discussed'!$S$2:$S$9986,A944)</f>
        <v>2</v>
      </c>
      <c r="L944" s="16">
        <f>COUNTIF('Texts mentioned'!$C$2:$C$9989,A944)+COUNTIF('Texts mentioned'!$G$2:$G$9989,A944)+COUNTIF('Texts mentioned'!$K$2:$K$9989,A944)+COUNTIF('Texts mentioned'!$O$2:$O$9989,A944)+COUNTIF('Texts mentioned'!$S$2:$S$9989,A944)+COUNTIF('Texts mentioned'!$W$2:$W$9989,A944)+COUNTIF('Texts mentioned'!$AA$2:$AA$9989,A944)+COUNTIF('Texts mentioned'!$AE$2:$AE$9989,A944)+COUNTIF('Texts mentioned'!$AI$2:$AI$9989,A944)+COUNTIF('Texts mentioned'!$AM$2:$AM$9989,A944)</f>
        <v>0</v>
      </c>
      <c r="M944" s="16">
        <f>SUM(K944:L944)</f>
        <v>2</v>
      </c>
      <c r="N944" s="16"/>
    </row>
    <row r="945" spans="1:14">
      <c r="A945" s="30" t="s">
        <v>7667</v>
      </c>
      <c r="B945" s="16" t="str">
        <f>VLOOKUP(A945,'Text facts'!$F$1:$H$10019,2,0)</f>
        <v>Cal</v>
      </c>
      <c r="C945" s="16" t="str">
        <f>VLOOKUP(A945,'Text facts'!$F$1:$H$10019,3,0)</f>
        <v>Newport</v>
      </c>
      <c r="D945" s="16">
        <v>1982</v>
      </c>
      <c r="E945" s="16"/>
      <c r="F945" s="30">
        <v>21</v>
      </c>
      <c r="G945" s="30" t="s">
        <v>11</v>
      </c>
      <c r="H945" s="30" t="s">
        <v>10744</v>
      </c>
      <c r="I945" s="16" t="s">
        <v>10753</v>
      </c>
      <c r="J945" s="16"/>
      <c r="K945" s="16">
        <f>COUNTIF('Texts discussed'!$C$2:$C$9986,A945)+COUNTIF('Texts discussed'!$G$2:$G$9986,A945)+COUNTIF('Texts discussed'!$K$2:$K$9986,A945)+COUNTIF('Texts discussed'!$O$2:$O$9986,A945)+COUNTIF('Texts discussed'!$S$2:$S$9986,A945)</f>
        <v>3</v>
      </c>
      <c r="L945" s="16">
        <f>COUNTIF('Texts mentioned'!$C$2:$C$9989,A945)+COUNTIF('Texts mentioned'!$G$2:$G$9989,A945)+COUNTIF('Texts mentioned'!$K$2:$K$9989,A945)+COUNTIF('Texts mentioned'!$O$2:$O$9989,A945)+COUNTIF('Texts mentioned'!$S$2:$S$9989,A945)+COUNTIF('Texts mentioned'!$W$2:$W$9989,A945)+COUNTIF('Texts mentioned'!$AA$2:$AA$9989,A945)+COUNTIF('Texts mentioned'!$AE$2:$AE$9989,A945)+COUNTIF('Texts mentioned'!$AI$2:$AI$9989,A945)+COUNTIF('Texts mentioned'!$AM$2:$AM$9989,A945)</f>
        <v>0</v>
      </c>
      <c r="M945" s="16">
        <f>SUM(K945:L945)</f>
        <v>3</v>
      </c>
      <c r="N945" s="16"/>
    </row>
    <row r="946" spans="1:14">
      <c r="A946" s="30" t="s">
        <v>7673</v>
      </c>
      <c r="B946" s="16" t="str">
        <f>VLOOKUP(A946,'Text facts'!$F$1:$H$10019,2,0)</f>
        <v>Anna</v>
      </c>
      <c r="C946" s="16" t="str">
        <f>VLOOKUP(A946,'Text facts'!$F$1:$H$10019,3,0)</f>
        <v>Fifield</v>
      </c>
      <c r="D946" s="16">
        <v>1976</v>
      </c>
      <c r="E946" s="16"/>
      <c r="F946" s="30">
        <v>21</v>
      </c>
      <c r="G946" s="30" t="s">
        <v>15</v>
      </c>
      <c r="H946" s="30" t="s">
        <v>10744</v>
      </c>
      <c r="I946" s="16" t="s">
        <v>10860</v>
      </c>
      <c r="J946" s="16"/>
      <c r="K946" s="16">
        <f>COUNTIF('Texts discussed'!$C$2:$C$9986,A946)+COUNTIF('Texts discussed'!$G$2:$G$9986,A946)+COUNTIF('Texts discussed'!$K$2:$K$9986,A946)+COUNTIF('Texts discussed'!$O$2:$O$9986,A946)+COUNTIF('Texts discussed'!$S$2:$S$9986,A946)</f>
        <v>1</v>
      </c>
      <c r="L946" s="16">
        <f>COUNTIF('Texts mentioned'!$C$2:$C$9989,A946)+COUNTIF('Texts mentioned'!$G$2:$G$9989,A946)+COUNTIF('Texts mentioned'!$K$2:$K$9989,A946)+COUNTIF('Texts mentioned'!$O$2:$O$9989,A946)+COUNTIF('Texts mentioned'!$S$2:$S$9989,A946)+COUNTIF('Texts mentioned'!$W$2:$W$9989,A946)+COUNTIF('Texts mentioned'!$AA$2:$AA$9989,A946)+COUNTIF('Texts mentioned'!$AE$2:$AE$9989,A946)+COUNTIF('Texts mentioned'!$AI$2:$AI$9989,A946)+COUNTIF('Texts mentioned'!$AM$2:$AM$9989,A946)</f>
        <v>0</v>
      </c>
      <c r="M946" s="16">
        <f>SUM(K946:L946)</f>
        <v>1</v>
      </c>
      <c r="N946" s="16"/>
    </row>
    <row r="947" spans="1:14">
      <c r="A947" s="30" t="s">
        <v>7676</v>
      </c>
      <c r="B947" s="16" t="str">
        <f>VLOOKUP(A947,'Text facts'!$F$1:$H$10019,2,0)</f>
        <v>Adolf</v>
      </c>
      <c r="C947" s="16" t="str">
        <f>VLOOKUP(A947,'Text facts'!$F$1:$H$10019,3,0)</f>
        <v>Hitler</v>
      </c>
      <c r="D947" s="16">
        <v>1889</v>
      </c>
      <c r="E947" s="16">
        <v>1945</v>
      </c>
      <c r="F947" s="30">
        <v>20</v>
      </c>
      <c r="G947" s="30" t="s">
        <v>11</v>
      </c>
      <c r="H947" s="30" t="s">
        <v>10744</v>
      </c>
      <c r="I947" s="16" t="s">
        <v>10759</v>
      </c>
      <c r="J947" s="16"/>
      <c r="K947" s="16">
        <f>COUNTIF('Texts discussed'!$C$2:$C$9986,A947)+COUNTIF('Texts discussed'!$G$2:$G$9986,A947)+COUNTIF('Texts discussed'!$K$2:$K$9986,A947)+COUNTIF('Texts discussed'!$O$2:$O$9986,A947)+COUNTIF('Texts discussed'!$S$2:$S$9986,A947)</f>
        <v>1</v>
      </c>
      <c r="L947" s="16">
        <f>COUNTIF('Texts mentioned'!$C$2:$C$9989,A947)+COUNTIF('Texts mentioned'!$G$2:$G$9989,A947)+COUNTIF('Texts mentioned'!$K$2:$K$9989,A947)+COUNTIF('Texts mentioned'!$O$2:$O$9989,A947)+COUNTIF('Texts mentioned'!$S$2:$S$9989,A947)+COUNTIF('Texts mentioned'!$W$2:$W$9989,A947)+COUNTIF('Texts mentioned'!$AA$2:$AA$9989,A947)+COUNTIF('Texts mentioned'!$AE$2:$AE$9989,A947)+COUNTIF('Texts mentioned'!$AI$2:$AI$9989,A947)+COUNTIF('Texts mentioned'!$AM$2:$AM$9989,A947)</f>
        <v>0</v>
      </c>
      <c r="M947" s="16">
        <f>SUM(K947:L947)</f>
        <v>1</v>
      </c>
      <c r="N947" s="16"/>
    </row>
    <row r="948" spans="1:14">
      <c r="A948" s="30" t="s">
        <v>7682</v>
      </c>
      <c r="B948" s="16" t="str">
        <f>VLOOKUP(A948,'Text facts'!$F$1:$H$10019,2,0)</f>
        <v>Gareth L.</v>
      </c>
      <c r="C948" s="16" t="str">
        <f>VLOOKUP(A948,'Text facts'!$F$1:$H$10019,3,0)</f>
        <v>Powell</v>
      </c>
      <c r="D948" s="16">
        <v>1970</v>
      </c>
      <c r="E948" s="16"/>
      <c r="F948" s="30">
        <v>20</v>
      </c>
      <c r="G948" s="30" t="s">
        <v>11</v>
      </c>
      <c r="H948" s="30" t="s">
        <v>10744</v>
      </c>
      <c r="I948" s="16" t="s">
        <v>10743</v>
      </c>
      <c r="J948" s="16"/>
      <c r="K948" s="16">
        <f>COUNTIF('Texts discussed'!$C$2:$C$9986,A948)+COUNTIF('Texts discussed'!$G$2:$G$9986,A948)+COUNTIF('Texts discussed'!$K$2:$K$9986,A948)+COUNTIF('Texts discussed'!$O$2:$O$9986,A948)+COUNTIF('Texts discussed'!$S$2:$S$9986,A948)</f>
        <v>1</v>
      </c>
      <c r="L948" s="16">
        <f>COUNTIF('Texts mentioned'!$C$2:$C$9989,A948)+COUNTIF('Texts mentioned'!$G$2:$G$9989,A948)+COUNTIF('Texts mentioned'!$K$2:$K$9989,A948)+COUNTIF('Texts mentioned'!$O$2:$O$9989,A948)+COUNTIF('Texts mentioned'!$S$2:$S$9989,A948)+COUNTIF('Texts mentioned'!$W$2:$W$9989,A948)+COUNTIF('Texts mentioned'!$AA$2:$AA$9989,A948)+COUNTIF('Texts mentioned'!$AE$2:$AE$9989,A948)+COUNTIF('Texts mentioned'!$AI$2:$AI$9989,A948)+COUNTIF('Texts mentioned'!$AM$2:$AM$9989,A948)</f>
        <v>0</v>
      </c>
      <c r="M948" s="16">
        <f>SUM(K948:L948)</f>
        <v>1</v>
      </c>
      <c r="N948" s="16"/>
    </row>
    <row r="949" spans="1:14">
      <c r="A949" s="30" t="s">
        <v>7687</v>
      </c>
      <c r="B949" s="16" t="str">
        <f>VLOOKUP(A949,'Text facts'!$F$1:$H$10019,2,0)</f>
        <v>Konstantin Pavlovič</v>
      </c>
      <c r="C949" s="16" t="str">
        <f>VLOOKUP(A949,'Text facts'!$F$1:$H$10019,3,0)</f>
        <v>Petrov</v>
      </c>
      <c r="D949" s="16">
        <v>1945</v>
      </c>
      <c r="E949" s="16">
        <v>2009</v>
      </c>
      <c r="F949" s="30">
        <v>21</v>
      </c>
      <c r="G949" s="30" t="s">
        <v>11</v>
      </c>
      <c r="H949" s="30" t="s">
        <v>10744</v>
      </c>
      <c r="I949" s="16" t="s">
        <v>10762</v>
      </c>
      <c r="J949" s="16"/>
      <c r="K949" s="16">
        <f>COUNTIF('Texts discussed'!$C$2:$C$9986,A949)+COUNTIF('Texts discussed'!$G$2:$G$9986,A949)+COUNTIF('Texts discussed'!$K$2:$K$9986,A949)+COUNTIF('Texts discussed'!$O$2:$O$9986,A949)+COUNTIF('Texts discussed'!$S$2:$S$9986,A949)</f>
        <v>1</v>
      </c>
      <c r="L949" s="16">
        <f>COUNTIF('Texts mentioned'!$C$2:$C$9989,A949)+COUNTIF('Texts mentioned'!$G$2:$G$9989,A949)+COUNTIF('Texts mentioned'!$K$2:$K$9989,A949)+COUNTIF('Texts mentioned'!$O$2:$O$9989,A949)+COUNTIF('Texts mentioned'!$S$2:$S$9989,A949)+COUNTIF('Texts mentioned'!$W$2:$W$9989,A949)+COUNTIF('Texts mentioned'!$AA$2:$AA$9989,A949)+COUNTIF('Texts mentioned'!$AE$2:$AE$9989,A949)+COUNTIF('Texts mentioned'!$AI$2:$AI$9989,A949)+COUNTIF('Texts mentioned'!$AM$2:$AM$9989,A949)</f>
        <v>0</v>
      </c>
      <c r="M949" s="16">
        <f>SUM(K949:L949)</f>
        <v>1</v>
      </c>
      <c r="N949" s="16"/>
    </row>
    <row r="950" spans="1:14">
      <c r="A950" s="30" t="s">
        <v>7655</v>
      </c>
      <c r="B950" s="16" t="str">
        <f>VLOOKUP(A950,'Text facts'!$F$1:$H$10019,2,0)</f>
        <v>Teilhard de Chardin</v>
      </c>
      <c r="C950" s="16" t="str">
        <f>VLOOKUP(A950,'Text facts'!$F$1:$H$10019,3,0)</f>
        <v>Pierre</v>
      </c>
      <c r="D950" s="16">
        <v>1881</v>
      </c>
      <c r="E950" s="16">
        <v>1955</v>
      </c>
      <c r="F950" s="30">
        <v>19</v>
      </c>
      <c r="G950" s="30" t="s">
        <v>11</v>
      </c>
      <c r="H950" s="30" t="s">
        <v>10744</v>
      </c>
      <c r="I950" s="16" t="s">
        <v>6828</v>
      </c>
      <c r="J950" s="16"/>
      <c r="K950" s="16">
        <f>COUNTIF('Texts discussed'!$C$2:$C$9986,A950)+COUNTIF('Texts discussed'!$G$2:$G$9986,A950)+COUNTIF('Texts discussed'!$K$2:$K$9986,A950)+COUNTIF('Texts discussed'!$O$2:$O$9986,A950)+COUNTIF('Texts discussed'!$S$2:$S$9986,A950)</f>
        <v>1</v>
      </c>
      <c r="L950" s="16">
        <f>COUNTIF('Texts mentioned'!$C$2:$C$9989,A950)+COUNTIF('Texts mentioned'!$G$2:$G$9989,A950)+COUNTIF('Texts mentioned'!$K$2:$K$9989,A950)+COUNTIF('Texts mentioned'!$O$2:$O$9989,A950)+COUNTIF('Texts mentioned'!$S$2:$S$9989,A950)+COUNTIF('Texts mentioned'!$W$2:$W$9989,A950)+COUNTIF('Texts mentioned'!$AA$2:$AA$9989,A950)+COUNTIF('Texts mentioned'!$AE$2:$AE$9989,A950)+COUNTIF('Texts mentioned'!$AI$2:$AI$9989,A950)+COUNTIF('Texts mentioned'!$AM$2:$AM$9989,A950)</f>
        <v>0</v>
      </c>
      <c r="M950" s="16">
        <f>SUM(K950:L950)</f>
        <v>1</v>
      </c>
      <c r="N950" s="16"/>
    </row>
    <row r="951" spans="1:14">
      <c r="A951" s="30" t="s">
        <v>7646</v>
      </c>
      <c r="B951" s="16" t="str">
        <f>VLOOKUP(A951,'Text facts'!$F$1:$H$10019,2,0)</f>
        <v>Herbert George</v>
      </c>
      <c r="C951" s="16" t="str">
        <f>VLOOKUP(A951,'Text facts'!$F$1:$H$10019,3,0)</f>
        <v>Wells</v>
      </c>
      <c r="D951" s="16">
        <v>1866</v>
      </c>
      <c r="E951" s="16">
        <v>1946</v>
      </c>
      <c r="F951" s="30" t="s">
        <v>10749</v>
      </c>
      <c r="G951" s="30" t="s">
        <v>11</v>
      </c>
      <c r="H951" s="30" t="s">
        <v>10742</v>
      </c>
      <c r="I951" s="16" t="s">
        <v>10743</v>
      </c>
      <c r="J951" s="16"/>
      <c r="K951" s="16">
        <f>COUNTIF('Texts discussed'!$C$2:$C$9986,A951)+COUNTIF('Texts discussed'!$G$2:$G$9986,A951)+COUNTIF('Texts discussed'!$K$2:$K$9986,A951)+COUNTIF('Texts discussed'!$O$2:$O$9986,A951)+COUNTIF('Texts discussed'!$S$2:$S$9986,A951)</f>
        <v>2</v>
      </c>
      <c r="L951" s="16">
        <f>COUNTIF('Texts mentioned'!$C$2:$C$9989,A951)+COUNTIF('Texts mentioned'!$G$2:$G$9989,A951)+COUNTIF('Texts mentioned'!$K$2:$K$9989,A951)+COUNTIF('Texts mentioned'!$O$2:$O$9989,A951)+COUNTIF('Texts mentioned'!$S$2:$S$9989,A951)+COUNTIF('Texts mentioned'!$W$2:$W$9989,A951)+COUNTIF('Texts mentioned'!$AA$2:$AA$9989,A951)+COUNTIF('Texts mentioned'!$AE$2:$AE$9989,A951)+COUNTIF('Texts mentioned'!$AI$2:$AI$9989,A951)+COUNTIF('Texts mentioned'!$AM$2:$AM$9989,A951)</f>
        <v>0</v>
      </c>
      <c r="M951" s="16">
        <f>SUM(K951:L951)</f>
        <v>2</v>
      </c>
      <c r="N951" s="16"/>
    </row>
    <row r="952" spans="1:14">
      <c r="A952" s="30" t="s">
        <v>7695</v>
      </c>
      <c r="B952" s="16" t="str">
        <f>VLOOKUP(A952,'Text facts'!$F$1:$H$10019,2,0)</f>
        <v>Emily</v>
      </c>
      <c r="C952" s="16" t="str">
        <f>VLOOKUP(A952,'Text facts'!$F$1:$H$10019,3,0)</f>
        <v>Dickinson</v>
      </c>
      <c r="D952" s="16">
        <v>1830</v>
      </c>
      <c r="E952" s="16">
        <v>1886</v>
      </c>
      <c r="F952" s="30">
        <v>19</v>
      </c>
      <c r="G952" s="30" t="s">
        <v>15</v>
      </c>
      <c r="H952" s="30" t="s">
        <v>10747</v>
      </c>
      <c r="I952" s="16" t="s">
        <v>10753</v>
      </c>
      <c r="J952" s="16"/>
      <c r="K952" s="16">
        <f>COUNTIF('Texts discussed'!$C$2:$C$9986,A952)+COUNTIF('Texts discussed'!$G$2:$G$9986,A952)+COUNTIF('Texts discussed'!$K$2:$K$9986,A952)+COUNTIF('Texts discussed'!$O$2:$O$9986,A952)+COUNTIF('Texts discussed'!$S$2:$S$9986,A952)</f>
        <v>1</v>
      </c>
      <c r="L952" s="16">
        <f>COUNTIF('Texts mentioned'!$C$2:$C$9989,A952)+COUNTIF('Texts mentioned'!$G$2:$G$9989,A952)+COUNTIF('Texts mentioned'!$K$2:$K$9989,A952)+COUNTIF('Texts mentioned'!$O$2:$O$9989,A952)+COUNTIF('Texts mentioned'!$S$2:$S$9989,A952)+COUNTIF('Texts mentioned'!$W$2:$W$9989,A952)+COUNTIF('Texts mentioned'!$AA$2:$AA$9989,A952)+COUNTIF('Texts mentioned'!$AE$2:$AE$9989,A952)+COUNTIF('Texts mentioned'!$AI$2:$AI$9989,A952)+COUNTIF('Texts mentioned'!$AM$2:$AM$9989,A952)</f>
        <v>0</v>
      </c>
      <c r="M952" s="16">
        <f>SUM(K952:L952)</f>
        <v>1</v>
      </c>
      <c r="N952" s="16"/>
    </row>
    <row r="953" spans="1:14">
      <c r="A953" s="30" t="s">
        <v>7703</v>
      </c>
      <c r="B953" s="16" t="str">
        <f>VLOOKUP(A953,'Text facts'!$F$1:$H$10019,2,0)</f>
        <v>Yasmina</v>
      </c>
      <c r="C953" s="16" t="str">
        <f>VLOOKUP(A953,'Text facts'!$F$1:$H$10019,3,0)</f>
        <v>Khadra</v>
      </c>
      <c r="D953" s="16">
        <v>1955</v>
      </c>
      <c r="E953" s="16"/>
      <c r="F953" s="30" t="s">
        <v>6736</v>
      </c>
      <c r="G953" s="30" t="s">
        <v>10841</v>
      </c>
      <c r="H953" s="30" t="s">
        <v>10744</v>
      </c>
      <c r="I953" s="16" t="s">
        <v>10876</v>
      </c>
      <c r="J953" s="16" t="s">
        <v>10877</v>
      </c>
      <c r="K953" s="16">
        <f>COUNTIF('Texts discussed'!$C$2:$C$9986,A953)+COUNTIF('Texts discussed'!$G$2:$G$9986,A953)+COUNTIF('Texts discussed'!$K$2:$K$9986,A953)+COUNTIF('Texts discussed'!$O$2:$O$9986,A953)+COUNTIF('Texts discussed'!$S$2:$S$9986,A953)</f>
        <v>1</v>
      </c>
      <c r="L953" s="16">
        <f>COUNTIF('Texts mentioned'!$C$2:$C$9989,A953)+COUNTIF('Texts mentioned'!$G$2:$G$9989,A953)+COUNTIF('Texts mentioned'!$K$2:$K$9989,A953)+COUNTIF('Texts mentioned'!$O$2:$O$9989,A953)+COUNTIF('Texts mentioned'!$S$2:$S$9989,A953)+COUNTIF('Texts mentioned'!$W$2:$W$9989,A953)+COUNTIF('Texts mentioned'!$AA$2:$AA$9989,A953)+COUNTIF('Texts mentioned'!$AE$2:$AE$9989,A953)+COUNTIF('Texts mentioned'!$AI$2:$AI$9989,A953)+COUNTIF('Texts mentioned'!$AM$2:$AM$9989,A953)</f>
        <v>1</v>
      </c>
      <c r="M953" s="16">
        <f>SUM(K953:L953)</f>
        <v>2</v>
      </c>
      <c r="N953" s="16"/>
    </row>
    <row r="954" spans="1:14">
      <c r="A954" s="30" t="s">
        <v>7712</v>
      </c>
      <c r="B954" s="16" t="str">
        <f>VLOOKUP(A954,'Text facts'!$F$1:$H$10019,2,0)</f>
        <v>Louis</v>
      </c>
      <c r="C954" s="16" t="str">
        <f>VLOOKUP(A954,'Text facts'!$F$1:$H$10019,3,0)</f>
        <v>Bromfield</v>
      </c>
      <c r="D954" s="16">
        <v>1896</v>
      </c>
      <c r="E954" s="16">
        <v>1956</v>
      </c>
      <c r="F954" s="30" t="s">
        <v>10749</v>
      </c>
      <c r="G954" s="30" t="s">
        <v>11</v>
      </c>
      <c r="H954" s="30" t="s">
        <v>10744</v>
      </c>
      <c r="I954" s="16" t="s">
        <v>10753</v>
      </c>
      <c r="J954" s="16"/>
      <c r="K954" s="16">
        <f>COUNTIF('Texts discussed'!$C$2:$C$9986,A954)+COUNTIF('Texts discussed'!$G$2:$G$9986,A954)+COUNTIF('Texts discussed'!$K$2:$K$9986,A954)+COUNTIF('Texts discussed'!$O$2:$O$9986,A954)+COUNTIF('Texts discussed'!$S$2:$S$9986,A954)</f>
        <v>1</v>
      </c>
      <c r="L954" s="16">
        <f>COUNTIF('Texts mentioned'!$C$2:$C$9989,A954)+COUNTIF('Texts mentioned'!$G$2:$G$9989,A954)+COUNTIF('Texts mentioned'!$K$2:$K$9989,A954)+COUNTIF('Texts mentioned'!$O$2:$O$9989,A954)+COUNTIF('Texts mentioned'!$S$2:$S$9989,A954)+COUNTIF('Texts mentioned'!$W$2:$W$9989,A954)+COUNTIF('Texts mentioned'!$AA$2:$AA$9989,A954)+COUNTIF('Texts mentioned'!$AE$2:$AE$9989,A954)+COUNTIF('Texts mentioned'!$AI$2:$AI$9989,A954)+COUNTIF('Texts mentioned'!$AM$2:$AM$9989,A954)</f>
        <v>1</v>
      </c>
      <c r="M954" s="16">
        <f>SUM(K954:L954)</f>
        <v>2</v>
      </c>
      <c r="N954" s="16"/>
    </row>
    <row r="955" spans="1:14">
      <c r="A955" s="30" t="s">
        <v>7719</v>
      </c>
      <c r="B955" s="16" t="str">
        <f>VLOOKUP(A955,'Text facts'!$F$1:$H$10019,2,0)</f>
        <v>Ken</v>
      </c>
      <c r="C955" s="16" t="str">
        <f>VLOOKUP(A955,'Text facts'!$F$1:$H$10019,3,0)</f>
        <v>Follett</v>
      </c>
      <c r="D955" s="16">
        <v>1949</v>
      </c>
      <c r="E955" s="16"/>
      <c r="F955" s="30" t="s">
        <v>6736</v>
      </c>
      <c r="G955" s="30" t="s">
        <v>11</v>
      </c>
      <c r="H955" s="30" t="s">
        <v>10744</v>
      </c>
      <c r="I955" s="16" t="s">
        <v>10743</v>
      </c>
      <c r="J955" s="16"/>
      <c r="K955" s="16">
        <f>COUNTIF('Texts discussed'!$C$2:$C$9986,A955)+COUNTIF('Texts discussed'!$G$2:$G$9986,A955)+COUNTIF('Texts discussed'!$K$2:$K$9986,A955)+COUNTIF('Texts discussed'!$O$2:$O$9986,A955)+COUNTIF('Texts discussed'!$S$2:$S$9986,A955)</f>
        <v>4</v>
      </c>
      <c r="L955" s="16">
        <f>COUNTIF('Texts mentioned'!$C$2:$C$9989,A955)+COUNTIF('Texts mentioned'!$G$2:$G$9989,A955)+COUNTIF('Texts mentioned'!$K$2:$K$9989,A955)+COUNTIF('Texts mentioned'!$O$2:$O$9989,A955)+COUNTIF('Texts mentioned'!$S$2:$S$9989,A955)+COUNTIF('Texts mentioned'!$W$2:$W$9989,A955)+COUNTIF('Texts mentioned'!$AA$2:$AA$9989,A955)+COUNTIF('Texts mentioned'!$AE$2:$AE$9989,A955)+COUNTIF('Texts mentioned'!$AI$2:$AI$9989,A955)+COUNTIF('Texts mentioned'!$AM$2:$AM$9989,A955)</f>
        <v>0</v>
      </c>
      <c r="M955" s="16">
        <f>SUM(K955:L955)</f>
        <v>4</v>
      </c>
      <c r="N955" s="16"/>
    </row>
    <row r="956" spans="1:14">
      <c r="A956" s="30" t="s">
        <v>7724</v>
      </c>
      <c r="B956" s="16" t="str">
        <f>VLOOKUP(A956,'Text facts'!$F$1:$H$10019,2,0)</f>
        <v>William</v>
      </c>
      <c r="C956" s="16" t="str">
        <f>VLOOKUP(A956,'Text facts'!$F$1:$H$10019,3,0)</f>
        <v>Faulkner</v>
      </c>
      <c r="D956" s="16">
        <v>1897</v>
      </c>
      <c r="E956" s="16">
        <v>1962</v>
      </c>
      <c r="F956" s="30">
        <v>20</v>
      </c>
      <c r="G956" s="30" t="s">
        <v>11</v>
      </c>
      <c r="H956" s="30" t="s">
        <v>10747</v>
      </c>
      <c r="I956" s="16" t="s">
        <v>10753</v>
      </c>
      <c r="J956" s="16"/>
      <c r="K956" s="16">
        <f>COUNTIF('Texts discussed'!$C$2:$C$9986,A956)+COUNTIF('Texts discussed'!$G$2:$G$9986,A956)+COUNTIF('Texts discussed'!$K$2:$K$9986,A956)+COUNTIF('Texts discussed'!$O$2:$O$9986,A956)+COUNTIF('Texts discussed'!$S$2:$S$9986,A956)</f>
        <v>3</v>
      </c>
      <c r="L956" s="16">
        <f>COUNTIF('Texts mentioned'!$C$2:$C$9989,A956)+COUNTIF('Texts mentioned'!$G$2:$G$9989,A956)+COUNTIF('Texts mentioned'!$K$2:$K$9989,A956)+COUNTIF('Texts mentioned'!$O$2:$O$9989,A956)+COUNTIF('Texts mentioned'!$S$2:$S$9989,A956)+COUNTIF('Texts mentioned'!$W$2:$W$9989,A956)+COUNTIF('Texts mentioned'!$AA$2:$AA$9989,A956)+COUNTIF('Texts mentioned'!$AE$2:$AE$9989,A956)+COUNTIF('Texts mentioned'!$AI$2:$AI$9989,A956)+COUNTIF('Texts mentioned'!$AM$2:$AM$9989,A956)</f>
        <v>3</v>
      </c>
      <c r="M956" s="16">
        <f>SUM(K956:L956)</f>
        <v>6</v>
      </c>
      <c r="N956" s="16"/>
    </row>
    <row r="957" spans="1:14">
      <c r="A957" s="30" t="s">
        <v>7732</v>
      </c>
      <c r="B957" s="16" t="str">
        <f>VLOOKUP(A957,'Text facts'!$F$1:$H$10019,2,0)</f>
        <v>Karl Heinrich</v>
      </c>
      <c r="C957" s="16" t="str">
        <f>VLOOKUP(A957,'Text facts'!$F$1:$H$10019,3,0)</f>
        <v>Helms-Liesenhoff</v>
      </c>
      <c r="D957" s="16">
        <v>1912</v>
      </c>
      <c r="E957" s="16">
        <v>1981</v>
      </c>
      <c r="F957" s="30">
        <v>20</v>
      </c>
      <c r="G957" s="30" t="s">
        <v>11</v>
      </c>
      <c r="H957" s="30" t="s">
        <v>10744</v>
      </c>
      <c r="I957" s="16" t="s">
        <v>10836</v>
      </c>
      <c r="J957" s="16"/>
      <c r="K957" s="16">
        <f>COUNTIF('Texts discussed'!$C$2:$C$9986,A957)+COUNTIF('Texts discussed'!$G$2:$G$9986,A957)+COUNTIF('Texts discussed'!$K$2:$K$9986,A957)+COUNTIF('Texts discussed'!$O$2:$O$9986,A957)+COUNTIF('Texts discussed'!$S$2:$S$9986,A957)</f>
        <v>1</v>
      </c>
      <c r="L957" s="16">
        <f>COUNTIF('Texts mentioned'!$C$2:$C$9989,A957)+COUNTIF('Texts mentioned'!$G$2:$G$9989,A957)+COUNTIF('Texts mentioned'!$K$2:$K$9989,A957)+COUNTIF('Texts mentioned'!$O$2:$O$9989,A957)+COUNTIF('Texts mentioned'!$S$2:$S$9989,A957)+COUNTIF('Texts mentioned'!$W$2:$W$9989,A957)+COUNTIF('Texts mentioned'!$AA$2:$AA$9989,A957)+COUNTIF('Texts mentioned'!$AE$2:$AE$9989,A957)+COUNTIF('Texts mentioned'!$AI$2:$AI$9989,A957)+COUNTIF('Texts mentioned'!$AM$2:$AM$9989,A957)</f>
        <v>0</v>
      </c>
      <c r="M957" s="16">
        <f>SUM(K957:L957)</f>
        <v>1</v>
      </c>
      <c r="N957" s="16"/>
    </row>
    <row r="958" spans="1:14">
      <c r="A958" s="30" t="s">
        <v>7739</v>
      </c>
      <c r="B958" s="16" t="str">
        <f>VLOOKUP(A958,'Text facts'!$F$1:$H$10019,2,0)</f>
        <v>Feđa</v>
      </c>
      <c r="C958" s="16" t="str">
        <f>VLOOKUP(A958,'Text facts'!$F$1:$H$10019,3,0)</f>
        <v>Štukan</v>
      </c>
      <c r="D958" s="16">
        <v>1974</v>
      </c>
      <c r="E958" s="16"/>
      <c r="F958" s="30">
        <v>21</v>
      </c>
      <c r="G958" s="30" t="s">
        <v>11</v>
      </c>
      <c r="H958" s="30" t="s">
        <v>10744</v>
      </c>
      <c r="I958" s="16" t="s">
        <v>10787</v>
      </c>
      <c r="J958" s="16"/>
      <c r="K958" s="16">
        <f>COUNTIF('Texts discussed'!$C$2:$C$9986,A958)+COUNTIF('Texts discussed'!$G$2:$G$9986,A958)+COUNTIF('Texts discussed'!$K$2:$K$9986,A958)+COUNTIF('Texts discussed'!$O$2:$O$9986,A958)+COUNTIF('Texts discussed'!$S$2:$S$9986,A958)</f>
        <v>2</v>
      </c>
      <c r="L958" s="16">
        <f>COUNTIF('Texts mentioned'!$C$2:$C$9989,A958)+COUNTIF('Texts mentioned'!$G$2:$G$9989,A958)+COUNTIF('Texts mentioned'!$K$2:$K$9989,A958)+COUNTIF('Texts mentioned'!$O$2:$O$9989,A958)+COUNTIF('Texts mentioned'!$S$2:$S$9989,A958)+COUNTIF('Texts mentioned'!$W$2:$W$9989,A958)+COUNTIF('Texts mentioned'!$AA$2:$AA$9989,A958)+COUNTIF('Texts mentioned'!$AE$2:$AE$9989,A958)+COUNTIF('Texts mentioned'!$AI$2:$AI$9989,A958)+COUNTIF('Texts mentioned'!$AM$2:$AM$9989,A958)</f>
        <v>0</v>
      </c>
      <c r="M958" s="16">
        <f>SUM(K958:L958)</f>
        <v>2</v>
      </c>
      <c r="N958" s="16"/>
    </row>
    <row r="959" spans="1:14">
      <c r="A959" s="30" t="s">
        <v>7747</v>
      </c>
      <c r="B959" s="16" t="str">
        <f>VLOOKUP(A959,'Text facts'!$F$1:$H$10019,2,0)</f>
        <v>Yan</v>
      </c>
      <c r="C959" s="16" t="str">
        <f>VLOOKUP(A959,'Text facts'!$F$1:$H$10019,3,0)</f>
        <v>Lianke</v>
      </c>
      <c r="D959" s="16">
        <v>1958</v>
      </c>
      <c r="E959" s="16"/>
      <c r="F959" s="30" t="s">
        <v>6736</v>
      </c>
      <c r="G959" s="30" t="s">
        <v>11</v>
      </c>
      <c r="H959" s="30" t="s">
        <v>10744</v>
      </c>
      <c r="I959" s="16" t="s">
        <v>10776</v>
      </c>
      <c r="J959" s="16"/>
      <c r="K959" s="16">
        <f>COUNTIF('Texts discussed'!$C$2:$C$9986,A959)+COUNTIF('Texts discussed'!$G$2:$G$9986,A959)+COUNTIF('Texts discussed'!$K$2:$K$9986,A959)+COUNTIF('Texts discussed'!$O$2:$O$9986,A959)+COUNTIF('Texts discussed'!$S$2:$S$9986,A959)</f>
        <v>1</v>
      </c>
      <c r="L959" s="16">
        <f>COUNTIF('Texts mentioned'!$C$2:$C$9989,A959)+COUNTIF('Texts mentioned'!$G$2:$G$9989,A959)+COUNTIF('Texts mentioned'!$K$2:$K$9989,A959)+COUNTIF('Texts mentioned'!$O$2:$O$9989,A959)+COUNTIF('Texts mentioned'!$S$2:$S$9989,A959)+COUNTIF('Texts mentioned'!$W$2:$W$9989,A959)+COUNTIF('Texts mentioned'!$AA$2:$AA$9989,A959)+COUNTIF('Texts mentioned'!$AE$2:$AE$9989,A959)+COUNTIF('Texts mentioned'!$AI$2:$AI$9989,A959)+COUNTIF('Texts mentioned'!$AM$2:$AM$9989,A959)</f>
        <v>0</v>
      </c>
      <c r="M959" s="16">
        <f>SUM(K959:L959)</f>
        <v>1</v>
      </c>
      <c r="N959" s="16"/>
    </row>
    <row r="960" spans="1:14">
      <c r="A960" s="30" t="s">
        <v>7758</v>
      </c>
      <c r="B960" s="16" t="str">
        <f>VLOOKUP(A960,'Text facts'!$F$1:$H$10019,2,0)</f>
        <v>Raymond</v>
      </c>
      <c r="C960" s="16" t="str">
        <f>VLOOKUP(A960,'Text facts'!$F$1:$H$10019,3,0)</f>
        <v>Carver</v>
      </c>
      <c r="D960" s="16">
        <v>1938</v>
      </c>
      <c r="E960" s="16">
        <v>1988</v>
      </c>
      <c r="F960" s="30">
        <v>20</v>
      </c>
      <c r="G960" s="30" t="s">
        <v>11</v>
      </c>
      <c r="H960" s="30" t="s">
        <v>10742</v>
      </c>
      <c r="I960" s="16" t="s">
        <v>10753</v>
      </c>
      <c r="J960" s="16"/>
      <c r="K960" s="16">
        <f>COUNTIF('Texts discussed'!$C$2:$C$9986,A960)+COUNTIF('Texts discussed'!$G$2:$G$9986,A960)+COUNTIF('Texts discussed'!$K$2:$K$9986,A960)+COUNTIF('Texts discussed'!$O$2:$O$9986,A960)+COUNTIF('Texts discussed'!$S$2:$S$9986,A960)</f>
        <v>1</v>
      </c>
      <c r="L960" s="16">
        <f>COUNTIF('Texts mentioned'!$C$2:$C$9989,A960)+COUNTIF('Texts mentioned'!$G$2:$G$9989,A960)+COUNTIF('Texts mentioned'!$K$2:$K$9989,A960)+COUNTIF('Texts mentioned'!$O$2:$O$9989,A960)+COUNTIF('Texts mentioned'!$S$2:$S$9989,A960)+COUNTIF('Texts mentioned'!$W$2:$W$9989,A960)+COUNTIF('Texts mentioned'!$AA$2:$AA$9989,A960)+COUNTIF('Texts mentioned'!$AE$2:$AE$9989,A960)+COUNTIF('Texts mentioned'!$AI$2:$AI$9989,A960)+COUNTIF('Texts mentioned'!$AM$2:$AM$9989,A960)</f>
        <v>0</v>
      </c>
      <c r="M960" s="16">
        <f>SUM(K960:L960)</f>
        <v>1</v>
      </c>
      <c r="N960" s="16"/>
    </row>
    <row r="961" spans="1:14">
      <c r="A961" s="30" t="s">
        <v>7766</v>
      </c>
      <c r="B961" s="16" t="str">
        <f>VLOOKUP(A961,'Text facts'!$F$1:$H$10019,2,0)</f>
        <v>Zoran</v>
      </c>
      <c r="C961" s="16" t="str">
        <f>VLOOKUP(A961,'Text facts'!$F$1:$H$10019,3,0)</f>
        <v>Milivojević</v>
      </c>
      <c r="D961" s="16">
        <v>1957</v>
      </c>
      <c r="E961" s="16"/>
      <c r="F961" s="30" t="s">
        <v>6736</v>
      </c>
      <c r="G961" s="30" t="s">
        <v>11</v>
      </c>
      <c r="H961" s="30" t="s">
        <v>10744</v>
      </c>
      <c r="I961" s="16" t="s">
        <v>10785</v>
      </c>
      <c r="J961" s="16"/>
      <c r="K961" s="16">
        <f>COUNTIF('Texts discussed'!$C$2:$C$9986,A961)+COUNTIF('Texts discussed'!$G$2:$G$9986,A961)+COUNTIF('Texts discussed'!$K$2:$K$9986,A961)+COUNTIF('Texts discussed'!$O$2:$O$9986,A961)+COUNTIF('Texts discussed'!$S$2:$S$9986,A961)</f>
        <v>1</v>
      </c>
      <c r="L961" s="16">
        <f>COUNTIF('Texts mentioned'!$C$2:$C$9989,A961)+COUNTIF('Texts mentioned'!$G$2:$G$9989,A961)+COUNTIF('Texts mentioned'!$K$2:$K$9989,A961)+COUNTIF('Texts mentioned'!$O$2:$O$9989,A961)+COUNTIF('Texts mentioned'!$S$2:$S$9989,A961)+COUNTIF('Texts mentioned'!$W$2:$W$9989,A961)+COUNTIF('Texts mentioned'!$AA$2:$AA$9989,A961)+COUNTIF('Texts mentioned'!$AE$2:$AE$9989,A961)+COUNTIF('Texts mentioned'!$AI$2:$AI$9989,A961)+COUNTIF('Texts mentioned'!$AM$2:$AM$9989,A961)</f>
        <v>0</v>
      </c>
      <c r="M961" s="16">
        <f>SUM(K961:L961)</f>
        <v>1</v>
      </c>
      <c r="N961" s="16"/>
    </row>
    <row r="962" spans="1:14">
      <c r="A962" s="30" t="s">
        <v>7784</v>
      </c>
      <c r="B962" s="16" t="str">
        <f>VLOOKUP(A962,'Text facts'!$F$1:$H$10019,2,0)</f>
        <v>Osho</v>
      </c>
      <c r="C962" s="16" t="str">
        <f>VLOOKUP(A962,'Text facts'!$F$1:$H$10019,3,0)</f>
        <v>--</v>
      </c>
      <c r="D962" s="16">
        <v>1931</v>
      </c>
      <c r="E962" s="16">
        <v>1990</v>
      </c>
      <c r="F962" s="30">
        <v>20</v>
      </c>
      <c r="G962" s="30" t="s">
        <v>11</v>
      </c>
      <c r="H962" s="30" t="s">
        <v>10744</v>
      </c>
      <c r="I962" s="16" t="s">
        <v>10750</v>
      </c>
      <c r="J962" s="16" t="s">
        <v>10878</v>
      </c>
      <c r="K962" s="16">
        <f>COUNTIF('Texts discussed'!$C$2:$C$9986,A962)+COUNTIF('Texts discussed'!$G$2:$G$9986,A962)+COUNTIF('Texts discussed'!$K$2:$K$9986,A962)+COUNTIF('Texts discussed'!$O$2:$O$9986,A962)+COUNTIF('Texts discussed'!$S$2:$S$9986,A962)</f>
        <v>2</v>
      </c>
      <c r="L962" s="16">
        <f>COUNTIF('Texts mentioned'!$C$2:$C$9989,A962)+COUNTIF('Texts mentioned'!$G$2:$G$9989,A962)+COUNTIF('Texts mentioned'!$K$2:$K$9989,A962)+COUNTIF('Texts mentioned'!$O$2:$O$9989,A962)+COUNTIF('Texts mentioned'!$S$2:$S$9989,A962)+COUNTIF('Texts mentioned'!$W$2:$W$9989,A962)+COUNTIF('Texts mentioned'!$AA$2:$AA$9989,A962)+COUNTIF('Texts mentioned'!$AE$2:$AE$9989,A962)+COUNTIF('Texts mentioned'!$AI$2:$AI$9989,A962)+COUNTIF('Texts mentioned'!$AM$2:$AM$9989,A962)</f>
        <v>0</v>
      </c>
      <c r="M962" s="16">
        <f>SUM(K962:L962)</f>
        <v>2</v>
      </c>
      <c r="N962" s="16"/>
    </row>
    <row r="963" spans="1:14">
      <c r="A963" s="30" t="s">
        <v>7786</v>
      </c>
      <c r="B963" s="16" t="str">
        <f>VLOOKUP(A963,'Text facts'!$F$1:$H$10019,2,0)</f>
        <v>Jalal</v>
      </c>
      <c r="C963" s="16" t="str">
        <f>VLOOKUP(A963,'Text facts'!$F$1:$H$10019,3,0)</f>
        <v>al-Din Rumi</v>
      </c>
      <c r="D963" s="16">
        <v>1207</v>
      </c>
      <c r="E963" s="16">
        <v>1273</v>
      </c>
      <c r="F963" s="30">
        <v>13</v>
      </c>
      <c r="G963" s="30" t="s">
        <v>11</v>
      </c>
      <c r="H963" s="30" t="s">
        <v>10747</v>
      </c>
      <c r="I963" s="16" t="s">
        <v>10879</v>
      </c>
      <c r="J963" s="16"/>
      <c r="K963" s="16">
        <f>COUNTIF('Texts discussed'!$C$2:$C$9986,A963)+COUNTIF('Texts discussed'!$G$2:$G$9986,A963)+COUNTIF('Texts discussed'!$K$2:$K$9986,A963)+COUNTIF('Texts discussed'!$O$2:$O$9986,A963)+COUNTIF('Texts discussed'!$S$2:$S$9986,A963)</f>
        <v>1</v>
      </c>
      <c r="L963" s="16">
        <f>COUNTIF('Texts mentioned'!$C$2:$C$9989,A963)+COUNTIF('Texts mentioned'!$G$2:$G$9989,A963)+COUNTIF('Texts mentioned'!$K$2:$K$9989,A963)+COUNTIF('Texts mentioned'!$O$2:$O$9989,A963)+COUNTIF('Texts mentioned'!$S$2:$S$9989,A963)+COUNTIF('Texts mentioned'!$W$2:$W$9989,A963)+COUNTIF('Texts mentioned'!$AA$2:$AA$9989,A963)+COUNTIF('Texts mentioned'!$AE$2:$AE$9989,A963)+COUNTIF('Texts mentioned'!$AI$2:$AI$9989,A963)+COUNTIF('Texts mentioned'!$AM$2:$AM$9989,A963)</f>
        <v>0</v>
      </c>
      <c r="M963" s="16">
        <f>SUM(K963:L963)</f>
        <v>1</v>
      </c>
      <c r="N963" s="16"/>
    </row>
    <row r="964" spans="1:14">
      <c r="A964" s="30" t="s">
        <v>7793</v>
      </c>
      <c r="B964" s="16" t="str">
        <f>VLOOKUP(A964,'Text facts'!$F$1:$H$10019,2,0)</f>
        <v>Žarko</v>
      </c>
      <c r="C964" s="16" t="str">
        <f>VLOOKUP(A964,'Text facts'!$F$1:$H$10019,3,0)</f>
        <v>Laušević</v>
      </c>
      <c r="D964" s="16">
        <v>1960</v>
      </c>
      <c r="E964" s="16"/>
      <c r="F964" s="30">
        <v>21</v>
      </c>
      <c r="G964" s="30" t="s">
        <v>11</v>
      </c>
      <c r="H964" s="30" t="s">
        <v>10744</v>
      </c>
      <c r="I964" s="16" t="s">
        <v>10785</v>
      </c>
      <c r="J964" s="16"/>
      <c r="K964" s="16">
        <f>COUNTIF('Texts discussed'!$C$2:$C$9986,A964)+COUNTIF('Texts discussed'!$G$2:$G$9986,A964)+COUNTIF('Texts discussed'!$K$2:$K$9986,A964)+COUNTIF('Texts discussed'!$O$2:$O$9986,A964)+COUNTIF('Texts discussed'!$S$2:$S$9986,A964)</f>
        <v>1</v>
      </c>
      <c r="L964" s="16">
        <f>COUNTIF('Texts mentioned'!$C$2:$C$9989,A964)+COUNTIF('Texts mentioned'!$G$2:$G$9989,A964)+COUNTIF('Texts mentioned'!$K$2:$K$9989,A964)+COUNTIF('Texts mentioned'!$O$2:$O$9989,A964)+COUNTIF('Texts mentioned'!$S$2:$S$9989,A964)+COUNTIF('Texts mentioned'!$W$2:$W$9989,A964)+COUNTIF('Texts mentioned'!$AA$2:$AA$9989,A964)+COUNTIF('Texts mentioned'!$AE$2:$AE$9989,A964)+COUNTIF('Texts mentioned'!$AI$2:$AI$9989,A964)+COUNTIF('Texts mentioned'!$AM$2:$AM$9989,A964)</f>
        <v>0</v>
      </c>
      <c r="M964" s="16">
        <f>SUM(K964:L964)</f>
        <v>1</v>
      </c>
      <c r="N964" s="16"/>
    </row>
    <row r="965" spans="1:14">
      <c r="A965" s="30" t="s">
        <v>7798</v>
      </c>
      <c r="B965" s="16" t="str">
        <f>VLOOKUP(A965,'Text facts'!$F$1:$H$10019,2,0)</f>
        <v>Nicholas</v>
      </c>
      <c r="C965" s="16" t="str">
        <f>VLOOKUP(A965,'Text facts'!$F$1:$H$10019,3,0)</f>
        <v>Sparks</v>
      </c>
      <c r="D965" s="16">
        <v>1965</v>
      </c>
      <c r="E965" s="16"/>
      <c r="F965" s="30" t="s">
        <v>6736</v>
      </c>
      <c r="G965" s="30" t="s">
        <v>11</v>
      </c>
      <c r="H965" s="30" t="s">
        <v>10744</v>
      </c>
      <c r="I965" s="16" t="s">
        <v>10753</v>
      </c>
      <c r="J965" s="16"/>
      <c r="K965" s="16">
        <f>COUNTIF('Texts discussed'!$C$2:$C$9986,A965)+COUNTIF('Texts discussed'!$G$2:$G$9986,A965)+COUNTIF('Texts discussed'!$K$2:$K$9986,A965)+COUNTIF('Texts discussed'!$O$2:$O$9986,A965)+COUNTIF('Texts discussed'!$S$2:$S$9986,A965)</f>
        <v>2</v>
      </c>
      <c r="L965" s="16">
        <f>COUNTIF('Texts mentioned'!$C$2:$C$9989,A965)+COUNTIF('Texts mentioned'!$G$2:$G$9989,A965)+COUNTIF('Texts mentioned'!$K$2:$K$9989,A965)+COUNTIF('Texts mentioned'!$O$2:$O$9989,A965)+COUNTIF('Texts mentioned'!$S$2:$S$9989,A965)+COUNTIF('Texts mentioned'!$W$2:$W$9989,A965)+COUNTIF('Texts mentioned'!$AA$2:$AA$9989,A965)+COUNTIF('Texts mentioned'!$AE$2:$AE$9989,A965)+COUNTIF('Texts mentioned'!$AI$2:$AI$9989,A965)+COUNTIF('Texts mentioned'!$AM$2:$AM$9989,A965)</f>
        <v>2</v>
      </c>
      <c r="M965" s="16">
        <f>SUM(K965:L965)</f>
        <v>4</v>
      </c>
      <c r="N965" s="16"/>
    </row>
    <row r="966" spans="1:14">
      <c r="A966" s="30" t="s">
        <v>7802</v>
      </c>
      <c r="B966" s="16" t="str">
        <f>VLOOKUP(A966,'Text facts'!$F$1:$H$10019,2,0)</f>
        <v>Liz</v>
      </c>
      <c r="C966" s="16" t="str">
        <f>VLOOKUP(A966,'Text facts'!$F$1:$H$10019,3,0)</f>
        <v>Pichon</v>
      </c>
      <c r="D966" s="16">
        <v>1963</v>
      </c>
      <c r="E966" s="16"/>
      <c r="F966" s="30">
        <v>21</v>
      </c>
      <c r="G966" s="30" t="s">
        <v>15</v>
      </c>
      <c r="H966" s="30" t="s">
        <v>10744</v>
      </c>
      <c r="I966" s="16" t="s">
        <v>10743</v>
      </c>
      <c r="J966" s="16"/>
      <c r="K966" s="16">
        <f>COUNTIF('Texts discussed'!$C$2:$C$9986,A966)+COUNTIF('Texts discussed'!$G$2:$G$9986,A966)+COUNTIF('Texts discussed'!$K$2:$K$9986,A966)+COUNTIF('Texts discussed'!$O$2:$O$9986,A966)+COUNTIF('Texts discussed'!$S$2:$S$9986,A966)</f>
        <v>1</v>
      </c>
      <c r="L966" s="16">
        <f>COUNTIF('Texts mentioned'!$C$2:$C$9989,A966)+COUNTIF('Texts mentioned'!$G$2:$G$9989,A966)+COUNTIF('Texts mentioned'!$K$2:$K$9989,A966)+COUNTIF('Texts mentioned'!$O$2:$O$9989,A966)+COUNTIF('Texts mentioned'!$S$2:$S$9989,A966)+COUNTIF('Texts mentioned'!$W$2:$W$9989,A966)+COUNTIF('Texts mentioned'!$AA$2:$AA$9989,A966)+COUNTIF('Texts mentioned'!$AE$2:$AE$9989,A966)+COUNTIF('Texts mentioned'!$AI$2:$AI$9989,A966)+COUNTIF('Texts mentioned'!$AM$2:$AM$9989,A966)</f>
        <v>0</v>
      </c>
      <c r="M966" s="16">
        <f>SUM(K966:L966)</f>
        <v>1</v>
      </c>
      <c r="N966" s="16"/>
    </row>
    <row r="967" spans="1:14">
      <c r="A967" s="30" t="s">
        <v>7811</v>
      </c>
      <c r="B967" s="16" t="str">
        <f>VLOOKUP(A967,'Text facts'!$F$1:$H$10019,2,0)</f>
        <v>Karen</v>
      </c>
      <c r="C967" s="16" t="str">
        <f>VLOOKUP(A967,'Text facts'!$F$1:$H$10019,3,0)</f>
        <v>White</v>
      </c>
      <c r="D967" s="16">
        <v>1964</v>
      </c>
      <c r="E967" s="16"/>
      <c r="F967" s="30">
        <v>21</v>
      </c>
      <c r="G967" s="30" t="s">
        <v>15</v>
      </c>
      <c r="H967" s="30" t="s">
        <v>10744</v>
      </c>
      <c r="I967" s="16" t="s">
        <v>10753</v>
      </c>
      <c r="J967" s="16"/>
      <c r="K967" s="16">
        <f>COUNTIF('Texts discussed'!$C$2:$C$9986,A967)+COUNTIF('Texts discussed'!$G$2:$G$9986,A967)+COUNTIF('Texts discussed'!$K$2:$K$9986,A967)+COUNTIF('Texts discussed'!$O$2:$O$9986,A967)+COUNTIF('Texts discussed'!$S$2:$S$9986,A967)</f>
        <v>1</v>
      </c>
      <c r="L967" s="16">
        <f>COUNTIF('Texts mentioned'!$C$2:$C$9989,A967)+COUNTIF('Texts mentioned'!$G$2:$G$9989,A967)+COUNTIF('Texts mentioned'!$K$2:$K$9989,A967)+COUNTIF('Texts mentioned'!$O$2:$O$9989,A967)+COUNTIF('Texts mentioned'!$S$2:$S$9989,A967)+COUNTIF('Texts mentioned'!$W$2:$W$9989,A967)+COUNTIF('Texts mentioned'!$AA$2:$AA$9989,A967)+COUNTIF('Texts mentioned'!$AE$2:$AE$9989,A967)+COUNTIF('Texts mentioned'!$AI$2:$AI$9989,A967)+COUNTIF('Texts mentioned'!$AM$2:$AM$9989,A967)</f>
        <v>0</v>
      </c>
      <c r="M967" s="16">
        <f>SUM(K967:L967)</f>
        <v>1</v>
      </c>
      <c r="N967" s="16"/>
    </row>
    <row r="968" spans="1:14">
      <c r="A968" s="30" t="s">
        <v>7817</v>
      </c>
      <c r="B968" s="16" t="str">
        <f>VLOOKUP(A968,'Text facts'!$F$1:$H$10019,2,0)</f>
        <v>Cody</v>
      </c>
      <c r="C968" s="16" t="str">
        <f>VLOOKUP(A968,'Text facts'!$F$1:$H$10019,3,0)</f>
        <v>MacClain Brown</v>
      </c>
      <c r="D968" s="16">
        <v>1978</v>
      </c>
      <c r="E968" s="16"/>
      <c r="F968" s="30">
        <v>21</v>
      </c>
      <c r="G968" s="30" t="s">
        <v>11</v>
      </c>
      <c r="H968" s="30" t="s">
        <v>10744</v>
      </c>
      <c r="I968" s="16" t="s">
        <v>10753</v>
      </c>
      <c r="J968" s="16"/>
      <c r="K968" s="16">
        <f>COUNTIF('Texts discussed'!$C$2:$C$9986,A968)+COUNTIF('Texts discussed'!$G$2:$G$9986,A968)+COUNTIF('Texts discussed'!$K$2:$K$9986,A968)+COUNTIF('Texts discussed'!$O$2:$O$9986,A968)+COUNTIF('Texts discussed'!$S$2:$S$9986,A968)</f>
        <v>1</v>
      </c>
      <c r="L968" s="16">
        <f>COUNTIF('Texts mentioned'!$C$2:$C$9989,A968)+COUNTIF('Texts mentioned'!$G$2:$G$9989,A968)+COUNTIF('Texts mentioned'!$K$2:$K$9989,A968)+COUNTIF('Texts mentioned'!$O$2:$O$9989,A968)+COUNTIF('Texts mentioned'!$S$2:$S$9989,A968)+COUNTIF('Texts mentioned'!$W$2:$W$9989,A968)+COUNTIF('Texts mentioned'!$AA$2:$AA$9989,A968)+COUNTIF('Texts mentioned'!$AE$2:$AE$9989,A968)+COUNTIF('Texts mentioned'!$AI$2:$AI$9989,A968)+COUNTIF('Texts mentioned'!$AM$2:$AM$9989,A968)</f>
        <v>0</v>
      </c>
      <c r="M968" s="16">
        <f>SUM(K968:L968)</f>
        <v>1</v>
      </c>
      <c r="N968" s="16"/>
    </row>
    <row r="969" spans="1:14">
      <c r="A969" s="30" t="s">
        <v>7822</v>
      </c>
      <c r="B969" s="16" t="str">
        <f>VLOOKUP(A969,'Text facts'!$F$1:$H$10019,2,0)</f>
        <v>Alberto</v>
      </c>
      <c r="C969" s="16" t="str">
        <f>VLOOKUP(A969,'Text facts'!$F$1:$H$10019,3,0)</f>
        <v>Moravia</v>
      </c>
      <c r="D969" s="16">
        <v>1907</v>
      </c>
      <c r="E969" s="16">
        <v>1990</v>
      </c>
      <c r="F969" s="30">
        <v>20</v>
      </c>
      <c r="G969" s="30" t="s">
        <v>11</v>
      </c>
      <c r="H969" s="30" t="s">
        <v>10742</v>
      </c>
      <c r="I969" s="16" t="s">
        <v>10760</v>
      </c>
      <c r="J969" s="16"/>
      <c r="K969" s="16">
        <f>COUNTIF('Texts discussed'!$C$2:$C$9986,A969)+COUNTIF('Texts discussed'!$G$2:$G$9986,A969)+COUNTIF('Texts discussed'!$K$2:$K$9986,A969)+COUNTIF('Texts discussed'!$O$2:$O$9986,A969)+COUNTIF('Texts discussed'!$S$2:$S$9986,A969)</f>
        <v>1</v>
      </c>
      <c r="L969" s="16">
        <f>COUNTIF('Texts mentioned'!$C$2:$C$9989,A969)+COUNTIF('Texts mentioned'!$G$2:$G$9989,A969)+COUNTIF('Texts mentioned'!$K$2:$K$9989,A969)+COUNTIF('Texts mentioned'!$O$2:$O$9989,A969)+COUNTIF('Texts mentioned'!$S$2:$S$9989,A969)+COUNTIF('Texts mentioned'!$W$2:$W$9989,A969)+COUNTIF('Texts mentioned'!$AA$2:$AA$9989,A969)+COUNTIF('Texts mentioned'!$AE$2:$AE$9989,A969)+COUNTIF('Texts mentioned'!$AI$2:$AI$9989,A969)+COUNTIF('Texts mentioned'!$AM$2:$AM$9989,A969)</f>
        <v>0</v>
      </c>
      <c r="M969" s="16">
        <f>SUM(K969:L969)</f>
        <v>1</v>
      </c>
      <c r="N969" s="16"/>
    </row>
    <row r="970" spans="1:14">
      <c r="A970" s="30" t="s">
        <v>7828</v>
      </c>
      <c r="B970" s="16" t="str">
        <f>VLOOKUP(A970,'Text facts'!$F$1:$H$10019,2,0)</f>
        <v>Halil</v>
      </c>
      <c r="C970" s="16" t="str">
        <f>VLOOKUP(A970,'Text facts'!$F$1:$H$10019,3,0)</f>
        <v>Džubran</v>
      </c>
      <c r="D970" s="16">
        <v>1883</v>
      </c>
      <c r="E970" s="16">
        <v>1931</v>
      </c>
      <c r="F970" s="30">
        <v>20</v>
      </c>
      <c r="G970" s="30" t="s">
        <v>11</v>
      </c>
      <c r="H970" s="30" t="s">
        <v>10742</v>
      </c>
      <c r="I970" s="16" t="s">
        <v>10880</v>
      </c>
      <c r="J970" s="16" t="s">
        <v>10881</v>
      </c>
      <c r="K970" s="16">
        <f>COUNTIF('Texts discussed'!$C$2:$C$9986,A970)+COUNTIF('Texts discussed'!$G$2:$G$9986,A970)+COUNTIF('Texts discussed'!$K$2:$K$9986,A970)+COUNTIF('Texts discussed'!$O$2:$O$9986,A970)+COUNTIF('Texts discussed'!$S$2:$S$9986,A970)</f>
        <v>2</v>
      </c>
      <c r="L970" s="16">
        <f>COUNTIF('Texts mentioned'!$C$2:$C$9989,A970)+COUNTIF('Texts mentioned'!$G$2:$G$9989,A970)+COUNTIF('Texts mentioned'!$K$2:$K$9989,A970)+COUNTIF('Texts mentioned'!$O$2:$O$9989,A970)+COUNTIF('Texts mentioned'!$S$2:$S$9989,A970)+COUNTIF('Texts mentioned'!$W$2:$W$9989,A970)+COUNTIF('Texts mentioned'!$AA$2:$AA$9989,A970)+COUNTIF('Texts mentioned'!$AE$2:$AE$9989,A970)+COUNTIF('Texts mentioned'!$AI$2:$AI$9989,A970)+COUNTIF('Texts mentioned'!$AM$2:$AM$9989,A970)</f>
        <v>0</v>
      </c>
      <c r="M970" s="16">
        <f>SUM(K970:L970)</f>
        <v>2</v>
      </c>
      <c r="N970" s="16"/>
    </row>
    <row r="971" spans="1:14">
      <c r="A971" s="30" t="s">
        <v>7837</v>
      </c>
      <c r="B971" s="16" t="str">
        <f>VLOOKUP(A971,'Text facts'!$F$1:$H$10019,2,0)</f>
        <v>Trygve</v>
      </c>
      <c r="C971" s="16" t="str">
        <f>VLOOKUP(A971,'Text facts'!$F$1:$H$10019,3,0)</f>
        <v>Gulbranssen</v>
      </c>
      <c r="D971" s="16">
        <v>1894</v>
      </c>
      <c r="E971" s="16">
        <v>1962</v>
      </c>
      <c r="F971" s="30">
        <v>20</v>
      </c>
      <c r="G971" s="30" t="s">
        <v>11</v>
      </c>
      <c r="H971" s="30" t="s">
        <v>10744</v>
      </c>
      <c r="I971" s="16" t="s">
        <v>10775</v>
      </c>
      <c r="J971" s="16"/>
      <c r="K971" s="16">
        <f>COUNTIF('Texts discussed'!$C$2:$C$9986,A971)+COUNTIF('Texts discussed'!$G$2:$G$9986,A971)+COUNTIF('Texts discussed'!$K$2:$K$9986,A971)+COUNTIF('Texts discussed'!$O$2:$O$9986,A971)+COUNTIF('Texts discussed'!$S$2:$S$9986,A971)</f>
        <v>2</v>
      </c>
      <c r="L971" s="16">
        <f>COUNTIF('Texts mentioned'!$C$2:$C$9989,A971)+COUNTIF('Texts mentioned'!$G$2:$G$9989,A971)+COUNTIF('Texts mentioned'!$K$2:$K$9989,A971)+COUNTIF('Texts mentioned'!$O$2:$O$9989,A971)+COUNTIF('Texts mentioned'!$S$2:$S$9989,A971)+COUNTIF('Texts mentioned'!$W$2:$W$9989,A971)+COUNTIF('Texts mentioned'!$AA$2:$AA$9989,A971)+COUNTIF('Texts mentioned'!$AE$2:$AE$9989,A971)+COUNTIF('Texts mentioned'!$AI$2:$AI$9989,A971)+COUNTIF('Texts mentioned'!$AM$2:$AM$9989,A971)</f>
        <v>1</v>
      </c>
      <c r="M971" s="16">
        <f>SUM(K971:L971)</f>
        <v>3</v>
      </c>
      <c r="N971" s="16"/>
    </row>
    <row r="972" spans="1:14">
      <c r="A972" s="30" t="s">
        <v>7843</v>
      </c>
      <c r="B972" s="16" t="str">
        <f>VLOOKUP(A972,'Text facts'!$F$1:$H$10019,2,0)</f>
        <v>Caitlin</v>
      </c>
      <c r="C972" s="16" t="str">
        <f>VLOOKUP(A972,'Text facts'!$F$1:$H$10019,3,0)</f>
        <v>Wahrer</v>
      </c>
      <c r="D972" s="16">
        <v>1980</v>
      </c>
      <c r="E972" s="16"/>
      <c r="F972" s="30">
        <v>21</v>
      </c>
      <c r="G972" s="30" t="s">
        <v>15</v>
      </c>
      <c r="H972" s="30" t="s">
        <v>10744</v>
      </c>
      <c r="I972" s="16" t="s">
        <v>10753</v>
      </c>
      <c r="J972" s="16"/>
      <c r="K972" s="16">
        <f>COUNTIF('Texts discussed'!$C$2:$C$9986,A972)+COUNTIF('Texts discussed'!$G$2:$G$9986,A972)+COUNTIF('Texts discussed'!$K$2:$K$9986,A972)+COUNTIF('Texts discussed'!$O$2:$O$9986,A972)+COUNTIF('Texts discussed'!$S$2:$S$9986,A972)</f>
        <v>1</v>
      </c>
      <c r="L972" s="16">
        <f>COUNTIF('Texts mentioned'!$C$2:$C$9989,A972)+COUNTIF('Texts mentioned'!$G$2:$G$9989,A972)+COUNTIF('Texts mentioned'!$K$2:$K$9989,A972)+COUNTIF('Texts mentioned'!$O$2:$O$9989,A972)+COUNTIF('Texts mentioned'!$S$2:$S$9989,A972)+COUNTIF('Texts mentioned'!$W$2:$W$9989,A972)+COUNTIF('Texts mentioned'!$AA$2:$AA$9989,A972)+COUNTIF('Texts mentioned'!$AE$2:$AE$9989,A972)+COUNTIF('Texts mentioned'!$AI$2:$AI$9989,A972)+COUNTIF('Texts mentioned'!$AM$2:$AM$9989,A972)</f>
        <v>0</v>
      </c>
      <c r="M972" s="16">
        <f>SUM(K972:L972)</f>
        <v>1</v>
      </c>
      <c r="N972" s="16"/>
    </row>
    <row r="973" spans="1:14">
      <c r="A973" s="30" t="s">
        <v>7849</v>
      </c>
      <c r="B973" s="16" t="str">
        <f>VLOOKUP(A973,'Text facts'!$F$1:$H$10019,2,0)</f>
        <v>Mika</v>
      </c>
      <c r="C973" s="16" t="str">
        <f>VLOOKUP(A973,'Text facts'!$F$1:$H$10019,3,0)</f>
        <v>Waltari</v>
      </c>
      <c r="D973" s="16">
        <v>1908</v>
      </c>
      <c r="E973" s="16">
        <v>1979</v>
      </c>
      <c r="F973" s="30">
        <v>20</v>
      </c>
      <c r="G973" s="30" t="s">
        <v>11</v>
      </c>
      <c r="H973" s="30" t="s">
        <v>10744</v>
      </c>
      <c r="I973" s="16" t="s">
        <v>10830</v>
      </c>
      <c r="J973" s="16"/>
      <c r="K973" s="16">
        <f>COUNTIF('Texts discussed'!$C$2:$C$9986,A973)+COUNTIF('Texts discussed'!$G$2:$G$9986,A973)+COUNTIF('Texts discussed'!$K$2:$K$9986,A973)+COUNTIF('Texts discussed'!$O$2:$O$9986,A973)+COUNTIF('Texts discussed'!$S$2:$S$9986,A973)</f>
        <v>2</v>
      </c>
      <c r="L973" s="16">
        <f>COUNTIF('Texts mentioned'!$C$2:$C$9989,A973)+COUNTIF('Texts mentioned'!$G$2:$G$9989,A973)+COUNTIF('Texts mentioned'!$K$2:$K$9989,A973)+COUNTIF('Texts mentioned'!$O$2:$O$9989,A973)+COUNTIF('Texts mentioned'!$S$2:$S$9989,A973)+COUNTIF('Texts mentioned'!$W$2:$W$9989,A973)+COUNTIF('Texts mentioned'!$AA$2:$AA$9989,A973)+COUNTIF('Texts mentioned'!$AE$2:$AE$9989,A973)+COUNTIF('Texts mentioned'!$AI$2:$AI$9989,A973)+COUNTIF('Texts mentioned'!$AM$2:$AM$9989,A973)</f>
        <v>0</v>
      </c>
      <c r="M973" s="16">
        <f>SUM(K973:L973)</f>
        <v>2</v>
      </c>
      <c r="N973" s="16"/>
    </row>
    <row r="974" spans="1:14">
      <c r="A974" s="30" t="s">
        <v>7855</v>
      </c>
      <c r="B974" s="16" t="str">
        <f>VLOOKUP(A974,'Text facts'!$F$1:$H$10019,2,0)</f>
        <v>Terry</v>
      </c>
      <c r="C974" s="16" t="str">
        <f>VLOOKUP(A974,'Text facts'!$F$1:$H$10019,3,0)</f>
        <v>Deary</v>
      </c>
      <c r="D974" s="16">
        <v>1946</v>
      </c>
      <c r="E974" s="16"/>
      <c r="F974" s="30" t="s">
        <v>6736</v>
      </c>
      <c r="G974" s="30" t="s">
        <v>11</v>
      </c>
      <c r="H974" s="30" t="s">
        <v>10744</v>
      </c>
      <c r="I974" s="16" t="s">
        <v>10743</v>
      </c>
      <c r="J974" s="16"/>
      <c r="K974" s="16">
        <f>COUNTIF('Texts discussed'!$C$2:$C$9986,A974)+COUNTIF('Texts discussed'!$G$2:$G$9986,A974)+COUNTIF('Texts discussed'!$K$2:$K$9986,A974)+COUNTIF('Texts discussed'!$O$2:$O$9986,A974)+COUNTIF('Texts discussed'!$S$2:$S$9986,A974)</f>
        <v>1</v>
      </c>
      <c r="L974" s="16">
        <f>COUNTIF('Texts mentioned'!$C$2:$C$9989,A974)+COUNTIF('Texts mentioned'!$G$2:$G$9989,A974)+COUNTIF('Texts mentioned'!$K$2:$K$9989,A974)+COUNTIF('Texts mentioned'!$O$2:$O$9989,A974)+COUNTIF('Texts mentioned'!$S$2:$S$9989,A974)+COUNTIF('Texts mentioned'!$W$2:$W$9989,A974)+COUNTIF('Texts mentioned'!$AA$2:$AA$9989,A974)+COUNTIF('Texts mentioned'!$AE$2:$AE$9989,A974)+COUNTIF('Texts mentioned'!$AI$2:$AI$9989,A974)+COUNTIF('Texts mentioned'!$AM$2:$AM$9989,A974)</f>
        <v>0</v>
      </c>
      <c r="M974" s="16">
        <f>SUM(K974:L974)</f>
        <v>1</v>
      </c>
      <c r="N974" s="16"/>
    </row>
    <row r="975" spans="1:14">
      <c r="A975" s="30" t="s">
        <v>7862</v>
      </c>
      <c r="B975" s="16" t="str">
        <f>VLOOKUP(A975,'Text facts'!$F$1:$H$10019,2,0)</f>
        <v>Ayşe</v>
      </c>
      <c r="C975" s="16" t="str">
        <f>VLOOKUP(A975,'Text facts'!$F$1:$H$10019,3,0)</f>
        <v>Kulin</v>
      </c>
      <c r="D975" s="16">
        <v>1941</v>
      </c>
      <c r="E975" s="16"/>
      <c r="F975" s="30" t="s">
        <v>6736</v>
      </c>
      <c r="G975" s="30" t="s">
        <v>15</v>
      </c>
      <c r="H975" s="30" t="s">
        <v>10744</v>
      </c>
      <c r="I975" s="16" t="s">
        <v>10793</v>
      </c>
      <c r="J975" s="16"/>
      <c r="K975" s="16">
        <f>COUNTIF('Texts discussed'!$C$2:$C$9986,A975)+COUNTIF('Texts discussed'!$G$2:$G$9986,A975)+COUNTIF('Texts discussed'!$K$2:$K$9986,A975)+COUNTIF('Texts discussed'!$O$2:$O$9986,A975)+COUNTIF('Texts discussed'!$S$2:$S$9986,A975)</f>
        <v>1</v>
      </c>
      <c r="L975" s="16">
        <f>COUNTIF('Texts mentioned'!$C$2:$C$9989,A975)+COUNTIF('Texts mentioned'!$G$2:$G$9989,A975)+COUNTIF('Texts mentioned'!$K$2:$K$9989,A975)+COUNTIF('Texts mentioned'!$O$2:$O$9989,A975)+COUNTIF('Texts mentioned'!$S$2:$S$9989,A975)+COUNTIF('Texts mentioned'!$W$2:$W$9989,A975)+COUNTIF('Texts mentioned'!$AA$2:$AA$9989,A975)+COUNTIF('Texts mentioned'!$AE$2:$AE$9989,A975)+COUNTIF('Texts mentioned'!$AI$2:$AI$9989,A975)+COUNTIF('Texts mentioned'!$AM$2:$AM$9989,A975)</f>
        <v>0</v>
      </c>
      <c r="M975" s="16">
        <f>SUM(K975:L975)</f>
        <v>1</v>
      </c>
      <c r="N975" s="16"/>
    </row>
    <row r="976" spans="1:14">
      <c r="A976" s="30" t="s">
        <v>7871</v>
      </c>
      <c r="B976" s="16" t="str">
        <f>VLOOKUP(A976,'Text facts'!$F$1:$H$10019,2,0)</f>
        <v>John</v>
      </c>
      <c r="C976" s="16" t="str">
        <f>VLOOKUP(A976,'Text facts'!$F$1:$H$10019,3,0)</f>
        <v>Fowles</v>
      </c>
      <c r="D976" s="16">
        <v>1926</v>
      </c>
      <c r="E976" s="16">
        <v>2005</v>
      </c>
      <c r="F976" s="30">
        <v>20</v>
      </c>
      <c r="G976" s="30" t="s">
        <v>11</v>
      </c>
      <c r="H976" s="30" t="s">
        <v>10742</v>
      </c>
      <c r="I976" s="16" t="s">
        <v>10743</v>
      </c>
      <c r="J976" s="16"/>
      <c r="K976" s="16">
        <f>COUNTIF('Texts discussed'!$C$2:$C$9986,A976)+COUNTIF('Texts discussed'!$G$2:$G$9986,A976)+COUNTIF('Texts discussed'!$K$2:$K$9986,A976)+COUNTIF('Texts discussed'!$O$2:$O$9986,A976)+COUNTIF('Texts discussed'!$S$2:$S$9986,A976)</f>
        <v>2</v>
      </c>
      <c r="L976" s="16">
        <f>COUNTIF('Texts mentioned'!$C$2:$C$9989,A976)+COUNTIF('Texts mentioned'!$G$2:$G$9989,A976)+COUNTIF('Texts mentioned'!$K$2:$K$9989,A976)+COUNTIF('Texts mentioned'!$O$2:$O$9989,A976)+COUNTIF('Texts mentioned'!$S$2:$S$9989,A976)+COUNTIF('Texts mentioned'!$W$2:$W$9989,A976)+COUNTIF('Texts mentioned'!$AA$2:$AA$9989,A976)+COUNTIF('Texts mentioned'!$AE$2:$AE$9989,A976)+COUNTIF('Texts mentioned'!$AI$2:$AI$9989,A976)+COUNTIF('Texts mentioned'!$AM$2:$AM$9989,A976)</f>
        <v>0</v>
      </c>
      <c r="M976" s="16">
        <f>SUM(K976:L976)</f>
        <v>2</v>
      </c>
      <c r="N976" s="16"/>
    </row>
    <row r="977" spans="1:14">
      <c r="A977" s="30" t="s">
        <v>7879</v>
      </c>
      <c r="B977" s="16" t="str">
        <f>VLOOKUP(A977,'Text facts'!$F$1:$H$10019,2,0)</f>
        <v>Sally</v>
      </c>
      <c r="C977" s="16" t="str">
        <f>VLOOKUP(A977,'Text facts'!$F$1:$H$10019,3,0)</f>
        <v>Page</v>
      </c>
      <c r="D977" s="16">
        <v>1965</v>
      </c>
      <c r="E977" s="16"/>
      <c r="F977" s="30">
        <v>21</v>
      </c>
      <c r="G977" s="30" t="s">
        <v>15</v>
      </c>
      <c r="H977" s="30" t="s">
        <v>10744</v>
      </c>
      <c r="I977" s="16" t="s">
        <v>10743</v>
      </c>
      <c r="J977" s="16"/>
      <c r="K977" s="16">
        <f>COUNTIF('Texts discussed'!$C$2:$C$9986,A977)+COUNTIF('Texts discussed'!$G$2:$G$9986,A977)+COUNTIF('Texts discussed'!$K$2:$K$9986,A977)+COUNTIF('Texts discussed'!$O$2:$O$9986,A977)+COUNTIF('Texts discussed'!$S$2:$S$9986,A977)</f>
        <v>1</v>
      </c>
      <c r="L977" s="16">
        <f>COUNTIF('Texts mentioned'!$C$2:$C$9989,A977)+COUNTIF('Texts mentioned'!$G$2:$G$9989,A977)+COUNTIF('Texts mentioned'!$K$2:$K$9989,A977)+COUNTIF('Texts mentioned'!$O$2:$O$9989,A977)+COUNTIF('Texts mentioned'!$S$2:$S$9989,A977)+COUNTIF('Texts mentioned'!$W$2:$W$9989,A977)+COUNTIF('Texts mentioned'!$AA$2:$AA$9989,A977)+COUNTIF('Texts mentioned'!$AE$2:$AE$9989,A977)+COUNTIF('Texts mentioned'!$AI$2:$AI$9989,A977)+COUNTIF('Texts mentioned'!$AM$2:$AM$9989,A977)</f>
        <v>0</v>
      </c>
      <c r="M977" s="16">
        <f>SUM(K977:L977)</f>
        <v>1</v>
      </c>
      <c r="N977" s="16"/>
    </row>
    <row r="978" spans="1:14">
      <c r="A978" s="30" t="s">
        <v>7884</v>
      </c>
      <c r="B978" s="16" t="str">
        <f>VLOOKUP(A978,'Text facts'!$F$1:$H$10019,2,0)</f>
        <v>Nick</v>
      </c>
      <c r="C978" s="16" t="str">
        <f>VLOOKUP(A978,'Text facts'!$F$1:$H$10019,3,0)</f>
        <v>Alexander</v>
      </c>
      <c r="D978" s="16">
        <v>1964</v>
      </c>
      <c r="E978" s="16"/>
      <c r="F978" s="30">
        <v>21</v>
      </c>
      <c r="G978" s="30" t="s">
        <v>11</v>
      </c>
      <c r="H978" s="30" t="s">
        <v>10744</v>
      </c>
      <c r="I978" s="16" t="s">
        <v>10743</v>
      </c>
      <c r="J978" s="16"/>
      <c r="K978" s="16">
        <f>COUNTIF('Texts discussed'!$C$2:$C$9986,A978)+COUNTIF('Texts discussed'!$G$2:$G$9986,A978)+COUNTIF('Texts discussed'!$K$2:$K$9986,A978)+COUNTIF('Texts discussed'!$O$2:$O$9986,A978)+COUNTIF('Texts discussed'!$S$2:$S$9986,A978)</f>
        <v>1</v>
      </c>
      <c r="L978" s="16">
        <f>COUNTIF('Texts mentioned'!$C$2:$C$9989,A978)+COUNTIF('Texts mentioned'!$G$2:$G$9989,A978)+COUNTIF('Texts mentioned'!$K$2:$K$9989,A978)+COUNTIF('Texts mentioned'!$O$2:$O$9989,A978)+COUNTIF('Texts mentioned'!$S$2:$S$9989,A978)+COUNTIF('Texts mentioned'!$W$2:$W$9989,A978)+COUNTIF('Texts mentioned'!$AA$2:$AA$9989,A978)+COUNTIF('Texts mentioned'!$AE$2:$AE$9989,A978)+COUNTIF('Texts mentioned'!$AI$2:$AI$9989,A978)+COUNTIF('Texts mentioned'!$AM$2:$AM$9989,A978)</f>
        <v>0</v>
      </c>
      <c r="M978" s="16">
        <f>SUM(K978:L978)</f>
        <v>1</v>
      </c>
      <c r="N978" s="16"/>
    </row>
    <row r="979" spans="1:14">
      <c r="A979" s="30" t="s">
        <v>7889</v>
      </c>
      <c r="B979" s="16" t="str">
        <f>VLOOKUP(A979,'Text facts'!$F$1:$H$10019,2,0)</f>
        <v>Gerald</v>
      </c>
      <c r="C979" s="16" t="str">
        <f>VLOOKUP(A979,'Text facts'!$F$1:$H$10019,3,0)</f>
        <v>Green</v>
      </c>
      <c r="D979" s="16">
        <v>1922</v>
      </c>
      <c r="E979" s="16">
        <v>2006</v>
      </c>
      <c r="F979" s="30">
        <v>20</v>
      </c>
      <c r="G979" s="30" t="s">
        <v>11</v>
      </c>
      <c r="H979" s="30" t="s">
        <v>10744</v>
      </c>
      <c r="I979" s="16" t="s">
        <v>10753</v>
      </c>
      <c r="J979" s="16"/>
      <c r="K979" s="16">
        <f>COUNTIF('Texts discussed'!$C$2:$C$9986,A979)+COUNTIF('Texts discussed'!$G$2:$G$9986,A979)+COUNTIF('Texts discussed'!$K$2:$K$9986,A979)+COUNTIF('Texts discussed'!$O$2:$O$9986,A979)+COUNTIF('Texts discussed'!$S$2:$S$9986,A979)</f>
        <v>1</v>
      </c>
      <c r="L979" s="16">
        <f>COUNTIF('Texts mentioned'!$C$2:$C$9989,A979)+COUNTIF('Texts mentioned'!$G$2:$G$9989,A979)+COUNTIF('Texts mentioned'!$K$2:$K$9989,A979)+COUNTIF('Texts mentioned'!$O$2:$O$9989,A979)+COUNTIF('Texts mentioned'!$S$2:$S$9989,A979)+COUNTIF('Texts mentioned'!$W$2:$W$9989,A979)+COUNTIF('Texts mentioned'!$AA$2:$AA$9989,A979)+COUNTIF('Texts mentioned'!$AE$2:$AE$9989,A979)+COUNTIF('Texts mentioned'!$AI$2:$AI$9989,A979)+COUNTIF('Texts mentioned'!$AM$2:$AM$9989,A979)</f>
        <v>0</v>
      </c>
      <c r="M979" s="16">
        <f>SUM(K979:L979)</f>
        <v>1</v>
      </c>
      <c r="N979" s="16"/>
    </row>
    <row r="980" spans="1:14">
      <c r="A980" s="30" t="s">
        <v>7897</v>
      </c>
      <c r="B980" s="16" t="str">
        <f>VLOOKUP(A980,'Text facts'!$F$1:$H$10019,2,0)</f>
        <v>Tina</v>
      </c>
      <c r="C980" s="16" t="str">
        <f>VLOOKUP(A980,'Text facts'!$F$1:$H$10019,3,0)</f>
        <v>Turner</v>
      </c>
      <c r="D980" s="16">
        <v>1939</v>
      </c>
      <c r="E980" s="16"/>
      <c r="F980" s="30" t="s">
        <v>6736</v>
      </c>
      <c r="G980" s="30" t="s">
        <v>15</v>
      </c>
      <c r="H980" s="30" t="s">
        <v>10744</v>
      </c>
      <c r="I980" s="16" t="s">
        <v>10753</v>
      </c>
      <c r="J980" s="16"/>
      <c r="K980" s="16">
        <f>COUNTIF('Texts discussed'!$C$2:$C$9986,A980)+COUNTIF('Texts discussed'!$G$2:$G$9986,A980)+COUNTIF('Texts discussed'!$K$2:$K$9986,A980)+COUNTIF('Texts discussed'!$O$2:$O$9986,A980)+COUNTIF('Texts discussed'!$S$2:$S$9986,A980)</f>
        <v>0</v>
      </c>
      <c r="L980" s="16">
        <f>COUNTIF('Texts mentioned'!$C$2:$C$9989,A980)+COUNTIF('Texts mentioned'!$G$2:$G$9989,A980)+COUNTIF('Texts mentioned'!$K$2:$K$9989,A980)+COUNTIF('Texts mentioned'!$O$2:$O$9989,A980)+COUNTIF('Texts mentioned'!$S$2:$S$9989,A980)+COUNTIF('Texts mentioned'!$W$2:$W$9989,A980)+COUNTIF('Texts mentioned'!$AA$2:$AA$9989,A980)+COUNTIF('Texts mentioned'!$AE$2:$AE$9989,A980)+COUNTIF('Texts mentioned'!$AI$2:$AI$9989,A980)+COUNTIF('Texts mentioned'!$AM$2:$AM$9989,A980)</f>
        <v>1</v>
      </c>
      <c r="M980" s="16">
        <f>SUM(K980:L980)</f>
        <v>1</v>
      </c>
      <c r="N980" s="16"/>
    </row>
    <row r="981" spans="1:14">
      <c r="A981" s="30" t="s">
        <v>7905</v>
      </c>
      <c r="B981" s="16" t="str">
        <f>VLOOKUP(A981,'Text facts'!$F$1:$H$10019,2,0)</f>
        <v>Wendy</v>
      </c>
      <c r="C981" s="16" t="str">
        <f>VLOOKUP(A981,'Text facts'!$F$1:$H$10019,3,0)</f>
        <v>Lower</v>
      </c>
      <c r="D981" s="16">
        <v>1965</v>
      </c>
      <c r="E981" s="16"/>
      <c r="F981" s="30">
        <v>21</v>
      </c>
      <c r="G981" s="30" t="s">
        <v>15</v>
      </c>
      <c r="H981" s="30" t="s">
        <v>10744</v>
      </c>
      <c r="I981" s="16" t="s">
        <v>10753</v>
      </c>
      <c r="J981" s="16"/>
      <c r="K981" s="16">
        <f>COUNTIF('Texts discussed'!$C$2:$C$9986,A981)+COUNTIF('Texts discussed'!$G$2:$G$9986,A981)+COUNTIF('Texts discussed'!$K$2:$K$9986,A981)+COUNTIF('Texts discussed'!$O$2:$O$9986,A981)+COUNTIF('Texts discussed'!$S$2:$S$9986,A981)</f>
        <v>1</v>
      </c>
      <c r="L981" s="16">
        <f>COUNTIF('Texts mentioned'!$C$2:$C$9989,A981)+COUNTIF('Texts mentioned'!$G$2:$G$9989,A981)+COUNTIF('Texts mentioned'!$K$2:$K$9989,A981)+COUNTIF('Texts mentioned'!$O$2:$O$9989,A981)+COUNTIF('Texts mentioned'!$S$2:$S$9989,A981)+COUNTIF('Texts mentioned'!$W$2:$W$9989,A981)+COUNTIF('Texts mentioned'!$AA$2:$AA$9989,A981)+COUNTIF('Texts mentioned'!$AE$2:$AE$9989,A981)+COUNTIF('Texts mentioned'!$AI$2:$AI$9989,A981)+COUNTIF('Texts mentioned'!$AM$2:$AM$9989,A981)</f>
        <v>0</v>
      </c>
      <c r="M981" s="16">
        <f>SUM(K981:L981)</f>
        <v>1</v>
      </c>
      <c r="N981" s="16"/>
    </row>
    <row r="982" spans="1:14">
      <c r="A982" s="30" t="s">
        <v>7911</v>
      </c>
      <c r="B982" s="16" t="str">
        <f>VLOOKUP(A982,'Text facts'!$F$1:$H$10019,2,0)</f>
        <v>Magda</v>
      </c>
      <c r="C982" s="16" t="str">
        <f>VLOOKUP(A982,'Text facts'!$F$1:$H$10019,3,0)</f>
        <v>Szabó</v>
      </c>
      <c r="D982" s="16">
        <v>1917</v>
      </c>
      <c r="E982" s="16">
        <v>2007</v>
      </c>
      <c r="F982" s="30">
        <v>20</v>
      </c>
      <c r="G982" s="30" t="s">
        <v>15</v>
      </c>
      <c r="H982" s="30" t="s">
        <v>10742</v>
      </c>
      <c r="I982" s="16" t="s">
        <v>10783</v>
      </c>
      <c r="J982" s="16"/>
      <c r="K982" s="16">
        <f>COUNTIF('Texts discussed'!$C$2:$C$9986,A982)+COUNTIF('Texts discussed'!$G$2:$G$9986,A982)+COUNTIF('Texts discussed'!$K$2:$K$9986,A982)+COUNTIF('Texts discussed'!$O$2:$O$9986,A982)+COUNTIF('Texts discussed'!$S$2:$S$9986,A982)</f>
        <v>1</v>
      </c>
      <c r="L982" s="16">
        <f>COUNTIF('Texts mentioned'!$C$2:$C$9989,A982)+COUNTIF('Texts mentioned'!$G$2:$G$9989,A982)+COUNTIF('Texts mentioned'!$K$2:$K$9989,A982)+COUNTIF('Texts mentioned'!$O$2:$O$9989,A982)+COUNTIF('Texts mentioned'!$S$2:$S$9989,A982)+COUNTIF('Texts mentioned'!$W$2:$W$9989,A982)+COUNTIF('Texts mentioned'!$AA$2:$AA$9989,A982)+COUNTIF('Texts mentioned'!$AE$2:$AE$9989,A982)+COUNTIF('Texts mentioned'!$AI$2:$AI$9989,A982)+COUNTIF('Texts mentioned'!$AM$2:$AM$9989,A982)</f>
        <v>0</v>
      </c>
      <c r="M982" s="16">
        <f>SUM(K982:L982)</f>
        <v>1</v>
      </c>
      <c r="N982" s="16"/>
    </row>
    <row r="983" spans="1:14">
      <c r="A983" s="30" t="s">
        <v>7917</v>
      </c>
      <c r="B983" s="16" t="str">
        <f>VLOOKUP(A983,'Text facts'!$F$1:$H$10019,2,0)</f>
        <v>Pedro</v>
      </c>
      <c r="C983" s="16" t="str">
        <f>VLOOKUP(A983,'Text facts'!$F$1:$H$10019,3,0)</f>
        <v>Calderón de la Barca</v>
      </c>
      <c r="D983" s="16">
        <v>1600</v>
      </c>
      <c r="E983" s="16">
        <v>1681</v>
      </c>
      <c r="F983" s="30">
        <v>17</v>
      </c>
      <c r="G983" s="30" t="s">
        <v>11</v>
      </c>
      <c r="H983" s="30" t="s">
        <v>10747</v>
      </c>
      <c r="I983" s="16" t="s">
        <v>10768</v>
      </c>
      <c r="J983" s="16"/>
      <c r="K983" s="16">
        <f>COUNTIF('Texts discussed'!$C$2:$C$9986,A983)+COUNTIF('Texts discussed'!$G$2:$G$9986,A983)+COUNTIF('Texts discussed'!$K$2:$K$9986,A983)+COUNTIF('Texts discussed'!$O$2:$O$9986,A983)+COUNTIF('Texts discussed'!$S$2:$S$9986,A983)</f>
        <v>0</v>
      </c>
      <c r="L983" s="16">
        <f>COUNTIF('Texts mentioned'!$C$2:$C$9989,A983)+COUNTIF('Texts mentioned'!$G$2:$G$9989,A983)+COUNTIF('Texts mentioned'!$K$2:$K$9989,A983)+COUNTIF('Texts mentioned'!$O$2:$O$9989,A983)+COUNTIF('Texts mentioned'!$S$2:$S$9989,A983)+COUNTIF('Texts mentioned'!$W$2:$W$9989,A983)+COUNTIF('Texts mentioned'!$AA$2:$AA$9989,A983)+COUNTIF('Texts mentioned'!$AE$2:$AE$9989,A983)+COUNTIF('Texts mentioned'!$AI$2:$AI$9989,A983)+COUNTIF('Texts mentioned'!$AM$2:$AM$9989,A983)</f>
        <v>1</v>
      </c>
      <c r="M983" s="16">
        <f>SUM(K983:L983)</f>
        <v>1</v>
      </c>
      <c r="N983" s="16"/>
    </row>
    <row r="984" spans="1:14">
      <c r="A984" s="30" t="s">
        <v>7922</v>
      </c>
      <c r="B984" s="16" t="str">
        <f>VLOOKUP(A984,'Text facts'!$F$1:$H$10019,2,0)</f>
        <v>M.</v>
      </c>
      <c r="C984" s="16" t="str">
        <f>VLOOKUP(A984,'Text facts'!$F$1:$H$10019,3,0)</f>
        <v>Delly</v>
      </c>
      <c r="D984" s="16">
        <v>1875</v>
      </c>
      <c r="E984" s="16">
        <v>1947</v>
      </c>
      <c r="F984" s="30">
        <v>20</v>
      </c>
      <c r="G984" s="30" t="s">
        <v>10841</v>
      </c>
      <c r="H984" s="30" t="s">
        <v>10744</v>
      </c>
      <c r="I984" s="16" t="s">
        <v>6828</v>
      </c>
      <c r="J984" s="16" t="s">
        <v>10882</v>
      </c>
      <c r="K984" s="16">
        <f>COUNTIF('Texts discussed'!$C$2:$C$9986,A984)+COUNTIF('Texts discussed'!$G$2:$G$9986,A984)+COUNTIF('Texts discussed'!$K$2:$K$9986,A984)+COUNTIF('Texts discussed'!$O$2:$O$9986,A984)+COUNTIF('Texts discussed'!$S$2:$S$9986,A984)</f>
        <v>1</v>
      </c>
      <c r="L984" s="16">
        <f>COUNTIF('Texts mentioned'!$C$2:$C$9989,A984)+COUNTIF('Texts mentioned'!$G$2:$G$9989,A984)+COUNTIF('Texts mentioned'!$K$2:$K$9989,A984)+COUNTIF('Texts mentioned'!$O$2:$O$9989,A984)+COUNTIF('Texts mentioned'!$S$2:$S$9989,A984)+COUNTIF('Texts mentioned'!$W$2:$W$9989,A984)+COUNTIF('Texts mentioned'!$AA$2:$AA$9989,A984)+COUNTIF('Texts mentioned'!$AE$2:$AE$9989,A984)+COUNTIF('Texts mentioned'!$AI$2:$AI$9989,A984)+COUNTIF('Texts mentioned'!$AM$2:$AM$9989,A984)</f>
        <v>0</v>
      </c>
      <c r="M984" s="16">
        <f>SUM(K984:L984)</f>
        <v>1</v>
      </c>
      <c r="N984" s="16"/>
    </row>
    <row r="985" spans="1:14">
      <c r="A985" s="30" t="s">
        <v>7927</v>
      </c>
      <c r="B985" s="16" t="str">
        <f>VLOOKUP(A985,'Text facts'!$F$1:$H$10019,2,0)</f>
        <v>Dinko</v>
      </c>
      <c r="C985" s="16" t="str">
        <f>VLOOKUP(A985,'Text facts'!$F$1:$H$10019,3,0)</f>
        <v>Mihovilović</v>
      </c>
      <c r="D985" s="16">
        <v>1986</v>
      </c>
      <c r="E985" s="16"/>
      <c r="F985" s="30">
        <v>21</v>
      </c>
      <c r="G985" s="30" t="s">
        <v>11</v>
      </c>
      <c r="H985" s="30" t="s">
        <v>10744</v>
      </c>
      <c r="I985" s="16" t="s">
        <v>10745</v>
      </c>
      <c r="J985" s="16"/>
      <c r="K985" s="16">
        <f>COUNTIF('Texts discussed'!$C$2:$C$9986,A985)+COUNTIF('Texts discussed'!$G$2:$G$9986,A985)+COUNTIF('Texts discussed'!$K$2:$K$9986,A985)+COUNTIF('Texts discussed'!$O$2:$O$9986,A985)+COUNTIF('Texts discussed'!$S$2:$S$9986,A985)</f>
        <v>0</v>
      </c>
      <c r="L985" s="16">
        <f>COUNTIF('Texts mentioned'!$C$2:$C$9989,A985)+COUNTIF('Texts mentioned'!$G$2:$G$9989,A985)+COUNTIF('Texts mentioned'!$K$2:$K$9989,A985)+COUNTIF('Texts mentioned'!$O$2:$O$9989,A985)+COUNTIF('Texts mentioned'!$S$2:$S$9989,A985)+COUNTIF('Texts mentioned'!$W$2:$W$9989,A985)+COUNTIF('Texts mentioned'!$AA$2:$AA$9989,A985)+COUNTIF('Texts mentioned'!$AE$2:$AE$9989,A985)+COUNTIF('Texts mentioned'!$AI$2:$AI$9989,A985)+COUNTIF('Texts mentioned'!$AM$2:$AM$9989,A985)</f>
        <v>1</v>
      </c>
      <c r="M985" s="16">
        <f>SUM(K985:L985)</f>
        <v>1</v>
      </c>
      <c r="N985" s="16"/>
    </row>
    <row r="986" spans="1:14">
      <c r="A986" s="30" t="s">
        <v>7932</v>
      </c>
      <c r="B986" s="16" t="str">
        <f>VLOOKUP(A986,'Text facts'!$F$1:$H$10019,2,0)</f>
        <v>Angela</v>
      </c>
      <c r="C986" s="16" t="str">
        <f>VLOOKUP(A986,'Text facts'!$F$1:$H$10019,3,0)</f>
        <v>Marsons</v>
      </c>
      <c r="D986" s="16">
        <v>1968</v>
      </c>
      <c r="E986" s="16"/>
      <c r="F986" s="30">
        <v>21</v>
      </c>
      <c r="G986" s="30" t="s">
        <v>15</v>
      </c>
      <c r="H986" s="30" t="s">
        <v>10744</v>
      </c>
      <c r="I986" s="16" t="s">
        <v>10743</v>
      </c>
      <c r="J986" s="16"/>
      <c r="K986" s="16">
        <f>COUNTIF('Texts discussed'!$C$2:$C$9986,A986)+COUNTIF('Texts discussed'!$G$2:$G$9986,A986)+COUNTIF('Texts discussed'!$K$2:$K$9986,A986)+COUNTIF('Texts discussed'!$O$2:$O$9986,A986)+COUNTIF('Texts discussed'!$S$2:$S$9986,A986)</f>
        <v>1</v>
      </c>
      <c r="L986" s="16">
        <f>COUNTIF('Texts mentioned'!$C$2:$C$9989,A986)+COUNTIF('Texts mentioned'!$G$2:$G$9989,A986)+COUNTIF('Texts mentioned'!$K$2:$K$9989,A986)+COUNTIF('Texts mentioned'!$O$2:$O$9989,A986)+COUNTIF('Texts mentioned'!$S$2:$S$9989,A986)+COUNTIF('Texts mentioned'!$W$2:$W$9989,A986)+COUNTIF('Texts mentioned'!$AA$2:$AA$9989,A986)+COUNTIF('Texts mentioned'!$AE$2:$AE$9989,A986)+COUNTIF('Texts mentioned'!$AI$2:$AI$9989,A986)+COUNTIF('Texts mentioned'!$AM$2:$AM$9989,A986)</f>
        <v>0</v>
      </c>
      <c r="M986" s="16">
        <f>SUM(K986:L986)</f>
        <v>1</v>
      </c>
      <c r="N986" s="16"/>
    </row>
    <row r="987" spans="1:14">
      <c r="A987" s="30" t="s">
        <v>7937</v>
      </c>
      <c r="B987" s="16" t="str">
        <f>VLOOKUP(A987,'Text facts'!$F$1:$H$10019,2,0)</f>
        <v>Irvine</v>
      </c>
      <c r="C987" s="16" t="str">
        <f>VLOOKUP(A987,'Text facts'!$F$1:$H$10019,3,0)</f>
        <v>Welsh</v>
      </c>
      <c r="D987" s="16">
        <v>1958</v>
      </c>
      <c r="E987" s="16"/>
      <c r="F987" s="30" t="s">
        <v>6736</v>
      </c>
      <c r="G987" s="30" t="s">
        <v>11</v>
      </c>
      <c r="H987" s="30" t="s">
        <v>10744</v>
      </c>
      <c r="I987" s="16" t="s">
        <v>10839</v>
      </c>
      <c r="J987" s="16"/>
      <c r="K987" s="16">
        <f>COUNTIF('Texts discussed'!$C$2:$C$9986,A987)+COUNTIF('Texts discussed'!$G$2:$G$9986,A987)+COUNTIF('Texts discussed'!$K$2:$K$9986,A987)+COUNTIF('Texts discussed'!$O$2:$O$9986,A987)+COUNTIF('Texts discussed'!$S$2:$S$9986,A987)</f>
        <v>0</v>
      </c>
      <c r="L987" s="16">
        <f>COUNTIF('Texts mentioned'!$C$2:$C$9989,A987)+COUNTIF('Texts mentioned'!$G$2:$G$9989,A987)+COUNTIF('Texts mentioned'!$K$2:$K$9989,A987)+COUNTIF('Texts mentioned'!$O$2:$O$9989,A987)+COUNTIF('Texts mentioned'!$S$2:$S$9989,A987)+COUNTIF('Texts mentioned'!$W$2:$W$9989,A987)+COUNTIF('Texts mentioned'!$AA$2:$AA$9989,A987)+COUNTIF('Texts mentioned'!$AE$2:$AE$9989,A987)+COUNTIF('Texts mentioned'!$AI$2:$AI$9989,A987)+COUNTIF('Texts mentioned'!$AM$2:$AM$9989,A987)</f>
        <v>1</v>
      </c>
      <c r="M987" s="16">
        <f>SUM(K987:L987)</f>
        <v>1</v>
      </c>
      <c r="N987" s="16"/>
    </row>
    <row r="988" spans="1:14">
      <c r="A988" s="30" t="s">
        <v>7942</v>
      </c>
      <c r="B988" s="16" t="str">
        <f>VLOOKUP(A988,'Text facts'!$F$1:$H$10019,2,0)</f>
        <v>David</v>
      </c>
      <c r="C988" s="16" t="str">
        <f>VLOOKUP(A988,'Text facts'!$F$1:$H$10019,3,0)</f>
        <v>Sinclair</v>
      </c>
      <c r="D988" s="16">
        <v>1969</v>
      </c>
      <c r="E988" s="16"/>
      <c r="F988" s="30">
        <v>21</v>
      </c>
      <c r="G988" s="30" t="s">
        <v>11</v>
      </c>
      <c r="H988" s="30" t="s">
        <v>10744</v>
      </c>
      <c r="I988" s="16" t="s">
        <v>10757</v>
      </c>
      <c r="J988" s="16"/>
      <c r="K988" s="16">
        <f>COUNTIF('Texts discussed'!$C$2:$C$9986,A988)+COUNTIF('Texts discussed'!$G$2:$G$9986,A988)+COUNTIF('Texts discussed'!$K$2:$K$9986,A988)+COUNTIF('Texts discussed'!$O$2:$O$9986,A988)+COUNTIF('Texts discussed'!$S$2:$S$9986,A988)</f>
        <v>0</v>
      </c>
      <c r="L988" s="16">
        <f>COUNTIF('Texts mentioned'!$C$2:$C$9989,A988)+COUNTIF('Texts mentioned'!$G$2:$G$9989,A988)+COUNTIF('Texts mentioned'!$K$2:$K$9989,A988)+COUNTIF('Texts mentioned'!$O$2:$O$9989,A988)+COUNTIF('Texts mentioned'!$S$2:$S$9989,A988)+COUNTIF('Texts mentioned'!$W$2:$W$9989,A988)+COUNTIF('Texts mentioned'!$AA$2:$AA$9989,A988)+COUNTIF('Texts mentioned'!$AE$2:$AE$9989,A988)+COUNTIF('Texts mentioned'!$AI$2:$AI$9989,A988)+COUNTIF('Texts mentioned'!$AM$2:$AM$9989,A988)</f>
        <v>1</v>
      </c>
      <c r="M988" s="16">
        <f>SUM(K988:L988)</f>
        <v>1</v>
      </c>
      <c r="N988" s="16"/>
    </row>
    <row r="989" spans="1:14">
      <c r="A989" s="30" t="s">
        <v>7947</v>
      </c>
      <c r="B989" s="16" t="str">
        <f>VLOOKUP(A989,'Text facts'!$F$1:$H$10019,2,0)</f>
        <v>Thomas</v>
      </c>
      <c r="C989" s="16" t="str">
        <f>VLOOKUP(A989,'Text facts'!$F$1:$H$10019,3,0)</f>
        <v>Merton</v>
      </c>
      <c r="D989" s="16">
        <v>1915</v>
      </c>
      <c r="E989" s="16">
        <v>1968</v>
      </c>
      <c r="F989" s="30">
        <v>20</v>
      </c>
      <c r="G989" s="30" t="s">
        <v>11</v>
      </c>
      <c r="H989" s="30" t="s">
        <v>10744</v>
      </c>
      <c r="I989" s="16" t="s">
        <v>6828</v>
      </c>
      <c r="J989" s="16"/>
      <c r="K989" s="16">
        <f>COUNTIF('Texts discussed'!$C$2:$C$9986,A989)+COUNTIF('Texts discussed'!$G$2:$G$9986,A989)+COUNTIF('Texts discussed'!$K$2:$K$9986,A989)+COUNTIF('Texts discussed'!$O$2:$O$9986,A989)+COUNTIF('Texts discussed'!$S$2:$S$9986,A989)</f>
        <v>1</v>
      </c>
      <c r="L989" s="16">
        <f>COUNTIF('Texts mentioned'!$C$2:$C$9989,A989)+COUNTIF('Texts mentioned'!$G$2:$G$9989,A989)+COUNTIF('Texts mentioned'!$K$2:$K$9989,A989)+COUNTIF('Texts mentioned'!$O$2:$O$9989,A989)+COUNTIF('Texts mentioned'!$S$2:$S$9989,A989)+COUNTIF('Texts mentioned'!$W$2:$W$9989,A989)+COUNTIF('Texts mentioned'!$AA$2:$AA$9989,A989)+COUNTIF('Texts mentioned'!$AE$2:$AE$9989,A989)+COUNTIF('Texts mentioned'!$AI$2:$AI$9989,A989)+COUNTIF('Texts mentioned'!$AM$2:$AM$9989,A989)</f>
        <v>1</v>
      </c>
      <c r="M989" s="16">
        <f>SUM(K989:L989)</f>
        <v>2</v>
      </c>
      <c r="N989" s="16"/>
    </row>
    <row r="990" spans="1:14">
      <c r="A990" s="30" t="s">
        <v>7955</v>
      </c>
      <c r="B990" s="16" t="str">
        <f>VLOOKUP(A990,'Text facts'!$F$1:$H$10019,2,0)</f>
        <v>Jakov</v>
      </c>
      <c r="C990" s="16" t="str">
        <f>VLOOKUP(A990,'Text facts'!$F$1:$H$10019,3,0)</f>
        <v>Pereljman</v>
      </c>
      <c r="D990" s="16">
        <v>1882</v>
      </c>
      <c r="E990" s="16">
        <v>1942</v>
      </c>
      <c r="F990" s="30">
        <v>20</v>
      </c>
      <c r="G990" s="30" t="s">
        <v>11</v>
      </c>
      <c r="H990" s="30" t="s">
        <v>10744</v>
      </c>
      <c r="I990" s="16" t="s">
        <v>10762</v>
      </c>
      <c r="J990" s="16"/>
      <c r="K990" s="16">
        <f>COUNTIF('Texts discussed'!$C$2:$C$9986,A990)+COUNTIF('Texts discussed'!$G$2:$G$9986,A990)+COUNTIF('Texts discussed'!$K$2:$K$9986,A990)+COUNTIF('Texts discussed'!$O$2:$O$9986,A990)+COUNTIF('Texts discussed'!$S$2:$S$9986,A990)</f>
        <v>1</v>
      </c>
      <c r="L990" s="16">
        <f>COUNTIF('Texts mentioned'!$C$2:$C$9989,A990)+COUNTIF('Texts mentioned'!$G$2:$G$9989,A990)+COUNTIF('Texts mentioned'!$K$2:$K$9989,A990)+COUNTIF('Texts mentioned'!$O$2:$O$9989,A990)+COUNTIF('Texts mentioned'!$S$2:$S$9989,A990)+COUNTIF('Texts mentioned'!$W$2:$W$9989,A990)+COUNTIF('Texts mentioned'!$AA$2:$AA$9989,A990)+COUNTIF('Texts mentioned'!$AE$2:$AE$9989,A990)+COUNTIF('Texts mentioned'!$AI$2:$AI$9989,A990)+COUNTIF('Texts mentioned'!$AM$2:$AM$9989,A990)</f>
        <v>0</v>
      </c>
      <c r="M990" s="16">
        <f>SUM(K990:L990)</f>
        <v>1</v>
      </c>
      <c r="N990" s="16"/>
    </row>
    <row r="991" spans="1:14">
      <c r="A991" s="30" t="s">
        <v>7961</v>
      </c>
      <c r="B991" s="16" t="str">
        <f>VLOOKUP(A991,'Text facts'!$F$1:$H$10019,2,0)</f>
        <v>Judith</v>
      </c>
      <c r="C991" s="16" t="str">
        <f>VLOOKUP(A991,'Text facts'!$F$1:$H$10019,3,0)</f>
        <v>Butler</v>
      </c>
      <c r="D991" s="16">
        <v>1956</v>
      </c>
      <c r="E991" s="16"/>
      <c r="F991" s="30" t="s">
        <v>6736</v>
      </c>
      <c r="G991" s="30" t="s">
        <v>15</v>
      </c>
      <c r="H991" s="30" t="s">
        <v>10744</v>
      </c>
      <c r="I991" s="16" t="s">
        <v>10753</v>
      </c>
      <c r="J991" s="16"/>
      <c r="K991" s="16">
        <f>COUNTIF('Texts discussed'!$C$2:$C$9986,A991)+COUNTIF('Texts discussed'!$G$2:$G$9986,A991)+COUNTIF('Texts discussed'!$K$2:$K$9986,A991)+COUNTIF('Texts discussed'!$O$2:$O$9986,A991)+COUNTIF('Texts discussed'!$S$2:$S$9986,A991)</f>
        <v>0</v>
      </c>
      <c r="L991" s="16">
        <f>COUNTIF('Texts mentioned'!$C$2:$C$9989,A991)+COUNTIF('Texts mentioned'!$G$2:$G$9989,A991)+COUNTIF('Texts mentioned'!$K$2:$K$9989,A991)+COUNTIF('Texts mentioned'!$O$2:$O$9989,A991)+COUNTIF('Texts mentioned'!$S$2:$S$9989,A991)+COUNTIF('Texts mentioned'!$W$2:$W$9989,A991)+COUNTIF('Texts mentioned'!$AA$2:$AA$9989,A991)+COUNTIF('Texts mentioned'!$AE$2:$AE$9989,A991)+COUNTIF('Texts mentioned'!$AI$2:$AI$9989,A991)+COUNTIF('Texts mentioned'!$AM$2:$AM$9989,A991)</f>
        <v>1</v>
      </c>
      <c r="M991" s="16">
        <f>SUM(K991:L991)</f>
        <v>1</v>
      </c>
      <c r="N991" s="16"/>
    </row>
    <row r="992" spans="1:14">
      <c r="A992" s="30" t="s">
        <v>7964</v>
      </c>
      <c r="B992" s="16" t="str">
        <f>VLOOKUP(A992,'Text facts'!$F$1:$H$10019,2,0)</f>
        <v>Rada</v>
      </c>
      <c r="C992" s="16" t="str">
        <f>VLOOKUP(A992,'Text facts'!$F$1:$H$10019,3,0)</f>
        <v>Iveković</v>
      </c>
      <c r="D992" s="16">
        <v>1945</v>
      </c>
      <c r="E992" s="16"/>
      <c r="F992" s="30" t="s">
        <v>6736</v>
      </c>
      <c r="G992" s="30" t="s">
        <v>15</v>
      </c>
      <c r="H992" s="30" t="s">
        <v>10744</v>
      </c>
      <c r="I992" s="16" t="s">
        <v>10745</v>
      </c>
      <c r="J992" s="16"/>
      <c r="K992" s="16">
        <f>COUNTIF('Texts discussed'!$C$2:$C$9986,A992)+COUNTIF('Texts discussed'!$G$2:$G$9986,A992)+COUNTIF('Texts discussed'!$K$2:$K$9986,A992)+COUNTIF('Texts discussed'!$O$2:$O$9986,A992)+COUNTIF('Texts discussed'!$S$2:$S$9986,A992)</f>
        <v>0</v>
      </c>
      <c r="L992" s="16">
        <f>COUNTIF('Texts mentioned'!$C$2:$C$9989,A992)+COUNTIF('Texts mentioned'!$G$2:$G$9989,A992)+COUNTIF('Texts mentioned'!$K$2:$K$9989,A992)+COUNTIF('Texts mentioned'!$O$2:$O$9989,A992)+COUNTIF('Texts mentioned'!$S$2:$S$9989,A992)+COUNTIF('Texts mentioned'!$W$2:$W$9989,A992)+COUNTIF('Texts mentioned'!$AA$2:$AA$9989,A992)+COUNTIF('Texts mentioned'!$AE$2:$AE$9989,A992)+COUNTIF('Texts mentioned'!$AI$2:$AI$9989,A992)+COUNTIF('Texts mentioned'!$AM$2:$AM$9989,A992)</f>
        <v>1</v>
      </c>
      <c r="M992" s="16">
        <f>SUM(K992:L992)</f>
        <v>1</v>
      </c>
      <c r="N992" s="16"/>
    </row>
    <row r="993" spans="1:14">
      <c r="A993" s="30" t="s">
        <v>7970</v>
      </c>
      <c r="B993" s="16" t="str">
        <f>VLOOKUP(A993,'Text facts'!$F$1:$H$10019,2,0)</f>
        <v>Euripid</v>
      </c>
      <c r="C993" s="16" t="str">
        <f>VLOOKUP(A993,'Text facts'!$F$1:$H$10019,3,0)</f>
        <v>--</v>
      </c>
      <c r="D993" s="16">
        <v>-485</v>
      </c>
      <c r="E993" s="16">
        <v>-406</v>
      </c>
      <c r="F993" s="30">
        <v>-5</v>
      </c>
      <c r="G993" s="30" t="s">
        <v>11</v>
      </c>
      <c r="H993" s="30" t="s">
        <v>10747</v>
      </c>
      <c r="I993" s="16" t="s">
        <v>10761</v>
      </c>
      <c r="J993" s="16"/>
      <c r="K993" s="16">
        <f>COUNTIF('Texts discussed'!$C$2:$C$9986,A993)+COUNTIF('Texts discussed'!$G$2:$G$9986,A993)+COUNTIF('Texts discussed'!$K$2:$K$9986,A993)+COUNTIF('Texts discussed'!$O$2:$O$9986,A993)+COUNTIF('Texts discussed'!$S$2:$S$9986,A993)</f>
        <v>0</v>
      </c>
      <c r="L993" s="16">
        <f>COUNTIF('Texts mentioned'!$C$2:$C$9989,A993)+COUNTIF('Texts mentioned'!$G$2:$G$9989,A993)+COUNTIF('Texts mentioned'!$K$2:$K$9989,A993)+COUNTIF('Texts mentioned'!$O$2:$O$9989,A993)+COUNTIF('Texts mentioned'!$S$2:$S$9989,A993)+COUNTIF('Texts mentioned'!$W$2:$W$9989,A993)+COUNTIF('Texts mentioned'!$AA$2:$AA$9989,A993)+COUNTIF('Texts mentioned'!$AE$2:$AE$9989,A993)+COUNTIF('Texts mentioned'!$AI$2:$AI$9989,A993)+COUNTIF('Texts mentioned'!$AM$2:$AM$9989,A993)</f>
        <v>1</v>
      </c>
      <c r="M993" s="16">
        <f>SUM(K993:L993)</f>
        <v>1</v>
      </c>
      <c r="N993" s="16"/>
    </row>
    <row r="994" spans="1:14">
      <c r="A994" s="30" t="s">
        <v>7975</v>
      </c>
      <c r="B994" s="16" t="str">
        <f>VLOOKUP(A994,'Text facts'!$F$1:$H$10019,2,0)</f>
        <v>James</v>
      </c>
      <c r="C994" s="16" t="str">
        <f>VLOOKUP(A994,'Text facts'!$F$1:$H$10019,3,0)</f>
        <v>Redfield</v>
      </c>
      <c r="D994" s="16">
        <v>1950</v>
      </c>
      <c r="E994" s="16"/>
      <c r="F994" s="30" t="s">
        <v>6736</v>
      </c>
      <c r="G994" s="30" t="s">
        <v>11</v>
      </c>
      <c r="H994" s="30" t="s">
        <v>10744</v>
      </c>
      <c r="I994" s="16" t="s">
        <v>10753</v>
      </c>
      <c r="J994" s="16"/>
      <c r="K994" s="16">
        <f>COUNTIF('Texts discussed'!$C$2:$C$9986,A994)+COUNTIF('Texts discussed'!$G$2:$G$9986,A994)+COUNTIF('Texts discussed'!$K$2:$K$9986,A994)+COUNTIF('Texts discussed'!$O$2:$O$9986,A994)+COUNTIF('Texts discussed'!$S$2:$S$9986,A994)</f>
        <v>1</v>
      </c>
      <c r="L994" s="16">
        <f>COUNTIF('Texts mentioned'!$C$2:$C$9989,A994)+COUNTIF('Texts mentioned'!$G$2:$G$9989,A994)+COUNTIF('Texts mentioned'!$K$2:$K$9989,A994)+COUNTIF('Texts mentioned'!$O$2:$O$9989,A994)+COUNTIF('Texts mentioned'!$S$2:$S$9989,A994)+COUNTIF('Texts mentioned'!$W$2:$W$9989,A994)+COUNTIF('Texts mentioned'!$AA$2:$AA$9989,A994)+COUNTIF('Texts mentioned'!$AE$2:$AE$9989,A994)+COUNTIF('Texts mentioned'!$AI$2:$AI$9989,A994)+COUNTIF('Texts mentioned'!$AM$2:$AM$9989,A994)</f>
        <v>0</v>
      </c>
      <c r="M994" s="16">
        <f>SUM(K994:L994)</f>
        <v>1</v>
      </c>
      <c r="N994" s="16"/>
    </row>
    <row r="995" spans="1:14">
      <c r="A995" s="30" t="s">
        <v>7980</v>
      </c>
      <c r="B995" s="16" t="str">
        <f>VLOOKUP(A995,'Text facts'!$F$1:$H$10019,2,0)</f>
        <v>Chris</v>
      </c>
      <c r="C995" s="16" t="str">
        <f>VLOOKUP(A995,'Text facts'!$F$1:$H$10019,3,0)</f>
        <v>Wooding</v>
      </c>
      <c r="D995" s="16">
        <v>1977</v>
      </c>
      <c r="E995" s="16"/>
      <c r="F995" s="30" t="s">
        <v>6736</v>
      </c>
      <c r="G995" s="30" t="s">
        <v>11</v>
      </c>
      <c r="H995" s="30" t="s">
        <v>10744</v>
      </c>
      <c r="I995" s="16" t="s">
        <v>10743</v>
      </c>
      <c r="J995" s="16"/>
      <c r="K995" s="16">
        <f>COUNTIF('Texts discussed'!$C$2:$C$9986,A995)+COUNTIF('Texts discussed'!$G$2:$G$9986,A995)+COUNTIF('Texts discussed'!$K$2:$K$9986,A995)+COUNTIF('Texts discussed'!$O$2:$O$9986,A995)+COUNTIF('Texts discussed'!$S$2:$S$9986,A995)</f>
        <v>1</v>
      </c>
      <c r="L995" s="16">
        <f>COUNTIF('Texts mentioned'!$C$2:$C$9989,A995)+COUNTIF('Texts mentioned'!$G$2:$G$9989,A995)+COUNTIF('Texts mentioned'!$K$2:$K$9989,A995)+COUNTIF('Texts mentioned'!$O$2:$O$9989,A995)+COUNTIF('Texts mentioned'!$S$2:$S$9989,A995)+COUNTIF('Texts mentioned'!$W$2:$W$9989,A995)+COUNTIF('Texts mentioned'!$AA$2:$AA$9989,A995)+COUNTIF('Texts mentioned'!$AE$2:$AE$9989,A995)+COUNTIF('Texts mentioned'!$AI$2:$AI$9989,A995)+COUNTIF('Texts mentioned'!$AM$2:$AM$9989,A995)</f>
        <v>0</v>
      </c>
      <c r="M995" s="16">
        <f>SUM(K995:L995)</f>
        <v>1</v>
      </c>
      <c r="N995" s="16"/>
    </row>
    <row r="996" spans="1:14">
      <c r="A996" s="30" t="s">
        <v>7985</v>
      </c>
      <c r="B996" s="16" t="str">
        <f>VLOOKUP(A996,'Text facts'!$F$1:$H$10019,2,0)</f>
        <v>Cory</v>
      </c>
      <c r="C996" s="16" t="str">
        <f>VLOOKUP(A996,'Text facts'!$F$1:$H$10019,3,0)</f>
        <v>Doctorow</v>
      </c>
      <c r="D996" s="16">
        <v>1971</v>
      </c>
      <c r="E996" s="16"/>
      <c r="F996" s="30" t="s">
        <v>6736</v>
      </c>
      <c r="G996" s="30" t="s">
        <v>11</v>
      </c>
      <c r="H996" s="30" t="s">
        <v>10744</v>
      </c>
      <c r="I996" s="16" t="s">
        <v>10753</v>
      </c>
      <c r="J996" s="16"/>
      <c r="K996" s="16">
        <f>COUNTIF('Texts discussed'!$C$2:$C$9986,A996)+COUNTIF('Texts discussed'!$G$2:$G$9986,A996)+COUNTIF('Texts discussed'!$K$2:$K$9986,A996)+COUNTIF('Texts discussed'!$O$2:$O$9986,A996)+COUNTIF('Texts discussed'!$S$2:$S$9986,A996)</f>
        <v>1</v>
      </c>
      <c r="L996" s="16">
        <f>COUNTIF('Texts mentioned'!$C$2:$C$9989,A996)+COUNTIF('Texts mentioned'!$G$2:$G$9989,A996)+COUNTIF('Texts mentioned'!$K$2:$K$9989,A996)+COUNTIF('Texts mentioned'!$O$2:$O$9989,A996)+COUNTIF('Texts mentioned'!$S$2:$S$9989,A996)+COUNTIF('Texts mentioned'!$W$2:$W$9989,A996)+COUNTIF('Texts mentioned'!$AA$2:$AA$9989,A996)+COUNTIF('Texts mentioned'!$AE$2:$AE$9989,A996)+COUNTIF('Texts mentioned'!$AI$2:$AI$9989,A996)+COUNTIF('Texts mentioned'!$AM$2:$AM$9989,A996)</f>
        <v>0</v>
      </c>
      <c r="M996" s="16">
        <f>SUM(K996:L996)</f>
        <v>1</v>
      </c>
      <c r="N996" s="16"/>
    </row>
    <row r="997" spans="1:14">
      <c r="A997" s="30" t="s">
        <v>7995</v>
      </c>
      <c r="B997" s="16" t="str">
        <f>VLOOKUP(A997,'Text facts'!$F$1:$H$10019,2,0)</f>
        <v>Gaj</v>
      </c>
      <c r="C997" s="16" t="str">
        <f>VLOOKUP(A997,'Text facts'!$F$1:$H$10019,3,0)</f>
        <v>Petronije Arbiter</v>
      </c>
      <c r="D997" s="16">
        <v>25</v>
      </c>
      <c r="E997" s="16">
        <v>66</v>
      </c>
      <c r="F997" s="30">
        <v>1</v>
      </c>
      <c r="G997" s="30" t="s">
        <v>11</v>
      </c>
      <c r="H997" s="30" t="s">
        <v>10747</v>
      </c>
      <c r="I997" s="16" t="s">
        <v>10369</v>
      </c>
      <c r="J997" s="16"/>
      <c r="K997" s="16">
        <f>COUNTIF('Texts discussed'!$C$2:$C$9986,A997)+COUNTIF('Texts discussed'!$G$2:$G$9986,A997)+COUNTIF('Texts discussed'!$K$2:$K$9986,A997)+COUNTIF('Texts discussed'!$O$2:$O$9986,A997)+COUNTIF('Texts discussed'!$S$2:$S$9986,A997)</f>
        <v>1</v>
      </c>
      <c r="L997" s="16">
        <f>COUNTIF('Texts mentioned'!$C$2:$C$9989,A997)+COUNTIF('Texts mentioned'!$G$2:$G$9989,A997)+COUNTIF('Texts mentioned'!$K$2:$K$9989,A997)+COUNTIF('Texts mentioned'!$O$2:$O$9989,A997)+COUNTIF('Texts mentioned'!$S$2:$S$9989,A997)+COUNTIF('Texts mentioned'!$W$2:$W$9989,A997)+COUNTIF('Texts mentioned'!$AA$2:$AA$9989,A997)+COUNTIF('Texts mentioned'!$AE$2:$AE$9989,A997)+COUNTIF('Texts mentioned'!$AI$2:$AI$9989,A997)+COUNTIF('Texts mentioned'!$AM$2:$AM$9989,A997)</f>
        <v>0</v>
      </c>
      <c r="M997" s="16">
        <f>SUM(K997:L997)</f>
        <v>1</v>
      </c>
      <c r="N997" s="16"/>
    </row>
    <row r="998" spans="1:14">
      <c r="A998" s="30" t="s">
        <v>8001</v>
      </c>
      <c r="B998" s="16" t="str">
        <f>VLOOKUP(A998,'Text facts'!$F$1:$H$10019,2,0)</f>
        <v>Andrew</v>
      </c>
      <c r="C998" s="16" t="str">
        <f>VLOOKUP(A998,'Text facts'!$F$1:$H$10019,3,0)</f>
        <v>Davidson</v>
      </c>
      <c r="D998" s="16">
        <v>1969</v>
      </c>
      <c r="E998" s="16"/>
      <c r="F998" s="30">
        <v>20</v>
      </c>
      <c r="G998" s="30" t="s">
        <v>11</v>
      </c>
      <c r="H998" s="30" t="s">
        <v>10744</v>
      </c>
      <c r="I998" s="16" t="s">
        <v>10746</v>
      </c>
      <c r="J998" s="16"/>
      <c r="K998" s="16">
        <f>COUNTIF('Texts discussed'!$C$2:$C$9986,A998)+COUNTIF('Texts discussed'!$G$2:$G$9986,A998)+COUNTIF('Texts discussed'!$K$2:$K$9986,A998)+COUNTIF('Texts discussed'!$O$2:$O$9986,A998)+COUNTIF('Texts discussed'!$S$2:$S$9986,A998)</f>
        <v>2</v>
      </c>
      <c r="L998" s="16">
        <f>COUNTIF('Texts mentioned'!$C$2:$C$9989,A998)+COUNTIF('Texts mentioned'!$G$2:$G$9989,A998)+COUNTIF('Texts mentioned'!$K$2:$K$9989,A998)+COUNTIF('Texts mentioned'!$O$2:$O$9989,A998)+COUNTIF('Texts mentioned'!$S$2:$S$9989,A998)+COUNTIF('Texts mentioned'!$W$2:$W$9989,A998)+COUNTIF('Texts mentioned'!$AA$2:$AA$9989,A998)+COUNTIF('Texts mentioned'!$AE$2:$AE$9989,A998)+COUNTIF('Texts mentioned'!$AI$2:$AI$9989,A998)+COUNTIF('Texts mentioned'!$AM$2:$AM$9989,A998)</f>
        <v>0</v>
      </c>
      <c r="M998" s="16">
        <f>SUM(K998:L998)</f>
        <v>2</v>
      </c>
      <c r="N998" s="16"/>
    </row>
    <row r="999" spans="1:14">
      <c r="A999" s="30" t="s">
        <v>8012</v>
      </c>
      <c r="B999" s="16" t="str">
        <f>VLOOKUP(A999,'Text facts'!$F$1:$H$10019,2,0)</f>
        <v>Søren</v>
      </c>
      <c r="C999" s="16" t="str">
        <f>VLOOKUP(A999,'Text facts'!$F$1:$H$10019,3,0)</f>
        <v>Kierkegaard</v>
      </c>
      <c r="D999" s="16">
        <v>1813</v>
      </c>
      <c r="E999" s="16">
        <v>1855</v>
      </c>
      <c r="F999" s="30">
        <v>19</v>
      </c>
      <c r="G999" s="30" t="s">
        <v>11</v>
      </c>
      <c r="H999" s="30" t="s">
        <v>10744</v>
      </c>
      <c r="I999" s="16" t="s">
        <v>10795</v>
      </c>
      <c r="J999" s="16"/>
      <c r="K999" s="16">
        <f>COUNTIF('Texts discussed'!$C$2:$C$9986,A999)+COUNTIF('Texts discussed'!$G$2:$G$9986,A999)+COUNTIF('Texts discussed'!$K$2:$K$9986,A999)+COUNTIF('Texts discussed'!$O$2:$O$9986,A999)+COUNTIF('Texts discussed'!$S$2:$S$9986,A999)</f>
        <v>0</v>
      </c>
      <c r="L999" s="16">
        <f>COUNTIF('Texts mentioned'!$C$2:$C$9989,A999)+COUNTIF('Texts mentioned'!$G$2:$G$9989,A999)+COUNTIF('Texts mentioned'!$K$2:$K$9989,A999)+COUNTIF('Texts mentioned'!$O$2:$O$9989,A999)+COUNTIF('Texts mentioned'!$S$2:$S$9989,A999)+COUNTIF('Texts mentioned'!$W$2:$W$9989,A999)+COUNTIF('Texts mentioned'!$AA$2:$AA$9989,A999)+COUNTIF('Texts mentioned'!$AE$2:$AE$9989,A999)+COUNTIF('Texts mentioned'!$AI$2:$AI$9989,A999)+COUNTIF('Texts mentioned'!$AM$2:$AM$9989,A999)</f>
        <v>1</v>
      </c>
      <c r="M999" s="16">
        <f>SUM(K999:L999)</f>
        <v>1</v>
      </c>
      <c r="N999" s="16"/>
    </row>
    <row r="1000" spans="1:14">
      <c r="A1000" s="30" t="s">
        <v>8017</v>
      </c>
      <c r="B1000" s="16" t="str">
        <f>VLOOKUP(A1000,'Text facts'!$F$1:$H$10019,2,0)</f>
        <v>Voltaire</v>
      </c>
      <c r="C1000" s="16" t="str">
        <f>VLOOKUP(A1000,'Text facts'!$F$1:$H$10019,3,0)</f>
        <v>--</v>
      </c>
      <c r="D1000" s="16">
        <v>1694</v>
      </c>
      <c r="E1000" s="16">
        <v>1778</v>
      </c>
      <c r="F1000" s="30">
        <v>18</v>
      </c>
      <c r="G1000" s="30" t="s">
        <v>11</v>
      </c>
      <c r="H1000" s="30" t="s">
        <v>10747</v>
      </c>
      <c r="I1000" s="16" t="s">
        <v>6828</v>
      </c>
      <c r="J1000" s="16" t="s">
        <v>10883</v>
      </c>
      <c r="K1000" s="16">
        <f>COUNTIF('Texts discussed'!$C$2:$C$9986,A1000)+COUNTIF('Texts discussed'!$G$2:$G$9986,A1000)+COUNTIF('Texts discussed'!$K$2:$K$9986,A1000)+COUNTIF('Texts discussed'!$O$2:$O$9986,A1000)+COUNTIF('Texts discussed'!$S$2:$S$9986,A1000)</f>
        <v>3</v>
      </c>
      <c r="L1000" s="16">
        <f>COUNTIF('Texts mentioned'!$C$2:$C$9989,A1000)+COUNTIF('Texts mentioned'!$G$2:$G$9989,A1000)+COUNTIF('Texts mentioned'!$K$2:$K$9989,A1000)+COUNTIF('Texts mentioned'!$O$2:$O$9989,A1000)+COUNTIF('Texts mentioned'!$S$2:$S$9989,A1000)+COUNTIF('Texts mentioned'!$W$2:$W$9989,A1000)+COUNTIF('Texts mentioned'!$AA$2:$AA$9989,A1000)+COUNTIF('Texts mentioned'!$AE$2:$AE$9989,A1000)+COUNTIF('Texts mentioned'!$AI$2:$AI$9989,A1000)+COUNTIF('Texts mentioned'!$AM$2:$AM$9989,A1000)</f>
        <v>0</v>
      </c>
      <c r="M1000" s="16">
        <f>SUM(K1000:L1000)</f>
        <v>3</v>
      </c>
      <c r="N1000" s="16"/>
    </row>
    <row r="1001" spans="1:14">
      <c r="A1001" s="30" t="s">
        <v>8025</v>
      </c>
      <c r="B1001" s="16" t="str">
        <f>VLOOKUP(A1001,'Text facts'!$F$1:$H$10019,2,0)</f>
        <v>Mary</v>
      </c>
      <c r="C1001" s="16" t="str">
        <f>VLOOKUP(A1001,'Text facts'!$F$1:$H$10019,3,0)</f>
        <v>Higgins Clark</v>
      </c>
      <c r="D1001" s="16">
        <v>1927</v>
      </c>
      <c r="E1001" s="16">
        <v>2020</v>
      </c>
      <c r="F1001" s="30" t="s">
        <v>6736</v>
      </c>
      <c r="G1001" s="30" t="s">
        <v>15</v>
      </c>
      <c r="H1001" s="30" t="s">
        <v>10744</v>
      </c>
      <c r="I1001" s="16" t="s">
        <v>10753</v>
      </c>
      <c r="J1001" s="16"/>
      <c r="K1001" s="16">
        <f>COUNTIF('Texts discussed'!$C$2:$C$9986,A1001)+COUNTIF('Texts discussed'!$G$2:$G$9986,A1001)+COUNTIF('Texts discussed'!$K$2:$K$9986,A1001)+COUNTIF('Texts discussed'!$O$2:$O$9986,A1001)+COUNTIF('Texts discussed'!$S$2:$S$9986,A1001)</f>
        <v>1</v>
      </c>
      <c r="L1001" s="16">
        <f>COUNTIF('Texts mentioned'!$C$2:$C$9989,A1001)+COUNTIF('Texts mentioned'!$G$2:$G$9989,A1001)+COUNTIF('Texts mentioned'!$K$2:$K$9989,A1001)+COUNTIF('Texts mentioned'!$O$2:$O$9989,A1001)+COUNTIF('Texts mentioned'!$S$2:$S$9989,A1001)+COUNTIF('Texts mentioned'!$W$2:$W$9989,A1001)+COUNTIF('Texts mentioned'!$AA$2:$AA$9989,A1001)+COUNTIF('Texts mentioned'!$AE$2:$AE$9989,A1001)+COUNTIF('Texts mentioned'!$AI$2:$AI$9989,A1001)+COUNTIF('Texts mentioned'!$AM$2:$AM$9989,A1001)</f>
        <v>0</v>
      </c>
      <c r="M1001" s="16">
        <f>SUM(K1001:L1001)</f>
        <v>1</v>
      </c>
      <c r="N1001" s="16"/>
    </row>
    <row r="1002" spans="1:14">
      <c r="A1002" s="30" t="s">
        <v>4832</v>
      </c>
      <c r="B1002" s="16" t="str">
        <f>VLOOKUP(A1002,'Text facts'!$F$1:$H$10019,2,0)</f>
        <v>Carlos Ruiz</v>
      </c>
      <c r="C1002" s="16" t="str">
        <f>VLOOKUP(A1002,'Text facts'!$F$1:$H$10019,3,0)</f>
        <v>Zafón</v>
      </c>
      <c r="D1002" s="16">
        <v>1946</v>
      </c>
      <c r="E1002" s="16">
        <v>2020</v>
      </c>
      <c r="F1002" s="30" t="s">
        <v>6736</v>
      </c>
      <c r="G1002" s="30" t="s">
        <v>11</v>
      </c>
      <c r="H1002" s="30" t="s">
        <v>10744</v>
      </c>
      <c r="I1002" s="16" t="s">
        <v>10768</v>
      </c>
      <c r="J1002" s="16"/>
      <c r="K1002" s="16">
        <f>COUNTIF('Texts discussed'!$C$2:$C$9986,A1002)+COUNTIF('Texts discussed'!$G$2:$G$9986,A1002)+COUNTIF('Texts discussed'!$K$2:$K$9986,A1002)+COUNTIF('Texts discussed'!$O$2:$O$9986,A1002)+COUNTIF('Texts discussed'!$S$2:$S$9986,A1002)</f>
        <v>7</v>
      </c>
      <c r="L1002" s="16">
        <f>COUNTIF('Texts mentioned'!$C$2:$C$9989,A1002)+COUNTIF('Texts mentioned'!$G$2:$G$9989,A1002)+COUNTIF('Texts mentioned'!$K$2:$K$9989,A1002)+COUNTIF('Texts mentioned'!$O$2:$O$9989,A1002)+COUNTIF('Texts mentioned'!$S$2:$S$9989,A1002)+COUNTIF('Texts mentioned'!$W$2:$W$9989,A1002)+COUNTIF('Texts mentioned'!$AA$2:$AA$9989,A1002)+COUNTIF('Texts mentioned'!$AE$2:$AE$9989,A1002)+COUNTIF('Texts mentioned'!$AI$2:$AI$9989,A1002)+COUNTIF('Texts mentioned'!$AM$2:$AM$9989,A1002)</f>
        <v>4</v>
      </c>
      <c r="M1002" s="16">
        <f>SUM(K1002:L1002)</f>
        <v>11</v>
      </c>
      <c r="N1002" s="16"/>
    </row>
    <row r="1003" spans="1:14">
      <c r="A1003" s="30" t="s">
        <v>8047</v>
      </c>
      <c r="B1003" s="16" t="str">
        <f>VLOOKUP(A1003,'Text facts'!$F$1:$H$10019,2,0)</f>
        <v>Margriet</v>
      </c>
      <c r="C1003" s="16" t="str">
        <f>VLOOKUP(A1003,'Text facts'!$F$1:$H$10019,3,0)</f>
        <v>de Moor</v>
      </c>
      <c r="D1003" s="16">
        <v>1941</v>
      </c>
      <c r="E1003" s="16"/>
      <c r="F1003" s="30" t="s">
        <v>6736</v>
      </c>
      <c r="G1003" s="30" t="s">
        <v>15</v>
      </c>
      <c r="H1003" s="30" t="s">
        <v>10744</v>
      </c>
      <c r="I1003" s="16" t="s">
        <v>10782</v>
      </c>
      <c r="J1003" s="16" t="s">
        <v>10884</v>
      </c>
      <c r="K1003" s="16">
        <f>COUNTIF('Texts discussed'!$C$2:$C$9986,A1003)+COUNTIF('Texts discussed'!$G$2:$G$9986,A1003)+COUNTIF('Texts discussed'!$K$2:$K$9986,A1003)+COUNTIF('Texts discussed'!$O$2:$O$9986,A1003)+COUNTIF('Texts discussed'!$S$2:$S$9986,A1003)</f>
        <v>1</v>
      </c>
      <c r="L1003" s="16">
        <f>COUNTIF('Texts mentioned'!$C$2:$C$9989,A1003)+COUNTIF('Texts mentioned'!$G$2:$G$9989,A1003)+COUNTIF('Texts mentioned'!$K$2:$K$9989,A1003)+COUNTIF('Texts mentioned'!$O$2:$O$9989,A1003)+COUNTIF('Texts mentioned'!$S$2:$S$9989,A1003)+COUNTIF('Texts mentioned'!$W$2:$W$9989,A1003)+COUNTIF('Texts mentioned'!$AA$2:$AA$9989,A1003)+COUNTIF('Texts mentioned'!$AE$2:$AE$9989,A1003)+COUNTIF('Texts mentioned'!$AI$2:$AI$9989,A1003)+COUNTIF('Texts mentioned'!$AM$2:$AM$9989,A1003)</f>
        <v>0</v>
      </c>
      <c r="M1003" s="16">
        <f>SUM(K1003:L1003)</f>
        <v>1</v>
      </c>
      <c r="N1003" s="16"/>
    </row>
    <row r="1004" spans="1:14">
      <c r="A1004" s="30" t="s">
        <v>8053</v>
      </c>
      <c r="B1004" s="16" t="str">
        <f>VLOOKUP(A1004,'Text facts'!$F$1:$H$10019,2,0)</f>
        <v>Branko</v>
      </c>
      <c r="C1004" s="16" t="str">
        <f>VLOOKUP(A1004,'Text facts'!$F$1:$H$10019,3,0)</f>
        <v>Čegec</v>
      </c>
      <c r="D1004" s="16">
        <v>1957</v>
      </c>
      <c r="E1004" s="16"/>
      <c r="F1004" s="30" t="s">
        <v>6736</v>
      </c>
      <c r="G1004" s="30" t="s">
        <v>11</v>
      </c>
      <c r="H1004" s="30" t="s">
        <v>10744</v>
      </c>
      <c r="I1004" s="16" t="s">
        <v>10745</v>
      </c>
      <c r="J1004" s="16"/>
      <c r="K1004" s="16">
        <f>COUNTIF('Texts discussed'!$C$2:$C$9986,A1004)+COUNTIF('Texts discussed'!$G$2:$G$9986,A1004)+COUNTIF('Texts discussed'!$K$2:$K$9986,A1004)+COUNTIF('Texts discussed'!$O$2:$O$9986,A1004)+COUNTIF('Texts discussed'!$S$2:$S$9986,A1004)</f>
        <v>1</v>
      </c>
      <c r="L1004" s="16">
        <f>COUNTIF('Texts mentioned'!$C$2:$C$9989,A1004)+COUNTIF('Texts mentioned'!$G$2:$G$9989,A1004)+COUNTIF('Texts mentioned'!$K$2:$K$9989,A1004)+COUNTIF('Texts mentioned'!$O$2:$O$9989,A1004)+COUNTIF('Texts mentioned'!$S$2:$S$9989,A1004)+COUNTIF('Texts mentioned'!$W$2:$W$9989,A1004)+COUNTIF('Texts mentioned'!$AA$2:$AA$9989,A1004)+COUNTIF('Texts mentioned'!$AE$2:$AE$9989,A1004)+COUNTIF('Texts mentioned'!$AI$2:$AI$9989,A1004)+COUNTIF('Texts mentioned'!$AM$2:$AM$9989,A1004)</f>
        <v>0</v>
      </c>
      <c r="M1004" s="16">
        <f>SUM(K1004:L1004)</f>
        <v>1</v>
      </c>
      <c r="N1004" s="16"/>
    </row>
    <row r="1005" spans="1:14">
      <c r="A1005" s="30" t="s">
        <v>8058</v>
      </c>
      <c r="B1005" s="16" t="str">
        <f>VLOOKUP(A1005,'Text facts'!$F$1:$H$10019,2,0)</f>
        <v>Ted</v>
      </c>
      <c r="C1005" s="16" t="str">
        <f>VLOOKUP(A1005,'Text facts'!$F$1:$H$10019,3,0)</f>
        <v>Hughes</v>
      </c>
      <c r="D1005" s="16">
        <v>1930</v>
      </c>
      <c r="E1005" s="16">
        <v>1998</v>
      </c>
      <c r="F1005" s="30">
        <v>20</v>
      </c>
      <c r="G1005" s="30" t="s">
        <v>11</v>
      </c>
      <c r="H1005" s="30" t="s">
        <v>10742</v>
      </c>
      <c r="I1005" s="16" t="s">
        <v>10743</v>
      </c>
      <c r="J1005" s="16"/>
      <c r="K1005" s="16">
        <f>COUNTIF('Texts discussed'!$C$2:$C$9986,A1005)+COUNTIF('Texts discussed'!$G$2:$G$9986,A1005)+COUNTIF('Texts discussed'!$K$2:$K$9986,A1005)+COUNTIF('Texts discussed'!$O$2:$O$9986,A1005)+COUNTIF('Texts discussed'!$S$2:$S$9986,A1005)</f>
        <v>1</v>
      </c>
      <c r="L1005" s="16">
        <f>COUNTIF('Texts mentioned'!$C$2:$C$9989,A1005)+COUNTIF('Texts mentioned'!$G$2:$G$9989,A1005)+COUNTIF('Texts mentioned'!$K$2:$K$9989,A1005)+COUNTIF('Texts mentioned'!$O$2:$O$9989,A1005)+COUNTIF('Texts mentioned'!$S$2:$S$9989,A1005)+COUNTIF('Texts mentioned'!$W$2:$W$9989,A1005)+COUNTIF('Texts mentioned'!$AA$2:$AA$9989,A1005)+COUNTIF('Texts mentioned'!$AE$2:$AE$9989,A1005)+COUNTIF('Texts mentioned'!$AI$2:$AI$9989,A1005)+COUNTIF('Texts mentioned'!$AM$2:$AM$9989,A1005)</f>
        <v>0</v>
      </c>
      <c r="M1005" s="16">
        <f>SUM(K1005:L1005)</f>
        <v>1</v>
      </c>
      <c r="N1005" s="16"/>
    </row>
    <row r="1006" spans="1:14">
      <c r="A1006" s="30" t="s">
        <v>8063</v>
      </c>
      <c r="B1006" s="16" t="str">
        <f>VLOOKUP(A1006,'Text facts'!$F$1:$H$10019,2,0)</f>
        <v>Ana</v>
      </c>
      <c r="C1006" s="16" t="str">
        <f>VLOOKUP(A1006,'Text facts'!$F$1:$H$10019,3,0)</f>
        <v>Brnardić</v>
      </c>
      <c r="D1006" s="16">
        <v>1980</v>
      </c>
      <c r="E1006" s="16"/>
      <c r="F1006" s="30" t="s">
        <v>6736</v>
      </c>
      <c r="G1006" s="30" t="s">
        <v>15</v>
      </c>
      <c r="H1006" s="30" t="s">
        <v>10744</v>
      </c>
      <c r="I1006" s="16" t="s">
        <v>10745</v>
      </c>
      <c r="J1006" s="16"/>
      <c r="K1006" s="16">
        <f>COUNTIF('Texts discussed'!$C$2:$C$9986,A1006)+COUNTIF('Texts discussed'!$G$2:$G$9986,A1006)+COUNTIF('Texts discussed'!$K$2:$K$9986,A1006)+COUNTIF('Texts discussed'!$O$2:$O$9986,A1006)+COUNTIF('Texts discussed'!$S$2:$S$9986,A1006)</f>
        <v>1</v>
      </c>
      <c r="L1006" s="16">
        <f>COUNTIF('Texts mentioned'!$C$2:$C$9989,A1006)+COUNTIF('Texts mentioned'!$G$2:$G$9989,A1006)+COUNTIF('Texts mentioned'!$K$2:$K$9989,A1006)+COUNTIF('Texts mentioned'!$O$2:$O$9989,A1006)+COUNTIF('Texts mentioned'!$S$2:$S$9989,A1006)+COUNTIF('Texts mentioned'!$W$2:$W$9989,A1006)+COUNTIF('Texts mentioned'!$AA$2:$AA$9989,A1006)+COUNTIF('Texts mentioned'!$AE$2:$AE$9989,A1006)+COUNTIF('Texts mentioned'!$AI$2:$AI$9989,A1006)+COUNTIF('Texts mentioned'!$AM$2:$AM$9989,A1006)</f>
        <v>0</v>
      </c>
      <c r="M1006" s="16">
        <f>SUM(K1006:L1006)</f>
        <v>1</v>
      </c>
      <c r="N1006" s="16"/>
    </row>
    <row r="1007" spans="1:14">
      <c r="A1007" s="30" t="s">
        <v>8070</v>
      </c>
      <c r="B1007" s="16" t="str">
        <f>VLOOKUP(A1007,'Text facts'!$F$1:$H$10019,2,0)</f>
        <v>Jonathan</v>
      </c>
      <c r="C1007" s="16" t="str">
        <f>VLOOKUP(A1007,'Text facts'!$F$1:$H$10019,3,0)</f>
        <v>Stroud</v>
      </c>
      <c r="D1007" s="16">
        <v>1970</v>
      </c>
      <c r="E1007" s="16"/>
      <c r="F1007" s="30" t="s">
        <v>6736</v>
      </c>
      <c r="G1007" s="30" t="s">
        <v>11</v>
      </c>
      <c r="H1007" s="30" t="s">
        <v>10744</v>
      </c>
      <c r="I1007" s="16" t="s">
        <v>10743</v>
      </c>
      <c r="J1007" s="16"/>
      <c r="K1007" s="16">
        <f>COUNTIF('Texts discussed'!$C$2:$C$9986,A1007)+COUNTIF('Texts discussed'!$G$2:$G$9986,A1007)+COUNTIF('Texts discussed'!$K$2:$K$9986,A1007)+COUNTIF('Texts discussed'!$O$2:$O$9986,A1007)+COUNTIF('Texts discussed'!$S$2:$S$9986,A1007)</f>
        <v>1</v>
      </c>
      <c r="L1007" s="16">
        <f>COUNTIF('Texts mentioned'!$C$2:$C$9989,A1007)+COUNTIF('Texts mentioned'!$G$2:$G$9989,A1007)+COUNTIF('Texts mentioned'!$K$2:$K$9989,A1007)+COUNTIF('Texts mentioned'!$O$2:$O$9989,A1007)+COUNTIF('Texts mentioned'!$S$2:$S$9989,A1007)+COUNTIF('Texts mentioned'!$W$2:$W$9989,A1007)+COUNTIF('Texts mentioned'!$AA$2:$AA$9989,A1007)+COUNTIF('Texts mentioned'!$AE$2:$AE$9989,A1007)+COUNTIF('Texts mentioned'!$AI$2:$AI$9989,A1007)+COUNTIF('Texts mentioned'!$AM$2:$AM$9989,A1007)</f>
        <v>0</v>
      </c>
      <c r="M1007" s="16">
        <f>SUM(K1007:L1007)</f>
        <v>1</v>
      </c>
      <c r="N1007" s="16"/>
    </row>
    <row r="1008" spans="1:14">
      <c r="A1008" s="30" t="s">
        <v>8075</v>
      </c>
      <c r="B1008" s="16" t="str">
        <f>VLOOKUP(A1008,'Text facts'!$F$1:$H$10019,2,0)</f>
        <v>Lesja</v>
      </c>
      <c r="C1008" s="16" t="str">
        <f>VLOOKUP(A1008,'Text facts'!$F$1:$H$10019,3,0)</f>
        <v>Ukrajinka</v>
      </c>
      <c r="D1008" s="16">
        <v>1871</v>
      </c>
      <c r="E1008" s="16">
        <v>1913</v>
      </c>
      <c r="F1008" s="30" t="s">
        <v>6736</v>
      </c>
      <c r="G1008" s="30" t="s">
        <v>15</v>
      </c>
      <c r="H1008" s="30" t="s">
        <v>10742</v>
      </c>
      <c r="I1008" s="16" t="s">
        <v>10885</v>
      </c>
      <c r="J1008" s="16" t="s">
        <v>10886</v>
      </c>
      <c r="K1008" s="16">
        <f>COUNTIF('Texts discussed'!$C$2:$C$9986,A1008)+COUNTIF('Texts discussed'!$G$2:$G$9986,A1008)+COUNTIF('Texts discussed'!$K$2:$K$9986,A1008)+COUNTIF('Texts discussed'!$O$2:$O$9986,A1008)+COUNTIF('Texts discussed'!$S$2:$S$9986,A1008)</f>
        <v>1</v>
      </c>
      <c r="L1008" s="16">
        <f>COUNTIF('Texts mentioned'!$C$2:$C$9989,A1008)+COUNTIF('Texts mentioned'!$G$2:$G$9989,A1008)+COUNTIF('Texts mentioned'!$K$2:$K$9989,A1008)+COUNTIF('Texts mentioned'!$O$2:$O$9989,A1008)+COUNTIF('Texts mentioned'!$S$2:$S$9989,A1008)+COUNTIF('Texts mentioned'!$W$2:$W$9989,A1008)+COUNTIF('Texts mentioned'!$AA$2:$AA$9989,A1008)+COUNTIF('Texts mentioned'!$AE$2:$AE$9989,A1008)+COUNTIF('Texts mentioned'!$AI$2:$AI$9989,A1008)+COUNTIF('Texts mentioned'!$AM$2:$AM$9989,A1008)</f>
        <v>0</v>
      </c>
      <c r="M1008" s="16">
        <f>SUM(K1008:L1008)</f>
        <v>1</v>
      </c>
      <c r="N1008" s="16"/>
    </row>
    <row r="1009" spans="1:14">
      <c r="A1009" s="30" t="s">
        <v>8089</v>
      </c>
      <c r="B1009" s="16" t="str">
        <f>VLOOKUP(A1009,'Text facts'!$F$1:$H$10019,2,0)</f>
        <v>Rosemary</v>
      </c>
      <c r="C1009" s="16" t="str">
        <f>VLOOKUP(A1009,'Text facts'!$F$1:$H$10019,3,0)</f>
        <v>Sullivan</v>
      </c>
      <c r="D1009" s="16">
        <v>1947</v>
      </c>
      <c r="E1009" s="16"/>
      <c r="F1009" s="30" t="s">
        <v>6736</v>
      </c>
      <c r="G1009" s="30" t="s">
        <v>15</v>
      </c>
      <c r="H1009" s="30" t="s">
        <v>10744</v>
      </c>
      <c r="I1009" s="16" t="s">
        <v>10746</v>
      </c>
      <c r="J1009" s="16"/>
      <c r="K1009" s="16">
        <f>COUNTIF('Texts discussed'!$C$2:$C$9986,A1009)+COUNTIF('Texts discussed'!$G$2:$G$9986,A1009)+COUNTIF('Texts discussed'!$K$2:$K$9986,A1009)+COUNTIF('Texts discussed'!$O$2:$O$9986,A1009)+COUNTIF('Texts discussed'!$S$2:$S$9986,A1009)</f>
        <v>0</v>
      </c>
      <c r="L1009" s="16">
        <f>COUNTIF('Texts mentioned'!$C$2:$C$9989,A1009)+COUNTIF('Texts mentioned'!$G$2:$G$9989,A1009)+COUNTIF('Texts mentioned'!$K$2:$K$9989,A1009)+COUNTIF('Texts mentioned'!$O$2:$O$9989,A1009)+COUNTIF('Texts mentioned'!$S$2:$S$9989,A1009)+COUNTIF('Texts mentioned'!$W$2:$W$9989,A1009)+COUNTIF('Texts mentioned'!$AA$2:$AA$9989,A1009)+COUNTIF('Texts mentioned'!$AE$2:$AE$9989,A1009)+COUNTIF('Texts mentioned'!$AI$2:$AI$9989,A1009)+COUNTIF('Texts mentioned'!$AM$2:$AM$9989,A1009)</f>
        <v>1</v>
      </c>
      <c r="M1009" s="16">
        <f>SUM(K1009:L1009)</f>
        <v>1</v>
      </c>
      <c r="N1009" s="16"/>
    </row>
    <row r="1010" spans="1:14">
      <c r="A1010" s="30" t="s">
        <v>8094</v>
      </c>
      <c r="B1010" s="16" t="str">
        <f>VLOOKUP(A1010,'Text facts'!$F$1:$H$10019,2,0)</f>
        <v>Slobodan</v>
      </c>
      <c r="C1010" s="16" t="str">
        <f>VLOOKUP(A1010,'Text facts'!$F$1:$H$10019,3,0)</f>
        <v>Selenić</v>
      </c>
      <c r="D1010" s="16">
        <v>1933</v>
      </c>
      <c r="E1010" s="16">
        <v>1995</v>
      </c>
      <c r="F1010" s="30">
        <v>20</v>
      </c>
      <c r="G1010" s="30" t="s">
        <v>11</v>
      </c>
      <c r="H1010" s="30" t="s">
        <v>10744</v>
      </c>
      <c r="I1010" s="16" t="s">
        <v>10785</v>
      </c>
      <c r="J1010" s="16"/>
      <c r="K1010" s="16">
        <f>COUNTIF('Texts discussed'!$C$2:$C$9986,A1010)+COUNTIF('Texts discussed'!$G$2:$G$9986,A1010)+COUNTIF('Texts discussed'!$K$2:$K$9986,A1010)+COUNTIF('Texts discussed'!$O$2:$O$9986,A1010)+COUNTIF('Texts discussed'!$S$2:$S$9986,A1010)</f>
        <v>1</v>
      </c>
      <c r="L1010" s="16">
        <f>COUNTIF('Texts mentioned'!$C$2:$C$9989,A1010)+COUNTIF('Texts mentioned'!$G$2:$G$9989,A1010)+COUNTIF('Texts mentioned'!$K$2:$K$9989,A1010)+COUNTIF('Texts mentioned'!$O$2:$O$9989,A1010)+COUNTIF('Texts mentioned'!$S$2:$S$9989,A1010)+COUNTIF('Texts mentioned'!$W$2:$W$9989,A1010)+COUNTIF('Texts mentioned'!$AA$2:$AA$9989,A1010)+COUNTIF('Texts mentioned'!$AE$2:$AE$9989,A1010)+COUNTIF('Texts mentioned'!$AI$2:$AI$9989,A1010)+COUNTIF('Texts mentioned'!$AM$2:$AM$9989,A1010)</f>
        <v>0</v>
      </c>
      <c r="M1010" s="16">
        <f>SUM(K1010:L1010)</f>
        <v>1</v>
      </c>
      <c r="N1010" s="16"/>
    </row>
    <row r="1011" spans="1:14">
      <c r="A1011" s="30" t="s">
        <v>8099</v>
      </c>
      <c r="B1011" s="16" t="str">
        <f>VLOOKUP(A1011,'Text facts'!$F$1:$H$10019,2,0)</f>
        <v>Timothy</v>
      </c>
      <c r="C1011" s="16" t="str">
        <f>VLOOKUP(A1011,'Text facts'!$F$1:$H$10019,3,0)</f>
        <v>Snyder</v>
      </c>
      <c r="D1011" s="16">
        <v>1969</v>
      </c>
      <c r="E1011" s="16"/>
      <c r="F1011" s="30" t="s">
        <v>6736</v>
      </c>
      <c r="G1011" s="30" t="s">
        <v>11</v>
      </c>
      <c r="H1011" s="30" t="s">
        <v>10744</v>
      </c>
      <c r="I1011" s="16" t="s">
        <v>10753</v>
      </c>
      <c r="J1011" s="16"/>
      <c r="K1011" s="16">
        <f>COUNTIF('Texts discussed'!$C$2:$C$9986,A1011)+COUNTIF('Texts discussed'!$G$2:$G$9986,A1011)+COUNTIF('Texts discussed'!$K$2:$K$9986,A1011)+COUNTIF('Texts discussed'!$O$2:$O$9986,A1011)+COUNTIF('Texts discussed'!$S$2:$S$9986,A1011)</f>
        <v>0</v>
      </c>
      <c r="L1011" s="16">
        <f>COUNTIF('Texts mentioned'!$C$2:$C$9989,A1011)+COUNTIF('Texts mentioned'!$G$2:$G$9989,A1011)+COUNTIF('Texts mentioned'!$K$2:$K$9989,A1011)+COUNTIF('Texts mentioned'!$O$2:$O$9989,A1011)+COUNTIF('Texts mentioned'!$S$2:$S$9989,A1011)+COUNTIF('Texts mentioned'!$W$2:$W$9989,A1011)+COUNTIF('Texts mentioned'!$AA$2:$AA$9989,A1011)+COUNTIF('Texts mentioned'!$AE$2:$AE$9989,A1011)+COUNTIF('Texts mentioned'!$AI$2:$AI$9989,A1011)+COUNTIF('Texts mentioned'!$AM$2:$AM$9989,A1011)</f>
        <v>1</v>
      </c>
      <c r="M1011" s="16">
        <f>SUM(K1011:L1011)</f>
        <v>1</v>
      </c>
      <c r="N1011" s="16"/>
    </row>
    <row r="1012" spans="1:14">
      <c r="A1012" s="30" t="s">
        <v>8118</v>
      </c>
      <c r="B1012" s="16" t="str">
        <f>VLOOKUP(A1012,'Text facts'!$F$1:$H$10019,2,0)</f>
        <v>Susan</v>
      </c>
      <c r="C1012" s="16" t="str">
        <f>VLOOKUP(A1012,'Text facts'!$F$1:$H$10019,3,0)</f>
        <v>Abulhawa</v>
      </c>
      <c r="D1012" s="16">
        <v>1970</v>
      </c>
      <c r="E1012" s="16"/>
      <c r="F1012" s="30" t="s">
        <v>6736</v>
      </c>
      <c r="G1012" s="30" t="s">
        <v>15</v>
      </c>
      <c r="H1012" s="30" t="s">
        <v>10744</v>
      </c>
      <c r="I1012" s="16" t="s">
        <v>10887</v>
      </c>
      <c r="J1012" s="16" t="s">
        <v>10888</v>
      </c>
      <c r="K1012" s="16">
        <f>COUNTIF('Texts discussed'!$C$2:$C$9986,A1012)+COUNTIF('Texts discussed'!$G$2:$G$9986,A1012)+COUNTIF('Texts discussed'!$K$2:$K$9986,A1012)+COUNTIF('Texts discussed'!$O$2:$O$9986,A1012)+COUNTIF('Texts discussed'!$S$2:$S$9986,A1012)</f>
        <v>0</v>
      </c>
      <c r="L1012" s="16">
        <f>COUNTIF('Texts mentioned'!$C$2:$C$9989,A1012)+COUNTIF('Texts mentioned'!$G$2:$G$9989,A1012)+COUNTIF('Texts mentioned'!$K$2:$K$9989,A1012)+COUNTIF('Texts mentioned'!$O$2:$O$9989,A1012)+COUNTIF('Texts mentioned'!$S$2:$S$9989,A1012)+COUNTIF('Texts mentioned'!$W$2:$W$9989,A1012)+COUNTIF('Texts mentioned'!$AA$2:$AA$9989,A1012)+COUNTIF('Texts mentioned'!$AE$2:$AE$9989,A1012)+COUNTIF('Texts mentioned'!$AI$2:$AI$9989,A1012)+COUNTIF('Texts mentioned'!$AM$2:$AM$9989,A1012)</f>
        <v>1</v>
      </c>
      <c r="M1012" s="16">
        <f>SUM(K1012:L1012)</f>
        <v>1</v>
      </c>
      <c r="N1012" s="16"/>
    </row>
    <row r="1013" spans="1:14">
      <c r="A1013" s="30" t="s">
        <v>8123</v>
      </c>
      <c r="B1013" s="16" t="str">
        <f>VLOOKUP(A1013,'Text facts'!$F$1:$H$10019,2,0)</f>
        <v>Erich</v>
      </c>
      <c r="C1013" s="16" t="str">
        <f>VLOOKUP(A1013,'Text facts'!$F$1:$H$10019,3,0)</f>
        <v>Fromm</v>
      </c>
      <c r="D1013" s="16">
        <v>1900</v>
      </c>
      <c r="E1013" s="16">
        <v>1980</v>
      </c>
      <c r="F1013" s="30">
        <v>20</v>
      </c>
      <c r="G1013" s="30" t="s">
        <v>11</v>
      </c>
      <c r="H1013" s="30" t="s">
        <v>10744</v>
      </c>
      <c r="I1013" s="16" t="s">
        <v>10759</v>
      </c>
      <c r="J1013" s="16"/>
      <c r="K1013" s="16">
        <f>COUNTIF('Texts discussed'!$C$2:$C$9986,A1013)+COUNTIF('Texts discussed'!$G$2:$G$9986,A1013)+COUNTIF('Texts discussed'!$K$2:$K$9986,A1013)+COUNTIF('Texts discussed'!$O$2:$O$9986,A1013)+COUNTIF('Texts discussed'!$S$2:$S$9986,A1013)</f>
        <v>2</v>
      </c>
      <c r="L1013" s="16">
        <f>COUNTIF('Texts mentioned'!$C$2:$C$9989,A1013)+COUNTIF('Texts mentioned'!$G$2:$G$9989,A1013)+COUNTIF('Texts mentioned'!$K$2:$K$9989,A1013)+COUNTIF('Texts mentioned'!$O$2:$O$9989,A1013)+COUNTIF('Texts mentioned'!$S$2:$S$9989,A1013)+COUNTIF('Texts mentioned'!$W$2:$W$9989,A1013)+COUNTIF('Texts mentioned'!$AA$2:$AA$9989,A1013)+COUNTIF('Texts mentioned'!$AE$2:$AE$9989,A1013)+COUNTIF('Texts mentioned'!$AI$2:$AI$9989,A1013)+COUNTIF('Texts mentioned'!$AM$2:$AM$9989,A1013)</f>
        <v>0</v>
      </c>
      <c r="M1013" s="16">
        <f>SUM(K1013:L1013)</f>
        <v>2</v>
      </c>
      <c r="N1013" s="16"/>
    </row>
    <row r="1014" spans="1:14">
      <c r="A1014" s="30" t="s">
        <v>8128</v>
      </c>
      <c r="B1014" s="16" t="str">
        <f>VLOOKUP(A1014,'Text facts'!$F$1:$H$10019,2,0)</f>
        <v>Steven</v>
      </c>
      <c r="C1014" s="16" t="str">
        <f>VLOOKUP(A1014,'Text facts'!$F$1:$H$10019,3,0)</f>
        <v>Erikson</v>
      </c>
      <c r="D1014" s="16">
        <v>1959</v>
      </c>
      <c r="E1014" s="16"/>
      <c r="F1014" s="30" t="s">
        <v>6736</v>
      </c>
      <c r="G1014" s="30" t="s">
        <v>11</v>
      </c>
      <c r="H1014" s="30" t="s">
        <v>10744</v>
      </c>
      <c r="I1014" s="16" t="s">
        <v>10746</v>
      </c>
      <c r="J1014" s="16"/>
      <c r="K1014" s="16">
        <f>COUNTIF('Texts discussed'!$C$2:$C$9986,A1014)+COUNTIF('Texts discussed'!$G$2:$G$9986,A1014)+COUNTIF('Texts discussed'!$K$2:$K$9986,A1014)+COUNTIF('Texts discussed'!$O$2:$O$9986,A1014)+COUNTIF('Texts discussed'!$S$2:$S$9986,A1014)</f>
        <v>2</v>
      </c>
      <c r="L1014" s="16">
        <f>COUNTIF('Texts mentioned'!$C$2:$C$9989,A1014)+COUNTIF('Texts mentioned'!$G$2:$G$9989,A1014)+COUNTIF('Texts mentioned'!$K$2:$K$9989,A1014)+COUNTIF('Texts mentioned'!$O$2:$O$9989,A1014)+COUNTIF('Texts mentioned'!$S$2:$S$9989,A1014)+COUNTIF('Texts mentioned'!$W$2:$W$9989,A1014)+COUNTIF('Texts mentioned'!$AA$2:$AA$9989,A1014)+COUNTIF('Texts mentioned'!$AE$2:$AE$9989,A1014)+COUNTIF('Texts mentioned'!$AI$2:$AI$9989,A1014)+COUNTIF('Texts mentioned'!$AM$2:$AM$9989,A1014)</f>
        <v>0</v>
      </c>
      <c r="M1014" s="16">
        <f>SUM(K1014:L1014)</f>
        <v>2</v>
      </c>
      <c r="N1014" s="16"/>
    </row>
    <row r="1015" spans="1:14">
      <c r="A1015" s="30" t="s">
        <v>8139</v>
      </c>
      <c r="B1015" s="16" t="str">
        <f>VLOOKUP(A1015,'Text facts'!$F$1:$H$10019,2,0)</f>
        <v>Liz</v>
      </c>
      <c r="C1015" s="16" t="str">
        <f>VLOOKUP(A1015,'Text facts'!$F$1:$H$10019,3,0)</f>
        <v>Moore</v>
      </c>
      <c r="D1015" s="16">
        <v>1983</v>
      </c>
      <c r="E1015" s="16"/>
      <c r="F1015" s="30" t="s">
        <v>6736</v>
      </c>
      <c r="G1015" s="30" t="s">
        <v>15</v>
      </c>
      <c r="H1015" s="30" t="s">
        <v>10744</v>
      </c>
      <c r="I1015" s="16" t="s">
        <v>10753</v>
      </c>
      <c r="J1015" s="16"/>
      <c r="K1015" s="16">
        <f>COUNTIF('Texts discussed'!$C$2:$C$9986,A1015)+COUNTIF('Texts discussed'!$G$2:$G$9986,A1015)+COUNTIF('Texts discussed'!$K$2:$K$9986,A1015)+COUNTIF('Texts discussed'!$O$2:$O$9986,A1015)+COUNTIF('Texts discussed'!$S$2:$S$9986,A1015)</f>
        <v>1</v>
      </c>
      <c r="L1015" s="16">
        <f>COUNTIF('Texts mentioned'!$C$2:$C$9989,A1015)+COUNTIF('Texts mentioned'!$G$2:$G$9989,A1015)+COUNTIF('Texts mentioned'!$K$2:$K$9989,A1015)+COUNTIF('Texts mentioned'!$O$2:$O$9989,A1015)+COUNTIF('Texts mentioned'!$S$2:$S$9989,A1015)+COUNTIF('Texts mentioned'!$W$2:$W$9989,A1015)+COUNTIF('Texts mentioned'!$AA$2:$AA$9989,A1015)+COUNTIF('Texts mentioned'!$AE$2:$AE$9989,A1015)+COUNTIF('Texts mentioned'!$AI$2:$AI$9989,A1015)+COUNTIF('Texts mentioned'!$AM$2:$AM$9989,A1015)</f>
        <v>0</v>
      </c>
      <c r="M1015" s="16">
        <f>SUM(K1015:L1015)</f>
        <v>1</v>
      </c>
      <c r="N1015" s="16"/>
    </row>
    <row r="1016" spans="1:14">
      <c r="A1016" s="30" t="s">
        <v>8143</v>
      </c>
      <c r="B1016" s="16" t="str">
        <f>VLOOKUP(A1016,'Text facts'!$F$1:$H$10019,2,0)</f>
        <v>Peter</v>
      </c>
      <c r="C1016" s="16" t="str">
        <f>VLOOKUP(A1016,'Text facts'!$F$1:$H$10019,3,0)</f>
        <v>James</v>
      </c>
      <c r="D1016" s="16">
        <v>1948</v>
      </c>
      <c r="E1016" s="16"/>
      <c r="F1016" s="30" t="s">
        <v>6736</v>
      </c>
      <c r="G1016" s="30" t="s">
        <v>11</v>
      </c>
      <c r="H1016" s="30" t="s">
        <v>10744</v>
      </c>
      <c r="I1016" s="16" t="s">
        <v>10743</v>
      </c>
      <c r="J1016" s="16"/>
      <c r="K1016" s="16">
        <f>COUNTIF('Texts discussed'!$C$2:$C$9986,A1016)+COUNTIF('Texts discussed'!$G$2:$G$9986,A1016)+COUNTIF('Texts discussed'!$K$2:$K$9986,A1016)+COUNTIF('Texts discussed'!$O$2:$O$9986,A1016)+COUNTIF('Texts discussed'!$S$2:$S$9986,A1016)</f>
        <v>1</v>
      </c>
      <c r="L1016" s="16">
        <f>COUNTIF('Texts mentioned'!$C$2:$C$9989,A1016)+COUNTIF('Texts mentioned'!$G$2:$G$9989,A1016)+COUNTIF('Texts mentioned'!$K$2:$K$9989,A1016)+COUNTIF('Texts mentioned'!$O$2:$O$9989,A1016)+COUNTIF('Texts mentioned'!$S$2:$S$9989,A1016)+COUNTIF('Texts mentioned'!$W$2:$W$9989,A1016)+COUNTIF('Texts mentioned'!$AA$2:$AA$9989,A1016)+COUNTIF('Texts mentioned'!$AE$2:$AE$9989,A1016)+COUNTIF('Texts mentioned'!$AI$2:$AI$9989,A1016)+COUNTIF('Texts mentioned'!$AM$2:$AM$9989,A1016)</f>
        <v>0</v>
      </c>
      <c r="M1016" s="16">
        <f>SUM(K1016:L1016)</f>
        <v>1</v>
      </c>
      <c r="N1016" s="16"/>
    </row>
    <row r="1017" spans="1:14">
      <c r="A1017" s="30" t="s">
        <v>8152</v>
      </c>
      <c r="B1017" s="16" t="str">
        <f>VLOOKUP(A1017,'Text facts'!$F$1:$H$10019,2,0)</f>
        <v>Drago</v>
      </c>
      <c r="C1017" s="16" t="str">
        <f>VLOOKUP(A1017,'Text facts'!$F$1:$H$10019,3,0)</f>
        <v>Glamuzina</v>
      </c>
      <c r="D1017" s="16">
        <v>1967</v>
      </c>
      <c r="E1017" s="16"/>
      <c r="F1017" s="30" t="s">
        <v>6736</v>
      </c>
      <c r="G1017" s="30" t="s">
        <v>11</v>
      </c>
      <c r="H1017" s="30" t="s">
        <v>10744</v>
      </c>
      <c r="I1017" s="16" t="s">
        <v>10745</v>
      </c>
      <c r="J1017" s="16"/>
      <c r="K1017" s="16">
        <f>COUNTIF('Texts discussed'!$C$2:$C$9986,A1017)+COUNTIF('Texts discussed'!$G$2:$G$9986,A1017)+COUNTIF('Texts discussed'!$K$2:$K$9986,A1017)+COUNTIF('Texts discussed'!$O$2:$O$9986,A1017)+COUNTIF('Texts discussed'!$S$2:$S$9986,A1017)</f>
        <v>1</v>
      </c>
      <c r="L1017" s="16">
        <f>COUNTIF('Texts mentioned'!$C$2:$C$9989,A1017)+COUNTIF('Texts mentioned'!$G$2:$G$9989,A1017)+COUNTIF('Texts mentioned'!$K$2:$K$9989,A1017)+COUNTIF('Texts mentioned'!$O$2:$O$9989,A1017)+COUNTIF('Texts mentioned'!$S$2:$S$9989,A1017)+COUNTIF('Texts mentioned'!$W$2:$W$9989,A1017)+COUNTIF('Texts mentioned'!$AA$2:$AA$9989,A1017)+COUNTIF('Texts mentioned'!$AE$2:$AE$9989,A1017)+COUNTIF('Texts mentioned'!$AI$2:$AI$9989,A1017)+COUNTIF('Texts mentioned'!$AM$2:$AM$9989,A1017)</f>
        <v>0</v>
      </c>
      <c r="M1017" s="16">
        <f>SUM(K1017:L1017)</f>
        <v>1</v>
      </c>
      <c r="N1017" s="16"/>
    </row>
    <row r="1018" spans="1:14">
      <c r="A1018" s="30" t="s">
        <v>8165</v>
      </c>
      <c r="B1018" s="16" t="str">
        <f>VLOOKUP(A1018,'Text facts'!$F$1:$H$10019,2,0)</f>
        <v>Sofi</v>
      </c>
      <c r="C1018" s="16" t="str">
        <f>VLOOKUP(A1018,'Text facts'!$F$1:$H$10019,3,0)</f>
        <v>Oksanen</v>
      </c>
      <c r="D1018" s="16">
        <v>1977</v>
      </c>
      <c r="E1018" s="16"/>
      <c r="F1018" s="30" t="s">
        <v>6736</v>
      </c>
      <c r="G1018" s="30" t="s">
        <v>15</v>
      </c>
      <c r="H1018" s="30" t="s">
        <v>10744</v>
      </c>
      <c r="I1018" s="16" t="s">
        <v>10830</v>
      </c>
      <c r="J1018" s="16"/>
      <c r="K1018" s="16">
        <f>COUNTIF('Texts discussed'!$C$2:$C$9986,A1018)+COUNTIF('Texts discussed'!$G$2:$G$9986,A1018)+COUNTIF('Texts discussed'!$K$2:$K$9986,A1018)+COUNTIF('Texts discussed'!$O$2:$O$9986,A1018)+COUNTIF('Texts discussed'!$S$2:$S$9986,A1018)</f>
        <v>1</v>
      </c>
      <c r="L1018" s="16">
        <f>COUNTIF('Texts mentioned'!$C$2:$C$9989,A1018)+COUNTIF('Texts mentioned'!$G$2:$G$9989,A1018)+COUNTIF('Texts mentioned'!$K$2:$K$9989,A1018)+COUNTIF('Texts mentioned'!$O$2:$O$9989,A1018)+COUNTIF('Texts mentioned'!$S$2:$S$9989,A1018)+COUNTIF('Texts mentioned'!$W$2:$W$9989,A1018)+COUNTIF('Texts mentioned'!$AA$2:$AA$9989,A1018)+COUNTIF('Texts mentioned'!$AE$2:$AE$9989,A1018)+COUNTIF('Texts mentioned'!$AI$2:$AI$9989,A1018)+COUNTIF('Texts mentioned'!$AM$2:$AM$9989,A1018)</f>
        <v>1</v>
      </c>
      <c r="M1018" s="16">
        <f>SUM(K1018:L1018)</f>
        <v>2</v>
      </c>
      <c r="N1018" s="16"/>
    </row>
    <row r="1019" spans="1:14">
      <c r="A1019" s="30" t="s">
        <v>8171</v>
      </c>
      <c r="B1019" s="16" t="str">
        <f>VLOOKUP(A1019,'Text facts'!$F$1:$H$10019,2,0)</f>
        <v>Lia</v>
      </c>
      <c r="C1019" s="16" t="str">
        <f>VLOOKUP(A1019,'Text facts'!$F$1:$H$10019,3,0)</f>
        <v>Louis</v>
      </c>
      <c r="D1019" s="16">
        <v>1990</v>
      </c>
      <c r="E1019" s="16"/>
      <c r="F1019" s="30">
        <v>21</v>
      </c>
      <c r="G1019" s="30" t="s">
        <v>15</v>
      </c>
      <c r="H1019" s="30" t="s">
        <v>10744</v>
      </c>
      <c r="I1019" s="16" t="s">
        <v>10743</v>
      </c>
      <c r="J1019" s="16"/>
      <c r="K1019" s="16">
        <f>COUNTIF('Texts discussed'!$C$2:$C$9986,A1019)+COUNTIF('Texts discussed'!$G$2:$G$9986,A1019)+COUNTIF('Texts discussed'!$K$2:$K$9986,A1019)+COUNTIF('Texts discussed'!$O$2:$O$9986,A1019)+COUNTIF('Texts discussed'!$S$2:$S$9986,A1019)</f>
        <v>1</v>
      </c>
      <c r="L1019" s="16">
        <f>COUNTIF('Texts mentioned'!$C$2:$C$9989,A1019)+COUNTIF('Texts mentioned'!$G$2:$G$9989,A1019)+COUNTIF('Texts mentioned'!$K$2:$K$9989,A1019)+COUNTIF('Texts mentioned'!$O$2:$O$9989,A1019)+COUNTIF('Texts mentioned'!$S$2:$S$9989,A1019)+COUNTIF('Texts mentioned'!$W$2:$W$9989,A1019)+COUNTIF('Texts mentioned'!$AA$2:$AA$9989,A1019)+COUNTIF('Texts mentioned'!$AE$2:$AE$9989,A1019)+COUNTIF('Texts mentioned'!$AI$2:$AI$9989,A1019)+COUNTIF('Texts mentioned'!$AM$2:$AM$9989,A1019)</f>
        <v>0</v>
      </c>
      <c r="M1019" s="16">
        <f>SUM(K1019:L1019)</f>
        <v>1</v>
      </c>
      <c r="N1019" s="16"/>
    </row>
    <row r="1020" spans="1:14">
      <c r="A1020" s="30" t="s">
        <v>8177</v>
      </c>
      <c r="B1020" s="16" t="str">
        <f>VLOOKUP(A1020,'Text facts'!$F$1:$H$10019,2,0)</f>
        <v xml:space="preserve">L. J. </v>
      </c>
      <c r="C1020" s="16" t="str">
        <f>VLOOKUP(A1020,'Text facts'!$F$1:$H$10019,3,0)</f>
        <v>Smith</v>
      </c>
      <c r="D1020" s="16">
        <v>1965</v>
      </c>
      <c r="E1020" s="16"/>
      <c r="F1020" s="30" t="s">
        <v>6736</v>
      </c>
      <c r="G1020" s="30" t="s">
        <v>15</v>
      </c>
      <c r="H1020" s="30" t="s">
        <v>10744</v>
      </c>
      <c r="I1020" s="16" t="s">
        <v>10753</v>
      </c>
      <c r="J1020" s="16" t="s">
        <v>10889</v>
      </c>
      <c r="K1020" s="16">
        <f>COUNTIF('Texts discussed'!$C$2:$C$9986,A1020)+COUNTIF('Texts discussed'!$G$2:$G$9986,A1020)+COUNTIF('Texts discussed'!$K$2:$K$9986,A1020)+COUNTIF('Texts discussed'!$O$2:$O$9986,A1020)+COUNTIF('Texts discussed'!$S$2:$S$9986,A1020)</f>
        <v>1</v>
      </c>
      <c r="L1020" s="16">
        <f>COUNTIF('Texts mentioned'!$C$2:$C$9989,A1020)+COUNTIF('Texts mentioned'!$G$2:$G$9989,A1020)+COUNTIF('Texts mentioned'!$K$2:$K$9989,A1020)+COUNTIF('Texts mentioned'!$O$2:$O$9989,A1020)+COUNTIF('Texts mentioned'!$S$2:$S$9989,A1020)+COUNTIF('Texts mentioned'!$W$2:$W$9989,A1020)+COUNTIF('Texts mentioned'!$AA$2:$AA$9989,A1020)+COUNTIF('Texts mentioned'!$AE$2:$AE$9989,A1020)+COUNTIF('Texts mentioned'!$AI$2:$AI$9989,A1020)+COUNTIF('Texts mentioned'!$AM$2:$AM$9989,A1020)</f>
        <v>0</v>
      </c>
      <c r="M1020" s="16">
        <f>SUM(K1020:L1020)</f>
        <v>1</v>
      </c>
      <c r="N1020" s="16"/>
    </row>
    <row r="1021" spans="1:14">
      <c r="A1021" s="30" t="s">
        <v>8182</v>
      </c>
      <c r="B1021" s="16" t="str">
        <f>VLOOKUP(A1021,'Text facts'!$F$1:$H$10019,2,0)</f>
        <v>Sara</v>
      </c>
      <c r="C1021" s="16" t="str">
        <f>VLOOKUP(A1021,'Text facts'!$F$1:$H$10019,3,0)</f>
        <v>Shepard</v>
      </c>
      <c r="D1021" s="16">
        <v>1977</v>
      </c>
      <c r="E1021" s="16"/>
      <c r="F1021" s="30" t="s">
        <v>6736</v>
      </c>
      <c r="G1021" s="30" t="s">
        <v>15</v>
      </c>
      <c r="H1021" s="30" t="s">
        <v>10744</v>
      </c>
      <c r="I1021" s="16" t="s">
        <v>10753</v>
      </c>
      <c r="J1021" s="16"/>
      <c r="K1021" s="16">
        <f>COUNTIF('Texts discussed'!$C$2:$C$9986,A1021)+COUNTIF('Texts discussed'!$G$2:$G$9986,A1021)+COUNTIF('Texts discussed'!$K$2:$K$9986,A1021)+COUNTIF('Texts discussed'!$O$2:$O$9986,A1021)+COUNTIF('Texts discussed'!$S$2:$S$9986,A1021)</f>
        <v>1</v>
      </c>
      <c r="L1021" s="16">
        <f>COUNTIF('Texts mentioned'!$C$2:$C$9989,A1021)+COUNTIF('Texts mentioned'!$G$2:$G$9989,A1021)+COUNTIF('Texts mentioned'!$K$2:$K$9989,A1021)+COUNTIF('Texts mentioned'!$O$2:$O$9989,A1021)+COUNTIF('Texts mentioned'!$S$2:$S$9989,A1021)+COUNTIF('Texts mentioned'!$W$2:$W$9989,A1021)+COUNTIF('Texts mentioned'!$AA$2:$AA$9989,A1021)+COUNTIF('Texts mentioned'!$AE$2:$AE$9989,A1021)+COUNTIF('Texts mentioned'!$AI$2:$AI$9989,A1021)+COUNTIF('Texts mentioned'!$AM$2:$AM$9989,A1021)</f>
        <v>0</v>
      </c>
      <c r="M1021" s="16">
        <f>SUM(K1021:L1021)</f>
        <v>1</v>
      </c>
      <c r="N1021" s="16"/>
    </row>
    <row r="1022" spans="1:14">
      <c r="A1022" s="30" t="s">
        <v>8188</v>
      </c>
      <c r="B1022" s="16" t="str">
        <f>VLOOKUP(A1022,'Text facts'!$F$1:$H$10019,2,0)</f>
        <v>Susan</v>
      </c>
      <c r="C1022" s="16" t="str">
        <f>VLOOKUP(A1022,'Text facts'!$F$1:$H$10019,3,0)</f>
        <v>Hill</v>
      </c>
      <c r="D1022" s="16">
        <v>1942</v>
      </c>
      <c r="E1022" s="16"/>
      <c r="F1022" s="30" t="s">
        <v>6736</v>
      </c>
      <c r="G1022" s="30" t="s">
        <v>15</v>
      </c>
      <c r="H1022" s="30" t="s">
        <v>10744</v>
      </c>
      <c r="I1022" s="16" t="s">
        <v>10743</v>
      </c>
      <c r="J1022" s="16"/>
      <c r="K1022" s="16">
        <f>COUNTIF('Texts discussed'!$C$2:$C$9986,A1022)+COUNTIF('Texts discussed'!$G$2:$G$9986,A1022)+COUNTIF('Texts discussed'!$K$2:$K$9986,A1022)+COUNTIF('Texts discussed'!$O$2:$O$9986,A1022)+COUNTIF('Texts discussed'!$S$2:$S$9986,A1022)</f>
        <v>1</v>
      </c>
      <c r="L1022" s="16">
        <f>COUNTIF('Texts mentioned'!$C$2:$C$9989,A1022)+COUNTIF('Texts mentioned'!$G$2:$G$9989,A1022)+COUNTIF('Texts mentioned'!$K$2:$K$9989,A1022)+COUNTIF('Texts mentioned'!$O$2:$O$9989,A1022)+COUNTIF('Texts mentioned'!$S$2:$S$9989,A1022)+COUNTIF('Texts mentioned'!$W$2:$W$9989,A1022)+COUNTIF('Texts mentioned'!$AA$2:$AA$9989,A1022)+COUNTIF('Texts mentioned'!$AE$2:$AE$9989,A1022)+COUNTIF('Texts mentioned'!$AI$2:$AI$9989,A1022)+COUNTIF('Texts mentioned'!$AM$2:$AM$9989,A1022)</f>
        <v>0</v>
      </c>
      <c r="M1022" s="16">
        <f>SUM(K1022:L1022)</f>
        <v>1</v>
      </c>
      <c r="N1022" s="16"/>
    </row>
    <row r="1023" spans="1:14">
      <c r="A1023" s="30" t="s">
        <v>8198</v>
      </c>
      <c r="B1023" s="16" t="str">
        <f>VLOOKUP(A1023,'Text facts'!$F$1:$H$10019,2,0)</f>
        <v>Michael</v>
      </c>
      <c r="C1023" s="16" t="str">
        <f>VLOOKUP(A1023,'Text facts'!$F$1:$H$10019,3,0)</f>
        <v>Connelly</v>
      </c>
      <c r="D1023" s="16">
        <v>1956</v>
      </c>
      <c r="E1023" s="16"/>
      <c r="F1023" s="30" t="s">
        <v>6736</v>
      </c>
      <c r="G1023" s="30" t="s">
        <v>11</v>
      </c>
      <c r="H1023" s="30" t="s">
        <v>10744</v>
      </c>
      <c r="I1023" s="16" t="s">
        <v>10753</v>
      </c>
      <c r="J1023" s="16"/>
      <c r="K1023" s="16">
        <f>COUNTIF('Texts discussed'!$C$2:$C$9986,A1023)+COUNTIF('Texts discussed'!$G$2:$G$9986,A1023)+COUNTIF('Texts discussed'!$K$2:$K$9986,A1023)+COUNTIF('Texts discussed'!$O$2:$O$9986,A1023)+COUNTIF('Texts discussed'!$S$2:$S$9986,A1023)</f>
        <v>1</v>
      </c>
      <c r="L1023" s="16">
        <f>COUNTIF('Texts mentioned'!$C$2:$C$9989,A1023)+COUNTIF('Texts mentioned'!$G$2:$G$9989,A1023)+COUNTIF('Texts mentioned'!$K$2:$K$9989,A1023)+COUNTIF('Texts mentioned'!$O$2:$O$9989,A1023)+COUNTIF('Texts mentioned'!$S$2:$S$9989,A1023)+COUNTIF('Texts mentioned'!$W$2:$W$9989,A1023)+COUNTIF('Texts mentioned'!$AA$2:$AA$9989,A1023)+COUNTIF('Texts mentioned'!$AE$2:$AE$9989,A1023)+COUNTIF('Texts mentioned'!$AI$2:$AI$9989,A1023)+COUNTIF('Texts mentioned'!$AM$2:$AM$9989,A1023)</f>
        <v>0</v>
      </c>
      <c r="M1023" s="16">
        <f>SUM(K1023:L1023)</f>
        <v>1</v>
      </c>
      <c r="N1023" s="16"/>
    </row>
    <row r="1024" spans="1:14">
      <c r="A1024" s="30" t="s">
        <v>8202</v>
      </c>
      <c r="B1024" s="16" t="str">
        <f>VLOOKUP(A1024,'Text facts'!$F$1:$H$10019,2,0)</f>
        <v>Joe</v>
      </c>
      <c r="C1024" s="16" t="str">
        <f>VLOOKUP(A1024,'Text facts'!$F$1:$H$10019,3,0)</f>
        <v>Hill</v>
      </c>
      <c r="D1024" s="16">
        <v>1972</v>
      </c>
      <c r="E1024" s="16"/>
      <c r="F1024" s="30" t="s">
        <v>6736</v>
      </c>
      <c r="G1024" s="30" t="s">
        <v>11</v>
      </c>
      <c r="H1024" s="30" t="s">
        <v>10744</v>
      </c>
      <c r="I1024" s="16" t="s">
        <v>10753</v>
      </c>
      <c r="J1024" s="16" t="s">
        <v>10890</v>
      </c>
      <c r="K1024" s="16">
        <f>COUNTIF('Texts discussed'!$C$2:$C$9986,A1024)+COUNTIF('Texts discussed'!$G$2:$G$9986,A1024)+COUNTIF('Texts discussed'!$K$2:$K$9986,A1024)+COUNTIF('Texts discussed'!$O$2:$O$9986,A1024)+COUNTIF('Texts discussed'!$S$2:$S$9986,A1024)</f>
        <v>1</v>
      </c>
      <c r="L1024" s="16">
        <f>COUNTIF('Texts mentioned'!$C$2:$C$9989,A1024)+COUNTIF('Texts mentioned'!$G$2:$G$9989,A1024)+COUNTIF('Texts mentioned'!$K$2:$K$9989,A1024)+COUNTIF('Texts mentioned'!$O$2:$O$9989,A1024)+COUNTIF('Texts mentioned'!$S$2:$S$9989,A1024)+COUNTIF('Texts mentioned'!$W$2:$W$9989,A1024)+COUNTIF('Texts mentioned'!$AA$2:$AA$9989,A1024)+COUNTIF('Texts mentioned'!$AE$2:$AE$9989,A1024)+COUNTIF('Texts mentioned'!$AI$2:$AI$9989,A1024)+COUNTIF('Texts mentioned'!$AM$2:$AM$9989,A1024)</f>
        <v>0</v>
      </c>
      <c r="M1024" s="16">
        <f>SUM(K1024:L1024)</f>
        <v>1</v>
      </c>
      <c r="N1024" s="16"/>
    </row>
    <row r="1025" spans="1:14">
      <c r="A1025" s="30" t="s">
        <v>8208</v>
      </c>
      <c r="B1025" s="16" t="str">
        <f>VLOOKUP(A1025,'Text facts'!$F$1:$H$10019,2,0)</f>
        <v>Philip</v>
      </c>
      <c r="C1025" s="16" t="str">
        <f>VLOOKUP(A1025,'Text facts'!$F$1:$H$10019,3,0)</f>
        <v>Roth</v>
      </c>
      <c r="D1025" s="16">
        <v>1933</v>
      </c>
      <c r="E1025" s="16">
        <v>1918</v>
      </c>
      <c r="F1025" s="30" t="s">
        <v>6736</v>
      </c>
      <c r="G1025" s="30" t="s">
        <v>11</v>
      </c>
      <c r="H1025" s="30" t="s">
        <v>10744</v>
      </c>
      <c r="I1025" s="16" t="s">
        <v>10753</v>
      </c>
      <c r="J1025" s="16"/>
      <c r="K1025" s="16">
        <f>COUNTIF('Texts discussed'!$C$2:$C$9986,A1025)+COUNTIF('Texts discussed'!$G$2:$G$9986,A1025)+COUNTIF('Texts discussed'!$K$2:$K$9986,A1025)+COUNTIF('Texts discussed'!$O$2:$O$9986,A1025)+COUNTIF('Texts discussed'!$S$2:$S$9986,A1025)</f>
        <v>1</v>
      </c>
      <c r="L1025" s="16">
        <f>COUNTIF('Texts mentioned'!$C$2:$C$9989,A1025)+COUNTIF('Texts mentioned'!$G$2:$G$9989,A1025)+COUNTIF('Texts mentioned'!$K$2:$K$9989,A1025)+COUNTIF('Texts mentioned'!$O$2:$O$9989,A1025)+COUNTIF('Texts mentioned'!$S$2:$S$9989,A1025)+COUNTIF('Texts mentioned'!$W$2:$W$9989,A1025)+COUNTIF('Texts mentioned'!$AA$2:$AA$9989,A1025)+COUNTIF('Texts mentioned'!$AE$2:$AE$9989,A1025)+COUNTIF('Texts mentioned'!$AI$2:$AI$9989,A1025)+COUNTIF('Texts mentioned'!$AM$2:$AM$9989,A1025)</f>
        <v>0</v>
      </c>
      <c r="M1025" s="16">
        <f>SUM(K1025:L1025)</f>
        <v>1</v>
      </c>
      <c r="N1025" s="16"/>
    </row>
    <row r="1026" spans="1:14">
      <c r="A1026" s="30" t="s">
        <v>8216</v>
      </c>
      <c r="B1026" s="16" t="str">
        <f>VLOOKUP(A1026,'Text facts'!$F$1:$H$10019,2,0)</f>
        <v>Annie</v>
      </c>
      <c r="C1026" s="16" t="str">
        <f>VLOOKUP(A1026,'Text facts'!$F$1:$H$10019,3,0)</f>
        <v>Hawes</v>
      </c>
      <c r="D1026" s="16">
        <v>1953</v>
      </c>
      <c r="E1026" s="16"/>
      <c r="F1026" s="30" t="s">
        <v>6736</v>
      </c>
      <c r="G1026" s="30" t="s">
        <v>15</v>
      </c>
      <c r="H1026" s="30" t="s">
        <v>10744</v>
      </c>
      <c r="I1026" s="16" t="s">
        <v>10743</v>
      </c>
      <c r="J1026" s="16"/>
      <c r="K1026" s="16">
        <f>COUNTIF('Texts discussed'!$C$2:$C$9986,A1026)+COUNTIF('Texts discussed'!$G$2:$G$9986,A1026)+COUNTIF('Texts discussed'!$K$2:$K$9986,A1026)+COUNTIF('Texts discussed'!$O$2:$O$9986,A1026)+COUNTIF('Texts discussed'!$S$2:$S$9986,A1026)</f>
        <v>1</v>
      </c>
      <c r="L1026" s="16">
        <f>COUNTIF('Texts mentioned'!$C$2:$C$9989,A1026)+COUNTIF('Texts mentioned'!$G$2:$G$9989,A1026)+COUNTIF('Texts mentioned'!$K$2:$K$9989,A1026)+COUNTIF('Texts mentioned'!$O$2:$O$9989,A1026)+COUNTIF('Texts mentioned'!$S$2:$S$9989,A1026)+COUNTIF('Texts mentioned'!$W$2:$W$9989,A1026)+COUNTIF('Texts mentioned'!$AA$2:$AA$9989,A1026)+COUNTIF('Texts mentioned'!$AE$2:$AE$9989,A1026)+COUNTIF('Texts mentioned'!$AI$2:$AI$9989,A1026)+COUNTIF('Texts mentioned'!$AM$2:$AM$9989,A1026)</f>
        <v>0</v>
      </c>
      <c r="M1026" s="16">
        <f>SUM(K1026:L1026)</f>
        <v>1</v>
      </c>
      <c r="N1026" s="16"/>
    </row>
    <row r="1027" spans="1:14">
      <c r="A1027" s="30" t="s">
        <v>8221</v>
      </c>
      <c r="B1027" s="16" t="str">
        <f>VLOOKUP(A1027,'Text facts'!$F$1:$H$10019,2,0)</f>
        <v>Karin</v>
      </c>
      <c r="C1027" s="16" t="str">
        <f>VLOOKUP(A1027,'Text facts'!$F$1:$H$10019,3,0)</f>
        <v>Fossum</v>
      </c>
      <c r="D1027" s="16">
        <v>1954</v>
      </c>
      <c r="E1027" s="16"/>
      <c r="F1027" s="30" t="s">
        <v>6736</v>
      </c>
      <c r="G1027" s="30" t="s">
        <v>15</v>
      </c>
      <c r="H1027" s="30" t="s">
        <v>10744</v>
      </c>
      <c r="I1027" s="16" t="s">
        <v>10775</v>
      </c>
      <c r="J1027" s="16"/>
      <c r="K1027" s="16">
        <f>COUNTIF('Texts discussed'!$C$2:$C$9986,A1027)+COUNTIF('Texts discussed'!$G$2:$G$9986,A1027)+COUNTIF('Texts discussed'!$K$2:$K$9986,A1027)+COUNTIF('Texts discussed'!$O$2:$O$9986,A1027)+COUNTIF('Texts discussed'!$S$2:$S$9986,A1027)</f>
        <v>1</v>
      </c>
      <c r="L1027" s="16">
        <f>COUNTIF('Texts mentioned'!$C$2:$C$9989,A1027)+COUNTIF('Texts mentioned'!$G$2:$G$9989,A1027)+COUNTIF('Texts mentioned'!$K$2:$K$9989,A1027)+COUNTIF('Texts mentioned'!$O$2:$O$9989,A1027)+COUNTIF('Texts mentioned'!$S$2:$S$9989,A1027)+COUNTIF('Texts mentioned'!$W$2:$W$9989,A1027)+COUNTIF('Texts mentioned'!$AA$2:$AA$9989,A1027)+COUNTIF('Texts mentioned'!$AE$2:$AE$9989,A1027)+COUNTIF('Texts mentioned'!$AI$2:$AI$9989,A1027)+COUNTIF('Texts mentioned'!$AM$2:$AM$9989,A1027)</f>
        <v>0</v>
      </c>
      <c r="M1027" s="16">
        <f>SUM(K1027:L1027)</f>
        <v>1</v>
      </c>
      <c r="N1027" s="16"/>
    </row>
    <row r="1028" spans="1:14">
      <c r="A1028" s="30" t="s">
        <v>8226</v>
      </c>
      <c r="B1028" s="16" t="str">
        <f>VLOOKUP(A1028,'Text facts'!$F$1:$H$10019,2,0)</f>
        <v>Yaniv</v>
      </c>
      <c r="C1028" s="16" t="str">
        <f>VLOOKUP(A1028,'Text facts'!$F$1:$H$10019,3,0)</f>
        <v>Iczkovits</v>
      </c>
      <c r="D1028" s="16">
        <v>1975</v>
      </c>
      <c r="E1028" s="16"/>
      <c r="F1028" s="30" t="s">
        <v>6736</v>
      </c>
      <c r="G1028" s="30" t="s">
        <v>11</v>
      </c>
      <c r="H1028" s="30" t="s">
        <v>10744</v>
      </c>
      <c r="I1028" s="16" t="s">
        <v>10800</v>
      </c>
      <c r="J1028" s="16"/>
      <c r="K1028" s="16">
        <f>COUNTIF('Texts discussed'!$C$2:$C$9986,A1028)+COUNTIF('Texts discussed'!$G$2:$G$9986,A1028)+COUNTIF('Texts discussed'!$K$2:$K$9986,A1028)+COUNTIF('Texts discussed'!$O$2:$O$9986,A1028)+COUNTIF('Texts discussed'!$S$2:$S$9986,A1028)</f>
        <v>2</v>
      </c>
      <c r="L1028" s="16">
        <f>COUNTIF('Texts mentioned'!$C$2:$C$9989,A1028)+COUNTIF('Texts mentioned'!$G$2:$G$9989,A1028)+COUNTIF('Texts mentioned'!$K$2:$K$9989,A1028)+COUNTIF('Texts mentioned'!$O$2:$O$9989,A1028)+COUNTIF('Texts mentioned'!$S$2:$S$9989,A1028)+COUNTIF('Texts mentioned'!$W$2:$W$9989,A1028)+COUNTIF('Texts mentioned'!$AA$2:$AA$9989,A1028)+COUNTIF('Texts mentioned'!$AE$2:$AE$9989,A1028)+COUNTIF('Texts mentioned'!$AI$2:$AI$9989,A1028)+COUNTIF('Texts mentioned'!$AM$2:$AM$9989,A1028)</f>
        <v>0</v>
      </c>
      <c r="M1028" s="16">
        <f>SUM(K1028:L1028)</f>
        <v>2</v>
      </c>
      <c r="N1028" s="16"/>
    </row>
    <row r="1029" spans="1:14">
      <c r="A1029" s="30" t="s">
        <v>8236</v>
      </c>
      <c r="B1029" s="16" t="str">
        <f>VLOOKUP(A1029,'Text facts'!$F$1:$H$10019,2,0)</f>
        <v>Almin</v>
      </c>
      <c r="C1029" s="16" t="str">
        <f>VLOOKUP(A1029,'Text facts'!$F$1:$H$10019,3,0)</f>
        <v>Kaplan</v>
      </c>
      <c r="D1029" s="16">
        <v>1985</v>
      </c>
      <c r="E1029" s="16"/>
      <c r="F1029" s="30" t="s">
        <v>6736</v>
      </c>
      <c r="G1029" s="30" t="s">
        <v>11</v>
      </c>
      <c r="H1029" s="30" t="s">
        <v>10744</v>
      </c>
      <c r="I1029" s="16" t="s">
        <v>10787</v>
      </c>
      <c r="J1029" s="16"/>
      <c r="K1029" s="16">
        <f>COUNTIF('Texts discussed'!$C$2:$C$9986,A1029)+COUNTIF('Texts discussed'!$G$2:$G$9986,A1029)+COUNTIF('Texts discussed'!$K$2:$K$9986,A1029)+COUNTIF('Texts discussed'!$O$2:$O$9986,A1029)+COUNTIF('Texts discussed'!$S$2:$S$9986,A1029)</f>
        <v>4</v>
      </c>
      <c r="L1029" s="16">
        <f>COUNTIF('Texts mentioned'!$C$2:$C$9989,A1029)+COUNTIF('Texts mentioned'!$G$2:$G$9989,A1029)+COUNTIF('Texts mentioned'!$K$2:$K$9989,A1029)+COUNTIF('Texts mentioned'!$O$2:$O$9989,A1029)+COUNTIF('Texts mentioned'!$S$2:$S$9989,A1029)+COUNTIF('Texts mentioned'!$W$2:$W$9989,A1029)+COUNTIF('Texts mentioned'!$AA$2:$AA$9989,A1029)+COUNTIF('Texts mentioned'!$AE$2:$AE$9989,A1029)+COUNTIF('Texts mentioned'!$AI$2:$AI$9989,A1029)+COUNTIF('Texts mentioned'!$AM$2:$AM$9989,A1029)</f>
        <v>1</v>
      </c>
      <c r="M1029" s="16">
        <f>SUM(K1029:L1029)</f>
        <v>5</v>
      </c>
      <c r="N1029" s="16"/>
    </row>
    <row r="1030" spans="1:14">
      <c r="A1030" s="30" t="s">
        <v>8242</v>
      </c>
      <c r="B1030" s="16" t="str">
        <f>VLOOKUP(A1030,'Text facts'!$F$1:$H$10019,2,0)</f>
        <v>N. K.</v>
      </c>
      <c r="C1030" s="16" t="str">
        <f>VLOOKUP(A1030,'Text facts'!$F$1:$H$10019,3,0)</f>
        <v>Jemisin</v>
      </c>
      <c r="D1030" s="16">
        <v>1972</v>
      </c>
      <c r="E1030" s="16"/>
      <c r="F1030" s="30" t="s">
        <v>6736</v>
      </c>
      <c r="G1030" s="30" t="s">
        <v>15</v>
      </c>
      <c r="H1030" s="30" t="s">
        <v>10744</v>
      </c>
      <c r="I1030" s="16" t="s">
        <v>10753</v>
      </c>
      <c r="J1030" s="16"/>
      <c r="K1030" s="16">
        <f>COUNTIF('Texts discussed'!$C$2:$C$9986,A1030)+COUNTIF('Texts discussed'!$G$2:$G$9986,A1030)+COUNTIF('Texts discussed'!$K$2:$K$9986,A1030)+COUNTIF('Texts discussed'!$O$2:$O$9986,A1030)+COUNTIF('Texts discussed'!$S$2:$S$9986,A1030)</f>
        <v>1</v>
      </c>
      <c r="L1030" s="16">
        <f>COUNTIF('Texts mentioned'!$C$2:$C$9989,A1030)+COUNTIF('Texts mentioned'!$G$2:$G$9989,A1030)+COUNTIF('Texts mentioned'!$K$2:$K$9989,A1030)+COUNTIF('Texts mentioned'!$O$2:$O$9989,A1030)+COUNTIF('Texts mentioned'!$S$2:$S$9989,A1030)+COUNTIF('Texts mentioned'!$W$2:$W$9989,A1030)+COUNTIF('Texts mentioned'!$AA$2:$AA$9989,A1030)+COUNTIF('Texts mentioned'!$AE$2:$AE$9989,A1030)+COUNTIF('Texts mentioned'!$AI$2:$AI$9989,A1030)+COUNTIF('Texts mentioned'!$AM$2:$AM$9989,A1030)</f>
        <v>0</v>
      </c>
      <c r="M1030" s="16">
        <f>SUM(K1030:L1030)</f>
        <v>1</v>
      </c>
      <c r="N1030" s="16"/>
    </row>
    <row r="1031" spans="1:14">
      <c r="A1031" s="30" t="s">
        <v>8256</v>
      </c>
      <c r="B1031" s="16" t="str">
        <f>VLOOKUP(A1031,'Text facts'!$F$1:$H$10019,2,0)</f>
        <v>Hedwig</v>
      </c>
      <c r="C1031" s="16" t="str">
        <f>VLOOKUP(A1031,'Text facts'!$F$1:$H$10019,3,0)</f>
        <v>Courths-Mahler</v>
      </c>
      <c r="D1031" s="16">
        <v>1867</v>
      </c>
      <c r="E1031" s="16">
        <v>1950</v>
      </c>
      <c r="F1031" s="30" t="s">
        <v>10749</v>
      </c>
      <c r="G1031" s="30" t="s">
        <v>15</v>
      </c>
      <c r="H1031" s="30" t="s">
        <v>10744</v>
      </c>
      <c r="I1031" s="16" t="s">
        <v>10759</v>
      </c>
      <c r="J1031" s="16"/>
      <c r="K1031" s="16">
        <f>COUNTIF('Texts discussed'!$C$2:$C$9986,A1031)+COUNTIF('Texts discussed'!$G$2:$G$9986,A1031)+COUNTIF('Texts discussed'!$K$2:$K$9986,A1031)+COUNTIF('Texts discussed'!$O$2:$O$9986,A1031)+COUNTIF('Texts discussed'!$S$2:$S$9986,A1031)</f>
        <v>2</v>
      </c>
      <c r="L1031" s="16">
        <f>COUNTIF('Texts mentioned'!$C$2:$C$9989,A1031)+COUNTIF('Texts mentioned'!$G$2:$G$9989,A1031)+COUNTIF('Texts mentioned'!$K$2:$K$9989,A1031)+COUNTIF('Texts mentioned'!$O$2:$O$9989,A1031)+COUNTIF('Texts mentioned'!$S$2:$S$9989,A1031)+COUNTIF('Texts mentioned'!$W$2:$W$9989,A1031)+COUNTIF('Texts mentioned'!$AA$2:$AA$9989,A1031)+COUNTIF('Texts mentioned'!$AE$2:$AE$9989,A1031)+COUNTIF('Texts mentioned'!$AI$2:$AI$9989,A1031)+COUNTIF('Texts mentioned'!$AM$2:$AM$9989,A1031)</f>
        <v>0</v>
      </c>
      <c r="M1031" s="16">
        <f>SUM(K1031:L1031)</f>
        <v>2</v>
      </c>
      <c r="N1031" s="16"/>
    </row>
    <row r="1032" spans="1:14">
      <c r="A1032" s="30" t="s">
        <v>8261</v>
      </c>
      <c r="B1032" s="16" t="str">
        <f>VLOOKUP(A1032,'Text facts'!$F$1:$H$10019,2,0)</f>
        <v>Nikša</v>
      </c>
      <c r="C1032" s="16" t="str">
        <f>VLOOKUP(A1032,'Text facts'!$F$1:$H$10019,3,0)</f>
        <v>Sviličić</v>
      </c>
      <c r="D1032" s="16">
        <v>1970</v>
      </c>
      <c r="E1032" s="16"/>
      <c r="F1032" s="30">
        <v>21</v>
      </c>
      <c r="G1032" s="30" t="s">
        <v>11</v>
      </c>
      <c r="H1032" s="30" t="s">
        <v>10744</v>
      </c>
      <c r="I1032" s="16" t="s">
        <v>10745</v>
      </c>
      <c r="J1032" s="16"/>
      <c r="K1032" s="16">
        <f>COUNTIF('Texts discussed'!$C$2:$C$9986,A1032)+COUNTIF('Texts discussed'!$G$2:$G$9986,A1032)+COUNTIF('Texts discussed'!$K$2:$K$9986,A1032)+COUNTIF('Texts discussed'!$O$2:$O$9986,A1032)+COUNTIF('Texts discussed'!$S$2:$S$9986,A1032)</f>
        <v>1</v>
      </c>
      <c r="L1032" s="16">
        <f>COUNTIF('Texts mentioned'!$C$2:$C$9989,A1032)+COUNTIF('Texts mentioned'!$G$2:$G$9989,A1032)+COUNTIF('Texts mentioned'!$K$2:$K$9989,A1032)+COUNTIF('Texts mentioned'!$O$2:$O$9989,A1032)+COUNTIF('Texts mentioned'!$S$2:$S$9989,A1032)+COUNTIF('Texts mentioned'!$W$2:$W$9989,A1032)+COUNTIF('Texts mentioned'!$AA$2:$AA$9989,A1032)+COUNTIF('Texts mentioned'!$AE$2:$AE$9989,A1032)+COUNTIF('Texts mentioned'!$AI$2:$AI$9989,A1032)+COUNTIF('Texts mentioned'!$AM$2:$AM$9989,A1032)</f>
        <v>0</v>
      </c>
      <c r="M1032" s="16">
        <f>SUM(K1032:L1032)</f>
        <v>1</v>
      </c>
      <c r="N1032" s="16"/>
    </row>
    <row r="1033" spans="1:14">
      <c r="A1033" s="30" t="s">
        <v>8266</v>
      </c>
      <c r="B1033" s="16" t="str">
        <f>VLOOKUP(A1033,'Text facts'!$F$1:$H$10019,2,0)</f>
        <v>Ana</v>
      </c>
      <c r="C1033" s="16" t="str">
        <f>VLOOKUP(A1033,'Text facts'!$F$1:$H$10019,3,0)</f>
        <v>Cerovac</v>
      </c>
      <c r="D1033" s="16">
        <v>1989</v>
      </c>
      <c r="E1033" s="16"/>
      <c r="F1033" s="30">
        <v>21</v>
      </c>
      <c r="G1033" s="30" t="s">
        <v>15</v>
      </c>
      <c r="H1033" s="30" t="s">
        <v>10744</v>
      </c>
      <c r="I1033" s="16" t="s">
        <v>10745</v>
      </c>
      <c r="J1033" s="16"/>
      <c r="K1033" s="16">
        <f>COUNTIF('Texts discussed'!$C$2:$C$9986,A1033)+COUNTIF('Texts discussed'!$G$2:$G$9986,A1033)+COUNTIF('Texts discussed'!$K$2:$K$9986,A1033)+COUNTIF('Texts discussed'!$O$2:$O$9986,A1033)+COUNTIF('Texts discussed'!$S$2:$S$9986,A1033)</f>
        <v>3</v>
      </c>
      <c r="L1033" s="16">
        <f>COUNTIF('Texts mentioned'!$C$2:$C$9989,A1033)+COUNTIF('Texts mentioned'!$G$2:$G$9989,A1033)+COUNTIF('Texts mentioned'!$K$2:$K$9989,A1033)+COUNTIF('Texts mentioned'!$O$2:$O$9989,A1033)+COUNTIF('Texts mentioned'!$S$2:$S$9989,A1033)+COUNTIF('Texts mentioned'!$W$2:$W$9989,A1033)+COUNTIF('Texts mentioned'!$AA$2:$AA$9989,A1033)+COUNTIF('Texts mentioned'!$AE$2:$AE$9989,A1033)+COUNTIF('Texts mentioned'!$AI$2:$AI$9989,A1033)+COUNTIF('Texts mentioned'!$AM$2:$AM$9989,A1033)</f>
        <v>0</v>
      </c>
      <c r="M1033" s="16">
        <f>SUM(K1033:L1033)</f>
        <v>3</v>
      </c>
      <c r="N1033" s="16"/>
    </row>
    <row r="1034" spans="1:14">
      <c r="A1034" s="30" t="s">
        <v>8273</v>
      </c>
      <c r="B1034" s="16" t="str">
        <f>VLOOKUP(A1034,'Text facts'!$F$1:$H$10019,2,0)</f>
        <v>Janez</v>
      </c>
      <c r="C1034" s="16" t="str">
        <f>VLOOKUP(A1034,'Text facts'!$F$1:$H$10019,3,0)</f>
        <v>Rugelj</v>
      </c>
      <c r="D1034" s="16">
        <v>1929</v>
      </c>
      <c r="E1034" s="16">
        <v>2008</v>
      </c>
      <c r="F1034" s="30">
        <v>20</v>
      </c>
      <c r="G1034" s="30" t="s">
        <v>11</v>
      </c>
      <c r="H1034" s="30" t="s">
        <v>10744</v>
      </c>
      <c r="I1034" s="16" t="s">
        <v>10792</v>
      </c>
      <c r="J1034" s="16"/>
      <c r="K1034" s="16">
        <f>COUNTIF('Texts discussed'!$C$2:$C$9986,A1034)+COUNTIF('Texts discussed'!$G$2:$G$9986,A1034)+COUNTIF('Texts discussed'!$K$2:$K$9986,A1034)+COUNTIF('Texts discussed'!$O$2:$O$9986,A1034)+COUNTIF('Texts discussed'!$S$2:$S$9986,A1034)</f>
        <v>1</v>
      </c>
      <c r="L1034" s="16">
        <f>COUNTIF('Texts mentioned'!$C$2:$C$9989,A1034)+COUNTIF('Texts mentioned'!$G$2:$G$9989,A1034)+COUNTIF('Texts mentioned'!$K$2:$K$9989,A1034)+COUNTIF('Texts mentioned'!$O$2:$O$9989,A1034)+COUNTIF('Texts mentioned'!$S$2:$S$9989,A1034)+COUNTIF('Texts mentioned'!$W$2:$W$9989,A1034)+COUNTIF('Texts mentioned'!$AA$2:$AA$9989,A1034)+COUNTIF('Texts mentioned'!$AE$2:$AE$9989,A1034)+COUNTIF('Texts mentioned'!$AI$2:$AI$9989,A1034)+COUNTIF('Texts mentioned'!$AM$2:$AM$9989,A1034)</f>
        <v>0</v>
      </c>
      <c r="M1034" s="16">
        <f>SUM(K1034:L1034)</f>
        <v>1</v>
      </c>
      <c r="N1034" s="16"/>
    </row>
    <row r="1035" spans="1:14">
      <c r="A1035" s="30" t="s">
        <v>8279</v>
      </c>
      <c r="B1035" s="16" t="str">
        <f>VLOOKUP(A1035,'Text facts'!$F$1:$H$10019,2,0)</f>
        <v>Chil</v>
      </c>
      <c r="C1035" s="16" t="str">
        <f>VLOOKUP(A1035,'Text facts'!$F$1:$H$10019,3,0)</f>
        <v>Rajchman</v>
      </c>
      <c r="D1035" s="16">
        <v>1914</v>
      </c>
      <c r="E1035" s="16">
        <v>2004</v>
      </c>
      <c r="F1035" s="30" t="s">
        <v>6736</v>
      </c>
      <c r="G1035" s="30" t="s">
        <v>11</v>
      </c>
      <c r="H1035" s="30" t="s">
        <v>10744</v>
      </c>
      <c r="I1035" s="16" t="s">
        <v>10770</v>
      </c>
      <c r="J1035" s="16" t="s">
        <v>10891</v>
      </c>
      <c r="K1035" s="16">
        <f>COUNTIF('Texts discussed'!$C$2:$C$9986,A1035)+COUNTIF('Texts discussed'!$G$2:$G$9986,A1035)+COUNTIF('Texts discussed'!$K$2:$K$9986,A1035)+COUNTIF('Texts discussed'!$O$2:$O$9986,A1035)+COUNTIF('Texts discussed'!$S$2:$S$9986,A1035)</f>
        <v>1</v>
      </c>
      <c r="L1035" s="16">
        <f>COUNTIF('Texts mentioned'!$C$2:$C$9989,A1035)+COUNTIF('Texts mentioned'!$G$2:$G$9989,A1035)+COUNTIF('Texts mentioned'!$K$2:$K$9989,A1035)+COUNTIF('Texts mentioned'!$O$2:$O$9989,A1035)+COUNTIF('Texts mentioned'!$S$2:$S$9989,A1035)+COUNTIF('Texts mentioned'!$W$2:$W$9989,A1035)+COUNTIF('Texts mentioned'!$AA$2:$AA$9989,A1035)+COUNTIF('Texts mentioned'!$AE$2:$AE$9989,A1035)+COUNTIF('Texts mentioned'!$AI$2:$AI$9989,A1035)+COUNTIF('Texts mentioned'!$AM$2:$AM$9989,A1035)</f>
        <v>0</v>
      </c>
      <c r="M1035" s="16">
        <f>SUM(K1035:L1035)</f>
        <v>1</v>
      </c>
      <c r="N1035" s="16"/>
    </row>
    <row r="1036" spans="1:14">
      <c r="A1036" s="30" t="s">
        <v>8285</v>
      </c>
      <c r="B1036" s="16" t="str">
        <f>VLOOKUP(A1036,'Text facts'!$F$1:$H$10019,2,0)</f>
        <v>John</v>
      </c>
      <c r="C1036" s="16" t="str">
        <f>VLOOKUP(A1036,'Text facts'!$F$1:$H$10019,3,0)</f>
        <v>Colapinto</v>
      </c>
      <c r="D1036" s="16">
        <v>1958</v>
      </c>
      <c r="E1036" s="16"/>
      <c r="F1036" s="30" t="s">
        <v>6736</v>
      </c>
      <c r="G1036" s="30" t="s">
        <v>11</v>
      </c>
      <c r="H1036" s="30" t="s">
        <v>10744</v>
      </c>
      <c r="I1036" s="16" t="s">
        <v>10746</v>
      </c>
      <c r="J1036" s="16"/>
      <c r="K1036" s="16">
        <f>COUNTIF('Texts discussed'!$C$2:$C$9986,A1036)+COUNTIF('Texts discussed'!$G$2:$G$9986,A1036)+COUNTIF('Texts discussed'!$K$2:$K$9986,A1036)+COUNTIF('Texts discussed'!$O$2:$O$9986,A1036)+COUNTIF('Texts discussed'!$S$2:$S$9986,A1036)</f>
        <v>1</v>
      </c>
      <c r="L1036" s="16">
        <f>COUNTIF('Texts mentioned'!$C$2:$C$9989,A1036)+COUNTIF('Texts mentioned'!$G$2:$G$9989,A1036)+COUNTIF('Texts mentioned'!$K$2:$K$9989,A1036)+COUNTIF('Texts mentioned'!$O$2:$O$9989,A1036)+COUNTIF('Texts mentioned'!$S$2:$S$9989,A1036)+COUNTIF('Texts mentioned'!$W$2:$W$9989,A1036)+COUNTIF('Texts mentioned'!$AA$2:$AA$9989,A1036)+COUNTIF('Texts mentioned'!$AE$2:$AE$9989,A1036)+COUNTIF('Texts mentioned'!$AI$2:$AI$9989,A1036)+COUNTIF('Texts mentioned'!$AM$2:$AM$9989,A1036)</f>
        <v>0</v>
      </c>
      <c r="M1036" s="16">
        <f>SUM(K1036:L1036)</f>
        <v>1</v>
      </c>
      <c r="N1036" s="16"/>
    </row>
    <row r="1037" spans="1:14">
      <c r="A1037" s="30" t="s">
        <v>8295</v>
      </c>
      <c r="B1037" s="16" t="str">
        <f>VLOOKUP(A1037,'Text facts'!$F$1:$H$10019,2,0)</f>
        <v>Sonia</v>
      </c>
      <c r="C1037" s="16" t="str">
        <f>VLOOKUP(A1037,'Text facts'!$F$1:$H$10019,3,0)</f>
        <v>Choquette</v>
      </c>
      <c r="D1037" s="16">
        <v>1957</v>
      </c>
      <c r="E1037" s="16"/>
      <c r="F1037" s="30" t="s">
        <v>6736</v>
      </c>
      <c r="G1037" s="30" t="s">
        <v>15</v>
      </c>
      <c r="H1037" s="30" t="s">
        <v>10744</v>
      </c>
      <c r="I1037" s="16" t="s">
        <v>10753</v>
      </c>
      <c r="J1037" s="16"/>
      <c r="K1037" s="16">
        <f>COUNTIF('Texts discussed'!$C$2:$C$9986,A1037)+COUNTIF('Texts discussed'!$G$2:$G$9986,A1037)+COUNTIF('Texts discussed'!$K$2:$K$9986,A1037)+COUNTIF('Texts discussed'!$O$2:$O$9986,A1037)+COUNTIF('Texts discussed'!$S$2:$S$9986,A1037)</f>
        <v>1</v>
      </c>
      <c r="L1037" s="16">
        <f>COUNTIF('Texts mentioned'!$C$2:$C$9989,A1037)+COUNTIF('Texts mentioned'!$G$2:$G$9989,A1037)+COUNTIF('Texts mentioned'!$K$2:$K$9989,A1037)+COUNTIF('Texts mentioned'!$O$2:$O$9989,A1037)+COUNTIF('Texts mentioned'!$S$2:$S$9989,A1037)+COUNTIF('Texts mentioned'!$W$2:$W$9989,A1037)+COUNTIF('Texts mentioned'!$AA$2:$AA$9989,A1037)+COUNTIF('Texts mentioned'!$AE$2:$AE$9989,A1037)+COUNTIF('Texts mentioned'!$AI$2:$AI$9989,A1037)+COUNTIF('Texts mentioned'!$AM$2:$AM$9989,A1037)</f>
        <v>1</v>
      </c>
      <c r="M1037" s="16">
        <f>SUM(K1037:L1037)</f>
        <v>2</v>
      </c>
      <c r="N1037" s="16"/>
    </row>
    <row r="1038" spans="1:14">
      <c r="A1038" s="30" t="s">
        <v>8301</v>
      </c>
      <c r="B1038" s="16" t="str">
        <f>VLOOKUP(A1038,'Text facts'!$F$1:$H$10019,2,0)</f>
        <v>Marlo</v>
      </c>
      <c r="C1038" s="16" t="str">
        <f>VLOOKUP(A1038,'Text facts'!$F$1:$H$10019,3,0)</f>
        <v>Morgan</v>
      </c>
      <c r="D1038" s="16">
        <v>1937</v>
      </c>
      <c r="E1038" s="16"/>
      <c r="F1038" s="30" t="s">
        <v>6736</v>
      </c>
      <c r="G1038" s="30" t="s">
        <v>15</v>
      </c>
      <c r="H1038" s="30" t="s">
        <v>10744</v>
      </c>
      <c r="I1038" s="16" t="s">
        <v>10753</v>
      </c>
      <c r="J1038" s="16"/>
      <c r="K1038" s="16">
        <f>COUNTIF('Texts discussed'!$C$2:$C$9986,A1038)+COUNTIF('Texts discussed'!$G$2:$G$9986,A1038)+COUNTIF('Texts discussed'!$K$2:$K$9986,A1038)+COUNTIF('Texts discussed'!$O$2:$O$9986,A1038)+COUNTIF('Texts discussed'!$S$2:$S$9986,A1038)</f>
        <v>2</v>
      </c>
      <c r="L1038" s="16">
        <f>COUNTIF('Texts mentioned'!$C$2:$C$9989,A1038)+COUNTIF('Texts mentioned'!$G$2:$G$9989,A1038)+COUNTIF('Texts mentioned'!$K$2:$K$9989,A1038)+COUNTIF('Texts mentioned'!$O$2:$O$9989,A1038)+COUNTIF('Texts mentioned'!$S$2:$S$9989,A1038)+COUNTIF('Texts mentioned'!$W$2:$W$9989,A1038)+COUNTIF('Texts mentioned'!$AA$2:$AA$9989,A1038)+COUNTIF('Texts mentioned'!$AE$2:$AE$9989,A1038)+COUNTIF('Texts mentioned'!$AI$2:$AI$9989,A1038)+COUNTIF('Texts mentioned'!$AM$2:$AM$9989,A1038)</f>
        <v>0</v>
      </c>
      <c r="M1038" s="16">
        <f>SUM(K1038:L1038)</f>
        <v>2</v>
      </c>
      <c r="N1038" s="16"/>
    </row>
    <row r="1039" spans="1:14">
      <c r="A1039" s="30" t="s">
        <v>8306</v>
      </c>
      <c r="B1039" s="16" t="str">
        <f>VLOOKUP(A1039,'Text facts'!$F$1:$H$10019,2,0)</f>
        <v>Prentice</v>
      </c>
      <c r="C1039" s="16" t="str">
        <f>VLOOKUP(A1039,'Text facts'!$F$1:$H$10019,3,0)</f>
        <v>Mulford</v>
      </c>
      <c r="D1039" s="16">
        <v>1834</v>
      </c>
      <c r="E1039" s="16">
        <v>1891</v>
      </c>
      <c r="F1039" s="30">
        <v>19</v>
      </c>
      <c r="G1039" s="30" t="s">
        <v>11</v>
      </c>
      <c r="H1039" s="30" t="s">
        <v>10744</v>
      </c>
      <c r="I1039" s="16" t="s">
        <v>10753</v>
      </c>
      <c r="J1039" s="16"/>
      <c r="K1039" s="16">
        <f>COUNTIF('Texts discussed'!$C$2:$C$9986,A1039)+COUNTIF('Texts discussed'!$G$2:$G$9986,A1039)+COUNTIF('Texts discussed'!$K$2:$K$9986,A1039)+COUNTIF('Texts discussed'!$O$2:$O$9986,A1039)+COUNTIF('Texts discussed'!$S$2:$S$9986,A1039)</f>
        <v>1</v>
      </c>
      <c r="L1039" s="16">
        <f>COUNTIF('Texts mentioned'!$C$2:$C$9989,A1039)+COUNTIF('Texts mentioned'!$G$2:$G$9989,A1039)+COUNTIF('Texts mentioned'!$K$2:$K$9989,A1039)+COUNTIF('Texts mentioned'!$O$2:$O$9989,A1039)+COUNTIF('Texts mentioned'!$S$2:$S$9989,A1039)+COUNTIF('Texts mentioned'!$W$2:$W$9989,A1039)+COUNTIF('Texts mentioned'!$AA$2:$AA$9989,A1039)+COUNTIF('Texts mentioned'!$AE$2:$AE$9989,A1039)+COUNTIF('Texts mentioned'!$AI$2:$AI$9989,A1039)+COUNTIF('Texts mentioned'!$AM$2:$AM$9989,A1039)</f>
        <v>0</v>
      </c>
      <c r="M1039" s="16">
        <f>SUM(K1039:L1039)</f>
        <v>1</v>
      </c>
      <c r="N1039" s="16"/>
    </row>
    <row r="1040" spans="1:14">
      <c r="A1040" s="30" t="s">
        <v>8312</v>
      </c>
      <c r="B1040" s="16" t="str">
        <f>VLOOKUP(A1040,'Text facts'!$F$1:$H$10019,2,0)</f>
        <v>Baltasar</v>
      </c>
      <c r="C1040" s="16" t="str">
        <f>VLOOKUP(A1040,'Text facts'!$F$1:$H$10019,3,0)</f>
        <v>Gracián</v>
      </c>
      <c r="D1040" s="16">
        <v>1601</v>
      </c>
      <c r="E1040" s="16">
        <v>1658</v>
      </c>
      <c r="F1040" s="30">
        <v>17</v>
      </c>
      <c r="G1040" s="30" t="s">
        <v>11</v>
      </c>
      <c r="H1040" s="30" t="s">
        <v>10744</v>
      </c>
      <c r="I1040" s="16" t="s">
        <v>10768</v>
      </c>
      <c r="J1040" s="16"/>
      <c r="K1040" s="16">
        <f>COUNTIF('Texts discussed'!$C$2:$C$9986,A1040)+COUNTIF('Texts discussed'!$G$2:$G$9986,A1040)+COUNTIF('Texts discussed'!$K$2:$K$9986,A1040)+COUNTIF('Texts discussed'!$O$2:$O$9986,A1040)+COUNTIF('Texts discussed'!$S$2:$S$9986,A1040)</f>
        <v>1</v>
      </c>
      <c r="L1040" s="16">
        <f>COUNTIF('Texts mentioned'!$C$2:$C$9989,A1040)+COUNTIF('Texts mentioned'!$G$2:$G$9989,A1040)+COUNTIF('Texts mentioned'!$K$2:$K$9989,A1040)+COUNTIF('Texts mentioned'!$O$2:$O$9989,A1040)+COUNTIF('Texts mentioned'!$S$2:$S$9989,A1040)+COUNTIF('Texts mentioned'!$W$2:$W$9989,A1040)+COUNTIF('Texts mentioned'!$AA$2:$AA$9989,A1040)+COUNTIF('Texts mentioned'!$AE$2:$AE$9989,A1040)+COUNTIF('Texts mentioned'!$AI$2:$AI$9989,A1040)+COUNTIF('Texts mentioned'!$AM$2:$AM$9989,A1040)</f>
        <v>0</v>
      </c>
      <c r="M1040" s="16">
        <f>SUM(K1040:L1040)</f>
        <v>1</v>
      </c>
      <c r="N1040" s="16"/>
    </row>
    <row r="1041" spans="1:14">
      <c r="A1041" s="30" t="s">
        <v>8318</v>
      </c>
      <c r="B1041" s="16" t="str">
        <f>VLOOKUP(A1041,'Text facts'!$F$1:$H$10019,2,0)</f>
        <v>Alain</v>
      </c>
      <c r="C1041" s="16" t="str">
        <f>VLOOKUP(A1041,'Text facts'!$F$1:$H$10019,3,0)</f>
        <v>De Botton</v>
      </c>
      <c r="D1041" s="16">
        <v>1969</v>
      </c>
      <c r="E1041" s="16"/>
      <c r="F1041" s="30" t="s">
        <v>6736</v>
      </c>
      <c r="G1041" s="30" t="s">
        <v>11</v>
      </c>
      <c r="H1041" s="30" t="s">
        <v>10744</v>
      </c>
      <c r="I1041" s="16" t="s">
        <v>10836</v>
      </c>
      <c r="J1041" s="16" t="s">
        <v>10892</v>
      </c>
      <c r="K1041" s="16">
        <f>COUNTIF('Texts discussed'!$C$2:$C$9986,A1041)+COUNTIF('Texts discussed'!$G$2:$G$9986,A1041)+COUNTIF('Texts discussed'!$K$2:$K$9986,A1041)+COUNTIF('Texts discussed'!$O$2:$O$9986,A1041)+COUNTIF('Texts discussed'!$S$2:$S$9986,A1041)</f>
        <v>1</v>
      </c>
      <c r="L1041" s="16">
        <f>COUNTIF('Texts mentioned'!$C$2:$C$9989,A1041)+COUNTIF('Texts mentioned'!$G$2:$G$9989,A1041)+COUNTIF('Texts mentioned'!$K$2:$K$9989,A1041)+COUNTIF('Texts mentioned'!$O$2:$O$9989,A1041)+COUNTIF('Texts mentioned'!$S$2:$S$9989,A1041)+COUNTIF('Texts mentioned'!$W$2:$W$9989,A1041)+COUNTIF('Texts mentioned'!$AA$2:$AA$9989,A1041)+COUNTIF('Texts mentioned'!$AE$2:$AE$9989,A1041)+COUNTIF('Texts mentioned'!$AI$2:$AI$9989,A1041)+COUNTIF('Texts mentioned'!$AM$2:$AM$9989,A1041)</f>
        <v>0</v>
      </c>
      <c r="M1041" s="16">
        <f>SUM(K1041:L1041)</f>
        <v>1</v>
      </c>
      <c r="N1041" s="16"/>
    </row>
    <row r="1042" spans="1:14">
      <c r="A1042" s="30" t="s">
        <v>8322</v>
      </c>
      <c r="B1042" s="16" t="str">
        <f>VLOOKUP(A1042,'Text facts'!$F$1:$H$10019,2,0)</f>
        <v>Andrej</v>
      </c>
      <c r="C1042" s="16" t="str">
        <f>VLOOKUP(A1042,'Text facts'!$F$1:$H$10019,3,0)</f>
        <v>Nikolaidis</v>
      </c>
      <c r="D1042" s="16">
        <v>1974</v>
      </c>
      <c r="E1042" s="16"/>
      <c r="F1042" s="30" t="s">
        <v>6736</v>
      </c>
      <c r="G1042" s="30" t="s">
        <v>11</v>
      </c>
      <c r="H1042" s="30" t="s">
        <v>10744</v>
      </c>
      <c r="I1042" s="16" t="s">
        <v>10787</v>
      </c>
      <c r="J1042" s="16"/>
      <c r="K1042" s="16">
        <f>COUNTIF('Texts discussed'!$C$2:$C$9986,A1042)+COUNTIF('Texts discussed'!$G$2:$G$9986,A1042)+COUNTIF('Texts discussed'!$K$2:$K$9986,A1042)+COUNTIF('Texts discussed'!$O$2:$O$9986,A1042)+COUNTIF('Texts discussed'!$S$2:$S$9986,A1042)</f>
        <v>1</v>
      </c>
      <c r="L1042" s="16">
        <f>COUNTIF('Texts mentioned'!$C$2:$C$9989,A1042)+COUNTIF('Texts mentioned'!$G$2:$G$9989,A1042)+COUNTIF('Texts mentioned'!$K$2:$K$9989,A1042)+COUNTIF('Texts mentioned'!$O$2:$O$9989,A1042)+COUNTIF('Texts mentioned'!$S$2:$S$9989,A1042)+COUNTIF('Texts mentioned'!$W$2:$W$9989,A1042)+COUNTIF('Texts mentioned'!$AA$2:$AA$9989,A1042)+COUNTIF('Texts mentioned'!$AE$2:$AE$9989,A1042)+COUNTIF('Texts mentioned'!$AI$2:$AI$9989,A1042)+COUNTIF('Texts mentioned'!$AM$2:$AM$9989,A1042)</f>
        <v>0</v>
      </c>
      <c r="M1042" s="16">
        <f>SUM(K1042:L1042)</f>
        <v>1</v>
      </c>
      <c r="N1042" s="16"/>
    </row>
    <row r="1043" spans="1:14">
      <c r="A1043" s="30" t="s">
        <v>8329</v>
      </c>
      <c r="B1043" s="16" t="str">
        <f>VLOOKUP(A1043,'Text facts'!$F$1:$H$10019,2,0)</f>
        <v>Veronica</v>
      </c>
      <c r="C1043" s="16" t="str">
        <f>VLOOKUP(A1043,'Text facts'!$F$1:$H$10019,3,0)</f>
        <v>Roth</v>
      </c>
      <c r="D1043" s="16">
        <v>1988</v>
      </c>
      <c r="E1043" s="16"/>
      <c r="F1043" s="30" t="s">
        <v>6736</v>
      </c>
      <c r="G1043" s="30" t="s">
        <v>15</v>
      </c>
      <c r="H1043" s="30" t="s">
        <v>10744</v>
      </c>
      <c r="I1043" s="16" t="s">
        <v>10753</v>
      </c>
      <c r="J1043" s="16" t="s">
        <v>10893</v>
      </c>
      <c r="K1043" s="16">
        <f>COUNTIF('Texts discussed'!$C$2:$C$9986,A1043)+COUNTIF('Texts discussed'!$G$2:$G$9986,A1043)+COUNTIF('Texts discussed'!$K$2:$K$9986,A1043)+COUNTIF('Texts discussed'!$O$2:$O$9986,A1043)+COUNTIF('Texts discussed'!$S$2:$S$9986,A1043)</f>
        <v>1</v>
      </c>
      <c r="L1043" s="16">
        <f>COUNTIF('Texts mentioned'!$C$2:$C$9989,A1043)+COUNTIF('Texts mentioned'!$G$2:$G$9989,A1043)+COUNTIF('Texts mentioned'!$K$2:$K$9989,A1043)+COUNTIF('Texts mentioned'!$O$2:$O$9989,A1043)+COUNTIF('Texts mentioned'!$S$2:$S$9989,A1043)+COUNTIF('Texts mentioned'!$W$2:$W$9989,A1043)+COUNTIF('Texts mentioned'!$AA$2:$AA$9989,A1043)+COUNTIF('Texts mentioned'!$AE$2:$AE$9989,A1043)+COUNTIF('Texts mentioned'!$AI$2:$AI$9989,A1043)+COUNTIF('Texts mentioned'!$AM$2:$AM$9989,A1043)</f>
        <v>0</v>
      </c>
      <c r="M1043" s="16">
        <f>SUM(K1043:L1043)</f>
        <v>1</v>
      </c>
      <c r="N1043" s="16"/>
    </row>
    <row r="1044" spans="1:14">
      <c r="A1044" s="30" t="s">
        <v>8335</v>
      </c>
      <c r="B1044" s="16" t="str">
        <f>VLOOKUP(A1044,'Text facts'!$F$1:$H$10019,2,0)</f>
        <v>Sephanie</v>
      </c>
      <c r="C1044" s="16" t="str">
        <f>VLOOKUP(A1044,'Text facts'!$F$1:$H$10019,3,0)</f>
        <v>Meyer</v>
      </c>
      <c r="D1044" s="16">
        <v>1973</v>
      </c>
      <c r="E1044" s="16"/>
      <c r="F1044" s="30" t="s">
        <v>6736</v>
      </c>
      <c r="G1044" s="30" t="s">
        <v>15</v>
      </c>
      <c r="H1044" s="30" t="s">
        <v>10744</v>
      </c>
      <c r="I1044" s="16" t="s">
        <v>10753</v>
      </c>
      <c r="J1044" s="16"/>
      <c r="K1044" s="16">
        <f>COUNTIF('Texts discussed'!$C$2:$C$9986,A1044)+COUNTIF('Texts discussed'!$G$2:$G$9986,A1044)+COUNTIF('Texts discussed'!$K$2:$K$9986,A1044)+COUNTIF('Texts discussed'!$O$2:$O$9986,A1044)+COUNTIF('Texts discussed'!$S$2:$S$9986,A1044)</f>
        <v>2</v>
      </c>
      <c r="L1044" s="16">
        <f>COUNTIF('Texts mentioned'!$C$2:$C$9989,A1044)+COUNTIF('Texts mentioned'!$G$2:$G$9989,A1044)+COUNTIF('Texts mentioned'!$K$2:$K$9989,A1044)+COUNTIF('Texts mentioned'!$O$2:$O$9989,A1044)+COUNTIF('Texts mentioned'!$S$2:$S$9989,A1044)+COUNTIF('Texts mentioned'!$W$2:$W$9989,A1044)+COUNTIF('Texts mentioned'!$AA$2:$AA$9989,A1044)+COUNTIF('Texts mentioned'!$AE$2:$AE$9989,A1044)+COUNTIF('Texts mentioned'!$AI$2:$AI$9989,A1044)+COUNTIF('Texts mentioned'!$AM$2:$AM$9989,A1044)</f>
        <v>0</v>
      </c>
      <c r="M1044" s="16">
        <f>SUM(K1044:L1044)</f>
        <v>2</v>
      </c>
      <c r="N1044" s="16"/>
    </row>
    <row r="1045" spans="1:14">
      <c r="A1045" s="30" t="s">
        <v>8345</v>
      </c>
      <c r="B1045" s="16" t="str">
        <f>VLOOKUP(A1045,'Text facts'!$F$1:$H$10019,2,0)</f>
        <v>Kakuzō</v>
      </c>
      <c r="C1045" s="16" t="str">
        <f>VLOOKUP(A1045,'Text facts'!$F$1:$H$10019,3,0)</f>
        <v>Okakura</v>
      </c>
      <c r="D1045" s="16">
        <v>1863</v>
      </c>
      <c r="E1045" s="16">
        <v>1913</v>
      </c>
      <c r="F1045" s="30">
        <v>20</v>
      </c>
      <c r="G1045" s="30" t="s">
        <v>11</v>
      </c>
      <c r="H1045" s="30" t="s">
        <v>10744</v>
      </c>
      <c r="I1045" s="16" t="s">
        <v>10777</v>
      </c>
      <c r="J1045" s="16"/>
      <c r="K1045" s="16">
        <f>COUNTIF('Texts discussed'!$C$2:$C$9986,A1045)+COUNTIF('Texts discussed'!$G$2:$G$9986,A1045)+COUNTIF('Texts discussed'!$K$2:$K$9986,A1045)+COUNTIF('Texts discussed'!$O$2:$O$9986,A1045)+COUNTIF('Texts discussed'!$S$2:$S$9986,A1045)</f>
        <v>1</v>
      </c>
      <c r="L1045" s="16">
        <f>COUNTIF('Texts mentioned'!$C$2:$C$9989,A1045)+COUNTIF('Texts mentioned'!$G$2:$G$9989,A1045)+COUNTIF('Texts mentioned'!$K$2:$K$9989,A1045)+COUNTIF('Texts mentioned'!$O$2:$O$9989,A1045)+COUNTIF('Texts mentioned'!$S$2:$S$9989,A1045)+COUNTIF('Texts mentioned'!$W$2:$W$9989,A1045)+COUNTIF('Texts mentioned'!$AA$2:$AA$9989,A1045)+COUNTIF('Texts mentioned'!$AE$2:$AE$9989,A1045)+COUNTIF('Texts mentioned'!$AI$2:$AI$9989,A1045)+COUNTIF('Texts mentioned'!$AM$2:$AM$9989,A1045)</f>
        <v>0</v>
      </c>
      <c r="M1045" s="16">
        <f>SUM(K1045:L1045)</f>
        <v>1</v>
      </c>
      <c r="N1045" s="16"/>
    </row>
    <row r="1046" spans="1:14">
      <c r="A1046" s="30" t="s">
        <v>8351</v>
      </c>
      <c r="B1046" s="16" t="str">
        <f>VLOOKUP(A1046,'Text facts'!$F$1:$H$10019,2,0)</f>
        <v>Jean</v>
      </c>
      <c r="C1046" s="16" t="str">
        <f>VLOOKUP(A1046,'Text facts'!$F$1:$H$10019,3,0)</f>
        <v>Chevalier</v>
      </c>
      <c r="D1046" s="16">
        <v>1906</v>
      </c>
      <c r="E1046" s="16">
        <v>1993</v>
      </c>
      <c r="F1046" s="30">
        <v>20</v>
      </c>
      <c r="G1046" s="30" t="s">
        <v>11</v>
      </c>
      <c r="H1046" s="30" t="s">
        <v>10744</v>
      </c>
      <c r="I1046" s="16" t="s">
        <v>6828</v>
      </c>
      <c r="J1046" s="16"/>
      <c r="K1046" s="16">
        <f>COUNTIF('Texts discussed'!$C$2:$C$9986,A1046)+COUNTIF('Texts discussed'!$G$2:$G$9986,A1046)+COUNTIF('Texts discussed'!$K$2:$K$9986,A1046)+COUNTIF('Texts discussed'!$O$2:$O$9986,A1046)+COUNTIF('Texts discussed'!$S$2:$S$9986,A1046)</f>
        <v>1</v>
      </c>
      <c r="L1046" s="16">
        <f>COUNTIF('Texts mentioned'!$C$2:$C$9989,A1046)+COUNTIF('Texts mentioned'!$G$2:$G$9989,A1046)+COUNTIF('Texts mentioned'!$K$2:$K$9989,A1046)+COUNTIF('Texts mentioned'!$O$2:$O$9989,A1046)+COUNTIF('Texts mentioned'!$S$2:$S$9989,A1046)+COUNTIF('Texts mentioned'!$W$2:$W$9989,A1046)+COUNTIF('Texts mentioned'!$AA$2:$AA$9989,A1046)+COUNTIF('Texts mentioned'!$AE$2:$AE$9989,A1046)+COUNTIF('Texts mentioned'!$AI$2:$AI$9989,A1046)+COUNTIF('Texts mentioned'!$AM$2:$AM$9989,A1046)</f>
        <v>0</v>
      </c>
      <c r="M1046" s="16">
        <f>SUM(K1046:L1046)</f>
        <v>1</v>
      </c>
      <c r="N1046" s="16"/>
    </row>
    <row r="1047" spans="1:14">
      <c r="A1047" s="30" t="s">
        <v>8354</v>
      </c>
      <c r="B1047" s="16" t="str">
        <f>VLOOKUP(A1047,'Text facts'!$F$1:$H$10019,2,0)</f>
        <v>Anton</v>
      </c>
      <c r="C1047" s="16" t="str">
        <f>VLOOKUP(A1047,'Text facts'!$F$1:$H$10019,3,0)</f>
        <v>Ingolič</v>
      </c>
      <c r="D1047" s="16">
        <v>1907</v>
      </c>
      <c r="E1047" s="16">
        <v>1992</v>
      </c>
      <c r="F1047" s="30">
        <v>20</v>
      </c>
      <c r="G1047" s="30" t="s">
        <v>11</v>
      </c>
      <c r="H1047" s="30" t="s">
        <v>10744</v>
      </c>
      <c r="I1047" s="16" t="s">
        <v>10792</v>
      </c>
      <c r="J1047" s="16"/>
      <c r="K1047" s="16">
        <f>COUNTIF('Texts discussed'!$C$2:$C$9986,A1047)+COUNTIF('Texts discussed'!$G$2:$G$9986,A1047)+COUNTIF('Texts discussed'!$K$2:$K$9986,A1047)+COUNTIF('Texts discussed'!$O$2:$O$9986,A1047)+COUNTIF('Texts discussed'!$S$2:$S$9986,A1047)</f>
        <v>1</v>
      </c>
      <c r="L1047" s="16">
        <f>COUNTIF('Texts mentioned'!$C$2:$C$9989,A1047)+COUNTIF('Texts mentioned'!$G$2:$G$9989,A1047)+COUNTIF('Texts mentioned'!$K$2:$K$9989,A1047)+COUNTIF('Texts mentioned'!$O$2:$O$9989,A1047)+COUNTIF('Texts mentioned'!$S$2:$S$9989,A1047)+COUNTIF('Texts mentioned'!$W$2:$W$9989,A1047)+COUNTIF('Texts mentioned'!$AA$2:$AA$9989,A1047)+COUNTIF('Texts mentioned'!$AE$2:$AE$9989,A1047)+COUNTIF('Texts mentioned'!$AI$2:$AI$9989,A1047)+COUNTIF('Texts mentioned'!$AM$2:$AM$9989,A1047)</f>
        <v>0</v>
      </c>
      <c r="M1047" s="16">
        <f>SUM(K1047:L1047)</f>
        <v>1</v>
      </c>
      <c r="N1047" s="16"/>
    </row>
    <row r="1048" spans="1:14">
      <c r="A1048" s="30" t="s">
        <v>8364</v>
      </c>
      <c r="B1048" s="16" t="str">
        <f>VLOOKUP(A1048,'Text facts'!$F$1:$H$10019,2,0)</f>
        <v>Christopher</v>
      </c>
      <c r="C1048" s="16" t="str">
        <f>VLOOKUP(A1048,'Text facts'!$F$1:$H$10019,3,0)</f>
        <v>Paolini</v>
      </c>
      <c r="D1048" s="16">
        <v>1983</v>
      </c>
      <c r="E1048" s="16"/>
      <c r="F1048" s="30">
        <v>21</v>
      </c>
      <c r="G1048" s="30" t="s">
        <v>11</v>
      </c>
      <c r="H1048" s="30" t="s">
        <v>10744</v>
      </c>
      <c r="I1048" s="16" t="s">
        <v>10753</v>
      </c>
      <c r="J1048" s="16"/>
      <c r="K1048" s="16">
        <f>COUNTIF('Texts discussed'!$C$2:$C$9986,A1048)+COUNTIF('Texts discussed'!$G$2:$G$9986,A1048)+COUNTIF('Texts discussed'!$K$2:$K$9986,A1048)+COUNTIF('Texts discussed'!$O$2:$O$9986,A1048)+COUNTIF('Texts discussed'!$S$2:$S$9986,A1048)</f>
        <v>1</v>
      </c>
      <c r="L1048" s="16">
        <f>COUNTIF('Texts mentioned'!$C$2:$C$9989,A1048)+COUNTIF('Texts mentioned'!$G$2:$G$9989,A1048)+COUNTIF('Texts mentioned'!$K$2:$K$9989,A1048)+COUNTIF('Texts mentioned'!$O$2:$O$9989,A1048)+COUNTIF('Texts mentioned'!$S$2:$S$9989,A1048)+COUNTIF('Texts mentioned'!$W$2:$W$9989,A1048)+COUNTIF('Texts mentioned'!$AA$2:$AA$9989,A1048)+COUNTIF('Texts mentioned'!$AE$2:$AE$9989,A1048)+COUNTIF('Texts mentioned'!$AI$2:$AI$9989,A1048)+COUNTIF('Texts mentioned'!$AM$2:$AM$9989,A1048)</f>
        <v>0</v>
      </c>
      <c r="M1048" s="16">
        <f>SUM(K1048:L1048)</f>
        <v>1</v>
      </c>
      <c r="N1048" s="16"/>
    </row>
    <row r="1049" spans="1:14">
      <c r="A1049" s="30" t="s">
        <v>8369</v>
      </c>
      <c r="B1049" s="16" t="str">
        <f>VLOOKUP(A1049,'Text facts'!$F$1:$H$10019,2,0)</f>
        <v>Vera Fedorovna</v>
      </c>
      <c r="C1049" s="16" t="str">
        <f>VLOOKUP(A1049,'Text facts'!$F$1:$H$10019,3,0)</f>
        <v>Panova</v>
      </c>
      <c r="D1049" s="16">
        <v>1905</v>
      </c>
      <c r="E1049" s="16">
        <v>1973</v>
      </c>
      <c r="F1049" s="30">
        <v>20</v>
      </c>
      <c r="G1049" s="30" t="s">
        <v>15</v>
      </c>
      <c r="H1049" s="30" t="s">
        <v>10744</v>
      </c>
      <c r="I1049" s="16" t="s">
        <v>10762</v>
      </c>
      <c r="J1049" s="16" t="s">
        <v>10894</v>
      </c>
      <c r="K1049" s="16">
        <f>COUNTIF('Texts discussed'!$C$2:$C$9986,A1049)+COUNTIF('Texts discussed'!$G$2:$G$9986,A1049)+COUNTIF('Texts discussed'!$K$2:$K$9986,A1049)+COUNTIF('Texts discussed'!$O$2:$O$9986,A1049)+COUNTIF('Texts discussed'!$S$2:$S$9986,A1049)</f>
        <v>1</v>
      </c>
      <c r="L1049" s="16">
        <f>COUNTIF('Texts mentioned'!$C$2:$C$9989,A1049)+COUNTIF('Texts mentioned'!$G$2:$G$9989,A1049)+COUNTIF('Texts mentioned'!$K$2:$K$9989,A1049)+COUNTIF('Texts mentioned'!$O$2:$O$9989,A1049)+COUNTIF('Texts mentioned'!$S$2:$S$9989,A1049)+COUNTIF('Texts mentioned'!$W$2:$W$9989,A1049)+COUNTIF('Texts mentioned'!$AA$2:$AA$9989,A1049)+COUNTIF('Texts mentioned'!$AE$2:$AE$9989,A1049)+COUNTIF('Texts mentioned'!$AI$2:$AI$9989,A1049)+COUNTIF('Texts mentioned'!$AM$2:$AM$9989,A1049)</f>
        <v>0</v>
      </c>
      <c r="M1049" s="16">
        <f>SUM(K1049:L1049)</f>
        <v>1</v>
      </c>
      <c r="N1049" s="16"/>
    </row>
    <row r="1050" spans="1:14">
      <c r="A1050" s="30" t="s">
        <v>8375</v>
      </c>
      <c r="B1050" s="16" t="str">
        <f>VLOOKUP(A1050,'Text facts'!$F$1:$H$10019,2,0)</f>
        <v>Ota</v>
      </c>
      <c r="C1050" s="16" t="str">
        <f>VLOOKUP(A1050,'Text facts'!$F$1:$H$10019,3,0)</f>
        <v>Pavel</v>
      </c>
      <c r="D1050" s="16">
        <v>1930</v>
      </c>
      <c r="E1050" s="16">
        <v>1973</v>
      </c>
      <c r="F1050" s="30">
        <v>20</v>
      </c>
      <c r="G1050" s="30" t="s">
        <v>11</v>
      </c>
      <c r="H1050" s="30" t="s">
        <v>10744</v>
      </c>
      <c r="I1050" s="16" t="s">
        <v>10752</v>
      </c>
      <c r="J1050" s="16" t="s">
        <v>10895</v>
      </c>
      <c r="K1050" s="16">
        <f>COUNTIF('Texts discussed'!$C$2:$C$9986,A1050)+COUNTIF('Texts discussed'!$G$2:$G$9986,A1050)+COUNTIF('Texts discussed'!$K$2:$K$9986,A1050)+COUNTIF('Texts discussed'!$O$2:$O$9986,A1050)+COUNTIF('Texts discussed'!$S$2:$S$9986,A1050)</f>
        <v>1</v>
      </c>
      <c r="L1050" s="16">
        <f>COUNTIF('Texts mentioned'!$C$2:$C$9989,A1050)+COUNTIF('Texts mentioned'!$G$2:$G$9989,A1050)+COUNTIF('Texts mentioned'!$K$2:$K$9989,A1050)+COUNTIF('Texts mentioned'!$O$2:$O$9989,A1050)+COUNTIF('Texts mentioned'!$S$2:$S$9989,A1050)+COUNTIF('Texts mentioned'!$W$2:$W$9989,A1050)+COUNTIF('Texts mentioned'!$AA$2:$AA$9989,A1050)+COUNTIF('Texts mentioned'!$AE$2:$AE$9989,A1050)+COUNTIF('Texts mentioned'!$AI$2:$AI$9989,A1050)+COUNTIF('Texts mentioned'!$AM$2:$AM$9989,A1050)</f>
        <v>0</v>
      </c>
      <c r="M1050" s="16">
        <f>SUM(K1050:L1050)</f>
        <v>1</v>
      </c>
      <c r="N1050" s="16"/>
    </row>
    <row r="1051" spans="1:14">
      <c r="A1051" s="30" t="s">
        <v>8383</v>
      </c>
      <c r="B1051" s="16" t="str">
        <f>VLOOKUP(A1051,'Text facts'!$F$1:$H$10019,2,0)</f>
        <v>Heraklit</v>
      </c>
      <c r="C1051" s="16" t="str">
        <f>VLOOKUP(A1051,'Text facts'!$F$1:$H$10019,3,0)</f>
        <v>--</v>
      </c>
      <c r="D1051" s="16">
        <v>-525</v>
      </c>
      <c r="E1051" s="16">
        <v>-475</v>
      </c>
      <c r="F1051" s="30">
        <v>-5</v>
      </c>
      <c r="G1051" s="30" t="s">
        <v>11</v>
      </c>
      <c r="H1051" s="30" t="s">
        <v>10747</v>
      </c>
      <c r="I1051" s="16" t="s">
        <v>10761</v>
      </c>
      <c r="J1051" s="16" t="s">
        <v>10755</v>
      </c>
      <c r="K1051" s="16">
        <f>COUNTIF('Texts discussed'!$C$2:$C$9986,A1051)+COUNTIF('Texts discussed'!$G$2:$G$9986,A1051)+COUNTIF('Texts discussed'!$K$2:$K$9986,A1051)+COUNTIF('Texts discussed'!$O$2:$O$9986,A1051)+COUNTIF('Texts discussed'!$S$2:$S$9986,A1051)</f>
        <v>1</v>
      </c>
      <c r="L1051" s="16">
        <f>COUNTIF('Texts mentioned'!$C$2:$C$9989,A1051)+COUNTIF('Texts mentioned'!$G$2:$G$9989,A1051)+COUNTIF('Texts mentioned'!$K$2:$K$9989,A1051)+COUNTIF('Texts mentioned'!$O$2:$O$9989,A1051)+COUNTIF('Texts mentioned'!$S$2:$S$9989,A1051)+COUNTIF('Texts mentioned'!$W$2:$W$9989,A1051)+COUNTIF('Texts mentioned'!$AA$2:$AA$9989,A1051)+COUNTIF('Texts mentioned'!$AE$2:$AE$9989,A1051)+COUNTIF('Texts mentioned'!$AI$2:$AI$9989,A1051)+COUNTIF('Texts mentioned'!$AM$2:$AM$9989,A1051)</f>
        <v>0</v>
      </c>
      <c r="M1051" s="16">
        <f>SUM(K1051:L1051)</f>
        <v>1</v>
      </c>
      <c r="N1051" s="16"/>
    </row>
    <row r="1052" spans="1:14">
      <c r="A1052" s="30" t="s">
        <v>8394</v>
      </c>
      <c r="B1052" s="16" t="str">
        <f>VLOOKUP(A1052,'Text facts'!$F$1:$H$10019,2,0)</f>
        <v>Anthony</v>
      </c>
      <c r="C1052" s="16" t="str">
        <f>VLOOKUP(A1052,'Text facts'!$F$1:$H$10019,3,0)</f>
        <v>Doerr</v>
      </c>
      <c r="D1052" s="16">
        <v>1973</v>
      </c>
      <c r="E1052" s="16"/>
      <c r="F1052" s="30" t="s">
        <v>6736</v>
      </c>
      <c r="G1052" s="30" t="s">
        <v>11</v>
      </c>
      <c r="H1052" s="30" t="s">
        <v>10744</v>
      </c>
      <c r="I1052" s="16" t="s">
        <v>10753</v>
      </c>
      <c r="J1052" s="16"/>
      <c r="K1052" s="16">
        <f>COUNTIF('Texts discussed'!$C$2:$C$9986,A1052)+COUNTIF('Texts discussed'!$G$2:$G$9986,A1052)+COUNTIF('Texts discussed'!$K$2:$K$9986,A1052)+COUNTIF('Texts discussed'!$O$2:$O$9986,A1052)+COUNTIF('Texts discussed'!$S$2:$S$9986,A1052)</f>
        <v>0</v>
      </c>
      <c r="L1052" s="16">
        <f>COUNTIF('Texts mentioned'!$C$2:$C$9989,A1052)+COUNTIF('Texts mentioned'!$G$2:$G$9989,A1052)+COUNTIF('Texts mentioned'!$K$2:$K$9989,A1052)+COUNTIF('Texts mentioned'!$O$2:$O$9989,A1052)+COUNTIF('Texts mentioned'!$S$2:$S$9989,A1052)+COUNTIF('Texts mentioned'!$W$2:$W$9989,A1052)+COUNTIF('Texts mentioned'!$AA$2:$AA$9989,A1052)+COUNTIF('Texts mentioned'!$AE$2:$AE$9989,A1052)+COUNTIF('Texts mentioned'!$AI$2:$AI$9989,A1052)+COUNTIF('Texts mentioned'!$AM$2:$AM$9989,A1052)</f>
        <v>1</v>
      </c>
      <c r="M1052" s="16">
        <f>SUM(K1052:L1052)</f>
        <v>1</v>
      </c>
      <c r="N1052" s="16"/>
    </row>
    <row r="1053" spans="1:14">
      <c r="A1053" s="30" t="s">
        <v>8399</v>
      </c>
      <c r="B1053" s="16" t="str">
        <f>VLOOKUP(A1053,'Text facts'!$F$1:$H$10019,2,0)</f>
        <v>Jane</v>
      </c>
      <c r="C1053" s="16" t="str">
        <f>VLOOKUP(A1053,'Text facts'!$F$1:$H$10019,3,0)</f>
        <v>Goodall</v>
      </c>
      <c r="D1053" s="16">
        <v>1934</v>
      </c>
      <c r="E1053" s="16"/>
      <c r="F1053" s="30" t="s">
        <v>6736</v>
      </c>
      <c r="G1053" s="30" t="s">
        <v>15</v>
      </c>
      <c r="H1053" s="30" t="s">
        <v>10744</v>
      </c>
      <c r="I1053" s="16" t="s">
        <v>10743</v>
      </c>
      <c r="J1053" s="16" t="s">
        <v>10896</v>
      </c>
      <c r="K1053" s="16">
        <f>COUNTIF('Texts discussed'!$C$2:$C$9986,A1053)+COUNTIF('Texts discussed'!$G$2:$G$9986,A1053)+COUNTIF('Texts discussed'!$K$2:$K$9986,A1053)+COUNTIF('Texts discussed'!$O$2:$O$9986,A1053)+COUNTIF('Texts discussed'!$S$2:$S$9986,A1053)</f>
        <v>1</v>
      </c>
      <c r="L1053" s="16">
        <f>COUNTIF('Texts mentioned'!$C$2:$C$9989,A1053)+COUNTIF('Texts mentioned'!$G$2:$G$9989,A1053)+COUNTIF('Texts mentioned'!$K$2:$K$9989,A1053)+COUNTIF('Texts mentioned'!$O$2:$O$9989,A1053)+COUNTIF('Texts mentioned'!$S$2:$S$9989,A1053)+COUNTIF('Texts mentioned'!$W$2:$W$9989,A1053)+COUNTIF('Texts mentioned'!$AA$2:$AA$9989,A1053)+COUNTIF('Texts mentioned'!$AE$2:$AE$9989,A1053)+COUNTIF('Texts mentioned'!$AI$2:$AI$9989,A1053)+COUNTIF('Texts mentioned'!$AM$2:$AM$9989,A1053)</f>
        <v>0</v>
      </c>
      <c r="M1053" s="16">
        <f>SUM(K1053:L1053)</f>
        <v>1</v>
      </c>
      <c r="N1053" s="16"/>
    </row>
    <row r="1054" spans="1:14">
      <c r="A1054" s="30" t="s">
        <v>8409</v>
      </c>
      <c r="B1054" s="16" t="str">
        <f>VLOOKUP(A1054,'Text facts'!$F$1:$H$10019,2,0)</f>
        <v>Kate Elizabeth</v>
      </c>
      <c r="C1054" s="16" t="str">
        <f>VLOOKUP(A1054,'Text facts'!$F$1:$H$10019,3,0)</f>
        <v>Russell</v>
      </c>
      <c r="D1054" s="16">
        <v>1984</v>
      </c>
      <c r="E1054" s="16"/>
      <c r="F1054" s="30" t="s">
        <v>6736</v>
      </c>
      <c r="G1054" s="30" t="s">
        <v>15</v>
      </c>
      <c r="H1054" s="30" t="s">
        <v>10744</v>
      </c>
      <c r="I1054" s="16" t="s">
        <v>10753</v>
      </c>
      <c r="J1054" s="16"/>
      <c r="K1054" s="16">
        <f>COUNTIF('Texts discussed'!$C$2:$C$9986,A1054)+COUNTIF('Texts discussed'!$G$2:$G$9986,A1054)+COUNTIF('Texts discussed'!$K$2:$K$9986,A1054)+COUNTIF('Texts discussed'!$O$2:$O$9986,A1054)+COUNTIF('Texts discussed'!$S$2:$S$9986,A1054)</f>
        <v>0</v>
      </c>
      <c r="L1054" s="16">
        <f>COUNTIF('Texts mentioned'!$C$2:$C$9989,A1054)+COUNTIF('Texts mentioned'!$G$2:$G$9989,A1054)+COUNTIF('Texts mentioned'!$K$2:$K$9989,A1054)+COUNTIF('Texts mentioned'!$O$2:$O$9989,A1054)+COUNTIF('Texts mentioned'!$S$2:$S$9989,A1054)+COUNTIF('Texts mentioned'!$W$2:$W$9989,A1054)+COUNTIF('Texts mentioned'!$AA$2:$AA$9989,A1054)+COUNTIF('Texts mentioned'!$AE$2:$AE$9989,A1054)+COUNTIF('Texts mentioned'!$AI$2:$AI$9989,A1054)+COUNTIF('Texts mentioned'!$AM$2:$AM$9989,A1054)</f>
        <v>1</v>
      </c>
      <c r="M1054" s="16">
        <f>SUM(K1054:L1054)</f>
        <v>1</v>
      </c>
      <c r="N1054" s="16"/>
    </row>
    <row r="1055" spans="1:14">
      <c r="A1055" s="30" t="s">
        <v>8426</v>
      </c>
      <c r="B1055" s="16" t="str">
        <f>VLOOKUP(A1055,'Text facts'!$F$1:$H$10019,2,0)</f>
        <v>Nam-joo</v>
      </c>
      <c r="C1055" s="16" t="str">
        <f>VLOOKUP(A1055,'Text facts'!$F$1:$H$10019,3,0)</f>
        <v>Cho</v>
      </c>
      <c r="D1055" s="16">
        <v>1978</v>
      </c>
      <c r="E1055" s="16"/>
      <c r="F1055" s="30">
        <v>21</v>
      </c>
      <c r="G1055" s="30" t="s">
        <v>15</v>
      </c>
      <c r="H1055" s="30" t="s">
        <v>10744</v>
      </c>
      <c r="I1055" s="16" t="s">
        <v>10802</v>
      </c>
      <c r="J1055" s="16"/>
      <c r="K1055" s="16">
        <f>COUNTIF('Texts discussed'!$C$2:$C$9986,A1055)+COUNTIF('Texts discussed'!$G$2:$G$9986,A1055)+COUNTIF('Texts discussed'!$K$2:$K$9986,A1055)+COUNTIF('Texts discussed'!$O$2:$O$9986,A1055)+COUNTIF('Texts discussed'!$S$2:$S$9986,A1055)</f>
        <v>1</v>
      </c>
      <c r="L1055" s="16">
        <f>COUNTIF('Texts mentioned'!$C$2:$C$9989,A1055)+COUNTIF('Texts mentioned'!$G$2:$G$9989,A1055)+COUNTIF('Texts mentioned'!$K$2:$K$9989,A1055)+COUNTIF('Texts mentioned'!$O$2:$O$9989,A1055)+COUNTIF('Texts mentioned'!$S$2:$S$9989,A1055)+COUNTIF('Texts mentioned'!$W$2:$W$9989,A1055)+COUNTIF('Texts mentioned'!$AA$2:$AA$9989,A1055)+COUNTIF('Texts mentioned'!$AE$2:$AE$9989,A1055)+COUNTIF('Texts mentioned'!$AI$2:$AI$9989,A1055)+COUNTIF('Texts mentioned'!$AM$2:$AM$9989,A1055)</f>
        <v>0</v>
      </c>
      <c r="M1055" s="16">
        <f>SUM(K1055:L1055)</f>
        <v>1</v>
      </c>
      <c r="N1055" s="16"/>
    </row>
    <row r="1056" spans="1:14">
      <c r="A1056" s="30" t="s">
        <v>8432</v>
      </c>
      <c r="B1056" s="16" t="str">
        <f>VLOOKUP(A1056,'Text facts'!$F$1:$H$10019,2,0)</f>
        <v>Kikuko</v>
      </c>
      <c r="C1056" s="16" t="str">
        <f>VLOOKUP(A1056,'Text facts'!$F$1:$H$10019,3,0)</f>
        <v>Tsumura</v>
      </c>
      <c r="D1056" s="16">
        <v>1978</v>
      </c>
      <c r="E1056" s="16"/>
      <c r="F1056" s="30">
        <v>21</v>
      </c>
      <c r="G1056" s="30" t="s">
        <v>15</v>
      </c>
      <c r="H1056" s="30" t="s">
        <v>10744</v>
      </c>
      <c r="I1056" s="16" t="s">
        <v>10777</v>
      </c>
      <c r="J1056" s="16"/>
      <c r="K1056" s="16">
        <f>COUNTIF('Texts discussed'!$C$2:$C$9986,A1056)+COUNTIF('Texts discussed'!$G$2:$G$9986,A1056)+COUNTIF('Texts discussed'!$K$2:$K$9986,A1056)+COUNTIF('Texts discussed'!$O$2:$O$9986,A1056)+COUNTIF('Texts discussed'!$S$2:$S$9986,A1056)</f>
        <v>1</v>
      </c>
      <c r="L1056" s="16">
        <f>COUNTIF('Texts mentioned'!$C$2:$C$9989,A1056)+COUNTIF('Texts mentioned'!$G$2:$G$9989,A1056)+COUNTIF('Texts mentioned'!$K$2:$K$9989,A1056)+COUNTIF('Texts mentioned'!$O$2:$O$9989,A1056)+COUNTIF('Texts mentioned'!$S$2:$S$9989,A1056)+COUNTIF('Texts mentioned'!$W$2:$W$9989,A1056)+COUNTIF('Texts mentioned'!$AA$2:$AA$9989,A1056)+COUNTIF('Texts mentioned'!$AE$2:$AE$9989,A1056)+COUNTIF('Texts mentioned'!$AI$2:$AI$9989,A1056)+COUNTIF('Texts mentioned'!$AM$2:$AM$9989,A1056)</f>
        <v>0</v>
      </c>
      <c r="M1056" s="16">
        <f>SUM(K1056:L1056)</f>
        <v>1</v>
      </c>
      <c r="N1056" s="16"/>
    </row>
    <row r="1057" spans="1:14">
      <c r="A1057" s="30" t="s">
        <v>8440</v>
      </c>
      <c r="B1057" s="16" t="str">
        <f>VLOOKUP(A1057,'Text facts'!$F$1:$H$10019,2,0)</f>
        <v>Max</v>
      </c>
      <c r="C1057" s="16" t="str">
        <f>VLOOKUP(A1057,'Text facts'!$F$1:$H$10019,3,0)</f>
        <v>Brod</v>
      </c>
      <c r="D1057" s="16">
        <v>1984</v>
      </c>
      <c r="E1057" s="16">
        <v>1968</v>
      </c>
      <c r="F1057" s="30">
        <v>20</v>
      </c>
      <c r="G1057" s="30" t="s">
        <v>11</v>
      </c>
      <c r="H1057" s="30" t="s">
        <v>10744</v>
      </c>
      <c r="I1057" s="16" t="s">
        <v>10752</v>
      </c>
      <c r="J1057" s="16" t="s">
        <v>10800</v>
      </c>
      <c r="K1057" s="16">
        <f>COUNTIF('Texts discussed'!$C$2:$C$9986,A1057)+COUNTIF('Texts discussed'!$G$2:$G$9986,A1057)+COUNTIF('Texts discussed'!$K$2:$K$9986,A1057)+COUNTIF('Texts discussed'!$O$2:$O$9986,A1057)+COUNTIF('Texts discussed'!$S$2:$S$9986,A1057)</f>
        <v>1</v>
      </c>
      <c r="L1057" s="16">
        <f>COUNTIF('Texts mentioned'!$C$2:$C$9989,A1057)+COUNTIF('Texts mentioned'!$G$2:$G$9989,A1057)+COUNTIF('Texts mentioned'!$K$2:$K$9989,A1057)+COUNTIF('Texts mentioned'!$O$2:$O$9989,A1057)+COUNTIF('Texts mentioned'!$S$2:$S$9989,A1057)+COUNTIF('Texts mentioned'!$W$2:$W$9989,A1057)+COUNTIF('Texts mentioned'!$AA$2:$AA$9989,A1057)+COUNTIF('Texts mentioned'!$AE$2:$AE$9989,A1057)+COUNTIF('Texts mentioned'!$AI$2:$AI$9989,A1057)+COUNTIF('Texts mentioned'!$AM$2:$AM$9989,A1057)</f>
        <v>0</v>
      </c>
      <c r="M1057" s="16">
        <f>SUM(K1057:L1057)</f>
        <v>1</v>
      </c>
      <c r="N1057" s="16"/>
    </row>
    <row r="1058" spans="1:14">
      <c r="A1058" s="30" t="s">
        <v>8446</v>
      </c>
      <c r="B1058" s="16" t="str">
        <f>VLOOKUP(A1058,'Text facts'!$F$1:$H$10019,2,0)</f>
        <v>André</v>
      </c>
      <c r="C1058" s="16" t="str">
        <f>VLOOKUP(A1058,'Text facts'!$F$1:$H$10019,3,0)</f>
        <v>Maurois</v>
      </c>
      <c r="D1058" s="16">
        <v>1985</v>
      </c>
      <c r="E1058" s="16">
        <v>1967</v>
      </c>
      <c r="F1058" s="30">
        <v>20</v>
      </c>
      <c r="G1058" s="30" t="s">
        <v>11</v>
      </c>
      <c r="H1058" s="30" t="s">
        <v>10744</v>
      </c>
      <c r="I1058" s="16" t="s">
        <v>6828</v>
      </c>
      <c r="J1058" s="16" t="s">
        <v>10897</v>
      </c>
      <c r="K1058" s="16">
        <f>COUNTIF('Texts discussed'!$C$2:$C$9986,A1058)+COUNTIF('Texts discussed'!$G$2:$G$9986,A1058)+COUNTIF('Texts discussed'!$K$2:$K$9986,A1058)+COUNTIF('Texts discussed'!$O$2:$O$9986,A1058)+COUNTIF('Texts discussed'!$S$2:$S$9986,A1058)</f>
        <v>5</v>
      </c>
      <c r="L1058" s="16">
        <f>COUNTIF('Texts mentioned'!$C$2:$C$9989,A1058)+COUNTIF('Texts mentioned'!$G$2:$G$9989,A1058)+COUNTIF('Texts mentioned'!$K$2:$K$9989,A1058)+COUNTIF('Texts mentioned'!$O$2:$O$9989,A1058)+COUNTIF('Texts mentioned'!$S$2:$S$9989,A1058)+COUNTIF('Texts mentioned'!$W$2:$W$9989,A1058)+COUNTIF('Texts mentioned'!$AA$2:$AA$9989,A1058)+COUNTIF('Texts mentioned'!$AE$2:$AE$9989,A1058)+COUNTIF('Texts mentioned'!$AI$2:$AI$9989,A1058)+COUNTIF('Texts mentioned'!$AM$2:$AM$9989,A1058)</f>
        <v>0</v>
      </c>
      <c r="M1058" s="16">
        <f>SUM(K1058:L1058)</f>
        <v>5</v>
      </c>
      <c r="N1058" s="16"/>
    </row>
    <row r="1059" spans="1:14">
      <c r="A1059" s="30" t="s">
        <v>8459</v>
      </c>
      <c r="B1059" s="16" t="str">
        <f>VLOOKUP(A1059,'Text facts'!$F$1:$H$10019,2,0)</f>
        <v>Franjo</v>
      </c>
      <c r="C1059" s="16" t="str">
        <f>VLOOKUP(A1059,'Text facts'!$F$1:$H$10019,3,0)</f>
        <v>Tuđman</v>
      </c>
      <c r="D1059" s="16">
        <v>1922</v>
      </c>
      <c r="E1059" s="16">
        <v>1999</v>
      </c>
      <c r="F1059" s="30">
        <v>20</v>
      </c>
      <c r="G1059" s="30" t="s">
        <v>11</v>
      </c>
      <c r="H1059" s="30" t="s">
        <v>10744</v>
      </c>
      <c r="I1059" s="16" t="s">
        <v>10745</v>
      </c>
      <c r="J1059" s="16"/>
      <c r="K1059" s="16">
        <f>COUNTIF('Texts discussed'!$C$2:$C$9986,A1059)+COUNTIF('Texts discussed'!$G$2:$G$9986,A1059)+COUNTIF('Texts discussed'!$K$2:$K$9986,A1059)+COUNTIF('Texts discussed'!$O$2:$O$9986,A1059)+COUNTIF('Texts discussed'!$S$2:$S$9986,A1059)</f>
        <v>0</v>
      </c>
      <c r="L1059" s="16">
        <f>COUNTIF('Texts mentioned'!$C$2:$C$9989,A1059)+COUNTIF('Texts mentioned'!$G$2:$G$9989,A1059)+COUNTIF('Texts mentioned'!$K$2:$K$9989,A1059)+COUNTIF('Texts mentioned'!$O$2:$O$9989,A1059)+COUNTIF('Texts mentioned'!$S$2:$S$9989,A1059)+COUNTIF('Texts mentioned'!$W$2:$W$9989,A1059)+COUNTIF('Texts mentioned'!$AA$2:$AA$9989,A1059)+COUNTIF('Texts mentioned'!$AE$2:$AE$9989,A1059)+COUNTIF('Texts mentioned'!$AI$2:$AI$9989,A1059)+COUNTIF('Texts mentioned'!$AM$2:$AM$9989,A1059)</f>
        <v>1</v>
      </c>
      <c r="M1059" s="16">
        <f>SUM(K1059:L1059)</f>
        <v>1</v>
      </c>
      <c r="N1059" s="16"/>
    </row>
    <row r="1060" spans="1:14">
      <c r="A1060" s="30" t="s">
        <v>8465</v>
      </c>
      <c r="B1060" s="16" t="str">
        <f>VLOOKUP(A1060,'Text facts'!$F$1:$H$10019,2,0)</f>
        <v>Myles</v>
      </c>
      <c r="C1060" s="16" t="str">
        <f>VLOOKUP(A1060,'Text facts'!$F$1:$H$10019,3,0)</f>
        <v>na gCopaleen</v>
      </c>
      <c r="D1060" s="16">
        <v>1911</v>
      </c>
      <c r="E1060" s="16">
        <v>1966</v>
      </c>
      <c r="F1060" s="30">
        <v>20</v>
      </c>
      <c r="G1060" s="30" t="s">
        <v>11</v>
      </c>
      <c r="H1060" s="30" t="s">
        <v>10744</v>
      </c>
      <c r="I1060" s="16" t="s">
        <v>10779</v>
      </c>
      <c r="J1060" s="16" t="s">
        <v>10898</v>
      </c>
      <c r="K1060" s="16">
        <f>COUNTIF('Texts discussed'!$C$2:$C$9986,A1060)+COUNTIF('Texts discussed'!$G$2:$G$9986,A1060)+COUNTIF('Texts discussed'!$K$2:$K$9986,A1060)+COUNTIF('Texts discussed'!$O$2:$O$9986,A1060)+COUNTIF('Texts discussed'!$S$2:$S$9986,A1060)</f>
        <v>1</v>
      </c>
      <c r="L1060" s="16">
        <f>COUNTIF('Texts mentioned'!$C$2:$C$9989,A1060)+COUNTIF('Texts mentioned'!$G$2:$G$9989,A1060)+COUNTIF('Texts mentioned'!$K$2:$K$9989,A1060)+COUNTIF('Texts mentioned'!$O$2:$O$9989,A1060)+COUNTIF('Texts mentioned'!$S$2:$S$9989,A1060)+COUNTIF('Texts mentioned'!$W$2:$W$9989,A1060)+COUNTIF('Texts mentioned'!$AA$2:$AA$9989,A1060)+COUNTIF('Texts mentioned'!$AE$2:$AE$9989,A1060)+COUNTIF('Texts mentioned'!$AI$2:$AI$9989,A1060)+COUNTIF('Texts mentioned'!$AM$2:$AM$9989,A1060)</f>
        <v>0</v>
      </c>
      <c r="M1060" s="16">
        <f>SUM(K1060:L1060)</f>
        <v>1</v>
      </c>
      <c r="N1060" s="16"/>
    </row>
    <row r="1061" spans="1:14">
      <c r="A1061" s="30" t="s">
        <v>8470</v>
      </c>
      <c r="B1061" s="16" t="str">
        <f>VLOOKUP(A1061,'Text facts'!$F$1:$H$10019,2,0)</f>
        <v>Šime</v>
      </c>
      <c r="C1061" s="16" t="str">
        <f>VLOOKUP(A1061,'Text facts'!$F$1:$H$10019,3,0)</f>
        <v>Balen</v>
      </c>
      <c r="D1061" s="16">
        <v>1912</v>
      </c>
      <c r="E1061" s="16">
        <v>2004</v>
      </c>
      <c r="F1061" s="30" t="s">
        <v>6736</v>
      </c>
      <c r="G1061" s="30" t="s">
        <v>11</v>
      </c>
      <c r="H1061" s="30" t="s">
        <v>10744</v>
      </c>
      <c r="I1061" s="16" t="s">
        <v>10745</v>
      </c>
      <c r="J1061" s="16"/>
      <c r="K1061" s="16">
        <f>COUNTIF('Texts discussed'!$C$2:$C$9986,A1061)+COUNTIF('Texts discussed'!$G$2:$G$9986,A1061)+COUNTIF('Texts discussed'!$K$2:$K$9986,A1061)+COUNTIF('Texts discussed'!$O$2:$O$9986,A1061)+COUNTIF('Texts discussed'!$S$2:$S$9986,A1061)</f>
        <v>1</v>
      </c>
      <c r="L1061" s="16">
        <f>COUNTIF('Texts mentioned'!$C$2:$C$9989,A1061)+COUNTIF('Texts mentioned'!$G$2:$G$9989,A1061)+COUNTIF('Texts mentioned'!$K$2:$K$9989,A1061)+COUNTIF('Texts mentioned'!$O$2:$O$9989,A1061)+COUNTIF('Texts mentioned'!$S$2:$S$9989,A1061)+COUNTIF('Texts mentioned'!$W$2:$W$9989,A1061)+COUNTIF('Texts mentioned'!$AA$2:$AA$9989,A1061)+COUNTIF('Texts mentioned'!$AE$2:$AE$9989,A1061)+COUNTIF('Texts mentioned'!$AI$2:$AI$9989,A1061)+COUNTIF('Texts mentioned'!$AM$2:$AM$9989,A1061)</f>
        <v>0</v>
      </c>
      <c r="M1061" s="16">
        <f>SUM(K1061:L1061)</f>
        <v>1</v>
      </c>
      <c r="N1061" s="16"/>
    </row>
    <row r="1062" spans="1:14">
      <c r="A1062" s="30" t="s">
        <v>8475</v>
      </c>
      <c r="B1062" s="16" t="str">
        <f>VLOOKUP(A1062,'Text facts'!$F$1:$H$10019,2,0)</f>
        <v>D.A.</v>
      </c>
      <c r="C1062" s="16" t="str">
        <f>VLOOKUP(A1062,'Text facts'!$F$1:$H$10019,3,0)</f>
        <v>Powell</v>
      </c>
      <c r="D1062" s="16">
        <v>1963</v>
      </c>
      <c r="E1062" s="16"/>
      <c r="F1062" s="30" t="s">
        <v>6736</v>
      </c>
      <c r="G1062" s="30" t="s">
        <v>11</v>
      </c>
      <c r="H1062" s="30" t="s">
        <v>10744</v>
      </c>
      <c r="I1062" s="16" t="s">
        <v>10753</v>
      </c>
      <c r="J1062" s="16"/>
      <c r="K1062" s="16">
        <f>COUNTIF('Texts discussed'!$C$2:$C$9986,A1062)+COUNTIF('Texts discussed'!$G$2:$G$9986,A1062)+COUNTIF('Texts discussed'!$K$2:$K$9986,A1062)+COUNTIF('Texts discussed'!$O$2:$O$9986,A1062)+COUNTIF('Texts discussed'!$S$2:$S$9986,A1062)</f>
        <v>1</v>
      </c>
      <c r="L1062" s="16">
        <f>COUNTIF('Texts mentioned'!$C$2:$C$9989,A1062)+COUNTIF('Texts mentioned'!$G$2:$G$9989,A1062)+COUNTIF('Texts mentioned'!$K$2:$K$9989,A1062)+COUNTIF('Texts mentioned'!$O$2:$O$9989,A1062)+COUNTIF('Texts mentioned'!$S$2:$S$9989,A1062)+COUNTIF('Texts mentioned'!$W$2:$W$9989,A1062)+COUNTIF('Texts mentioned'!$AA$2:$AA$9989,A1062)+COUNTIF('Texts mentioned'!$AE$2:$AE$9989,A1062)+COUNTIF('Texts mentioned'!$AI$2:$AI$9989,A1062)+COUNTIF('Texts mentioned'!$AM$2:$AM$9989,A1062)</f>
        <v>0</v>
      </c>
      <c r="M1062" s="16">
        <f>SUM(K1062:L1062)</f>
        <v>1</v>
      </c>
      <c r="N1062" s="16"/>
    </row>
    <row r="1063" spans="1:14">
      <c r="A1063" s="30" t="s">
        <v>8479</v>
      </c>
      <c r="B1063" s="16" t="str">
        <f>VLOOKUP(A1063,'Text facts'!$F$1:$H$10019,2,0)</f>
        <v>Carol Ann</v>
      </c>
      <c r="C1063" s="16" t="str">
        <f>VLOOKUP(A1063,'Text facts'!$F$1:$H$10019,3,0)</f>
        <v>Duffy</v>
      </c>
      <c r="D1063" s="16">
        <v>1955</v>
      </c>
      <c r="E1063" s="16"/>
      <c r="F1063" s="30" t="s">
        <v>6736</v>
      </c>
      <c r="G1063" s="30" t="s">
        <v>15</v>
      </c>
      <c r="H1063" s="30" t="s">
        <v>10744</v>
      </c>
      <c r="I1063" s="16" t="s">
        <v>10743</v>
      </c>
      <c r="J1063" s="16" t="s">
        <v>10839</v>
      </c>
      <c r="K1063" s="16">
        <f>COUNTIF('Texts discussed'!$C$2:$C$9986,A1063)+COUNTIF('Texts discussed'!$G$2:$G$9986,A1063)+COUNTIF('Texts discussed'!$K$2:$K$9986,A1063)+COUNTIF('Texts discussed'!$O$2:$O$9986,A1063)+COUNTIF('Texts discussed'!$S$2:$S$9986,A1063)</f>
        <v>1</v>
      </c>
      <c r="L1063" s="16">
        <f>COUNTIF('Texts mentioned'!$C$2:$C$9989,A1063)+COUNTIF('Texts mentioned'!$G$2:$G$9989,A1063)+COUNTIF('Texts mentioned'!$K$2:$K$9989,A1063)+COUNTIF('Texts mentioned'!$O$2:$O$9989,A1063)+COUNTIF('Texts mentioned'!$S$2:$S$9989,A1063)+COUNTIF('Texts mentioned'!$W$2:$W$9989,A1063)+COUNTIF('Texts mentioned'!$AA$2:$AA$9989,A1063)+COUNTIF('Texts mentioned'!$AE$2:$AE$9989,A1063)+COUNTIF('Texts mentioned'!$AI$2:$AI$9989,A1063)+COUNTIF('Texts mentioned'!$AM$2:$AM$9989,A1063)</f>
        <v>0</v>
      </c>
      <c r="M1063" s="16">
        <f>SUM(K1063:L1063)</f>
        <v>1</v>
      </c>
      <c r="N1063" s="16"/>
    </row>
    <row r="1064" spans="1:14">
      <c r="A1064" s="30" t="s">
        <v>8485</v>
      </c>
      <c r="B1064" s="16" t="str">
        <f>VLOOKUP(A1064,'Text facts'!$F$1:$H$10019,2,0)</f>
        <v>Shefali</v>
      </c>
      <c r="C1064" s="16" t="str">
        <f>VLOOKUP(A1064,'Text facts'!$F$1:$H$10019,3,0)</f>
        <v>Tsabary</v>
      </c>
      <c r="D1064" s="16">
        <v>1972</v>
      </c>
      <c r="E1064" s="16"/>
      <c r="F1064" s="30" t="s">
        <v>6736</v>
      </c>
      <c r="G1064" s="30" t="s">
        <v>15</v>
      </c>
      <c r="H1064" s="30" t="s">
        <v>10744</v>
      </c>
      <c r="I1064" s="16" t="s">
        <v>10753</v>
      </c>
      <c r="J1064" s="16" t="s">
        <v>10899</v>
      </c>
      <c r="K1064" s="16">
        <f>COUNTIF('Texts discussed'!$C$2:$C$9986,A1064)+COUNTIF('Texts discussed'!$G$2:$G$9986,A1064)+COUNTIF('Texts discussed'!$K$2:$K$9986,A1064)+COUNTIF('Texts discussed'!$O$2:$O$9986,A1064)+COUNTIF('Texts discussed'!$S$2:$S$9986,A1064)</f>
        <v>1</v>
      </c>
      <c r="L1064" s="16">
        <f>COUNTIF('Texts mentioned'!$C$2:$C$9989,A1064)+COUNTIF('Texts mentioned'!$G$2:$G$9989,A1064)+COUNTIF('Texts mentioned'!$K$2:$K$9989,A1064)+COUNTIF('Texts mentioned'!$O$2:$O$9989,A1064)+COUNTIF('Texts mentioned'!$S$2:$S$9989,A1064)+COUNTIF('Texts mentioned'!$W$2:$W$9989,A1064)+COUNTIF('Texts mentioned'!$AA$2:$AA$9989,A1064)+COUNTIF('Texts mentioned'!$AE$2:$AE$9989,A1064)+COUNTIF('Texts mentioned'!$AI$2:$AI$9989,A1064)+COUNTIF('Texts mentioned'!$AM$2:$AM$9989,A1064)</f>
        <v>0</v>
      </c>
      <c r="M1064" s="16">
        <f>SUM(K1064:L1064)</f>
        <v>1</v>
      </c>
      <c r="N1064" s="16"/>
    </row>
    <row r="1065" spans="1:14">
      <c r="A1065" s="30" t="s">
        <v>8491</v>
      </c>
      <c r="B1065" s="16" t="str">
        <f>VLOOKUP(A1065,'Text facts'!$F$1:$H$10019,2,0)</f>
        <v>Stefanie</v>
      </c>
      <c r="C1065" s="16" t="str">
        <f>VLOOKUP(A1065,'Text facts'!$F$1:$H$10019,3,0)</f>
        <v>Stahl</v>
      </c>
      <c r="D1065" s="16">
        <v>1963</v>
      </c>
      <c r="E1065" s="16"/>
      <c r="F1065" s="30" t="s">
        <v>6736</v>
      </c>
      <c r="G1065" s="30" t="s">
        <v>15</v>
      </c>
      <c r="H1065" s="30" t="s">
        <v>10744</v>
      </c>
      <c r="I1065" s="16" t="s">
        <v>10759</v>
      </c>
      <c r="J1065" s="16"/>
      <c r="K1065" s="16">
        <f>COUNTIF('Texts discussed'!$C$2:$C$9986,A1065)+COUNTIF('Texts discussed'!$G$2:$G$9986,A1065)+COUNTIF('Texts discussed'!$K$2:$K$9986,A1065)+COUNTIF('Texts discussed'!$O$2:$O$9986,A1065)+COUNTIF('Texts discussed'!$S$2:$S$9986,A1065)</f>
        <v>1</v>
      </c>
      <c r="L1065" s="16">
        <f>COUNTIF('Texts mentioned'!$C$2:$C$9989,A1065)+COUNTIF('Texts mentioned'!$G$2:$G$9989,A1065)+COUNTIF('Texts mentioned'!$K$2:$K$9989,A1065)+COUNTIF('Texts mentioned'!$O$2:$O$9989,A1065)+COUNTIF('Texts mentioned'!$S$2:$S$9989,A1065)+COUNTIF('Texts mentioned'!$W$2:$W$9989,A1065)+COUNTIF('Texts mentioned'!$AA$2:$AA$9989,A1065)+COUNTIF('Texts mentioned'!$AE$2:$AE$9989,A1065)+COUNTIF('Texts mentioned'!$AI$2:$AI$9989,A1065)+COUNTIF('Texts mentioned'!$AM$2:$AM$9989,A1065)</f>
        <v>0</v>
      </c>
      <c r="M1065" s="16">
        <f>SUM(K1065:L1065)</f>
        <v>1</v>
      </c>
      <c r="N1065" s="16"/>
    </row>
    <row r="1066" spans="1:14">
      <c r="A1066" s="30" t="s">
        <v>8497</v>
      </c>
      <c r="B1066" s="16" t="str">
        <f>VLOOKUP(A1066,'Text facts'!$F$1:$H$10019,2,0)</f>
        <v>William Makepeace</v>
      </c>
      <c r="C1066" s="16" t="str">
        <f>VLOOKUP(A1066,'Text facts'!$F$1:$H$10019,3,0)</f>
        <v>Thackeray</v>
      </c>
      <c r="D1066" s="16">
        <v>1811</v>
      </c>
      <c r="E1066" s="16">
        <v>1863</v>
      </c>
      <c r="F1066" s="30">
        <v>19</v>
      </c>
      <c r="G1066" s="30" t="s">
        <v>11</v>
      </c>
      <c r="H1066" s="30" t="s">
        <v>10747</v>
      </c>
      <c r="I1066" s="16" t="s">
        <v>10743</v>
      </c>
      <c r="J1066" s="16"/>
      <c r="K1066" s="16">
        <f>COUNTIF('Texts discussed'!$C$2:$C$9986,A1066)+COUNTIF('Texts discussed'!$G$2:$G$9986,A1066)+COUNTIF('Texts discussed'!$K$2:$K$9986,A1066)+COUNTIF('Texts discussed'!$O$2:$O$9986,A1066)+COUNTIF('Texts discussed'!$S$2:$S$9986,A1066)</f>
        <v>1</v>
      </c>
      <c r="L1066" s="16">
        <f>COUNTIF('Texts mentioned'!$C$2:$C$9989,A1066)+COUNTIF('Texts mentioned'!$G$2:$G$9989,A1066)+COUNTIF('Texts mentioned'!$K$2:$K$9989,A1066)+COUNTIF('Texts mentioned'!$O$2:$O$9989,A1066)+COUNTIF('Texts mentioned'!$S$2:$S$9989,A1066)+COUNTIF('Texts mentioned'!$W$2:$W$9989,A1066)+COUNTIF('Texts mentioned'!$AA$2:$AA$9989,A1066)+COUNTIF('Texts mentioned'!$AE$2:$AE$9989,A1066)+COUNTIF('Texts mentioned'!$AI$2:$AI$9989,A1066)+COUNTIF('Texts mentioned'!$AM$2:$AM$9989,A1066)</f>
        <v>0</v>
      </c>
      <c r="M1066" s="16">
        <f>SUM(K1066:L1066)</f>
        <v>1</v>
      </c>
      <c r="N1066" s="16"/>
    </row>
    <row r="1067" spans="1:14">
      <c r="A1067" s="30" t="s">
        <v>8508</v>
      </c>
      <c r="B1067" s="16" t="str">
        <f>VLOOKUP(A1067,'Text facts'!$F$1:$H$10019,2,0)</f>
        <v>Alex</v>
      </c>
      <c r="C1067" s="16" t="str">
        <f>VLOOKUP(A1067,'Text facts'!$F$1:$H$10019,3,0)</f>
        <v>Haley</v>
      </c>
      <c r="D1067" s="16">
        <v>1921</v>
      </c>
      <c r="E1067" s="16">
        <v>1992</v>
      </c>
      <c r="F1067" s="30">
        <v>20</v>
      </c>
      <c r="G1067" s="30" t="s">
        <v>11</v>
      </c>
      <c r="H1067" s="30" t="s">
        <v>10744</v>
      </c>
      <c r="I1067" s="16" t="s">
        <v>10753</v>
      </c>
      <c r="J1067" s="16" t="s">
        <v>10900</v>
      </c>
      <c r="K1067" s="16">
        <f>COUNTIF('Texts discussed'!$C$2:$C$9986,A1067)+COUNTIF('Texts discussed'!$G$2:$G$9986,A1067)+COUNTIF('Texts discussed'!$K$2:$K$9986,A1067)+COUNTIF('Texts discussed'!$O$2:$O$9986,A1067)+COUNTIF('Texts discussed'!$S$2:$S$9986,A1067)</f>
        <v>1</v>
      </c>
      <c r="L1067" s="16">
        <f>COUNTIF('Texts mentioned'!$C$2:$C$9989,A1067)+COUNTIF('Texts mentioned'!$G$2:$G$9989,A1067)+COUNTIF('Texts mentioned'!$K$2:$K$9989,A1067)+COUNTIF('Texts mentioned'!$O$2:$O$9989,A1067)+COUNTIF('Texts mentioned'!$S$2:$S$9989,A1067)+COUNTIF('Texts mentioned'!$W$2:$W$9989,A1067)+COUNTIF('Texts mentioned'!$AA$2:$AA$9989,A1067)+COUNTIF('Texts mentioned'!$AE$2:$AE$9989,A1067)+COUNTIF('Texts mentioned'!$AI$2:$AI$9989,A1067)+COUNTIF('Texts mentioned'!$AM$2:$AM$9989,A1067)</f>
        <v>0</v>
      </c>
      <c r="M1067" s="16">
        <f>SUM(K1067:L1067)</f>
        <v>1</v>
      </c>
      <c r="N1067" s="16"/>
    </row>
    <row r="1068" spans="1:14">
      <c r="A1068" s="30" t="s">
        <v>8251</v>
      </c>
      <c r="B1068" s="16" t="str">
        <f>VLOOKUP(A1068,'Text facts'!$F$1:$H$10019,2,0)</f>
        <v>Robert</v>
      </c>
      <c r="C1068" s="16" t="str">
        <f>VLOOKUP(A1068,'Text facts'!$F$1:$H$10019,3,0)</f>
        <v>Galbraith</v>
      </c>
      <c r="D1068" s="16">
        <v>1965</v>
      </c>
      <c r="E1068" s="16"/>
      <c r="F1068" s="30">
        <v>21</v>
      </c>
      <c r="G1068" s="30" t="s">
        <v>15</v>
      </c>
      <c r="H1068" s="30" t="s">
        <v>10744</v>
      </c>
      <c r="I1068" s="16" t="s">
        <v>10743</v>
      </c>
      <c r="J1068" s="16" t="s">
        <v>10901</v>
      </c>
      <c r="K1068" s="16">
        <f>COUNTIF('Texts discussed'!$C$2:$C$9986,A1068)+COUNTIF('Texts discussed'!$G$2:$G$9986,A1068)+COUNTIF('Texts discussed'!$K$2:$K$9986,A1068)+COUNTIF('Texts discussed'!$O$2:$O$9986,A1068)+COUNTIF('Texts discussed'!$S$2:$S$9986,A1068)</f>
        <v>1</v>
      </c>
      <c r="L1068" s="16">
        <f>COUNTIF('Texts mentioned'!$C$2:$C$9989,A1068)+COUNTIF('Texts mentioned'!$G$2:$G$9989,A1068)+COUNTIF('Texts mentioned'!$K$2:$K$9989,A1068)+COUNTIF('Texts mentioned'!$O$2:$O$9989,A1068)+COUNTIF('Texts mentioned'!$S$2:$S$9989,A1068)+COUNTIF('Texts mentioned'!$W$2:$W$9989,A1068)+COUNTIF('Texts mentioned'!$AA$2:$AA$9989,A1068)+COUNTIF('Texts mentioned'!$AE$2:$AE$9989,A1068)+COUNTIF('Texts mentioned'!$AI$2:$AI$9989,A1068)+COUNTIF('Texts mentioned'!$AM$2:$AM$9989,A1068)</f>
        <v>0</v>
      </c>
      <c r="M1068" s="16">
        <f>SUM(K1068:L1068)</f>
        <v>1</v>
      </c>
      <c r="N1068" s="16"/>
    </row>
    <row r="1069" spans="1:14">
      <c r="A1069" s="30" t="s">
        <v>8518</v>
      </c>
      <c r="B1069" s="16" t="str">
        <f>VLOOKUP(A1069,'Text facts'!$F$1:$H$10019,2,0)</f>
        <v>Walter</v>
      </c>
      <c r="C1069" s="16" t="str">
        <f>VLOOKUP(A1069,'Text facts'!$F$1:$H$10019,3,0)</f>
        <v>Isaacson</v>
      </c>
      <c r="D1069" s="16">
        <v>1952</v>
      </c>
      <c r="E1069" s="16"/>
      <c r="F1069" s="30" t="s">
        <v>6736</v>
      </c>
      <c r="G1069" s="30" t="s">
        <v>11</v>
      </c>
      <c r="H1069" s="30" t="s">
        <v>10744</v>
      </c>
      <c r="I1069" s="16" t="s">
        <v>10753</v>
      </c>
      <c r="J1069" s="16"/>
      <c r="K1069" s="16">
        <f>COUNTIF('Texts discussed'!$C$2:$C$9986,A1069)+COUNTIF('Texts discussed'!$G$2:$G$9986,A1069)+COUNTIF('Texts discussed'!$K$2:$K$9986,A1069)+COUNTIF('Texts discussed'!$O$2:$O$9986,A1069)+COUNTIF('Texts discussed'!$S$2:$S$9986,A1069)</f>
        <v>1</v>
      </c>
      <c r="L1069" s="16">
        <f>COUNTIF('Texts mentioned'!$C$2:$C$9989,A1069)+COUNTIF('Texts mentioned'!$G$2:$G$9989,A1069)+COUNTIF('Texts mentioned'!$K$2:$K$9989,A1069)+COUNTIF('Texts mentioned'!$O$2:$O$9989,A1069)+COUNTIF('Texts mentioned'!$S$2:$S$9989,A1069)+COUNTIF('Texts mentioned'!$W$2:$W$9989,A1069)+COUNTIF('Texts mentioned'!$AA$2:$AA$9989,A1069)+COUNTIF('Texts mentioned'!$AE$2:$AE$9989,A1069)+COUNTIF('Texts mentioned'!$AI$2:$AI$9989,A1069)+COUNTIF('Texts mentioned'!$AM$2:$AM$9989,A1069)</f>
        <v>0</v>
      </c>
      <c r="M1069" s="16">
        <f>SUM(K1069:L1069)</f>
        <v>1</v>
      </c>
      <c r="N1069" s="16"/>
    </row>
    <row r="1070" spans="1:14">
      <c r="A1070" s="30" t="s">
        <v>8528</v>
      </c>
      <c r="B1070" s="16" t="str">
        <f>VLOOKUP(A1070,'Text facts'!$F$1:$H$10019,2,0)</f>
        <v>Rita</v>
      </c>
      <c r="C1070" s="16" t="str">
        <f>VLOOKUP(A1070,'Text facts'!$F$1:$H$10019,3,0)</f>
        <v>Monaldi</v>
      </c>
      <c r="D1070" s="16">
        <v>1966</v>
      </c>
      <c r="E1070" s="16"/>
      <c r="F1070" s="30" t="s">
        <v>6736</v>
      </c>
      <c r="G1070" s="30" t="s">
        <v>15</v>
      </c>
      <c r="H1070" s="30" t="s">
        <v>10744</v>
      </c>
      <c r="I1070" s="16" t="s">
        <v>10760</v>
      </c>
      <c r="J1070" s="16"/>
      <c r="K1070" s="16">
        <f>COUNTIF('Texts discussed'!$C$2:$C$9986,A1070)+COUNTIF('Texts discussed'!$G$2:$G$9986,A1070)+COUNTIF('Texts discussed'!$K$2:$K$9986,A1070)+COUNTIF('Texts discussed'!$O$2:$O$9986,A1070)+COUNTIF('Texts discussed'!$S$2:$S$9986,A1070)</f>
        <v>4</v>
      </c>
      <c r="L1070" s="16">
        <f>COUNTIF('Texts mentioned'!$C$2:$C$9989,A1070)+COUNTIF('Texts mentioned'!$G$2:$G$9989,A1070)+COUNTIF('Texts mentioned'!$K$2:$K$9989,A1070)+COUNTIF('Texts mentioned'!$O$2:$O$9989,A1070)+COUNTIF('Texts mentioned'!$S$2:$S$9989,A1070)+COUNTIF('Texts mentioned'!$W$2:$W$9989,A1070)+COUNTIF('Texts mentioned'!$AA$2:$AA$9989,A1070)+COUNTIF('Texts mentioned'!$AE$2:$AE$9989,A1070)+COUNTIF('Texts mentioned'!$AI$2:$AI$9989,A1070)+COUNTIF('Texts mentioned'!$AM$2:$AM$9989,A1070)</f>
        <v>1</v>
      </c>
      <c r="M1070" s="16">
        <f>SUM(K1070:L1070)</f>
        <v>5</v>
      </c>
      <c r="N1070" s="16"/>
    </row>
    <row r="1071" spans="1:14">
      <c r="A1071" s="30" t="s">
        <v>8538</v>
      </c>
      <c r="B1071" s="16" t="str">
        <f>VLOOKUP(A1071,'Text facts'!$F$1:$H$10019,2,0)</f>
        <v>Felix</v>
      </c>
      <c r="C1071" s="16" t="str">
        <f>VLOOKUP(A1071,'Text facts'!$F$1:$H$10019,3,0)</f>
        <v>Salten</v>
      </c>
      <c r="D1071" s="16">
        <v>1869</v>
      </c>
      <c r="E1071" s="16">
        <v>1945</v>
      </c>
      <c r="F1071" s="30" t="s">
        <v>10749</v>
      </c>
      <c r="G1071" s="30" t="s">
        <v>11</v>
      </c>
      <c r="H1071" s="30" t="s">
        <v>10744</v>
      </c>
      <c r="I1071" s="16" t="s">
        <v>10783</v>
      </c>
      <c r="J1071" s="16" t="s">
        <v>10902</v>
      </c>
      <c r="K1071" s="16">
        <f>COUNTIF('Texts discussed'!$C$2:$C$9986,A1071)+COUNTIF('Texts discussed'!$G$2:$G$9986,A1071)+COUNTIF('Texts discussed'!$K$2:$K$9986,A1071)+COUNTIF('Texts discussed'!$O$2:$O$9986,A1071)+COUNTIF('Texts discussed'!$S$2:$S$9986,A1071)</f>
        <v>2</v>
      </c>
      <c r="L1071" s="16">
        <f>COUNTIF('Texts mentioned'!$C$2:$C$9989,A1071)+COUNTIF('Texts mentioned'!$G$2:$G$9989,A1071)+COUNTIF('Texts mentioned'!$K$2:$K$9989,A1071)+COUNTIF('Texts mentioned'!$O$2:$O$9989,A1071)+COUNTIF('Texts mentioned'!$S$2:$S$9989,A1071)+COUNTIF('Texts mentioned'!$W$2:$W$9989,A1071)+COUNTIF('Texts mentioned'!$AA$2:$AA$9989,A1071)+COUNTIF('Texts mentioned'!$AE$2:$AE$9989,A1071)+COUNTIF('Texts mentioned'!$AI$2:$AI$9989,A1071)+COUNTIF('Texts mentioned'!$AM$2:$AM$9989,A1071)</f>
        <v>2</v>
      </c>
      <c r="M1071" s="16">
        <f>SUM(K1071:L1071)</f>
        <v>4</v>
      </c>
      <c r="N1071" s="16"/>
    </row>
    <row r="1072" spans="1:14">
      <c r="A1072" s="30" t="s">
        <v>8544</v>
      </c>
      <c r="B1072" s="16" t="str">
        <f>VLOOKUP(A1072,'Text facts'!$F$1:$H$10019,2,0)</f>
        <v>Ismail</v>
      </c>
      <c r="C1072" s="16" t="str">
        <f>VLOOKUP(A1072,'Text facts'!$F$1:$H$10019,3,0)</f>
        <v>Kadare</v>
      </c>
      <c r="D1072" s="16">
        <v>1936</v>
      </c>
      <c r="E1072" s="16"/>
      <c r="F1072" s="30" t="s">
        <v>6736</v>
      </c>
      <c r="G1072" s="30" t="s">
        <v>11</v>
      </c>
      <c r="H1072" s="30" t="s">
        <v>10744</v>
      </c>
      <c r="I1072" s="16" t="s">
        <v>10903</v>
      </c>
      <c r="J1072" s="16"/>
      <c r="K1072" s="16">
        <f>COUNTIF('Texts discussed'!$C$2:$C$9986,A1072)+COUNTIF('Texts discussed'!$G$2:$G$9986,A1072)+COUNTIF('Texts discussed'!$K$2:$K$9986,A1072)+COUNTIF('Texts discussed'!$O$2:$O$9986,A1072)+COUNTIF('Texts discussed'!$S$2:$S$9986,A1072)</f>
        <v>1</v>
      </c>
      <c r="L1072" s="16">
        <f>COUNTIF('Texts mentioned'!$C$2:$C$9989,A1072)+COUNTIF('Texts mentioned'!$G$2:$G$9989,A1072)+COUNTIF('Texts mentioned'!$K$2:$K$9989,A1072)+COUNTIF('Texts mentioned'!$O$2:$O$9989,A1072)+COUNTIF('Texts mentioned'!$S$2:$S$9989,A1072)+COUNTIF('Texts mentioned'!$W$2:$W$9989,A1072)+COUNTIF('Texts mentioned'!$AA$2:$AA$9989,A1072)+COUNTIF('Texts mentioned'!$AE$2:$AE$9989,A1072)+COUNTIF('Texts mentioned'!$AI$2:$AI$9989,A1072)+COUNTIF('Texts mentioned'!$AM$2:$AM$9989,A1072)</f>
        <v>0</v>
      </c>
      <c r="M1072" s="16">
        <f>SUM(K1072:L1072)</f>
        <v>1</v>
      </c>
      <c r="N1072" s="16"/>
    </row>
    <row r="1073" spans="1:14">
      <c r="A1073" s="30" t="s">
        <v>8550</v>
      </c>
      <c r="B1073" s="16" t="str">
        <f>VLOOKUP(A1073,'Text facts'!$F$1:$H$10019,2,0)</f>
        <v>Amy</v>
      </c>
      <c r="C1073" s="16" t="str">
        <f>VLOOKUP(A1073,'Text facts'!$F$1:$H$10019,3,0)</f>
        <v>Tan</v>
      </c>
      <c r="D1073" s="16">
        <v>1952</v>
      </c>
      <c r="E1073" s="16"/>
      <c r="F1073" s="30" t="s">
        <v>6736</v>
      </c>
      <c r="G1073" s="30" t="s">
        <v>15</v>
      </c>
      <c r="H1073" s="30" t="s">
        <v>10744</v>
      </c>
      <c r="I1073" s="16" t="s">
        <v>10753</v>
      </c>
      <c r="J1073" s="16"/>
      <c r="K1073" s="16">
        <f>COUNTIF('Texts discussed'!$C$2:$C$9986,A1073)+COUNTIF('Texts discussed'!$G$2:$G$9986,A1073)+COUNTIF('Texts discussed'!$K$2:$K$9986,A1073)+COUNTIF('Texts discussed'!$O$2:$O$9986,A1073)+COUNTIF('Texts discussed'!$S$2:$S$9986,A1073)</f>
        <v>0</v>
      </c>
      <c r="L1073" s="16">
        <f>COUNTIF('Texts mentioned'!$C$2:$C$9989,A1073)+COUNTIF('Texts mentioned'!$G$2:$G$9989,A1073)+COUNTIF('Texts mentioned'!$K$2:$K$9989,A1073)+COUNTIF('Texts mentioned'!$O$2:$O$9989,A1073)+COUNTIF('Texts mentioned'!$S$2:$S$9989,A1073)+COUNTIF('Texts mentioned'!$W$2:$W$9989,A1073)+COUNTIF('Texts mentioned'!$AA$2:$AA$9989,A1073)+COUNTIF('Texts mentioned'!$AE$2:$AE$9989,A1073)+COUNTIF('Texts mentioned'!$AI$2:$AI$9989,A1073)+COUNTIF('Texts mentioned'!$AM$2:$AM$9989,A1073)</f>
        <v>1</v>
      </c>
      <c r="M1073" s="16">
        <f>SUM(K1073:L1073)</f>
        <v>1</v>
      </c>
      <c r="N1073" s="16"/>
    </row>
    <row r="1074" spans="1:14">
      <c r="A1074" s="30" t="s">
        <v>8555</v>
      </c>
      <c r="B1074" s="16" t="str">
        <f>VLOOKUP(A1074,'Text facts'!$F$1:$H$10019,2,0)</f>
        <v>Robert James</v>
      </c>
      <c r="C1074" s="16" t="str">
        <f>VLOOKUP(A1074,'Text facts'!$F$1:$H$10019,3,0)</f>
        <v>Waller</v>
      </c>
      <c r="D1074" s="16">
        <v>1938</v>
      </c>
      <c r="E1074" s="16">
        <v>2017</v>
      </c>
      <c r="F1074" s="30" t="s">
        <v>6736</v>
      </c>
      <c r="G1074" s="30" t="s">
        <v>11</v>
      </c>
      <c r="H1074" s="30" t="s">
        <v>10744</v>
      </c>
      <c r="I1074" s="16" t="s">
        <v>10753</v>
      </c>
      <c r="J1074" s="16"/>
      <c r="K1074" s="16">
        <f>COUNTIF('Texts discussed'!$C$2:$C$9986,A1074)+COUNTIF('Texts discussed'!$G$2:$G$9986,A1074)+COUNTIF('Texts discussed'!$K$2:$K$9986,A1074)+COUNTIF('Texts discussed'!$O$2:$O$9986,A1074)+COUNTIF('Texts discussed'!$S$2:$S$9986,A1074)</f>
        <v>2</v>
      </c>
      <c r="L1074" s="16">
        <f>COUNTIF('Texts mentioned'!$C$2:$C$9989,A1074)+COUNTIF('Texts mentioned'!$G$2:$G$9989,A1074)+COUNTIF('Texts mentioned'!$K$2:$K$9989,A1074)+COUNTIF('Texts mentioned'!$O$2:$O$9989,A1074)+COUNTIF('Texts mentioned'!$S$2:$S$9989,A1074)+COUNTIF('Texts mentioned'!$W$2:$W$9989,A1074)+COUNTIF('Texts mentioned'!$AA$2:$AA$9989,A1074)+COUNTIF('Texts mentioned'!$AE$2:$AE$9989,A1074)+COUNTIF('Texts mentioned'!$AI$2:$AI$9989,A1074)+COUNTIF('Texts mentioned'!$AM$2:$AM$9989,A1074)</f>
        <v>2</v>
      </c>
      <c r="M1074" s="16">
        <f>SUM(K1074:L1074)</f>
        <v>4</v>
      </c>
      <c r="N1074" s="16"/>
    </row>
    <row r="1075" spans="1:14">
      <c r="A1075" s="30" t="s">
        <v>8564</v>
      </c>
      <c r="B1075" s="16" t="str">
        <f>VLOOKUP(A1075,'Text facts'!$F$1:$H$10019,2,0)</f>
        <v>Raymond</v>
      </c>
      <c r="C1075" s="16" t="str">
        <f>VLOOKUP(A1075,'Text facts'!$F$1:$H$10019,3,0)</f>
        <v>Radiguet</v>
      </c>
      <c r="D1075" s="16">
        <v>1903</v>
      </c>
      <c r="E1075" s="16">
        <v>1923</v>
      </c>
      <c r="F1075" s="30">
        <v>20</v>
      </c>
      <c r="G1075" s="30" t="s">
        <v>11</v>
      </c>
      <c r="H1075" s="30" t="s">
        <v>10744</v>
      </c>
      <c r="I1075" s="16" t="s">
        <v>6828</v>
      </c>
      <c r="J1075" s="16"/>
      <c r="K1075" s="16">
        <f>COUNTIF('Texts discussed'!$C$2:$C$9986,A1075)+COUNTIF('Texts discussed'!$G$2:$G$9986,A1075)+COUNTIF('Texts discussed'!$K$2:$K$9986,A1075)+COUNTIF('Texts discussed'!$O$2:$O$9986,A1075)+COUNTIF('Texts discussed'!$S$2:$S$9986,A1075)</f>
        <v>1</v>
      </c>
      <c r="L1075" s="16">
        <f>COUNTIF('Texts mentioned'!$C$2:$C$9989,A1075)+COUNTIF('Texts mentioned'!$G$2:$G$9989,A1075)+COUNTIF('Texts mentioned'!$K$2:$K$9989,A1075)+COUNTIF('Texts mentioned'!$O$2:$O$9989,A1075)+COUNTIF('Texts mentioned'!$S$2:$S$9989,A1075)+COUNTIF('Texts mentioned'!$W$2:$W$9989,A1075)+COUNTIF('Texts mentioned'!$AA$2:$AA$9989,A1075)+COUNTIF('Texts mentioned'!$AE$2:$AE$9989,A1075)+COUNTIF('Texts mentioned'!$AI$2:$AI$9989,A1075)+COUNTIF('Texts mentioned'!$AM$2:$AM$9989,A1075)</f>
        <v>0</v>
      </c>
      <c r="M1075" s="16">
        <f>SUM(K1075:L1075)</f>
        <v>1</v>
      </c>
      <c r="N1075" s="16"/>
    </row>
    <row r="1076" spans="1:14">
      <c r="A1076" s="30" t="s">
        <v>8569</v>
      </c>
      <c r="B1076" s="16" t="str">
        <f>VLOOKUP(A1076,'Text facts'!$F$1:$H$10019,2,0)</f>
        <v>Anita</v>
      </c>
      <c r="C1076" s="16" t="str">
        <f>VLOOKUP(A1076,'Text facts'!$F$1:$H$10019,3,0)</f>
        <v>Diamant</v>
      </c>
      <c r="D1076" s="16">
        <v>1951</v>
      </c>
      <c r="E1076" s="16"/>
      <c r="F1076" s="30" t="s">
        <v>6736</v>
      </c>
      <c r="G1076" s="30" t="s">
        <v>15</v>
      </c>
      <c r="H1076" s="30" t="s">
        <v>10744</v>
      </c>
      <c r="I1076" s="16" t="s">
        <v>10753</v>
      </c>
      <c r="J1076" s="16"/>
      <c r="K1076" s="16">
        <f>COUNTIF('Texts discussed'!$C$2:$C$9986,A1076)+COUNTIF('Texts discussed'!$G$2:$G$9986,A1076)+COUNTIF('Texts discussed'!$K$2:$K$9986,A1076)+COUNTIF('Texts discussed'!$O$2:$O$9986,A1076)+COUNTIF('Texts discussed'!$S$2:$S$9986,A1076)</f>
        <v>2</v>
      </c>
      <c r="L1076" s="16">
        <f>COUNTIF('Texts mentioned'!$C$2:$C$9989,A1076)+COUNTIF('Texts mentioned'!$G$2:$G$9989,A1076)+COUNTIF('Texts mentioned'!$K$2:$K$9989,A1076)+COUNTIF('Texts mentioned'!$O$2:$O$9989,A1076)+COUNTIF('Texts mentioned'!$S$2:$S$9989,A1076)+COUNTIF('Texts mentioned'!$W$2:$W$9989,A1076)+COUNTIF('Texts mentioned'!$AA$2:$AA$9989,A1076)+COUNTIF('Texts mentioned'!$AE$2:$AE$9989,A1076)+COUNTIF('Texts mentioned'!$AI$2:$AI$9989,A1076)+COUNTIF('Texts mentioned'!$AM$2:$AM$9989,A1076)</f>
        <v>0</v>
      </c>
      <c r="M1076" s="16">
        <f>SUM(K1076:L1076)</f>
        <v>2</v>
      </c>
      <c r="N1076" s="16"/>
    </row>
    <row r="1077" spans="1:14">
      <c r="A1077" s="30" t="s">
        <v>8576</v>
      </c>
      <c r="B1077" s="16" t="str">
        <f>VLOOKUP(A1077,'Text facts'!$F$1:$H$10019,2,0)</f>
        <v>Nataša</v>
      </c>
      <c r="C1077" s="16" t="str">
        <f>VLOOKUP(A1077,'Text facts'!$F$1:$H$10019,3,0)</f>
        <v>Jukić</v>
      </c>
      <c r="D1077" s="16">
        <v>1978</v>
      </c>
      <c r="E1077" s="16"/>
      <c r="F1077" s="30">
        <v>21</v>
      </c>
      <c r="G1077" s="30" t="s">
        <v>15</v>
      </c>
      <c r="H1077" s="30" t="s">
        <v>10744</v>
      </c>
      <c r="I1077" s="16" t="s">
        <v>10745</v>
      </c>
      <c r="J1077" s="16"/>
      <c r="K1077" s="16">
        <f>COUNTIF('Texts discussed'!$C$2:$C$9986,A1077)+COUNTIF('Texts discussed'!$G$2:$G$9986,A1077)+COUNTIF('Texts discussed'!$K$2:$K$9986,A1077)+COUNTIF('Texts discussed'!$O$2:$O$9986,A1077)+COUNTIF('Texts discussed'!$S$2:$S$9986,A1077)</f>
        <v>1</v>
      </c>
      <c r="L1077" s="16">
        <f>COUNTIF('Texts mentioned'!$C$2:$C$9989,A1077)+COUNTIF('Texts mentioned'!$G$2:$G$9989,A1077)+COUNTIF('Texts mentioned'!$K$2:$K$9989,A1077)+COUNTIF('Texts mentioned'!$O$2:$O$9989,A1077)+COUNTIF('Texts mentioned'!$S$2:$S$9989,A1077)+COUNTIF('Texts mentioned'!$W$2:$W$9989,A1077)+COUNTIF('Texts mentioned'!$AA$2:$AA$9989,A1077)+COUNTIF('Texts mentioned'!$AE$2:$AE$9989,A1077)+COUNTIF('Texts mentioned'!$AI$2:$AI$9989,A1077)+COUNTIF('Texts mentioned'!$AM$2:$AM$9989,A1077)</f>
        <v>0</v>
      </c>
      <c r="M1077" s="16">
        <f>SUM(K1077:L1077)</f>
        <v>1</v>
      </c>
      <c r="N1077" s="16"/>
    </row>
    <row r="1078" spans="1:14">
      <c r="A1078" s="30" t="s">
        <v>8584</v>
      </c>
      <c r="B1078" s="16" t="str">
        <f>VLOOKUP(A1078,'Text facts'!$F$1:$H$10019,2,0)</f>
        <v>Lorna</v>
      </c>
      <c r="C1078" s="16" t="str">
        <f>VLOOKUP(A1078,'Text facts'!$F$1:$H$10019,3,0)</f>
        <v>Byrne</v>
      </c>
      <c r="D1078" s="16">
        <v>1953</v>
      </c>
      <c r="E1078" s="16"/>
      <c r="F1078" s="30" t="s">
        <v>6736</v>
      </c>
      <c r="G1078" s="30" t="s">
        <v>15</v>
      </c>
      <c r="H1078" s="30" t="s">
        <v>10744</v>
      </c>
      <c r="I1078" s="16" t="s">
        <v>10779</v>
      </c>
      <c r="J1078" s="16"/>
      <c r="K1078" s="16">
        <f>COUNTIF('Texts discussed'!$C$2:$C$9986,A1078)+COUNTIF('Texts discussed'!$G$2:$G$9986,A1078)+COUNTIF('Texts discussed'!$K$2:$K$9986,A1078)+COUNTIF('Texts discussed'!$O$2:$O$9986,A1078)+COUNTIF('Texts discussed'!$S$2:$S$9986,A1078)</f>
        <v>2</v>
      </c>
      <c r="L1078" s="16">
        <f>COUNTIF('Texts mentioned'!$C$2:$C$9989,A1078)+COUNTIF('Texts mentioned'!$G$2:$G$9989,A1078)+COUNTIF('Texts mentioned'!$K$2:$K$9989,A1078)+COUNTIF('Texts mentioned'!$O$2:$O$9989,A1078)+COUNTIF('Texts mentioned'!$S$2:$S$9989,A1078)+COUNTIF('Texts mentioned'!$W$2:$W$9989,A1078)+COUNTIF('Texts mentioned'!$AA$2:$AA$9989,A1078)+COUNTIF('Texts mentioned'!$AE$2:$AE$9989,A1078)+COUNTIF('Texts mentioned'!$AI$2:$AI$9989,A1078)+COUNTIF('Texts mentioned'!$AM$2:$AM$9989,A1078)</f>
        <v>1</v>
      </c>
      <c r="M1078" s="16">
        <f>SUM(K1078:L1078)</f>
        <v>3</v>
      </c>
      <c r="N1078" s="16"/>
    </row>
    <row r="1079" spans="1:14">
      <c r="A1079" s="30" t="s">
        <v>8592</v>
      </c>
      <c r="B1079" s="16" t="str">
        <f>VLOOKUP(A1079,'Text facts'!$F$1:$H$10019,2,0)</f>
        <v>Natalie</v>
      </c>
      <c r="C1079" s="16" t="str">
        <f>VLOOKUP(A1079,'Text facts'!$F$1:$H$10019,3,0)</f>
        <v>Haynes</v>
      </c>
      <c r="D1079" s="16">
        <v>1974</v>
      </c>
      <c r="E1079" s="16"/>
      <c r="F1079" s="30">
        <v>21</v>
      </c>
      <c r="G1079" s="30" t="s">
        <v>15</v>
      </c>
      <c r="H1079" s="30" t="s">
        <v>10744</v>
      </c>
      <c r="I1079" s="16" t="s">
        <v>10743</v>
      </c>
      <c r="J1079" s="16"/>
      <c r="K1079" s="16">
        <f>COUNTIF('Texts discussed'!$C$2:$C$9986,A1079)+COUNTIF('Texts discussed'!$G$2:$G$9986,A1079)+COUNTIF('Texts discussed'!$K$2:$K$9986,A1079)+COUNTIF('Texts discussed'!$O$2:$O$9986,A1079)+COUNTIF('Texts discussed'!$S$2:$S$9986,A1079)</f>
        <v>1</v>
      </c>
      <c r="L1079" s="16">
        <f>COUNTIF('Texts mentioned'!$C$2:$C$9989,A1079)+COUNTIF('Texts mentioned'!$G$2:$G$9989,A1079)+COUNTIF('Texts mentioned'!$K$2:$K$9989,A1079)+COUNTIF('Texts mentioned'!$O$2:$O$9989,A1079)+COUNTIF('Texts mentioned'!$S$2:$S$9989,A1079)+COUNTIF('Texts mentioned'!$W$2:$W$9989,A1079)+COUNTIF('Texts mentioned'!$AA$2:$AA$9989,A1079)+COUNTIF('Texts mentioned'!$AE$2:$AE$9989,A1079)+COUNTIF('Texts mentioned'!$AI$2:$AI$9989,A1079)+COUNTIF('Texts mentioned'!$AM$2:$AM$9989,A1079)</f>
        <v>0</v>
      </c>
      <c r="M1079" s="16">
        <f>SUM(K1079:L1079)</f>
        <v>1</v>
      </c>
      <c r="N1079" s="16"/>
    </row>
    <row r="1080" spans="1:14">
      <c r="A1080" s="30" t="s">
        <v>8603</v>
      </c>
      <c r="B1080" s="16" t="str">
        <f>VLOOKUP(A1080,'Text facts'!$F$1:$H$10019,2,0)</f>
        <v>Brandon</v>
      </c>
      <c r="C1080" s="16" t="str">
        <f>VLOOKUP(A1080,'Text facts'!$F$1:$H$10019,3,0)</f>
        <v>Sanderson</v>
      </c>
      <c r="D1080" s="16">
        <v>1975</v>
      </c>
      <c r="E1080" s="16"/>
      <c r="F1080" s="30">
        <v>21</v>
      </c>
      <c r="G1080" s="30" t="s">
        <v>11</v>
      </c>
      <c r="H1080" s="30" t="s">
        <v>10744</v>
      </c>
      <c r="I1080" s="16" t="s">
        <v>10753</v>
      </c>
      <c r="J1080" s="16"/>
      <c r="K1080" s="16">
        <f>COUNTIF('Texts discussed'!$C$2:$C$9986,A1080)+COUNTIF('Texts discussed'!$G$2:$G$9986,A1080)+COUNTIF('Texts discussed'!$K$2:$K$9986,A1080)+COUNTIF('Texts discussed'!$O$2:$O$9986,A1080)+COUNTIF('Texts discussed'!$S$2:$S$9986,A1080)</f>
        <v>1</v>
      </c>
      <c r="L1080" s="16">
        <f>COUNTIF('Texts mentioned'!$C$2:$C$9989,A1080)+COUNTIF('Texts mentioned'!$G$2:$G$9989,A1080)+COUNTIF('Texts mentioned'!$K$2:$K$9989,A1080)+COUNTIF('Texts mentioned'!$O$2:$O$9989,A1080)+COUNTIF('Texts mentioned'!$S$2:$S$9989,A1080)+COUNTIF('Texts mentioned'!$W$2:$W$9989,A1080)+COUNTIF('Texts mentioned'!$AA$2:$AA$9989,A1080)+COUNTIF('Texts mentioned'!$AE$2:$AE$9989,A1080)+COUNTIF('Texts mentioned'!$AI$2:$AI$9989,A1080)+COUNTIF('Texts mentioned'!$AM$2:$AM$9989,A1080)</f>
        <v>0</v>
      </c>
      <c r="M1080" s="16">
        <f>SUM(K1080:L1080)</f>
        <v>1</v>
      </c>
      <c r="N1080" s="16"/>
    </row>
    <row r="1081" spans="1:14">
      <c r="A1081" s="30" t="s">
        <v>8610</v>
      </c>
      <c r="B1081" s="16" t="str">
        <f>VLOOKUP(A1081,'Text facts'!$F$1:$H$10019,2,0)</f>
        <v>Andrzej</v>
      </c>
      <c r="C1081" s="16" t="str">
        <f>VLOOKUP(A1081,'Text facts'!$F$1:$H$10019,3,0)</f>
        <v>Sapkowski</v>
      </c>
      <c r="D1081" s="16">
        <v>1948</v>
      </c>
      <c r="E1081" s="16"/>
      <c r="F1081" s="30" t="s">
        <v>6736</v>
      </c>
      <c r="G1081" s="30" t="s">
        <v>11</v>
      </c>
      <c r="H1081" s="30" t="s">
        <v>10744</v>
      </c>
      <c r="I1081" s="16" t="s">
        <v>10770</v>
      </c>
      <c r="J1081" s="16"/>
      <c r="K1081" s="16">
        <f>COUNTIF('Texts discussed'!$C$2:$C$9986,A1081)+COUNTIF('Texts discussed'!$G$2:$G$9986,A1081)+COUNTIF('Texts discussed'!$K$2:$K$9986,A1081)+COUNTIF('Texts discussed'!$O$2:$O$9986,A1081)+COUNTIF('Texts discussed'!$S$2:$S$9986,A1081)</f>
        <v>2</v>
      </c>
      <c r="L1081" s="16">
        <f>COUNTIF('Texts mentioned'!$C$2:$C$9989,A1081)+COUNTIF('Texts mentioned'!$G$2:$G$9989,A1081)+COUNTIF('Texts mentioned'!$K$2:$K$9989,A1081)+COUNTIF('Texts mentioned'!$O$2:$O$9989,A1081)+COUNTIF('Texts mentioned'!$S$2:$S$9989,A1081)+COUNTIF('Texts mentioned'!$W$2:$W$9989,A1081)+COUNTIF('Texts mentioned'!$AA$2:$AA$9989,A1081)+COUNTIF('Texts mentioned'!$AE$2:$AE$9989,A1081)+COUNTIF('Texts mentioned'!$AI$2:$AI$9989,A1081)+COUNTIF('Texts mentioned'!$AM$2:$AM$9989,A1081)</f>
        <v>0</v>
      </c>
      <c r="M1081" s="16">
        <f>SUM(K1081:L1081)</f>
        <v>2</v>
      </c>
      <c r="N1081" s="16"/>
    </row>
    <row r="1082" spans="1:14">
      <c r="A1082" s="30" t="s">
        <v>8623</v>
      </c>
      <c r="B1082" s="16" t="str">
        <f>VLOOKUP(A1082,'Text facts'!$F$1:$H$10019,2,0)</f>
        <v>Martin</v>
      </c>
      <c r="C1082" s="16" t="str">
        <f>VLOOKUP(A1082,'Text facts'!$F$1:$H$10019,3,0)</f>
        <v>Heidegger</v>
      </c>
      <c r="D1082" s="16">
        <v>1889</v>
      </c>
      <c r="E1082" s="16">
        <v>1976</v>
      </c>
      <c r="F1082" s="30">
        <v>20</v>
      </c>
      <c r="G1082" s="30" t="s">
        <v>11</v>
      </c>
      <c r="H1082" s="30" t="s">
        <v>10744</v>
      </c>
      <c r="I1082" s="16" t="s">
        <v>10759</v>
      </c>
      <c r="J1082" s="16"/>
      <c r="K1082" s="16">
        <f>COUNTIF('Texts discussed'!$C$2:$C$9986,A1082)+COUNTIF('Texts discussed'!$G$2:$G$9986,A1082)+COUNTIF('Texts discussed'!$K$2:$K$9986,A1082)+COUNTIF('Texts discussed'!$O$2:$O$9986,A1082)+COUNTIF('Texts discussed'!$S$2:$S$9986,A1082)</f>
        <v>1</v>
      </c>
      <c r="L1082" s="16">
        <f>COUNTIF('Texts mentioned'!$C$2:$C$9989,A1082)+COUNTIF('Texts mentioned'!$G$2:$G$9989,A1082)+COUNTIF('Texts mentioned'!$K$2:$K$9989,A1082)+COUNTIF('Texts mentioned'!$O$2:$O$9989,A1082)+COUNTIF('Texts mentioned'!$S$2:$S$9989,A1082)+COUNTIF('Texts mentioned'!$W$2:$W$9989,A1082)+COUNTIF('Texts mentioned'!$AA$2:$AA$9989,A1082)+COUNTIF('Texts mentioned'!$AE$2:$AE$9989,A1082)+COUNTIF('Texts mentioned'!$AI$2:$AI$9989,A1082)+COUNTIF('Texts mentioned'!$AM$2:$AM$9989,A1082)</f>
        <v>0</v>
      </c>
      <c r="M1082" s="16">
        <f>SUM(K1082:L1082)</f>
        <v>1</v>
      </c>
      <c r="N1082" s="16"/>
    </row>
    <row r="1083" spans="1:14">
      <c r="A1083" s="30" t="s">
        <v>8631</v>
      </c>
      <c r="B1083" s="16" t="str">
        <f>VLOOKUP(A1083,'Text facts'!$F$1:$H$10019,2,0)</f>
        <v>Milorad</v>
      </c>
      <c r="C1083" s="16" t="str">
        <f>VLOOKUP(A1083,'Text facts'!$F$1:$H$10019,3,0)</f>
        <v>Pavić</v>
      </c>
      <c r="D1083" s="16">
        <v>1929</v>
      </c>
      <c r="E1083" s="16">
        <v>2009</v>
      </c>
      <c r="F1083" s="30" t="s">
        <v>6736</v>
      </c>
      <c r="G1083" s="30" t="s">
        <v>11</v>
      </c>
      <c r="H1083" s="30" t="s">
        <v>10744</v>
      </c>
      <c r="I1083" s="16" t="s">
        <v>10785</v>
      </c>
      <c r="J1083" s="16"/>
      <c r="K1083" s="16">
        <f>COUNTIF('Texts discussed'!$C$2:$C$9986,A1083)+COUNTIF('Texts discussed'!$G$2:$G$9986,A1083)+COUNTIF('Texts discussed'!$K$2:$K$9986,A1083)+COUNTIF('Texts discussed'!$O$2:$O$9986,A1083)+COUNTIF('Texts discussed'!$S$2:$S$9986,A1083)</f>
        <v>1</v>
      </c>
      <c r="L1083" s="16">
        <f>COUNTIF('Texts mentioned'!$C$2:$C$9989,A1083)+COUNTIF('Texts mentioned'!$G$2:$G$9989,A1083)+COUNTIF('Texts mentioned'!$K$2:$K$9989,A1083)+COUNTIF('Texts mentioned'!$O$2:$O$9989,A1083)+COUNTIF('Texts mentioned'!$S$2:$S$9989,A1083)+COUNTIF('Texts mentioned'!$W$2:$W$9989,A1083)+COUNTIF('Texts mentioned'!$AA$2:$AA$9989,A1083)+COUNTIF('Texts mentioned'!$AE$2:$AE$9989,A1083)+COUNTIF('Texts mentioned'!$AI$2:$AI$9989,A1083)+COUNTIF('Texts mentioned'!$AM$2:$AM$9989,A1083)</f>
        <v>1</v>
      </c>
      <c r="M1083" s="16">
        <f>SUM(K1083:L1083)</f>
        <v>2</v>
      </c>
      <c r="N1083" s="16"/>
    </row>
    <row r="1084" spans="1:14">
      <c r="A1084" s="30" t="s">
        <v>8637</v>
      </c>
      <c r="B1084" s="16" t="str">
        <f>VLOOKUP(A1084,'Text facts'!$F$1:$H$10019,2,0)</f>
        <v>Bruce</v>
      </c>
      <c r="C1084" s="16" t="str">
        <f>VLOOKUP(A1084,'Text facts'!$F$1:$H$10019,3,0)</f>
        <v>Lee</v>
      </c>
      <c r="D1084" s="16">
        <v>1940</v>
      </c>
      <c r="E1084" s="16">
        <v>1973</v>
      </c>
      <c r="F1084" s="30">
        <v>20</v>
      </c>
      <c r="G1084" s="30" t="s">
        <v>11</v>
      </c>
      <c r="H1084" s="30" t="s">
        <v>10744</v>
      </c>
      <c r="I1084" s="16" t="s">
        <v>10753</v>
      </c>
      <c r="J1084" s="16" t="s">
        <v>10904</v>
      </c>
      <c r="K1084" s="16">
        <f>COUNTIF('Texts discussed'!$C$2:$C$9986,A1084)+COUNTIF('Texts discussed'!$G$2:$G$9986,A1084)+COUNTIF('Texts discussed'!$K$2:$K$9986,A1084)+COUNTIF('Texts discussed'!$O$2:$O$9986,A1084)+COUNTIF('Texts discussed'!$S$2:$S$9986,A1084)</f>
        <v>1</v>
      </c>
      <c r="L1084" s="16">
        <f>COUNTIF('Texts mentioned'!$C$2:$C$9989,A1084)+COUNTIF('Texts mentioned'!$G$2:$G$9989,A1084)+COUNTIF('Texts mentioned'!$K$2:$K$9989,A1084)+COUNTIF('Texts mentioned'!$O$2:$O$9989,A1084)+COUNTIF('Texts mentioned'!$S$2:$S$9989,A1084)+COUNTIF('Texts mentioned'!$W$2:$W$9989,A1084)+COUNTIF('Texts mentioned'!$AA$2:$AA$9989,A1084)+COUNTIF('Texts mentioned'!$AE$2:$AE$9989,A1084)+COUNTIF('Texts mentioned'!$AI$2:$AI$9989,A1084)+COUNTIF('Texts mentioned'!$AM$2:$AM$9989,A1084)</f>
        <v>0</v>
      </c>
      <c r="M1084" s="16">
        <f>SUM(K1084:L1084)</f>
        <v>1</v>
      </c>
      <c r="N1084" s="16"/>
    </row>
    <row r="1085" spans="1:14">
      <c r="A1085" s="30" t="s">
        <v>8642</v>
      </c>
      <c r="B1085" s="16" t="str">
        <f>VLOOKUP(A1085,'Text facts'!$F$1:$H$10019,2,0)</f>
        <v>Luka</v>
      </c>
      <c r="C1085" s="16" t="str">
        <f>VLOOKUP(A1085,'Text facts'!$F$1:$H$10019,3,0)</f>
        <v>Modrić</v>
      </c>
      <c r="D1085" s="16">
        <v>1985</v>
      </c>
      <c r="E1085" s="16"/>
      <c r="F1085" s="30">
        <v>21</v>
      </c>
      <c r="G1085" s="30" t="s">
        <v>11</v>
      </c>
      <c r="H1085" s="30" t="s">
        <v>10744</v>
      </c>
      <c r="I1085" s="16" t="s">
        <v>10745</v>
      </c>
      <c r="J1085" s="16"/>
      <c r="K1085" s="16">
        <f>COUNTIF('Texts discussed'!$C$2:$C$9986,A1085)+COUNTIF('Texts discussed'!$G$2:$G$9986,A1085)+COUNTIF('Texts discussed'!$K$2:$K$9986,A1085)+COUNTIF('Texts discussed'!$O$2:$O$9986,A1085)+COUNTIF('Texts discussed'!$S$2:$S$9986,A1085)</f>
        <v>2</v>
      </c>
      <c r="L1085" s="16">
        <f>COUNTIF('Texts mentioned'!$C$2:$C$9989,A1085)+COUNTIF('Texts mentioned'!$G$2:$G$9989,A1085)+COUNTIF('Texts mentioned'!$K$2:$K$9989,A1085)+COUNTIF('Texts mentioned'!$O$2:$O$9989,A1085)+COUNTIF('Texts mentioned'!$S$2:$S$9989,A1085)+COUNTIF('Texts mentioned'!$W$2:$W$9989,A1085)+COUNTIF('Texts mentioned'!$AA$2:$AA$9989,A1085)+COUNTIF('Texts mentioned'!$AE$2:$AE$9989,A1085)+COUNTIF('Texts mentioned'!$AI$2:$AI$9989,A1085)+COUNTIF('Texts mentioned'!$AM$2:$AM$9989,A1085)</f>
        <v>0</v>
      </c>
      <c r="M1085" s="16">
        <f>SUM(K1085:L1085)</f>
        <v>2</v>
      </c>
      <c r="N1085" s="16"/>
    </row>
    <row r="1086" spans="1:14">
      <c r="A1086" s="30" t="s">
        <v>8658</v>
      </c>
      <c r="B1086" s="16" t="str">
        <f>VLOOKUP(A1086,'Text facts'!$F$1:$H$10019,2,0)</f>
        <v>Diana</v>
      </c>
      <c r="C1086" s="16" t="str">
        <f>VLOOKUP(A1086,'Text facts'!$F$1:$H$10019,3,0)</f>
        <v>Giovinazzo</v>
      </c>
      <c r="D1086" s="16">
        <v>1986</v>
      </c>
      <c r="E1086" s="16"/>
      <c r="F1086" s="30">
        <v>21</v>
      </c>
      <c r="G1086" s="30" t="s">
        <v>15</v>
      </c>
      <c r="H1086" s="30" t="s">
        <v>10744</v>
      </c>
      <c r="I1086" s="16" t="s">
        <v>10753</v>
      </c>
      <c r="J1086" s="16" t="s">
        <v>10905</v>
      </c>
      <c r="K1086" s="16">
        <f>COUNTIF('Texts discussed'!$C$2:$C$9986,A1086)+COUNTIF('Texts discussed'!$G$2:$G$9986,A1086)+COUNTIF('Texts discussed'!$K$2:$K$9986,A1086)+COUNTIF('Texts discussed'!$O$2:$O$9986,A1086)+COUNTIF('Texts discussed'!$S$2:$S$9986,A1086)</f>
        <v>1</v>
      </c>
      <c r="L1086" s="16">
        <f>COUNTIF('Texts mentioned'!$C$2:$C$9989,A1086)+COUNTIF('Texts mentioned'!$G$2:$G$9989,A1086)+COUNTIF('Texts mentioned'!$K$2:$K$9989,A1086)+COUNTIF('Texts mentioned'!$O$2:$O$9989,A1086)+COUNTIF('Texts mentioned'!$S$2:$S$9989,A1086)+COUNTIF('Texts mentioned'!$W$2:$W$9989,A1086)+COUNTIF('Texts mentioned'!$AA$2:$AA$9989,A1086)+COUNTIF('Texts mentioned'!$AE$2:$AE$9989,A1086)+COUNTIF('Texts mentioned'!$AI$2:$AI$9989,A1086)+COUNTIF('Texts mentioned'!$AM$2:$AM$9989,A1086)</f>
        <v>0</v>
      </c>
      <c r="M1086" s="16">
        <f>SUM(K1086:L1086)</f>
        <v>1</v>
      </c>
      <c r="N1086" s="16"/>
    </row>
    <row r="1087" spans="1:14">
      <c r="A1087" s="30" t="s">
        <v>8669</v>
      </c>
      <c r="B1087" s="16" t="str">
        <f>VLOOKUP(A1087,'Text facts'!$F$1:$H$10019,2,0)</f>
        <v>Reinhold</v>
      </c>
      <c r="C1087" s="16" t="str">
        <f>VLOOKUP(A1087,'Text facts'!$F$1:$H$10019,3,0)</f>
        <v>Messner</v>
      </c>
      <c r="D1087" s="16">
        <v>1944</v>
      </c>
      <c r="E1087" s="16"/>
      <c r="F1087" s="30" t="s">
        <v>6736</v>
      </c>
      <c r="G1087" s="30" t="s">
        <v>11</v>
      </c>
      <c r="H1087" s="30" t="s">
        <v>10744</v>
      </c>
      <c r="I1087" s="16" t="s">
        <v>10760</v>
      </c>
      <c r="J1087" s="16" t="s">
        <v>10905</v>
      </c>
      <c r="K1087" s="16">
        <f>COUNTIF('Texts discussed'!$C$2:$C$9986,A1087)+COUNTIF('Texts discussed'!$G$2:$G$9986,A1087)+COUNTIF('Texts discussed'!$K$2:$K$9986,A1087)+COUNTIF('Texts discussed'!$O$2:$O$9986,A1087)+COUNTIF('Texts discussed'!$S$2:$S$9986,A1087)</f>
        <v>2</v>
      </c>
      <c r="L1087" s="16">
        <f>COUNTIF('Texts mentioned'!$C$2:$C$9989,A1087)+COUNTIF('Texts mentioned'!$G$2:$G$9989,A1087)+COUNTIF('Texts mentioned'!$K$2:$K$9989,A1087)+COUNTIF('Texts mentioned'!$O$2:$O$9989,A1087)+COUNTIF('Texts mentioned'!$S$2:$S$9989,A1087)+COUNTIF('Texts mentioned'!$W$2:$W$9989,A1087)+COUNTIF('Texts mentioned'!$AA$2:$AA$9989,A1087)+COUNTIF('Texts mentioned'!$AE$2:$AE$9989,A1087)+COUNTIF('Texts mentioned'!$AI$2:$AI$9989,A1087)+COUNTIF('Texts mentioned'!$AM$2:$AM$9989,A1087)</f>
        <v>0</v>
      </c>
      <c r="M1087" s="16">
        <f>SUM(K1087:L1087)</f>
        <v>2</v>
      </c>
      <c r="N1087" s="16"/>
    </row>
    <row r="1088" spans="1:14">
      <c r="A1088" s="30" t="s">
        <v>8674</v>
      </c>
      <c r="B1088" s="16" t="str">
        <f>VLOOKUP(A1088,'Text facts'!$F$1:$H$10019,2,0)</f>
        <v>Gradimir</v>
      </c>
      <c r="C1088" s="16" t="str">
        <f>VLOOKUP(A1088,'Text facts'!$F$1:$H$10019,3,0)</f>
        <v>Radivojević</v>
      </c>
      <c r="D1088" s="16">
        <v>1950</v>
      </c>
      <c r="E1088" s="16"/>
      <c r="F1088" s="30" t="s">
        <v>6736</v>
      </c>
      <c r="G1088" s="30" t="s">
        <v>11</v>
      </c>
      <c r="H1088" s="30" t="s">
        <v>10744</v>
      </c>
      <c r="I1088" s="16" t="s">
        <v>10745</v>
      </c>
      <c r="J1088" s="16" t="s">
        <v>10905</v>
      </c>
      <c r="K1088" s="16">
        <f>COUNTIF('Texts discussed'!$C$2:$C$9986,A1088)+COUNTIF('Texts discussed'!$G$2:$G$9986,A1088)+COUNTIF('Texts discussed'!$K$2:$K$9986,A1088)+COUNTIF('Texts discussed'!$O$2:$O$9986,A1088)+COUNTIF('Texts discussed'!$S$2:$S$9986,A1088)</f>
        <v>1</v>
      </c>
      <c r="L1088" s="16">
        <f>COUNTIF('Texts mentioned'!$C$2:$C$9989,A1088)+COUNTIF('Texts mentioned'!$G$2:$G$9989,A1088)+COUNTIF('Texts mentioned'!$K$2:$K$9989,A1088)+COUNTIF('Texts mentioned'!$O$2:$O$9989,A1088)+COUNTIF('Texts mentioned'!$S$2:$S$9989,A1088)+COUNTIF('Texts mentioned'!$W$2:$W$9989,A1088)+COUNTIF('Texts mentioned'!$AA$2:$AA$9989,A1088)+COUNTIF('Texts mentioned'!$AE$2:$AE$9989,A1088)+COUNTIF('Texts mentioned'!$AI$2:$AI$9989,A1088)+COUNTIF('Texts mentioned'!$AM$2:$AM$9989,A1088)</f>
        <v>0</v>
      </c>
      <c r="M1088" s="16">
        <f>SUM(K1088:L1088)</f>
        <v>1</v>
      </c>
      <c r="N1088" s="16"/>
    </row>
    <row r="1089" spans="1:14">
      <c r="A1089" s="30" t="s">
        <v>8679</v>
      </c>
      <c r="B1089" s="16" t="str">
        <f>VLOOKUP(A1089,'Text facts'!$F$1:$H$10019,2,0)</f>
        <v>Tatjana</v>
      </c>
      <c r="C1089" s="16" t="str">
        <f>VLOOKUP(A1089,'Text facts'!$F$1:$H$10019,3,0)</f>
        <v>Šavorić</v>
      </c>
      <c r="D1089" s="16">
        <v>1978</v>
      </c>
      <c r="E1089" s="16"/>
      <c r="F1089" s="30">
        <v>21</v>
      </c>
      <c r="G1089" s="30" t="s">
        <v>15</v>
      </c>
      <c r="H1089" s="30" t="s">
        <v>10744</v>
      </c>
      <c r="I1089" s="16" t="s">
        <v>10745</v>
      </c>
      <c r="J1089" s="16" t="s">
        <v>10905</v>
      </c>
      <c r="K1089" s="16">
        <f>COUNTIF('Texts discussed'!$C$2:$C$9986,A1089)+COUNTIF('Texts discussed'!$G$2:$G$9986,A1089)+COUNTIF('Texts discussed'!$K$2:$K$9986,A1089)+COUNTIF('Texts discussed'!$O$2:$O$9986,A1089)+COUNTIF('Texts discussed'!$S$2:$S$9986,A1089)</f>
        <v>1</v>
      </c>
      <c r="L1089" s="16">
        <f>COUNTIF('Texts mentioned'!$C$2:$C$9989,A1089)+COUNTIF('Texts mentioned'!$G$2:$G$9989,A1089)+COUNTIF('Texts mentioned'!$K$2:$K$9989,A1089)+COUNTIF('Texts mentioned'!$O$2:$O$9989,A1089)+COUNTIF('Texts mentioned'!$S$2:$S$9989,A1089)+COUNTIF('Texts mentioned'!$W$2:$W$9989,A1089)+COUNTIF('Texts mentioned'!$AA$2:$AA$9989,A1089)+COUNTIF('Texts mentioned'!$AE$2:$AE$9989,A1089)+COUNTIF('Texts mentioned'!$AI$2:$AI$9989,A1089)+COUNTIF('Texts mentioned'!$AM$2:$AM$9989,A1089)</f>
        <v>0</v>
      </c>
      <c r="M1089" s="16">
        <f>SUM(K1089:L1089)</f>
        <v>1</v>
      </c>
      <c r="N1089" s="16"/>
    </row>
    <row r="1090" spans="1:14">
      <c r="A1090" s="30" t="s">
        <v>8684</v>
      </c>
      <c r="B1090" s="16" t="str">
        <f>VLOOKUP(A1090,'Text facts'!$F$1:$H$10019,2,0)</f>
        <v>Jacques</v>
      </c>
      <c r="C1090" s="16" t="str">
        <f>VLOOKUP(A1090,'Text facts'!$F$1:$H$10019,3,0)</f>
        <v>Philippe</v>
      </c>
      <c r="D1090" s="16">
        <v>1947</v>
      </c>
      <c r="E1090" s="16"/>
      <c r="F1090" s="30" t="s">
        <v>6736</v>
      </c>
      <c r="G1090" s="30" t="s">
        <v>11</v>
      </c>
      <c r="H1090" s="30" t="s">
        <v>10744</v>
      </c>
      <c r="I1090" s="16" t="s">
        <v>6828</v>
      </c>
      <c r="J1090" s="16"/>
      <c r="K1090" s="16">
        <f>COUNTIF('Texts discussed'!$C$2:$C$9986,A1090)+COUNTIF('Texts discussed'!$G$2:$G$9986,A1090)+COUNTIF('Texts discussed'!$K$2:$K$9986,A1090)+COUNTIF('Texts discussed'!$O$2:$O$9986,A1090)+COUNTIF('Texts discussed'!$S$2:$S$9986,A1090)</f>
        <v>1</v>
      </c>
      <c r="L1090" s="16">
        <f>COUNTIF('Texts mentioned'!$C$2:$C$9989,A1090)+COUNTIF('Texts mentioned'!$G$2:$G$9989,A1090)+COUNTIF('Texts mentioned'!$K$2:$K$9989,A1090)+COUNTIF('Texts mentioned'!$O$2:$O$9989,A1090)+COUNTIF('Texts mentioned'!$S$2:$S$9989,A1090)+COUNTIF('Texts mentioned'!$W$2:$W$9989,A1090)+COUNTIF('Texts mentioned'!$AA$2:$AA$9989,A1090)+COUNTIF('Texts mentioned'!$AE$2:$AE$9989,A1090)+COUNTIF('Texts mentioned'!$AI$2:$AI$9989,A1090)+COUNTIF('Texts mentioned'!$AM$2:$AM$9989,A1090)</f>
        <v>2</v>
      </c>
      <c r="M1090" s="16">
        <f>SUM(K1090:L1090)</f>
        <v>3</v>
      </c>
      <c r="N1090" s="16"/>
    </row>
    <row r="1091" spans="1:14">
      <c r="A1091" s="30" t="s">
        <v>8700</v>
      </c>
      <c r="B1091" s="16" t="str">
        <f>VLOOKUP(A1091,'Text facts'!$F$1:$H$10019,2,0)</f>
        <v>Ivan</v>
      </c>
      <c r="C1091" s="16" t="str">
        <f>VLOOKUP(A1091,'Text facts'!$F$1:$H$10019,3,0)</f>
        <v>Lovrić</v>
      </c>
      <c r="D1091" s="16">
        <v>1756</v>
      </c>
      <c r="E1091" s="16">
        <v>1777</v>
      </c>
      <c r="F1091" s="30">
        <v>18</v>
      </c>
      <c r="G1091" s="30" t="s">
        <v>11</v>
      </c>
      <c r="H1091" s="30" t="s">
        <v>10744</v>
      </c>
      <c r="I1091" s="16" t="s">
        <v>10745</v>
      </c>
      <c r="J1091" s="16"/>
      <c r="K1091" s="16">
        <f>COUNTIF('Texts discussed'!$C$2:$C$9986,A1091)+COUNTIF('Texts discussed'!$G$2:$G$9986,A1091)+COUNTIF('Texts discussed'!$K$2:$K$9986,A1091)+COUNTIF('Texts discussed'!$O$2:$O$9986,A1091)+COUNTIF('Texts discussed'!$S$2:$S$9986,A1091)</f>
        <v>1</v>
      </c>
      <c r="L1091" s="16">
        <f>COUNTIF('Texts mentioned'!$C$2:$C$9989,A1091)+COUNTIF('Texts mentioned'!$G$2:$G$9989,A1091)+COUNTIF('Texts mentioned'!$K$2:$K$9989,A1091)+COUNTIF('Texts mentioned'!$O$2:$O$9989,A1091)+COUNTIF('Texts mentioned'!$S$2:$S$9989,A1091)+COUNTIF('Texts mentioned'!$W$2:$W$9989,A1091)+COUNTIF('Texts mentioned'!$AA$2:$AA$9989,A1091)+COUNTIF('Texts mentioned'!$AE$2:$AE$9989,A1091)+COUNTIF('Texts mentioned'!$AI$2:$AI$9989,A1091)+COUNTIF('Texts mentioned'!$AM$2:$AM$9989,A1091)</f>
        <v>0</v>
      </c>
      <c r="M1091" s="16">
        <f>SUM(K1091:L1091)</f>
        <v>1</v>
      </c>
      <c r="N1091" s="16"/>
    </row>
    <row r="1092" spans="1:14">
      <c r="A1092" s="30" t="s">
        <v>8721</v>
      </c>
      <c r="B1092" s="16" t="str">
        <f>VLOOKUP(A1092,'Text facts'!$F$1:$H$10019,2,0)</f>
        <v>Elizabeth</v>
      </c>
      <c r="C1092" s="16" t="str">
        <f>VLOOKUP(A1092,'Text facts'!$F$1:$H$10019,3,0)</f>
        <v>Pantley</v>
      </c>
      <c r="D1092" s="16">
        <v>1975</v>
      </c>
      <c r="E1092" s="16"/>
      <c r="F1092" s="30">
        <v>21</v>
      </c>
      <c r="G1092" s="30" t="s">
        <v>15</v>
      </c>
      <c r="H1092" s="30" t="s">
        <v>10744</v>
      </c>
      <c r="I1092" s="16" t="s">
        <v>10753</v>
      </c>
      <c r="J1092" s="16" t="s">
        <v>10905</v>
      </c>
      <c r="K1092" s="16">
        <f>COUNTIF('Texts discussed'!$C$2:$C$9986,A1092)+COUNTIF('Texts discussed'!$G$2:$G$9986,A1092)+COUNTIF('Texts discussed'!$K$2:$K$9986,A1092)+COUNTIF('Texts discussed'!$O$2:$O$9986,A1092)+COUNTIF('Texts discussed'!$S$2:$S$9986,A1092)</f>
        <v>0</v>
      </c>
      <c r="L1092" s="16">
        <f>COUNTIF('Texts mentioned'!$C$2:$C$9989,A1092)+COUNTIF('Texts mentioned'!$G$2:$G$9989,A1092)+COUNTIF('Texts mentioned'!$K$2:$K$9989,A1092)+COUNTIF('Texts mentioned'!$O$2:$O$9989,A1092)+COUNTIF('Texts mentioned'!$S$2:$S$9989,A1092)+COUNTIF('Texts mentioned'!$W$2:$W$9989,A1092)+COUNTIF('Texts mentioned'!$AA$2:$AA$9989,A1092)+COUNTIF('Texts mentioned'!$AE$2:$AE$9989,A1092)+COUNTIF('Texts mentioned'!$AI$2:$AI$9989,A1092)+COUNTIF('Texts mentioned'!$AM$2:$AM$9989,A1092)</f>
        <v>1</v>
      </c>
      <c r="M1092" s="16">
        <f>SUM(K1092:L1092)</f>
        <v>1</v>
      </c>
      <c r="N1092" s="16"/>
    </row>
    <row r="1093" spans="1:14">
      <c r="A1093" s="30" t="s">
        <v>8725</v>
      </c>
      <c r="B1093" s="16" t="str">
        <f>VLOOKUP(A1093,'Text facts'!$F$1:$H$10019,2,0)</f>
        <v>Atul</v>
      </c>
      <c r="C1093" s="16" t="str">
        <f>VLOOKUP(A1093,'Text facts'!$F$1:$H$10019,3,0)</f>
        <v>Gawande</v>
      </c>
      <c r="D1093" s="16">
        <v>1965</v>
      </c>
      <c r="E1093" s="16"/>
      <c r="F1093" s="30">
        <v>21</v>
      </c>
      <c r="G1093" s="30" t="s">
        <v>11</v>
      </c>
      <c r="H1093" s="30" t="s">
        <v>10744</v>
      </c>
      <c r="I1093" s="16" t="s">
        <v>10753</v>
      </c>
      <c r="J1093" s="16"/>
      <c r="K1093" s="16">
        <f>COUNTIF('Texts discussed'!$C$2:$C$9986,A1093)+COUNTIF('Texts discussed'!$G$2:$G$9986,A1093)+COUNTIF('Texts discussed'!$K$2:$K$9986,A1093)+COUNTIF('Texts discussed'!$O$2:$O$9986,A1093)+COUNTIF('Texts discussed'!$S$2:$S$9986,A1093)</f>
        <v>1</v>
      </c>
      <c r="L1093" s="16">
        <f>COUNTIF('Texts mentioned'!$C$2:$C$9989,A1093)+COUNTIF('Texts mentioned'!$G$2:$G$9989,A1093)+COUNTIF('Texts mentioned'!$K$2:$K$9989,A1093)+COUNTIF('Texts mentioned'!$O$2:$O$9989,A1093)+COUNTIF('Texts mentioned'!$S$2:$S$9989,A1093)+COUNTIF('Texts mentioned'!$W$2:$W$9989,A1093)+COUNTIF('Texts mentioned'!$AA$2:$AA$9989,A1093)+COUNTIF('Texts mentioned'!$AE$2:$AE$9989,A1093)+COUNTIF('Texts mentioned'!$AI$2:$AI$9989,A1093)+COUNTIF('Texts mentioned'!$AM$2:$AM$9989,A1093)</f>
        <v>0</v>
      </c>
      <c r="M1093" s="16">
        <f>SUM(K1093:L1093)</f>
        <v>1</v>
      </c>
      <c r="N1093" s="16"/>
    </row>
    <row r="1094" spans="1:14">
      <c r="A1094" s="30" t="s">
        <v>8735</v>
      </c>
      <c r="B1094" s="16" t="str">
        <f>VLOOKUP(A1094,'Text facts'!$F$1:$H$10019,2,0)</f>
        <v>Erin</v>
      </c>
      <c r="C1094" s="16" t="str">
        <f>VLOOKUP(A1094,'Text facts'!$F$1:$H$10019,3,0)</f>
        <v>Watt</v>
      </c>
      <c r="D1094" s="32" t="s">
        <v>32</v>
      </c>
      <c r="E1094" s="16"/>
      <c r="F1094" s="30">
        <v>21</v>
      </c>
      <c r="G1094" s="30" t="s">
        <v>15</v>
      </c>
      <c r="H1094" s="30" t="s">
        <v>10744</v>
      </c>
      <c r="I1094" s="16" t="s">
        <v>10753</v>
      </c>
      <c r="J1094" s="16" t="s">
        <v>10906</v>
      </c>
      <c r="K1094" s="16">
        <f>COUNTIF('Texts discussed'!$C$2:$C$9986,A1094)+COUNTIF('Texts discussed'!$G$2:$G$9986,A1094)+COUNTIF('Texts discussed'!$K$2:$K$9986,A1094)+COUNTIF('Texts discussed'!$O$2:$O$9986,A1094)+COUNTIF('Texts discussed'!$S$2:$S$9986,A1094)</f>
        <v>1</v>
      </c>
      <c r="L1094" s="16">
        <f>COUNTIF('Texts mentioned'!$C$2:$C$9989,A1094)+COUNTIF('Texts mentioned'!$G$2:$G$9989,A1094)+COUNTIF('Texts mentioned'!$K$2:$K$9989,A1094)+COUNTIF('Texts mentioned'!$O$2:$O$9989,A1094)+COUNTIF('Texts mentioned'!$S$2:$S$9989,A1094)+COUNTIF('Texts mentioned'!$W$2:$W$9989,A1094)+COUNTIF('Texts mentioned'!$AA$2:$AA$9989,A1094)+COUNTIF('Texts mentioned'!$AE$2:$AE$9989,A1094)+COUNTIF('Texts mentioned'!$AI$2:$AI$9989,A1094)+COUNTIF('Texts mentioned'!$AM$2:$AM$9989,A1094)</f>
        <v>0</v>
      </c>
      <c r="M1094" s="16">
        <f>SUM(K1094:L1094)</f>
        <v>1</v>
      </c>
      <c r="N1094" s="16"/>
    </row>
    <row r="1095" spans="1:14">
      <c r="A1095" s="30" t="s">
        <v>8730</v>
      </c>
      <c r="B1095" s="16" t="str">
        <f>VLOOKUP(A1095,'Text facts'!$F$1:$H$10019,2,0)</f>
        <v>Iva</v>
      </c>
      <c r="C1095" s="16" t="str">
        <f>VLOOKUP(A1095,'Text facts'!$F$1:$H$10019,3,0)</f>
        <v>Ušćumlić</v>
      </c>
      <c r="D1095" s="16">
        <v>1977</v>
      </c>
      <c r="E1095" s="16"/>
      <c r="F1095" s="30">
        <v>21</v>
      </c>
      <c r="G1095" s="30" t="s">
        <v>15</v>
      </c>
      <c r="H1095" s="30" t="s">
        <v>10744</v>
      </c>
      <c r="I1095" s="16" t="s">
        <v>10745</v>
      </c>
      <c r="J1095" s="16"/>
      <c r="K1095" s="16">
        <f>COUNTIF('Texts discussed'!$C$2:$C$9986,A1095)+COUNTIF('Texts discussed'!$G$2:$G$9986,A1095)+COUNTIF('Texts discussed'!$K$2:$K$9986,A1095)+COUNTIF('Texts discussed'!$O$2:$O$9986,A1095)+COUNTIF('Texts discussed'!$S$2:$S$9986,A1095)</f>
        <v>1</v>
      </c>
      <c r="L1095" s="16">
        <f>COUNTIF('Texts mentioned'!$C$2:$C$9989,A1095)+COUNTIF('Texts mentioned'!$G$2:$G$9989,A1095)+COUNTIF('Texts mentioned'!$K$2:$K$9989,A1095)+COUNTIF('Texts mentioned'!$O$2:$O$9989,A1095)+COUNTIF('Texts mentioned'!$S$2:$S$9989,A1095)+COUNTIF('Texts mentioned'!$W$2:$W$9989,A1095)+COUNTIF('Texts mentioned'!$AA$2:$AA$9989,A1095)+COUNTIF('Texts mentioned'!$AE$2:$AE$9989,A1095)+COUNTIF('Texts mentioned'!$AI$2:$AI$9989,A1095)+COUNTIF('Texts mentioned'!$AM$2:$AM$9989,A1095)</f>
        <v>0</v>
      </c>
      <c r="M1095" s="16">
        <f>SUM(K1095:L1095)</f>
        <v>1</v>
      </c>
      <c r="N1095" s="16"/>
    </row>
    <row r="1096" spans="1:14">
      <c r="A1096" s="30" t="s">
        <v>8749</v>
      </c>
      <c r="B1096" s="16" t="str">
        <f>VLOOKUP(A1096,'Text facts'!$F$1:$H$10019,2,0)</f>
        <v>Đorđe</v>
      </c>
      <c r="C1096" s="16" t="str">
        <f>VLOOKUP(A1096,'Text facts'!$F$1:$H$10019,3,0)</f>
        <v>Lebović</v>
      </c>
      <c r="D1096" s="16">
        <v>1928</v>
      </c>
      <c r="E1096" s="16">
        <v>2004</v>
      </c>
      <c r="F1096" s="30" t="s">
        <v>6736</v>
      </c>
      <c r="G1096" s="30" t="s">
        <v>11</v>
      </c>
      <c r="H1096" s="30" t="s">
        <v>10744</v>
      </c>
      <c r="I1096" s="16" t="s">
        <v>10785</v>
      </c>
      <c r="J1096" s="16"/>
      <c r="K1096" s="16">
        <f>COUNTIF('Texts discussed'!$C$2:$C$9986,A1096)+COUNTIF('Texts discussed'!$G$2:$G$9986,A1096)+COUNTIF('Texts discussed'!$K$2:$K$9986,A1096)+COUNTIF('Texts discussed'!$O$2:$O$9986,A1096)+COUNTIF('Texts discussed'!$S$2:$S$9986,A1096)</f>
        <v>1</v>
      </c>
      <c r="L1096" s="16">
        <f>COUNTIF('Texts mentioned'!$C$2:$C$9989,A1096)+COUNTIF('Texts mentioned'!$G$2:$G$9989,A1096)+COUNTIF('Texts mentioned'!$K$2:$K$9989,A1096)+COUNTIF('Texts mentioned'!$O$2:$O$9989,A1096)+COUNTIF('Texts mentioned'!$S$2:$S$9989,A1096)+COUNTIF('Texts mentioned'!$W$2:$W$9989,A1096)+COUNTIF('Texts mentioned'!$AA$2:$AA$9989,A1096)+COUNTIF('Texts mentioned'!$AE$2:$AE$9989,A1096)+COUNTIF('Texts mentioned'!$AI$2:$AI$9989,A1096)+COUNTIF('Texts mentioned'!$AM$2:$AM$9989,A1096)</f>
        <v>0</v>
      </c>
      <c r="M1096" s="16">
        <f>SUM(K1096:L1096)</f>
        <v>1</v>
      </c>
      <c r="N1096" s="16"/>
    </row>
    <row r="1097" spans="1:14">
      <c r="A1097" s="30" t="s">
        <v>8753</v>
      </c>
      <c r="B1097" s="16" t="str">
        <f>VLOOKUP(A1097,'Text facts'!$F$1:$H$10019,2,0)</f>
        <v>Daša</v>
      </c>
      <c r="C1097" s="16" t="str">
        <f>VLOOKUP(A1097,'Text facts'!$F$1:$H$10019,3,0)</f>
        <v>Drndić</v>
      </c>
      <c r="D1097" s="16">
        <v>1946</v>
      </c>
      <c r="E1097" s="16">
        <v>2018</v>
      </c>
      <c r="F1097" s="30" t="s">
        <v>6736</v>
      </c>
      <c r="G1097" s="30" t="s">
        <v>15</v>
      </c>
      <c r="H1097" s="30" t="s">
        <v>10744</v>
      </c>
      <c r="I1097" s="16" t="s">
        <v>10745</v>
      </c>
      <c r="J1097" s="16"/>
      <c r="K1097" s="16">
        <f>COUNTIF('Texts discussed'!$C$2:$C$9986,A1097)+COUNTIF('Texts discussed'!$G$2:$G$9986,A1097)+COUNTIF('Texts discussed'!$K$2:$K$9986,A1097)+COUNTIF('Texts discussed'!$O$2:$O$9986,A1097)+COUNTIF('Texts discussed'!$S$2:$S$9986,A1097)</f>
        <v>1</v>
      </c>
      <c r="L1097" s="16">
        <f>COUNTIF('Texts mentioned'!$C$2:$C$9989,A1097)+COUNTIF('Texts mentioned'!$G$2:$G$9989,A1097)+COUNTIF('Texts mentioned'!$K$2:$K$9989,A1097)+COUNTIF('Texts mentioned'!$O$2:$O$9989,A1097)+COUNTIF('Texts mentioned'!$S$2:$S$9989,A1097)+COUNTIF('Texts mentioned'!$W$2:$W$9989,A1097)+COUNTIF('Texts mentioned'!$AA$2:$AA$9989,A1097)+COUNTIF('Texts mentioned'!$AE$2:$AE$9989,A1097)+COUNTIF('Texts mentioned'!$AI$2:$AI$9989,A1097)+COUNTIF('Texts mentioned'!$AM$2:$AM$9989,A1097)</f>
        <v>0</v>
      </c>
      <c r="M1097" s="16">
        <f>SUM(K1097:L1097)</f>
        <v>1</v>
      </c>
      <c r="N1097" s="16"/>
    </row>
    <row r="1098" spans="1:14">
      <c r="A1098" s="30" t="s">
        <v>8759</v>
      </c>
      <c r="B1098" s="16" t="str">
        <f>VLOOKUP(A1098,'Text facts'!$F$1:$H$10019,2,0)</f>
        <v>Michael</v>
      </c>
      <c r="C1098" s="16" t="str">
        <f>VLOOKUP(A1098,'Text facts'!$F$1:$H$10019,3,0)</f>
        <v>Newton</v>
      </c>
      <c r="D1098" s="16">
        <v>1931</v>
      </c>
      <c r="E1098" s="16">
        <v>2016</v>
      </c>
      <c r="F1098" s="30" t="s">
        <v>6736</v>
      </c>
      <c r="G1098" s="30" t="s">
        <v>11</v>
      </c>
      <c r="H1098" s="30" t="s">
        <v>10744</v>
      </c>
      <c r="I1098" s="16" t="s">
        <v>10753</v>
      </c>
      <c r="J1098" s="16"/>
      <c r="K1098" s="16">
        <f>COUNTIF('Texts discussed'!$C$2:$C$9986,A1098)+COUNTIF('Texts discussed'!$G$2:$G$9986,A1098)+COUNTIF('Texts discussed'!$K$2:$K$9986,A1098)+COUNTIF('Texts discussed'!$O$2:$O$9986,A1098)+COUNTIF('Texts discussed'!$S$2:$S$9986,A1098)</f>
        <v>1</v>
      </c>
      <c r="L1098" s="16">
        <f>COUNTIF('Texts mentioned'!$C$2:$C$9989,A1098)+COUNTIF('Texts mentioned'!$G$2:$G$9989,A1098)+COUNTIF('Texts mentioned'!$K$2:$K$9989,A1098)+COUNTIF('Texts mentioned'!$O$2:$O$9989,A1098)+COUNTIF('Texts mentioned'!$S$2:$S$9989,A1098)+COUNTIF('Texts mentioned'!$W$2:$W$9989,A1098)+COUNTIF('Texts mentioned'!$AA$2:$AA$9989,A1098)+COUNTIF('Texts mentioned'!$AE$2:$AE$9989,A1098)+COUNTIF('Texts mentioned'!$AI$2:$AI$9989,A1098)+COUNTIF('Texts mentioned'!$AM$2:$AM$9989,A1098)</f>
        <v>2</v>
      </c>
      <c r="M1098" s="16">
        <f>SUM(K1098:L1098)</f>
        <v>3</v>
      </c>
      <c r="N1098" s="16"/>
    </row>
    <row r="1099" spans="1:14">
      <c r="A1099" s="30" t="s">
        <v>8767</v>
      </c>
      <c r="B1099" s="16" t="str">
        <f>VLOOKUP(A1099,'Text facts'!$F$1:$H$10019,2,0)</f>
        <v>Reza</v>
      </c>
      <c r="C1099" s="16" t="str">
        <f>VLOOKUP(A1099,'Text facts'!$F$1:$H$10019,3,0)</f>
        <v>Aslan</v>
      </c>
      <c r="D1099" s="16">
        <v>1972</v>
      </c>
      <c r="E1099" s="16"/>
      <c r="F1099" s="30">
        <v>21</v>
      </c>
      <c r="G1099" s="30" t="s">
        <v>11</v>
      </c>
      <c r="H1099" s="30" t="s">
        <v>10744</v>
      </c>
      <c r="I1099" s="16" t="s">
        <v>10753</v>
      </c>
      <c r="J1099" s="16" t="s">
        <v>10907</v>
      </c>
      <c r="K1099" s="16">
        <f>COUNTIF('Texts discussed'!$C$2:$C$9986,A1099)+COUNTIF('Texts discussed'!$G$2:$G$9986,A1099)+COUNTIF('Texts discussed'!$K$2:$K$9986,A1099)+COUNTIF('Texts discussed'!$O$2:$O$9986,A1099)+COUNTIF('Texts discussed'!$S$2:$S$9986,A1099)</f>
        <v>0</v>
      </c>
      <c r="L1099" s="16">
        <f>COUNTIF('Texts mentioned'!$C$2:$C$9989,A1099)+COUNTIF('Texts mentioned'!$G$2:$G$9989,A1099)+COUNTIF('Texts mentioned'!$K$2:$K$9989,A1099)+COUNTIF('Texts mentioned'!$O$2:$O$9989,A1099)+COUNTIF('Texts mentioned'!$S$2:$S$9989,A1099)+COUNTIF('Texts mentioned'!$W$2:$W$9989,A1099)+COUNTIF('Texts mentioned'!$AA$2:$AA$9989,A1099)+COUNTIF('Texts mentioned'!$AE$2:$AE$9989,A1099)+COUNTIF('Texts mentioned'!$AI$2:$AI$9989,A1099)+COUNTIF('Texts mentioned'!$AM$2:$AM$9989,A1099)</f>
        <v>1</v>
      </c>
      <c r="M1099" s="16">
        <f>SUM(K1099:L1099)</f>
        <v>1</v>
      </c>
      <c r="N1099" s="16"/>
    </row>
    <row r="1100" spans="1:14">
      <c r="A1100" s="30" t="s">
        <v>8773</v>
      </c>
      <c r="B1100" s="16" t="str">
        <f>VLOOKUP(A1100,'Text facts'!$F$1:$H$10019,2,0)</f>
        <v>Vedrana</v>
      </c>
      <c r="C1100" s="16" t="str">
        <f>VLOOKUP(A1100,'Text facts'!$F$1:$H$10019,3,0)</f>
        <v>Rudan</v>
      </c>
      <c r="D1100" s="16">
        <v>1949</v>
      </c>
      <c r="E1100" s="16"/>
      <c r="F1100" s="30">
        <v>21</v>
      </c>
      <c r="G1100" s="30" t="s">
        <v>15</v>
      </c>
      <c r="H1100" s="30" t="s">
        <v>10744</v>
      </c>
      <c r="I1100" s="16" t="s">
        <v>10745</v>
      </c>
      <c r="J1100" s="16"/>
      <c r="K1100" s="16">
        <f>COUNTIF('Texts discussed'!$C$2:$C$9986,A1100)+COUNTIF('Texts discussed'!$G$2:$G$9986,A1100)+COUNTIF('Texts discussed'!$K$2:$K$9986,A1100)+COUNTIF('Texts discussed'!$O$2:$O$9986,A1100)+COUNTIF('Texts discussed'!$S$2:$S$9986,A1100)</f>
        <v>2</v>
      </c>
      <c r="L1100" s="16">
        <f>COUNTIF('Texts mentioned'!$C$2:$C$9989,A1100)+COUNTIF('Texts mentioned'!$G$2:$G$9989,A1100)+COUNTIF('Texts mentioned'!$K$2:$K$9989,A1100)+COUNTIF('Texts mentioned'!$O$2:$O$9989,A1100)+COUNTIF('Texts mentioned'!$S$2:$S$9989,A1100)+COUNTIF('Texts mentioned'!$W$2:$W$9989,A1100)+COUNTIF('Texts mentioned'!$AA$2:$AA$9989,A1100)+COUNTIF('Texts mentioned'!$AE$2:$AE$9989,A1100)+COUNTIF('Texts mentioned'!$AI$2:$AI$9989,A1100)+COUNTIF('Texts mentioned'!$AM$2:$AM$9989,A1100)</f>
        <v>0</v>
      </c>
      <c r="M1100" s="16">
        <f>SUM(K1100:L1100)</f>
        <v>2</v>
      </c>
      <c r="N1100" s="16"/>
    </row>
    <row r="1101" spans="1:14">
      <c r="A1101" s="30" t="s">
        <v>8778</v>
      </c>
      <c r="B1101" s="16" t="str">
        <f>VLOOKUP(A1101,'Text facts'!$F$1:$H$10019,2,0)</f>
        <v>Davor</v>
      </c>
      <c r="C1101" s="16" t="str">
        <f>VLOOKUP(A1101,'Text facts'!$F$1:$H$10019,3,0)</f>
        <v>Špišić</v>
      </c>
      <c r="D1101" s="16">
        <v>1961</v>
      </c>
      <c r="E1101" s="16"/>
      <c r="F1101" s="30" t="s">
        <v>6736</v>
      </c>
      <c r="G1101" s="30" t="s">
        <v>11</v>
      </c>
      <c r="H1101" s="30" t="s">
        <v>10744</v>
      </c>
      <c r="I1101" s="16" t="s">
        <v>10745</v>
      </c>
      <c r="J1101" s="16"/>
      <c r="K1101" s="16">
        <f>COUNTIF('Texts discussed'!$C$2:$C$9986,A1101)+COUNTIF('Texts discussed'!$G$2:$G$9986,A1101)+COUNTIF('Texts discussed'!$K$2:$K$9986,A1101)+COUNTIF('Texts discussed'!$O$2:$O$9986,A1101)+COUNTIF('Texts discussed'!$S$2:$S$9986,A1101)</f>
        <v>1</v>
      </c>
      <c r="L1101" s="16">
        <f>COUNTIF('Texts mentioned'!$C$2:$C$9989,A1101)+COUNTIF('Texts mentioned'!$G$2:$G$9989,A1101)+COUNTIF('Texts mentioned'!$K$2:$K$9989,A1101)+COUNTIF('Texts mentioned'!$O$2:$O$9989,A1101)+COUNTIF('Texts mentioned'!$S$2:$S$9989,A1101)+COUNTIF('Texts mentioned'!$W$2:$W$9989,A1101)+COUNTIF('Texts mentioned'!$AA$2:$AA$9989,A1101)+COUNTIF('Texts mentioned'!$AE$2:$AE$9989,A1101)+COUNTIF('Texts mentioned'!$AI$2:$AI$9989,A1101)+COUNTIF('Texts mentioned'!$AM$2:$AM$9989,A1101)</f>
        <v>0</v>
      </c>
      <c r="M1101" s="16">
        <f>SUM(K1101:L1101)</f>
        <v>1</v>
      </c>
      <c r="N1101" s="16"/>
    </row>
    <row r="1102" spans="1:14">
      <c r="A1102" s="30" t="s">
        <v>8787</v>
      </c>
      <c r="B1102" s="16" t="str">
        <f>VLOOKUP(A1102,'Text facts'!$F$1:$H$10019,2,0)</f>
        <v>Mila</v>
      </c>
      <c r="C1102" s="16" t="str">
        <f>VLOOKUP(A1102,'Text facts'!$F$1:$H$10019,3,0)</f>
        <v>Ajzenštajn Stojić</v>
      </c>
      <c r="D1102" s="16">
        <v>1922</v>
      </c>
      <c r="E1102" s="16"/>
      <c r="F1102" s="30">
        <v>20</v>
      </c>
      <c r="G1102" s="30" t="s">
        <v>15</v>
      </c>
      <c r="H1102" s="30" t="s">
        <v>10744</v>
      </c>
      <c r="I1102" s="16" t="s">
        <v>10745</v>
      </c>
      <c r="J1102" s="16"/>
      <c r="K1102" s="16">
        <f>COUNTIF('Texts discussed'!$C$2:$C$9986,A1102)+COUNTIF('Texts discussed'!$G$2:$G$9986,A1102)+COUNTIF('Texts discussed'!$K$2:$K$9986,A1102)+COUNTIF('Texts discussed'!$O$2:$O$9986,A1102)+COUNTIF('Texts discussed'!$S$2:$S$9986,A1102)</f>
        <v>1</v>
      </c>
      <c r="L1102" s="16">
        <f>COUNTIF('Texts mentioned'!$C$2:$C$9989,A1102)+COUNTIF('Texts mentioned'!$G$2:$G$9989,A1102)+COUNTIF('Texts mentioned'!$K$2:$K$9989,A1102)+COUNTIF('Texts mentioned'!$O$2:$O$9989,A1102)+COUNTIF('Texts mentioned'!$S$2:$S$9989,A1102)+COUNTIF('Texts mentioned'!$W$2:$W$9989,A1102)+COUNTIF('Texts mentioned'!$AA$2:$AA$9989,A1102)+COUNTIF('Texts mentioned'!$AE$2:$AE$9989,A1102)+COUNTIF('Texts mentioned'!$AI$2:$AI$9989,A1102)+COUNTIF('Texts mentioned'!$AM$2:$AM$9989,A1102)</f>
        <v>0</v>
      </c>
      <c r="M1102" s="16">
        <f>SUM(K1102:L1102)</f>
        <v>1</v>
      </c>
      <c r="N1102" s="16"/>
    </row>
    <row r="1103" spans="1:14">
      <c r="A1103" s="30" t="s">
        <v>8793</v>
      </c>
      <c r="B1103" s="16" t="str">
        <f>VLOOKUP(A1103,'Text facts'!$F$1:$H$10019,2,0)</f>
        <v>sv. Bonaventura</v>
      </c>
      <c r="C1103" s="16" t="str">
        <f>VLOOKUP(A1103,'Text facts'!$F$1:$H$10019,3,0)</f>
        <v>--</v>
      </c>
      <c r="D1103" s="16">
        <v>1217</v>
      </c>
      <c r="E1103" s="16">
        <v>1274</v>
      </c>
      <c r="F1103" s="30">
        <v>13</v>
      </c>
      <c r="G1103" s="30" t="s">
        <v>11</v>
      </c>
      <c r="H1103" s="30" t="s">
        <v>10744</v>
      </c>
      <c r="I1103" s="16" t="s">
        <v>10760</v>
      </c>
      <c r="J1103" s="16"/>
      <c r="K1103" s="16">
        <f>COUNTIF('Texts discussed'!$C$2:$C$9986,A1103)+COUNTIF('Texts discussed'!$G$2:$G$9986,A1103)+COUNTIF('Texts discussed'!$K$2:$K$9986,A1103)+COUNTIF('Texts discussed'!$O$2:$O$9986,A1103)+COUNTIF('Texts discussed'!$S$2:$S$9986,A1103)</f>
        <v>1</v>
      </c>
      <c r="L1103" s="16">
        <f>COUNTIF('Texts mentioned'!$C$2:$C$9989,A1103)+COUNTIF('Texts mentioned'!$G$2:$G$9989,A1103)+COUNTIF('Texts mentioned'!$K$2:$K$9989,A1103)+COUNTIF('Texts mentioned'!$O$2:$O$9989,A1103)+COUNTIF('Texts mentioned'!$S$2:$S$9989,A1103)+COUNTIF('Texts mentioned'!$W$2:$W$9989,A1103)+COUNTIF('Texts mentioned'!$AA$2:$AA$9989,A1103)+COUNTIF('Texts mentioned'!$AE$2:$AE$9989,A1103)+COUNTIF('Texts mentioned'!$AI$2:$AI$9989,A1103)+COUNTIF('Texts mentioned'!$AM$2:$AM$9989,A1103)</f>
        <v>0</v>
      </c>
      <c r="M1103" s="16">
        <f>SUM(K1103:L1103)</f>
        <v>1</v>
      </c>
      <c r="N1103" s="16"/>
    </row>
    <row r="1104" spans="1:14">
      <c r="A1104" s="30" t="s">
        <v>8805</v>
      </c>
      <c r="B1104" s="16" t="str">
        <f>VLOOKUP(A1104,'Text facts'!$F$1:$H$10019,2,0)</f>
        <v>Arthur</v>
      </c>
      <c r="C1104" s="16" t="str">
        <f>VLOOKUP(A1104,'Text facts'!$F$1:$H$10019,3,0)</f>
        <v>Golden</v>
      </c>
      <c r="D1104" s="16">
        <v>1956</v>
      </c>
      <c r="E1104" s="16"/>
      <c r="F1104" s="30">
        <v>20</v>
      </c>
      <c r="G1104" s="30" t="s">
        <v>11</v>
      </c>
      <c r="H1104" s="30" t="s">
        <v>10744</v>
      </c>
      <c r="I1104" s="16" t="s">
        <v>10753</v>
      </c>
      <c r="J1104" s="16"/>
      <c r="K1104" s="16">
        <f>COUNTIF('Texts discussed'!$C$2:$C$9986,A1104)+COUNTIF('Texts discussed'!$G$2:$G$9986,A1104)+COUNTIF('Texts discussed'!$K$2:$K$9986,A1104)+COUNTIF('Texts discussed'!$O$2:$O$9986,A1104)+COUNTIF('Texts discussed'!$S$2:$S$9986,A1104)</f>
        <v>5</v>
      </c>
      <c r="L1104" s="16">
        <f>COUNTIF('Texts mentioned'!$C$2:$C$9989,A1104)+COUNTIF('Texts mentioned'!$G$2:$G$9989,A1104)+COUNTIF('Texts mentioned'!$K$2:$K$9989,A1104)+COUNTIF('Texts mentioned'!$O$2:$O$9989,A1104)+COUNTIF('Texts mentioned'!$S$2:$S$9989,A1104)+COUNTIF('Texts mentioned'!$W$2:$W$9989,A1104)+COUNTIF('Texts mentioned'!$AA$2:$AA$9989,A1104)+COUNTIF('Texts mentioned'!$AE$2:$AE$9989,A1104)+COUNTIF('Texts mentioned'!$AI$2:$AI$9989,A1104)+COUNTIF('Texts mentioned'!$AM$2:$AM$9989,A1104)</f>
        <v>0</v>
      </c>
      <c r="M1104" s="16">
        <f>SUM(K1104:L1104)</f>
        <v>5</v>
      </c>
      <c r="N1104" s="16"/>
    </row>
    <row r="1105" spans="1:14">
      <c r="A1105" s="30" t="s">
        <v>8821</v>
      </c>
      <c r="B1105" s="16" t="str">
        <f>VLOOKUP(A1105,'Text facts'!$F$1:$H$10019,2,0)</f>
        <v>Dinah</v>
      </c>
      <c r="C1105" s="16" t="str">
        <f>VLOOKUP(A1105,'Text facts'!$F$1:$H$10019,3,0)</f>
        <v>Jefferies</v>
      </c>
      <c r="D1105" s="16">
        <v>1948</v>
      </c>
      <c r="E1105" s="16"/>
      <c r="F1105" s="30">
        <v>20</v>
      </c>
      <c r="G1105" s="30" t="s">
        <v>15</v>
      </c>
      <c r="H1105" s="30" t="s">
        <v>10744</v>
      </c>
      <c r="I1105" s="16" t="s">
        <v>10743</v>
      </c>
      <c r="J1105" s="16"/>
      <c r="K1105" s="16">
        <f>COUNTIF('Texts discussed'!$C$2:$C$9986,A1105)+COUNTIF('Texts discussed'!$G$2:$G$9986,A1105)+COUNTIF('Texts discussed'!$K$2:$K$9986,A1105)+COUNTIF('Texts discussed'!$O$2:$O$9986,A1105)+COUNTIF('Texts discussed'!$S$2:$S$9986,A1105)</f>
        <v>2</v>
      </c>
      <c r="L1105" s="16">
        <f>COUNTIF('Texts mentioned'!$C$2:$C$9989,A1105)+COUNTIF('Texts mentioned'!$G$2:$G$9989,A1105)+COUNTIF('Texts mentioned'!$K$2:$K$9989,A1105)+COUNTIF('Texts mentioned'!$O$2:$O$9989,A1105)+COUNTIF('Texts mentioned'!$S$2:$S$9989,A1105)+COUNTIF('Texts mentioned'!$W$2:$W$9989,A1105)+COUNTIF('Texts mentioned'!$AA$2:$AA$9989,A1105)+COUNTIF('Texts mentioned'!$AE$2:$AE$9989,A1105)+COUNTIF('Texts mentioned'!$AI$2:$AI$9989,A1105)+COUNTIF('Texts mentioned'!$AM$2:$AM$9989,A1105)</f>
        <v>0</v>
      </c>
      <c r="M1105" s="16">
        <f>SUM(K1105:L1105)</f>
        <v>2</v>
      </c>
      <c r="N1105" s="16"/>
    </row>
    <row r="1106" spans="1:14">
      <c r="A1106" s="30" t="s">
        <v>8827</v>
      </c>
      <c r="B1106" s="16" t="str">
        <f>VLOOKUP(A1106,'Text facts'!$F$1:$H$10019,2,0)</f>
        <v>Tim</v>
      </c>
      <c r="C1106" s="16" t="str">
        <f>VLOOKUP(A1106,'Text facts'!$F$1:$H$10019,3,0)</f>
        <v>Spector</v>
      </c>
      <c r="D1106" s="16">
        <v>1958</v>
      </c>
      <c r="E1106" s="16"/>
      <c r="F1106" s="30">
        <v>21</v>
      </c>
      <c r="G1106" s="30" t="s">
        <v>11</v>
      </c>
      <c r="H1106" s="30" t="s">
        <v>10744</v>
      </c>
      <c r="I1106" s="16" t="s">
        <v>10743</v>
      </c>
      <c r="J1106" s="16"/>
      <c r="K1106" s="16">
        <f>COUNTIF('Texts discussed'!$C$2:$C$9986,A1106)+COUNTIF('Texts discussed'!$G$2:$G$9986,A1106)+COUNTIF('Texts discussed'!$K$2:$K$9986,A1106)+COUNTIF('Texts discussed'!$O$2:$O$9986,A1106)+COUNTIF('Texts discussed'!$S$2:$S$9986,A1106)</f>
        <v>1</v>
      </c>
      <c r="L1106" s="16">
        <f>COUNTIF('Texts mentioned'!$C$2:$C$9989,A1106)+COUNTIF('Texts mentioned'!$G$2:$G$9989,A1106)+COUNTIF('Texts mentioned'!$K$2:$K$9989,A1106)+COUNTIF('Texts mentioned'!$O$2:$O$9989,A1106)+COUNTIF('Texts mentioned'!$S$2:$S$9989,A1106)+COUNTIF('Texts mentioned'!$W$2:$W$9989,A1106)+COUNTIF('Texts mentioned'!$AA$2:$AA$9989,A1106)+COUNTIF('Texts mentioned'!$AE$2:$AE$9989,A1106)+COUNTIF('Texts mentioned'!$AI$2:$AI$9989,A1106)+COUNTIF('Texts mentioned'!$AM$2:$AM$9989,A1106)</f>
        <v>0</v>
      </c>
      <c r="M1106" s="16">
        <f>SUM(K1106:L1106)</f>
        <v>1</v>
      </c>
      <c r="N1106" s="16"/>
    </row>
    <row r="1107" spans="1:14">
      <c r="A1107" s="30" t="s">
        <v>8836</v>
      </c>
      <c r="B1107" s="16" t="str">
        <f>VLOOKUP(A1107,'Text facts'!$F$1:$H$10019,2,0)</f>
        <v>Suleika</v>
      </c>
      <c r="C1107" s="16" t="str">
        <f>VLOOKUP(A1107,'Text facts'!$F$1:$H$10019,3,0)</f>
        <v>Jaouad</v>
      </c>
      <c r="D1107" s="16">
        <v>1989</v>
      </c>
      <c r="E1107" s="16"/>
      <c r="F1107" s="30">
        <v>21</v>
      </c>
      <c r="G1107" s="30" t="s">
        <v>15</v>
      </c>
      <c r="H1107" s="30" t="s">
        <v>10744</v>
      </c>
      <c r="I1107" s="16" t="s">
        <v>10753</v>
      </c>
      <c r="J1107" s="16" t="s">
        <v>10755</v>
      </c>
      <c r="K1107" s="16">
        <f>COUNTIF('Texts discussed'!$C$2:$C$9986,A1107)+COUNTIF('Texts discussed'!$G$2:$G$9986,A1107)+COUNTIF('Texts discussed'!$K$2:$K$9986,A1107)+COUNTIF('Texts discussed'!$O$2:$O$9986,A1107)+COUNTIF('Texts discussed'!$S$2:$S$9986,A1107)</f>
        <v>1</v>
      </c>
      <c r="L1107" s="16">
        <f>COUNTIF('Texts mentioned'!$C$2:$C$9989,A1107)+COUNTIF('Texts mentioned'!$G$2:$G$9989,A1107)+COUNTIF('Texts mentioned'!$K$2:$K$9989,A1107)+COUNTIF('Texts mentioned'!$O$2:$O$9989,A1107)+COUNTIF('Texts mentioned'!$S$2:$S$9989,A1107)+COUNTIF('Texts mentioned'!$W$2:$W$9989,A1107)+COUNTIF('Texts mentioned'!$AA$2:$AA$9989,A1107)+COUNTIF('Texts mentioned'!$AE$2:$AE$9989,A1107)+COUNTIF('Texts mentioned'!$AI$2:$AI$9989,A1107)+COUNTIF('Texts mentioned'!$AM$2:$AM$9989,A1107)</f>
        <v>0</v>
      </c>
      <c r="M1107" s="16">
        <f>SUM(K1107:L1107)</f>
        <v>1</v>
      </c>
      <c r="N1107" s="16"/>
    </row>
    <row r="1108" spans="1:14">
      <c r="A1108" s="30" t="s">
        <v>8841</v>
      </c>
      <c r="B1108" s="16" t="str">
        <f>VLOOKUP(A1108,'Text facts'!$F$1:$H$10019,2,0)</f>
        <v>Juli</v>
      </c>
      <c r="C1108" s="16" t="str">
        <f>VLOOKUP(A1108,'Text facts'!$F$1:$H$10019,3,0)</f>
        <v>Zeh</v>
      </c>
      <c r="D1108" s="16">
        <v>1974</v>
      </c>
      <c r="E1108" s="16"/>
      <c r="F1108" s="30">
        <v>21</v>
      </c>
      <c r="G1108" s="30" t="s">
        <v>15</v>
      </c>
      <c r="H1108" s="30" t="s">
        <v>10744</v>
      </c>
      <c r="I1108" s="16" t="s">
        <v>10759</v>
      </c>
      <c r="J1108" s="16"/>
      <c r="K1108" s="16">
        <f>COUNTIF('Texts discussed'!$C$2:$C$9986,A1108)+COUNTIF('Texts discussed'!$G$2:$G$9986,A1108)+COUNTIF('Texts discussed'!$K$2:$K$9986,A1108)+COUNTIF('Texts discussed'!$O$2:$O$9986,A1108)+COUNTIF('Texts discussed'!$S$2:$S$9986,A1108)</f>
        <v>1</v>
      </c>
      <c r="L1108" s="16">
        <f>COUNTIF('Texts mentioned'!$C$2:$C$9989,A1108)+COUNTIF('Texts mentioned'!$G$2:$G$9989,A1108)+COUNTIF('Texts mentioned'!$K$2:$K$9989,A1108)+COUNTIF('Texts mentioned'!$O$2:$O$9989,A1108)+COUNTIF('Texts mentioned'!$S$2:$S$9989,A1108)+COUNTIF('Texts mentioned'!$W$2:$W$9989,A1108)+COUNTIF('Texts mentioned'!$AA$2:$AA$9989,A1108)+COUNTIF('Texts mentioned'!$AE$2:$AE$9989,A1108)+COUNTIF('Texts mentioned'!$AI$2:$AI$9989,A1108)+COUNTIF('Texts mentioned'!$AM$2:$AM$9989,A1108)</f>
        <v>1</v>
      </c>
      <c r="M1108" s="16">
        <f>SUM(K1108:L1108)</f>
        <v>2</v>
      </c>
      <c r="N1108" s="16"/>
    </row>
    <row r="1109" spans="1:14">
      <c r="A1109" s="30" t="s">
        <v>8846</v>
      </c>
      <c r="B1109" s="16" t="str">
        <f>VLOOKUP(A1109,'Text facts'!$F$1:$H$10019,2,0)</f>
        <v>Maša</v>
      </c>
      <c r="C1109" s="16" t="str">
        <f>VLOOKUP(A1109,'Text facts'!$F$1:$H$10019,3,0)</f>
        <v>Kolanović</v>
      </c>
      <c r="D1109" s="16">
        <v>1979</v>
      </c>
      <c r="E1109" s="16"/>
      <c r="F1109" s="30">
        <v>21</v>
      </c>
      <c r="G1109" s="30" t="s">
        <v>15</v>
      </c>
      <c r="H1109" s="30" t="s">
        <v>10744</v>
      </c>
      <c r="I1109" s="16" t="s">
        <v>10745</v>
      </c>
      <c r="J1109" s="16"/>
      <c r="K1109" s="16">
        <f>COUNTIF('Texts discussed'!$C$2:$C$9986,A1109)+COUNTIF('Texts discussed'!$G$2:$G$9986,A1109)+COUNTIF('Texts discussed'!$K$2:$K$9986,A1109)+COUNTIF('Texts discussed'!$O$2:$O$9986,A1109)+COUNTIF('Texts discussed'!$S$2:$S$9986,A1109)</f>
        <v>1</v>
      </c>
      <c r="L1109" s="16">
        <f>COUNTIF('Texts mentioned'!$C$2:$C$9989,A1109)+COUNTIF('Texts mentioned'!$G$2:$G$9989,A1109)+COUNTIF('Texts mentioned'!$K$2:$K$9989,A1109)+COUNTIF('Texts mentioned'!$O$2:$O$9989,A1109)+COUNTIF('Texts mentioned'!$S$2:$S$9989,A1109)+COUNTIF('Texts mentioned'!$W$2:$W$9989,A1109)+COUNTIF('Texts mentioned'!$AA$2:$AA$9989,A1109)+COUNTIF('Texts mentioned'!$AE$2:$AE$9989,A1109)+COUNTIF('Texts mentioned'!$AI$2:$AI$9989,A1109)+COUNTIF('Texts mentioned'!$AM$2:$AM$9989,A1109)</f>
        <v>0</v>
      </c>
      <c r="M1109" s="16">
        <f>SUM(K1109:L1109)</f>
        <v>1</v>
      </c>
      <c r="N1109" s="16"/>
    </row>
    <row r="1110" spans="1:14">
      <c r="A1110" s="30" t="s">
        <v>8853</v>
      </c>
      <c r="B1110" s="16" t="str">
        <f>VLOOKUP(A1110,'Text facts'!$F$1:$H$10019,2,0)</f>
        <v>Francesca</v>
      </c>
      <c r="C1110" s="16" t="str">
        <f>VLOOKUP(A1110,'Text facts'!$F$1:$H$10019,3,0)</f>
        <v>Melandri</v>
      </c>
      <c r="D1110" s="16">
        <v>1964</v>
      </c>
      <c r="E1110" s="16"/>
      <c r="F1110" s="30">
        <v>21</v>
      </c>
      <c r="G1110" s="30" t="s">
        <v>15</v>
      </c>
      <c r="H1110" s="30" t="s">
        <v>10744</v>
      </c>
      <c r="I1110" s="16" t="s">
        <v>10760</v>
      </c>
      <c r="J1110" s="16"/>
      <c r="K1110" s="16">
        <f>COUNTIF('Texts discussed'!$C$2:$C$9986,A1110)+COUNTIF('Texts discussed'!$G$2:$G$9986,A1110)+COUNTIF('Texts discussed'!$K$2:$K$9986,A1110)+COUNTIF('Texts discussed'!$O$2:$O$9986,A1110)+COUNTIF('Texts discussed'!$S$2:$S$9986,A1110)</f>
        <v>1</v>
      </c>
      <c r="L1110" s="16">
        <f>COUNTIF('Texts mentioned'!$C$2:$C$9989,A1110)+COUNTIF('Texts mentioned'!$G$2:$G$9989,A1110)+COUNTIF('Texts mentioned'!$K$2:$K$9989,A1110)+COUNTIF('Texts mentioned'!$O$2:$O$9989,A1110)+COUNTIF('Texts mentioned'!$S$2:$S$9989,A1110)+COUNTIF('Texts mentioned'!$W$2:$W$9989,A1110)+COUNTIF('Texts mentioned'!$AA$2:$AA$9989,A1110)+COUNTIF('Texts mentioned'!$AE$2:$AE$9989,A1110)+COUNTIF('Texts mentioned'!$AI$2:$AI$9989,A1110)+COUNTIF('Texts mentioned'!$AM$2:$AM$9989,A1110)</f>
        <v>0</v>
      </c>
      <c r="M1110" s="16">
        <f>SUM(K1110:L1110)</f>
        <v>1</v>
      </c>
      <c r="N1110" s="16"/>
    </row>
    <row r="1111" spans="1:14">
      <c r="A1111" s="30" t="s">
        <v>8871</v>
      </c>
      <c r="B1111" s="16" t="str">
        <f>VLOOKUP(A1111,'Text facts'!$F$1:$H$10019,2,0)</f>
        <v>Susana</v>
      </c>
      <c r="C1111" s="16" t="str">
        <f>VLOOKUP(A1111,'Text facts'!$F$1:$H$10019,3,0)</f>
        <v>Fortes</v>
      </c>
      <c r="D1111" s="16">
        <v>1959</v>
      </c>
      <c r="E1111" s="16"/>
      <c r="F1111" s="30" t="s">
        <v>6736</v>
      </c>
      <c r="G1111" s="30" t="s">
        <v>15</v>
      </c>
      <c r="H1111" s="30" t="s">
        <v>10744</v>
      </c>
      <c r="I1111" s="16" t="s">
        <v>10768</v>
      </c>
      <c r="J1111" s="16"/>
      <c r="K1111" s="16">
        <f>COUNTIF('Texts discussed'!$C$2:$C$9986,A1111)+COUNTIF('Texts discussed'!$G$2:$G$9986,A1111)+COUNTIF('Texts discussed'!$K$2:$K$9986,A1111)+COUNTIF('Texts discussed'!$O$2:$O$9986,A1111)+COUNTIF('Texts discussed'!$S$2:$S$9986,A1111)</f>
        <v>1</v>
      </c>
      <c r="L1111" s="16">
        <f>COUNTIF('Texts mentioned'!$C$2:$C$9989,A1111)+COUNTIF('Texts mentioned'!$G$2:$G$9989,A1111)+COUNTIF('Texts mentioned'!$K$2:$K$9989,A1111)+COUNTIF('Texts mentioned'!$O$2:$O$9989,A1111)+COUNTIF('Texts mentioned'!$S$2:$S$9989,A1111)+COUNTIF('Texts mentioned'!$W$2:$W$9989,A1111)+COUNTIF('Texts mentioned'!$AA$2:$AA$9989,A1111)+COUNTIF('Texts mentioned'!$AE$2:$AE$9989,A1111)+COUNTIF('Texts mentioned'!$AI$2:$AI$9989,A1111)+COUNTIF('Texts mentioned'!$AM$2:$AM$9989,A1111)</f>
        <v>0</v>
      </c>
      <c r="M1111" s="16">
        <f>SUM(K1111:L1111)</f>
        <v>1</v>
      </c>
      <c r="N1111" s="16"/>
    </row>
    <row r="1112" spans="1:14">
      <c r="A1112" s="30" t="s">
        <v>8877</v>
      </c>
      <c r="B1112" s="16" t="str">
        <f>VLOOKUP(A1112,'Text facts'!$F$1:$H$10019,2,0)</f>
        <v>Sebastian</v>
      </c>
      <c r="C1112" s="16" t="str">
        <f>VLOOKUP(A1112,'Text facts'!$F$1:$H$10019,3,0)</f>
        <v>Fleming</v>
      </c>
      <c r="D1112" s="16">
        <v>1963</v>
      </c>
      <c r="E1112" s="16"/>
      <c r="F1112" s="30">
        <v>21</v>
      </c>
      <c r="G1112" s="30" t="s">
        <v>11</v>
      </c>
      <c r="H1112" s="30" t="s">
        <v>10744</v>
      </c>
      <c r="I1112" s="16" t="s">
        <v>10759</v>
      </c>
      <c r="J1112" s="16" t="s">
        <v>10908</v>
      </c>
      <c r="K1112" s="16">
        <f>COUNTIF('Texts discussed'!$C$2:$C$9986,A1112)+COUNTIF('Texts discussed'!$G$2:$G$9986,A1112)+COUNTIF('Texts discussed'!$K$2:$K$9986,A1112)+COUNTIF('Texts discussed'!$O$2:$O$9986,A1112)+COUNTIF('Texts discussed'!$S$2:$S$9986,A1112)</f>
        <v>1</v>
      </c>
      <c r="L1112" s="16">
        <f>COUNTIF('Texts mentioned'!$C$2:$C$9989,A1112)+COUNTIF('Texts mentioned'!$G$2:$G$9989,A1112)+COUNTIF('Texts mentioned'!$K$2:$K$9989,A1112)+COUNTIF('Texts mentioned'!$O$2:$O$9989,A1112)+COUNTIF('Texts mentioned'!$S$2:$S$9989,A1112)+COUNTIF('Texts mentioned'!$W$2:$W$9989,A1112)+COUNTIF('Texts mentioned'!$AA$2:$AA$9989,A1112)+COUNTIF('Texts mentioned'!$AE$2:$AE$9989,A1112)+COUNTIF('Texts mentioned'!$AI$2:$AI$9989,A1112)+COUNTIF('Texts mentioned'!$AM$2:$AM$9989,A1112)</f>
        <v>0</v>
      </c>
      <c r="M1112" s="16">
        <f>SUM(K1112:L1112)</f>
        <v>1</v>
      </c>
      <c r="N1112" s="16"/>
    </row>
    <row r="1113" spans="1:14">
      <c r="A1113" s="30" t="s">
        <v>8886</v>
      </c>
      <c r="B1113" s="16" t="str">
        <f>VLOOKUP(A1113,'Text facts'!$F$1:$H$10019,2,0)</f>
        <v>Lorraine</v>
      </c>
      <c r="C1113" s="16" t="str">
        <f>VLOOKUP(A1113,'Text facts'!$F$1:$H$10019,3,0)</f>
        <v>Brown</v>
      </c>
      <c r="D1113" s="16">
        <v>1980</v>
      </c>
      <c r="E1113" s="16"/>
      <c r="F1113" s="30">
        <v>21</v>
      </c>
      <c r="G1113" s="30" t="s">
        <v>15</v>
      </c>
      <c r="H1113" s="30" t="s">
        <v>10744</v>
      </c>
      <c r="I1113" s="16" t="s">
        <v>10743</v>
      </c>
      <c r="J1113" s="16" t="s">
        <v>10755</v>
      </c>
      <c r="K1113" s="16">
        <f>COUNTIF('Texts discussed'!$C$2:$C$9986,A1113)+COUNTIF('Texts discussed'!$G$2:$G$9986,A1113)+COUNTIF('Texts discussed'!$K$2:$K$9986,A1113)+COUNTIF('Texts discussed'!$O$2:$O$9986,A1113)+COUNTIF('Texts discussed'!$S$2:$S$9986,A1113)</f>
        <v>0</v>
      </c>
      <c r="L1113" s="16">
        <f>COUNTIF('Texts mentioned'!$C$2:$C$9989,A1113)+COUNTIF('Texts mentioned'!$G$2:$G$9989,A1113)+COUNTIF('Texts mentioned'!$K$2:$K$9989,A1113)+COUNTIF('Texts mentioned'!$O$2:$O$9989,A1113)+COUNTIF('Texts mentioned'!$S$2:$S$9989,A1113)+COUNTIF('Texts mentioned'!$W$2:$W$9989,A1113)+COUNTIF('Texts mentioned'!$AA$2:$AA$9989,A1113)+COUNTIF('Texts mentioned'!$AE$2:$AE$9989,A1113)+COUNTIF('Texts mentioned'!$AI$2:$AI$9989,A1113)+COUNTIF('Texts mentioned'!$AM$2:$AM$9989,A1113)</f>
        <v>1</v>
      </c>
      <c r="M1113" s="16">
        <f>SUM(K1113:L1113)</f>
        <v>1</v>
      </c>
      <c r="N1113" s="16"/>
    </row>
    <row r="1114" spans="1:14">
      <c r="A1114" s="30" t="s">
        <v>8892</v>
      </c>
      <c r="B1114" s="16" t="str">
        <f>VLOOKUP(A1114,'Text facts'!$F$1:$H$10019,2,0)</f>
        <v>Charles</v>
      </c>
      <c r="C1114" s="16" t="str">
        <f>VLOOKUP(A1114,'Text facts'!$F$1:$H$10019,3,0)</f>
        <v>Burns</v>
      </c>
      <c r="D1114" s="16">
        <v>1955</v>
      </c>
      <c r="E1114" s="16"/>
      <c r="F1114" s="30" t="s">
        <v>6736</v>
      </c>
      <c r="G1114" s="30" t="s">
        <v>11</v>
      </c>
      <c r="H1114" s="30" t="s">
        <v>10744</v>
      </c>
      <c r="I1114" s="16" t="s">
        <v>10753</v>
      </c>
      <c r="J1114" s="16"/>
      <c r="K1114" s="16">
        <f>COUNTIF('Texts discussed'!$C$2:$C$9986,A1114)+COUNTIF('Texts discussed'!$G$2:$G$9986,A1114)+COUNTIF('Texts discussed'!$K$2:$K$9986,A1114)+COUNTIF('Texts discussed'!$O$2:$O$9986,A1114)+COUNTIF('Texts discussed'!$S$2:$S$9986,A1114)</f>
        <v>0</v>
      </c>
      <c r="L1114" s="16">
        <f>COUNTIF('Texts mentioned'!$C$2:$C$9989,A1114)+COUNTIF('Texts mentioned'!$G$2:$G$9989,A1114)+COUNTIF('Texts mentioned'!$K$2:$K$9989,A1114)+COUNTIF('Texts mentioned'!$O$2:$O$9989,A1114)+COUNTIF('Texts mentioned'!$S$2:$S$9989,A1114)+COUNTIF('Texts mentioned'!$W$2:$W$9989,A1114)+COUNTIF('Texts mentioned'!$AA$2:$AA$9989,A1114)+COUNTIF('Texts mentioned'!$AE$2:$AE$9989,A1114)+COUNTIF('Texts mentioned'!$AI$2:$AI$9989,A1114)+COUNTIF('Texts mentioned'!$AM$2:$AM$9989,A1114)</f>
        <v>1</v>
      </c>
      <c r="M1114" s="16">
        <f>SUM(K1114:L1114)</f>
        <v>1</v>
      </c>
      <c r="N1114" s="16"/>
    </row>
    <row r="1115" spans="1:14">
      <c r="A1115" s="30" t="s">
        <v>8896</v>
      </c>
      <c r="B1115" s="16" t="str">
        <f>VLOOKUP(A1115,'Text facts'!$F$1:$H$10019,2,0)</f>
        <v>Judie</v>
      </c>
      <c r="C1115" s="16" t="str">
        <f>VLOOKUP(A1115,'Text facts'!$F$1:$H$10019,3,0)</f>
        <v>Blume</v>
      </c>
      <c r="D1115" s="16">
        <v>1938</v>
      </c>
      <c r="E1115" s="16"/>
      <c r="F1115" s="30" t="s">
        <v>6736</v>
      </c>
      <c r="G1115" s="30" t="s">
        <v>15</v>
      </c>
      <c r="H1115" s="30" t="s">
        <v>10744</v>
      </c>
      <c r="I1115" s="16" t="s">
        <v>10753</v>
      </c>
      <c r="J1115" s="16"/>
      <c r="K1115" s="16">
        <f>COUNTIF('Texts discussed'!$C$2:$C$9986,A1115)+COUNTIF('Texts discussed'!$G$2:$G$9986,A1115)+COUNTIF('Texts discussed'!$K$2:$K$9986,A1115)+COUNTIF('Texts discussed'!$O$2:$O$9986,A1115)+COUNTIF('Texts discussed'!$S$2:$S$9986,A1115)</f>
        <v>1</v>
      </c>
      <c r="L1115" s="16">
        <f>COUNTIF('Texts mentioned'!$C$2:$C$9989,A1115)+COUNTIF('Texts mentioned'!$G$2:$G$9989,A1115)+COUNTIF('Texts mentioned'!$K$2:$K$9989,A1115)+COUNTIF('Texts mentioned'!$O$2:$O$9989,A1115)+COUNTIF('Texts mentioned'!$S$2:$S$9989,A1115)+COUNTIF('Texts mentioned'!$W$2:$W$9989,A1115)+COUNTIF('Texts mentioned'!$AA$2:$AA$9989,A1115)+COUNTIF('Texts mentioned'!$AE$2:$AE$9989,A1115)+COUNTIF('Texts mentioned'!$AI$2:$AI$9989,A1115)+COUNTIF('Texts mentioned'!$AM$2:$AM$9989,A1115)</f>
        <v>1</v>
      </c>
      <c r="M1115" s="16">
        <f>SUM(K1115:L1115)</f>
        <v>2</v>
      </c>
      <c r="N1115" s="16"/>
    </row>
    <row r="1116" spans="1:14">
      <c r="A1116" s="30" t="s">
        <v>8908</v>
      </c>
      <c r="B1116" s="16" t="str">
        <f>VLOOKUP(A1116,'Text facts'!$F$1:$H$10019,2,0)</f>
        <v>Jo</v>
      </c>
      <c r="C1116" s="16" t="str">
        <f>VLOOKUP(A1116,'Text facts'!$F$1:$H$10019,3,0)</f>
        <v>Spain</v>
      </c>
      <c r="D1116" s="16">
        <v>1979</v>
      </c>
      <c r="E1116" s="16"/>
      <c r="F1116" s="30">
        <v>21</v>
      </c>
      <c r="G1116" s="30" t="s">
        <v>15</v>
      </c>
      <c r="H1116" s="30" t="s">
        <v>10744</v>
      </c>
      <c r="I1116" s="16" t="s">
        <v>10779</v>
      </c>
      <c r="J1116" s="16"/>
      <c r="K1116" s="16">
        <f>COUNTIF('Texts discussed'!$C$2:$C$9986,A1116)+COUNTIF('Texts discussed'!$G$2:$G$9986,A1116)+COUNTIF('Texts discussed'!$K$2:$K$9986,A1116)+COUNTIF('Texts discussed'!$O$2:$O$9986,A1116)+COUNTIF('Texts discussed'!$S$2:$S$9986,A1116)</f>
        <v>1</v>
      </c>
      <c r="L1116" s="16">
        <f>COUNTIF('Texts mentioned'!$C$2:$C$9989,A1116)+COUNTIF('Texts mentioned'!$G$2:$G$9989,A1116)+COUNTIF('Texts mentioned'!$K$2:$K$9989,A1116)+COUNTIF('Texts mentioned'!$O$2:$O$9989,A1116)+COUNTIF('Texts mentioned'!$S$2:$S$9989,A1116)+COUNTIF('Texts mentioned'!$W$2:$W$9989,A1116)+COUNTIF('Texts mentioned'!$AA$2:$AA$9989,A1116)+COUNTIF('Texts mentioned'!$AE$2:$AE$9989,A1116)+COUNTIF('Texts mentioned'!$AI$2:$AI$9989,A1116)+COUNTIF('Texts mentioned'!$AM$2:$AM$9989,A1116)</f>
        <v>0</v>
      </c>
      <c r="M1116" s="16">
        <f>SUM(K1116:L1116)</f>
        <v>1</v>
      </c>
      <c r="N1116" s="16"/>
    </row>
    <row r="1117" spans="1:14">
      <c r="A1117" s="30" t="s">
        <v>8919</v>
      </c>
      <c r="B1117" s="16" t="str">
        <f>VLOOKUP(A1117,'Text facts'!$F$1:$H$10019,2,0)</f>
        <v>Fabrice</v>
      </c>
      <c r="C1117" s="16" t="str">
        <f>VLOOKUP(A1117,'Text facts'!$F$1:$H$10019,3,0)</f>
        <v>Hadjadj</v>
      </c>
      <c r="D1117" s="16">
        <v>1971</v>
      </c>
      <c r="E1117" s="16"/>
      <c r="F1117" s="30" t="s">
        <v>6736</v>
      </c>
      <c r="G1117" s="30" t="s">
        <v>11</v>
      </c>
      <c r="H1117" s="30" t="s">
        <v>10744</v>
      </c>
      <c r="I1117" s="16" t="s">
        <v>6828</v>
      </c>
      <c r="J1117" s="16"/>
      <c r="K1117" s="16">
        <f>COUNTIF('Texts discussed'!$C$2:$C$9986,A1117)+COUNTIF('Texts discussed'!$G$2:$G$9986,A1117)+COUNTIF('Texts discussed'!$K$2:$K$9986,A1117)+COUNTIF('Texts discussed'!$O$2:$O$9986,A1117)+COUNTIF('Texts discussed'!$S$2:$S$9986,A1117)</f>
        <v>1</v>
      </c>
      <c r="L1117" s="16">
        <f>COUNTIF('Texts mentioned'!$C$2:$C$9989,A1117)+COUNTIF('Texts mentioned'!$G$2:$G$9989,A1117)+COUNTIF('Texts mentioned'!$K$2:$K$9989,A1117)+COUNTIF('Texts mentioned'!$O$2:$O$9989,A1117)+COUNTIF('Texts mentioned'!$S$2:$S$9989,A1117)+COUNTIF('Texts mentioned'!$W$2:$W$9989,A1117)+COUNTIF('Texts mentioned'!$AA$2:$AA$9989,A1117)+COUNTIF('Texts mentioned'!$AE$2:$AE$9989,A1117)+COUNTIF('Texts mentioned'!$AI$2:$AI$9989,A1117)+COUNTIF('Texts mentioned'!$AM$2:$AM$9989,A1117)</f>
        <v>0</v>
      </c>
      <c r="M1117" s="16">
        <f>SUM(K1117:L1117)</f>
        <v>1</v>
      </c>
      <c r="N1117" s="16"/>
    </row>
    <row r="1118" spans="1:14">
      <c r="A1118" s="30" t="s">
        <v>8927</v>
      </c>
      <c r="B1118" s="16" t="str">
        <f>VLOOKUP(A1118,'Text facts'!$F$1:$H$10019,2,0)</f>
        <v>Nedjeljko</v>
      </c>
      <c r="C1118" s="16" t="str">
        <f>VLOOKUP(A1118,'Text facts'!$F$1:$H$10019,3,0)</f>
        <v>Fabrio</v>
      </c>
      <c r="D1118" s="16">
        <v>1937</v>
      </c>
      <c r="E1118" s="16">
        <v>2018</v>
      </c>
      <c r="F1118" s="30" t="s">
        <v>6736</v>
      </c>
      <c r="G1118" s="30" t="s">
        <v>11</v>
      </c>
      <c r="H1118" s="30" t="s">
        <v>10744</v>
      </c>
      <c r="I1118" s="16" t="s">
        <v>10745</v>
      </c>
      <c r="J1118" s="16"/>
      <c r="K1118" s="16">
        <f>COUNTIF('Texts discussed'!$C$2:$C$9986,A1118)+COUNTIF('Texts discussed'!$G$2:$G$9986,A1118)+COUNTIF('Texts discussed'!$K$2:$K$9986,A1118)+COUNTIF('Texts discussed'!$O$2:$O$9986,A1118)+COUNTIF('Texts discussed'!$S$2:$S$9986,A1118)</f>
        <v>2</v>
      </c>
      <c r="L1118" s="16">
        <f>COUNTIF('Texts mentioned'!$C$2:$C$9989,A1118)+COUNTIF('Texts mentioned'!$G$2:$G$9989,A1118)+COUNTIF('Texts mentioned'!$K$2:$K$9989,A1118)+COUNTIF('Texts mentioned'!$O$2:$O$9989,A1118)+COUNTIF('Texts mentioned'!$S$2:$S$9989,A1118)+COUNTIF('Texts mentioned'!$W$2:$W$9989,A1118)+COUNTIF('Texts mentioned'!$AA$2:$AA$9989,A1118)+COUNTIF('Texts mentioned'!$AE$2:$AE$9989,A1118)+COUNTIF('Texts mentioned'!$AI$2:$AI$9989,A1118)+COUNTIF('Texts mentioned'!$AM$2:$AM$9989,A1118)</f>
        <v>0</v>
      </c>
      <c r="M1118" s="16">
        <f>SUM(K1118:L1118)</f>
        <v>2</v>
      </c>
      <c r="N1118" s="16"/>
    </row>
    <row r="1119" spans="1:14">
      <c r="A1119" s="30" t="s">
        <v>8935</v>
      </c>
      <c r="B1119" s="16" t="str">
        <f>VLOOKUP(A1119,'Text facts'!$F$1:$H$10019,2,0)</f>
        <v>Leigh</v>
      </c>
      <c r="C1119" s="16" t="str">
        <f>VLOOKUP(A1119,'Text facts'!$F$1:$H$10019,3,0)</f>
        <v>Bardugo</v>
      </c>
      <c r="D1119" s="16">
        <v>1975</v>
      </c>
      <c r="E1119" s="16"/>
      <c r="F1119" s="30">
        <v>21</v>
      </c>
      <c r="G1119" s="30" t="s">
        <v>15</v>
      </c>
      <c r="H1119" s="30" t="s">
        <v>10744</v>
      </c>
      <c r="I1119" s="16" t="s">
        <v>10753</v>
      </c>
      <c r="J1119" s="16" t="s">
        <v>10909</v>
      </c>
      <c r="K1119" s="16">
        <f>COUNTIF('Texts discussed'!$C$2:$C$9986,A1119)+COUNTIF('Texts discussed'!$G$2:$G$9986,A1119)+COUNTIF('Texts discussed'!$K$2:$K$9986,A1119)+COUNTIF('Texts discussed'!$O$2:$O$9986,A1119)+COUNTIF('Texts discussed'!$S$2:$S$9986,A1119)</f>
        <v>1</v>
      </c>
      <c r="L1119" s="16">
        <f>COUNTIF('Texts mentioned'!$C$2:$C$9989,A1119)+COUNTIF('Texts mentioned'!$G$2:$G$9989,A1119)+COUNTIF('Texts mentioned'!$K$2:$K$9989,A1119)+COUNTIF('Texts mentioned'!$O$2:$O$9989,A1119)+COUNTIF('Texts mentioned'!$S$2:$S$9989,A1119)+COUNTIF('Texts mentioned'!$W$2:$W$9989,A1119)+COUNTIF('Texts mentioned'!$AA$2:$AA$9989,A1119)+COUNTIF('Texts mentioned'!$AE$2:$AE$9989,A1119)+COUNTIF('Texts mentioned'!$AI$2:$AI$9989,A1119)+COUNTIF('Texts mentioned'!$AM$2:$AM$9989,A1119)</f>
        <v>1</v>
      </c>
      <c r="M1119" s="16">
        <f>SUM(K1119:L1119)</f>
        <v>2</v>
      </c>
      <c r="N1119" s="16"/>
    </row>
    <row r="1120" spans="1:14">
      <c r="A1120" s="30" t="s">
        <v>8947</v>
      </c>
      <c r="B1120" s="16" t="str">
        <f>VLOOKUP(A1120,'Text facts'!$F$1:$H$10019,2,0)</f>
        <v>Frans</v>
      </c>
      <c r="C1120" s="16" t="str">
        <f>VLOOKUP(A1120,'Text facts'!$F$1:$H$10019,3,0)</f>
        <v>de Waal</v>
      </c>
      <c r="D1120" s="16">
        <v>1948</v>
      </c>
      <c r="E1120" s="16"/>
      <c r="F1120" s="30" t="s">
        <v>6736</v>
      </c>
      <c r="G1120" s="30" t="s">
        <v>11</v>
      </c>
      <c r="H1120" s="30" t="s">
        <v>10744</v>
      </c>
      <c r="I1120" s="16" t="s">
        <v>10782</v>
      </c>
      <c r="J1120" s="16"/>
      <c r="K1120" s="16">
        <f>COUNTIF('Texts discussed'!$C$2:$C$9986,A1120)+COUNTIF('Texts discussed'!$G$2:$G$9986,A1120)+COUNTIF('Texts discussed'!$K$2:$K$9986,A1120)+COUNTIF('Texts discussed'!$O$2:$O$9986,A1120)+COUNTIF('Texts discussed'!$S$2:$S$9986,A1120)</f>
        <v>1</v>
      </c>
      <c r="L1120" s="16">
        <f>COUNTIF('Texts mentioned'!$C$2:$C$9989,A1120)+COUNTIF('Texts mentioned'!$G$2:$G$9989,A1120)+COUNTIF('Texts mentioned'!$K$2:$K$9989,A1120)+COUNTIF('Texts mentioned'!$O$2:$O$9989,A1120)+COUNTIF('Texts mentioned'!$S$2:$S$9989,A1120)+COUNTIF('Texts mentioned'!$W$2:$W$9989,A1120)+COUNTIF('Texts mentioned'!$AA$2:$AA$9989,A1120)+COUNTIF('Texts mentioned'!$AE$2:$AE$9989,A1120)+COUNTIF('Texts mentioned'!$AI$2:$AI$9989,A1120)+COUNTIF('Texts mentioned'!$AM$2:$AM$9989,A1120)</f>
        <v>0</v>
      </c>
      <c r="M1120" s="16">
        <f>SUM(K1120:L1120)</f>
        <v>1</v>
      </c>
      <c r="N1120" s="16"/>
    </row>
    <row r="1121" spans="1:14">
      <c r="A1121" s="30" t="s">
        <v>8952</v>
      </c>
      <c r="B1121" s="16" t="str">
        <f>VLOOKUP(A1121,'Text facts'!$F$1:$H$10019,2,0)</f>
        <v>Charlie</v>
      </c>
      <c r="C1121" s="16" t="str">
        <f>VLOOKUP(A1121,'Text facts'!$F$1:$H$10019,3,0)</f>
        <v>Mackesy</v>
      </c>
      <c r="D1121" s="16">
        <v>1962</v>
      </c>
      <c r="E1121" s="16"/>
      <c r="F1121" s="30">
        <v>21</v>
      </c>
      <c r="G1121" s="30" t="s">
        <v>11</v>
      </c>
      <c r="H1121" s="30" t="s">
        <v>10744</v>
      </c>
      <c r="I1121" s="16" t="s">
        <v>10743</v>
      </c>
      <c r="J1121" s="16"/>
      <c r="K1121" s="16">
        <f>COUNTIF('Texts discussed'!$C$2:$C$9986,A1121)+COUNTIF('Texts discussed'!$G$2:$G$9986,A1121)+COUNTIF('Texts discussed'!$K$2:$K$9986,A1121)+COUNTIF('Texts discussed'!$O$2:$O$9986,A1121)+COUNTIF('Texts discussed'!$S$2:$S$9986,A1121)</f>
        <v>2</v>
      </c>
      <c r="L1121" s="16">
        <f>COUNTIF('Texts mentioned'!$C$2:$C$9989,A1121)+COUNTIF('Texts mentioned'!$G$2:$G$9989,A1121)+COUNTIF('Texts mentioned'!$K$2:$K$9989,A1121)+COUNTIF('Texts mentioned'!$O$2:$O$9989,A1121)+COUNTIF('Texts mentioned'!$S$2:$S$9989,A1121)+COUNTIF('Texts mentioned'!$W$2:$W$9989,A1121)+COUNTIF('Texts mentioned'!$AA$2:$AA$9989,A1121)+COUNTIF('Texts mentioned'!$AE$2:$AE$9989,A1121)+COUNTIF('Texts mentioned'!$AI$2:$AI$9989,A1121)+COUNTIF('Texts mentioned'!$AM$2:$AM$9989,A1121)</f>
        <v>0</v>
      </c>
      <c r="M1121" s="16">
        <f>SUM(K1121:L1121)</f>
        <v>2</v>
      </c>
      <c r="N1121" s="16"/>
    </row>
    <row r="1122" spans="1:14">
      <c r="A1122" s="30" t="s">
        <v>8958</v>
      </c>
      <c r="B1122" s="16" t="str">
        <f>VLOOKUP(A1122,'Text facts'!$F$1:$H$10019,2,0)</f>
        <v>Celeste</v>
      </c>
      <c r="C1122" s="16" t="str">
        <f>VLOOKUP(A1122,'Text facts'!$F$1:$H$10019,3,0)</f>
        <v>Ng</v>
      </c>
      <c r="D1122" s="16">
        <v>1980</v>
      </c>
      <c r="E1122" s="16"/>
      <c r="F1122" s="30">
        <v>21</v>
      </c>
      <c r="G1122" s="30" t="s">
        <v>15</v>
      </c>
      <c r="H1122" s="30" t="s">
        <v>10744</v>
      </c>
      <c r="I1122" s="16" t="s">
        <v>10753</v>
      </c>
      <c r="J1122" s="16"/>
      <c r="K1122" s="16">
        <f>COUNTIF('Texts discussed'!$C$2:$C$9986,A1122)+COUNTIF('Texts discussed'!$G$2:$G$9986,A1122)+COUNTIF('Texts discussed'!$K$2:$K$9986,A1122)+COUNTIF('Texts discussed'!$O$2:$O$9986,A1122)+COUNTIF('Texts discussed'!$S$2:$S$9986,A1122)</f>
        <v>0</v>
      </c>
      <c r="L1122" s="16">
        <f>COUNTIF('Texts mentioned'!$C$2:$C$9989,A1122)+COUNTIF('Texts mentioned'!$G$2:$G$9989,A1122)+COUNTIF('Texts mentioned'!$K$2:$K$9989,A1122)+COUNTIF('Texts mentioned'!$O$2:$O$9989,A1122)+COUNTIF('Texts mentioned'!$S$2:$S$9989,A1122)+COUNTIF('Texts mentioned'!$W$2:$W$9989,A1122)+COUNTIF('Texts mentioned'!$AA$2:$AA$9989,A1122)+COUNTIF('Texts mentioned'!$AE$2:$AE$9989,A1122)+COUNTIF('Texts mentioned'!$AI$2:$AI$9989,A1122)+COUNTIF('Texts mentioned'!$AM$2:$AM$9989,A1122)</f>
        <v>1</v>
      </c>
      <c r="M1122" s="16">
        <f>SUM(K1122:L1122)</f>
        <v>1</v>
      </c>
      <c r="N1122" s="16"/>
    </row>
    <row r="1123" spans="1:14">
      <c r="A1123" s="30" t="s">
        <v>8964</v>
      </c>
      <c r="B1123" s="16" t="str">
        <f>VLOOKUP(A1123,'Text facts'!$F$1:$H$10019,2,0)</f>
        <v>Laetitia</v>
      </c>
      <c r="C1123" s="16" t="str">
        <f>VLOOKUP(A1123,'Text facts'!$F$1:$H$10019,3,0)</f>
        <v>Colombani</v>
      </c>
      <c r="D1123" s="16">
        <v>1976</v>
      </c>
      <c r="E1123" s="16"/>
      <c r="F1123" s="30" t="s">
        <v>6736</v>
      </c>
      <c r="G1123" s="30" t="s">
        <v>15</v>
      </c>
      <c r="H1123" s="30" t="s">
        <v>10744</v>
      </c>
      <c r="I1123" s="16" t="s">
        <v>6828</v>
      </c>
      <c r="J1123" s="16"/>
      <c r="K1123" s="16">
        <f>COUNTIF('Texts discussed'!$C$2:$C$9986,A1123)+COUNTIF('Texts discussed'!$G$2:$G$9986,A1123)+COUNTIF('Texts discussed'!$K$2:$K$9986,A1123)+COUNTIF('Texts discussed'!$O$2:$O$9986,A1123)+COUNTIF('Texts discussed'!$S$2:$S$9986,A1123)</f>
        <v>2</v>
      </c>
      <c r="L1123" s="16">
        <f>COUNTIF('Texts mentioned'!$C$2:$C$9989,A1123)+COUNTIF('Texts mentioned'!$G$2:$G$9989,A1123)+COUNTIF('Texts mentioned'!$K$2:$K$9989,A1123)+COUNTIF('Texts mentioned'!$O$2:$O$9989,A1123)+COUNTIF('Texts mentioned'!$S$2:$S$9989,A1123)+COUNTIF('Texts mentioned'!$W$2:$W$9989,A1123)+COUNTIF('Texts mentioned'!$AA$2:$AA$9989,A1123)+COUNTIF('Texts mentioned'!$AE$2:$AE$9989,A1123)+COUNTIF('Texts mentioned'!$AI$2:$AI$9989,A1123)+COUNTIF('Texts mentioned'!$AM$2:$AM$9989,A1123)</f>
        <v>0</v>
      </c>
      <c r="M1123" s="16">
        <f>SUM(K1123:L1123)</f>
        <v>2</v>
      </c>
      <c r="N1123" s="16"/>
    </row>
    <row r="1124" spans="1:14">
      <c r="A1124" s="30" t="s">
        <v>8969</v>
      </c>
      <c r="B1124" s="16" t="str">
        <f>VLOOKUP(A1124,'Text facts'!$F$1:$H$10019,2,0)</f>
        <v>Sorj</v>
      </c>
      <c r="C1124" s="16" t="str">
        <f>VLOOKUP(A1124,'Text facts'!$F$1:$H$10019,3,0)</f>
        <v>Chalandon</v>
      </c>
      <c r="D1124" s="16">
        <v>1952</v>
      </c>
      <c r="E1124" s="16"/>
      <c r="F1124" s="30" t="s">
        <v>6736</v>
      </c>
      <c r="G1124" s="30" t="s">
        <v>11</v>
      </c>
      <c r="H1124" s="30" t="s">
        <v>10744</v>
      </c>
      <c r="I1124" s="16" t="s">
        <v>6828</v>
      </c>
      <c r="J1124" s="16"/>
      <c r="K1124" s="16">
        <f>COUNTIF('Texts discussed'!$C$2:$C$9986,A1124)+COUNTIF('Texts discussed'!$G$2:$G$9986,A1124)+COUNTIF('Texts discussed'!$K$2:$K$9986,A1124)+COUNTIF('Texts discussed'!$O$2:$O$9986,A1124)+COUNTIF('Texts discussed'!$S$2:$S$9986,A1124)</f>
        <v>1</v>
      </c>
      <c r="L1124" s="16">
        <f>COUNTIF('Texts mentioned'!$C$2:$C$9989,A1124)+COUNTIF('Texts mentioned'!$G$2:$G$9989,A1124)+COUNTIF('Texts mentioned'!$K$2:$K$9989,A1124)+COUNTIF('Texts mentioned'!$O$2:$O$9989,A1124)+COUNTIF('Texts mentioned'!$S$2:$S$9989,A1124)+COUNTIF('Texts mentioned'!$W$2:$W$9989,A1124)+COUNTIF('Texts mentioned'!$AA$2:$AA$9989,A1124)+COUNTIF('Texts mentioned'!$AE$2:$AE$9989,A1124)+COUNTIF('Texts mentioned'!$AI$2:$AI$9989,A1124)+COUNTIF('Texts mentioned'!$AM$2:$AM$9989,A1124)</f>
        <v>0</v>
      </c>
      <c r="M1124" s="16">
        <f>SUM(K1124:L1124)</f>
        <v>1</v>
      </c>
      <c r="N1124" s="16"/>
    </row>
    <row r="1125" spans="1:14">
      <c r="A1125" s="30" t="s">
        <v>8980</v>
      </c>
      <c r="B1125" s="16" t="str">
        <f>VLOOKUP(A1125,'Text facts'!$F$1:$H$10019,2,0)</f>
        <v>Dragutin</v>
      </c>
      <c r="C1125" s="16" t="str">
        <f>VLOOKUP(A1125,'Text facts'!$F$1:$H$10019,3,0)</f>
        <v>Tadijanović</v>
      </c>
      <c r="D1125" s="16">
        <v>1905</v>
      </c>
      <c r="E1125" s="16">
        <v>2007</v>
      </c>
      <c r="F1125" s="30" t="s">
        <v>6736</v>
      </c>
      <c r="G1125" s="30" t="s">
        <v>11</v>
      </c>
      <c r="H1125" s="30" t="s">
        <v>10758</v>
      </c>
      <c r="I1125" s="16" t="s">
        <v>10745</v>
      </c>
      <c r="J1125" s="16"/>
      <c r="K1125" s="16">
        <f>COUNTIF('Texts discussed'!$C$2:$C$9986,A1125)+COUNTIF('Texts discussed'!$G$2:$G$9986,A1125)+COUNTIF('Texts discussed'!$K$2:$K$9986,A1125)+COUNTIF('Texts discussed'!$O$2:$O$9986,A1125)+COUNTIF('Texts discussed'!$S$2:$S$9986,A1125)</f>
        <v>0</v>
      </c>
      <c r="L1125" s="16">
        <f>COUNTIF('Texts mentioned'!$C$2:$C$9989,A1125)+COUNTIF('Texts mentioned'!$G$2:$G$9989,A1125)+COUNTIF('Texts mentioned'!$K$2:$K$9989,A1125)+COUNTIF('Texts mentioned'!$O$2:$O$9989,A1125)+COUNTIF('Texts mentioned'!$S$2:$S$9989,A1125)+COUNTIF('Texts mentioned'!$W$2:$W$9989,A1125)+COUNTIF('Texts mentioned'!$AA$2:$AA$9989,A1125)+COUNTIF('Texts mentioned'!$AE$2:$AE$9989,A1125)+COUNTIF('Texts mentioned'!$AI$2:$AI$9989,A1125)+COUNTIF('Texts mentioned'!$AM$2:$AM$9989,A1125)</f>
        <v>2</v>
      </c>
      <c r="M1125" s="16">
        <f>SUM(K1125:L1125)</f>
        <v>2</v>
      </c>
      <c r="N1125" s="16"/>
    </row>
    <row r="1126" spans="1:14">
      <c r="A1126" s="30" t="s">
        <v>8986</v>
      </c>
      <c r="B1126" s="16" t="str">
        <f>VLOOKUP(A1126,'Text facts'!$F$1:$H$10019,2,0)</f>
        <v>Alisa</v>
      </c>
      <c r="C1126" s="16" t="str">
        <f>VLOOKUP(A1126,'Text facts'!$F$1:$H$10019,3,0)</f>
        <v>Vitti</v>
      </c>
      <c r="D1126" s="16">
        <v>1987</v>
      </c>
      <c r="E1126" s="16"/>
      <c r="F1126" s="30">
        <v>21</v>
      </c>
      <c r="G1126" s="30" t="s">
        <v>15</v>
      </c>
      <c r="H1126" s="30" t="s">
        <v>10744</v>
      </c>
      <c r="I1126" s="16" t="s">
        <v>10753</v>
      </c>
      <c r="J1126" s="16" t="s">
        <v>10755</v>
      </c>
      <c r="K1126" s="16">
        <f>COUNTIF('Texts discussed'!$C$2:$C$9986,A1126)+COUNTIF('Texts discussed'!$G$2:$G$9986,A1126)+COUNTIF('Texts discussed'!$K$2:$K$9986,A1126)+COUNTIF('Texts discussed'!$O$2:$O$9986,A1126)+COUNTIF('Texts discussed'!$S$2:$S$9986,A1126)</f>
        <v>1</v>
      </c>
      <c r="L1126" s="16">
        <f>COUNTIF('Texts mentioned'!$C$2:$C$9989,A1126)+COUNTIF('Texts mentioned'!$G$2:$G$9989,A1126)+COUNTIF('Texts mentioned'!$K$2:$K$9989,A1126)+COUNTIF('Texts mentioned'!$O$2:$O$9989,A1126)+COUNTIF('Texts mentioned'!$S$2:$S$9989,A1126)+COUNTIF('Texts mentioned'!$W$2:$W$9989,A1126)+COUNTIF('Texts mentioned'!$AA$2:$AA$9989,A1126)+COUNTIF('Texts mentioned'!$AE$2:$AE$9989,A1126)+COUNTIF('Texts mentioned'!$AI$2:$AI$9989,A1126)+COUNTIF('Texts mentioned'!$AM$2:$AM$9989,A1126)</f>
        <v>0</v>
      </c>
      <c r="M1126" s="16">
        <f>SUM(K1126:L1126)</f>
        <v>1</v>
      </c>
      <c r="N1126" s="16"/>
    </row>
    <row r="1127" spans="1:14">
      <c r="A1127" s="30" t="s">
        <v>8994</v>
      </c>
      <c r="B1127" s="16" t="str">
        <f>VLOOKUP(A1127,'Text facts'!$F$1:$H$10019,2,0)</f>
        <v>Pedro Juan</v>
      </c>
      <c r="C1127" s="16" t="str">
        <f>VLOOKUP(A1127,'Text facts'!$F$1:$H$10019,3,0)</f>
        <v>Gutiérrez</v>
      </c>
      <c r="D1127" s="16">
        <v>1950</v>
      </c>
      <c r="E1127" s="16"/>
      <c r="F1127" s="30" t="s">
        <v>6736</v>
      </c>
      <c r="G1127" s="30" t="s">
        <v>11</v>
      </c>
      <c r="H1127" s="30" t="s">
        <v>10744</v>
      </c>
      <c r="I1127" s="16" t="s">
        <v>10910</v>
      </c>
      <c r="J1127" s="16"/>
      <c r="K1127" s="16">
        <f>COUNTIF('Texts discussed'!$C$2:$C$9986,A1127)+COUNTIF('Texts discussed'!$G$2:$G$9986,A1127)+COUNTIF('Texts discussed'!$K$2:$K$9986,A1127)+COUNTIF('Texts discussed'!$O$2:$O$9986,A1127)+COUNTIF('Texts discussed'!$S$2:$S$9986,A1127)</f>
        <v>1</v>
      </c>
      <c r="L1127" s="16">
        <f>COUNTIF('Texts mentioned'!$C$2:$C$9989,A1127)+COUNTIF('Texts mentioned'!$G$2:$G$9989,A1127)+COUNTIF('Texts mentioned'!$K$2:$K$9989,A1127)+COUNTIF('Texts mentioned'!$O$2:$O$9989,A1127)+COUNTIF('Texts mentioned'!$S$2:$S$9989,A1127)+COUNTIF('Texts mentioned'!$W$2:$W$9989,A1127)+COUNTIF('Texts mentioned'!$AA$2:$AA$9989,A1127)+COUNTIF('Texts mentioned'!$AE$2:$AE$9989,A1127)+COUNTIF('Texts mentioned'!$AI$2:$AI$9989,A1127)+COUNTIF('Texts mentioned'!$AM$2:$AM$9989,A1127)</f>
        <v>0</v>
      </c>
      <c r="M1127" s="16">
        <f>SUM(K1127:L1127)</f>
        <v>1</v>
      </c>
      <c r="N1127" s="16"/>
    </row>
    <row r="1128" spans="1:14">
      <c r="A1128" s="30" t="s">
        <v>9000</v>
      </c>
      <c r="B1128" s="16" t="str">
        <f>VLOOKUP(A1128,'Text facts'!$F$1:$H$10019,2,0)</f>
        <v>Stefania</v>
      </c>
      <c r="C1128" s="16" t="str">
        <f>VLOOKUP(A1128,'Text facts'!$F$1:$H$10019,3,0)</f>
        <v>Auci</v>
      </c>
      <c r="D1128" s="16">
        <v>1974</v>
      </c>
      <c r="E1128" s="16"/>
      <c r="F1128" s="30">
        <v>21</v>
      </c>
      <c r="G1128" s="30" t="s">
        <v>15</v>
      </c>
      <c r="H1128" s="30" t="s">
        <v>10744</v>
      </c>
      <c r="I1128" s="16" t="s">
        <v>10760</v>
      </c>
      <c r="J1128" s="16"/>
      <c r="K1128" s="16">
        <f>COUNTIF('Texts discussed'!$C$2:$C$9986,A1128)+COUNTIF('Texts discussed'!$G$2:$G$9986,A1128)+COUNTIF('Texts discussed'!$K$2:$K$9986,A1128)+COUNTIF('Texts discussed'!$O$2:$O$9986,A1128)+COUNTIF('Texts discussed'!$S$2:$S$9986,A1128)</f>
        <v>1</v>
      </c>
      <c r="L1128" s="16">
        <f>COUNTIF('Texts mentioned'!$C$2:$C$9989,A1128)+COUNTIF('Texts mentioned'!$G$2:$G$9989,A1128)+COUNTIF('Texts mentioned'!$K$2:$K$9989,A1128)+COUNTIF('Texts mentioned'!$O$2:$O$9989,A1128)+COUNTIF('Texts mentioned'!$S$2:$S$9989,A1128)+COUNTIF('Texts mentioned'!$W$2:$W$9989,A1128)+COUNTIF('Texts mentioned'!$AA$2:$AA$9989,A1128)+COUNTIF('Texts mentioned'!$AE$2:$AE$9989,A1128)+COUNTIF('Texts mentioned'!$AI$2:$AI$9989,A1128)+COUNTIF('Texts mentioned'!$AM$2:$AM$9989,A1128)</f>
        <v>0</v>
      </c>
      <c r="M1128" s="16">
        <f>SUM(K1128:L1128)</f>
        <v>1</v>
      </c>
      <c r="N1128" s="16"/>
    </row>
    <row r="1129" spans="1:14">
      <c r="A1129" s="30" t="s">
        <v>9009</v>
      </c>
      <c r="B1129" s="16" t="str">
        <f>VLOOKUP(A1129,'Text facts'!$F$1:$H$10019,2,0)</f>
        <v>Leïla</v>
      </c>
      <c r="C1129" s="16" t="str">
        <f>VLOOKUP(A1129,'Text facts'!$F$1:$H$10019,3,0)</f>
        <v>Slimani</v>
      </c>
      <c r="D1129" s="16">
        <v>1981</v>
      </c>
      <c r="E1129" s="16"/>
      <c r="F1129" s="30">
        <v>21</v>
      </c>
      <c r="G1129" s="30" t="s">
        <v>15</v>
      </c>
      <c r="H1129" s="30" t="s">
        <v>10744</v>
      </c>
      <c r="I1129" s="16" t="s">
        <v>6828</v>
      </c>
      <c r="J1129" s="16" t="s">
        <v>10911</v>
      </c>
      <c r="K1129" s="16">
        <f>COUNTIF('Texts discussed'!$C$2:$C$9986,A1129)+COUNTIF('Texts discussed'!$G$2:$G$9986,A1129)+COUNTIF('Texts discussed'!$K$2:$K$9986,A1129)+COUNTIF('Texts discussed'!$O$2:$O$9986,A1129)+COUNTIF('Texts discussed'!$S$2:$S$9986,A1129)</f>
        <v>1</v>
      </c>
      <c r="L1129" s="16">
        <f>COUNTIF('Texts mentioned'!$C$2:$C$9989,A1129)+COUNTIF('Texts mentioned'!$G$2:$G$9989,A1129)+COUNTIF('Texts mentioned'!$K$2:$K$9989,A1129)+COUNTIF('Texts mentioned'!$O$2:$O$9989,A1129)+COUNTIF('Texts mentioned'!$S$2:$S$9989,A1129)+COUNTIF('Texts mentioned'!$W$2:$W$9989,A1129)+COUNTIF('Texts mentioned'!$AA$2:$AA$9989,A1129)+COUNTIF('Texts mentioned'!$AE$2:$AE$9989,A1129)+COUNTIF('Texts mentioned'!$AI$2:$AI$9989,A1129)+COUNTIF('Texts mentioned'!$AM$2:$AM$9989,A1129)</f>
        <v>1</v>
      </c>
      <c r="M1129" s="16">
        <f>SUM(K1129:L1129)</f>
        <v>2</v>
      </c>
      <c r="N1129" s="16"/>
    </row>
    <row r="1130" spans="1:14">
      <c r="A1130" s="30" t="s">
        <v>9018</v>
      </c>
      <c r="B1130" s="16" t="str">
        <f>VLOOKUP(A1130,'Text facts'!$F$1:$H$10019,2,0)</f>
        <v>Pierce</v>
      </c>
      <c r="C1130" s="16" t="str">
        <f>VLOOKUP(A1130,'Text facts'!$F$1:$H$10019,3,0)</f>
        <v>Brown</v>
      </c>
      <c r="D1130" s="16">
        <v>1988</v>
      </c>
      <c r="E1130" s="16"/>
      <c r="F1130" s="30">
        <v>21</v>
      </c>
      <c r="G1130" s="30" t="s">
        <v>11</v>
      </c>
      <c r="H1130" s="30" t="s">
        <v>10744</v>
      </c>
      <c r="I1130" s="16" t="s">
        <v>10753</v>
      </c>
      <c r="J1130" s="16"/>
      <c r="K1130" s="16">
        <f>COUNTIF('Texts discussed'!$C$2:$C$9986,A1130)+COUNTIF('Texts discussed'!$G$2:$G$9986,A1130)+COUNTIF('Texts discussed'!$K$2:$K$9986,A1130)+COUNTIF('Texts discussed'!$O$2:$O$9986,A1130)+COUNTIF('Texts discussed'!$S$2:$S$9986,A1130)</f>
        <v>1</v>
      </c>
      <c r="L1130" s="16">
        <f>COUNTIF('Texts mentioned'!$C$2:$C$9989,A1130)+COUNTIF('Texts mentioned'!$G$2:$G$9989,A1130)+COUNTIF('Texts mentioned'!$K$2:$K$9989,A1130)+COUNTIF('Texts mentioned'!$O$2:$O$9989,A1130)+COUNTIF('Texts mentioned'!$S$2:$S$9989,A1130)+COUNTIF('Texts mentioned'!$W$2:$W$9989,A1130)+COUNTIF('Texts mentioned'!$AA$2:$AA$9989,A1130)+COUNTIF('Texts mentioned'!$AE$2:$AE$9989,A1130)+COUNTIF('Texts mentioned'!$AI$2:$AI$9989,A1130)+COUNTIF('Texts mentioned'!$AM$2:$AM$9989,A1130)</f>
        <v>0</v>
      </c>
      <c r="M1130" s="16">
        <f>SUM(K1130:L1130)</f>
        <v>1</v>
      </c>
      <c r="N1130" s="16"/>
    </row>
    <row r="1131" spans="1:14">
      <c r="A1131" s="30" t="s">
        <v>9030</v>
      </c>
      <c r="B1131" s="16" t="str">
        <f>VLOOKUP(A1131,'Text facts'!$F$1:$H$10019,2,0)</f>
        <v>Victoria</v>
      </c>
      <c r="C1131" s="16" t="str">
        <f>VLOOKUP(A1131,'Text facts'!$F$1:$H$10019,3,0)</f>
        <v>Mas</v>
      </c>
      <c r="D1131" s="16">
        <v>1987</v>
      </c>
      <c r="E1131" s="16"/>
      <c r="F1131" s="30">
        <v>21</v>
      </c>
      <c r="G1131" s="30" t="s">
        <v>15</v>
      </c>
      <c r="H1131" s="30" t="s">
        <v>10744</v>
      </c>
      <c r="I1131" s="16" t="s">
        <v>6828</v>
      </c>
      <c r="J1131" s="16"/>
      <c r="K1131" s="16">
        <f>COUNTIF('Texts discussed'!$C$2:$C$9986,A1131)+COUNTIF('Texts discussed'!$G$2:$G$9986,A1131)+COUNTIF('Texts discussed'!$K$2:$K$9986,A1131)+COUNTIF('Texts discussed'!$O$2:$O$9986,A1131)+COUNTIF('Texts discussed'!$S$2:$S$9986,A1131)</f>
        <v>1</v>
      </c>
      <c r="L1131" s="16">
        <f>COUNTIF('Texts mentioned'!$C$2:$C$9989,A1131)+COUNTIF('Texts mentioned'!$G$2:$G$9989,A1131)+COUNTIF('Texts mentioned'!$K$2:$K$9989,A1131)+COUNTIF('Texts mentioned'!$O$2:$O$9989,A1131)+COUNTIF('Texts mentioned'!$S$2:$S$9989,A1131)+COUNTIF('Texts mentioned'!$W$2:$W$9989,A1131)+COUNTIF('Texts mentioned'!$AA$2:$AA$9989,A1131)+COUNTIF('Texts mentioned'!$AE$2:$AE$9989,A1131)+COUNTIF('Texts mentioned'!$AI$2:$AI$9989,A1131)+COUNTIF('Texts mentioned'!$AM$2:$AM$9989,A1131)</f>
        <v>0</v>
      </c>
      <c r="M1131" s="16">
        <f>SUM(K1131:L1131)</f>
        <v>1</v>
      </c>
      <c r="N1131" s="16"/>
    </row>
    <row r="1132" spans="1:14">
      <c r="A1132" s="30" t="s">
        <v>9034</v>
      </c>
      <c r="B1132" s="16" t="str">
        <f>VLOOKUP(A1132,'Text facts'!$F$1:$H$10019,2,0)</f>
        <v>Ivica</v>
      </c>
      <c r="C1132" s="16" t="str">
        <f>VLOOKUP(A1132,'Text facts'!$F$1:$H$10019,3,0)</f>
        <v>Đikić</v>
      </c>
      <c r="D1132" s="16">
        <v>1976</v>
      </c>
      <c r="E1132" s="16"/>
      <c r="F1132" s="30">
        <v>21</v>
      </c>
      <c r="G1132" s="30" t="s">
        <v>11</v>
      </c>
      <c r="H1132" s="30" t="s">
        <v>10744</v>
      </c>
      <c r="I1132" s="16" t="s">
        <v>10745</v>
      </c>
      <c r="J1132" s="16" t="s">
        <v>10787</v>
      </c>
      <c r="K1132" s="16">
        <f>COUNTIF('Texts discussed'!$C$2:$C$9986,A1132)+COUNTIF('Texts discussed'!$G$2:$G$9986,A1132)+COUNTIF('Texts discussed'!$K$2:$K$9986,A1132)+COUNTIF('Texts discussed'!$O$2:$O$9986,A1132)+COUNTIF('Texts discussed'!$S$2:$S$9986,A1132)</f>
        <v>1</v>
      </c>
      <c r="L1132" s="16">
        <f>COUNTIF('Texts mentioned'!$C$2:$C$9989,A1132)+COUNTIF('Texts mentioned'!$G$2:$G$9989,A1132)+COUNTIF('Texts mentioned'!$K$2:$K$9989,A1132)+COUNTIF('Texts mentioned'!$O$2:$O$9989,A1132)+COUNTIF('Texts mentioned'!$S$2:$S$9989,A1132)+COUNTIF('Texts mentioned'!$W$2:$W$9989,A1132)+COUNTIF('Texts mentioned'!$AA$2:$AA$9989,A1132)+COUNTIF('Texts mentioned'!$AE$2:$AE$9989,A1132)+COUNTIF('Texts mentioned'!$AI$2:$AI$9989,A1132)+COUNTIF('Texts mentioned'!$AM$2:$AM$9989,A1132)</f>
        <v>1</v>
      </c>
      <c r="M1132" s="16">
        <f>SUM(K1132:L1132)</f>
        <v>2</v>
      </c>
      <c r="N1132" s="16"/>
    </row>
    <row r="1133" spans="1:14">
      <c r="A1133" s="30" t="s">
        <v>9044</v>
      </c>
      <c r="B1133" s="16" t="str">
        <f>VLOOKUP(A1133,'Text facts'!$F$1:$H$10019,2,0)</f>
        <v>Alphonse</v>
      </c>
      <c r="C1133" s="16" t="str">
        <f>VLOOKUP(A1133,'Text facts'!$F$1:$H$10019,3,0)</f>
        <v>Daudet</v>
      </c>
      <c r="D1133" s="16">
        <v>1840</v>
      </c>
      <c r="E1133" s="16">
        <v>1897</v>
      </c>
      <c r="F1133" s="30">
        <v>19</v>
      </c>
      <c r="G1133" s="30" t="s">
        <v>11</v>
      </c>
      <c r="H1133" s="30" t="s">
        <v>10744</v>
      </c>
      <c r="I1133" s="16" t="s">
        <v>6828</v>
      </c>
      <c r="J1133" s="16"/>
      <c r="K1133" s="16">
        <f>COUNTIF('Texts discussed'!$C$2:$C$9986,A1133)+COUNTIF('Texts discussed'!$G$2:$G$9986,A1133)+COUNTIF('Texts discussed'!$K$2:$K$9986,A1133)+COUNTIF('Texts discussed'!$O$2:$O$9986,A1133)+COUNTIF('Texts discussed'!$S$2:$S$9986,A1133)</f>
        <v>1</v>
      </c>
      <c r="L1133" s="16">
        <f>COUNTIF('Texts mentioned'!$C$2:$C$9989,A1133)+COUNTIF('Texts mentioned'!$G$2:$G$9989,A1133)+COUNTIF('Texts mentioned'!$K$2:$K$9989,A1133)+COUNTIF('Texts mentioned'!$O$2:$O$9989,A1133)+COUNTIF('Texts mentioned'!$S$2:$S$9989,A1133)+COUNTIF('Texts mentioned'!$W$2:$W$9989,A1133)+COUNTIF('Texts mentioned'!$AA$2:$AA$9989,A1133)+COUNTIF('Texts mentioned'!$AE$2:$AE$9989,A1133)+COUNTIF('Texts mentioned'!$AI$2:$AI$9989,A1133)+COUNTIF('Texts mentioned'!$AM$2:$AM$9989,A1133)</f>
        <v>0</v>
      </c>
      <c r="M1133" s="16">
        <f>SUM(K1133:L1133)</f>
        <v>1</v>
      </c>
      <c r="N1133" s="16"/>
    </row>
    <row r="1134" spans="1:14">
      <c r="A1134" s="30" t="s">
        <v>9050</v>
      </c>
      <c r="B1134" s="16" t="str">
        <f>VLOOKUP(A1134,'Text facts'!$F$1:$H$10019,2,0)</f>
        <v>Kristin</v>
      </c>
      <c r="C1134" s="16" t="str">
        <f>VLOOKUP(A1134,'Text facts'!$F$1:$H$10019,3,0)</f>
        <v>Harmel</v>
      </c>
      <c r="D1134" s="16">
        <v>1979</v>
      </c>
      <c r="E1134" s="16"/>
      <c r="F1134" s="30">
        <v>21</v>
      </c>
      <c r="G1134" s="30" t="s">
        <v>15</v>
      </c>
      <c r="H1134" s="30" t="s">
        <v>10744</v>
      </c>
      <c r="I1134" s="16" t="s">
        <v>10753</v>
      </c>
      <c r="J1134" s="16"/>
      <c r="K1134" s="16">
        <f>COUNTIF('Texts discussed'!$C$2:$C$9986,A1134)+COUNTIF('Texts discussed'!$G$2:$G$9986,A1134)+COUNTIF('Texts discussed'!$K$2:$K$9986,A1134)+COUNTIF('Texts discussed'!$O$2:$O$9986,A1134)+COUNTIF('Texts discussed'!$S$2:$S$9986,A1134)</f>
        <v>1</v>
      </c>
      <c r="L1134" s="16">
        <f>COUNTIF('Texts mentioned'!$C$2:$C$9989,A1134)+COUNTIF('Texts mentioned'!$G$2:$G$9989,A1134)+COUNTIF('Texts mentioned'!$K$2:$K$9989,A1134)+COUNTIF('Texts mentioned'!$O$2:$O$9989,A1134)+COUNTIF('Texts mentioned'!$S$2:$S$9989,A1134)+COUNTIF('Texts mentioned'!$W$2:$W$9989,A1134)+COUNTIF('Texts mentioned'!$AA$2:$AA$9989,A1134)+COUNTIF('Texts mentioned'!$AE$2:$AE$9989,A1134)+COUNTIF('Texts mentioned'!$AI$2:$AI$9989,A1134)+COUNTIF('Texts mentioned'!$AM$2:$AM$9989,A1134)</f>
        <v>0</v>
      </c>
      <c r="M1134" s="16">
        <f>SUM(K1134:L1134)</f>
        <v>1</v>
      </c>
      <c r="N1134" s="16"/>
    </row>
    <row r="1135" spans="1:14">
      <c r="A1135" s="30" t="s">
        <v>9056</v>
      </c>
      <c r="B1135" s="16" t="str">
        <f>VLOOKUP(A1135,'Text facts'!$F$1:$H$10019,2,0)</f>
        <v>Anna</v>
      </c>
      <c r="C1135" s="16" t="str">
        <f>VLOOKUP(A1135,'Text facts'!$F$1:$H$10019,3,0)</f>
        <v>Todd</v>
      </c>
      <c r="D1135" s="16">
        <v>1989</v>
      </c>
      <c r="E1135" s="16"/>
      <c r="F1135" s="30">
        <v>21</v>
      </c>
      <c r="G1135" s="30" t="s">
        <v>15</v>
      </c>
      <c r="H1135" s="30" t="s">
        <v>10744</v>
      </c>
      <c r="I1135" s="16" t="s">
        <v>10753</v>
      </c>
      <c r="J1135" s="16"/>
      <c r="K1135" s="16">
        <f>COUNTIF('Texts discussed'!$C$2:$C$9986,A1135)+COUNTIF('Texts discussed'!$G$2:$G$9986,A1135)+COUNTIF('Texts discussed'!$K$2:$K$9986,A1135)+COUNTIF('Texts discussed'!$O$2:$O$9986,A1135)+COUNTIF('Texts discussed'!$S$2:$S$9986,A1135)</f>
        <v>1</v>
      </c>
      <c r="L1135" s="16">
        <f>COUNTIF('Texts mentioned'!$C$2:$C$9989,A1135)+COUNTIF('Texts mentioned'!$G$2:$G$9989,A1135)+COUNTIF('Texts mentioned'!$K$2:$K$9989,A1135)+COUNTIF('Texts mentioned'!$O$2:$O$9989,A1135)+COUNTIF('Texts mentioned'!$S$2:$S$9989,A1135)+COUNTIF('Texts mentioned'!$W$2:$W$9989,A1135)+COUNTIF('Texts mentioned'!$AA$2:$AA$9989,A1135)+COUNTIF('Texts mentioned'!$AE$2:$AE$9989,A1135)+COUNTIF('Texts mentioned'!$AI$2:$AI$9989,A1135)+COUNTIF('Texts mentioned'!$AM$2:$AM$9989,A1135)</f>
        <v>0</v>
      </c>
      <c r="M1135" s="16">
        <f>SUM(K1135:L1135)</f>
        <v>1</v>
      </c>
      <c r="N1135" s="16"/>
    </row>
    <row r="1136" spans="1:14">
      <c r="A1136" s="30" t="s">
        <v>9061</v>
      </c>
      <c r="B1136" s="16" t="str">
        <f>VLOOKUP(A1136,'Text facts'!$F$1:$H$10019,2,0)</f>
        <v>Sarah</v>
      </c>
      <c r="C1136" s="16" t="str">
        <f>VLOOKUP(A1136,'Text facts'!$F$1:$H$10019,3,0)</f>
        <v>Morgan</v>
      </c>
      <c r="D1136" s="16">
        <v>1970</v>
      </c>
      <c r="E1136" s="16"/>
      <c r="F1136" s="30">
        <v>21</v>
      </c>
      <c r="G1136" s="30" t="s">
        <v>15</v>
      </c>
      <c r="H1136" s="30" t="s">
        <v>10744</v>
      </c>
      <c r="I1136" s="16" t="s">
        <v>10743</v>
      </c>
      <c r="J1136" s="16"/>
      <c r="K1136" s="16">
        <f>COUNTIF('Texts discussed'!$C$2:$C$9986,A1136)+COUNTIF('Texts discussed'!$G$2:$G$9986,A1136)+COUNTIF('Texts discussed'!$K$2:$K$9986,A1136)+COUNTIF('Texts discussed'!$O$2:$O$9986,A1136)+COUNTIF('Texts discussed'!$S$2:$S$9986,A1136)</f>
        <v>1</v>
      </c>
      <c r="L1136" s="16">
        <f>COUNTIF('Texts mentioned'!$C$2:$C$9989,A1136)+COUNTIF('Texts mentioned'!$G$2:$G$9989,A1136)+COUNTIF('Texts mentioned'!$K$2:$K$9989,A1136)+COUNTIF('Texts mentioned'!$O$2:$O$9989,A1136)+COUNTIF('Texts mentioned'!$S$2:$S$9989,A1136)+COUNTIF('Texts mentioned'!$W$2:$W$9989,A1136)+COUNTIF('Texts mentioned'!$AA$2:$AA$9989,A1136)+COUNTIF('Texts mentioned'!$AE$2:$AE$9989,A1136)+COUNTIF('Texts mentioned'!$AI$2:$AI$9989,A1136)+COUNTIF('Texts mentioned'!$AM$2:$AM$9989,A1136)</f>
        <v>0</v>
      </c>
      <c r="M1136" s="16">
        <f>SUM(K1136:L1136)</f>
        <v>1</v>
      </c>
      <c r="N1136" s="16"/>
    </row>
    <row r="1137" spans="1:14">
      <c r="A1137" s="30" t="s">
        <v>9068</v>
      </c>
      <c r="B1137" s="16" t="str">
        <f>VLOOKUP(A1137,'Text facts'!$F$1:$H$10019,2,0)</f>
        <v>Clara</v>
      </c>
      <c r="C1137" s="16" t="str">
        <f>VLOOKUP(A1137,'Text facts'!$F$1:$H$10019,3,0)</f>
        <v>Usón</v>
      </c>
      <c r="D1137" s="16">
        <v>1961</v>
      </c>
      <c r="E1137" s="16"/>
      <c r="F1137" s="30" t="s">
        <v>6736</v>
      </c>
      <c r="G1137" s="30" t="s">
        <v>15</v>
      </c>
      <c r="H1137" s="30" t="s">
        <v>10744</v>
      </c>
      <c r="I1137" s="16" t="s">
        <v>10768</v>
      </c>
      <c r="J1137" s="16"/>
      <c r="K1137" s="16">
        <f>COUNTIF('Texts discussed'!$C$2:$C$9986,A1137)+COUNTIF('Texts discussed'!$G$2:$G$9986,A1137)+COUNTIF('Texts discussed'!$K$2:$K$9986,A1137)+COUNTIF('Texts discussed'!$O$2:$O$9986,A1137)+COUNTIF('Texts discussed'!$S$2:$S$9986,A1137)</f>
        <v>1</v>
      </c>
      <c r="L1137" s="16">
        <f>COUNTIF('Texts mentioned'!$C$2:$C$9989,A1137)+COUNTIF('Texts mentioned'!$G$2:$G$9989,A1137)+COUNTIF('Texts mentioned'!$K$2:$K$9989,A1137)+COUNTIF('Texts mentioned'!$O$2:$O$9989,A1137)+COUNTIF('Texts mentioned'!$S$2:$S$9989,A1137)+COUNTIF('Texts mentioned'!$W$2:$W$9989,A1137)+COUNTIF('Texts mentioned'!$AA$2:$AA$9989,A1137)+COUNTIF('Texts mentioned'!$AE$2:$AE$9989,A1137)+COUNTIF('Texts mentioned'!$AI$2:$AI$9989,A1137)+COUNTIF('Texts mentioned'!$AM$2:$AM$9989,A1137)</f>
        <v>0</v>
      </c>
      <c r="M1137" s="16">
        <f>SUM(K1137:L1137)</f>
        <v>1</v>
      </c>
      <c r="N1137" s="16"/>
    </row>
    <row r="1138" spans="1:14">
      <c r="A1138" s="30" t="s">
        <v>9075</v>
      </c>
      <c r="B1138" s="16" t="str">
        <f>VLOOKUP(A1138,'Text facts'!$F$1:$H$10019,2,0)</f>
        <v>Igor</v>
      </c>
      <c r="C1138" s="16" t="str">
        <f>VLOOKUP(A1138,'Text facts'!$F$1:$H$10019,3,0)</f>
        <v>Štiks</v>
      </c>
      <c r="D1138" s="16">
        <v>1977</v>
      </c>
      <c r="E1138" s="16"/>
      <c r="F1138" s="30">
        <v>21</v>
      </c>
      <c r="G1138" s="30" t="s">
        <v>11</v>
      </c>
      <c r="H1138" s="30" t="s">
        <v>10744</v>
      </c>
      <c r="I1138" s="16" t="s">
        <v>10787</v>
      </c>
      <c r="J1138" s="16" t="s">
        <v>10745</v>
      </c>
      <c r="K1138" s="16">
        <f>COUNTIF('Texts discussed'!$C$2:$C$9986,A1138)+COUNTIF('Texts discussed'!$G$2:$G$9986,A1138)+COUNTIF('Texts discussed'!$K$2:$K$9986,A1138)+COUNTIF('Texts discussed'!$O$2:$O$9986,A1138)+COUNTIF('Texts discussed'!$S$2:$S$9986,A1138)</f>
        <v>1</v>
      </c>
      <c r="L1138" s="16">
        <f>COUNTIF('Texts mentioned'!$C$2:$C$9989,A1138)+COUNTIF('Texts mentioned'!$G$2:$G$9989,A1138)+COUNTIF('Texts mentioned'!$K$2:$K$9989,A1138)+COUNTIF('Texts mentioned'!$O$2:$O$9989,A1138)+COUNTIF('Texts mentioned'!$S$2:$S$9989,A1138)+COUNTIF('Texts mentioned'!$W$2:$W$9989,A1138)+COUNTIF('Texts mentioned'!$AA$2:$AA$9989,A1138)+COUNTIF('Texts mentioned'!$AE$2:$AE$9989,A1138)+COUNTIF('Texts mentioned'!$AI$2:$AI$9989,A1138)+COUNTIF('Texts mentioned'!$AM$2:$AM$9989,A1138)</f>
        <v>0</v>
      </c>
      <c r="M1138" s="16">
        <f>SUM(K1138:L1138)</f>
        <v>1</v>
      </c>
      <c r="N1138" s="16"/>
    </row>
    <row r="1139" spans="1:14">
      <c r="A1139" s="30" t="s">
        <v>9089</v>
      </c>
      <c r="B1139" s="16" t="str">
        <f>VLOOKUP(A1139,'Text facts'!$F$1:$H$10019,2,0)</f>
        <v>Jagoda</v>
      </c>
      <c r="C1139" s="16" t="str">
        <f>VLOOKUP(A1139,'Text facts'!$F$1:$H$10019,3,0)</f>
        <v>Truhelka</v>
      </c>
      <c r="D1139" s="16">
        <v>1864</v>
      </c>
      <c r="E1139" s="16">
        <v>1957</v>
      </c>
      <c r="F1139" s="30" t="s">
        <v>10749</v>
      </c>
      <c r="G1139" s="30" t="s">
        <v>15</v>
      </c>
      <c r="H1139" s="30" t="s">
        <v>10744</v>
      </c>
      <c r="I1139" s="16" t="s">
        <v>10745</v>
      </c>
      <c r="J1139" s="16"/>
      <c r="K1139" s="16">
        <f>COUNTIF('Texts discussed'!$C$2:$C$9986,A1139)+COUNTIF('Texts discussed'!$G$2:$G$9986,A1139)+COUNTIF('Texts discussed'!$K$2:$K$9986,A1139)+COUNTIF('Texts discussed'!$O$2:$O$9986,A1139)+COUNTIF('Texts discussed'!$S$2:$S$9986,A1139)</f>
        <v>1</v>
      </c>
      <c r="L1139" s="16">
        <f>COUNTIF('Texts mentioned'!$C$2:$C$9989,A1139)+COUNTIF('Texts mentioned'!$G$2:$G$9989,A1139)+COUNTIF('Texts mentioned'!$K$2:$K$9989,A1139)+COUNTIF('Texts mentioned'!$O$2:$O$9989,A1139)+COUNTIF('Texts mentioned'!$S$2:$S$9989,A1139)+COUNTIF('Texts mentioned'!$W$2:$W$9989,A1139)+COUNTIF('Texts mentioned'!$AA$2:$AA$9989,A1139)+COUNTIF('Texts mentioned'!$AE$2:$AE$9989,A1139)+COUNTIF('Texts mentioned'!$AI$2:$AI$9989,A1139)+COUNTIF('Texts mentioned'!$AM$2:$AM$9989,A1139)</f>
        <v>0</v>
      </c>
      <c r="M1139" s="16">
        <f>SUM(K1139:L1139)</f>
        <v>1</v>
      </c>
      <c r="N1139" s="16"/>
    </row>
    <row r="1140" spans="1:14">
      <c r="A1140" s="30" t="s">
        <v>9097</v>
      </c>
      <c r="B1140" s="16" t="str">
        <f>VLOOKUP(A1140,'Text facts'!$F$1:$H$10019,2,0)</f>
        <v>William</v>
      </c>
      <c r="C1140" s="16" t="str">
        <f>VLOOKUP(A1140,'Text facts'!$F$1:$H$10019,3,0)</f>
        <v>Styron</v>
      </c>
      <c r="D1140" s="16">
        <v>1925</v>
      </c>
      <c r="E1140" s="16">
        <v>2006</v>
      </c>
      <c r="F1140" s="30" t="s">
        <v>6736</v>
      </c>
      <c r="G1140" s="30" t="s">
        <v>11</v>
      </c>
      <c r="H1140" s="30" t="s">
        <v>10744</v>
      </c>
      <c r="I1140" s="16" t="s">
        <v>10753</v>
      </c>
      <c r="J1140" s="16" t="s">
        <v>10912</v>
      </c>
      <c r="K1140" s="16">
        <f>COUNTIF('Texts discussed'!$C$2:$C$9986,A1140)+COUNTIF('Texts discussed'!$G$2:$G$9986,A1140)+COUNTIF('Texts discussed'!$K$2:$K$9986,A1140)+COUNTIF('Texts discussed'!$O$2:$O$9986,A1140)+COUNTIF('Texts discussed'!$S$2:$S$9986,A1140)</f>
        <v>0</v>
      </c>
      <c r="L1140" s="16">
        <f>COUNTIF('Texts mentioned'!$C$2:$C$9989,A1140)+COUNTIF('Texts mentioned'!$G$2:$G$9989,A1140)+COUNTIF('Texts mentioned'!$K$2:$K$9989,A1140)+COUNTIF('Texts mentioned'!$O$2:$O$9989,A1140)+COUNTIF('Texts mentioned'!$S$2:$S$9989,A1140)+COUNTIF('Texts mentioned'!$W$2:$W$9989,A1140)+COUNTIF('Texts mentioned'!$AA$2:$AA$9989,A1140)+COUNTIF('Texts mentioned'!$AE$2:$AE$9989,A1140)+COUNTIF('Texts mentioned'!$AI$2:$AI$9989,A1140)+COUNTIF('Texts mentioned'!$AM$2:$AM$9989,A1140)</f>
        <v>1</v>
      </c>
      <c r="M1140" s="16">
        <f>SUM(K1140:L1140)</f>
        <v>1</v>
      </c>
      <c r="N1140" s="16"/>
    </row>
    <row r="1141" spans="1:14">
      <c r="A1141" s="30" t="s">
        <v>9140</v>
      </c>
      <c r="B1141" s="16" t="str">
        <f>VLOOKUP(A1141,'Text facts'!$F$1:$H$10019,2,0)</f>
        <v>Miya</v>
      </c>
      <c r="C1141" s="16" t="str">
        <f>VLOOKUP(A1141,'Text facts'!$F$1:$H$10019,3,0)</f>
        <v>Kazuki</v>
      </c>
      <c r="D1141" s="16">
        <v>1988</v>
      </c>
      <c r="E1141" s="16"/>
      <c r="F1141" s="30">
        <v>21</v>
      </c>
      <c r="G1141" s="30" t="s">
        <v>15</v>
      </c>
      <c r="H1141" s="30" t="s">
        <v>10744</v>
      </c>
      <c r="I1141" s="16" t="s">
        <v>10777</v>
      </c>
      <c r="J1141" s="16" t="s">
        <v>10755</v>
      </c>
      <c r="K1141" s="16">
        <f>COUNTIF('Texts discussed'!$C$2:$C$9986,A1141)+COUNTIF('Texts discussed'!$G$2:$G$9986,A1141)+COUNTIF('Texts discussed'!$K$2:$K$9986,A1141)+COUNTIF('Texts discussed'!$O$2:$O$9986,A1141)+COUNTIF('Texts discussed'!$S$2:$S$9986,A1141)</f>
        <v>1</v>
      </c>
      <c r="L1141" s="16">
        <f>COUNTIF('Texts mentioned'!$C$2:$C$9989,A1141)+COUNTIF('Texts mentioned'!$G$2:$G$9989,A1141)+COUNTIF('Texts mentioned'!$K$2:$K$9989,A1141)+COUNTIF('Texts mentioned'!$O$2:$O$9989,A1141)+COUNTIF('Texts mentioned'!$S$2:$S$9989,A1141)+COUNTIF('Texts mentioned'!$W$2:$W$9989,A1141)+COUNTIF('Texts mentioned'!$AA$2:$AA$9989,A1141)+COUNTIF('Texts mentioned'!$AE$2:$AE$9989,A1141)+COUNTIF('Texts mentioned'!$AI$2:$AI$9989,A1141)+COUNTIF('Texts mentioned'!$AM$2:$AM$9989,A1141)</f>
        <v>0</v>
      </c>
      <c r="M1141" s="16">
        <f>SUM(K1141:L1141)</f>
        <v>1</v>
      </c>
      <c r="N1141" s="16"/>
    </row>
    <row r="1142" spans="1:14">
      <c r="A1142" s="30" t="s">
        <v>9146</v>
      </c>
      <c r="B1142" s="16" t="str">
        <f>VLOOKUP(A1142,'Text facts'!$F$1:$H$10019,2,0)</f>
        <v>Henning</v>
      </c>
      <c r="C1142" s="16" t="str">
        <f>VLOOKUP(A1142,'Text facts'!$F$1:$H$10019,3,0)</f>
        <v>Mankell</v>
      </c>
      <c r="D1142" s="16">
        <v>1948</v>
      </c>
      <c r="E1142" s="16">
        <v>2015</v>
      </c>
      <c r="F1142" s="30" t="s">
        <v>6736</v>
      </c>
      <c r="G1142" s="30" t="s">
        <v>11</v>
      </c>
      <c r="H1142" s="30" t="s">
        <v>10744</v>
      </c>
      <c r="I1142" s="16" t="s">
        <v>10766</v>
      </c>
      <c r="J1142" s="16"/>
      <c r="K1142" s="16">
        <f>COUNTIF('Texts discussed'!$C$2:$C$9986,A1142)+COUNTIF('Texts discussed'!$G$2:$G$9986,A1142)+COUNTIF('Texts discussed'!$K$2:$K$9986,A1142)+COUNTIF('Texts discussed'!$O$2:$O$9986,A1142)+COUNTIF('Texts discussed'!$S$2:$S$9986,A1142)</f>
        <v>2</v>
      </c>
      <c r="L1142" s="16">
        <f>COUNTIF('Texts mentioned'!$C$2:$C$9989,A1142)+COUNTIF('Texts mentioned'!$G$2:$G$9989,A1142)+COUNTIF('Texts mentioned'!$K$2:$K$9989,A1142)+COUNTIF('Texts mentioned'!$O$2:$O$9989,A1142)+COUNTIF('Texts mentioned'!$S$2:$S$9989,A1142)+COUNTIF('Texts mentioned'!$W$2:$W$9989,A1142)+COUNTIF('Texts mentioned'!$AA$2:$AA$9989,A1142)+COUNTIF('Texts mentioned'!$AE$2:$AE$9989,A1142)+COUNTIF('Texts mentioned'!$AI$2:$AI$9989,A1142)+COUNTIF('Texts mentioned'!$AM$2:$AM$9989,A1142)</f>
        <v>0</v>
      </c>
      <c r="M1142" s="16">
        <f>SUM(K1142:L1142)</f>
        <v>2</v>
      </c>
      <c r="N1142" s="16"/>
    </row>
    <row r="1143" spans="1:14">
      <c r="A1143" s="30" t="s">
        <v>9154</v>
      </c>
      <c r="B1143" s="16" t="str">
        <f>VLOOKUP(A1143,'Text facts'!$F$1:$H$10019,2,0)</f>
        <v>Millicent</v>
      </c>
      <c r="C1143" s="16" t="str">
        <f>VLOOKUP(A1143,'Text facts'!$F$1:$H$10019,3,0)</f>
        <v>Dillon</v>
      </c>
      <c r="D1143" s="16">
        <v>1925</v>
      </c>
      <c r="E1143" s="16"/>
      <c r="F1143" s="30">
        <v>20</v>
      </c>
      <c r="G1143" s="30" t="s">
        <v>15</v>
      </c>
      <c r="H1143" s="30" t="s">
        <v>10744</v>
      </c>
      <c r="I1143" s="16" t="s">
        <v>10753</v>
      </c>
      <c r="J1143" s="16"/>
      <c r="K1143" s="16">
        <f>COUNTIF('Texts discussed'!$C$2:$C$9986,A1143)+COUNTIF('Texts discussed'!$G$2:$G$9986,A1143)+COUNTIF('Texts discussed'!$K$2:$K$9986,A1143)+COUNTIF('Texts discussed'!$O$2:$O$9986,A1143)+COUNTIF('Texts discussed'!$S$2:$S$9986,A1143)</f>
        <v>1</v>
      </c>
      <c r="L1143" s="16">
        <f>COUNTIF('Texts mentioned'!$C$2:$C$9989,A1143)+COUNTIF('Texts mentioned'!$G$2:$G$9989,A1143)+COUNTIF('Texts mentioned'!$K$2:$K$9989,A1143)+COUNTIF('Texts mentioned'!$O$2:$O$9989,A1143)+COUNTIF('Texts mentioned'!$S$2:$S$9989,A1143)+COUNTIF('Texts mentioned'!$W$2:$W$9989,A1143)+COUNTIF('Texts mentioned'!$AA$2:$AA$9989,A1143)+COUNTIF('Texts mentioned'!$AE$2:$AE$9989,A1143)+COUNTIF('Texts mentioned'!$AI$2:$AI$9989,A1143)+COUNTIF('Texts mentioned'!$AM$2:$AM$9989,A1143)</f>
        <v>0</v>
      </c>
      <c r="M1143" s="16">
        <f>SUM(K1143:L1143)</f>
        <v>1</v>
      </c>
      <c r="N1143" s="16"/>
    </row>
    <row r="1144" spans="1:14">
      <c r="A1144" s="30" t="s">
        <v>9165</v>
      </c>
      <c r="B1144" s="16" t="str">
        <f>VLOOKUP(A1144,'Text facts'!$F$1:$H$10019,2,0)</f>
        <v>Jane</v>
      </c>
      <c r="C1144" s="16" t="str">
        <f>VLOOKUP(A1144,'Text facts'!$F$1:$H$10019,3,0)</f>
        <v>Bowles</v>
      </c>
      <c r="D1144" s="16">
        <v>1917</v>
      </c>
      <c r="E1144" s="16">
        <v>1973</v>
      </c>
      <c r="F1144" s="30">
        <v>20</v>
      </c>
      <c r="G1144" s="30" t="s">
        <v>15</v>
      </c>
      <c r="H1144" s="30" t="s">
        <v>10744</v>
      </c>
      <c r="I1144" s="16" t="s">
        <v>10753</v>
      </c>
      <c r="J1144" s="16"/>
      <c r="K1144" s="16">
        <f>COUNTIF('Texts discussed'!$C$2:$C$9986,A1144)+COUNTIF('Texts discussed'!$G$2:$G$9986,A1144)+COUNTIF('Texts discussed'!$K$2:$K$9986,A1144)+COUNTIF('Texts discussed'!$O$2:$O$9986,A1144)+COUNTIF('Texts discussed'!$S$2:$S$9986,A1144)</f>
        <v>0</v>
      </c>
      <c r="L1144" s="16">
        <f>COUNTIF('Texts mentioned'!$C$2:$C$9989,A1144)+COUNTIF('Texts mentioned'!$G$2:$G$9989,A1144)+COUNTIF('Texts mentioned'!$K$2:$K$9989,A1144)+COUNTIF('Texts mentioned'!$O$2:$O$9989,A1144)+COUNTIF('Texts mentioned'!$S$2:$S$9989,A1144)+COUNTIF('Texts mentioned'!$W$2:$W$9989,A1144)+COUNTIF('Texts mentioned'!$AA$2:$AA$9989,A1144)+COUNTIF('Texts mentioned'!$AE$2:$AE$9989,A1144)+COUNTIF('Texts mentioned'!$AI$2:$AI$9989,A1144)+COUNTIF('Texts mentioned'!$AM$2:$AM$9989,A1144)</f>
        <v>1</v>
      </c>
      <c r="M1144" s="16">
        <f>SUM(K1144:L1144)</f>
        <v>1</v>
      </c>
      <c r="N1144" s="16"/>
    </row>
    <row r="1145" spans="1:14">
      <c r="A1145" s="30" t="s">
        <v>9170</v>
      </c>
      <c r="B1145" s="16" t="str">
        <f>VLOOKUP(A1145,'Text facts'!$F$1:$H$10019,2,0)</f>
        <v>Paolo</v>
      </c>
      <c r="C1145" s="16" t="str">
        <f>VLOOKUP(A1145,'Text facts'!$F$1:$H$10019,3,0)</f>
        <v>Giordano</v>
      </c>
      <c r="D1145" s="16">
        <v>1982</v>
      </c>
      <c r="E1145" s="16"/>
      <c r="F1145" s="30">
        <v>21</v>
      </c>
      <c r="G1145" s="30" t="s">
        <v>11</v>
      </c>
      <c r="H1145" s="30" t="s">
        <v>10744</v>
      </c>
      <c r="I1145" s="16" t="s">
        <v>10760</v>
      </c>
      <c r="J1145" s="16"/>
      <c r="K1145" s="16">
        <f>COUNTIF('Texts discussed'!$C$2:$C$9986,A1145)+COUNTIF('Texts discussed'!$G$2:$G$9986,A1145)+COUNTIF('Texts discussed'!$K$2:$K$9986,A1145)+COUNTIF('Texts discussed'!$O$2:$O$9986,A1145)+COUNTIF('Texts discussed'!$S$2:$S$9986,A1145)</f>
        <v>0</v>
      </c>
      <c r="L1145" s="16">
        <f>COUNTIF('Texts mentioned'!$C$2:$C$9989,A1145)+COUNTIF('Texts mentioned'!$G$2:$G$9989,A1145)+COUNTIF('Texts mentioned'!$K$2:$K$9989,A1145)+COUNTIF('Texts mentioned'!$O$2:$O$9989,A1145)+COUNTIF('Texts mentioned'!$S$2:$S$9989,A1145)+COUNTIF('Texts mentioned'!$W$2:$W$9989,A1145)+COUNTIF('Texts mentioned'!$AA$2:$AA$9989,A1145)+COUNTIF('Texts mentioned'!$AE$2:$AE$9989,A1145)+COUNTIF('Texts mentioned'!$AI$2:$AI$9989,A1145)+COUNTIF('Texts mentioned'!$AM$2:$AM$9989,A1145)</f>
        <v>1</v>
      </c>
      <c r="M1145" s="16">
        <f>SUM(K1145:L1145)</f>
        <v>1</v>
      </c>
      <c r="N1145" s="16"/>
    </row>
    <row r="1146" spans="1:14">
      <c r="A1146" s="30" t="s">
        <v>9174</v>
      </c>
      <c r="B1146" s="16" t="str">
        <f>VLOOKUP(A1146,'Text facts'!$F$1:$H$10019,2,0)</f>
        <v>Arno Joseph</v>
      </c>
      <c r="C1146" s="16" t="str">
        <f>VLOOKUP(A1146,'Text facts'!$F$1:$H$10019,3,0)</f>
        <v>Mayer</v>
      </c>
      <c r="D1146" s="16">
        <v>1926</v>
      </c>
      <c r="E1146" s="16"/>
      <c r="F1146" s="30" t="s">
        <v>6736</v>
      </c>
      <c r="G1146" s="30" t="s">
        <v>11</v>
      </c>
      <c r="H1146" s="30" t="s">
        <v>10744</v>
      </c>
      <c r="I1146" s="16" t="s">
        <v>10753</v>
      </c>
      <c r="J1146" s="16"/>
      <c r="K1146" s="16">
        <f>COUNTIF('Texts discussed'!$C$2:$C$9986,A1146)+COUNTIF('Texts discussed'!$G$2:$G$9986,A1146)+COUNTIF('Texts discussed'!$K$2:$K$9986,A1146)+COUNTIF('Texts discussed'!$O$2:$O$9986,A1146)+COUNTIF('Texts discussed'!$S$2:$S$9986,A1146)</f>
        <v>1</v>
      </c>
      <c r="L1146" s="16">
        <f>COUNTIF('Texts mentioned'!$C$2:$C$9989,A1146)+COUNTIF('Texts mentioned'!$G$2:$G$9989,A1146)+COUNTIF('Texts mentioned'!$K$2:$K$9989,A1146)+COUNTIF('Texts mentioned'!$O$2:$O$9989,A1146)+COUNTIF('Texts mentioned'!$S$2:$S$9989,A1146)+COUNTIF('Texts mentioned'!$W$2:$W$9989,A1146)+COUNTIF('Texts mentioned'!$AA$2:$AA$9989,A1146)+COUNTIF('Texts mentioned'!$AE$2:$AE$9989,A1146)+COUNTIF('Texts mentioned'!$AI$2:$AI$9989,A1146)+COUNTIF('Texts mentioned'!$AM$2:$AM$9989,A1146)</f>
        <v>0</v>
      </c>
      <c r="M1146" s="16">
        <f>SUM(K1146:L1146)</f>
        <v>1</v>
      </c>
      <c r="N1146" s="16"/>
    </row>
    <row r="1147" spans="1:14">
      <c r="A1147" s="30" t="s">
        <v>9180</v>
      </c>
      <c r="B1147" s="16" t="str">
        <f>VLOOKUP(A1147,'Text facts'!$F$1:$H$10019,2,0)</f>
        <v>Susan</v>
      </c>
      <c r="C1147" s="16" t="str">
        <f>VLOOKUP(A1147,'Text facts'!$F$1:$H$10019,3,0)</f>
        <v>Forward</v>
      </c>
      <c r="D1147" s="16">
        <v>1938</v>
      </c>
      <c r="E1147" s="16">
        <v>2020</v>
      </c>
      <c r="F1147" s="30" t="s">
        <v>6736</v>
      </c>
      <c r="G1147" s="30" t="s">
        <v>15</v>
      </c>
      <c r="H1147" s="30" t="s">
        <v>10744</v>
      </c>
      <c r="I1147" s="16" t="s">
        <v>10753</v>
      </c>
      <c r="J1147" s="16"/>
      <c r="K1147" s="16">
        <f>COUNTIF('Texts discussed'!$C$2:$C$9986,A1147)+COUNTIF('Texts discussed'!$G$2:$G$9986,A1147)+COUNTIF('Texts discussed'!$K$2:$K$9986,A1147)+COUNTIF('Texts discussed'!$O$2:$O$9986,A1147)+COUNTIF('Texts discussed'!$S$2:$S$9986,A1147)</f>
        <v>1</v>
      </c>
      <c r="L1147" s="16">
        <f>COUNTIF('Texts mentioned'!$C$2:$C$9989,A1147)+COUNTIF('Texts mentioned'!$G$2:$G$9989,A1147)+COUNTIF('Texts mentioned'!$K$2:$K$9989,A1147)+COUNTIF('Texts mentioned'!$O$2:$O$9989,A1147)+COUNTIF('Texts mentioned'!$S$2:$S$9989,A1147)+COUNTIF('Texts mentioned'!$W$2:$W$9989,A1147)+COUNTIF('Texts mentioned'!$AA$2:$AA$9989,A1147)+COUNTIF('Texts mentioned'!$AE$2:$AE$9989,A1147)+COUNTIF('Texts mentioned'!$AI$2:$AI$9989,A1147)+COUNTIF('Texts mentioned'!$AM$2:$AM$9989,A1147)</f>
        <v>0</v>
      </c>
      <c r="M1147" s="16">
        <f>SUM(K1147:L1147)</f>
        <v>1</v>
      </c>
      <c r="N1147" s="16"/>
    </row>
    <row r="1148" spans="1:14">
      <c r="A1148" s="30" t="s">
        <v>9185</v>
      </c>
      <c r="B1148" s="16" t="str">
        <f>VLOOKUP(A1148,'Text facts'!$F$1:$H$10019,2,0)</f>
        <v>Yu</v>
      </c>
      <c r="C1148" s="16" t="str">
        <f>VLOOKUP(A1148,'Text facts'!$F$1:$H$10019,3,0)</f>
        <v>Dan</v>
      </c>
      <c r="D1148" s="16">
        <v>1965</v>
      </c>
      <c r="E1148" s="16"/>
      <c r="F1148" s="30">
        <v>21</v>
      </c>
      <c r="G1148" s="30" t="s">
        <v>15</v>
      </c>
      <c r="H1148" s="30" t="s">
        <v>10744</v>
      </c>
      <c r="I1148" s="16" t="s">
        <v>10776</v>
      </c>
      <c r="J1148" s="16"/>
      <c r="K1148" s="16">
        <f>COUNTIF('Texts discussed'!$C$2:$C$9986,A1148)+COUNTIF('Texts discussed'!$G$2:$G$9986,A1148)+COUNTIF('Texts discussed'!$K$2:$K$9986,A1148)+COUNTIF('Texts discussed'!$O$2:$O$9986,A1148)+COUNTIF('Texts discussed'!$S$2:$S$9986,A1148)</f>
        <v>1</v>
      </c>
      <c r="L1148" s="16">
        <f>COUNTIF('Texts mentioned'!$C$2:$C$9989,A1148)+COUNTIF('Texts mentioned'!$G$2:$G$9989,A1148)+COUNTIF('Texts mentioned'!$K$2:$K$9989,A1148)+COUNTIF('Texts mentioned'!$O$2:$O$9989,A1148)+COUNTIF('Texts mentioned'!$S$2:$S$9989,A1148)+COUNTIF('Texts mentioned'!$W$2:$W$9989,A1148)+COUNTIF('Texts mentioned'!$AA$2:$AA$9989,A1148)+COUNTIF('Texts mentioned'!$AE$2:$AE$9989,A1148)+COUNTIF('Texts mentioned'!$AI$2:$AI$9989,A1148)+COUNTIF('Texts mentioned'!$AM$2:$AM$9989,A1148)</f>
        <v>0</v>
      </c>
      <c r="M1148" s="16">
        <f>SUM(K1148:L1148)</f>
        <v>1</v>
      </c>
      <c r="N1148" s="16"/>
    </row>
    <row r="1149" spans="1:14">
      <c r="A1149" s="30" t="s">
        <v>9189</v>
      </c>
      <c r="B1149" s="16" t="str">
        <f>VLOOKUP(A1149,'Text facts'!$F$1:$H$10019,2,0)</f>
        <v>Arijana</v>
      </c>
      <c r="C1149" s="16" t="str">
        <f>VLOOKUP(A1149,'Text facts'!$F$1:$H$10019,3,0)</f>
        <v>Čulina</v>
      </c>
      <c r="D1149" s="16">
        <v>1965</v>
      </c>
      <c r="E1149" s="16"/>
      <c r="F1149" s="30" t="s">
        <v>6736</v>
      </c>
      <c r="G1149" s="30" t="s">
        <v>15</v>
      </c>
      <c r="H1149" s="30" t="s">
        <v>10744</v>
      </c>
      <c r="I1149" s="16" t="s">
        <v>10745</v>
      </c>
      <c r="J1149" s="16"/>
      <c r="K1149" s="16">
        <f>COUNTIF('Texts discussed'!$C$2:$C$9986,A1149)+COUNTIF('Texts discussed'!$G$2:$G$9986,A1149)+COUNTIF('Texts discussed'!$K$2:$K$9986,A1149)+COUNTIF('Texts discussed'!$O$2:$O$9986,A1149)+COUNTIF('Texts discussed'!$S$2:$S$9986,A1149)</f>
        <v>0</v>
      </c>
      <c r="L1149" s="16">
        <f>COUNTIF('Texts mentioned'!$C$2:$C$9989,A1149)+COUNTIF('Texts mentioned'!$G$2:$G$9989,A1149)+COUNTIF('Texts mentioned'!$K$2:$K$9989,A1149)+COUNTIF('Texts mentioned'!$O$2:$O$9989,A1149)+COUNTIF('Texts mentioned'!$S$2:$S$9989,A1149)+COUNTIF('Texts mentioned'!$W$2:$W$9989,A1149)+COUNTIF('Texts mentioned'!$AA$2:$AA$9989,A1149)+COUNTIF('Texts mentioned'!$AE$2:$AE$9989,A1149)+COUNTIF('Texts mentioned'!$AI$2:$AI$9989,A1149)+COUNTIF('Texts mentioned'!$AM$2:$AM$9989,A1149)</f>
        <v>1</v>
      </c>
      <c r="M1149" s="16">
        <f>SUM(K1149:L1149)</f>
        <v>1</v>
      </c>
      <c r="N1149" s="16"/>
    </row>
    <row r="1150" spans="1:14">
      <c r="A1150" s="30" t="s">
        <v>9198</v>
      </c>
      <c r="B1150" s="16" t="str">
        <f>VLOOKUP(A1150,'Text facts'!$F$1:$H$10019,2,0)</f>
        <v>Karen</v>
      </c>
      <c r="C1150" s="16" t="str">
        <f>VLOOKUP(A1150,'Text facts'!$F$1:$H$10019,3,0)</f>
        <v>Blixen</v>
      </c>
      <c r="D1150" s="16">
        <v>1885</v>
      </c>
      <c r="E1150" s="16">
        <v>1962</v>
      </c>
      <c r="F1150" s="30">
        <v>10</v>
      </c>
      <c r="G1150" s="30" t="s">
        <v>15</v>
      </c>
      <c r="H1150" s="30" t="s">
        <v>10744</v>
      </c>
      <c r="I1150" s="16" t="s">
        <v>10795</v>
      </c>
      <c r="J1150" s="16"/>
      <c r="K1150" s="16">
        <f>COUNTIF('Texts discussed'!$C$2:$C$9986,A1150)+COUNTIF('Texts discussed'!$G$2:$G$9986,A1150)+COUNTIF('Texts discussed'!$K$2:$K$9986,A1150)+COUNTIF('Texts discussed'!$O$2:$O$9986,A1150)+COUNTIF('Texts discussed'!$S$2:$S$9986,A1150)</f>
        <v>2</v>
      </c>
      <c r="L1150" s="16">
        <f>COUNTIF('Texts mentioned'!$C$2:$C$9989,A1150)+COUNTIF('Texts mentioned'!$G$2:$G$9989,A1150)+COUNTIF('Texts mentioned'!$K$2:$K$9989,A1150)+COUNTIF('Texts mentioned'!$O$2:$O$9989,A1150)+COUNTIF('Texts mentioned'!$S$2:$S$9989,A1150)+COUNTIF('Texts mentioned'!$W$2:$W$9989,A1150)+COUNTIF('Texts mentioned'!$AA$2:$AA$9989,A1150)+COUNTIF('Texts mentioned'!$AE$2:$AE$9989,A1150)+COUNTIF('Texts mentioned'!$AI$2:$AI$9989,A1150)+COUNTIF('Texts mentioned'!$AM$2:$AM$9989,A1150)</f>
        <v>0</v>
      </c>
      <c r="M1150" s="16">
        <f>SUM(K1150:L1150)</f>
        <v>2</v>
      </c>
      <c r="N1150" s="16"/>
    </row>
    <row r="1151" spans="1:14">
      <c r="A1151" s="30" t="s">
        <v>9202</v>
      </c>
      <c r="B1151" s="16" t="str">
        <f>VLOOKUP(A1151,'Text facts'!$F$1:$H$10019,2,0)</f>
        <v>Ljubica</v>
      </c>
      <c r="C1151" s="16" t="str">
        <f>VLOOKUP(A1151,'Text facts'!$F$1:$H$10019,3,0)</f>
        <v>Radoičić</v>
      </c>
      <c r="D1151" s="16">
        <v>1914</v>
      </c>
      <c r="E1151" s="16">
        <v>1991</v>
      </c>
      <c r="F1151" s="30">
        <v>20</v>
      </c>
      <c r="G1151" s="30" t="s">
        <v>15</v>
      </c>
      <c r="H1151" s="30" t="s">
        <v>10744</v>
      </c>
      <c r="I1151" s="16" t="s">
        <v>10785</v>
      </c>
      <c r="J1151" s="16"/>
      <c r="K1151" s="16">
        <f>COUNTIF('Texts discussed'!$C$2:$C$9986,A1151)+COUNTIF('Texts discussed'!$G$2:$G$9986,A1151)+COUNTIF('Texts discussed'!$K$2:$K$9986,A1151)+COUNTIF('Texts discussed'!$O$2:$O$9986,A1151)+COUNTIF('Texts discussed'!$S$2:$S$9986,A1151)</f>
        <v>1</v>
      </c>
      <c r="L1151" s="16">
        <f>COUNTIF('Texts mentioned'!$C$2:$C$9989,A1151)+COUNTIF('Texts mentioned'!$G$2:$G$9989,A1151)+COUNTIF('Texts mentioned'!$K$2:$K$9989,A1151)+COUNTIF('Texts mentioned'!$O$2:$O$9989,A1151)+COUNTIF('Texts mentioned'!$S$2:$S$9989,A1151)+COUNTIF('Texts mentioned'!$W$2:$W$9989,A1151)+COUNTIF('Texts mentioned'!$AA$2:$AA$9989,A1151)+COUNTIF('Texts mentioned'!$AE$2:$AE$9989,A1151)+COUNTIF('Texts mentioned'!$AI$2:$AI$9989,A1151)+COUNTIF('Texts mentioned'!$AM$2:$AM$9989,A1151)</f>
        <v>0</v>
      </c>
      <c r="M1151" s="16">
        <f>SUM(K1151:L1151)</f>
        <v>1</v>
      </c>
      <c r="N1151" s="16"/>
    </row>
    <row r="1152" spans="1:14">
      <c r="A1152" s="30" t="s">
        <v>9211</v>
      </c>
      <c r="B1152" s="16" t="str">
        <f>VLOOKUP(A1152,'Text facts'!$F$1:$H$10019,2,0)</f>
        <v>Amanda</v>
      </c>
      <c r="C1152" s="16" t="str">
        <f>VLOOKUP(A1152,'Text facts'!$F$1:$H$10019,3,0)</f>
        <v>Foreman</v>
      </c>
      <c r="D1152" s="16">
        <v>1968</v>
      </c>
      <c r="E1152" s="16"/>
      <c r="F1152" s="30" t="s">
        <v>6736</v>
      </c>
      <c r="G1152" s="30" t="s">
        <v>15</v>
      </c>
      <c r="H1152" s="30" t="s">
        <v>10744</v>
      </c>
      <c r="I1152" s="16" t="s">
        <v>10743</v>
      </c>
      <c r="J1152" s="16" t="s">
        <v>10913</v>
      </c>
      <c r="K1152" s="16">
        <f>COUNTIF('Texts discussed'!$C$2:$C$9986,A1152)+COUNTIF('Texts discussed'!$G$2:$G$9986,A1152)+COUNTIF('Texts discussed'!$K$2:$K$9986,A1152)+COUNTIF('Texts discussed'!$O$2:$O$9986,A1152)+COUNTIF('Texts discussed'!$S$2:$S$9986,A1152)</f>
        <v>0</v>
      </c>
      <c r="L1152" s="16">
        <f>COUNTIF('Texts mentioned'!$C$2:$C$9989,A1152)+COUNTIF('Texts mentioned'!$G$2:$G$9989,A1152)+COUNTIF('Texts mentioned'!$K$2:$K$9989,A1152)+COUNTIF('Texts mentioned'!$O$2:$O$9989,A1152)+COUNTIF('Texts mentioned'!$S$2:$S$9989,A1152)+COUNTIF('Texts mentioned'!$W$2:$W$9989,A1152)+COUNTIF('Texts mentioned'!$AA$2:$AA$9989,A1152)+COUNTIF('Texts mentioned'!$AE$2:$AE$9989,A1152)+COUNTIF('Texts mentioned'!$AI$2:$AI$9989,A1152)+COUNTIF('Texts mentioned'!$AM$2:$AM$9989,A1152)</f>
        <v>1</v>
      </c>
      <c r="M1152" s="16">
        <f>SUM(K1152:L1152)</f>
        <v>1</v>
      </c>
      <c r="N1152" s="16"/>
    </row>
    <row r="1153" spans="1:14">
      <c r="A1153" s="30" t="s">
        <v>9219</v>
      </c>
      <c r="B1153" s="16" t="str">
        <f>VLOOKUP(A1153,'Text facts'!$F$1:$H$10019,2,0)</f>
        <v>James</v>
      </c>
      <c r="C1153" s="16" t="str">
        <f>VLOOKUP(A1153,'Text facts'!$F$1:$H$10019,3,0)</f>
        <v>Altucher</v>
      </c>
      <c r="D1153" s="16">
        <v>1968</v>
      </c>
      <c r="E1153" s="16"/>
      <c r="F1153" s="30">
        <v>21</v>
      </c>
      <c r="G1153" s="30" t="s">
        <v>11</v>
      </c>
      <c r="H1153" s="30" t="s">
        <v>10744</v>
      </c>
      <c r="I1153" s="16" t="s">
        <v>10753</v>
      </c>
      <c r="J1153" s="16"/>
      <c r="K1153" s="16">
        <f>COUNTIF('Texts discussed'!$C$2:$C$9986,A1153)+COUNTIF('Texts discussed'!$G$2:$G$9986,A1153)+COUNTIF('Texts discussed'!$K$2:$K$9986,A1153)+COUNTIF('Texts discussed'!$O$2:$O$9986,A1153)+COUNTIF('Texts discussed'!$S$2:$S$9986,A1153)</f>
        <v>1</v>
      </c>
      <c r="L1153" s="16">
        <f>COUNTIF('Texts mentioned'!$C$2:$C$9989,A1153)+COUNTIF('Texts mentioned'!$G$2:$G$9989,A1153)+COUNTIF('Texts mentioned'!$K$2:$K$9989,A1153)+COUNTIF('Texts mentioned'!$O$2:$O$9989,A1153)+COUNTIF('Texts mentioned'!$S$2:$S$9989,A1153)+COUNTIF('Texts mentioned'!$W$2:$W$9989,A1153)+COUNTIF('Texts mentioned'!$AA$2:$AA$9989,A1153)+COUNTIF('Texts mentioned'!$AE$2:$AE$9989,A1153)+COUNTIF('Texts mentioned'!$AI$2:$AI$9989,A1153)+COUNTIF('Texts mentioned'!$AM$2:$AM$9989,A1153)</f>
        <v>0</v>
      </c>
      <c r="M1153" s="16">
        <f>SUM(K1153:L1153)</f>
        <v>1</v>
      </c>
      <c r="N1153" s="16"/>
    </row>
    <row r="1154" spans="1:14">
      <c r="A1154" s="30" t="s">
        <v>9235</v>
      </c>
      <c r="B1154" s="16" t="str">
        <f>VLOOKUP(A1154,'Text facts'!$F$1:$H$10019,2,0)</f>
        <v>John</v>
      </c>
      <c r="C1154" s="16" t="str">
        <f>VLOOKUP(A1154,'Text facts'!$F$1:$H$10019,3,0)</f>
        <v>Milton</v>
      </c>
      <c r="D1154" s="16">
        <v>1608</v>
      </c>
      <c r="E1154" s="16">
        <v>1674</v>
      </c>
      <c r="F1154" s="30">
        <v>17</v>
      </c>
      <c r="G1154" s="30" t="s">
        <v>11</v>
      </c>
      <c r="H1154" s="30" t="s">
        <v>10747</v>
      </c>
      <c r="I1154" s="16" t="s">
        <v>10743</v>
      </c>
      <c r="J1154" s="16"/>
      <c r="K1154" s="16">
        <f>COUNTIF('Texts discussed'!$C$2:$C$9986,A1154)+COUNTIF('Texts discussed'!$G$2:$G$9986,A1154)+COUNTIF('Texts discussed'!$K$2:$K$9986,A1154)+COUNTIF('Texts discussed'!$O$2:$O$9986,A1154)+COUNTIF('Texts discussed'!$S$2:$S$9986,A1154)</f>
        <v>1</v>
      </c>
      <c r="L1154" s="16">
        <f>COUNTIF('Texts mentioned'!$C$2:$C$9989,A1154)+COUNTIF('Texts mentioned'!$G$2:$G$9989,A1154)+COUNTIF('Texts mentioned'!$K$2:$K$9989,A1154)+COUNTIF('Texts mentioned'!$O$2:$O$9989,A1154)+COUNTIF('Texts mentioned'!$S$2:$S$9989,A1154)+COUNTIF('Texts mentioned'!$W$2:$W$9989,A1154)+COUNTIF('Texts mentioned'!$AA$2:$AA$9989,A1154)+COUNTIF('Texts mentioned'!$AE$2:$AE$9989,A1154)+COUNTIF('Texts mentioned'!$AI$2:$AI$9989,A1154)+COUNTIF('Texts mentioned'!$AM$2:$AM$9989,A1154)</f>
        <v>1</v>
      </c>
      <c r="M1154" s="16">
        <f>SUM(K1154:L1154)</f>
        <v>2</v>
      </c>
      <c r="N1154" s="16"/>
    </row>
    <row r="1155" spans="1:14">
      <c r="A1155" s="30" t="s">
        <v>9251</v>
      </c>
      <c r="B1155" s="16" t="str">
        <f>VLOOKUP(A1155,'Text facts'!$F$1:$H$10019,2,0)</f>
        <v>Ann</v>
      </c>
      <c r="C1155" s="16" t="str">
        <f>VLOOKUP(A1155,'Text facts'!$F$1:$H$10019,3,0)</f>
        <v>Pearlman</v>
      </c>
      <c r="D1155" s="16">
        <v>1975</v>
      </c>
      <c r="E1155" s="16"/>
      <c r="F1155" s="30">
        <v>21</v>
      </c>
      <c r="G1155" s="30" t="s">
        <v>15</v>
      </c>
      <c r="H1155" s="30" t="s">
        <v>10744</v>
      </c>
      <c r="I1155" s="16" t="s">
        <v>10753</v>
      </c>
      <c r="J1155" s="16" t="s">
        <v>10914</v>
      </c>
      <c r="K1155" s="16">
        <f>COUNTIF('Texts discussed'!$C$2:$C$9986,A1155)+COUNTIF('Texts discussed'!$G$2:$G$9986,A1155)+COUNTIF('Texts discussed'!$K$2:$K$9986,A1155)+COUNTIF('Texts discussed'!$O$2:$O$9986,A1155)+COUNTIF('Texts discussed'!$S$2:$S$9986,A1155)</f>
        <v>1</v>
      </c>
      <c r="L1155" s="16">
        <f>COUNTIF('Texts mentioned'!$C$2:$C$9989,A1155)+COUNTIF('Texts mentioned'!$G$2:$G$9989,A1155)+COUNTIF('Texts mentioned'!$K$2:$K$9989,A1155)+COUNTIF('Texts mentioned'!$O$2:$O$9989,A1155)+COUNTIF('Texts mentioned'!$S$2:$S$9989,A1155)+COUNTIF('Texts mentioned'!$W$2:$W$9989,A1155)+COUNTIF('Texts mentioned'!$AA$2:$AA$9989,A1155)+COUNTIF('Texts mentioned'!$AE$2:$AE$9989,A1155)+COUNTIF('Texts mentioned'!$AI$2:$AI$9989,A1155)+COUNTIF('Texts mentioned'!$AM$2:$AM$9989,A1155)</f>
        <v>0</v>
      </c>
      <c r="M1155" s="16">
        <f>SUM(K1155:L1155)</f>
        <v>1</v>
      </c>
      <c r="N1155" s="16"/>
    </row>
    <row r="1156" spans="1:14">
      <c r="A1156" s="30" t="s">
        <v>9260</v>
      </c>
      <c r="B1156" s="16" t="str">
        <f>VLOOKUP(A1156,'Text facts'!$F$1:$H$10019,2,0)</f>
        <v>Nada</v>
      </c>
      <c r="C1156" s="16" t="str">
        <f>VLOOKUP(A1156,'Text facts'!$F$1:$H$10019,3,0)</f>
        <v>Mihelčić</v>
      </c>
      <c r="D1156" s="16">
        <v>1946</v>
      </c>
      <c r="E1156" s="16">
        <v>2015</v>
      </c>
      <c r="F1156" s="30">
        <v>20</v>
      </c>
      <c r="G1156" s="30" t="s">
        <v>15</v>
      </c>
      <c r="H1156" s="30" t="s">
        <v>10744</v>
      </c>
      <c r="I1156" s="16" t="s">
        <v>10745</v>
      </c>
      <c r="J1156" s="16"/>
      <c r="K1156" s="16">
        <f>COUNTIF('Texts discussed'!$C$2:$C$9986,A1156)+COUNTIF('Texts discussed'!$G$2:$G$9986,A1156)+COUNTIF('Texts discussed'!$K$2:$K$9986,A1156)+COUNTIF('Texts discussed'!$O$2:$O$9986,A1156)+COUNTIF('Texts discussed'!$S$2:$S$9986,A1156)</f>
        <v>1</v>
      </c>
      <c r="L1156" s="16">
        <f>COUNTIF('Texts mentioned'!$C$2:$C$9989,A1156)+COUNTIF('Texts mentioned'!$G$2:$G$9989,A1156)+COUNTIF('Texts mentioned'!$K$2:$K$9989,A1156)+COUNTIF('Texts mentioned'!$O$2:$O$9989,A1156)+COUNTIF('Texts mentioned'!$S$2:$S$9989,A1156)+COUNTIF('Texts mentioned'!$W$2:$W$9989,A1156)+COUNTIF('Texts mentioned'!$AA$2:$AA$9989,A1156)+COUNTIF('Texts mentioned'!$AE$2:$AE$9989,A1156)+COUNTIF('Texts mentioned'!$AI$2:$AI$9989,A1156)+COUNTIF('Texts mentioned'!$AM$2:$AM$9989,A1156)</f>
        <v>0</v>
      </c>
      <c r="M1156" s="16">
        <f>SUM(K1156:L1156)</f>
        <v>1</v>
      </c>
      <c r="N1156" s="16"/>
    </row>
    <row r="1157" spans="1:14">
      <c r="A1157" s="30" t="s">
        <v>9271</v>
      </c>
      <c r="B1157" s="16" t="str">
        <f>VLOOKUP(A1157,'Text facts'!$F$1:$H$10019,2,0)</f>
        <v>Camilla</v>
      </c>
      <c r="C1157" s="16" t="str">
        <f>VLOOKUP(A1157,'Text facts'!$F$1:$H$10019,3,0)</f>
        <v>Läckberg</v>
      </c>
      <c r="D1157" s="16">
        <v>1974</v>
      </c>
      <c r="E1157" s="16"/>
      <c r="F1157" s="30">
        <v>21</v>
      </c>
      <c r="G1157" s="30" t="s">
        <v>15</v>
      </c>
      <c r="H1157" s="30" t="s">
        <v>10744</v>
      </c>
      <c r="I1157" s="16" t="s">
        <v>10766</v>
      </c>
      <c r="J1157" s="16"/>
      <c r="K1157" s="16">
        <f>COUNTIF('Texts discussed'!$C$2:$C$9986,A1157)+COUNTIF('Texts discussed'!$G$2:$G$9986,A1157)+COUNTIF('Texts discussed'!$K$2:$K$9986,A1157)+COUNTIF('Texts discussed'!$O$2:$O$9986,A1157)+COUNTIF('Texts discussed'!$S$2:$S$9986,A1157)</f>
        <v>2</v>
      </c>
      <c r="L1157" s="16">
        <f>COUNTIF('Texts mentioned'!$C$2:$C$9989,A1157)+COUNTIF('Texts mentioned'!$G$2:$G$9989,A1157)+COUNTIF('Texts mentioned'!$K$2:$K$9989,A1157)+COUNTIF('Texts mentioned'!$O$2:$O$9989,A1157)+COUNTIF('Texts mentioned'!$S$2:$S$9989,A1157)+COUNTIF('Texts mentioned'!$W$2:$W$9989,A1157)+COUNTIF('Texts mentioned'!$AA$2:$AA$9989,A1157)+COUNTIF('Texts mentioned'!$AE$2:$AE$9989,A1157)+COUNTIF('Texts mentioned'!$AI$2:$AI$9989,A1157)+COUNTIF('Texts mentioned'!$AM$2:$AM$9989,A1157)</f>
        <v>0</v>
      </c>
      <c r="M1157" s="16">
        <f>SUM(K1157:L1157)</f>
        <v>2</v>
      </c>
      <c r="N1157" s="16"/>
    </row>
    <row r="1158" spans="1:14">
      <c r="A1158" s="30" t="s">
        <v>9266</v>
      </c>
      <c r="B1158" s="16" t="str">
        <f>VLOOKUP(A1158,'Text facts'!$F$1:$H$10019,2,0)</f>
        <v>Dubravka</v>
      </c>
      <c r="C1158" s="16" t="str">
        <f>VLOOKUP(A1158,'Text facts'!$F$1:$H$10019,3,0)</f>
        <v>Miljković</v>
      </c>
      <c r="D1158" s="16">
        <v>1953</v>
      </c>
      <c r="E1158" s="16"/>
      <c r="F1158" s="30" t="s">
        <v>6736</v>
      </c>
      <c r="G1158" s="30" t="s">
        <v>15</v>
      </c>
      <c r="H1158" s="30" t="s">
        <v>10744</v>
      </c>
      <c r="I1158" s="16" t="s">
        <v>10745</v>
      </c>
      <c r="J1158" s="16"/>
      <c r="K1158" s="16">
        <f>COUNTIF('Texts discussed'!$C$2:$C$9986,A1158)+COUNTIF('Texts discussed'!$G$2:$G$9986,A1158)+COUNTIF('Texts discussed'!$K$2:$K$9986,A1158)+COUNTIF('Texts discussed'!$O$2:$O$9986,A1158)+COUNTIF('Texts discussed'!$S$2:$S$9986,A1158)</f>
        <v>1</v>
      </c>
      <c r="L1158" s="16">
        <f>COUNTIF('Texts mentioned'!$C$2:$C$9989,A1158)+COUNTIF('Texts mentioned'!$G$2:$G$9989,A1158)+COUNTIF('Texts mentioned'!$K$2:$K$9989,A1158)+COUNTIF('Texts mentioned'!$O$2:$O$9989,A1158)+COUNTIF('Texts mentioned'!$S$2:$S$9989,A1158)+COUNTIF('Texts mentioned'!$W$2:$W$9989,A1158)+COUNTIF('Texts mentioned'!$AA$2:$AA$9989,A1158)+COUNTIF('Texts mentioned'!$AE$2:$AE$9989,A1158)+COUNTIF('Texts mentioned'!$AI$2:$AI$9989,A1158)+COUNTIF('Texts mentioned'!$AM$2:$AM$9989,A1158)</f>
        <v>0</v>
      </c>
      <c r="M1158" s="16">
        <f>SUM(K1158:L1158)</f>
        <v>1</v>
      </c>
      <c r="N1158" s="16"/>
    </row>
    <row r="1159" spans="1:14">
      <c r="A1159" s="30" t="s">
        <v>9280</v>
      </c>
      <c r="B1159" s="16" t="str">
        <f>VLOOKUP(A1159,'Text facts'!$F$1:$H$10019,2,0)</f>
        <v>Kristen</v>
      </c>
      <c r="C1159" s="16" t="str">
        <f>VLOOKUP(A1159,'Text facts'!$F$1:$H$10019,3,0)</f>
        <v>Callihan</v>
      </c>
      <c r="D1159" s="16">
        <v>1980</v>
      </c>
      <c r="E1159" s="16"/>
      <c r="F1159" s="30">
        <v>21</v>
      </c>
      <c r="G1159" s="30" t="s">
        <v>15</v>
      </c>
      <c r="H1159" s="30" t="s">
        <v>10744</v>
      </c>
      <c r="I1159" s="16" t="s">
        <v>10753</v>
      </c>
      <c r="J1159" s="16"/>
      <c r="K1159" s="16">
        <f>COUNTIF('Texts discussed'!$C$2:$C$9986,A1159)+COUNTIF('Texts discussed'!$G$2:$G$9986,A1159)+COUNTIF('Texts discussed'!$K$2:$K$9986,A1159)+COUNTIF('Texts discussed'!$O$2:$O$9986,A1159)+COUNTIF('Texts discussed'!$S$2:$S$9986,A1159)</f>
        <v>1</v>
      </c>
      <c r="L1159" s="16">
        <f>COUNTIF('Texts mentioned'!$C$2:$C$9989,A1159)+COUNTIF('Texts mentioned'!$G$2:$G$9989,A1159)+COUNTIF('Texts mentioned'!$K$2:$K$9989,A1159)+COUNTIF('Texts mentioned'!$O$2:$O$9989,A1159)+COUNTIF('Texts mentioned'!$S$2:$S$9989,A1159)+COUNTIF('Texts mentioned'!$W$2:$W$9989,A1159)+COUNTIF('Texts mentioned'!$AA$2:$AA$9989,A1159)+COUNTIF('Texts mentioned'!$AE$2:$AE$9989,A1159)+COUNTIF('Texts mentioned'!$AI$2:$AI$9989,A1159)+COUNTIF('Texts mentioned'!$AM$2:$AM$9989,A1159)</f>
        <v>0</v>
      </c>
      <c r="M1159" s="16">
        <f>SUM(K1159:L1159)</f>
        <v>1</v>
      </c>
      <c r="N1159" s="16"/>
    </row>
    <row r="1160" spans="1:14">
      <c r="A1160" s="30" t="s">
        <v>9301</v>
      </c>
      <c r="B1160" s="16" t="str">
        <f>VLOOKUP(A1160,'Text facts'!$F$1:$H$10019,2,0)</f>
        <v>Hideo</v>
      </c>
      <c r="C1160" s="16" t="str">
        <f>VLOOKUP(A1160,'Text facts'!$F$1:$H$10019,3,0)</f>
        <v>Yokoyama</v>
      </c>
      <c r="D1160" s="16">
        <v>1957</v>
      </c>
      <c r="E1160" s="16"/>
      <c r="F1160" s="30" t="s">
        <v>6736</v>
      </c>
      <c r="G1160" s="30" t="s">
        <v>11</v>
      </c>
      <c r="H1160" s="30" t="s">
        <v>10744</v>
      </c>
      <c r="I1160" s="16" t="s">
        <v>10777</v>
      </c>
      <c r="J1160" s="16"/>
      <c r="K1160" s="16">
        <f>COUNTIF('Texts discussed'!$C$2:$C$9986,A1160)+COUNTIF('Texts discussed'!$G$2:$G$9986,A1160)+COUNTIF('Texts discussed'!$K$2:$K$9986,A1160)+COUNTIF('Texts discussed'!$O$2:$O$9986,A1160)+COUNTIF('Texts discussed'!$S$2:$S$9986,A1160)</f>
        <v>0</v>
      </c>
      <c r="L1160" s="16">
        <f>COUNTIF('Texts mentioned'!$C$2:$C$9989,A1160)+COUNTIF('Texts mentioned'!$G$2:$G$9989,A1160)+COUNTIF('Texts mentioned'!$K$2:$K$9989,A1160)+COUNTIF('Texts mentioned'!$O$2:$O$9989,A1160)+COUNTIF('Texts mentioned'!$S$2:$S$9989,A1160)+COUNTIF('Texts mentioned'!$W$2:$W$9989,A1160)+COUNTIF('Texts mentioned'!$AA$2:$AA$9989,A1160)+COUNTIF('Texts mentioned'!$AE$2:$AE$9989,A1160)+COUNTIF('Texts mentioned'!$AI$2:$AI$9989,A1160)+COUNTIF('Texts mentioned'!$AM$2:$AM$9989,A1160)</f>
        <v>1</v>
      </c>
      <c r="M1160" s="16">
        <f>SUM(K1160:L1160)</f>
        <v>1</v>
      </c>
      <c r="N1160" s="16"/>
    </row>
    <row r="1161" spans="1:14">
      <c r="A1161" s="30" t="s">
        <v>9307</v>
      </c>
      <c r="B1161" s="16" t="str">
        <f>VLOOKUP(A1161,'Text facts'!$F$1:$H$10019,2,0)</f>
        <v>Sebastian</v>
      </c>
      <c r="C1161" s="16" t="str">
        <f>VLOOKUP(A1161,'Text facts'!$F$1:$H$10019,3,0)</f>
        <v>Fitzek</v>
      </c>
      <c r="D1161" s="16">
        <v>1971</v>
      </c>
      <c r="E1161" s="16"/>
      <c r="F1161" s="30">
        <v>21</v>
      </c>
      <c r="G1161" s="30" t="s">
        <v>11</v>
      </c>
      <c r="H1161" s="30" t="s">
        <v>10744</v>
      </c>
      <c r="I1161" s="16" t="s">
        <v>10759</v>
      </c>
      <c r="J1161" s="16"/>
      <c r="K1161" s="16">
        <f>COUNTIF('Texts discussed'!$C$2:$C$9986,A1161)+COUNTIF('Texts discussed'!$G$2:$G$9986,A1161)+COUNTIF('Texts discussed'!$K$2:$K$9986,A1161)+COUNTIF('Texts discussed'!$O$2:$O$9986,A1161)+COUNTIF('Texts discussed'!$S$2:$S$9986,A1161)</f>
        <v>1</v>
      </c>
      <c r="L1161" s="16">
        <f>COUNTIF('Texts mentioned'!$C$2:$C$9989,A1161)+COUNTIF('Texts mentioned'!$G$2:$G$9989,A1161)+COUNTIF('Texts mentioned'!$K$2:$K$9989,A1161)+COUNTIF('Texts mentioned'!$O$2:$O$9989,A1161)+COUNTIF('Texts mentioned'!$S$2:$S$9989,A1161)+COUNTIF('Texts mentioned'!$W$2:$W$9989,A1161)+COUNTIF('Texts mentioned'!$AA$2:$AA$9989,A1161)+COUNTIF('Texts mentioned'!$AE$2:$AE$9989,A1161)+COUNTIF('Texts mentioned'!$AI$2:$AI$9989,A1161)+COUNTIF('Texts mentioned'!$AM$2:$AM$9989,A1161)</f>
        <v>0</v>
      </c>
      <c r="M1161" s="16">
        <f>SUM(K1161:L1161)</f>
        <v>1</v>
      </c>
      <c r="N1161" s="16"/>
    </row>
    <row r="1162" spans="1:14">
      <c r="A1162" s="30" t="s">
        <v>9311</v>
      </c>
      <c r="B1162" s="16" t="str">
        <f>VLOOKUP(A1162,'Text facts'!$F$1:$H$10019,2,0)</f>
        <v>Zoran</v>
      </c>
      <c r="C1162" s="16" t="str">
        <f>VLOOKUP(A1162,'Text facts'!$F$1:$H$10019,3,0)</f>
        <v>Maljković</v>
      </c>
      <c r="D1162" s="16">
        <v>1967</v>
      </c>
      <c r="E1162" s="16"/>
      <c r="F1162" s="30">
        <v>21</v>
      </c>
      <c r="G1162" s="30" t="s">
        <v>11</v>
      </c>
      <c r="H1162" s="30" t="s">
        <v>10744</v>
      </c>
      <c r="I1162" s="16" t="s">
        <v>10745</v>
      </c>
      <c r="J1162" s="16"/>
      <c r="K1162" s="16">
        <f>COUNTIF('Texts discussed'!$C$2:$C$9986,A1162)+COUNTIF('Texts discussed'!$G$2:$G$9986,A1162)+COUNTIF('Texts discussed'!$K$2:$K$9986,A1162)+COUNTIF('Texts discussed'!$O$2:$O$9986,A1162)+COUNTIF('Texts discussed'!$S$2:$S$9986,A1162)</f>
        <v>1</v>
      </c>
      <c r="L1162" s="16">
        <f>COUNTIF('Texts mentioned'!$C$2:$C$9989,A1162)+COUNTIF('Texts mentioned'!$G$2:$G$9989,A1162)+COUNTIF('Texts mentioned'!$K$2:$K$9989,A1162)+COUNTIF('Texts mentioned'!$O$2:$O$9989,A1162)+COUNTIF('Texts mentioned'!$S$2:$S$9989,A1162)+COUNTIF('Texts mentioned'!$W$2:$W$9989,A1162)+COUNTIF('Texts mentioned'!$AA$2:$AA$9989,A1162)+COUNTIF('Texts mentioned'!$AE$2:$AE$9989,A1162)+COUNTIF('Texts mentioned'!$AI$2:$AI$9989,A1162)+COUNTIF('Texts mentioned'!$AM$2:$AM$9989,A1162)</f>
        <v>0</v>
      </c>
      <c r="M1162" s="16">
        <f>SUM(K1162:L1162)</f>
        <v>1</v>
      </c>
      <c r="N1162" s="16"/>
    </row>
    <row r="1163" spans="1:14">
      <c r="A1163" s="30" t="s">
        <v>9316</v>
      </c>
      <c r="B1163" s="16" t="str">
        <f>VLOOKUP(A1163,'Text facts'!$F$1:$H$10019,2,0)</f>
        <v>Maeve</v>
      </c>
      <c r="C1163" s="16" t="str">
        <f>VLOOKUP(A1163,'Text facts'!$F$1:$H$10019,3,0)</f>
        <v>Binchy</v>
      </c>
      <c r="D1163" s="16">
        <v>1938</v>
      </c>
      <c r="E1163" s="16">
        <v>2012</v>
      </c>
      <c r="F1163" s="30" t="s">
        <v>6736</v>
      </c>
      <c r="G1163" s="30" t="s">
        <v>15</v>
      </c>
      <c r="H1163" s="30" t="s">
        <v>10744</v>
      </c>
      <c r="I1163" s="16" t="s">
        <v>10779</v>
      </c>
      <c r="J1163" s="16"/>
      <c r="K1163" s="16">
        <f>COUNTIF('Texts discussed'!$C$2:$C$9986,A1163)+COUNTIF('Texts discussed'!$G$2:$G$9986,A1163)+COUNTIF('Texts discussed'!$K$2:$K$9986,A1163)+COUNTIF('Texts discussed'!$O$2:$O$9986,A1163)+COUNTIF('Texts discussed'!$S$2:$S$9986,A1163)</f>
        <v>1</v>
      </c>
      <c r="L1163" s="16">
        <f>COUNTIF('Texts mentioned'!$C$2:$C$9989,A1163)+COUNTIF('Texts mentioned'!$G$2:$G$9989,A1163)+COUNTIF('Texts mentioned'!$K$2:$K$9989,A1163)+COUNTIF('Texts mentioned'!$O$2:$O$9989,A1163)+COUNTIF('Texts mentioned'!$S$2:$S$9989,A1163)+COUNTIF('Texts mentioned'!$W$2:$W$9989,A1163)+COUNTIF('Texts mentioned'!$AA$2:$AA$9989,A1163)+COUNTIF('Texts mentioned'!$AE$2:$AE$9989,A1163)+COUNTIF('Texts mentioned'!$AI$2:$AI$9989,A1163)+COUNTIF('Texts mentioned'!$AM$2:$AM$9989,A1163)</f>
        <v>0</v>
      </c>
      <c r="M1163" s="16">
        <f>SUM(K1163:L1163)</f>
        <v>1</v>
      </c>
      <c r="N1163" s="16"/>
    </row>
    <row r="1164" spans="1:14">
      <c r="A1164" s="30" t="s">
        <v>9326</v>
      </c>
      <c r="B1164" s="16" t="str">
        <f>VLOOKUP(A1164,'Text facts'!$F$1:$H$10019,2,0)</f>
        <v>Rosie</v>
      </c>
      <c r="C1164" s="16" t="str">
        <f>VLOOKUP(A1164,'Text facts'!$F$1:$H$10019,3,0)</f>
        <v>Kugli</v>
      </c>
      <c r="D1164" s="16">
        <v>1970</v>
      </c>
      <c r="E1164" s="16"/>
      <c r="F1164" s="30">
        <v>21</v>
      </c>
      <c r="G1164" s="30" t="s">
        <v>15</v>
      </c>
      <c r="H1164" s="30" t="s">
        <v>10744</v>
      </c>
      <c r="I1164" s="16" t="s">
        <v>10745</v>
      </c>
      <c r="J1164" s="16"/>
      <c r="K1164" s="16">
        <f>COUNTIF('Texts discussed'!$C$2:$C$9986,A1164)+COUNTIF('Texts discussed'!$G$2:$G$9986,A1164)+COUNTIF('Texts discussed'!$K$2:$K$9986,A1164)+COUNTIF('Texts discussed'!$O$2:$O$9986,A1164)+COUNTIF('Texts discussed'!$S$2:$S$9986,A1164)</f>
        <v>0</v>
      </c>
      <c r="L1164" s="16">
        <f>COUNTIF('Texts mentioned'!$C$2:$C$9989,A1164)+COUNTIF('Texts mentioned'!$G$2:$G$9989,A1164)+COUNTIF('Texts mentioned'!$K$2:$K$9989,A1164)+COUNTIF('Texts mentioned'!$O$2:$O$9989,A1164)+COUNTIF('Texts mentioned'!$S$2:$S$9989,A1164)+COUNTIF('Texts mentioned'!$W$2:$W$9989,A1164)+COUNTIF('Texts mentioned'!$AA$2:$AA$9989,A1164)+COUNTIF('Texts mentioned'!$AE$2:$AE$9989,A1164)+COUNTIF('Texts mentioned'!$AI$2:$AI$9989,A1164)+COUNTIF('Texts mentioned'!$AM$2:$AM$9989,A1164)</f>
        <v>1</v>
      </c>
      <c r="M1164" s="16">
        <f>SUM(K1164:L1164)</f>
        <v>1</v>
      </c>
      <c r="N1164" s="16"/>
    </row>
    <row r="1165" spans="1:14">
      <c r="A1165" s="30" t="s">
        <v>9332</v>
      </c>
      <c r="B1165" s="16" t="str">
        <f>VLOOKUP(A1165,'Text facts'!$F$1:$H$10019,2,0)</f>
        <v>Edmund</v>
      </c>
      <c r="C1165" s="16" t="str">
        <f>VLOOKUP(A1165,'Text facts'!$F$1:$H$10019,3,0)</f>
        <v>de Waal</v>
      </c>
      <c r="D1165" s="16">
        <v>1964</v>
      </c>
      <c r="E1165" s="16"/>
      <c r="F1165" s="30" t="s">
        <v>6736</v>
      </c>
      <c r="G1165" s="30" t="s">
        <v>11</v>
      </c>
      <c r="H1165" s="30" t="s">
        <v>10744</v>
      </c>
      <c r="I1165" s="16" t="s">
        <v>10743</v>
      </c>
      <c r="J1165" s="16"/>
      <c r="K1165" s="16">
        <f>COUNTIF('Texts discussed'!$C$2:$C$9986,A1165)+COUNTIF('Texts discussed'!$G$2:$G$9986,A1165)+COUNTIF('Texts discussed'!$K$2:$K$9986,A1165)+COUNTIF('Texts discussed'!$O$2:$O$9986,A1165)+COUNTIF('Texts discussed'!$S$2:$S$9986,A1165)</f>
        <v>2</v>
      </c>
      <c r="L1165" s="16">
        <f>COUNTIF('Texts mentioned'!$C$2:$C$9989,A1165)+COUNTIF('Texts mentioned'!$G$2:$G$9989,A1165)+COUNTIF('Texts mentioned'!$K$2:$K$9989,A1165)+COUNTIF('Texts mentioned'!$O$2:$O$9989,A1165)+COUNTIF('Texts mentioned'!$S$2:$S$9989,A1165)+COUNTIF('Texts mentioned'!$W$2:$W$9989,A1165)+COUNTIF('Texts mentioned'!$AA$2:$AA$9989,A1165)+COUNTIF('Texts mentioned'!$AE$2:$AE$9989,A1165)+COUNTIF('Texts mentioned'!$AI$2:$AI$9989,A1165)+COUNTIF('Texts mentioned'!$AM$2:$AM$9989,A1165)</f>
        <v>0</v>
      </c>
      <c r="M1165" s="16">
        <f>SUM(K1165:L1165)</f>
        <v>2</v>
      </c>
      <c r="N1165" s="16"/>
    </row>
    <row r="1166" spans="1:14">
      <c r="A1166" s="30" t="s">
        <v>9338</v>
      </c>
      <c r="B1166" s="16" t="str">
        <f>VLOOKUP(A1166,'Text facts'!$F$1:$H$10019,2,0)</f>
        <v>Marlen</v>
      </c>
      <c r="C1166" s="16" t="str">
        <f>VLOOKUP(A1166,'Text facts'!$F$1:$H$10019,3,0)</f>
        <v>Haushofer</v>
      </c>
      <c r="D1166" s="16">
        <v>1920</v>
      </c>
      <c r="E1166" s="16">
        <v>1970</v>
      </c>
      <c r="F1166" s="30">
        <v>20</v>
      </c>
      <c r="G1166" s="30" t="s">
        <v>15</v>
      </c>
      <c r="H1166" s="30" t="s">
        <v>10744</v>
      </c>
      <c r="I1166" s="16" t="s">
        <v>10756</v>
      </c>
      <c r="J1166" s="16"/>
      <c r="K1166" s="16">
        <f>COUNTIF('Texts discussed'!$C$2:$C$9986,A1166)+COUNTIF('Texts discussed'!$G$2:$G$9986,A1166)+COUNTIF('Texts discussed'!$K$2:$K$9986,A1166)+COUNTIF('Texts discussed'!$O$2:$O$9986,A1166)+COUNTIF('Texts discussed'!$S$2:$S$9986,A1166)</f>
        <v>2</v>
      </c>
      <c r="L1166" s="16">
        <f>COUNTIF('Texts mentioned'!$C$2:$C$9989,A1166)+COUNTIF('Texts mentioned'!$G$2:$G$9989,A1166)+COUNTIF('Texts mentioned'!$K$2:$K$9989,A1166)+COUNTIF('Texts mentioned'!$O$2:$O$9989,A1166)+COUNTIF('Texts mentioned'!$S$2:$S$9989,A1166)+COUNTIF('Texts mentioned'!$W$2:$W$9989,A1166)+COUNTIF('Texts mentioned'!$AA$2:$AA$9989,A1166)+COUNTIF('Texts mentioned'!$AE$2:$AE$9989,A1166)+COUNTIF('Texts mentioned'!$AI$2:$AI$9989,A1166)+COUNTIF('Texts mentioned'!$AM$2:$AM$9989,A1166)</f>
        <v>0</v>
      </c>
      <c r="M1166" s="16">
        <f>SUM(K1166:L1166)</f>
        <v>2</v>
      </c>
      <c r="N1166" s="16"/>
    </row>
    <row r="1167" spans="1:14">
      <c r="A1167" s="30" t="s">
        <v>9347</v>
      </c>
      <c r="B1167" s="16" t="str">
        <f>VLOOKUP(A1167,'Text facts'!$F$1:$H$10019,2,0)</f>
        <v>Dan</v>
      </c>
      <c r="C1167" s="16" t="str">
        <f>VLOOKUP(A1167,'Text facts'!$F$1:$H$10019,3,0)</f>
        <v>Milman</v>
      </c>
      <c r="D1167" s="16">
        <v>1946</v>
      </c>
      <c r="E1167" s="16"/>
      <c r="F1167" s="30" t="s">
        <v>6736</v>
      </c>
      <c r="G1167" s="30" t="s">
        <v>11</v>
      </c>
      <c r="H1167" s="30" t="s">
        <v>10744</v>
      </c>
      <c r="I1167" s="16" t="s">
        <v>10753</v>
      </c>
      <c r="J1167" s="16"/>
      <c r="K1167" s="16">
        <f>COUNTIF('Texts discussed'!$C$2:$C$9986,A1167)+COUNTIF('Texts discussed'!$G$2:$G$9986,A1167)+COUNTIF('Texts discussed'!$K$2:$K$9986,A1167)+COUNTIF('Texts discussed'!$O$2:$O$9986,A1167)+COUNTIF('Texts discussed'!$S$2:$S$9986,A1167)</f>
        <v>1</v>
      </c>
      <c r="L1167" s="16">
        <f>COUNTIF('Texts mentioned'!$C$2:$C$9989,A1167)+COUNTIF('Texts mentioned'!$G$2:$G$9989,A1167)+COUNTIF('Texts mentioned'!$K$2:$K$9989,A1167)+COUNTIF('Texts mentioned'!$O$2:$O$9989,A1167)+COUNTIF('Texts mentioned'!$S$2:$S$9989,A1167)+COUNTIF('Texts mentioned'!$W$2:$W$9989,A1167)+COUNTIF('Texts mentioned'!$AA$2:$AA$9989,A1167)+COUNTIF('Texts mentioned'!$AE$2:$AE$9989,A1167)+COUNTIF('Texts mentioned'!$AI$2:$AI$9989,A1167)+COUNTIF('Texts mentioned'!$AM$2:$AM$9989,A1167)</f>
        <v>0</v>
      </c>
      <c r="M1167" s="16">
        <f>SUM(K1167:L1167)</f>
        <v>1</v>
      </c>
      <c r="N1167" s="16"/>
    </row>
    <row r="1168" spans="1:14">
      <c r="A1168" s="30" t="s">
        <v>9352</v>
      </c>
      <c r="B1168" s="16" t="str">
        <f>VLOOKUP(A1168,'Text facts'!$F$1:$H$10019,2,0)</f>
        <v>Rudolf</v>
      </c>
      <c r="C1168" s="16" t="str">
        <f>VLOOKUP(A1168,'Text facts'!$F$1:$H$10019,3,0)</f>
        <v>Steiner</v>
      </c>
      <c r="D1168" s="16">
        <v>1861</v>
      </c>
      <c r="E1168" s="16">
        <v>1925</v>
      </c>
      <c r="F1168" s="30" t="s">
        <v>10749</v>
      </c>
      <c r="G1168" s="30" t="s">
        <v>11</v>
      </c>
      <c r="H1168" s="30" t="s">
        <v>10744</v>
      </c>
      <c r="I1168" s="16" t="s">
        <v>10756</v>
      </c>
      <c r="J1168" s="16"/>
      <c r="K1168" s="16">
        <f>COUNTIF('Texts discussed'!$C$2:$C$9986,A1168)+COUNTIF('Texts discussed'!$G$2:$G$9986,A1168)+COUNTIF('Texts discussed'!$K$2:$K$9986,A1168)+COUNTIF('Texts discussed'!$O$2:$O$9986,A1168)+COUNTIF('Texts discussed'!$S$2:$S$9986,A1168)</f>
        <v>1</v>
      </c>
      <c r="L1168" s="16">
        <f>COUNTIF('Texts mentioned'!$C$2:$C$9989,A1168)+COUNTIF('Texts mentioned'!$G$2:$G$9989,A1168)+COUNTIF('Texts mentioned'!$K$2:$K$9989,A1168)+COUNTIF('Texts mentioned'!$O$2:$O$9989,A1168)+COUNTIF('Texts mentioned'!$S$2:$S$9989,A1168)+COUNTIF('Texts mentioned'!$W$2:$W$9989,A1168)+COUNTIF('Texts mentioned'!$AA$2:$AA$9989,A1168)+COUNTIF('Texts mentioned'!$AE$2:$AE$9989,A1168)+COUNTIF('Texts mentioned'!$AI$2:$AI$9989,A1168)+COUNTIF('Texts mentioned'!$AM$2:$AM$9989,A1168)</f>
        <v>0</v>
      </c>
      <c r="M1168" s="16">
        <f>SUM(K1168:L1168)</f>
        <v>1</v>
      </c>
      <c r="N1168" s="16"/>
    </row>
    <row r="1169" spans="1:14">
      <c r="A1169" s="30" t="s">
        <v>9357</v>
      </c>
      <c r="B1169" s="16" t="str">
        <f>VLOOKUP(A1169,'Text facts'!$F$1:$H$10019,2,0)</f>
        <v>Thomas</v>
      </c>
      <c r="C1169" s="16" t="str">
        <f>VLOOKUP(A1169,'Text facts'!$F$1:$H$10019,3,0)</f>
        <v>Erikson</v>
      </c>
      <c r="D1169" s="16">
        <v>1965</v>
      </c>
      <c r="E1169" s="16"/>
      <c r="F1169" s="30">
        <v>21</v>
      </c>
      <c r="G1169" s="30" t="s">
        <v>11</v>
      </c>
      <c r="H1169" s="30" t="s">
        <v>10744</v>
      </c>
      <c r="I1169" s="16" t="s">
        <v>10766</v>
      </c>
      <c r="J1169" s="16"/>
      <c r="K1169" s="16">
        <f>COUNTIF('Texts discussed'!$C$2:$C$9986,A1169)+COUNTIF('Texts discussed'!$G$2:$G$9986,A1169)+COUNTIF('Texts discussed'!$K$2:$K$9986,A1169)+COUNTIF('Texts discussed'!$O$2:$O$9986,A1169)+COUNTIF('Texts discussed'!$S$2:$S$9986,A1169)</f>
        <v>2</v>
      </c>
      <c r="L1169" s="16">
        <f>COUNTIF('Texts mentioned'!$C$2:$C$9989,A1169)+COUNTIF('Texts mentioned'!$G$2:$G$9989,A1169)+COUNTIF('Texts mentioned'!$K$2:$K$9989,A1169)+COUNTIF('Texts mentioned'!$O$2:$O$9989,A1169)+COUNTIF('Texts mentioned'!$S$2:$S$9989,A1169)+COUNTIF('Texts mentioned'!$W$2:$W$9989,A1169)+COUNTIF('Texts mentioned'!$AA$2:$AA$9989,A1169)+COUNTIF('Texts mentioned'!$AE$2:$AE$9989,A1169)+COUNTIF('Texts mentioned'!$AI$2:$AI$9989,A1169)+COUNTIF('Texts mentioned'!$AM$2:$AM$9989,A1169)</f>
        <v>0</v>
      </c>
      <c r="M1169" s="16">
        <f>SUM(K1169:L1169)</f>
        <v>2</v>
      </c>
      <c r="N1169" s="16"/>
    </row>
    <row r="1170" spans="1:14">
      <c r="A1170" s="30" t="s">
        <v>9360</v>
      </c>
      <c r="B1170" s="16" t="str">
        <f>VLOOKUP(A1170,'Text facts'!$F$1:$H$10019,2,0)</f>
        <v>Marko</v>
      </c>
      <c r="C1170" s="16" t="str">
        <f>VLOOKUP(A1170,'Text facts'!$F$1:$H$10019,3,0)</f>
        <v>Babić</v>
      </c>
      <c r="D1170" s="16">
        <v>1992</v>
      </c>
      <c r="E1170" s="16"/>
      <c r="F1170" s="30">
        <v>21</v>
      </c>
      <c r="G1170" s="30" t="s">
        <v>11</v>
      </c>
      <c r="H1170" s="30" t="s">
        <v>10744</v>
      </c>
      <c r="I1170" s="16" t="s">
        <v>10745</v>
      </c>
      <c r="J1170" s="16"/>
      <c r="K1170" s="16">
        <f>COUNTIF('Texts discussed'!$C$2:$C$9986,A1170)+COUNTIF('Texts discussed'!$G$2:$G$9986,A1170)+COUNTIF('Texts discussed'!$K$2:$K$9986,A1170)+COUNTIF('Texts discussed'!$O$2:$O$9986,A1170)+COUNTIF('Texts discussed'!$S$2:$S$9986,A1170)</f>
        <v>2</v>
      </c>
      <c r="L1170" s="16">
        <f>COUNTIF('Texts mentioned'!$C$2:$C$9989,A1170)+COUNTIF('Texts mentioned'!$G$2:$G$9989,A1170)+COUNTIF('Texts mentioned'!$K$2:$K$9989,A1170)+COUNTIF('Texts mentioned'!$O$2:$O$9989,A1170)+COUNTIF('Texts mentioned'!$S$2:$S$9989,A1170)+COUNTIF('Texts mentioned'!$W$2:$W$9989,A1170)+COUNTIF('Texts mentioned'!$AA$2:$AA$9989,A1170)+COUNTIF('Texts mentioned'!$AE$2:$AE$9989,A1170)+COUNTIF('Texts mentioned'!$AI$2:$AI$9989,A1170)+COUNTIF('Texts mentioned'!$AM$2:$AM$9989,A1170)</f>
        <v>0</v>
      </c>
      <c r="M1170" s="16">
        <f>SUM(K1170:L1170)</f>
        <v>2</v>
      </c>
      <c r="N1170" s="16"/>
    </row>
    <row r="1171" spans="1:14">
      <c r="A1171" s="30" t="s">
        <v>9371</v>
      </c>
      <c r="B1171" s="16" t="str">
        <f>VLOOKUP(A1171,'Text facts'!$F$1:$H$10019,2,0)</f>
        <v>David</v>
      </c>
      <c r="C1171" s="16" t="str">
        <f>VLOOKUP(A1171,'Text facts'!$F$1:$H$10019,3,0)</f>
        <v>Michie</v>
      </c>
      <c r="D1171" s="16">
        <v>1962</v>
      </c>
      <c r="E1171" s="16"/>
      <c r="F1171" s="30">
        <v>21</v>
      </c>
      <c r="G1171" s="30" t="s">
        <v>11</v>
      </c>
      <c r="H1171" s="30" t="s">
        <v>10744</v>
      </c>
      <c r="I1171" s="16" t="s">
        <v>10757</v>
      </c>
      <c r="J1171" s="16"/>
      <c r="K1171" s="16">
        <f>COUNTIF('Texts discussed'!$C$2:$C$9986,A1171)+COUNTIF('Texts discussed'!$G$2:$G$9986,A1171)+COUNTIF('Texts discussed'!$K$2:$K$9986,A1171)+COUNTIF('Texts discussed'!$O$2:$O$9986,A1171)+COUNTIF('Texts discussed'!$S$2:$S$9986,A1171)</f>
        <v>1</v>
      </c>
      <c r="L1171" s="16">
        <f>COUNTIF('Texts mentioned'!$C$2:$C$9989,A1171)+COUNTIF('Texts mentioned'!$G$2:$G$9989,A1171)+COUNTIF('Texts mentioned'!$K$2:$K$9989,A1171)+COUNTIF('Texts mentioned'!$O$2:$O$9989,A1171)+COUNTIF('Texts mentioned'!$S$2:$S$9989,A1171)+COUNTIF('Texts mentioned'!$W$2:$W$9989,A1171)+COUNTIF('Texts mentioned'!$AA$2:$AA$9989,A1171)+COUNTIF('Texts mentioned'!$AE$2:$AE$9989,A1171)+COUNTIF('Texts mentioned'!$AI$2:$AI$9989,A1171)+COUNTIF('Texts mentioned'!$AM$2:$AM$9989,A1171)</f>
        <v>0</v>
      </c>
      <c r="M1171" s="16">
        <f>SUM(K1171:L1171)</f>
        <v>1</v>
      </c>
      <c r="N1171" s="16"/>
    </row>
    <row r="1172" spans="1:14">
      <c r="A1172" s="30" t="s">
        <v>9376</v>
      </c>
      <c r="B1172" s="16" t="str">
        <f>VLOOKUP(A1172,'Text facts'!$F$1:$H$10019,2,0)</f>
        <v>Henry</v>
      </c>
      <c r="C1172" s="16" t="str">
        <f>VLOOKUP(A1172,'Text facts'!$F$1:$H$10019,3,0)</f>
        <v>James</v>
      </c>
      <c r="D1172" s="16">
        <v>1843</v>
      </c>
      <c r="E1172" s="16">
        <v>1916</v>
      </c>
      <c r="F1172" s="30" t="s">
        <v>10749</v>
      </c>
      <c r="G1172" s="30" t="s">
        <v>11</v>
      </c>
      <c r="H1172" s="30" t="s">
        <v>10747</v>
      </c>
      <c r="I1172" s="16" t="s">
        <v>10753</v>
      </c>
      <c r="J1172" s="16"/>
      <c r="K1172" s="16">
        <f>COUNTIF('Texts discussed'!$C$2:$C$9986,A1172)+COUNTIF('Texts discussed'!$G$2:$G$9986,A1172)+COUNTIF('Texts discussed'!$K$2:$K$9986,A1172)+COUNTIF('Texts discussed'!$O$2:$O$9986,A1172)+COUNTIF('Texts discussed'!$S$2:$S$9986,A1172)</f>
        <v>1</v>
      </c>
      <c r="L1172" s="16">
        <f>COUNTIF('Texts mentioned'!$C$2:$C$9989,A1172)+COUNTIF('Texts mentioned'!$G$2:$G$9989,A1172)+COUNTIF('Texts mentioned'!$K$2:$K$9989,A1172)+COUNTIF('Texts mentioned'!$O$2:$O$9989,A1172)+COUNTIF('Texts mentioned'!$S$2:$S$9989,A1172)+COUNTIF('Texts mentioned'!$W$2:$W$9989,A1172)+COUNTIF('Texts mentioned'!$AA$2:$AA$9989,A1172)+COUNTIF('Texts mentioned'!$AE$2:$AE$9989,A1172)+COUNTIF('Texts mentioned'!$AI$2:$AI$9989,A1172)+COUNTIF('Texts mentioned'!$AM$2:$AM$9989,A1172)</f>
        <v>0</v>
      </c>
      <c r="M1172" s="16">
        <f>SUM(K1172:L1172)</f>
        <v>1</v>
      </c>
      <c r="N1172" s="16"/>
    </row>
    <row r="1173" spans="1:14">
      <c r="A1173" s="30" t="s">
        <v>9385</v>
      </c>
      <c r="B1173" s="16" t="str">
        <f>VLOOKUP(A1173,'Text facts'!$F$1:$H$10019,2,0)</f>
        <v>Sarah</v>
      </c>
      <c r="C1173" s="16" t="str">
        <f>VLOOKUP(A1173,'Text facts'!$F$1:$H$10019,3,0)</f>
        <v>Waters</v>
      </c>
      <c r="D1173" s="16">
        <v>1966</v>
      </c>
      <c r="E1173" s="16"/>
      <c r="F1173" s="30" t="s">
        <v>6736</v>
      </c>
      <c r="G1173" s="30" t="s">
        <v>15</v>
      </c>
      <c r="H1173" s="30" t="s">
        <v>10744</v>
      </c>
      <c r="I1173" s="16" t="s">
        <v>7939</v>
      </c>
      <c r="J1173" s="16"/>
      <c r="K1173" s="16">
        <f>COUNTIF('Texts discussed'!$C$2:$C$9986,A1173)+COUNTIF('Texts discussed'!$G$2:$G$9986,A1173)+COUNTIF('Texts discussed'!$K$2:$K$9986,A1173)+COUNTIF('Texts discussed'!$O$2:$O$9986,A1173)+COUNTIF('Texts discussed'!$S$2:$S$9986,A1173)</f>
        <v>2</v>
      </c>
      <c r="L1173" s="16">
        <f>COUNTIF('Texts mentioned'!$C$2:$C$9989,A1173)+COUNTIF('Texts mentioned'!$G$2:$G$9989,A1173)+COUNTIF('Texts mentioned'!$K$2:$K$9989,A1173)+COUNTIF('Texts mentioned'!$O$2:$O$9989,A1173)+COUNTIF('Texts mentioned'!$S$2:$S$9989,A1173)+COUNTIF('Texts mentioned'!$W$2:$W$9989,A1173)+COUNTIF('Texts mentioned'!$AA$2:$AA$9989,A1173)+COUNTIF('Texts mentioned'!$AE$2:$AE$9989,A1173)+COUNTIF('Texts mentioned'!$AI$2:$AI$9989,A1173)+COUNTIF('Texts mentioned'!$AM$2:$AM$9989,A1173)</f>
        <v>1</v>
      </c>
      <c r="M1173" s="16">
        <f>SUM(K1173:L1173)</f>
        <v>3</v>
      </c>
      <c r="N1173" s="16"/>
    </row>
    <row r="1174" spans="1:14">
      <c r="A1174" s="30" t="s">
        <v>9391</v>
      </c>
      <c r="B1174" s="16" t="str">
        <f>VLOOKUP(A1174,'Text facts'!$F$1:$H$10019,2,0)</f>
        <v>Marko</v>
      </c>
      <c r="C1174" s="16" t="str">
        <f>VLOOKUP(A1174,'Text facts'!$F$1:$H$10019,3,0)</f>
        <v>Gregur</v>
      </c>
      <c r="D1174" s="16">
        <v>1982</v>
      </c>
      <c r="E1174" s="16"/>
      <c r="F1174" s="30">
        <v>21</v>
      </c>
      <c r="G1174" s="30" t="s">
        <v>11</v>
      </c>
      <c r="H1174" s="30" t="s">
        <v>10744</v>
      </c>
      <c r="I1174" s="16" t="s">
        <v>10745</v>
      </c>
      <c r="J1174" s="16"/>
      <c r="K1174" s="16">
        <f>COUNTIF('Texts discussed'!$C$2:$C$9986,A1174)+COUNTIF('Texts discussed'!$G$2:$G$9986,A1174)+COUNTIF('Texts discussed'!$K$2:$K$9986,A1174)+COUNTIF('Texts discussed'!$O$2:$O$9986,A1174)+COUNTIF('Texts discussed'!$S$2:$S$9986,A1174)</f>
        <v>3</v>
      </c>
      <c r="L1174" s="16">
        <f>COUNTIF('Texts mentioned'!$C$2:$C$9989,A1174)+COUNTIF('Texts mentioned'!$G$2:$G$9989,A1174)+COUNTIF('Texts mentioned'!$K$2:$K$9989,A1174)+COUNTIF('Texts mentioned'!$O$2:$O$9989,A1174)+COUNTIF('Texts mentioned'!$S$2:$S$9989,A1174)+COUNTIF('Texts mentioned'!$W$2:$W$9989,A1174)+COUNTIF('Texts mentioned'!$AA$2:$AA$9989,A1174)+COUNTIF('Texts mentioned'!$AE$2:$AE$9989,A1174)+COUNTIF('Texts mentioned'!$AI$2:$AI$9989,A1174)+COUNTIF('Texts mentioned'!$AM$2:$AM$9989,A1174)</f>
        <v>0</v>
      </c>
      <c r="M1174" s="16">
        <f>SUM(K1174:L1174)</f>
        <v>3</v>
      </c>
      <c r="N1174" s="16"/>
    </row>
    <row r="1175" spans="1:14">
      <c r="A1175" s="30" t="s">
        <v>9396</v>
      </c>
      <c r="B1175" s="16" t="str">
        <f>VLOOKUP(A1175,'Text facts'!$F$1:$H$10019,2,0)</f>
        <v>Andre</v>
      </c>
      <c r="C1175" s="16" t="str">
        <f>VLOOKUP(A1175,'Text facts'!$F$1:$H$10019,3,0)</f>
        <v>Agassi</v>
      </c>
      <c r="D1175" s="16">
        <v>1970</v>
      </c>
      <c r="E1175" s="16"/>
      <c r="F1175" s="30">
        <v>21</v>
      </c>
      <c r="G1175" s="30" t="s">
        <v>11</v>
      </c>
      <c r="H1175" s="30" t="s">
        <v>10744</v>
      </c>
      <c r="I1175" s="16" t="s">
        <v>10753</v>
      </c>
      <c r="J1175" s="16"/>
      <c r="K1175" s="16">
        <f>COUNTIF('Texts discussed'!$C$2:$C$9986,A1175)+COUNTIF('Texts discussed'!$G$2:$G$9986,A1175)+COUNTIF('Texts discussed'!$K$2:$K$9986,A1175)+COUNTIF('Texts discussed'!$O$2:$O$9986,A1175)+COUNTIF('Texts discussed'!$S$2:$S$9986,A1175)</f>
        <v>1</v>
      </c>
      <c r="L1175" s="16">
        <f>COUNTIF('Texts mentioned'!$C$2:$C$9989,A1175)+COUNTIF('Texts mentioned'!$G$2:$G$9989,A1175)+COUNTIF('Texts mentioned'!$K$2:$K$9989,A1175)+COUNTIF('Texts mentioned'!$O$2:$O$9989,A1175)+COUNTIF('Texts mentioned'!$S$2:$S$9989,A1175)+COUNTIF('Texts mentioned'!$W$2:$W$9989,A1175)+COUNTIF('Texts mentioned'!$AA$2:$AA$9989,A1175)+COUNTIF('Texts mentioned'!$AE$2:$AE$9989,A1175)+COUNTIF('Texts mentioned'!$AI$2:$AI$9989,A1175)+COUNTIF('Texts mentioned'!$AM$2:$AM$9989,A1175)</f>
        <v>0</v>
      </c>
      <c r="M1175" s="16">
        <f>SUM(K1175:L1175)</f>
        <v>1</v>
      </c>
      <c r="N1175" s="16"/>
    </row>
    <row r="1176" spans="1:14">
      <c r="A1176" s="30" t="s">
        <v>9399</v>
      </c>
      <c r="B1176" s="16" t="str">
        <f>VLOOKUP(A1176,'Text facts'!$F$1:$H$10019,2,0)</f>
        <v>Walter</v>
      </c>
      <c r="C1176" s="16" t="str">
        <f>VLOOKUP(A1176,'Text facts'!$F$1:$H$10019,3,0)</f>
        <v>Benjamin</v>
      </c>
      <c r="D1176" s="16">
        <v>1892</v>
      </c>
      <c r="E1176" s="16">
        <v>1940</v>
      </c>
      <c r="F1176" s="30">
        <v>20</v>
      </c>
      <c r="G1176" s="30" t="s">
        <v>11</v>
      </c>
      <c r="H1176" s="30" t="s">
        <v>10744</v>
      </c>
      <c r="I1176" s="16" t="s">
        <v>10759</v>
      </c>
      <c r="J1176" s="16"/>
      <c r="K1176" s="16">
        <f>COUNTIF('Texts discussed'!$C$2:$C$9986,A1176)+COUNTIF('Texts discussed'!$G$2:$G$9986,A1176)+COUNTIF('Texts discussed'!$K$2:$K$9986,A1176)+COUNTIF('Texts discussed'!$O$2:$O$9986,A1176)+COUNTIF('Texts discussed'!$S$2:$S$9986,A1176)</f>
        <v>0</v>
      </c>
      <c r="L1176" s="16">
        <f>COUNTIF('Texts mentioned'!$C$2:$C$9989,A1176)+COUNTIF('Texts mentioned'!$G$2:$G$9989,A1176)+COUNTIF('Texts mentioned'!$K$2:$K$9989,A1176)+COUNTIF('Texts mentioned'!$O$2:$O$9989,A1176)+COUNTIF('Texts mentioned'!$S$2:$S$9989,A1176)+COUNTIF('Texts mentioned'!$W$2:$W$9989,A1176)+COUNTIF('Texts mentioned'!$AA$2:$AA$9989,A1176)+COUNTIF('Texts mentioned'!$AE$2:$AE$9989,A1176)+COUNTIF('Texts mentioned'!$AI$2:$AI$9989,A1176)+COUNTIF('Texts mentioned'!$AM$2:$AM$9989,A1176)</f>
        <v>1</v>
      </c>
      <c r="M1176" s="16">
        <f>SUM(K1176:L1176)</f>
        <v>1</v>
      </c>
      <c r="N1176" s="16"/>
    </row>
    <row r="1177" spans="1:14">
      <c r="A1177" s="30" t="s">
        <v>9404</v>
      </c>
      <c r="B1177" s="16" t="str">
        <f>VLOOKUP(A1177,'Text facts'!$F$1:$H$10019,2,0)</f>
        <v>Alexander</v>
      </c>
      <c r="C1177" s="16" t="str">
        <f>VLOOKUP(A1177,'Text facts'!$F$1:$H$10019,3,0)</f>
        <v>Milne</v>
      </c>
      <c r="D1177" s="16">
        <v>1882</v>
      </c>
      <c r="E1177" s="16">
        <v>1956</v>
      </c>
      <c r="F1177" s="30">
        <v>20</v>
      </c>
      <c r="G1177" s="30" t="s">
        <v>11</v>
      </c>
      <c r="H1177" s="30" t="s">
        <v>10744</v>
      </c>
      <c r="I1177" s="16" t="s">
        <v>10743</v>
      </c>
      <c r="J1177" s="16"/>
      <c r="K1177" s="16">
        <f>COUNTIF('Texts discussed'!$C$2:$C$9986,A1177)+COUNTIF('Texts discussed'!$G$2:$G$9986,A1177)+COUNTIF('Texts discussed'!$K$2:$K$9986,A1177)+COUNTIF('Texts discussed'!$O$2:$O$9986,A1177)+COUNTIF('Texts discussed'!$S$2:$S$9986,A1177)</f>
        <v>1</v>
      </c>
      <c r="L1177" s="16">
        <f>COUNTIF('Texts mentioned'!$C$2:$C$9989,A1177)+COUNTIF('Texts mentioned'!$G$2:$G$9989,A1177)+COUNTIF('Texts mentioned'!$K$2:$K$9989,A1177)+COUNTIF('Texts mentioned'!$O$2:$O$9989,A1177)+COUNTIF('Texts mentioned'!$S$2:$S$9989,A1177)+COUNTIF('Texts mentioned'!$W$2:$W$9989,A1177)+COUNTIF('Texts mentioned'!$AA$2:$AA$9989,A1177)+COUNTIF('Texts mentioned'!$AE$2:$AE$9989,A1177)+COUNTIF('Texts mentioned'!$AI$2:$AI$9989,A1177)+COUNTIF('Texts mentioned'!$AM$2:$AM$9989,A1177)</f>
        <v>0</v>
      </c>
      <c r="M1177" s="16">
        <f>SUM(K1177:L1177)</f>
        <v>1</v>
      </c>
      <c r="N1177" s="16"/>
    </row>
    <row r="1178" spans="1:14">
      <c r="A1178" s="30" t="s">
        <v>9408</v>
      </c>
      <c r="B1178" s="16" t="str">
        <f>VLOOKUP(A1178,'Text facts'!$F$1:$H$10019,2,0)</f>
        <v>Stanko</v>
      </c>
      <c r="C1178" s="16" t="str">
        <f>VLOOKUP(A1178,'Text facts'!$F$1:$H$10019,3,0)</f>
        <v>Nick</v>
      </c>
      <c r="D1178" s="16">
        <v>1935</v>
      </c>
      <c r="E1178" s="16">
        <v>2010</v>
      </c>
      <c r="F1178" s="30">
        <v>20</v>
      </c>
      <c r="G1178" s="30" t="s">
        <v>11</v>
      </c>
      <c r="H1178" s="30" t="s">
        <v>10744</v>
      </c>
      <c r="I1178" s="16" t="s">
        <v>10745</v>
      </c>
      <c r="J1178" s="16"/>
      <c r="K1178" s="16">
        <f>COUNTIF('Texts discussed'!$C$2:$C$9986,A1178)+COUNTIF('Texts discussed'!$G$2:$G$9986,A1178)+COUNTIF('Texts discussed'!$K$2:$K$9986,A1178)+COUNTIF('Texts discussed'!$O$2:$O$9986,A1178)+COUNTIF('Texts discussed'!$S$2:$S$9986,A1178)</f>
        <v>1</v>
      </c>
      <c r="L1178" s="16">
        <f>COUNTIF('Texts mentioned'!$C$2:$C$9989,A1178)+COUNTIF('Texts mentioned'!$G$2:$G$9989,A1178)+COUNTIF('Texts mentioned'!$K$2:$K$9989,A1178)+COUNTIF('Texts mentioned'!$O$2:$O$9989,A1178)+COUNTIF('Texts mentioned'!$S$2:$S$9989,A1178)+COUNTIF('Texts mentioned'!$W$2:$W$9989,A1178)+COUNTIF('Texts mentioned'!$AA$2:$AA$9989,A1178)+COUNTIF('Texts mentioned'!$AE$2:$AE$9989,A1178)+COUNTIF('Texts mentioned'!$AI$2:$AI$9989,A1178)+COUNTIF('Texts mentioned'!$AM$2:$AM$9989,A1178)</f>
        <v>0</v>
      </c>
      <c r="M1178" s="16">
        <f>SUM(K1178:L1178)</f>
        <v>1</v>
      </c>
      <c r="N1178" s="16"/>
    </row>
    <row r="1179" spans="1:14">
      <c r="A1179" s="30" t="s">
        <v>9413</v>
      </c>
      <c r="B1179" s="16" t="str">
        <f>VLOOKUP(A1179,'Text facts'!$F$1:$H$10019,2,0)</f>
        <v>David</v>
      </c>
      <c r="C1179" s="16" t="str">
        <f>VLOOKUP(A1179,'Text facts'!$F$1:$H$10019,3,0)</f>
        <v>Baddiel</v>
      </c>
      <c r="D1179" s="16">
        <v>1964</v>
      </c>
      <c r="E1179" s="16"/>
      <c r="F1179" s="30" t="s">
        <v>6736</v>
      </c>
      <c r="G1179" s="30" t="s">
        <v>11</v>
      </c>
      <c r="H1179" s="30" t="s">
        <v>10744</v>
      </c>
      <c r="I1179" s="16" t="s">
        <v>10743</v>
      </c>
      <c r="J1179" s="16"/>
      <c r="K1179" s="16">
        <f>COUNTIF('Texts discussed'!$C$2:$C$9986,A1179)+COUNTIF('Texts discussed'!$G$2:$G$9986,A1179)+COUNTIF('Texts discussed'!$K$2:$K$9986,A1179)+COUNTIF('Texts discussed'!$O$2:$O$9986,A1179)+COUNTIF('Texts discussed'!$S$2:$S$9986,A1179)</f>
        <v>1</v>
      </c>
      <c r="L1179" s="16">
        <f>COUNTIF('Texts mentioned'!$C$2:$C$9989,A1179)+COUNTIF('Texts mentioned'!$G$2:$G$9989,A1179)+COUNTIF('Texts mentioned'!$K$2:$K$9989,A1179)+COUNTIF('Texts mentioned'!$O$2:$O$9989,A1179)+COUNTIF('Texts mentioned'!$S$2:$S$9989,A1179)+COUNTIF('Texts mentioned'!$W$2:$W$9989,A1179)+COUNTIF('Texts mentioned'!$AA$2:$AA$9989,A1179)+COUNTIF('Texts mentioned'!$AE$2:$AE$9989,A1179)+COUNTIF('Texts mentioned'!$AI$2:$AI$9989,A1179)+COUNTIF('Texts mentioned'!$AM$2:$AM$9989,A1179)</f>
        <v>0</v>
      </c>
      <c r="M1179" s="16">
        <f>SUM(K1179:L1179)</f>
        <v>1</v>
      </c>
      <c r="N1179" s="16"/>
    </row>
    <row r="1180" spans="1:14">
      <c r="A1180" s="30" t="s">
        <v>9418</v>
      </c>
      <c r="B1180" s="16" t="str">
        <f>VLOOKUP(A1180,'Text facts'!$F$1:$H$10019,2,0)</f>
        <v>Sarah</v>
      </c>
      <c r="C1180" s="16" t="str">
        <f>VLOOKUP(A1180,'Text facts'!$F$1:$H$10019,3,0)</f>
        <v>Knight</v>
      </c>
      <c r="D1180" s="16">
        <v>1979</v>
      </c>
      <c r="E1180" s="16"/>
      <c r="F1180" s="30">
        <v>21</v>
      </c>
      <c r="G1180" s="30" t="s">
        <v>15</v>
      </c>
      <c r="H1180" s="30" t="s">
        <v>10744</v>
      </c>
      <c r="I1180" s="16" t="s">
        <v>10753</v>
      </c>
      <c r="J1180" s="16" t="s">
        <v>10905</v>
      </c>
      <c r="K1180" s="16">
        <f>COUNTIF('Texts discussed'!$C$2:$C$9986,A1180)+COUNTIF('Texts discussed'!$G$2:$G$9986,A1180)+COUNTIF('Texts discussed'!$K$2:$K$9986,A1180)+COUNTIF('Texts discussed'!$O$2:$O$9986,A1180)+COUNTIF('Texts discussed'!$S$2:$S$9986,A1180)</f>
        <v>1</v>
      </c>
      <c r="L1180" s="16">
        <f>COUNTIF('Texts mentioned'!$C$2:$C$9989,A1180)+COUNTIF('Texts mentioned'!$G$2:$G$9989,A1180)+COUNTIF('Texts mentioned'!$K$2:$K$9989,A1180)+COUNTIF('Texts mentioned'!$O$2:$O$9989,A1180)+COUNTIF('Texts mentioned'!$S$2:$S$9989,A1180)+COUNTIF('Texts mentioned'!$W$2:$W$9989,A1180)+COUNTIF('Texts mentioned'!$AA$2:$AA$9989,A1180)+COUNTIF('Texts mentioned'!$AE$2:$AE$9989,A1180)+COUNTIF('Texts mentioned'!$AI$2:$AI$9989,A1180)+COUNTIF('Texts mentioned'!$AM$2:$AM$9989,A1180)</f>
        <v>0</v>
      </c>
      <c r="M1180" s="16">
        <f>SUM(K1180:L1180)</f>
        <v>1</v>
      </c>
      <c r="N1180" s="16"/>
    </row>
    <row r="1181" spans="1:14">
      <c r="A1181" s="30" t="s">
        <v>9423</v>
      </c>
      <c r="B1181" s="16" t="str">
        <f>VLOOKUP(A1181,'Text facts'!$F$1:$H$10019,2,0)</f>
        <v>Luke</v>
      </c>
      <c r="C1181" s="16" t="str">
        <f>VLOOKUP(A1181,'Text facts'!$F$1:$H$10019,3,0)</f>
        <v>Allnut</v>
      </c>
      <c r="D1181" s="16">
        <v>1976</v>
      </c>
      <c r="E1181" s="16"/>
      <c r="F1181" s="30">
        <v>21</v>
      </c>
      <c r="G1181" s="30" t="s">
        <v>11</v>
      </c>
      <c r="H1181" s="30" t="s">
        <v>10744</v>
      </c>
      <c r="I1181" s="16" t="s">
        <v>10743</v>
      </c>
      <c r="J1181" s="16"/>
      <c r="K1181" s="16">
        <f>COUNTIF('Texts discussed'!$C$2:$C$9986,A1181)+COUNTIF('Texts discussed'!$G$2:$G$9986,A1181)+COUNTIF('Texts discussed'!$K$2:$K$9986,A1181)+COUNTIF('Texts discussed'!$O$2:$O$9986,A1181)+COUNTIF('Texts discussed'!$S$2:$S$9986,A1181)</f>
        <v>1</v>
      </c>
      <c r="L1181" s="16">
        <f>COUNTIF('Texts mentioned'!$C$2:$C$9989,A1181)+COUNTIF('Texts mentioned'!$G$2:$G$9989,A1181)+COUNTIF('Texts mentioned'!$K$2:$K$9989,A1181)+COUNTIF('Texts mentioned'!$O$2:$O$9989,A1181)+COUNTIF('Texts mentioned'!$S$2:$S$9989,A1181)+COUNTIF('Texts mentioned'!$W$2:$W$9989,A1181)+COUNTIF('Texts mentioned'!$AA$2:$AA$9989,A1181)+COUNTIF('Texts mentioned'!$AE$2:$AE$9989,A1181)+COUNTIF('Texts mentioned'!$AI$2:$AI$9989,A1181)+COUNTIF('Texts mentioned'!$AM$2:$AM$9989,A1181)</f>
        <v>0</v>
      </c>
      <c r="M1181" s="16">
        <f>SUM(K1181:L1181)</f>
        <v>1</v>
      </c>
      <c r="N1181" s="16"/>
    </row>
    <row r="1182" spans="1:14">
      <c r="A1182" s="30" t="s">
        <v>9429</v>
      </c>
      <c r="B1182" s="16" t="str">
        <f>VLOOKUP(A1182,'Text facts'!$F$1:$H$10019,2,0)</f>
        <v>Michael Alexander</v>
      </c>
      <c r="C1182" s="16" t="str">
        <f>VLOOKUP(A1182,'Text facts'!$F$1:$H$10019,3,0)</f>
        <v>Eisner</v>
      </c>
      <c r="D1182" s="16">
        <v>1942</v>
      </c>
      <c r="E1182" s="16"/>
      <c r="F1182" s="30">
        <v>21</v>
      </c>
      <c r="G1182" s="30" t="s">
        <v>11</v>
      </c>
      <c r="H1182" s="30" t="s">
        <v>10744</v>
      </c>
      <c r="I1182" s="16" t="s">
        <v>10753</v>
      </c>
      <c r="J1182" s="16"/>
      <c r="K1182" s="16">
        <f>COUNTIF('Texts discussed'!$C$2:$C$9986,A1182)+COUNTIF('Texts discussed'!$G$2:$G$9986,A1182)+COUNTIF('Texts discussed'!$K$2:$K$9986,A1182)+COUNTIF('Texts discussed'!$O$2:$O$9986,A1182)+COUNTIF('Texts discussed'!$S$2:$S$9986,A1182)</f>
        <v>1</v>
      </c>
      <c r="L1182" s="16">
        <f>COUNTIF('Texts mentioned'!$C$2:$C$9989,A1182)+COUNTIF('Texts mentioned'!$G$2:$G$9989,A1182)+COUNTIF('Texts mentioned'!$K$2:$K$9989,A1182)+COUNTIF('Texts mentioned'!$O$2:$O$9989,A1182)+COUNTIF('Texts mentioned'!$S$2:$S$9989,A1182)+COUNTIF('Texts mentioned'!$W$2:$W$9989,A1182)+COUNTIF('Texts mentioned'!$AA$2:$AA$9989,A1182)+COUNTIF('Texts mentioned'!$AE$2:$AE$9989,A1182)+COUNTIF('Texts mentioned'!$AI$2:$AI$9989,A1182)+COUNTIF('Texts mentioned'!$AM$2:$AM$9989,A1182)</f>
        <v>0</v>
      </c>
      <c r="M1182" s="16">
        <f>SUM(K1182:L1182)</f>
        <v>1</v>
      </c>
      <c r="N1182" s="16"/>
    </row>
    <row r="1183" spans="1:14">
      <c r="A1183" s="30" t="s">
        <v>9434</v>
      </c>
      <c r="B1183" s="16" t="str">
        <f>VLOOKUP(A1183,'Text facts'!$F$1:$H$10019,2,0)</f>
        <v>Costanza</v>
      </c>
      <c r="C1183" s="16" t="str">
        <f>VLOOKUP(A1183,'Text facts'!$F$1:$H$10019,3,0)</f>
        <v>Miriano</v>
      </c>
      <c r="D1183" s="16">
        <v>1970</v>
      </c>
      <c r="E1183" s="16"/>
      <c r="F1183" s="30">
        <v>21</v>
      </c>
      <c r="G1183" s="30" t="s">
        <v>15</v>
      </c>
      <c r="H1183" s="30" t="s">
        <v>10744</v>
      </c>
      <c r="I1183" s="16" t="s">
        <v>10760</v>
      </c>
      <c r="J1183" s="16"/>
      <c r="K1183" s="16">
        <f>COUNTIF('Texts discussed'!$C$2:$C$9986,A1183)+COUNTIF('Texts discussed'!$G$2:$G$9986,A1183)+COUNTIF('Texts discussed'!$K$2:$K$9986,A1183)+COUNTIF('Texts discussed'!$O$2:$O$9986,A1183)+COUNTIF('Texts discussed'!$S$2:$S$9986,A1183)</f>
        <v>1</v>
      </c>
      <c r="L1183" s="16">
        <f>COUNTIF('Texts mentioned'!$C$2:$C$9989,A1183)+COUNTIF('Texts mentioned'!$G$2:$G$9989,A1183)+COUNTIF('Texts mentioned'!$K$2:$K$9989,A1183)+COUNTIF('Texts mentioned'!$O$2:$O$9989,A1183)+COUNTIF('Texts mentioned'!$S$2:$S$9989,A1183)+COUNTIF('Texts mentioned'!$W$2:$W$9989,A1183)+COUNTIF('Texts mentioned'!$AA$2:$AA$9989,A1183)+COUNTIF('Texts mentioned'!$AE$2:$AE$9989,A1183)+COUNTIF('Texts mentioned'!$AI$2:$AI$9989,A1183)+COUNTIF('Texts mentioned'!$AM$2:$AM$9989,A1183)</f>
        <v>0</v>
      </c>
      <c r="M1183" s="16">
        <f>SUM(K1183:L1183)</f>
        <v>1</v>
      </c>
      <c r="N1183" s="16"/>
    </row>
    <row r="1184" spans="1:14">
      <c r="A1184" s="30" t="s">
        <v>9440</v>
      </c>
      <c r="B1184" s="16" t="str">
        <f>VLOOKUP(A1184,'Text facts'!$F$1:$H$10019,2,0)</f>
        <v>Michael</v>
      </c>
      <c r="C1184" s="16" t="str">
        <f>VLOOKUP(A1184,'Text facts'!$F$1:$H$10019,3,0)</f>
        <v>O'Brien</v>
      </c>
      <c r="D1184" s="16">
        <v>1948</v>
      </c>
      <c r="E1184" s="16"/>
      <c r="F1184" s="30" t="s">
        <v>6736</v>
      </c>
      <c r="G1184" s="30" t="s">
        <v>11</v>
      </c>
      <c r="H1184" s="30" t="s">
        <v>10744</v>
      </c>
      <c r="I1184" s="16" t="s">
        <v>10746</v>
      </c>
      <c r="J1184" s="16"/>
      <c r="K1184" s="16">
        <f>COUNTIF('Texts discussed'!$C$2:$C$9986,A1184)+COUNTIF('Texts discussed'!$G$2:$G$9986,A1184)+COUNTIF('Texts discussed'!$K$2:$K$9986,A1184)+COUNTIF('Texts discussed'!$O$2:$O$9986,A1184)+COUNTIF('Texts discussed'!$S$2:$S$9986,A1184)</f>
        <v>2</v>
      </c>
      <c r="L1184" s="16">
        <f>COUNTIF('Texts mentioned'!$C$2:$C$9989,A1184)+COUNTIF('Texts mentioned'!$G$2:$G$9989,A1184)+COUNTIF('Texts mentioned'!$K$2:$K$9989,A1184)+COUNTIF('Texts mentioned'!$O$2:$O$9989,A1184)+COUNTIF('Texts mentioned'!$S$2:$S$9989,A1184)+COUNTIF('Texts mentioned'!$W$2:$W$9989,A1184)+COUNTIF('Texts mentioned'!$AA$2:$AA$9989,A1184)+COUNTIF('Texts mentioned'!$AE$2:$AE$9989,A1184)+COUNTIF('Texts mentioned'!$AI$2:$AI$9989,A1184)+COUNTIF('Texts mentioned'!$AM$2:$AM$9989,A1184)</f>
        <v>0</v>
      </c>
      <c r="M1184" s="16">
        <f>SUM(K1184:L1184)</f>
        <v>2</v>
      </c>
      <c r="N1184" s="16"/>
    </row>
    <row r="1185" spans="1:14">
      <c r="A1185" s="30" t="s">
        <v>9444</v>
      </c>
      <c r="B1185" s="16" t="str">
        <f>VLOOKUP(A1185,'Text facts'!$F$1:$H$10019,2,0)</f>
        <v>Ratko</v>
      </c>
      <c r="C1185" s="16" t="str">
        <f>VLOOKUP(A1185,'Text facts'!$F$1:$H$10019,3,0)</f>
        <v>Zvrko</v>
      </c>
      <c r="D1185" s="16">
        <v>1920</v>
      </c>
      <c r="E1185" s="16">
        <v>1998</v>
      </c>
      <c r="F1185" s="30">
        <v>20</v>
      </c>
      <c r="G1185" s="30" t="s">
        <v>11</v>
      </c>
      <c r="H1185" s="30" t="s">
        <v>10744</v>
      </c>
      <c r="I1185" s="16" t="s">
        <v>10745</v>
      </c>
      <c r="J1185" s="16"/>
      <c r="K1185" s="16">
        <f>COUNTIF('Texts discussed'!$C$2:$C$9986,A1185)+COUNTIF('Texts discussed'!$G$2:$G$9986,A1185)+COUNTIF('Texts discussed'!$K$2:$K$9986,A1185)+COUNTIF('Texts discussed'!$O$2:$O$9986,A1185)+COUNTIF('Texts discussed'!$S$2:$S$9986,A1185)</f>
        <v>0</v>
      </c>
      <c r="L1185" s="16">
        <f>COUNTIF('Texts mentioned'!$C$2:$C$9989,A1185)+COUNTIF('Texts mentioned'!$G$2:$G$9989,A1185)+COUNTIF('Texts mentioned'!$K$2:$K$9989,A1185)+COUNTIF('Texts mentioned'!$O$2:$O$9989,A1185)+COUNTIF('Texts mentioned'!$S$2:$S$9989,A1185)+COUNTIF('Texts mentioned'!$W$2:$W$9989,A1185)+COUNTIF('Texts mentioned'!$AA$2:$AA$9989,A1185)+COUNTIF('Texts mentioned'!$AE$2:$AE$9989,A1185)+COUNTIF('Texts mentioned'!$AI$2:$AI$9989,A1185)+COUNTIF('Texts mentioned'!$AM$2:$AM$9989,A1185)</f>
        <v>1</v>
      </c>
      <c r="M1185" s="16">
        <f>SUM(K1185:L1185)</f>
        <v>1</v>
      </c>
      <c r="N1185" s="16"/>
    </row>
    <row r="1186" spans="1:14">
      <c r="A1186" s="30" t="s">
        <v>9450</v>
      </c>
      <c r="B1186" s="16" t="str">
        <f>VLOOKUP(A1186,'Text facts'!$F$1:$H$10019,2,0)</f>
        <v>Gabriela</v>
      </c>
      <c r="C1186" s="16" t="str">
        <f>VLOOKUP(A1186,'Text facts'!$F$1:$H$10019,3,0)</f>
        <v>Garcia</v>
      </c>
      <c r="D1186" s="16">
        <v>1984</v>
      </c>
      <c r="E1186" s="16"/>
      <c r="F1186" s="30">
        <v>20</v>
      </c>
      <c r="G1186" s="30" t="s">
        <v>15</v>
      </c>
      <c r="H1186" s="30" t="s">
        <v>10744</v>
      </c>
      <c r="I1186" s="16" t="s">
        <v>10753</v>
      </c>
      <c r="J1186" s="16"/>
      <c r="K1186" s="16">
        <f>COUNTIF('Texts discussed'!$C$2:$C$9986,A1186)+COUNTIF('Texts discussed'!$G$2:$G$9986,A1186)+COUNTIF('Texts discussed'!$K$2:$K$9986,A1186)+COUNTIF('Texts discussed'!$O$2:$O$9986,A1186)+COUNTIF('Texts discussed'!$S$2:$S$9986,A1186)</f>
        <v>1</v>
      </c>
      <c r="L1186" s="16">
        <f>COUNTIF('Texts mentioned'!$C$2:$C$9989,A1186)+COUNTIF('Texts mentioned'!$G$2:$G$9989,A1186)+COUNTIF('Texts mentioned'!$K$2:$K$9989,A1186)+COUNTIF('Texts mentioned'!$O$2:$O$9989,A1186)+COUNTIF('Texts mentioned'!$S$2:$S$9989,A1186)+COUNTIF('Texts mentioned'!$W$2:$W$9989,A1186)+COUNTIF('Texts mentioned'!$AA$2:$AA$9989,A1186)+COUNTIF('Texts mentioned'!$AE$2:$AE$9989,A1186)+COUNTIF('Texts mentioned'!$AI$2:$AI$9989,A1186)+COUNTIF('Texts mentioned'!$AM$2:$AM$9989,A1186)</f>
        <v>0</v>
      </c>
      <c r="M1186" s="16">
        <f>SUM(K1186:L1186)</f>
        <v>1</v>
      </c>
      <c r="N1186" s="16"/>
    </row>
    <row r="1187" spans="1:14">
      <c r="A1187" s="30" t="s">
        <v>9455</v>
      </c>
      <c r="B1187" s="16" t="str">
        <f>VLOOKUP(A1187,'Text facts'!$F$1:$H$10019,2,0)</f>
        <v>Noah</v>
      </c>
      <c r="C1187" s="16" t="str">
        <f>VLOOKUP(A1187,'Text facts'!$F$1:$H$10019,3,0)</f>
        <v>Gordon</v>
      </c>
      <c r="D1187" s="16">
        <v>1926</v>
      </c>
      <c r="E1187" s="16">
        <v>2021</v>
      </c>
      <c r="F1187" s="30" t="s">
        <v>6736</v>
      </c>
      <c r="G1187" s="30" t="s">
        <v>11</v>
      </c>
      <c r="H1187" s="30" t="s">
        <v>10744</v>
      </c>
      <c r="I1187" s="16" t="s">
        <v>10753</v>
      </c>
      <c r="J1187" s="16"/>
      <c r="K1187" s="16">
        <f>COUNTIF('Texts discussed'!$C$2:$C$9986,A1187)+COUNTIF('Texts discussed'!$G$2:$G$9986,A1187)+COUNTIF('Texts discussed'!$K$2:$K$9986,A1187)+COUNTIF('Texts discussed'!$O$2:$O$9986,A1187)+COUNTIF('Texts discussed'!$S$2:$S$9986,A1187)</f>
        <v>2</v>
      </c>
      <c r="L1187" s="16">
        <f>COUNTIF('Texts mentioned'!$C$2:$C$9989,A1187)+COUNTIF('Texts mentioned'!$G$2:$G$9989,A1187)+COUNTIF('Texts mentioned'!$K$2:$K$9989,A1187)+COUNTIF('Texts mentioned'!$O$2:$O$9989,A1187)+COUNTIF('Texts mentioned'!$S$2:$S$9989,A1187)+COUNTIF('Texts mentioned'!$W$2:$W$9989,A1187)+COUNTIF('Texts mentioned'!$AA$2:$AA$9989,A1187)+COUNTIF('Texts mentioned'!$AE$2:$AE$9989,A1187)+COUNTIF('Texts mentioned'!$AI$2:$AI$9989,A1187)+COUNTIF('Texts mentioned'!$AM$2:$AM$9989,A1187)</f>
        <v>0</v>
      </c>
      <c r="M1187" s="16">
        <f>SUM(K1187:L1187)</f>
        <v>2</v>
      </c>
      <c r="N1187" s="16"/>
    </row>
    <row r="1188" spans="1:14">
      <c r="A1188" s="30" t="s">
        <v>9461</v>
      </c>
      <c r="B1188" s="16" t="str">
        <f>VLOOKUP(A1188,'Text facts'!$F$1:$H$10019,2,0)</f>
        <v>Guy Gavriel</v>
      </c>
      <c r="C1188" s="16" t="str">
        <f>VLOOKUP(A1188,'Text facts'!$F$1:$H$10019,3,0)</f>
        <v>Kay</v>
      </c>
      <c r="D1188" s="16">
        <v>1954</v>
      </c>
      <c r="E1188" s="16"/>
      <c r="F1188" s="30" t="s">
        <v>6736</v>
      </c>
      <c r="G1188" s="30" t="s">
        <v>11</v>
      </c>
      <c r="H1188" s="30" t="s">
        <v>10744</v>
      </c>
      <c r="I1188" s="16" t="s">
        <v>10746</v>
      </c>
      <c r="J1188" s="16"/>
      <c r="K1188" s="16">
        <f>COUNTIF('Texts discussed'!$C$2:$C$9986,A1188)+COUNTIF('Texts discussed'!$G$2:$G$9986,A1188)+COUNTIF('Texts discussed'!$K$2:$K$9986,A1188)+COUNTIF('Texts discussed'!$O$2:$O$9986,A1188)+COUNTIF('Texts discussed'!$S$2:$S$9986,A1188)</f>
        <v>1</v>
      </c>
      <c r="L1188" s="16">
        <f>COUNTIF('Texts mentioned'!$C$2:$C$9989,A1188)+COUNTIF('Texts mentioned'!$G$2:$G$9989,A1188)+COUNTIF('Texts mentioned'!$K$2:$K$9989,A1188)+COUNTIF('Texts mentioned'!$O$2:$O$9989,A1188)+COUNTIF('Texts mentioned'!$S$2:$S$9989,A1188)+COUNTIF('Texts mentioned'!$W$2:$W$9989,A1188)+COUNTIF('Texts mentioned'!$AA$2:$AA$9989,A1188)+COUNTIF('Texts mentioned'!$AE$2:$AE$9989,A1188)+COUNTIF('Texts mentioned'!$AI$2:$AI$9989,A1188)+COUNTIF('Texts mentioned'!$AM$2:$AM$9989,A1188)</f>
        <v>0</v>
      </c>
      <c r="M1188" s="16">
        <f>SUM(K1188:L1188)</f>
        <v>1</v>
      </c>
      <c r="N1188" s="16"/>
    </row>
    <row r="1189" spans="1:14">
      <c r="A1189" s="30" t="s">
        <v>9467</v>
      </c>
      <c r="B1189" s="16" t="str">
        <f>VLOOKUP(A1189,'Text facts'!$F$1:$H$10019,2,0)</f>
        <v>Justin</v>
      </c>
      <c r="C1189" s="16" t="str">
        <f>VLOOKUP(A1189,'Text facts'!$F$1:$H$10019,3,0)</f>
        <v>Cronin</v>
      </c>
      <c r="D1189" s="16">
        <v>1962</v>
      </c>
      <c r="E1189" s="16"/>
      <c r="F1189" s="30" t="s">
        <v>6736</v>
      </c>
      <c r="G1189" s="30" t="s">
        <v>11</v>
      </c>
      <c r="H1189" s="30" t="s">
        <v>10744</v>
      </c>
      <c r="I1189" s="16" t="s">
        <v>10753</v>
      </c>
      <c r="J1189" s="16"/>
      <c r="K1189" s="16">
        <f>COUNTIF('Texts discussed'!$C$2:$C$9986,A1189)+COUNTIF('Texts discussed'!$G$2:$G$9986,A1189)+COUNTIF('Texts discussed'!$K$2:$K$9986,A1189)+COUNTIF('Texts discussed'!$O$2:$O$9986,A1189)+COUNTIF('Texts discussed'!$S$2:$S$9986,A1189)</f>
        <v>1</v>
      </c>
      <c r="L1189" s="16">
        <f>COUNTIF('Texts mentioned'!$C$2:$C$9989,A1189)+COUNTIF('Texts mentioned'!$G$2:$G$9989,A1189)+COUNTIF('Texts mentioned'!$K$2:$K$9989,A1189)+COUNTIF('Texts mentioned'!$O$2:$O$9989,A1189)+COUNTIF('Texts mentioned'!$S$2:$S$9989,A1189)+COUNTIF('Texts mentioned'!$W$2:$W$9989,A1189)+COUNTIF('Texts mentioned'!$AA$2:$AA$9989,A1189)+COUNTIF('Texts mentioned'!$AE$2:$AE$9989,A1189)+COUNTIF('Texts mentioned'!$AI$2:$AI$9989,A1189)+COUNTIF('Texts mentioned'!$AM$2:$AM$9989,A1189)</f>
        <v>0</v>
      </c>
      <c r="M1189" s="16">
        <f>SUM(K1189:L1189)</f>
        <v>1</v>
      </c>
      <c r="N1189" s="16"/>
    </row>
    <row r="1190" spans="1:14">
      <c r="A1190" s="30" t="s">
        <v>9475</v>
      </c>
      <c r="B1190" s="16" t="str">
        <f>VLOOKUP(A1190,'Text facts'!$F$1:$H$10019,2,0)</f>
        <v>Tamara</v>
      </c>
      <c r="C1190" s="16" t="str">
        <f>VLOOKUP(A1190,'Text facts'!$F$1:$H$10019,3,0)</f>
        <v>McKinley</v>
      </c>
      <c r="D1190" s="16">
        <v>1948</v>
      </c>
      <c r="E1190" s="16"/>
      <c r="F1190" s="30" t="s">
        <v>6736</v>
      </c>
      <c r="G1190" s="30" t="s">
        <v>15</v>
      </c>
      <c r="H1190" s="30" t="s">
        <v>10744</v>
      </c>
      <c r="I1190" s="16" t="s">
        <v>10757</v>
      </c>
      <c r="J1190" s="16" t="s">
        <v>10915</v>
      </c>
      <c r="K1190" s="16">
        <f>COUNTIF('Texts discussed'!$C$2:$C$9986,A1190)+COUNTIF('Texts discussed'!$G$2:$G$9986,A1190)+COUNTIF('Texts discussed'!$K$2:$K$9986,A1190)+COUNTIF('Texts discussed'!$O$2:$O$9986,A1190)+COUNTIF('Texts discussed'!$S$2:$S$9986,A1190)</f>
        <v>1</v>
      </c>
      <c r="L1190" s="16">
        <f>COUNTIF('Texts mentioned'!$C$2:$C$9989,A1190)+COUNTIF('Texts mentioned'!$G$2:$G$9989,A1190)+COUNTIF('Texts mentioned'!$K$2:$K$9989,A1190)+COUNTIF('Texts mentioned'!$O$2:$O$9989,A1190)+COUNTIF('Texts mentioned'!$S$2:$S$9989,A1190)+COUNTIF('Texts mentioned'!$W$2:$W$9989,A1190)+COUNTIF('Texts mentioned'!$AA$2:$AA$9989,A1190)+COUNTIF('Texts mentioned'!$AE$2:$AE$9989,A1190)+COUNTIF('Texts mentioned'!$AI$2:$AI$9989,A1190)+COUNTIF('Texts mentioned'!$AM$2:$AM$9989,A1190)</f>
        <v>0</v>
      </c>
      <c r="M1190" s="16">
        <f>SUM(K1190:L1190)</f>
        <v>1</v>
      </c>
      <c r="N1190" s="16"/>
    </row>
    <row r="1191" spans="1:14">
      <c r="A1191" s="30" t="s">
        <v>9481</v>
      </c>
      <c r="B1191" s="16" t="str">
        <f>VLOOKUP(A1191,'Text facts'!$F$1:$H$10019,2,0)</f>
        <v>Alison</v>
      </c>
      <c r="C1191" s="16" t="str">
        <f>VLOOKUP(A1191,'Text facts'!$F$1:$H$10019,3,0)</f>
        <v>Weir</v>
      </c>
      <c r="D1191" s="16">
        <v>1951</v>
      </c>
      <c r="E1191" s="16"/>
      <c r="F1191" s="30">
        <v>21</v>
      </c>
      <c r="G1191" s="30" t="s">
        <v>15</v>
      </c>
      <c r="H1191" s="30" t="s">
        <v>10744</v>
      </c>
      <c r="I1191" s="16" t="s">
        <v>10743</v>
      </c>
      <c r="J1191" s="16"/>
      <c r="K1191" s="16">
        <f>COUNTIF('Texts discussed'!$C$2:$C$9986,A1191)+COUNTIF('Texts discussed'!$G$2:$G$9986,A1191)+COUNTIF('Texts discussed'!$K$2:$K$9986,A1191)+COUNTIF('Texts discussed'!$O$2:$O$9986,A1191)+COUNTIF('Texts discussed'!$S$2:$S$9986,A1191)</f>
        <v>1</v>
      </c>
      <c r="L1191" s="16">
        <f>COUNTIF('Texts mentioned'!$C$2:$C$9989,A1191)+COUNTIF('Texts mentioned'!$G$2:$G$9989,A1191)+COUNTIF('Texts mentioned'!$K$2:$K$9989,A1191)+COUNTIF('Texts mentioned'!$O$2:$O$9989,A1191)+COUNTIF('Texts mentioned'!$S$2:$S$9989,A1191)+COUNTIF('Texts mentioned'!$W$2:$W$9989,A1191)+COUNTIF('Texts mentioned'!$AA$2:$AA$9989,A1191)+COUNTIF('Texts mentioned'!$AE$2:$AE$9989,A1191)+COUNTIF('Texts mentioned'!$AI$2:$AI$9989,A1191)+COUNTIF('Texts mentioned'!$AM$2:$AM$9989,A1191)</f>
        <v>0</v>
      </c>
      <c r="M1191" s="16">
        <f>SUM(K1191:L1191)</f>
        <v>1</v>
      </c>
      <c r="N1191" s="16"/>
    </row>
    <row r="1192" spans="1:14">
      <c r="A1192" s="30" t="s">
        <v>9488</v>
      </c>
      <c r="B1192" s="16" t="str">
        <f>VLOOKUP(A1192,'Text facts'!$F$1:$H$10019,2,0)</f>
        <v>Danijela</v>
      </c>
      <c r="C1192" s="16" t="str">
        <f>VLOOKUP(A1192,'Text facts'!$F$1:$H$10019,3,0)</f>
        <v>Crljen</v>
      </c>
      <c r="D1192" s="16">
        <v>1980</v>
      </c>
      <c r="E1192" s="16"/>
      <c r="F1192" s="30">
        <v>21</v>
      </c>
      <c r="G1192" s="30" t="s">
        <v>15</v>
      </c>
      <c r="H1192" s="30" t="s">
        <v>10744</v>
      </c>
      <c r="I1192" s="16" t="s">
        <v>10745</v>
      </c>
      <c r="J1192" s="16"/>
      <c r="K1192" s="16">
        <f>COUNTIF('Texts discussed'!$C$2:$C$9986,A1192)+COUNTIF('Texts discussed'!$G$2:$G$9986,A1192)+COUNTIF('Texts discussed'!$K$2:$K$9986,A1192)+COUNTIF('Texts discussed'!$O$2:$O$9986,A1192)+COUNTIF('Texts discussed'!$S$2:$S$9986,A1192)</f>
        <v>1</v>
      </c>
      <c r="L1192" s="16">
        <f>COUNTIF('Texts mentioned'!$C$2:$C$9989,A1192)+COUNTIF('Texts mentioned'!$G$2:$G$9989,A1192)+COUNTIF('Texts mentioned'!$K$2:$K$9989,A1192)+COUNTIF('Texts mentioned'!$O$2:$O$9989,A1192)+COUNTIF('Texts mentioned'!$S$2:$S$9989,A1192)+COUNTIF('Texts mentioned'!$W$2:$W$9989,A1192)+COUNTIF('Texts mentioned'!$AA$2:$AA$9989,A1192)+COUNTIF('Texts mentioned'!$AE$2:$AE$9989,A1192)+COUNTIF('Texts mentioned'!$AI$2:$AI$9989,A1192)+COUNTIF('Texts mentioned'!$AM$2:$AM$9989,A1192)</f>
        <v>0</v>
      </c>
      <c r="M1192" s="16">
        <f>SUM(K1192:L1192)</f>
        <v>1</v>
      </c>
      <c r="N1192" s="16"/>
    </row>
    <row r="1193" spans="1:14">
      <c r="A1193" s="30" t="s">
        <v>9493</v>
      </c>
      <c r="B1193" s="16" t="str">
        <f>VLOOKUP(A1193,'Text facts'!$F$1:$H$10019,2,0)</f>
        <v>Lisa</v>
      </c>
      <c r="C1193" s="16" t="str">
        <f>VLOOKUP(A1193,'Text facts'!$F$1:$H$10019,3,0)</f>
        <v>See</v>
      </c>
      <c r="D1193" s="16">
        <v>1955</v>
      </c>
      <c r="E1193" s="16"/>
      <c r="F1193" s="30" t="s">
        <v>6736</v>
      </c>
      <c r="G1193" s="30" t="s">
        <v>15</v>
      </c>
      <c r="H1193" s="30" t="s">
        <v>10744</v>
      </c>
      <c r="I1193" s="16" t="s">
        <v>10753</v>
      </c>
      <c r="J1193" s="16"/>
      <c r="K1193" s="16">
        <f>COUNTIF('Texts discussed'!$C$2:$C$9986,A1193)+COUNTIF('Texts discussed'!$G$2:$G$9986,A1193)+COUNTIF('Texts discussed'!$K$2:$K$9986,A1193)+COUNTIF('Texts discussed'!$O$2:$O$9986,A1193)+COUNTIF('Texts discussed'!$S$2:$S$9986,A1193)</f>
        <v>2</v>
      </c>
      <c r="L1193" s="16">
        <f>COUNTIF('Texts mentioned'!$C$2:$C$9989,A1193)+COUNTIF('Texts mentioned'!$G$2:$G$9989,A1193)+COUNTIF('Texts mentioned'!$K$2:$K$9989,A1193)+COUNTIF('Texts mentioned'!$O$2:$O$9989,A1193)+COUNTIF('Texts mentioned'!$S$2:$S$9989,A1193)+COUNTIF('Texts mentioned'!$W$2:$W$9989,A1193)+COUNTIF('Texts mentioned'!$AA$2:$AA$9989,A1193)+COUNTIF('Texts mentioned'!$AE$2:$AE$9989,A1193)+COUNTIF('Texts mentioned'!$AI$2:$AI$9989,A1193)+COUNTIF('Texts mentioned'!$AM$2:$AM$9989,A1193)</f>
        <v>1</v>
      </c>
      <c r="M1193" s="16">
        <f>SUM(K1193:L1193)</f>
        <v>3</v>
      </c>
      <c r="N1193" s="16"/>
    </row>
    <row r="1194" spans="1:14">
      <c r="A1194" s="30" t="s">
        <v>9497</v>
      </c>
      <c r="B1194" s="16" t="str">
        <f>VLOOKUP(A1194,'Text facts'!$F$1:$H$10019,2,0)</f>
        <v>Robert</v>
      </c>
      <c r="C1194" s="16" t="str">
        <f>VLOOKUP(A1194,'Text facts'!$F$1:$H$10019,3,0)</f>
        <v>Perinčić</v>
      </c>
      <c r="D1194" s="16">
        <v>1963</v>
      </c>
      <c r="E1194" s="16"/>
      <c r="F1194" s="30">
        <v>21</v>
      </c>
      <c r="G1194" s="30" t="s">
        <v>11</v>
      </c>
      <c r="H1194" s="30" t="s">
        <v>10744</v>
      </c>
      <c r="I1194" s="16" t="s">
        <v>10745</v>
      </c>
      <c r="J1194" s="16" t="s">
        <v>10905</v>
      </c>
      <c r="K1194" s="16">
        <f>COUNTIF('Texts discussed'!$C$2:$C$9986,A1194)+COUNTIF('Texts discussed'!$G$2:$G$9986,A1194)+COUNTIF('Texts discussed'!$K$2:$K$9986,A1194)+COUNTIF('Texts discussed'!$O$2:$O$9986,A1194)+COUNTIF('Texts discussed'!$S$2:$S$9986,A1194)</f>
        <v>1</v>
      </c>
      <c r="L1194" s="16">
        <f>COUNTIF('Texts mentioned'!$C$2:$C$9989,A1194)+COUNTIF('Texts mentioned'!$G$2:$G$9989,A1194)+COUNTIF('Texts mentioned'!$K$2:$K$9989,A1194)+COUNTIF('Texts mentioned'!$O$2:$O$9989,A1194)+COUNTIF('Texts mentioned'!$S$2:$S$9989,A1194)+COUNTIF('Texts mentioned'!$W$2:$W$9989,A1194)+COUNTIF('Texts mentioned'!$AA$2:$AA$9989,A1194)+COUNTIF('Texts mentioned'!$AE$2:$AE$9989,A1194)+COUNTIF('Texts mentioned'!$AI$2:$AI$9989,A1194)+COUNTIF('Texts mentioned'!$AM$2:$AM$9989,A1194)</f>
        <v>0</v>
      </c>
      <c r="M1194" s="16">
        <f>SUM(K1194:L1194)</f>
        <v>1</v>
      </c>
      <c r="N1194" s="16"/>
    </row>
    <row r="1195" spans="1:14">
      <c r="A1195" s="30" t="s">
        <v>9524</v>
      </c>
      <c r="B1195" s="16" t="str">
        <f>VLOOKUP(A1195,'Text facts'!$F$1:$H$10019,2,0)</f>
        <v>Rajko</v>
      </c>
      <c r="C1195" s="16" t="str">
        <f>VLOOKUP(A1195,'Text facts'!$F$1:$H$10019,3,0)</f>
        <v>Grlić</v>
      </c>
      <c r="D1195" s="16">
        <v>1947</v>
      </c>
      <c r="E1195" s="16"/>
      <c r="F1195" s="30" t="s">
        <v>6736</v>
      </c>
      <c r="G1195" s="30" t="s">
        <v>11</v>
      </c>
      <c r="H1195" s="30" t="s">
        <v>10744</v>
      </c>
      <c r="I1195" s="16" t="s">
        <v>10745</v>
      </c>
      <c r="J1195" s="16"/>
      <c r="K1195" s="16">
        <f>COUNTIF('Texts discussed'!$C$2:$C$9986,A1195)+COUNTIF('Texts discussed'!$G$2:$G$9986,A1195)+COUNTIF('Texts discussed'!$K$2:$K$9986,A1195)+COUNTIF('Texts discussed'!$O$2:$O$9986,A1195)+COUNTIF('Texts discussed'!$S$2:$S$9986,A1195)</f>
        <v>1</v>
      </c>
      <c r="L1195" s="16">
        <f>COUNTIF('Texts mentioned'!$C$2:$C$9989,A1195)+COUNTIF('Texts mentioned'!$G$2:$G$9989,A1195)+COUNTIF('Texts mentioned'!$K$2:$K$9989,A1195)+COUNTIF('Texts mentioned'!$O$2:$O$9989,A1195)+COUNTIF('Texts mentioned'!$S$2:$S$9989,A1195)+COUNTIF('Texts mentioned'!$W$2:$W$9989,A1195)+COUNTIF('Texts mentioned'!$AA$2:$AA$9989,A1195)+COUNTIF('Texts mentioned'!$AE$2:$AE$9989,A1195)+COUNTIF('Texts mentioned'!$AI$2:$AI$9989,A1195)+COUNTIF('Texts mentioned'!$AM$2:$AM$9989,A1195)</f>
        <v>0</v>
      </c>
      <c r="M1195" s="16">
        <f>SUM(K1195:L1195)</f>
        <v>1</v>
      </c>
      <c r="N1195" s="16"/>
    </row>
    <row r="1196" spans="1:14">
      <c r="A1196" s="30" t="s">
        <v>9530</v>
      </c>
      <c r="B1196" s="16" t="str">
        <f>VLOOKUP(A1196,'Text facts'!$F$1:$H$10019,2,0)</f>
        <v>Mary</v>
      </c>
      <c r="C1196" s="16" t="str">
        <f>VLOOKUP(A1196,'Text facts'!$F$1:$H$10019,3,0)</f>
        <v>Kubica</v>
      </c>
      <c r="D1196" s="16">
        <v>1978</v>
      </c>
      <c r="E1196" s="16"/>
      <c r="F1196" s="30">
        <v>21</v>
      </c>
      <c r="G1196" s="30" t="s">
        <v>15</v>
      </c>
      <c r="H1196" s="30" t="s">
        <v>10744</v>
      </c>
      <c r="I1196" s="16" t="s">
        <v>10753</v>
      </c>
      <c r="J1196" s="16"/>
      <c r="K1196" s="16">
        <f>COUNTIF('Texts discussed'!$C$2:$C$9986,A1196)+COUNTIF('Texts discussed'!$G$2:$G$9986,A1196)+COUNTIF('Texts discussed'!$K$2:$K$9986,A1196)+COUNTIF('Texts discussed'!$O$2:$O$9986,A1196)+COUNTIF('Texts discussed'!$S$2:$S$9986,A1196)</f>
        <v>1</v>
      </c>
      <c r="L1196" s="16">
        <f>COUNTIF('Texts mentioned'!$C$2:$C$9989,A1196)+COUNTIF('Texts mentioned'!$G$2:$G$9989,A1196)+COUNTIF('Texts mentioned'!$K$2:$K$9989,A1196)+COUNTIF('Texts mentioned'!$O$2:$O$9989,A1196)+COUNTIF('Texts mentioned'!$S$2:$S$9989,A1196)+COUNTIF('Texts mentioned'!$W$2:$W$9989,A1196)+COUNTIF('Texts mentioned'!$AA$2:$AA$9989,A1196)+COUNTIF('Texts mentioned'!$AE$2:$AE$9989,A1196)+COUNTIF('Texts mentioned'!$AI$2:$AI$9989,A1196)+COUNTIF('Texts mentioned'!$AM$2:$AM$9989,A1196)</f>
        <v>0</v>
      </c>
      <c r="M1196" s="16">
        <f>SUM(K1196:L1196)</f>
        <v>1</v>
      </c>
      <c r="N1196" s="16"/>
    </row>
    <row r="1197" spans="1:14">
      <c r="A1197" s="30" t="s">
        <v>9538</v>
      </c>
      <c r="B1197" s="16" t="str">
        <f>VLOOKUP(A1197,'Text facts'!$F$1:$H$10019,2,0)</f>
        <v>Miloš</v>
      </c>
      <c r="C1197" s="16" t="str">
        <f>VLOOKUP(A1197,'Text facts'!$F$1:$H$10019,3,0)</f>
        <v>Crnjanski</v>
      </c>
      <c r="D1197" s="16">
        <v>1893</v>
      </c>
      <c r="E1197" s="16">
        <v>1977</v>
      </c>
      <c r="F1197" s="30">
        <v>20</v>
      </c>
      <c r="G1197" s="30" t="s">
        <v>11</v>
      </c>
      <c r="H1197" s="30" t="s">
        <v>10744</v>
      </c>
      <c r="I1197" s="16" t="s">
        <v>10785</v>
      </c>
      <c r="J1197" s="16"/>
      <c r="K1197" s="16">
        <f>COUNTIF('Texts discussed'!$C$2:$C$9986,A1197)+COUNTIF('Texts discussed'!$G$2:$G$9986,A1197)+COUNTIF('Texts discussed'!$K$2:$K$9986,A1197)+COUNTIF('Texts discussed'!$O$2:$O$9986,A1197)+COUNTIF('Texts discussed'!$S$2:$S$9986,A1197)</f>
        <v>1</v>
      </c>
      <c r="L1197" s="16">
        <f>COUNTIF('Texts mentioned'!$C$2:$C$9989,A1197)+COUNTIF('Texts mentioned'!$G$2:$G$9989,A1197)+COUNTIF('Texts mentioned'!$K$2:$K$9989,A1197)+COUNTIF('Texts mentioned'!$O$2:$O$9989,A1197)+COUNTIF('Texts mentioned'!$S$2:$S$9989,A1197)+COUNTIF('Texts mentioned'!$W$2:$W$9989,A1197)+COUNTIF('Texts mentioned'!$AA$2:$AA$9989,A1197)+COUNTIF('Texts mentioned'!$AE$2:$AE$9989,A1197)+COUNTIF('Texts mentioned'!$AI$2:$AI$9989,A1197)+COUNTIF('Texts mentioned'!$AM$2:$AM$9989,A1197)</f>
        <v>1</v>
      </c>
      <c r="M1197" s="16">
        <f>SUM(K1197:L1197)</f>
        <v>2</v>
      </c>
      <c r="N1197" s="16"/>
    </row>
    <row r="1198" spans="1:14">
      <c r="A1198" s="30" t="s">
        <v>9550</v>
      </c>
      <c r="B1198" s="16" t="str">
        <f>VLOOKUP(A1198,'Text facts'!$F$1:$H$10019,2,0)</f>
        <v>Gabor</v>
      </c>
      <c r="C1198" s="16" t="str">
        <f>VLOOKUP(A1198,'Text facts'!$F$1:$H$10019,3,0)</f>
        <v>Maté</v>
      </c>
      <c r="D1198" s="16">
        <v>1944</v>
      </c>
      <c r="E1198" s="16"/>
      <c r="F1198" s="30" t="s">
        <v>6736</v>
      </c>
      <c r="G1198" s="30" t="s">
        <v>11</v>
      </c>
      <c r="H1198" s="30" t="s">
        <v>10744</v>
      </c>
      <c r="I1198" s="16" t="s">
        <v>10746</v>
      </c>
      <c r="J1198" s="16"/>
      <c r="K1198" s="16">
        <f>COUNTIF('Texts discussed'!$C$2:$C$9986,A1198)+COUNTIF('Texts discussed'!$G$2:$G$9986,A1198)+COUNTIF('Texts discussed'!$K$2:$K$9986,A1198)+COUNTIF('Texts discussed'!$O$2:$O$9986,A1198)+COUNTIF('Texts discussed'!$S$2:$S$9986,A1198)</f>
        <v>2</v>
      </c>
      <c r="L1198" s="16">
        <f>COUNTIF('Texts mentioned'!$C$2:$C$9989,A1198)+COUNTIF('Texts mentioned'!$G$2:$G$9989,A1198)+COUNTIF('Texts mentioned'!$K$2:$K$9989,A1198)+COUNTIF('Texts mentioned'!$O$2:$O$9989,A1198)+COUNTIF('Texts mentioned'!$S$2:$S$9989,A1198)+COUNTIF('Texts mentioned'!$W$2:$W$9989,A1198)+COUNTIF('Texts mentioned'!$AA$2:$AA$9989,A1198)+COUNTIF('Texts mentioned'!$AE$2:$AE$9989,A1198)+COUNTIF('Texts mentioned'!$AI$2:$AI$9989,A1198)+COUNTIF('Texts mentioned'!$AM$2:$AM$9989,A1198)</f>
        <v>0</v>
      </c>
      <c r="M1198" s="16">
        <f>SUM(K1198:L1198)</f>
        <v>2</v>
      </c>
      <c r="N1198" s="16"/>
    </row>
    <row r="1199" spans="1:14">
      <c r="A1199" s="30" t="s">
        <v>9559</v>
      </c>
      <c r="B1199" s="16" t="str">
        <f>VLOOKUP(A1199,'Text facts'!$F$1:$H$10019,2,0)</f>
        <v>Liane</v>
      </c>
      <c r="C1199" s="16" t="str">
        <f>VLOOKUP(A1199,'Text facts'!$F$1:$H$10019,3,0)</f>
        <v>Moriarty</v>
      </c>
      <c r="D1199" s="16">
        <v>1966</v>
      </c>
      <c r="E1199" s="16"/>
      <c r="F1199" s="30">
        <v>21</v>
      </c>
      <c r="G1199" s="30" t="s">
        <v>15</v>
      </c>
      <c r="H1199" s="30" t="s">
        <v>10744</v>
      </c>
      <c r="I1199" s="16" t="s">
        <v>10757</v>
      </c>
      <c r="J1199" s="16"/>
      <c r="K1199" s="16">
        <f>COUNTIF('Texts discussed'!$C$2:$C$9986,A1199)+COUNTIF('Texts discussed'!$G$2:$G$9986,A1199)+COUNTIF('Texts discussed'!$K$2:$K$9986,A1199)+COUNTIF('Texts discussed'!$O$2:$O$9986,A1199)+COUNTIF('Texts discussed'!$S$2:$S$9986,A1199)</f>
        <v>2</v>
      </c>
      <c r="L1199" s="16">
        <f>COUNTIF('Texts mentioned'!$C$2:$C$9989,A1199)+COUNTIF('Texts mentioned'!$G$2:$G$9989,A1199)+COUNTIF('Texts mentioned'!$K$2:$K$9989,A1199)+COUNTIF('Texts mentioned'!$O$2:$O$9989,A1199)+COUNTIF('Texts mentioned'!$S$2:$S$9989,A1199)+COUNTIF('Texts mentioned'!$W$2:$W$9989,A1199)+COUNTIF('Texts mentioned'!$AA$2:$AA$9989,A1199)+COUNTIF('Texts mentioned'!$AE$2:$AE$9989,A1199)+COUNTIF('Texts mentioned'!$AI$2:$AI$9989,A1199)+COUNTIF('Texts mentioned'!$AM$2:$AM$9989,A1199)</f>
        <v>0</v>
      </c>
      <c r="M1199" s="16">
        <f>SUM(K1199:L1199)</f>
        <v>2</v>
      </c>
      <c r="N1199" s="16"/>
    </row>
    <row r="1200" spans="1:14">
      <c r="A1200" s="30" t="s">
        <v>9566</v>
      </c>
      <c r="B1200" s="16" t="str">
        <f>VLOOKUP(A1200,'Text facts'!$F$1:$H$10019,2,0)</f>
        <v>Milena</v>
      </c>
      <c r="C1200" s="16" t="str">
        <f>VLOOKUP(A1200,'Text facts'!$F$1:$H$10019,3,0)</f>
        <v>Mandić</v>
      </c>
      <c r="D1200" s="16">
        <v>1972</v>
      </c>
      <c r="E1200" s="16"/>
      <c r="F1200" s="30">
        <v>21</v>
      </c>
      <c r="G1200" s="30" t="s">
        <v>15</v>
      </c>
      <c r="H1200" s="30" t="s">
        <v>10744</v>
      </c>
      <c r="I1200" s="16" t="s">
        <v>10745</v>
      </c>
      <c r="J1200" s="16" t="s">
        <v>10755</v>
      </c>
      <c r="K1200" s="16">
        <f>COUNTIF('Texts discussed'!$C$2:$C$9986,A1200)+COUNTIF('Texts discussed'!$G$2:$G$9986,A1200)+COUNTIF('Texts discussed'!$K$2:$K$9986,A1200)+COUNTIF('Texts discussed'!$O$2:$O$9986,A1200)+COUNTIF('Texts discussed'!$S$2:$S$9986,A1200)</f>
        <v>1</v>
      </c>
      <c r="L1200" s="16">
        <f>COUNTIF('Texts mentioned'!$C$2:$C$9989,A1200)+COUNTIF('Texts mentioned'!$G$2:$G$9989,A1200)+COUNTIF('Texts mentioned'!$K$2:$K$9989,A1200)+COUNTIF('Texts mentioned'!$O$2:$O$9989,A1200)+COUNTIF('Texts mentioned'!$S$2:$S$9989,A1200)+COUNTIF('Texts mentioned'!$W$2:$W$9989,A1200)+COUNTIF('Texts mentioned'!$AA$2:$AA$9989,A1200)+COUNTIF('Texts mentioned'!$AE$2:$AE$9989,A1200)+COUNTIF('Texts mentioned'!$AI$2:$AI$9989,A1200)+COUNTIF('Texts mentioned'!$AM$2:$AM$9989,A1200)</f>
        <v>0</v>
      </c>
      <c r="M1200" s="16">
        <f>SUM(K1200:L1200)</f>
        <v>1</v>
      </c>
      <c r="N1200" s="16"/>
    </row>
    <row r="1201" spans="1:14">
      <c r="A1201" s="30" t="s">
        <v>9570</v>
      </c>
      <c r="B1201" s="16" t="str">
        <f>VLOOKUP(A1201,'Text facts'!$F$1:$H$10019,2,0)</f>
        <v>Stephen</v>
      </c>
      <c r="C1201" s="16" t="str">
        <f>VLOOKUP(A1201,'Text facts'!$F$1:$H$10019,3,0)</f>
        <v>Clarke</v>
      </c>
      <c r="D1201" s="16">
        <v>1958</v>
      </c>
      <c r="E1201" s="16"/>
      <c r="F1201" s="30">
        <v>21</v>
      </c>
      <c r="G1201" s="30" t="s">
        <v>11</v>
      </c>
      <c r="H1201" s="30" t="s">
        <v>10744</v>
      </c>
      <c r="I1201" s="16" t="s">
        <v>10743</v>
      </c>
      <c r="J1201" s="16"/>
      <c r="K1201" s="16">
        <f>COUNTIF('Texts discussed'!$C$2:$C$9986,A1201)+COUNTIF('Texts discussed'!$G$2:$G$9986,A1201)+COUNTIF('Texts discussed'!$K$2:$K$9986,A1201)+COUNTIF('Texts discussed'!$O$2:$O$9986,A1201)+COUNTIF('Texts discussed'!$S$2:$S$9986,A1201)</f>
        <v>1</v>
      </c>
      <c r="L1201" s="16">
        <f>COUNTIF('Texts mentioned'!$C$2:$C$9989,A1201)+COUNTIF('Texts mentioned'!$G$2:$G$9989,A1201)+COUNTIF('Texts mentioned'!$K$2:$K$9989,A1201)+COUNTIF('Texts mentioned'!$O$2:$O$9989,A1201)+COUNTIF('Texts mentioned'!$S$2:$S$9989,A1201)+COUNTIF('Texts mentioned'!$W$2:$W$9989,A1201)+COUNTIF('Texts mentioned'!$AA$2:$AA$9989,A1201)+COUNTIF('Texts mentioned'!$AE$2:$AE$9989,A1201)+COUNTIF('Texts mentioned'!$AI$2:$AI$9989,A1201)+COUNTIF('Texts mentioned'!$AM$2:$AM$9989,A1201)</f>
        <v>0</v>
      </c>
      <c r="M1201" s="16">
        <f>SUM(K1201:L1201)</f>
        <v>1</v>
      </c>
      <c r="N1201" s="16"/>
    </row>
    <row r="1202" spans="1:14">
      <c r="A1202" s="30" t="s">
        <v>9574</v>
      </c>
      <c r="B1202" s="16" t="str">
        <f>VLOOKUP(A1202,'Text facts'!$F$1:$H$10019,2,0)</f>
        <v>Nicola</v>
      </c>
      <c r="C1202" s="16" t="str">
        <f>VLOOKUP(A1202,'Text facts'!$F$1:$H$10019,3,0)</f>
        <v>May</v>
      </c>
      <c r="D1202" s="16">
        <v>1966</v>
      </c>
      <c r="E1202" s="16"/>
      <c r="F1202" s="30">
        <v>21</v>
      </c>
      <c r="G1202" s="30" t="s">
        <v>15</v>
      </c>
      <c r="H1202" s="30" t="s">
        <v>10744</v>
      </c>
      <c r="I1202" s="16" t="s">
        <v>10743</v>
      </c>
      <c r="J1202" s="16"/>
      <c r="K1202" s="16">
        <f>COUNTIF('Texts discussed'!$C$2:$C$9986,A1202)+COUNTIF('Texts discussed'!$G$2:$G$9986,A1202)+COUNTIF('Texts discussed'!$K$2:$K$9986,A1202)+COUNTIF('Texts discussed'!$O$2:$O$9986,A1202)+COUNTIF('Texts discussed'!$S$2:$S$9986,A1202)</f>
        <v>1</v>
      </c>
      <c r="L1202" s="16">
        <f>COUNTIF('Texts mentioned'!$C$2:$C$9989,A1202)+COUNTIF('Texts mentioned'!$G$2:$G$9989,A1202)+COUNTIF('Texts mentioned'!$K$2:$K$9989,A1202)+COUNTIF('Texts mentioned'!$O$2:$O$9989,A1202)+COUNTIF('Texts mentioned'!$S$2:$S$9989,A1202)+COUNTIF('Texts mentioned'!$W$2:$W$9989,A1202)+COUNTIF('Texts mentioned'!$AA$2:$AA$9989,A1202)+COUNTIF('Texts mentioned'!$AE$2:$AE$9989,A1202)+COUNTIF('Texts mentioned'!$AI$2:$AI$9989,A1202)+COUNTIF('Texts mentioned'!$AM$2:$AM$9989,A1202)</f>
        <v>0</v>
      </c>
      <c r="M1202" s="16">
        <f>SUM(K1202:L1202)</f>
        <v>1</v>
      </c>
      <c r="N1202" s="16"/>
    </row>
    <row r="1203" spans="1:14">
      <c r="A1203" s="30" t="s">
        <v>9583</v>
      </c>
      <c r="B1203" s="16" t="str">
        <f>VLOOKUP(A1203,'Text facts'!$F$1:$H$10019,2,0)</f>
        <v>Allison</v>
      </c>
      <c r="C1203" s="16" t="str">
        <f>VLOOKUP(A1203,'Text facts'!$F$1:$H$10019,3,0)</f>
        <v>Pataki</v>
      </c>
      <c r="D1203" s="16">
        <v>1984</v>
      </c>
      <c r="E1203" s="16"/>
      <c r="F1203" s="30">
        <v>21</v>
      </c>
      <c r="G1203" s="30" t="s">
        <v>15</v>
      </c>
      <c r="H1203" s="30" t="s">
        <v>10744</v>
      </c>
      <c r="I1203" s="16" t="s">
        <v>10753</v>
      </c>
      <c r="J1203" s="16"/>
      <c r="K1203" s="16">
        <f>COUNTIF('Texts discussed'!$C$2:$C$9986,A1203)+COUNTIF('Texts discussed'!$G$2:$G$9986,A1203)+COUNTIF('Texts discussed'!$K$2:$K$9986,A1203)+COUNTIF('Texts discussed'!$O$2:$O$9986,A1203)+COUNTIF('Texts discussed'!$S$2:$S$9986,A1203)</f>
        <v>1</v>
      </c>
      <c r="L1203" s="16">
        <f>COUNTIF('Texts mentioned'!$C$2:$C$9989,A1203)+COUNTIF('Texts mentioned'!$G$2:$G$9989,A1203)+COUNTIF('Texts mentioned'!$K$2:$K$9989,A1203)+COUNTIF('Texts mentioned'!$O$2:$O$9989,A1203)+COUNTIF('Texts mentioned'!$S$2:$S$9989,A1203)+COUNTIF('Texts mentioned'!$W$2:$W$9989,A1203)+COUNTIF('Texts mentioned'!$AA$2:$AA$9989,A1203)+COUNTIF('Texts mentioned'!$AE$2:$AE$9989,A1203)+COUNTIF('Texts mentioned'!$AI$2:$AI$9989,A1203)+COUNTIF('Texts mentioned'!$AM$2:$AM$9989,A1203)</f>
        <v>0</v>
      </c>
      <c r="M1203" s="16">
        <f>SUM(K1203:L1203)</f>
        <v>1</v>
      </c>
      <c r="N1203" s="16"/>
    </row>
    <row r="1204" spans="1:14">
      <c r="A1204" s="30" t="s">
        <v>9578</v>
      </c>
      <c r="B1204" s="16" t="str">
        <f>VLOOKUP(A1204,'Text facts'!$F$1:$H$10019,2,0)</f>
        <v>Melody</v>
      </c>
      <c r="C1204" s="16" t="str">
        <f>VLOOKUP(A1204,'Text facts'!$F$1:$H$10019,3,0)</f>
        <v>Anne</v>
      </c>
      <c r="D1204" s="16">
        <v>1985</v>
      </c>
      <c r="E1204" s="16"/>
      <c r="F1204" s="30">
        <v>21</v>
      </c>
      <c r="G1204" s="30" t="s">
        <v>15</v>
      </c>
      <c r="H1204" s="30" t="s">
        <v>10744</v>
      </c>
      <c r="I1204" s="16" t="s">
        <v>10753</v>
      </c>
      <c r="J1204" s="16" t="s">
        <v>10755</v>
      </c>
      <c r="K1204" s="16">
        <f>COUNTIF('Texts discussed'!$C$2:$C$9986,A1204)+COUNTIF('Texts discussed'!$G$2:$G$9986,A1204)+COUNTIF('Texts discussed'!$K$2:$K$9986,A1204)+COUNTIF('Texts discussed'!$O$2:$O$9986,A1204)+COUNTIF('Texts discussed'!$S$2:$S$9986,A1204)</f>
        <v>1</v>
      </c>
      <c r="L1204" s="16">
        <f>COUNTIF('Texts mentioned'!$C$2:$C$9989,A1204)+COUNTIF('Texts mentioned'!$G$2:$G$9989,A1204)+COUNTIF('Texts mentioned'!$K$2:$K$9989,A1204)+COUNTIF('Texts mentioned'!$O$2:$O$9989,A1204)+COUNTIF('Texts mentioned'!$S$2:$S$9989,A1204)+COUNTIF('Texts mentioned'!$W$2:$W$9989,A1204)+COUNTIF('Texts mentioned'!$AA$2:$AA$9989,A1204)+COUNTIF('Texts mentioned'!$AE$2:$AE$9989,A1204)+COUNTIF('Texts mentioned'!$AI$2:$AI$9989,A1204)+COUNTIF('Texts mentioned'!$AM$2:$AM$9989,A1204)</f>
        <v>0</v>
      </c>
      <c r="M1204" s="16">
        <f>SUM(K1204:L1204)</f>
        <v>1</v>
      </c>
      <c r="N1204" s="16"/>
    </row>
    <row r="1205" spans="1:14">
      <c r="A1205" s="30" t="s">
        <v>9586</v>
      </c>
      <c r="B1205" s="16" t="str">
        <f>VLOOKUP(A1205,'Text facts'!$F$1:$H$10019,2,0)</f>
        <v>Gilbert Keith</v>
      </c>
      <c r="C1205" s="16" t="str">
        <f>VLOOKUP(A1205,'Text facts'!$F$1:$H$10019,3,0)</f>
        <v>Chesterton</v>
      </c>
      <c r="D1205" s="16" t="s">
        <v>10916</v>
      </c>
      <c r="E1205" s="16">
        <v>1936</v>
      </c>
      <c r="F1205" s="30">
        <v>20</v>
      </c>
      <c r="G1205" s="30" t="s">
        <v>11</v>
      </c>
      <c r="H1205" s="30" t="s">
        <v>10744</v>
      </c>
      <c r="I1205" s="16" t="s">
        <v>10743</v>
      </c>
      <c r="J1205" s="16"/>
      <c r="K1205" s="16">
        <f>COUNTIF('Texts discussed'!$C$2:$C$9986,A1205)+COUNTIF('Texts discussed'!$G$2:$G$9986,A1205)+COUNTIF('Texts discussed'!$K$2:$K$9986,A1205)+COUNTIF('Texts discussed'!$O$2:$O$9986,A1205)+COUNTIF('Texts discussed'!$S$2:$S$9986,A1205)</f>
        <v>0</v>
      </c>
      <c r="L1205" s="16">
        <f>COUNTIF('Texts mentioned'!$C$2:$C$9989,A1205)+COUNTIF('Texts mentioned'!$G$2:$G$9989,A1205)+COUNTIF('Texts mentioned'!$K$2:$K$9989,A1205)+COUNTIF('Texts mentioned'!$O$2:$O$9989,A1205)+COUNTIF('Texts mentioned'!$S$2:$S$9989,A1205)+COUNTIF('Texts mentioned'!$W$2:$W$9989,A1205)+COUNTIF('Texts mentioned'!$AA$2:$AA$9989,A1205)+COUNTIF('Texts mentioned'!$AE$2:$AE$9989,A1205)+COUNTIF('Texts mentioned'!$AI$2:$AI$9989,A1205)+COUNTIF('Texts mentioned'!$AM$2:$AM$9989,A1205)</f>
        <v>1</v>
      </c>
      <c r="M1205" s="16">
        <f>SUM(K1205:L1205)</f>
        <v>1</v>
      </c>
      <c r="N1205" s="16"/>
    </row>
    <row r="1206" spans="1:14">
      <c r="A1206" s="30" t="s">
        <v>8041</v>
      </c>
      <c r="B1206" s="16" t="str">
        <f>VLOOKUP(A1206,'Text facts'!$F$1:$H$10019,2,0)</f>
        <v>Jess</v>
      </c>
      <c r="C1206" s="16" t="str">
        <f>VLOOKUP(A1206,'Text facts'!$F$1:$H$10019,3,0)</f>
        <v>Kidd</v>
      </c>
      <c r="D1206" s="16">
        <v>1973</v>
      </c>
      <c r="E1206" s="16"/>
      <c r="F1206" s="30">
        <v>21</v>
      </c>
      <c r="G1206" s="30" t="s">
        <v>15</v>
      </c>
      <c r="H1206" s="30" t="s">
        <v>10744</v>
      </c>
      <c r="I1206" s="16" t="s">
        <v>10743</v>
      </c>
      <c r="J1206" s="16"/>
      <c r="K1206" s="16">
        <f>COUNTIF('Texts discussed'!$C$2:$C$9986,A1206)+COUNTIF('Texts discussed'!$G$2:$G$9986,A1206)+COUNTIF('Texts discussed'!$K$2:$K$9986,A1206)+COUNTIF('Texts discussed'!$O$2:$O$9986,A1206)+COUNTIF('Texts discussed'!$S$2:$S$9986,A1206)</f>
        <v>1</v>
      </c>
      <c r="L1206" s="16">
        <f>COUNTIF('Texts mentioned'!$C$2:$C$9989,A1206)+COUNTIF('Texts mentioned'!$G$2:$G$9989,A1206)+COUNTIF('Texts mentioned'!$K$2:$K$9989,A1206)+COUNTIF('Texts mentioned'!$O$2:$O$9989,A1206)+COUNTIF('Texts mentioned'!$S$2:$S$9989,A1206)+COUNTIF('Texts mentioned'!$W$2:$W$9989,A1206)+COUNTIF('Texts mentioned'!$AA$2:$AA$9989,A1206)+COUNTIF('Texts mentioned'!$AE$2:$AE$9989,A1206)+COUNTIF('Texts mentioned'!$AI$2:$AI$9989,A1206)+COUNTIF('Texts mentioned'!$AM$2:$AM$9989,A1206)</f>
        <v>0</v>
      </c>
      <c r="M1206" s="16">
        <f>SUM(K1206:L1206)</f>
        <v>1</v>
      </c>
      <c r="N1206" s="16"/>
    </row>
    <row r="1207" spans="1:14">
      <c r="A1207" s="30" t="s">
        <v>9503</v>
      </c>
      <c r="B1207" s="16" t="str">
        <f>VLOOKUP(A1207,'Text facts'!$F$1:$H$10019,2,0)</f>
        <v>Davor</v>
      </c>
      <c r="C1207" s="16" t="str">
        <f>VLOOKUP(A1207,'Text facts'!$F$1:$H$10019,3,0)</f>
        <v>Šišović</v>
      </c>
      <c r="D1207" s="16">
        <v>1965</v>
      </c>
      <c r="E1207" s="16"/>
      <c r="F1207" s="30">
        <v>21</v>
      </c>
      <c r="G1207" s="30" t="s">
        <v>11</v>
      </c>
      <c r="H1207" s="30" t="s">
        <v>10744</v>
      </c>
      <c r="I1207" s="16" t="s">
        <v>10745</v>
      </c>
      <c r="J1207" s="16"/>
      <c r="K1207" s="16">
        <f>COUNTIF('Texts discussed'!$C$2:$C$9986,A1207)+COUNTIF('Texts discussed'!$G$2:$G$9986,A1207)+COUNTIF('Texts discussed'!$K$2:$K$9986,A1207)+COUNTIF('Texts discussed'!$O$2:$O$9986,A1207)+COUNTIF('Texts discussed'!$S$2:$S$9986,A1207)</f>
        <v>1</v>
      </c>
      <c r="L1207" s="16">
        <f>COUNTIF('Texts mentioned'!$C$2:$C$9989,A1207)+COUNTIF('Texts mentioned'!$G$2:$G$9989,A1207)+COUNTIF('Texts mentioned'!$K$2:$K$9989,A1207)+COUNTIF('Texts mentioned'!$O$2:$O$9989,A1207)+COUNTIF('Texts mentioned'!$S$2:$S$9989,A1207)+COUNTIF('Texts mentioned'!$W$2:$W$9989,A1207)+COUNTIF('Texts mentioned'!$AA$2:$AA$9989,A1207)+COUNTIF('Texts mentioned'!$AE$2:$AE$9989,A1207)+COUNTIF('Texts mentioned'!$AI$2:$AI$9989,A1207)+COUNTIF('Texts mentioned'!$AM$2:$AM$9989,A1207)</f>
        <v>0</v>
      </c>
      <c r="M1207" s="16">
        <f>SUM(K1207:L1207)</f>
        <v>1</v>
      </c>
      <c r="N1207" s="16"/>
    </row>
    <row r="1208" spans="1:14">
      <c r="A1208" s="30" t="s">
        <v>9591</v>
      </c>
      <c r="B1208" s="16" t="str">
        <f>VLOOKUP(A1208,'Text facts'!$F$1:$H$10019,2,0)</f>
        <v>Melissa</v>
      </c>
      <c r="C1208" s="16" t="str">
        <f>VLOOKUP(A1208,'Text facts'!$F$1:$H$10019,3,0)</f>
        <v>Febos</v>
      </c>
      <c r="D1208" s="16">
        <v>1980</v>
      </c>
      <c r="E1208" s="16"/>
      <c r="F1208" s="30">
        <v>21</v>
      </c>
      <c r="G1208" s="30" t="s">
        <v>15</v>
      </c>
      <c r="H1208" s="30" t="s">
        <v>10744</v>
      </c>
      <c r="I1208" s="16" t="s">
        <v>10753</v>
      </c>
      <c r="J1208" s="16"/>
      <c r="K1208" s="16">
        <f>COUNTIF('Texts discussed'!$C$2:$C$9986,A1208)+COUNTIF('Texts discussed'!$G$2:$G$9986,A1208)+COUNTIF('Texts discussed'!$K$2:$K$9986,A1208)+COUNTIF('Texts discussed'!$O$2:$O$9986,A1208)+COUNTIF('Texts discussed'!$S$2:$S$9986,A1208)</f>
        <v>1</v>
      </c>
      <c r="L1208" s="16">
        <f>COUNTIF('Texts mentioned'!$C$2:$C$9989,A1208)+COUNTIF('Texts mentioned'!$G$2:$G$9989,A1208)+COUNTIF('Texts mentioned'!$K$2:$K$9989,A1208)+COUNTIF('Texts mentioned'!$O$2:$O$9989,A1208)+COUNTIF('Texts mentioned'!$S$2:$S$9989,A1208)+COUNTIF('Texts mentioned'!$W$2:$W$9989,A1208)+COUNTIF('Texts mentioned'!$AA$2:$AA$9989,A1208)+COUNTIF('Texts mentioned'!$AE$2:$AE$9989,A1208)+COUNTIF('Texts mentioned'!$AI$2:$AI$9989,A1208)+COUNTIF('Texts mentioned'!$AM$2:$AM$9989,A1208)</f>
        <v>0</v>
      </c>
      <c r="M1208" s="16">
        <f>SUM(K1208:L1208)</f>
        <v>1</v>
      </c>
      <c r="N1208" s="16"/>
    </row>
    <row r="1209" spans="1:14">
      <c r="A1209" s="30" t="s">
        <v>9597</v>
      </c>
      <c r="B1209" s="16" t="str">
        <f>VLOOKUP(A1209,'Text facts'!$F$1:$H$10019,2,0)</f>
        <v>Nick</v>
      </c>
      <c r="C1209" s="16" t="str">
        <f>VLOOKUP(A1209,'Text facts'!$F$1:$H$10019,3,0)</f>
        <v>Cave</v>
      </c>
      <c r="D1209" s="16">
        <v>1957</v>
      </c>
      <c r="E1209" s="16"/>
      <c r="F1209" s="30" t="s">
        <v>6736</v>
      </c>
      <c r="G1209" s="30" t="s">
        <v>11</v>
      </c>
      <c r="H1209" s="30" t="s">
        <v>10744</v>
      </c>
      <c r="I1209" s="16" t="s">
        <v>10757</v>
      </c>
      <c r="J1209" s="16"/>
      <c r="K1209" s="16">
        <f>COUNTIF('Texts discussed'!$C$2:$C$9986,A1209)+COUNTIF('Texts discussed'!$G$2:$G$9986,A1209)+COUNTIF('Texts discussed'!$K$2:$K$9986,A1209)+COUNTIF('Texts discussed'!$O$2:$O$9986,A1209)+COUNTIF('Texts discussed'!$S$2:$S$9986,A1209)</f>
        <v>1</v>
      </c>
      <c r="L1209" s="16">
        <f>COUNTIF('Texts mentioned'!$C$2:$C$9989,A1209)+COUNTIF('Texts mentioned'!$G$2:$G$9989,A1209)+COUNTIF('Texts mentioned'!$K$2:$K$9989,A1209)+COUNTIF('Texts mentioned'!$O$2:$O$9989,A1209)+COUNTIF('Texts mentioned'!$S$2:$S$9989,A1209)+COUNTIF('Texts mentioned'!$W$2:$W$9989,A1209)+COUNTIF('Texts mentioned'!$AA$2:$AA$9989,A1209)+COUNTIF('Texts mentioned'!$AE$2:$AE$9989,A1209)+COUNTIF('Texts mentioned'!$AI$2:$AI$9989,A1209)+COUNTIF('Texts mentioned'!$AM$2:$AM$9989,A1209)</f>
        <v>0</v>
      </c>
      <c r="M1209" s="16">
        <f>SUM(K1209:L1209)</f>
        <v>1</v>
      </c>
      <c r="N1209" s="16"/>
    </row>
    <row r="1210" spans="1:14">
      <c r="A1210" s="30" t="s">
        <v>9602</v>
      </c>
      <c r="B1210" s="16" t="str">
        <f>VLOOKUP(A1210,'Text facts'!$F$1:$H$10019,2,0)</f>
        <v>Thomas</v>
      </c>
      <c r="C1210" s="16" t="str">
        <f>VLOOKUP(A1210,'Text facts'!$F$1:$H$10019,3,0)</f>
        <v>Hardy</v>
      </c>
      <c r="D1210" s="16">
        <v>1840</v>
      </c>
      <c r="E1210" s="16">
        <v>1928</v>
      </c>
      <c r="F1210" s="30" t="s">
        <v>10749</v>
      </c>
      <c r="G1210" s="30" t="s">
        <v>11</v>
      </c>
      <c r="H1210" s="30" t="s">
        <v>10742</v>
      </c>
      <c r="I1210" s="16" t="s">
        <v>10743</v>
      </c>
      <c r="J1210" s="16"/>
      <c r="K1210" s="16">
        <f>COUNTIF('Texts discussed'!$C$2:$C$9986,A1210)+COUNTIF('Texts discussed'!$G$2:$G$9986,A1210)+COUNTIF('Texts discussed'!$K$2:$K$9986,A1210)+COUNTIF('Texts discussed'!$O$2:$O$9986,A1210)+COUNTIF('Texts discussed'!$S$2:$S$9986,A1210)</f>
        <v>2</v>
      </c>
      <c r="L1210" s="16">
        <f>COUNTIF('Texts mentioned'!$C$2:$C$9989,A1210)+COUNTIF('Texts mentioned'!$G$2:$G$9989,A1210)+COUNTIF('Texts mentioned'!$K$2:$K$9989,A1210)+COUNTIF('Texts mentioned'!$O$2:$O$9989,A1210)+COUNTIF('Texts mentioned'!$S$2:$S$9989,A1210)+COUNTIF('Texts mentioned'!$W$2:$W$9989,A1210)+COUNTIF('Texts mentioned'!$AA$2:$AA$9989,A1210)+COUNTIF('Texts mentioned'!$AE$2:$AE$9989,A1210)+COUNTIF('Texts mentioned'!$AI$2:$AI$9989,A1210)+COUNTIF('Texts mentioned'!$AM$2:$AM$9989,A1210)</f>
        <v>1</v>
      </c>
      <c r="M1210" s="16">
        <f>SUM(K1210:L1210)</f>
        <v>3</v>
      </c>
      <c r="N1210" s="16"/>
    </row>
    <row r="1211" spans="1:14">
      <c r="A1211" s="30" t="s">
        <v>9613</v>
      </c>
      <c r="B1211" s="16" t="str">
        <f>VLOOKUP(A1211,'Text facts'!$F$1:$H$10019,2,0)</f>
        <v>Tom Rob</v>
      </c>
      <c r="C1211" s="16" t="str">
        <f>VLOOKUP(A1211,'Text facts'!$F$1:$H$10019,3,0)</f>
        <v>Smith</v>
      </c>
      <c r="D1211" s="16">
        <v>1979</v>
      </c>
      <c r="E1211" s="16"/>
      <c r="F1211" s="30">
        <v>21</v>
      </c>
      <c r="G1211" s="30" t="s">
        <v>11</v>
      </c>
      <c r="H1211" s="30" t="s">
        <v>10744</v>
      </c>
      <c r="I1211" s="16" t="s">
        <v>10743</v>
      </c>
      <c r="J1211" s="16"/>
      <c r="K1211" s="16">
        <f>COUNTIF('Texts discussed'!$C$2:$C$9986,A1211)+COUNTIF('Texts discussed'!$G$2:$G$9986,A1211)+COUNTIF('Texts discussed'!$K$2:$K$9986,A1211)+COUNTIF('Texts discussed'!$O$2:$O$9986,A1211)+COUNTIF('Texts discussed'!$S$2:$S$9986,A1211)</f>
        <v>0</v>
      </c>
      <c r="L1211" s="16">
        <f>COUNTIF('Texts mentioned'!$C$2:$C$9989,A1211)+COUNTIF('Texts mentioned'!$G$2:$G$9989,A1211)+COUNTIF('Texts mentioned'!$K$2:$K$9989,A1211)+COUNTIF('Texts mentioned'!$O$2:$O$9989,A1211)+COUNTIF('Texts mentioned'!$S$2:$S$9989,A1211)+COUNTIF('Texts mentioned'!$W$2:$W$9989,A1211)+COUNTIF('Texts mentioned'!$AA$2:$AA$9989,A1211)+COUNTIF('Texts mentioned'!$AE$2:$AE$9989,A1211)+COUNTIF('Texts mentioned'!$AI$2:$AI$9989,A1211)+COUNTIF('Texts mentioned'!$AM$2:$AM$9989,A1211)</f>
        <v>1</v>
      </c>
      <c r="M1211" s="16">
        <f>SUM(K1211:L1211)</f>
        <v>1</v>
      </c>
      <c r="N1211" s="16"/>
    </row>
    <row r="1212" spans="1:14">
      <c r="A1212" s="30" t="s">
        <v>9618</v>
      </c>
      <c r="B1212" s="16" t="str">
        <f>VLOOKUP(A1212,'Text facts'!$F$1:$H$10019,2,0)</f>
        <v>Napoleon</v>
      </c>
      <c r="C1212" s="16" t="str">
        <f>VLOOKUP(A1212,'Text facts'!$F$1:$H$10019,3,0)</f>
        <v>Hill</v>
      </c>
      <c r="D1212" s="16">
        <v>1883</v>
      </c>
      <c r="E1212" s="16">
        <v>1970</v>
      </c>
      <c r="F1212" s="30">
        <v>20</v>
      </c>
      <c r="G1212" s="30" t="s">
        <v>11</v>
      </c>
      <c r="H1212" s="30" t="s">
        <v>10744</v>
      </c>
      <c r="I1212" s="16" t="s">
        <v>10753</v>
      </c>
      <c r="J1212" s="16"/>
      <c r="K1212" s="16">
        <f>COUNTIF('Texts discussed'!$C$2:$C$9986,A1212)+COUNTIF('Texts discussed'!$G$2:$G$9986,A1212)+COUNTIF('Texts discussed'!$K$2:$K$9986,A1212)+COUNTIF('Texts discussed'!$O$2:$O$9986,A1212)+COUNTIF('Texts discussed'!$S$2:$S$9986,A1212)</f>
        <v>1</v>
      </c>
      <c r="L1212" s="16">
        <f>COUNTIF('Texts mentioned'!$C$2:$C$9989,A1212)+COUNTIF('Texts mentioned'!$G$2:$G$9989,A1212)+COUNTIF('Texts mentioned'!$K$2:$K$9989,A1212)+COUNTIF('Texts mentioned'!$O$2:$O$9989,A1212)+COUNTIF('Texts mentioned'!$S$2:$S$9989,A1212)+COUNTIF('Texts mentioned'!$W$2:$W$9989,A1212)+COUNTIF('Texts mentioned'!$AA$2:$AA$9989,A1212)+COUNTIF('Texts mentioned'!$AE$2:$AE$9989,A1212)+COUNTIF('Texts mentioned'!$AI$2:$AI$9989,A1212)+COUNTIF('Texts mentioned'!$AM$2:$AM$9989,A1212)</f>
        <v>0</v>
      </c>
      <c r="M1212" s="16">
        <f>SUM(K1212:L1212)</f>
        <v>1</v>
      </c>
      <c r="N1212" s="16"/>
    </row>
    <row r="1213" spans="1:14">
      <c r="A1213" s="30" t="s">
        <v>9623</v>
      </c>
      <c r="B1213" s="16" t="str">
        <f>VLOOKUP(A1213,'Text facts'!$F$1:$H$10019,2,0)</f>
        <v>Louise</v>
      </c>
      <c r="C1213" s="16" t="str">
        <f>VLOOKUP(A1213,'Text facts'!$F$1:$H$10019,3,0)</f>
        <v>Doughty</v>
      </c>
      <c r="D1213" s="16">
        <v>1963</v>
      </c>
      <c r="E1213" s="16"/>
      <c r="F1213" s="30" t="s">
        <v>6736</v>
      </c>
      <c r="G1213" s="30" t="s">
        <v>15</v>
      </c>
      <c r="H1213" s="30" t="s">
        <v>10744</v>
      </c>
      <c r="I1213" s="16" t="s">
        <v>10743</v>
      </c>
      <c r="J1213" s="16"/>
      <c r="K1213" s="16">
        <f>COUNTIF('Texts discussed'!$C$2:$C$9986,A1213)+COUNTIF('Texts discussed'!$G$2:$G$9986,A1213)+COUNTIF('Texts discussed'!$K$2:$K$9986,A1213)+COUNTIF('Texts discussed'!$O$2:$O$9986,A1213)+COUNTIF('Texts discussed'!$S$2:$S$9986,A1213)</f>
        <v>0</v>
      </c>
      <c r="L1213" s="16">
        <f>COUNTIF('Texts mentioned'!$C$2:$C$9989,A1213)+COUNTIF('Texts mentioned'!$G$2:$G$9989,A1213)+COUNTIF('Texts mentioned'!$K$2:$K$9989,A1213)+COUNTIF('Texts mentioned'!$O$2:$O$9989,A1213)+COUNTIF('Texts mentioned'!$S$2:$S$9989,A1213)+COUNTIF('Texts mentioned'!$W$2:$W$9989,A1213)+COUNTIF('Texts mentioned'!$AA$2:$AA$9989,A1213)+COUNTIF('Texts mentioned'!$AE$2:$AE$9989,A1213)+COUNTIF('Texts mentioned'!$AI$2:$AI$9989,A1213)+COUNTIF('Texts mentioned'!$AM$2:$AM$9989,A1213)</f>
        <v>1</v>
      </c>
      <c r="M1213" s="16">
        <f>SUM(K1213:L1213)</f>
        <v>1</v>
      </c>
      <c r="N1213" s="16"/>
    </row>
    <row r="1214" spans="1:14">
      <c r="A1214" s="30" t="s">
        <v>9632</v>
      </c>
      <c r="B1214" s="16" t="str">
        <f>VLOOKUP(A1214,'Text facts'!$F$1:$H$10019,2,0)</f>
        <v>Bonaventura</v>
      </c>
      <c r="C1214" s="16" t="str">
        <f>VLOOKUP(A1214,'Text facts'!$F$1:$H$10019,3,0)</f>
        <v>Duda</v>
      </c>
      <c r="D1214" s="16">
        <v>1924</v>
      </c>
      <c r="E1214" s="16">
        <v>2017</v>
      </c>
      <c r="F1214" s="30" t="s">
        <v>6736</v>
      </c>
      <c r="G1214" s="30" t="s">
        <v>11</v>
      </c>
      <c r="H1214" s="30" t="s">
        <v>10744</v>
      </c>
      <c r="I1214" s="16" t="s">
        <v>10745</v>
      </c>
      <c r="J1214" s="16"/>
      <c r="K1214" s="16">
        <f>COUNTIF('Texts discussed'!$C$2:$C$9986,A1214)+COUNTIF('Texts discussed'!$G$2:$G$9986,A1214)+COUNTIF('Texts discussed'!$K$2:$K$9986,A1214)+COUNTIF('Texts discussed'!$O$2:$O$9986,A1214)+COUNTIF('Texts discussed'!$S$2:$S$9986,A1214)</f>
        <v>0</v>
      </c>
      <c r="L1214" s="16">
        <f>COUNTIF('Texts mentioned'!$C$2:$C$9989,A1214)+COUNTIF('Texts mentioned'!$G$2:$G$9989,A1214)+COUNTIF('Texts mentioned'!$K$2:$K$9989,A1214)+COUNTIF('Texts mentioned'!$O$2:$O$9989,A1214)+COUNTIF('Texts mentioned'!$S$2:$S$9989,A1214)+COUNTIF('Texts mentioned'!$W$2:$W$9989,A1214)+COUNTIF('Texts mentioned'!$AA$2:$AA$9989,A1214)+COUNTIF('Texts mentioned'!$AE$2:$AE$9989,A1214)+COUNTIF('Texts mentioned'!$AI$2:$AI$9989,A1214)+COUNTIF('Texts mentioned'!$AM$2:$AM$9989,A1214)</f>
        <v>1</v>
      </c>
      <c r="M1214" s="16">
        <f>SUM(K1214:L1214)</f>
        <v>1</v>
      </c>
      <c r="N1214" s="16"/>
    </row>
    <row r="1215" spans="1:14">
      <c r="A1215" s="30" t="s">
        <v>9646</v>
      </c>
      <c r="B1215" s="16" t="str">
        <f>VLOOKUP(A1215,'Text facts'!$F$1:$H$10019,2,0)</f>
        <v>Julia</v>
      </c>
      <c r="C1215" s="16" t="str">
        <f>VLOOKUP(A1215,'Text facts'!$F$1:$H$10019,3,0)</f>
        <v>Heaberlin</v>
      </c>
      <c r="D1215" s="16">
        <v>1977</v>
      </c>
      <c r="E1215" s="16"/>
      <c r="F1215" s="30">
        <v>21</v>
      </c>
      <c r="G1215" s="30" t="s">
        <v>15</v>
      </c>
      <c r="H1215" s="30" t="s">
        <v>10744</v>
      </c>
      <c r="I1215" s="16" t="s">
        <v>10753</v>
      </c>
      <c r="J1215" s="16" t="s">
        <v>10905</v>
      </c>
      <c r="K1215" s="16">
        <f>COUNTIF('Texts discussed'!$C$2:$C$9986,A1215)+COUNTIF('Texts discussed'!$G$2:$G$9986,A1215)+COUNTIF('Texts discussed'!$K$2:$K$9986,A1215)+COUNTIF('Texts discussed'!$O$2:$O$9986,A1215)+COUNTIF('Texts discussed'!$S$2:$S$9986,A1215)</f>
        <v>1</v>
      </c>
      <c r="L1215" s="16">
        <f>COUNTIF('Texts mentioned'!$C$2:$C$9989,A1215)+COUNTIF('Texts mentioned'!$G$2:$G$9989,A1215)+COUNTIF('Texts mentioned'!$K$2:$K$9989,A1215)+COUNTIF('Texts mentioned'!$O$2:$O$9989,A1215)+COUNTIF('Texts mentioned'!$S$2:$S$9989,A1215)+COUNTIF('Texts mentioned'!$W$2:$W$9989,A1215)+COUNTIF('Texts mentioned'!$AA$2:$AA$9989,A1215)+COUNTIF('Texts mentioned'!$AE$2:$AE$9989,A1215)+COUNTIF('Texts mentioned'!$AI$2:$AI$9989,A1215)+COUNTIF('Texts mentioned'!$AM$2:$AM$9989,A1215)</f>
        <v>0</v>
      </c>
      <c r="M1215" s="16">
        <f>SUM(K1215:L1215)</f>
        <v>1</v>
      </c>
      <c r="N1215" s="16"/>
    </row>
    <row r="1216" spans="1:14">
      <c r="A1216" s="30" t="s">
        <v>9651</v>
      </c>
      <c r="B1216" s="16" t="str">
        <f>VLOOKUP(A1216,'Text facts'!$F$1:$H$10019,2,0)</f>
        <v>Ali</v>
      </c>
      <c r="C1216" s="16" t="str">
        <f>VLOOKUP(A1216,'Text facts'!$F$1:$H$10019,3,0)</f>
        <v>Land</v>
      </c>
      <c r="D1216" s="16">
        <v>1983</v>
      </c>
      <c r="E1216" s="16"/>
      <c r="F1216" s="30">
        <v>21</v>
      </c>
      <c r="G1216" s="30" t="s">
        <v>15</v>
      </c>
      <c r="H1216" s="30" t="s">
        <v>10744</v>
      </c>
      <c r="I1216" s="16" t="s">
        <v>10839</v>
      </c>
      <c r="J1216" s="16" t="s">
        <v>10755</v>
      </c>
      <c r="K1216" s="16">
        <f>COUNTIF('Texts discussed'!$C$2:$C$9986,A1216)+COUNTIF('Texts discussed'!$G$2:$G$9986,A1216)+COUNTIF('Texts discussed'!$K$2:$K$9986,A1216)+COUNTIF('Texts discussed'!$O$2:$O$9986,A1216)+COUNTIF('Texts discussed'!$S$2:$S$9986,A1216)</f>
        <v>1</v>
      </c>
      <c r="L1216" s="16">
        <f>COUNTIF('Texts mentioned'!$C$2:$C$9989,A1216)+COUNTIF('Texts mentioned'!$G$2:$G$9989,A1216)+COUNTIF('Texts mentioned'!$K$2:$K$9989,A1216)+COUNTIF('Texts mentioned'!$O$2:$O$9989,A1216)+COUNTIF('Texts mentioned'!$S$2:$S$9989,A1216)+COUNTIF('Texts mentioned'!$W$2:$W$9989,A1216)+COUNTIF('Texts mentioned'!$AA$2:$AA$9989,A1216)+COUNTIF('Texts mentioned'!$AE$2:$AE$9989,A1216)+COUNTIF('Texts mentioned'!$AI$2:$AI$9989,A1216)+COUNTIF('Texts mentioned'!$AM$2:$AM$9989,A1216)</f>
        <v>0</v>
      </c>
      <c r="M1216" s="16">
        <f>SUM(K1216:L1216)</f>
        <v>1</v>
      </c>
      <c r="N1216" s="16"/>
    </row>
    <row r="1217" spans="1:14">
      <c r="A1217" s="30" t="s">
        <v>9656</v>
      </c>
      <c r="B1217" s="16" t="str">
        <f>VLOOKUP(A1217,'Text facts'!$F$1:$H$10019,2,0)</f>
        <v>Chanel</v>
      </c>
      <c r="C1217" s="16" t="str">
        <f>VLOOKUP(A1217,'Text facts'!$F$1:$H$10019,3,0)</f>
        <v>Cleeton</v>
      </c>
      <c r="D1217" s="16">
        <v>1983</v>
      </c>
      <c r="E1217" s="16"/>
      <c r="F1217" s="30">
        <v>21</v>
      </c>
      <c r="G1217" s="30" t="s">
        <v>15</v>
      </c>
      <c r="H1217" s="30" t="s">
        <v>10744</v>
      </c>
      <c r="I1217" s="16" t="s">
        <v>10753</v>
      </c>
      <c r="J1217" s="16" t="s">
        <v>10755</v>
      </c>
      <c r="K1217" s="16">
        <f>COUNTIF('Texts discussed'!$C$2:$C$9986,A1217)+COUNTIF('Texts discussed'!$G$2:$G$9986,A1217)+COUNTIF('Texts discussed'!$K$2:$K$9986,A1217)+COUNTIF('Texts discussed'!$O$2:$O$9986,A1217)+COUNTIF('Texts discussed'!$S$2:$S$9986,A1217)</f>
        <v>1</v>
      </c>
      <c r="L1217" s="16">
        <f>COUNTIF('Texts mentioned'!$C$2:$C$9989,A1217)+COUNTIF('Texts mentioned'!$G$2:$G$9989,A1217)+COUNTIF('Texts mentioned'!$K$2:$K$9989,A1217)+COUNTIF('Texts mentioned'!$O$2:$O$9989,A1217)+COUNTIF('Texts mentioned'!$S$2:$S$9989,A1217)+COUNTIF('Texts mentioned'!$W$2:$W$9989,A1217)+COUNTIF('Texts mentioned'!$AA$2:$AA$9989,A1217)+COUNTIF('Texts mentioned'!$AE$2:$AE$9989,A1217)+COUNTIF('Texts mentioned'!$AI$2:$AI$9989,A1217)+COUNTIF('Texts mentioned'!$AM$2:$AM$9989,A1217)</f>
        <v>0</v>
      </c>
      <c r="M1217" s="16">
        <f>SUM(K1217:L1217)</f>
        <v>1</v>
      </c>
      <c r="N1217" s="16"/>
    </row>
    <row r="1218" spans="1:14">
      <c r="A1218" s="30" t="s">
        <v>9672</v>
      </c>
      <c r="B1218" s="16" t="str">
        <f>VLOOKUP(A1218,'Text facts'!$F$1:$H$10019,2,0)</f>
        <v>Borna</v>
      </c>
      <c r="C1218" s="16" t="str">
        <f>VLOOKUP(A1218,'Text facts'!$F$1:$H$10019,3,0)</f>
        <v>Bebek</v>
      </c>
      <c r="D1218" s="16">
        <v>1951</v>
      </c>
      <c r="E1218" s="16"/>
      <c r="F1218" s="30" t="s">
        <v>6736</v>
      </c>
      <c r="G1218" s="30" t="s">
        <v>11</v>
      </c>
      <c r="H1218" s="30" t="s">
        <v>10744</v>
      </c>
      <c r="I1218" s="16" t="s">
        <v>10745</v>
      </c>
      <c r="J1218" s="16"/>
      <c r="K1218" s="16">
        <f>COUNTIF('Texts discussed'!$C$2:$C$9986,A1218)+COUNTIF('Texts discussed'!$G$2:$G$9986,A1218)+COUNTIF('Texts discussed'!$K$2:$K$9986,A1218)+COUNTIF('Texts discussed'!$O$2:$O$9986,A1218)+COUNTIF('Texts discussed'!$S$2:$S$9986,A1218)</f>
        <v>1</v>
      </c>
      <c r="L1218" s="16">
        <f>COUNTIF('Texts mentioned'!$C$2:$C$9989,A1218)+COUNTIF('Texts mentioned'!$G$2:$G$9989,A1218)+COUNTIF('Texts mentioned'!$K$2:$K$9989,A1218)+COUNTIF('Texts mentioned'!$O$2:$O$9989,A1218)+COUNTIF('Texts mentioned'!$S$2:$S$9989,A1218)+COUNTIF('Texts mentioned'!$W$2:$W$9989,A1218)+COUNTIF('Texts mentioned'!$AA$2:$AA$9989,A1218)+COUNTIF('Texts mentioned'!$AE$2:$AE$9989,A1218)+COUNTIF('Texts mentioned'!$AI$2:$AI$9989,A1218)+COUNTIF('Texts mentioned'!$AM$2:$AM$9989,A1218)</f>
        <v>0</v>
      </c>
      <c r="M1218" s="16">
        <f>SUM(K1218:L1218)</f>
        <v>1</v>
      </c>
      <c r="N1218" s="16"/>
    </row>
    <row r="1219" spans="1:14">
      <c r="A1219" s="30" t="s">
        <v>9683</v>
      </c>
      <c r="B1219" s="16" t="str">
        <f>VLOOKUP(A1219,'Text facts'!$F$1:$H$10019,2,0)</f>
        <v>James</v>
      </c>
      <c r="C1219" s="16" t="str">
        <f>VLOOKUP(A1219,'Text facts'!$F$1:$H$10019,3,0)</f>
        <v>Hollis</v>
      </c>
      <c r="D1219" s="16">
        <v>1940</v>
      </c>
      <c r="E1219" s="16"/>
      <c r="F1219" s="30" t="s">
        <v>6736</v>
      </c>
      <c r="G1219" s="30" t="s">
        <v>11</v>
      </c>
      <c r="H1219" s="30" t="s">
        <v>10744</v>
      </c>
      <c r="I1219" s="16" t="s">
        <v>10753</v>
      </c>
      <c r="J1219" s="16"/>
      <c r="K1219" s="16">
        <f>COUNTIF('Texts discussed'!$C$2:$C$9986,A1219)+COUNTIF('Texts discussed'!$G$2:$G$9986,A1219)+COUNTIF('Texts discussed'!$K$2:$K$9986,A1219)+COUNTIF('Texts discussed'!$O$2:$O$9986,A1219)+COUNTIF('Texts discussed'!$S$2:$S$9986,A1219)</f>
        <v>1</v>
      </c>
      <c r="L1219" s="16">
        <f>COUNTIF('Texts mentioned'!$C$2:$C$9989,A1219)+COUNTIF('Texts mentioned'!$G$2:$G$9989,A1219)+COUNTIF('Texts mentioned'!$K$2:$K$9989,A1219)+COUNTIF('Texts mentioned'!$O$2:$O$9989,A1219)+COUNTIF('Texts mentioned'!$S$2:$S$9989,A1219)+COUNTIF('Texts mentioned'!$W$2:$W$9989,A1219)+COUNTIF('Texts mentioned'!$AA$2:$AA$9989,A1219)+COUNTIF('Texts mentioned'!$AE$2:$AE$9989,A1219)+COUNTIF('Texts mentioned'!$AI$2:$AI$9989,A1219)+COUNTIF('Texts mentioned'!$AM$2:$AM$9989,A1219)</f>
        <v>0</v>
      </c>
      <c r="M1219" s="16">
        <f>SUM(K1219:L1219)</f>
        <v>1</v>
      </c>
      <c r="N1219" s="16"/>
    </row>
    <row r="1220" spans="1:14">
      <c r="A1220" s="30" t="s">
        <v>9687</v>
      </c>
      <c r="B1220" s="16" t="str">
        <f>VLOOKUP(A1220,'Text facts'!$F$1:$H$10019,2,0)</f>
        <v>Banana</v>
      </c>
      <c r="C1220" s="16" t="str">
        <f>VLOOKUP(A1220,'Text facts'!$F$1:$H$10019,3,0)</f>
        <v>Yoshimoto</v>
      </c>
      <c r="D1220" s="16">
        <v>1964</v>
      </c>
      <c r="E1220" s="16"/>
      <c r="F1220" s="30" t="s">
        <v>6736</v>
      </c>
      <c r="G1220" s="30" t="s">
        <v>15</v>
      </c>
      <c r="H1220" s="30" t="s">
        <v>10744</v>
      </c>
      <c r="I1220" s="16" t="s">
        <v>10777</v>
      </c>
      <c r="J1220" s="16"/>
      <c r="K1220" s="16">
        <f>COUNTIF('Texts discussed'!$C$2:$C$9986,A1220)+COUNTIF('Texts discussed'!$G$2:$G$9986,A1220)+COUNTIF('Texts discussed'!$K$2:$K$9986,A1220)+COUNTIF('Texts discussed'!$O$2:$O$9986,A1220)+COUNTIF('Texts discussed'!$S$2:$S$9986,A1220)</f>
        <v>1</v>
      </c>
      <c r="L1220" s="16">
        <f>COUNTIF('Texts mentioned'!$C$2:$C$9989,A1220)+COUNTIF('Texts mentioned'!$G$2:$G$9989,A1220)+COUNTIF('Texts mentioned'!$K$2:$K$9989,A1220)+COUNTIF('Texts mentioned'!$O$2:$O$9989,A1220)+COUNTIF('Texts mentioned'!$S$2:$S$9989,A1220)+COUNTIF('Texts mentioned'!$W$2:$W$9989,A1220)+COUNTIF('Texts mentioned'!$AA$2:$AA$9989,A1220)+COUNTIF('Texts mentioned'!$AE$2:$AE$9989,A1220)+COUNTIF('Texts mentioned'!$AI$2:$AI$9989,A1220)+COUNTIF('Texts mentioned'!$AM$2:$AM$9989,A1220)</f>
        <v>0</v>
      </c>
      <c r="M1220" s="16">
        <f>SUM(K1220:L1220)</f>
        <v>1</v>
      </c>
      <c r="N1220" s="16"/>
    </row>
    <row r="1221" spans="1:14">
      <c r="A1221" s="30" t="s">
        <v>9693</v>
      </c>
      <c r="B1221" s="16" t="str">
        <f>VLOOKUP(A1221,'Text facts'!$F$1:$H$10019,2,0)</f>
        <v>Vladimir</v>
      </c>
      <c r="C1221" s="16" t="str">
        <f>VLOOKUP(A1221,'Text facts'!$F$1:$H$10019,3,0)</f>
        <v>Dedijer</v>
      </c>
      <c r="D1221" s="16">
        <v>1914</v>
      </c>
      <c r="E1221" s="16">
        <v>1990</v>
      </c>
      <c r="F1221" s="30">
        <v>20</v>
      </c>
      <c r="G1221" s="30" t="s">
        <v>11</v>
      </c>
      <c r="H1221" s="30" t="s">
        <v>10744</v>
      </c>
      <c r="I1221" s="16" t="s">
        <v>10785</v>
      </c>
      <c r="J1221" s="16"/>
      <c r="K1221" s="16">
        <f>COUNTIF('Texts discussed'!$C$2:$C$9986,A1221)+COUNTIF('Texts discussed'!$G$2:$G$9986,A1221)+COUNTIF('Texts discussed'!$K$2:$K$9986,A1221)+COUNTIF('Texts discussed'!$O$2:$O$9986,A1221)+COUNTIF('Texts discussed'!$S$2:$S$9986,A1221)</f>
        <v>1</v>
      </c>
      <c r="L1221" s="16">
        <f>COUNTIF('Texts mentioned'!$C$2:$C$9989,A1221)+COUNTIF('Texts mentioned'!$G$2:$G$9989,A1221)+COUNTIF('Texts mentioned'!$K$2:$K$9989,A1221)+COUNTIF('Texts mentioned'!$O$2:$O$9989,A1221)+COUNTIF('Texts mentioned'!$S$2:$S$9989,A1221)+COUNTIF('Texts mentioned'!$W$2:$W$9989,A1221)+COUNTIF('Texts mentioned'!$AA$2:$AA$9989,A1221)+COUNTIF('Texts mentioned'!$AE$2:$AE$9989,A1221)+COUNTIF('Texts mentioned'!$AI$2:$AI$9989,A1221)+COUNTIF('Texts mentioned'!$AM$2:$AM$9989,A1221)</f>
        <v>0</v>
      </c>
      <c r="M1221" s="16">
        <f>SUM(K1221:L1221)</f>
        <v>1</v>
      </c>
      <c r="N1221" s="16"/>
    </row>
    <row r="1222" spans="1:14">
      <c r="A1222" s="30" t="s">
        <v>9698</v>
      </c>
      <c r="B1222" s="16" t="str">
        <f>VLOOKUP(A1222,'Text facts'!$F$1:$H$10019,2,0)</f>
        <v>Richard</v>
      </c>
      <c r="C1222" s="16" t="str">
        <f>VLOOKUP(A1222,'Text facts'!$F$1:$H$10019,3,0)</f>
        <v>Overy</v>
      </c>
      <c r="D1222" s="16">
        <v>1947</v>
      </c>
      <c r="E1222" s="16"/>
      <c r="F1222" s="30" t="s">
        <v>6736</v>
      </c>
      <c r="G1222" s="30" t="s">
        <v>11</v>
      </c>
      <c r="H1222" s="30" t="s">
        <v>10744</v>
      </c>
      <c r="I1222" s="16" t="s">
        <v>10753</v>
      </c>
      <c r="J1222" s="16"/>
      <c r="K1222" s="16">
        <f>COUNTIF('Texts discussed'!$C$2:$C$9986,A1222)+COUNTIF('Texts discussed'!$G$2:$G$9986,A1222)+COUNTIF('Texts discussed'!$K$2:$K$9986,A1222)+COUNTIF('Texts discussed'!$O$2:$O$9986,A1222)+COUNTIF('Texts discussed'!$S$2:$S$9986,A1222)</f>
        <v>1</v>
      </c>
      <c r="L1222" s="16">
        <f>COUNTIF('Texts mentioned'!$C$2:$C$9989,A1222)+COUNTIF('Texts mentioned'!$G$2:$G$9989,A1222)+COUNTIF('Texts mentioned'!$K$2:$K$9989,A1222)+COUNTIF('Texts mentioned'!$O$2:$O$9989,A1222)+COUNTIF('Texts mentioned'!$S$2:$S$9989,A1222)+COUNTIF('Texts mentioned'!$W$2:$W$9989,A1222)+COUNTIF('Texts mentioned'!$AA$2:$AA$9989,A1222)+COUNTIF('Texts mentioned'!$AE$2:$AE$9989,A1222)+COUNTIF('Texts mentioned'!$AI$2:$AI$9989,A1222)+COUNTIF('Texts mentioned'!$AM$2:$AM$9989,A1222)</f>
        <v>0</v>
      </c>
      <c r="M1222" s="16">
        <f>SUM(K1222:L1222)</f>
        <v>1</v>
      </c>
      <c r="N1222" s="16"/>
    </row>
    <row r="1223" spans="1:14">
      <c r="A1223" s="30" t="s">
        <v>9703</v>
      </c>
      <c r="B1223" s="16" t="str">
        <f>VLOOKUP(A1223,'Text facts'!$F$1:$H$10019,2,0)</f>
        <v>Herman</v>
      </c>
      <c r="C1223" s="16" t="str">
        <f>VLOOKUP(A1223,'Text facts'!$F$1:$H$10019,3,0)</f>
        <v>Wouk</v>
      </c>
      <c r="D1223" s="16">
        <v>1915</v>
      </c>
      <c r="E1223" s="16">
        <v>2019</v>
      </c>
      <c r="F1223" s="30" t="s">
        <v>6736</v>
      </c>
      <c r="G1223" s="30" t="s">
        <v>11</v>
      </c>
      <c r="H1223" s="30" t="s">
        <v>10744</v>
      </c>
      <c r="I1223" s="16" t="s">
        <v>10753</v>
      </c>
      <c r="J1223" s="16"/>
      <c r="K1223" s="16">
        <f>COUNTIF('Texts discussed'!$C$2:$C$9986,A1223)+COUNTIF('Texts discussed'!$G$2:$G$9986,A1223)+COUNTIF('Texts discussed'!$K$2:$K$9986,A1223)+COUNTIF('Texts discussed'!$O$2:$O$9986,A1223)+COUNTIF('Texts discussed'!$S$2:$S$9986,A1223)</f>
        <v>2</v>
      </c>
      <c r="L1223" s="16">
        <f>COUNTIF('Texts mentioned'!$C$2:$C$9989,A1223)+COUNTIF('Texts mentioned'!$G$2:$G$9989,A1223)+COUNTIF('Texts mentioned'!$K$2:$K$9989,A1223)+COUNTIF('Texts mentioned'!$O$2:$O$9989,A1223)+COUNTIF('Texts mentioned'!$S$2:$S$9989,A1223)+COUNTIF('Texts mentioned'!$W$2:$W$9989,A1223)+COUNTIF('Texts mentioned'!$AA$2:$AA$9989,A1223)+COUNTIF('Texts mentioned'!$AE$2:$AE$9989,A1223)+COUNTIF('Texts mentioned'!$AI$2:$AI$9989,A1223)+COUNTIF('Texts mentioned'!$AM$2:$AM$9989,A1223)</f>
        <v>0</v>
      </c>
      <c r="M1223" s="16">
        <f>SUM(K1223:L1223)</f>
        <v>2</v>
      </c>
      <c r="N1223" s="16"/>
    </row>
    <row r="1224" spans="1:14">
      <c r="A1224" s="30" t="s">
        <v>9711</v>
      </c>
      <c r="B1224" s="16" t="str">
        <f>VLOOKUP(A1224,'Text facts'!$F$1:$H$10019,2,0)</f>
        <v>Sylvia</v>
      </c>
      <c r="C1224" s="16" t="str">
        <f>VLOOKUP(A1224,'Text facts'!$F$1:$H$10019,3,0)</f>
        <v>Day</v>
      </c>
      <c r="D1224" s="16">
        <v>1973</v>
      </c>
      <c r="E1224" s="16"/>
      <c r="F1224" s="30">
        <v>21</v>
      </c>
      <c r="G1224" s="30" t="s">
        <v>15</v>
      </c>
      <c r="H1224" s="30" t="s">
        <v>10744</v>
      </c>
      <c r="I1224" s="16" t="s">
        <v>10753</v>
      </c>
      <c r="J1224" s="16" t="s">
        <v>10917</v>
      </c>
      <c r="K1224" s="16">
        <f>COUNTIF('Texts discussed'!$C$2:$C$9986,A1224)+COUNTIF('Texts discussed'!$G$2:$G$9986,A1224)+COUNTIF('Texts discussed'!$K$2:$K$9986,A1224)+COUNTIF('Texts discussed'!$O$2:$O$9986,A1224)+COUNTIF('Texts discussed'!$S$2:$S$9986,A1224)</f>
        <v>1</v>
      </c>
      <c r="L1224" s="16">
        <f>COUNTIF('Texts mentioned'!$C$2:$C$9989,A1224)+COUNTIF('Texts mentioned'!$G$2:$G$9989,A1224)+COUNTIF('Texts mentioned'!$K$2:$K$9989,A1224)+COUNTIF('Texts mentioned'!$O$2:$O$9989,A1224)+COUNTIF('Texts mentioned'!$S$2:$S$9989,A1224)+COUNTIF('Texts mentioned'!$W$2:$W$9989,A1224)+COUNTIF('Texts mentioned'!$AA$2:$AA$9989,A1224)+COUNTIF('Texts mentioned'!$AE$2:$AE$9989,A1224)+COUNTIF('Texts mentioned'!$AI$2:$AI$9989,A1224)+COUNTIF('Texts mentioned'!$AM$2:$AM$9989,A1224)</f>
        <v>0</v>
      </c>
      <c r="M1224" s="16">
        <f>SUM(K1224:L1224)</f>
        <v>1</v>
      </c>
      <c r="N1224" s="16"/>
    </row>
    <row r="1225" spans="1:14">
      <c r="A1225" s="30" t="s">
        <v>9713</v>
      </c>
      <c r="B1225" s="16" t="str">
        <f>VLOOKUP(A1225,'Text facts'!$F$1:$H$10019,2,0)</f>
        <v>Vince</v>
      </c>
      <c r="C1225" s="16" t="str">
        <f>VLOOKUP(A1225,'Text facts'!$F$1:$H$10019,3,0)</f>
        <v>Flynn</v>
      </c>
      <c r="D1225" s="16">
        <v>1966</v>
      </c>
      <c r="E1225" s="16">
        <v>2013</v>
      </c>
      <c r="F1225" s="30" t="s">
        <v>6736</v>
      </c>
      <c r="G1225" s="30" t="s">
        <v>11</v>
      </c>
      <c r="H1225" s="30" t="s">
        <v>10744</v>
      </c>
      <c r="I1225" s="16" t="s">
        <v>10753</v>
      </c>
      <c r="J1225" s="16" t="s">
        <v>10918</v>
      </c>
      <c r="K1225" s="16">
        <f>COUNTIF('Texts discussed'!$C$2:$C$9986,A1225)+COUNTIF('Texts discussed'!$G$2:$G$9986,A1225)+COUNTIF('Texts discussed'!$K$2:$K$9986,A1225)+COUNTIF('Texts discussed'!$O$2:$O$9986,A1225)+COUNTIF('Texts discussed'!$S$2:$S$9986,A1225)</f>
        <v>1</v>
      </c>
      <c r="L1225" s="16">
        <f>COUNTIF('Texts mentioned'!$C$2:$C$9989,A1225)+COUNTIF('Texts mentioned'!$G$2:$G$9989,A1225)+COUNTIF('Texts mentioned'!$K$2:$K$9989,A1225)+COUNTIF('Texts mentioned'!$O$2:$O$9989,A1225)+COUNTIF('Texts mentioned'!$S$2:$S$9989,A1225)+COUNTIF('Texts mentioned'!$W$2:$W$9989,A1225)+COUNTIF('Texts mentioned'!$AA$2:$AA$9989,A1225)+COUNTIF('Texts mentioned'!$AE$2:$AE$9989,A1225)+COUNTIF('Texts mentioned'!$AI$2:$AI$9989,A1225)+COUNTIF('Texts mentioned'!$AM$2:$AM$9989,A1225)</f>
        <v>0</v>
      </c>
      <c r="M1225" s="16">
        <f>SUM(K1225:L1225)</f>
        <v>1</v>
      </c>
      <c r="N1225" s="16"/>
    </row>
    <row r="1226" spans="1:14">
      <c r="A1226" s="30" t="s">
        <v>9720</v>
      </c>
      <c r="B1226" s="16" t="str">
        <f>VLOOKUP(A1226,'Text facts'!$F$1:$H$10019,2,0)</f>
        <v>Sophie</v>
      </c>
      <c r="C1226" s="16" t="str">
        <f>VLOOKUP(A1226,'Text facts'!$F$1:$H$10019,3,0)</f>
        <v>Kinsella</v>
      </c>
      <c r="D1226" s="16">
        <v>1969</v>
      </c>
      <c r="E1226" s="16"/>
      <c r="F1226" s="30" t="s">
        <v>6736</v>
      </c>
      <c r="G1226" s="30" t="s">
        <v>15</v>
      </c>
      <c r="H1226" s="30" t="s">
        <v>10744</v>
      </c>
      <c r="I1226" s="16" t="s">
        <v>10743</v>
      </c>
      <c r="J1226" s="16" t="s">
        <v>10919</v>
      </c>
      <c r="K1226" s="16">
        <f>COUNTIF('Texts discussed'!$C$2:$C$9986,A1226)+COUNTIF('Texts discussed'!$G$2:$G$9986,A1226)+COUNTIF('Texts discussed'!$K$2:$K$9986,A1226)+COUNTIF('Texts discussed'!$O$2:$O$9986,A1226)+COUNTIF('Texts discussed'!$S$2:$S$9986,A1226)</f>
        <v>1</v>
      </c>
      <c r="L1226" s="16">
        <f>COUNTIF('Texts mentioned'!$C$2:$C$9989,A1226)+COUNTIF('Texts mentioned'!$G$2:$G$9989,A1226)+COUNTIF('Texts mentioned'!$K$2:$K$9989,A1226)+COUNTIF('Texts mentioned'!$O$2:$O$9989,A1226)+COUNTIF('Texts mentioned'!$S$2:$S$9989,A1226)+COUNTIF('Texts mentioned'!$W$2:$W$9989,A1226)+COUNTIF('Texts mentioned'!$AA$2:$AA$9989,A1226)+COUNTIF('Texts mentioned'!$AE$2:$AE$9989,A1226)+COUNTIF('Texts mentioned'!$AI$2:$AI$9989,A1226)+COUNTIF('Texts mentioned'!$AM$2:$AM$9989,A1226)</f>
        <v>0</v>
      </c>
      <c r="M1226" s="16">
        <f>SUM(K1226:L1226)</f>
        <v>1</v>
      </c>
      <c r="N1226" s="16"/>
    </row>
    <row r="1227" spans="1:14">
      <c r="A1227" s="30" t="s">
        <v>9726</v>
      </c>
      <c r="B1227" s="16" t="str">
        <f>VLOOKUP(A1227,'Text facts'!$F$1:$H$10019,2,0)</f>
        <v>Tessa</v>
      </c>
      <c r="C1227" s="16" t="str">
        <f>VLOOKUP(A1227,'Text facts'!$F$1:$H$10019,3,0)</f>
        <v>Bailey</v>
      </c>
      <c r="D1227" s="16">
        <v>1980</v>
      </c>
      <c r="E1227" s="16"/>
      <c r="F1227" s="30">
        <v>21</v>
      </c>
      <c r="G1227" s="30" t="s">
        <v>15</v>
      </c>
      <c r="H1227" s="30" t="s">
        <v>10744</v>
      </c>
      <c r="I1227" s="16" t="s">
        <v>10753</v>
      </c>
      <c r="J1227" s="16" t="s">
        <v>10755</v>
      </c>
      <c r="K1227" s="16">
        <f>COUNTIF('Texts discussed'!$C$2:$C$9986,A1227)+COUNTIF('Texts discussed'!$G$2:$G$9986,A1227)+COUNTIF('Texts discussed'!$K$2:$K$9986,A1227)+COUNTIF('Texts discussed'!$O$2:$O$9986,A1227)+COUNTIF('Texts discussed'!$S$2:$S$9986,A1227)</f>
        <v>0</v>
      </c>
      <c r="L1227" s="16">
        <f>COUNTIF('Texts mentioned'!$C$2:$C$9989,A1227)+COUNTIF('Texts mentioned'!$G$2:$G$9989,A1227)+COUNTIF('Texts mentioned'!$K$2:$K$9989,A1227)+COUNTIF('Texts mentioned'!$O$2:$O$9989,A1227)+COUNTIF('Texts mentioned'!$S$2:$S$9989,A1227)+COUNTIF('Texts mentioned'!$W$2:$W$9989,A1227)+COUNTIF('Texts mentioned'!$AA$2:$AA$9989,A1227)+COUNTIF('Texts mentioned'!$AE$2:$AE$9989,A1227)+COUNTIF('Texts mentioned'!$AI$2:$AI$9989,A1227)+COUNTIF('Texts mentioned'!$AM$2:$AM$9989,A1227)</f>
        <v>1</v>
      </c>
      <c r="M1227" s="16">
        <f>SUM(K1227:L1227)</f>
        <v>1</v>
      </c>
      <c r="N1227" s="16"/>
    </row>
    <row r="1228" spans="1:14">
      <c r="A1228" s="30" t="s">
        <v>9736</v>
      </c>
      <c r="B1228" s="16" t="str">
        <f>VLOOKUP(A1228,'Text facts'!$F$1:$H$10019,2,0)</f>
        <v>Enes</v>
      </c>
      <c r="C1228" s="16" t="str">
        <f>VLOOKUP(A1228,'Text facts'!$F$1:$H$10019,3,0)</f>
        <v>Čengić</v>
      </c>
      <c r="D1228" s="16">
        <v>1926</v>
      </c>
      <c r="E1228" s="16">
        <v>1994</v>
      </c>
      <c r="F1228" s="30">
        <v>20</v>
      </c>
      <c r="G1228" s="30" t="s">
        <v>11</v>
      </c>
      <c r="H1228" s="30" t="s">
        <v>10744</v>
      </c>
      <c r="I1228" s="16" t="s">
        <v>10745</v>
      </c>
      <c r="J1228" s="16"/>
      <c r="K1228" s="16">
        <f>COUNTIF('Texts discussed'!$C$2:$C$9986,A1228)+COUNTIF('Texts discussed'!$G$2:$G$9986,A1228)+COUNTIF('Texts discussed'!$K$2:$K$9986,A1228)+COUNTIF('Texts discussed'!$O$2:$O$9986,A1228)+COUNTIF('Texts discussed'!$S$2:$S$9986,A1228)</f>
        <v>1</v>
      </c>
      <c r="L1228" s="16">
        <f>COUNTIF('Texts mentioned'!$C$2:$C$9989,A1228)+COUNTIF('Texts mentioned'!$G$2:$G$9989,A1228)+COUNTIF('Texts mentioned'!$K$2:$K$9989,A1228)+COUNTIF('Texts mentioned'!$O$2:$O$9989,A1228)+COUNTIF('Texts mentioned'!$S$2:$S$9989,A1228)+COUNTIF('Texts mentioned'!$W$2:$W$9989,A1228)+COUNTIF('Texts mentioned'!$AA$2:$AA$9989,A1228)+COUNTIF('Texts mentioned'!$AE$2:$AE$9989,A1228)+COUNTIF('Texts mentioned'!$AI$2:$AI$9989,A1228)+COUNTIF('Texts mentioned'!$AM$2:$AM$9989,A1228)</f>
        <v>1</v>
      </c>
      <c r="M1228" s="16">
        <f>SUM(K1228:L1228)</f>
        <v>2</v>
      </c>
      <c r="N1228" s="16"/>
    </row>
    <row r="1229" spans="1:14">
      <c r="A1229" s="30" t="s">
        <v>9752</v>
      </c>
      <c r="B1229" s="16" t="str">
        <f>VLOOKUP(A1229,'Text facts'!$F$1:$H$10019,2,0)</f>
        <v>Robin</v>
      </c>
      <c r="C1229" s="16" t="str">
        <f>VLOOKUP(A1229,'Text facts'!$F$1:$H$10019,3,0)</f>
        <v>Norwood</v>
      </c>
      <c r="D1229" s="16">
        <v>1945</v>
      </c>
      <c r="E1229" s="16"/>
      <c r="F1229" s="30" t="s">
        <v>6736</v>
      </c>
      <c r="G1229" s="30" t="s">
        <v>15</v>
      </c>
      <c r="H1229" s="30" t="s">
        <v>10744</v>
      </c>
      <c r="I1229" s="16" t="s">
        <v>10753</v>
      </c>
      <c r="J1229" s="16"/>
      <c r="K1229" s="16">
        <f>COUNTIF('Texts discussed'!$C$2:$C$9986,A1229)+COUNTIF('Texts discussed'!$G$2:$G$9986,A1229)+COUNTIF('Texts discussed'!$K$2:$K$9986,A1229)+COUNTIF('Texts discussed'!$O$2:$O$9986,A1229)+COUNTIF('Texts discussed'!$S$2:$S$9986,A1229)</f>
        <v>1</v>
      </c>
      <c r="L1229" s="16">
        <f>COUNTIF('Texts mentioned'!$C$2:$C$9989,A1229)+COUNTIF('Texts mentioned'!$G$2:$G$9989,A1229)+COUNTIF('Texts mentioned'!$K$2:$K$9989,A1229)+COUNTIF('Texts mentioned'!$O$2:$O$9989,A1229)+COUNTIF('Texts mentioned'!$S$2:$S$9989,A1229)+COUNTIF('Texts mentioned'!$W$2:$W$9989,A1229)+COUNTIF('Texts mentioned'!$AA$2:$AA$9989,A1229)+COUNTIF('Texts mentioned'!$AE$2:$AE$9989,A1229)+COUNTIF('Texts mentioned'!$AI$2:$AI$9989,A1229)+COUNTIF('Texts mentioned'!$AM$2:$AM$9989,A1229)</f>
        <v>0</v>
      </c>
      <c r="M1229" s="16">
        <f>SUM(K1229:L1229)</f>
        <v>1</v>
      </c>
      <c r="N1229" s="16"/>
    </row>
    <row r="1230" spans="1:14">
      <c r="A1230" s="30" t="s">
        <v>9746</v>
      </c>
      <c r="B1230" s="16" t="str">
        <f>VLOOKUP(A1230,'Text facts'!$F$1:$H$10019,2,0)</f>
        <v>Werner</v>
      </c>
      <c r="C1230" s="16" t="str">
        <f>VLOOKUP(A1230,'Text facts'!$F$1:$H$10019,3,0)</f>
        <v>Heisenberg</v>
      </c>
      <c r="D1230" s="16">
        <v>1901</v>
      </c>
      <c r="E1230" s="16">
        <v>1976</v>
      </c>
      <c r="F1230" s="30">
        <v>20</v>
      </c>
      <c r="G1230" s="30" t="s">
        <v>11</v>
      </c>
      <c r="H1230" s="30" t="s">
        <v>10744</v>
      </c>
      <c r="I1230" s="16" t="s">
        <v>10759</v>
      </c>
      <c r="J1230" s="16" t="s">
        <v>10920</v>
      </c>
      <c r="K1230" s="16">
        <f>COUNTIF('Texts discussed'!$C$2:$C$9986,A1230)+COUNTIF('Texts discussed'!$G$2:$G$9986,A1230)+COUNTIF('Texts discussed'!$K$2:$K$9986,A1230)+COUNTIF('Texts discussed'!$O$2:$O$9986,A1230)+COUNTIF('Texts discussed'!$S$2:$S$9986,A1230)</f>
        <v>1</v>
      </c>
      <c r="L1230" s="16">
        <f>COUNTIF('Texts mentioned'!$C$2:$C$9989,A1230)+COUNTIF('Texts mentioned'!$G$2:$G$9989,A1230)+COUNTIF('Texts mentioned'!$K$2:$K$9989,A1230)+COUNTIF('Texts mentioned'!$O$2:$O$9989,A1230)+COUNTIF('Texts mentioned'!$S$2:$S$9989,A1230)+COUNTIF('Texts mentioned'!$W$2:$W$9989,A1230)+COUNTIF('Texts mentioned'!$AA$2:$AA$9989,A1230)+COUNTIF('Texts mentioned'!$AE$2:$AE$9989,A1230)+COUNTIF('Texts mentioned'!$AI$2:$AI$9989,A1230)+COUNTIF('Texts mentioned'!$AM$2:$AM$9989,A1230)</f>
        <v>0</v>
      </c>
      <c r="M1230" s="16">
        <f>SUM(K1230:L1230)</f>
        <v>1</v>
      </c>
      <c r="N1230" s="16"/>
    </row>
    <row r="1231" spans="1:14">
      <c r="A1231" s="30" t="s">
        <v>9761</v>
      </c>
      <c r="B1231" s="16" t="str">
        <f>VLOOKUP(A1231,'Text facts'!$F$1:$H$10019,2,0)</f>
        <v>Arthur</v>
      </c>
      <c r="C1231" s="16" t="str">
        <f>VLOOKUP(A1231,'Text facts'!$F$1:$H$10019,3,0)</f>
        <v>Schnitzler</v>
      </c>
      <c r="D1231" s="16">
        <v>1862</v>
      </c>
      <c r="E1231" s="16">
        <v>1931</v>
      </c>
      <c r="F1231" s="30" t="s">
        <v>10749</v>
      </c>
      <c r="G1231" s="30" t="s">
        <v>11</v>
      </c>
      <c r="H1231" s="30" t="s">
        <v>10744</v>
      </c>
      <c r="I1231" s="16" t="s">
        <v>10756</v>
      </c>
      <c r="J1231" s="16"/>
      <c r="K1231" s="16">
        <f>COUNTIF('Texts discussed'!$C$2:$C$9986,A1231)+COUNTIF('Texts discussed'!$G$2:$G$9986,A1231)+COUNTIF('Texts discussed'!$K$2:$K$9986,A1231)+COUNTIF('Texts discussed'!$O$2:$O$9986,A1231)+COUNTIF('Texts discussed'!$S$2:$S$9986,A1231)</f>
        <v>0</v>
      </c>
      <c r="L1231" s="16">
        <f>COUNTIF('Texts mentioned'!$C$2:$C$9989,A1231)+COUNTIF('Texts mentioned'!$G$2:$G$9989,A1231)+COUNTIF('Texts mentioned'!$K$2:$K$9989,A1231)+COUNTIF('Texts mentioned'!$O$2:$O$9989,A1231)+COUNTIF('Texts mentioned'!$S$2:$S$9989,A1231)+COUNTIF('Texts mentioned'!$W$2:$W$9989,A1231)+COUNTIF('Texts mentioned'!$AA$2:$AA$9989,A1231)+COUNTIF('Texts mentioned'!$AE$2:$AE$9989,A1231)+COUNTIF('Texts mentioned'!$AI$2:$AI$9989,A1231)+COUNTIF('Texts mentioned'!$AM$2:$AM$9989,A1231)</f>
        <v>1</v>
      </c>
      <c r="M1231" s="16">
        <f>SUM(K1231:L1231)</f>
        <v>1</v>
      </c>
      <c r="N1231" s="16"/>
    </row>
    <row r="1232" spans="1:14">
      <c r="A1232" s="30" t="s">
        <v>9766</v>
      </c>
      <c r="B1232" s="16" t="str">
        <f>VLOOKUP(A1232,'Text facts'!$F$1:$H$10019,2,0)</f>
        <v>Lars</v>
      </c>
      <c r="C1232" s="16" t="str">
        <f>VLOOKUP(A1232,'Text facts'!$F$1:$H$10019,3,0)</f>
        <v>Mytting</v>
      </c>
      <c r="D1232" s="16">
        <v>1968</v>
      </c>
      <c r="E1232" s="16"/>
      <c r="F1232" s="30">
        <v>21</v>
      </c>
      <c r="G1232" s="30" t="s">
        <v>11</v>
      </c>
      <c r="H1232" s="30" t="s">
        <v>10744</v>
      </c>
      <c r="I1232" s="16" t="s">
        <v>10775</v>
      </c>
      <c r="J1232" s="16"/>
      <c r="K1232" s="16">
        <f>COUNTIF('Texts discussed'!$C$2:$C$9986,A1232)+COUNTIF('Texts discussed'!$G$2:$G$9986,A1232)+COUNTIF('Texts discussed'!$K$2:$K$9986,A1232)+COUNTIF('Texts discussed'!$O$2:$O$9986,A1232)+COUNTIF('Texts discussed'!$S$2:$S$9986,A1232)</f>
        <v>1</v>
      </c>
      <c r="L1232" s="16">
        <f>COUNTIF('Texts mentioned'!$C$2:$C$9989,A1232)+COUNTIF('Texts mentioned'!$G$2:$G$9989,A1232)+COUNTIF('Texts mentioned'!$K$2:$K$9989,A1232)+COUNTIF('Texts mentioned'!$O$2:$O$9989,A1232)+COUNTIF('Texts mentioned'!$S$2:$S$9989,A1232)+COUNTIF('Texts mentioned'!$W$2:$W$9989,A1232)+COUNTIF('Texts mentioned'!$AA$2:$AA$9989,A1232)+COUNTIF('Texts mentioned'!$AE$2:$AE$9989,A1232)+COUNTIF('Texts mentioned'!$AI$2:$AI$9989,A1232)+COUNTIF('Texts mentioned'!$AM$2:$AM$9989,A1232)</f>
        <v>0</v>
      </c>
      <c r="M1232" s="16">
        <f>SUM(K1232:L1232)</f>
        <v>1</v>
      </c>
      <c r="N1232" s="16"/>
    </row>
    <row r="1233" spans="1:14">
      <c r="A1233" s="30" t="s">
        <v>9777</v>
      </c>
      <c r="B1233" s="16" t="str">
        <f>VLOOKUP(A1233,'Text facts'!$F$1:$H$10019,2,0)</f>
        <v>Emmanuel</v>
      </c>
      <c r="C1233" s="16" t="str">
        <f>VLOOKUP(A1233,'Text facts'!$F$1:$H$10019,3,0)</f>
        <v>Rhoides</v>
      </c>
      <c r="D1233" s="16">
        <v>1839</v>
      </c>
      <c r="E1233" s="16">
        <v>1904</v>
      </c>
      <c r="F1233" s="30">
        <v>19</v>
      </c>
      <c r="G1233" s="30" t="s">
        <v>11</v>
      </c>
      <c r="H1233" s="30" t="s">
        <v>10744</v>
      </c>
      <c r="I1233" s="16" t="s">
        <v>10761</v>
      </c>
      <c r="J1233" s="16"/>
      <c r="K1233" s="16">
        <f>COUNTIF('Texts discussed'!$C$2:$C$9986,A1233)+COUNTIF('Texts discussed'!$G$2:$G$9986,A1233)+COUNTIF('Texts discussed'!$K$2:$K$9986,A1233)+COUNTIF('Texts discussed'!$O$2:$O$9986,A1233)+COUNTIF('Texts discussed'!$S$2:$S$9986,A1233)</f>
        <v>0</v>
      </c>
      <c r="L1233" s="16">
        <f>COUNTIF('Texts mentioned'!$C$2:$C$9989,A1233)+COUNTIF('Texts mentioned'!$G$2:$G$9989,A1233)+COUNTIF('Texts mentioned'!$K$2:$K$9989,A1233)+COUNTIF('Texts mentioned'!$O$2:$O$9989,A1233)+COUNTIF('Texts mentioned'!$S$2:$S$9989,A1233)+COUNTIF('Texts mentioned'!$W$2:$W$9989,A1233)+COUNTIF('Texts mentioned'!$AA$2:$AA$9989,A1233)+COUNTIF('Texts mentioned'!$AE$2:$AE$9989,A1233)+COUNTIF('Texts mentioned'!$AI$2:$AI$9989,A1233)+COUNTIF('Texts mentioned'!$AM$2:$AM$9989,A1233)</f>
        <v>1</v>
      </c>
      <c r="M1233" s="16">
        <f>SUM(K1233:L1233)</f>
        <v>1</v>
      </c>
      <c r="N1233" s="16"/>
    </row>
    <row r="1234" spans="1:14">
      <c r="A1234" s="30" t="s">
        <v>9783</v>
      </c>
      <c r="B1234" s="16" t="str">
        <f>VLOOKUP(A1234,'Text facts'!$F$1:$H$10019,2,0)</f>
        <v>Norman Vincent</v>
      </c>
      <c r="C1234" s="16" t="str">
        <f>VLOOKUP(A1234,'Text facts'!$F$1:$H$10019,3,0)</f>
        <v>Peale</v>
      </c>
      <c r="D1234" s="16">
        <v>1898</v>
      </c>
      <c r="E1234" s="16">
        <v>1993</v>
      </c>
      <c r="F1234" s="30">
        <v>20</v>
      </c>
      <c r="G1234" s="30" t="s">
        <v>11</v>
      </c>
      <c r="H1234" s="30" t="s">
        <v>10744</v>
      </c>
      <c r="I1234" s="16" t="s">
        <v>10753</v>
      </c>
      <c r="J1234" s="16"/>
      <c r="K1234" s="16">
        <f>COUNTIF('Texts discussed'!$C$2:$C$9986,A1234)+COUNTIF('Texts discussed'!$G$2:$G$9986,A1234)+COUNTIF('Texts discussed'!$K$2:$K$9986,A1234)+COUNTIF('Texts discussed'!$O$2:$O$9986,A1234)+COUNTIF('Texts discussed'!$S$2:$S$9986,A1234)</f>
        <v>2</v>
      </c>
      <c r="L1234" s="16">
        <f>COUNTIF('Texts mentioned'!$C$2:$C$9989,A1234)+COUNTIF('Texts mentioned'!$G$2:$G$9989,A1234)+COUNTIF('Texts mentioned'!$K$2:$K$9989,A1234)+COUNTIF('Texts mentioned'!$O$2:$O$9989,A1234)+COUNTIF('Texts mentioned'!$S$2:$S$9989,A1234)+COUNTIF('Texts mentioned'!$W$2:$W$9989,A1234)+COUNTIF('Texts mentioned'!$AA$2:$AA$9989,A1234)+COUNTIF('Texts mentioned'!$AE$2:$AE$9989,A1234)+COUNTIF('Texts mentioned'!$AI$2:$AI$9989,A1234)+COUNTIF('Texts mentioned'!$AM$2:$AM$9989,A1234)</f>
        <v>0</v>
      </c>
      <c r="M1234" s="16">
        <f>SUM(K1234:L1234)</f>
        <v>2</v>
      </c>
      <c r="N1234" s="16"/>
    </row>
    <row r="1235" spans="1:14">
      <c r="A1235" s="30" t="s">
        <v>9786</v>
      </c>
      <c r="B1235" s="16" t="str">
        <f>VLOOKUP(A1235,'Text facts'!$F$1:$H$10019,2,0)</f>
        <v>Wayne</v>
      </c>
      <c r="C1235" s="16" t="str">
        <f>VLOOKUP(A1235,'Text facts'!$F$1:$H$10019,3,0)</f>
        <v>Dyer</v>
      </c>
      <c r="D1235" s="16">
        <v>1940</v>
      </c>
      <c r="E1235" s="16">
        <v>2015</v>
      </c>
      <c r="F1235" s="30" t="s">
        <v>6736</v>
      </c>
      <c r="G1235" s="30" t="s">
        <v>11</v>
      </c>
      <c r="H1235" s="30" t="s">
        <v>10744</v>
      </c>
      <c r="I1235" s="16" t="s">
        <v>10753</v>
      </c>
      <c r="J1235" s="16"/>
      <c r="K1235" s="16">
        <f>COUNTIF('Texts discussed'!$C$2:$C$9986,A1235)+COUNTIF('Texts discussed'!$G$2:$G$9986,A1235)+COUNTIF('Texts discussed'!$K$2:$K$9986,A1235)+COUNTIF('Texts discussed'!$O$2:$O$9986,A1235)+COUNTIF('Texts discussed'!$S$2:$S$9986,A1235)</f>
        <v>0</v>
      </c>
      <c r="L1235" s="16">
        <f>COUNTIF('Texts mentioned'!$C$2:$C$9989,A1235)+COUNTIF('Texts mentioned'!$G$2:$G$9989,A1235)+COUNTIF('Texts mentioned'!$K$2:$K$9989,A1235)+COUNTIF('Texts mentioned'!$O$2:$O$9989,A1235)+COUNTIF('Texts mentioned'!$S$2:$S$9989,A1235)+COUNTIF('Texts mentioned'!$W$2:$W$9989,A1235)+COUNTIF('Texts mentioned'!$AA$2:$AA$9989,A1235)+COUNTIF('Texts mentioned'!$AE$2:$AE$9989,A1235)+COUNTIF('Texts mentioned'!$AI$2:$AI$9989,A1235)+COUNTIF('Texts mentioned'!$AM$2:$AM$9989,A1235)</f>
        <v>1</v>
      </c>
      <c r="M1235" s="16">
        <f>SUM(K1235:L1235)</f>
        <v>1</v>
      </c>
      <c r="N1235" s="16"/>
    </row>
    <row r="1236" spans="1:14">
      <c r="A1236" s="30" t="s">
        <v>9791</v>
      </c>
      <c r="B1236" s="16" t="str">
        <f>VLOOKUP(A1236,'Text facts'!$F$1:$H$10019,2,0)</f>
        <v>Irwin</v>
      </c>
      <c r="C1236" s="16" t="str">
        <f>VLOOKUP(A1236,'Text facts'!$F$1:$H$10019,3,0)</f>
        <v>Shaw</v>
      </c>
      <c r="D1236" s="16">
        <v>1913</v>
      </c>
      <c r="E1236" s="16">
        <v>1984</v>
      </c>
      <c r="F1236" s="30">
        <v>20</v>
      </c>
      <c r="G1236" s="30" t="s">
        <v>11</v>
      </c>
      <c r="H1236" s="30" t="s">
        <v>10744</v>
      </c>
      <c r="I1236" s="16" t="s">
        <v>10753</v>
      </c>
      <c r="J1236" s="16"/>
      <c r="K1236" s="16">
        <f>COUNTIF('Texts discussed'!$C$2:$C$9986,A1236)+COUNTIF('Texts discussed'!$G$2:$G$9986,A1236)+COUNTIF('Texts discussed'!$K$2:$K$9986,A1236)+COUNTIF('Texts discussed'!$O$2:$O$9986,A1236)+COUNTIF('Texts discussed'!$S$2:$S$9986,A1236)</f>
        <v>1</v>
      </c>
      <c r="L1236" s="16">
        <f>COUNTIF('Texts mentioned'!$C$2:$C$9989,A1236)+COUNTIF('Texts mentioned'!$G$2:$G$9989,A1236)+COUNTIF('Texts mentioned'!$K$2:$K$9989,A1236)+COUNTIF('Texts mentioned'!$O$2:$O$9989,A1236)+COUNTIF('Texts mentioned'!$S$2:$S$9989,A1236)+COUNTIF('Texts mentioned'!$W$2:$W$9989,A1236)+COUNTIF('Texts mentioned'!$AA$2:$AA$9989,A1236)+COUNTIF('Texts mentioned'!$AE$2:$AE$9989,A1236)+COUNTIF('Texts mentioned'!$AI$2:$AI$9989,A1236)+COUNTIF('Texts mentioned'!$AM$2:$AM$9989,A1236)</f>
        <v>1</v>
      </c>
      <c r="M1236" s="16">
        <f>SUM(K1236:L1236)</f>
        <v>2</v>
      </c>
      <c r="N1236" s="16"/>
    </row>
    <row r="1237" spans="1:14">
      <c r="A1237" s="30" t="s">
        <v>9802</v>
      </c>
      <c r="B1237" s="16" t="str">
        <f>VLOOKUP(A1237,'Text facts'!$F$1:$H$10019,2,0)</f>
        <v>Hannah</v>
      </c>
      <c r="C1237" s="16" t="str">
        <f>VLOOKUP(A1237,'Text facts'!$F$1:$H$10019,3,0)</f>
        <v>Arendt</v>
      </c>
      <c r="D1237" s="16">
        <v>1906</v>
      </c>
      <c r="E1237" s="16">
        <v>1975</v>
      </c>
      <c r="F1237" s="30">
        <v>20</v>
      </c>
      <c r="G1237" s="30" t="s">
        <v>15</v>
      </c>
      <c r="H1237" s="30" t="s">
        <v>10744</v>
      </c>
      <c r="I1237" s="16" t="s">
        <v>10753</v>
      </c>
      <c r="J1237" s="16"/>
      <c r="K1237" s="16">
        <f>COUNTIF('Texts discussed'!$C$2:$C$9986,A1237)+COUNTIF('Texts discussed'!$G$2:$G$9986,A1237)+COUNTIF('Texts discussed'!$K$2:$K$9986,A1237)+COUNTIF('Texts discussed'!$O$2:$O$9986,A1237)+COUNTIF('Texts discussed'!$S$2:$S$9986,A1237)</f>
        <v>1</v>
      </c>
      <c r="L1237" s="16">
        <f>COUNTIF('Texts mentioned'!$C$2:$C$9989,A1237)+COUNTIF('Texts mentioned'!$G$2:$G$9989,A1237)+COUNTIF('Texts mentioned'!$K$2:$K$9989,A1237)+COUNTIF('Texts mentioned'!$O$2:$O$9989,A1237)+COUNTIF('Texts mentioned'!$S$2:$S$9989,A1237)+COUNTIF('Texts mentioned'!$W$2:$W$9989,A1237)+COUNTIF('Texts mentioned'!$AA$2:$AA$9989,A1237)+COUNTIF('Texts mentioned'!$AE$2:$AE$9989,A1237)+COUNTIF('Texts mentioned'!$AI$2:$AI$9989,A1237)+COUNTIF('Texts mentioned'!$AM$2:$AM$9989,A1237)</f>
        <v>0</v>
      </c>
      <c r="M1237" s="16">
        <f>SUM(K1237:L1237)</f>
        <v>1</v>
      </c>
      <c r="N1237" s="16"/>
    </row>
    <row r="1238" spans="1:14">
      <c r="A1238" s="30" t="s">
        <v>9807</v>
      </c>
      <c r="B1238" s="16" t="str">
        <f>VLOOKUP(A1238,'Text facts'!$F$1:$H$10019,2,0)</f>
        <v>Shannon</v>
      </c>
      <c r="C1238" s="16" t="str">
        <f>VLOOKUP(A1238,'Text facts'!$F$1:$H$10019,3,0)</f>
        <v>Lee</v>
      </c>
      <c r="D1238" s="16">
        <v>1969</v>
      </c>
      <c r="E1238" s="16"/>
      <c r="F1238" s="30">
        <v>21</v>
      </c>
      <c r="G1238" s="30" t="s">
        <v>15</v>
      </c>
      <c r="H1238" s="30" t="s">
        <v>10744</v>
      </c>
      <c r="I1238" s="16" t="s">
        <v>10753</v>
      </c>
      <c r="J1238" s="16"/>
      <c r="K1238" s="16">
        <f>COUNTIF('Texts discussed'!$C$2:$C$9986,A1238)+COUNTIF('Texts discussed'!$G$2:$G$9986,A1238)+COUNTIF('Texts discussed'!$K$2:$K$9986,A1238)+COUNTIF('Texts discussed'!$O$2:$O$9986,A1238)+COUNTIF('Texts discussed'!$S$2:$S$9986,A1238)</f>
        <v>1</v>
      </c>
      <c r="L1238" s="16">
        <f>COUNTIF('Texts mentioned'!$C$2:$C$9989,A1238)+COUNTIF('Texts mentioned'!$G$2:$G$9989,A1238)+COUNTIF('Texts mentioned'!$K$2:$K$9989,A1238)+COUNTIF('Texts mentioned'!$O$2:$O$9989,A1238)+COUNTIF('Texts mentioned'!$S$2:$S$9989,A1238)+COUNTIF('Texts mentioned'!$W$2:$W$9989,A1238)+COUNTIF('Texts mentioned'!$AA$2:$AA$9989,A1238)+COUNTIF('Texts mentioned'!$AE$2:$AE$9989,A1238)+COUNTIF('Texts mentioned'!$AI$2:$AI$9989,A1238)+COUNTIF('Texts mentioned'!$AM$2:$AM$9989,A1238)</f>
        <v>0</v>
      </c>
      <c r="M1238" s="16">
        <f>SUM(K1238:L1238)</f>
        <v>1</v>
      </c>
      <c r="N1238" s="16"/>
    </row>
    <row r="1239" spans="1:14">
      <c r="A1239" s="30" t="s">
        <v>9812</v>
      </c>
      <c r="B1239" s="16" t="str">
        <f>VLOOKUP(A1239,'Text facts'!$F$1:$H$10019,2,0)</f>
        <v>Sofia</v>
      </c>
      <c r="C1239" s="16" t="str">
        <f>VLOOKUP(A1239,'Text facts'!$F$1:$H$10019,3,0)</f>
        <v>Lundberg</v>
      </c>
      <c r="D1239" s="16">
        <v>1974</v>
      </c>
      <c r="E1239" s="16"/>
      <c r="F1239" s="30">
        <v>21</v>
      </c>
      <c r="G1239" s="30" t="s">
        <v>15</v>
      </c>
      <c r="H1239" s="30" t="s">
        <v>10744</v>
      </c>
      <c r="I1239" s="16" t="s">
        <v>10766</v>
      </c>
      <c r="J1239" s="16"/>
      <c r="K1239" s="16">
        <f>COUNTIF('Texts discussed'!$C$2:$C$9986,A1239)+COUNTIF('Texts discussed'!$G$2:$G$9986,A1239)+COUNTIF('Texts discussed'!$K$2:$K$9986,A1239)+COUNTIF('Texts discussed'!$O$2:$O$9986,A1239)+COUNTIF('Texts discussed'!$S$2:$S$9986,A1239)</f>
        <v>1</v>
      </c>
      <c r="L1239" s="16">
        <f>COUNTIF('Texts mentioned'!$C$2:$C$9989,A1239)+COUNTIF('Texts mentioned'!$G$2:$G$9989,A1239)+COUNTIF('Texts mentioned'!$K$2:$K$9989,A1239)+COUNTIF('Texts mentioned'!$O$2:$O$9989,A1239)+COUNTIF('Texts mentioned'!$S$2:$S$9989,A1239)+COUNTIF('Texts mentioned'!$W$2:$W$9989,A1239)+COUNTIF('Texts mentioned'!$AA$2:$AA$9989,A1239)+COUNTIF('Texts mentioned'!$AE$2:$AE$9989,A1239)+COUNTIF('Texts mentioned'!$AI$2:$AI$9989,A1239)+COUNTIF('Texts mentioned'!$AM$2:$AM$9989,A1239)</f>
        <v>0</v>
      </c>
      <c r="M1239" s="16">
        <f>SUM(K1239:L1239)</f>
        <v>1</v>
      </c>
      <c r="N1239" s="16"/>
    </row>
    <row r="1240" spans="1:14">
      <c r="A1240" s="30" t="s">
        <v>9818</v>
      </c>
      <c r="B1240" s="16" t="str">
        <f>VLOOKUP(A1240,'Text facts'!$F$1:$H$10019,2,0)</f>
        <v>Rhonda</v>
      </c>
      <c r="C1240" s="16" t="str">
        <f>VLOOKUP(A1240,'Text facts'!$F$1:$H$10019,3,0)</f>
        <v>Byrne</v>
      </c>
      <c r="D1240" s="16">
        <v>1951</v>
      </c>
      <c r="E1240" s="16"/>
      <c r="F1240" s="30">
        <v>21</v>
      </c>
      <c r="G1240" s="30" t="s">
        <v>15</v>
      </c>
      <c r="H1240" s="30" t="s">
        <v>10744</v>
      </c>
      <c r="I1240" s="16" t="s">
        <v>10757</v>
      </c>
      <c r="J1240" s="16"/>
      <c r="K1240" s="16">
        <f>COUNTIF('Texts discussed'!$C$2:$C$9986,A1240)+COUNTIF('Texts discussed'!$G$2:$G$9986,A1240)+COUNTIF('Texts discussed'!$K$2:$K$9986,A1240)+COUNTIF('Texts discussed'!$O$2:$O$9986,A1240)+COUNTIF('Texts discussed'!$S$2:$S$9986,A1240)</f>
        <v>2</v>
      </c>
      <c r="L1240" s="16">
        <f>COUNTIF('Texts mentioned'!$C$2:$C$9989,A1240)+COUNTIF('Texts mentioned'!$G$2:$G$9989,A1240)+COUNTIF('Texts mentioned'!$K$2:$K$9989,A1240)+COUNTIF('Texts mentioned'!$O$2:$O$9989,A1240)+COUNTIF('Texts mentioned'!$S$2:$S$9989,A1240)+COUNTIF('Texts mentioned'!$W$2:$W$9989,A1240)+COUNTIF('Texts mentioned'!$AA$2:$AA$9989,A1240)+COUNTIF('Texts mentioned'!$AE$2:$AE$9989,A1240)+COUNTIF('Texts mentioned'!$AI$2:$AI$9989,A1240)+COUNTIF('Texts mentioned'!$AM$2:$AM$9989,A1240)</f>
        <v>0</v>
      </c>
      <c r="M1240" s="16">
        <f>SUM(K1240:L1240)</f>
        <v>2</v>
      </c>
      <c r="N1240" s="16"/>
    </row>
    <row r="1241" spans="1:14">
      <c r="A1241" s="30" t="s">
        <v>9827</v>
      </c>
      <c r="B1241" s="16" t="str">
        <f>VLOOKUP(A1241,'Text facts'!$F$1:$H$10019,2,0)</f>
        <v>Ernest</v>
      </c>
      <c r="C1241" s="16" t="str">
        <f>VLOOKUP(A1241,'Text facts'!$F$1:$H$10019,3,0)</f>
        <v>van der Kwast</v>
      </c>
      <c r="D1241" s="16">
        <v>1981</v>
      </c>
      <c r="E1241" s="16"/>
      <c r="F1241" s="30">
        <v>21</v>
      </c>
      <c r="G1241" s="30" t="s">
        <v>11</v>
      </c>
      <c r="H1241" s="30" t="s">
        <v>10744</v>
      </c>
      <c r="I1241" s="16" t="s">
        <v>10782</v>
      </c>
      <c r="J1241" s="16"/>
      <c r="K1241" s="16">
        <f>COUNTIF('Texts discussed'!$C$2:$C$9986,A1241)+COUNTIF('Texts discussed'!$G$2:$G$9986,A1241)+COUNTIF('Texts discussed'!$K$2:$K$9986,A1241)+COUNTIF('Texts discussed'!$O$2:$O$9986,A1241)+COUNTIF('Texts discussed'!$S$2:$S$9986,A1241)</f>
        <v>1</v>
      </c>
      <c r="L1241" s="16">
        <f>COUNTIF('Texts mentioned'!$C$2:$C$9989,A1241)+COUNTIF('Texts mentioned'!$G$2:$G$9989,A1241)+COUNTIF('Texts mentioned'!$K$2:$K$9989,A1241)+COUNTIF('Texts mentioned'!$O$2:$O$9989,A1241)+COUNTIF('Texts mentioned'!$S$2:$S$9989,A1241)+COUNTIF('Texts mentioned'!$W$2:$W$9989,A1241)+COUNTIF('Texts mentioned'!$AA$2:$AA$9989,A1241)+COUNTIF('Texts mentioned'!$AE$2:$AE$9989,A1241)+COUNTIF('Texts mentioned'!$AI$2:$AI$9989,A1241)+COUNTIF('Texts mentioned'!$AM$2:$AM$9989,A1241)</f>
        <v>0</v>
      </c>
      <c r="M1241" s="16">
        <f>SUM(K1241:L1241)</f>
        <v>1</v>
      </c>
      <c r="N1241" s="16"/>
    </row>
    <row r="1242" spans="1:14">
      <c r="A1242" s="30" t="s">
        <v>9832</v>
      </c>
      <c r="B1242" s="16" t="str">
        <f>VLOOKUP(A1242,'Text facts'!$F$1:$H$10019,2,0)</f>
        <v>Francis</v>
      </c>
      <c r="C1242" s="16" t="str">
        <f>VLOOKUP(A1242,'Text facts'!$F$1:$H$10019,3,0)</f>
        <v>Huxley</v>
      </c>
      <c r="D1242" s="16">
        <v>1923</v>
      </c>
      <c r="E1242" s="16">
        <v>2016</v>
      </c>
      <c r="F1242" s="30">
        <v>20</v>
      </c>
      <c r="G1242" s="30" t="s">
        <v>11</v>
      </c>
      <c r="H1242" s="30" t="s">
        <v>10744</v>
      </c>
      <c r="I1242" s="16" t="s">
        <v>10743</v>
      </c>
      <c r="J1242" s="16"/>
      <c r="K1242" s="16">
        <f>COUNTIF('Texts discussed'!$C$2:$C$9986,A1242)+COUNTIF('Texts discussed'!$G$2:$G$9986,A1242)+COUNTIF('Texts discussed'!$K$2:$K$9986,A1242)+COUNTIF('Texts discussed'!$O$2:$O$9986,A1242)+COUNTIF('Texts discussed'!$S$2:$S$9986,A1242)</f>
        <v>0</v>
      </c>
      <c r="L1242" s="16">
        <f>COUNTIF('Texts mentioned'!$C$2:$C$9989,A1242)+COUNTIF('Texts mentioned'!$G$2:$G$9989,A1242)+COUNTIF('Texts mentioned'!$K$2:$K$9989,A1242)+COUNTIF('Texts mentioned'!$O$2:$O$9989,A1242)+COUNTIF('Texts mentioned'!$S$2:$S$9989,A1242)+COUNTIF('Texts mentioned'!$W$2:$W$9989,A1242)+COUNTIF('Texts mentioned'!$AA$2:$AA$9989,A1242)+COUNTIF('Texts mentioned'!$AE$2:$AE$9989,A1242)+COUNTIF('Texts mentioned'!$AI$2:$AI$9989,A1242)+COUNTIF('Texts mentioned'!$AM$2:$AM$9989,A1242)</f>
        <v>1</v>
      </c>
      <c r="M1242" s="16">
        <f>SUM(K1242:L1242)</f>
        <v>1</v>
      </c>
      <c r="N1242" s="16"/>
    </row>
    <row r="1243" spans="1:14">
      <c r="A1243" s="30" t="s">
        <v>9839</v>
      </c>
      <c r="B1243" s="16" t="str">
        <f>VLOOKUP(A1243,'Text facts'!$F$1:$H$10019,2,0)</f>
        <v>Hendrik Willem</v>
      </c>
      <c r="C1243" s="16" t="str">
        <f>VLOOKUP(A1243,'Text facts'!$F$1:$H$10019,3,0)</f>
        <v>van Loon</v>
      </c>
      <c r="D1243" s="16">
        <v>1882</v>
      </c>
      <c r="E1243" s="16">
        <v>1944</v>
      </c>
      <c r="F1243" s="30">
        <v>20</v>
      </c>
      <c r="G1243" s="30" t="s">
        <v>11</v>
      </c>
      <c r="H1243" s="30" t="s">
        <v>10744</v>
      </c>
      <c r="I1243" s="16" t="s">
        <v>10782</v>
      </c>
      <c r="J1243" s="16" t="s">
        <v>10921</v>
      </c>
      <c r="K1243" s="16">
        <f>COUNTIF('Texts discussed'!$C$2:$C$9986,A1243)+COUNTIF('Texts discussed'!$G$2:$G$9986,A1243)+COUNTIF('Texts discussed'!$K$2:$K$9986,A1243)+COUNTIF('Texts discussed'!$O$2:$O$9986,A1243)+COUNTIF('Texts discussed'!$S$2:$S$9986,A1243)</f>
        <v>1</v>
      </c>
      <c r="L1243" s="16">
        <f>COUNTIF('Texts mentioned'!$C$2:$C$9989,A1243)+COUNTIF('Texts mentioned'!$G$2:$G$9989,A1243)+COUNTIF('Texts mentioned'!$K$2:$K$9989,A1243)+COUNTIF('Texts mentioned'!$O$2:$O$9989,A1243)+COUNTIF('Texts mentioned'!$S$2:$S$9989,A1243)+COUNTIF('Texts mentioned'!$W$2:$W$9989,A1243)+COUNTIF('Texts mentioned'!$AA$2:$AA$9989,A1243)+COUNTIF('Texts mentioned'!$AE$2:$AE$9989,A1243)+COUNTIF('Texts mentioned'!$AI$2:$AI$9989,A1243)+COUNTIF('Texts mentioned'!$AM$2:$AM$9989,A1243)</f>
        <v>0</v>
      </c>
      <c r="M1243" s="16">
        <f>SUM(K1243:L1243)</f>
        <v>1</v>
      </c>
      <c r="N1243" s="16"/>
    </row>
    <row r="1244" spans="1:14">
      <c r="A1244" s="30" t="s">
        <v>9845</v>
      </c>
      <c r="B1244" s="16" t="str">
        <f>VLOOKUP(A1244,'Text facts'!$F$1:$H$10019,2,0)</f>
        <v>Ivan</v>
      </c>
      <c r="C1244" s="16" t="str">
        <f>VLOOKUP(A1244,'Text facts'!$F$1:$H$10019,3,0)</f>
        <v>Cankar</v>
      </c>
      <c r="D1244" s="16">
        <v>1876</v>
      </c>
      <c r="E1244" s="16">
        <v>1918</v>
      </c>
      <c r="F1244" s="30" t="s">
        <v>10749</v>
      </c>
      <c r="G1244" s="30" t="s">
        <v>11</v>
      </c>
      <c r="H1244" s="30" t="s">
        <v>10744</v>
      </c>
      <c r="I1244" s="16" t="s">
        <v>10792</v>
      </c>
      <c r="J1244" s="16"/>
      <c r="K1244" s="16">
        <f>COUNTIF('Texts discussed'!$C$2:$C$9986,A1244)+COUNTIF('Texts discussed'!$G$2:$G$9986,A1244)+COUNTIF('Texts discussed'!$K$2:$K$9986,A1244)+COUNTIF('Texts discussed'!$O$2:$O$9986,A1244)+COUNTIF('Texts discussed'!$S$2:$S$9986,A1244)</f>
        <v>1</v>
      </c>
      <c r="L1244" s="16">
        <f>COUNTIF('Texts mentioned'!$C$2:$C$9989,A1244)+COUNTIF('Texts mentioned'!$G$2:$G$9989,A1244)+COUNTIF('Texts mentioned'!$K$2:$K$9989,A1244)+COUNTIF('Texts mentioned'!$O$2:$O$9989,A1244)+COUNTIF('Texts mentioned'!$S$2:$S$9989,A1244)+COUNTIF('Texts mentioned'!$W$2:$W$9989,A1244)+COUNTIF('Texts mentioned'!$AA$2:$AA$9989,A1244)+COUNTIF('Texts mentioned'!$AE$2:$AE$9989,A1244)+COUNTIF('Texts mentioned'!$AI$2:$AI$9989,A1244)+COUNTIF('Texts mentioned'!$AM$2:$AM$9989,A1244)</f>
        <v>0</v>
      </c>
      <c r="M1244" s="16">
        <f>SUM(K1244:L1244)</f>
        <v>1</v>
      </c>
      <c r="N1244" s="16"/>
    </row>
    <row r="1245" spans="1:14">
      <c r="A1245" s="30" t="s">
        <v>9851</v>
      </c>
      <c r="B1245" s="16" t="str">
        <f>VLOOKUP(A1245,'Text facts'!$F$1:$H$10019,2,0)</f>
        <v>Rebecca F.</v>
      </c>
      <c r="C1245" s="16" t="str">
        <f>VLOOKUP(A1245,'Text facts'!$F$1:$H$10019,3,0)</f>
        <v>Kuang</v>
      </c>
      <c r="D1245" s="16">
        <v>1996</v>
      </c>
      <c r="E1245" s="16"/>
      <c r="F1245" s="30">
        <v>21</v>
      </c>
      <c r="G1245" s="30" t="s">
        <v>15</v>
      </c>
      <c r="H1245" s="30" t="s">
        <v>10744</v>
      </c>
      <c r="I1245" s="16" t="s">
        <v>10753</v>
      </c>
      <c r="J1245" s="16" t="s">
        <v>10833</v>
      </c>
      <c r="K1245" s="16">
        <f>COUNTIF('Texts discussed'!$C$2:$C$9986,A1245)+COUNTIF('Texts discussed'!$G$2:$G$9986,A1245)+COUNTIF('Texts discussed'!$K$2:$K$9986,A1245)+COUNTIF('Texts discussed'!$O$2:$O$9986,A1245)+COUNTIF('Texts discussed'!$S$2:$S$9986,A1245)</f>
        <v>1</v>
      </c>
      <c r="L1245" s="16">
        <f>COUNTIF('Texts mentioned'!$C$2:$C$9989,A1245)+COUNTIF('Texts mentioned'!$G$2:$G$9989,A1245)+COUNTIF('Texts mentioned'!$K$2:$K$9989,A1245)+COUNTIF('Texts mentioned'!$O$2:$O$9989,A1245)+COUNTIF('Texts mentioned'!$S$2:$S$9989,A1245)+COUNTIF('Texts mentioned'!$W$2:$W$9989,A1245)+COUNTIF('Texts mentioned'!$AA$2:$AA$9989,A1245)+COUNTIF('Texts mentioned'!$AE$2:$AE$9989,A1245)+COUNTIF('Texts mentioned'!$AI$2:$AI$9989,A1245)+COUNTIF('Texts mentioned'!$AM$2:$AM$9989,A1245)</f>
        <v>0</v>
      </c>
      <c r="M1245" s="16">
        <f>SUM(K1245:L1245)</f>
        <v>1</v>
      </c>
      <c r="N1245" s="16"/>
    </row>
    <row r="1246" spans="1:14">
      <c r="A1246" s="30" t="s">
        <v>9859</v>
      </c>
      <c r="B1246" s="16" t="str">
        <f>VLOOKUP(A1246,'Text facts'!$F$1:$H$10019,2,0)</f>
        <v>Yukio</v>
      </c>
      <c r="C1246" s="16" t="str">
        <f>VLOOKUP(A1246,'Text facts'!$F$1:$H$10019,3,0)</f>
        <v>Mishima</v>
      </c>
      <c r="D1246" s="16">
        <v>1925</v>
      </c>
      <c r="E1246" s="16">
        <v>1970</v>
      </c>
      <c r="F1246" s="30">
        <v>20</v>
      </c>
      <c r="G1246" s="30" t="s">
        <v>11</v>
      </c>
      <c r="H1246" s="30" t="s">
        <v>10747</v>
      </c>
      <c r="I1246" s="16" t="s">
        <v>10777</v>
      </c>
      <c r="J1246" s="16"/>
      <c r="K1246" s="16">
        <f>COUNTIF('Texts discussed'!$C$2:$C$9986,A1246)+COUNTIF('Texts discussed'!$G$2:$G$9986,A1246)+COUNTIF('Texts discussed'!$K$2:$K$9986,A1246)+COUNTIF('Texts discussed'!$O$2:$O$9986,A1246)+COUNTIF('Texts discussed'!$S$2:$S$9986,A1246)</f>
        <v>1</v>
      </c>
      <c r="L1246" s="16">
        <f>COUNTIF('Texts mentioned'!$C$2:$C$9989,A1246)+COUNTIF('Texts mentioned'!$G$2:$G$9989,A1246)+COUNTIF('Texts mentioned'!$K$2:$K$9989,A1246)+COUNTIF('Texts mentioned'!$O$2:$O$9989,A1246)+COUNTIF('Texts mentioned'!$S$2:$S$9989,A1246)+COUNTIF('Texts mentioned'!$W$2:$W$9989,A1246)+COUNTIF('Texts mentioned'!$AA$2:$AA$9989,A1246)+COUNTIF('Texts mentioned'!$AE$2:$AE$9989,A1246)+COUNTIF('Texts mentioned'!$AI$2:$AI$9989,A1246)+COUNTIF('Texts mentioned'!$AM$2:$AM$9989,A1246)</f>
        <v>0</v>
      </c>
      <c r="M1246" s="16">
        <f>SUM(K1246:L1246)</f>
        <v>1</v>
      </c>
      <c r="N1246" s="16"/>
    </row>
    <row r="1247" spans="1:14">
      <c r="A1247" s="30" t="s">
        <v>9865</v>
      </c>
      <c r="B1247" s="16" t="str">
        <f>VLOOKUP(A1247,'Text facts'!$F$1:$H$10019,2,0)</f>
        <v>Nikola</v>
      </c>
      <c r="C1247" s="16" t="str">
        <f>VLOOKUP(A1247,'Text facts'!$F$1:$H$10019,3,0)</f>
        <v>Tesla</v>
      </c>
      <c r="D1247" s="16">
        <v>1856</v>
      </c>
      <c r="E1247" s="16">
        <v>1943</v>
      </c>
      <c r="F1247" s="30">
        <v>20</v>
      </c>
      <c r="G1247" s="30" t="s">
        <v>11</v>
      </c>
      <c r="H1247" s="30" t="s">
        <v>10744</v>
      </c>
      <c r="I1247" s="16" t="s">
        <v>10785</v>
      </c>
      <c r="J1247" s="16" t="s">
        <v>10922</v>
      </c>
      <c r="K1247" s="16">
        <f>COUNTIF('Texts discussed'!$C$2:$C$9986,A1247)+COUNTIF('Texts discussed'!$G$2:$G$9986,A1247)+COUNTIF('Texts discussed'!$K$2:$K$9986,A1247)+COUNTIF('Texts discussed'!$O$2:$O$9986,A1247)+COUNTIF('Texts discussed'!$S$2:$S$9986,A1247)</f>
        <v>1</v>
      </c>
      <c r="L1247" s="16">
        <f>COUNTIF('Texts mentioned'!$C$2:$C$9989,A1247)+COUNTIF('Texts mentioned'!$G$2:$G$9989,A1247)+COUNTIF('Texts mentioned'!$K$2:$K$9989,A1247)+COUNTIF('Texts mentioned'!$O$2:$O$9989,A1247)+COUNTIF('Texts mentioned'!$S$2:$S$9989,A1247)+COUNTIF('Texts mentioned'!$W$2:$W$9989,A1247)+COUNTIF('Texts mentioned'!$AA$2:$AA$9989,A1247)+COUNTIF('Texts mentioned'!$AE$2:$AE$9989,A1247)+COUNTIF('Texts mentioned'!$AI$2:$AI$9989,A1247)+COUNTIF('Texts mentioned'!$AM$2:$AM$9989,A1247)</f>
        <v>0</v>
      </c>
      <c r="M1247" s="16">
        <f>SUM(K1247:L1247)</f>
        <v>1</v>
      </c>
      <c r="N1247" s="16"/>
    </row>
    <row r="1248" spans="1:14">
      <c r="A1248" s="30" t="s">
        <v>9870</v>
      </c>
      <c r="B1248" s="16" t="str">
        <f>VLOOKUP(A1248,'Text facts'!$F$1:$H$10019,2,0)</f>
        <v>Jadranka</v>
      </c>
      <c r="C1248" s="16" t="str">
        <f>VLOOKUP(A1248,'Text facts'!$F$1:$H$10019,3,0)</f>
        <v>Kosor</v>
      </c>
      <c r="D1248" s="16">
        <v>1953</v>
      </c>
      <c r="E1248" s="16"/>
      <c r="F1248" s="30" t="s">
        <v>6736</v>
      </c>
      <c r="G1248" s="30" t="s">
        <v>15</v>
      </c>
      <c r="H1248" s="30" t="s">
        <v>10744</v>
      </c>
      <c r="I1248" s="16" t="s">
        <v>10745</v>
      </c>
      <c r="J1248" s="16"/>
      <c r="K1248" s="16">
        <f>COUNTIF('Texts discussed'!$C$2:$C$9986,A1248)+COUNTIF('Texts discussed'!$G$2:$G$9986,A1248)+COUNTIF('Texts discussed'!$K$2:$K$9986,A1248)+COUNTIF('Texts discussed'!$O$2:$O$9986,A1248)+COUNTIF('Texts discussed'!$S$2:$S$9986,A1248)</f>
        <v>2</v>
      </c>
      <c r="L1248" s="16">
        <f>COUNTIF('Texts mentioned'!$C$2:$C$9989,A1248)+COUNTIF('Texts mentioned'!$G$2:$G$9989,A1248)+COUNTIF('Texts mentioned'!$K$2:$K$9989,A1248)+COUNTIF('Texts mentioned'!$O$2:$O$9989,A1248)+COUNTIF('Texts mentioned'!$S$2:$S$9989,A1248)+COUNTIF('Texts mentioned'!$W$2:$W$9989,A1248)+COUNTIF('Texts mentioned'!$AA$2:$AA$9989,A1248)+COUNTIF('Texts mentioned'!$AE$2:$AE$9989,A1248)+COUNTIF('Texts mentioned'!$AI$2:$AI$9989,A1248)+COUNTIF('Texts mentioned'!$AM$2:$AM$9989,A1248)</f>
        <v>0</v>
      </c>
      <c r="M1248" s="16">
        <f>SUM(K1248:L1248)</f>
        <v>2</v>
      </c>
      <c r="N1248" s="16"/>
    </row>
    <row r="1249" spans="1:14">
      <c r="A1249" s="30" t="s">
        <v>9874</v>
      </c>
      <c r="B1249" s="16" t="str">
        <f>VLOOKUP(A1249,'Text facts'!$F$1:$H$10019,2,0)</f>
        <v>Frederick</v>
      </c>
      <c r="C1249" s="16" t="str">
        <f>VLOOKUP(A1249,'Text facts'!$F$1:$H$10019,3,0)</f>
        <v>Forsyth</v>
      </c>
      <c r="D1249" s="16">
        <v>1938</v>
      </c>
      <c r="E1249" s="16"/>
      <c r="F1249" s="30" t="s">
        <v>6736</v>
      </c>
      <c r="G1249" s="30" t="s">
        <v>11</v>
      </c>
      <c r="H1249" s="30" t="s">
        <v>10744</v>
      </c>
      <c r="I1249" s="16" t="s">
        <v>10743</v>
      </c>
      <c r="J1249" s="16"/>
      <c r="K1249" s="16">
        <f>COUNTIF('Texts discussed'!$C$2:$C$9986,A1249)+COUNTIF('Texts discussed'!$G$2:$G$9986,A1249)+COUNTIF('Texts discussed'!$K$2:$K$9986,A1249)+COUNTIF('Texts discussed'!$O$2:$O$9986,A1249)+COUNTIF('Texts discussed'!$S$2:$S$9986,A1249)</f>
        <v>1</v>
      </c>
      <c r="L1249" s="16">
        <f>COUNTIF('Texts mentioned'!$C$2:$C$9989,A1249)+COUNTIF('Texts mentioned'!$G$2:$G$9989,A1249)+COUNTIF('Texts mentioned'!$K$2:$K$9989,A1249)+COUNTIF('Texts mentioned'!$O$2:$O$9989,A1249)+COUNTIF('Texts mentioned'!$S$2:$S$9989,A1249)+COUNTIF('Texts mentioned'!$W$2:$W$9989,A1249)+COUNTIF('Texts mentioned'!$AA$2:$AA$9989,A1249)+COUNTIF('Texts mentioned'!$AE$2:$AE$9989,A1249)+COUNTIF('Texts mentioned'!$AI$2:$AI$9989,A1249)+COUNTIF('Texts mentioned'!$AM$2:$AM$9989,A1249)</f>
        <v>0</v>
      </c>
      <c r="M1249" s="16">
        <f>SUM(K1249:L1249)</f>
        <v>1</v>
      </c>
      <c r="N1249" s="16"/>
    </row>
    <row r="1250" spans="1:14">
      <c r="A1250" s="30" t="s">
        <v>9884</v>
      </c>
      <c r="B1250" s="16" t="str">
        <f>VLOOKUP(A1250,'Text facts'!$F$1:$H$10019,2,0)</f>
        <v>Malcolm</v>
      </c>
      <c r="C1250" s="16" t="str">
        <f>VLOOKUP(A1250,'Text facts'!$F$1:$H$10019,3,0)</f>
        <v>Lowry</v>
      </c>
      <c r="D1250" s="16">
        <v>1909</v>
      </c>
      <c r="E1250" s="16">
        <v>1957</v>
      </c>
      <c r="F1250" s="30">
        <v>20</v>
      </c>
      <c r="G1250" s="30" t="s">
        <v>11</v>
      </c>
      <c r="H1250" s="30" t="s">
        <v>10744</v>
      </c>
      <c r="I1250" s="16" t="s">
        <v>10743</v>
      </c>
      <c r="J1250" s="16"/>
      <c r="K1250" s="16">
        <f>COUNTIF('Texts discussed'!$C$2:$C$9986,A1250)+COUNTIF('Texts discussed'!$G$2:$G$9986,A1250)+COUNTIF('Texts discussed'!$K$2:$K$9986,A1250)+COUNTIF('Texts discussed'!$O$2:$O$9986,A1250)+COUNTIF('Texts discussed'!$S$2:$S$9986,A1250)</f>
        <v>0</v>
      </c>
      <c r="L1250" s="16">
        <f>COUNTIF('Texts mentioned'!$C$2:$C$9989,A1250)+COUNTIF('Texts mentioned'!$G$2:$G$9989,A1250)+COUNTIF('Texts mentioned'!$K$2:$K$9989,A1250)+COUNTIF('Texts mentioned'!$O$2:$O$9989,A1250)+COUNTIF('Texts mentioned'!$S$2:$S$9989,A1250)+COUNTIF('Texts mentioned'!$W$2:$W$9989,A1250)+COUNTIF('Texts mentioned'!$AA$2:$AA$9989,A1250)+COUNTIF('Texts mentioned'!$AE$2:$AE$9989,A1250)+COUNTIF('Texts mentioned'!$AI$2:$AI$9989,A1250)+COUNTIF('Texts mentioned'!$AM$2:$AM$9989,A1250)</f>
        <v>1</v>
      </c>
      <c r="M1250" s="16">
        <f>SUM(K1250:L1250)</f>
        <v>1</v>
      </c>
      <c r="N1250" s="16"/>
    </row>
    <row r="1251" spans="1:14">
      <c r="A1251" s="30" t="s">
        <v>9889</v>
      </c>
      <c r="B1251" s="16" t="str">
        <f>VLOOKUP(A1251,'Text facts'!$F$1:$H$10019,2,0)</f>
        <v>Alfred</v>
      </c>
      <c r="C1251" s="16" t="str">
        <f>VLOOKUP(A1251,'Text facts'!$F$1:$H$10019,3,0)</f>
        <v>Bester</v>
      </c>
      <c r="D1251" s="16">
        <v>1913</v>
      </c>
      <c r="E1251" s="16">
        <v>1987</v>
      </c>
      <c r="F1251" s="30">
        <v>20</v>
      </c>
      <c r="G1251" s="30" t="s">
        <v>11</v>
      </c>
      <c r="H1251" s="30" t="s">
        <v>10744</v>
      </c>
      <c r="I1251" s="16" t="s">
        <v>10753</v>
      </c>
      <c r="J1251" s="16"/>
      <c r="K1251" s="16">
        <f>COUNTIF('Texts discussed'!$C$2:$C$9986,A1251)+COUNTIF('Texts discussed'!$G$2:$G$9986,A1251)+COUNTIF('Texts discussed'!$K$2:$K$9986,A1251)+COUNTIF('Texts discussed'!$O$2:$O$9986,A1251)+COUNTIF('Texts discussed'!$S$2:$S$9986,A1251)</f>
        <v>1</v>
      </c>
      <c r="L1251" s="16">
        <f>COUNTIF('Texts mentioned'!$C$2:$C$9989,A1251)+COUNTIF('Texts mentioned'!$G$2:$G$9989,A1251)+COUNTIF('Texts mentioned'!$K$2:$K$9989,A1251)+COUNTIF('Texts mentioned'!$O$2:$O$9989,A1251)+COUNTIF('Texts mentioned'!$S$2:$S$9989,A1251)+COUNTIF('Texts mentioned'!$W$2:$W$9989,A1251)+COUNTIF('Texts mentioned'!$AA$2:$AA$9989,A1251)+COUNTIF('Texts mentioned'!$AE$2:$AE$9989,A1251)+COUNTIF('Texts mentioned'!$AI$2:$AI$9989,A1251)+COUNTIF('Texts mentioned'!$AM$2:$AM$9989,A1251)</f>
        <v>1</v>
      </c>
      <c r="M1251" s="16">
        <f>SUM(K1251:L1251)</f>
        <v>2</v>
      </c>
      <c r="N1251" s="16"/>
    </row>
    <row r="1252" spans="1:14">
      <c r="A1252" s="30" t="s">
        <v>9898</v>
      </c>
      <c r="B1252" s="16" t="str">
        <f>VLOOKUP(A1252,'Text facts'!$F$1:$H$10019,2,0)</f>
        <v>Jonathan</v>
      </c>
      <c r="C1252" s="16" t="str">
        <f>VLOOKUP(A1252,'Text facts'!$F$1:$H$10019,3,0)</f>
        <v>Littell</v>
      </c>
      <c r="D1252" s="16">
        <v>1967</v>
      </c>
      <c r="E1252" s="16"/>
      <c r="F1252" s="30" t="s">
        <v>6736</v>
      </c>
      <c r="G1252" s="30" t="s">
        <v>11</v>
      </c>
      <c r="H1252" s="30" t="s">
        <v>10744</v>
      </c>
      <c r="I1252" s="16" t="s">
        <v>10753</v>
      </c>
      <c r="J1252" s="16" t="s">
        <v>10923</v>
      </c>
      <c r="K1252" s="16">
        <f>COUNTIF('Texts discussed'!$C$2:$C$9986,A1252)+COUNTIF('Texts discussed'!$G$2:$G$9986,A1252)+COUNTIF('Texts discussed'!$K$2:$K$9986,A1252)+COUNTIF('Texts discussed'!$O$2:$O$9986,A1252)+COUNTIF('Texts discussed'!$S$2:$S$9986,A1252)</f>
        <v>0</v>
      </c>
      <c r="L1252" s="16">
        <f>COUNTIF('Texts mentioned'!$C$2:$C$9989,A1252)+COUNTIF('Texts mentioned'!$G$2:$G$9989,A1252)+COUNTIF('Texts mentioned'!$K$2:$K$9989,A1252)+COUNTIF('Texts mentioned'!$O$2:$O$9989,A1252)+COUNTIF('Texts mentioned'!$S$2:$S$9989,A1252)+COUNTIF('Texts mentioned'!$W$2:$W$9989,A1252)+COUNTIF('Texts mentioned'!$AA$2:$AA$9989,A1252)+COUNTIF('Texts mentioned'!$AE$2:$AE$9989,A1252)+COUNTIF('Texts mentioned'!$AI$2:$AI$9989,A1252)+COUNTIF('Texts mentioned'!$AM$2:$AM$9989,A1252)</f>
        <v>1</v>
      </c>
      <c r="M1252" s="16">
        <f>SUM(K1252:L1252)</f>
        <v>1</v>
      </c>
      <c r="N1252" s="16"/>
    </row>
    <row r="1253" spans="1:14">
      <c r="A1253" s="30" t="s">
        <v>9902</v>
      </c>
      <c r="B1253" s="16" t="str">
        <f>VLOOKUP(A1253,'Text facts'!$F$1:$H$10019,2,0)</f>
        <v>Mario</v>
      </c>
      <c r="C1253" s="16" t="str">
        <f>VLOOKUP(A1253,'Text facts'!$F$1:$H$10019,3,0)</f>
        <v>Šarić</v>
      </c>
      <c r="D1253" s="16">
        <v>1963</v>
      </c>
      <c r="E1253" s="16"/>
      <c r="F1253" s="30" t="s">
        <v>6736</v>
      </c>
      <c r="G1253" s="30" t="s">
        <v>11</v>
      </c>
      <c r="H1253" s="30" t="s">
        <v>10744</v>
      </c>
      <c r="I1253" s="16" t="s">
        <v>10745</v>
      </c>
      <c r="J1253" s="16"/>
      <c r="K1253" s="16">
        <f>COUNTIF('Texts discussed'!$C$2:$C$9986,A1253)+COUNTIF('Texts discussed'!$G$2:$G$9986,A1253)+COUNTIF('Texts discussed'!$K$2:$K$9986,A1253)+COUNTIF('Texts discussed'!$O$2:$O$9986,A1253)+COUNTIF('Texts discussed'!$S$2:$S$9986,A1253)</f>
        <v>0</v>
      </c>
      <c r="L1253" s="16">
        <f>COUNTIF('Texts mentioned'!$C$2:$C$9989,A1253)+COUNTIF('Texts mentioned'!$G$2:$G$9989,A1253)+COUNTIF('Texts mentioned'!$K$2:$K$9989,A1253)+COUNTIF('Texts mentioned'!$O$2:$O$9989,A1253)+COUNTIF('Texts mentioned'!$S$2:$S$9989,A1253)+COUNTIF('Texts mentioned'!$W$2:$W$9989,A1253)+COUNTIF('Texts mentioned'!$AA$2:$AA$9989,A1253)+COUNTIF('Texts mentioned'!$AE$2:$AE$9989,A1253)+COUNTIF('Texts mentioned'!$AI$2:$AI$9989,A1253)+COUNTIF('Texts mentioned'!$AM$2:$AM$9989,A1253)</f>
        <v>1</v>
      </c>
      <c r="M1253" s="16">
        <f>SUM(K1253:L1253)</f>
        <v>1</v>
      </c>
      <c r="N1253" s="16"/>
    </row>
    <row r="1254" spans="1:14">
      <c r="A1254" s="30" t="s">
        <v>9917</v>
      </c>
      <c r="B1254" s="16" t="str">
        <f>VLOOKUP(A1254,'Text facts'!$F$1:$H$10019,2,0)</f>
        <v>Jakuba</v>
      </c>
      <c r="C1254" s="16" t="str">
        <f>VLOOKUP(A1254,'Text facts'!$F$1:$H$10019,3,0)</f>
        <v>Katalpa</v>
      </c>
      <c r="D1254" s="16">
        <v>1979</v>
      </c>
      <c r="E1254" s="16"/>
      <c r="F1254" s="30" t="s">
        <v>6736</v>
      </c>
      <c r="G1254" s="30" t="s">
        <v>15</v>
      </c>
      <c r="H1254" s="30" t="s">
        <v>10744</v>
      </c>
      <c r="I1254" s="16" t="s">
        <v>10752</v>
      </c>
      <c r="J1254" s="16"/>
      <c r="K1254" s="16">
        <f>COUNTIF('Texts discussed'!$C$2:$C$9986,A1254)+COUNTIF('Texts discussed'!$G$2:$G$9986,A1254)+COUNTIF('Texts discussed'!$K$2:$K$9986,A1254)+COUNTIF('Texts discussed'!$O$2:$O$9986,A1254)+COUNTIF('Texts discussed'!$S$2:$S$9986,A1254)</f>
        <v>1</v>
      </c>
      <c r="L1254" s="16">
        <f>COUNTIF('Texts mentioned'!$C$2:$C$9989,A1254)+COUNTIF('Texts mentioned'!$G$2:$G$9989,A1254)+COUNTIF('Texts mentioned'!$K$2:$K$9989,A1254)+COUNTIF('Texts mentioned'!$O$2:$O$9989,A1254)+COUNTIF('Texts mentioned'!$S$2:$S$9989,A1254)+COUNTIF('Texts mentioned'!$W$2:$W$9989,A1254)+COUNTIF('Texts mentioned'!$AA$2:$AA$9989,A1254)+COUNTIF('Texts mentioned'!$AE$2:$AE$9989,A1254)+COUNTIF('Texts mentioned'!$AI$2:$AI$9989,A1254)+COUNTIF('Texts mentioned'!$AM$2:$AM$9989,A1254)</f>
        <v>0</v>
      </c>
      <c r="M1254" s="16">
        <f>SUM(K1254:L1254)</f>
        <v>1</v>
      </c>
      <c r="N1254" s="16"/>
    </row>
    <row r="1255" spans="1:14">
      <c r="A1255" s="30" t="s">
        <v>9923</v>
      </c>
      <c r="B1255" s="16" t="str">
        <f>VLOOKUP(A1255,'Text facts'!$F$1:$H$10019,2,0)</f>
        <v>Kim Michele</v>
      </c>
      <c r="C1255" s="16" t="str">
        <f>VLOOKUP(A1255,'Text facts'!$F$1:$H$10019,3,0)</f>
        <v>Richardson</v>
      </c>
      <c r="D1255" s="16">
        <v>1957</v>
      </c>
      <c r="E1255" s="16"/>
      <c r="F1255" s="30">
        <v>21</v>
      </c>
      <c r="G1255" s="30" t="s">
        <v>15</v>
      </c>
      <c r="H1255" s="30" t="s">
        <v>10744</v>
      </c>
      <c r="I1255" s="16" t="s">
        <v>10753</v>
      </c>
      <c r="J1255" s="16"/>
      <c r="K1255" s="16">
        <f>COUNTIF('Texts discussed'!$C$2:$C$9986,A1255)+COUNTIF('Texts discussed'!$G$2:$G$9986,A1255)+COUNTIF('Texts discussed'!$K$2:$K$9986,A1255)+COUNTIF('Texts discussed'!$O$2:$O$9986,A1255)+COUNTIF('Texts discussed'!$S$2:$S$9986,A1255)</f>
        <v>1</v>
      </c>
      <c r="L1255" s="16">
        <f>COUNTIF('Texts mentioned'!$C$2:$C$9989,A1255)+COUNTIF('Texts mentioned'!$G$2:$G$9989,A1255)+COUNTIF('Texts mentioned'!$K$2:$K$9989,A1255)+COUNTIF('Texts mentioned'!$O$2:$O$9989,A1255)+COUNTIF('Texts mentioned'!$S$2:$S$9989,A1255)+COUNTIF('Texts mentioned'!$W$2:$W$9989,A1255)+COUNTIF('Texts mentioned'!$AA$2:$AA$9989,A1255)+COUNTIF('Texts mentioned'!$AE$2:$AE$9989,A1255)+COUNTIF('Texts mentioned'!$AI$2:$AI$9989,A1255)+COUNTIF('Texts mentioned'!$AM$2:$AM$9989,A1255)</f>
        <v>0</v>
      </c>
      <c r="M1255" s="16">
        <f>SUM(K1255:L1255)</f>
        <v>1</v>
      </c>
      <c r="N1255" s="16"/>
    </row>
    <row r="1256" spans="1:14">
      <c r="A1256" s="30" t="s">
        <v>9929</v>
      </c>
      <c r="B1256" s="16" t="str">
        <f>VLOOKUP(A1256,'Text facts'!$F$1:$H$10019,2,0)</f>
        <v>Bonnie</v>
      </c>
      <c r="C1256" s="16" t="str">
        <f>VLOOKUP(A1256,'Text facts'!$F$1:$H$10019,3,0)</f>
        <v>Garmus</v>
      </c>
      <c r="D1256" s="16">
        <v>1957</v>
      </c>
      <c r="E1256" s="16"/>
      <c r="F1256" s="30">
        <v>21</v>
      </c>
      <c r="G1256" s="30" t="s">
        <v>15</v>
      </c>
      <c r="H1256" s="30" t="s">
        <v>10744</v>
      </c>
      <c r="I1256" s="16" t="s">
        <v>10753</v>
      </c>
      <c r="J1256" s="16"/>
      <c r="K1256" s="16">
        <f>COUNTIF('Texts discussed'!$C$2:$C$9986,A1256)+COUNTIF('Texts discussed'!$G$2:$G$9986,A1256)+COUNTIF('Texts discussed'!$K$2:$K$9986,A1256)+COUNTIF('Texts discussed'!$O$2:$O$9986,A1256)+COUNTIF('Texts discussed'!$S$2:$S$9986,A1256)</f>
        <v>0</v>
      </c>
      <c r="L1256" s="16">
        <f>COUNTIF('Texts mentioned'!$C$2:$C$9989,A1256)+COUNTIF('Texts mentioned'!$G$2:$G$9989,A1256)+COUNTIF('Texts mentioned'!$K$2:$K$9989,A1256)+COUNTIF('Texts mentioned'!$O$2:$O$9989,A1256)+COUNTIF('Texts mentioned'!$S$2:$S$9989,A1256)+COUNTIF('Texts mentioned'!$W$2:$W$9989,A1256)+COUNTIF('Texts mentioned'!$AA$2:$AA$9989,A1256)+COUNTIF('Texts mentioned'!$AE$2:$AE$9989,A1256)+COUNTIF('Texts mentioned'!$AI$2:$AI$9989,A1256)+COUNTIF('Texts mentioned'!$AM$2:$AM$9989,A1256)</f>
        <v>2</v>
      </c>
      <c r="M1256" s="16">
        <f>SUM(K1256:L1256)</f>
        <v>2</v>
      </c>
      <c r="N1256" s="16"/>
    </row>
    <row r="1257" spans="1:14">
      <c r="A1257" s="30" t="s">
        <v>9938</v>
      </c>
      <c r="B1257" s="16" t="str">
        <f>VLOOKUP(A1257,'Text facts'!$F$1:$H$10019,2,0)</f>
        <v>Tarryn</v>
      </c>
      <c r="C1257" s="16" t="str">
        <f>VLOOKUP(A1257,'Text facts'!$F$1:$H$10019,3,0)</f>
        <v>Fisher</v>
      </c>
      <c r="D1257" s="16">
        <v>1983</v>
      </c>
      <c r="E1257" s="16"/>
      <c r="F1257" s="30">
        <v>21</v>
      </c>
      <c r="G1257" s="30" t="s">
        <v>15</v>
      </c>
      <c r="H1257" s="30" t="s">
        <v>10744</v>
      </c>
      <c r="I1257" s="16" t="s">
        <v>10784</v>
      </c>
      <c r="J1257" s="16"/>
      <c r="K1257" s="16">
        <f>COUNTIF('Texts discussed'!$C$2:$C$9986,A1257)+COUNTIF('Texts discussed'!$G$2:$G$9986,A1257)+COUNTIF('Texts discussed'!$K$2:$K$9986,A1257)+COUNTIF('Texts discussed'!$O$2:$O$9986,A1257)+COUNTIF('Texts discussed'!$S$2:$S$9986,A1257)</f>
        <v>1</v>
      </c>
      <c r="L1257" s="16">
        <f>COUNTIF('Texts mentioned'!$C$2:$C$9989,A1257)+COUNTIF('Texts mentioned'!$G$2:$G$9989,A1257)+COUNTIF('Texts mentioned'!$K$2:$K$9989,A1257)+COUNTIF('Texts mentioned'!$O$2:$O$9989,A1257)+COUNTIF('Texts mentioned'!$S$2:$S$9989,A1257)+COUNTIF('Texts mentioned'!$W$2:$W$9989,A1257)+COUNTIF('Texts mentioned'!$AA$2:$AA$9989,A1257)+COUNTIF('Texts mentioned'!$AE$2:$AE$9989,A1257)+COUNTIF('Texts mentioned'!$AI$2:$AI$9989,A1257)+COUNTIF('Texts mentioned'!$AM$2:$AM$9989,A1257)</f>
        <v>0</v>
      </c>
      <c r="M1257" s="16">
        <f>SUM(K1257:L1257)</f>
        <v>1</v>
      </c>
      <c r="N1257" s="16"/>
    </row>
    <row r="1258" spans="1:14">
      <c r="A1258" s="30" t="s">
        <v>9950</v>
      </c>
      <c r="B1258" s="16" t="str">
        <f>VLOOKUP(A1258,'Text facts'!$F$1:$H$10019,2,0)</f>
        <v>Fiona</v>
      </c>
      <c r="C1258" s="16" t="str">
        <f>VLOOKUP(A1258,'Text facts'!$F$1:$H$10019,3,0)</f>
        <v>Lamb</v>
      </c>
      <c r="D1258" s="16">
        <v>1983</v>
      </c>
      <c r="E1258" s="16"/>
      <c r="F1258" s="30">
        <v>21</v>
      </c>
      <c r="G1258" s="30" t="s">
        <v>15</v>
      </c>
      <c r="H1258" s="30" t="s">
        <v>10744</v>
      </c>
      <c r="I1258" s="16" t="s">
        <v>10743</v>
      </c>
      <c r="J1258" s="16"/>
      <c r="K1258" s="16">
        <f>COUNTIF('Texts discussed'!$C$2:$C$9986,A1258)+COUNTIF('Texts discussed'!$G$2:$G$9986,A1258)+COUNTIF('Texts discussed'!$K$2:$K$9986,A1258)+COUNTIF('Texts discussed'!$O$2:$O$9986,A1258)+COUNTIF('Texts discussed'!$S$2:$S$9986,A1258)</f>
        <v>1</v>
      </c>
      <c r="L1258" s="16">
        <f>COUNTIF('Texts mentioned'!$C$2:$C$9989,A1258)+COUNTIF('Texts mentioned'!$G$2:$G$9989,A1258)+COUNTIF('Texts mentioned'!$K$2:$K$9989,A1258)+COUNTIF('Texts mentioned'!$O$2:$O$9989,A1258)+COUNTIF('Texts mentioned'!$S$2:$S$9989,A1258)+COUNTIF('Texts mentioned'!$W$2:$W$9989,A1258)+COUNTIF('Texts mentioned'!$AA$2:$AA$9989,A1258)+COUNTIF('Texts mentioned'!$AE$2:$AE$9989,A1258)+COUNTIF('Texts mentioned'!$AI$2:$AI$9989,A1258)+COUNTIF('Texts mentioned'!$AM$2:$AM$9989,A1258)</f>
        <v>0</v>
      </c>
      <c r="M1258" s="16">
        <f>SUM(K1258:L1258)</f>
        <v>1</v>
      </c>
      <c r="N1258" s="16"/>
    </row>
    <row r="1259" spans="1:14">
      <c r="A1259" s="30" t="s">
        <v>9958</v>
      </c>
      <c r="B1259" s="16" t="str">
        <f>VLOOKUP(A1259,'Text facts'!$F$1:$H$10019,2,0)</f>
        <v>Borislav</v>
      </c>
      <c r="C1259" s="16" t="str">
        <f>VLOOKUP(A1259,'Text facts'!$F$1:$H$10019,3,0)</f>
        <v>Vujčić</v>
      </c>
      <c r="D1259" s="16">
        <v>1957</v>
      </c>
      <c r="E1259" s="16">
        <v>2005</v>
      </c>
      <c r="F1259" s="30" t="s">
        <v>6736</v>
      </c>
      <c r="G1259" s="30" t="s">
        <v>11</v>
      </c>
      <c r="H1259" s="30" t="s">
        <v>10744</v>
      </c>
      <c r="I1259" s="16" t="s">
        <v>10745</v>
      </c>
      <c r="J1259" s="16"/>
      <c r="K1259" s="16">
        <f>COUNTIF('Texts discussed'!$C$2:$C$9986,A1259)+COUNTIF('Texts discussed'!$G$2:$G$9986,A1259)+COUNTIF('Texts discussed'!$K$2:$K$9986,A1259)+COUNTIF('Texts discussed'!$O$2:$O$9986,A1259)+COUNTIF('Texts discussed'!$S$2:$S$9986,A1259)</f>
        <v>0</v>
      </c>
      <c r="L1259" s="16">
        <f>COUNTIF('Texts mentioned'!$C$2:$C$9989,A1259)+COUNTIF('Texts mentioned'!$G$2:$G$9989,A1259)+COUNTIF('Texts mentioned'!$K$2:$K$9989,A1259)+COUNTIF('Texts mentioned'!$O$2:$O$9989,A1259)+COUNTIF('Texts mentioned'!$S$2:$S$9989,A1259)+COUNTIF('Texts mentioned'!$W$2:$W$9989,A1259)+COUNTIF('Texts mentioned'!$AA$2:$AA$9989,A1259)+COUNTIF('Texts mentioned'!$AE$2:$AE$9989,A1259)+COUNTIF('Texts mentioned'!$AI$2:$AI$9989,A1259)+COUNTIF('Texts mentioned'!$AM$2:$AM$9989,A1259)</f>
        <v>1</v>
      </c>
      <c r="M1259" s="16">
        <f>SUM(K1259:L1259)</f>
        <v>1</v>
      </c>
      <c r="N1259" s="16"/>
    </row>
    <row r="1260" spans="1:14">
      <c r="A1260" s="30" t="s">
        <v>9956</v>
      </c>
      <c r="B1260" s="16" t="str">
        <f>VLOOKUP(A1260,'Text facts'!$F$1:$H$10019,2,0)</f>
        <v>Terry</v>
      </c>
      <c r="C1260" s="16" t="str">
        <f>VLOOKUP(A1260,'Text facts'!$F$1:$H$10019,3,0)</f>
        <v>Hayes</v>
      </c>
      <c r="D1260" s="16">
        <v>1951</v>
      </c>
      <c r="E1260" s="16"/>
      <c r="F1260" s="30" t="s">
        <v>6736</v>
      </c>
      <c r="G1260" s="30" t="s">
        <v>11</v>
      </c>
      <c r="H1260" s="30" t="s">
        <v>10744</v>
      </c>
      <c r="I1260" s="16" t="s">
        <v>10743</v>
      </c>
      <c r="J1260" s="16"/>
      <c r="K1260" s="16">
        <f>COUNTIF('Texts discussed'!$C$2:$C$9986,A1260)+COUNTIF('Texts discussed'!$G$2:$G$9986,A1260)+COUNTIF('Texts discussed'!$K$2:$K$9986,A1260)+COUNTIF('Texts discussed'!$O$2:$O$9986,A1260)+COUNTIF('Texts discussed'!$S$2:$S$9986,A1260)</f>
        <v>1</v>
      </c>
      <c r="L1260" s="16">
        <f>COUNTIF('Texts mentioned'!$C$2:$C$9989,A1260)+COUNTIF('Texts mentioned'!$G$2:$G$9989,A1260)+COUNTIF('Texts mentioned'!$K$2:$K$9989,A1260)+COUNTIF('Texts mentioned'!$O$2:$O$9989,A1260)+COUNTIF('Texts mentioned'!$S$2:$S$9989,A1260)+COUNTIF('Texts mentioned'!$W$2:$W$9989,A1260)+COUNTIF('Texts mentioned'!$AA$2:$AA$9989,A1260)+COUNTIF('Texts mentioned'!$AE$2:$AE$9989,A1260)+COUNTIF('Texts mentioned'!$AI$2:$AI$9989,A1260)+COUNTIF('Texts mentioned'!$AM$2:$AM$9989,A1260)</f>
        <v>0</v>
      </c>
      <c r="M1260" s="16">
        <f>SUM(K1260:L1260)</f>
        <v>1</v>
      </c>
      <c r="N1260" s="16"/>
    </row>
    <row r="1261" spans="1:14">
      <c r="A1261" s="30" t="s">
        <v>9963</v>
      </c>
      <c r="B1261" s="16" t="str">
        <f>VLOOKUP(A1261,'Text facts'!$F$1:$H$10019,2,0)</f>
        <v>Adam</v>
      </c>
      <c r="C1261" s="16" t="str">
        <f>VLOOKUP(A1261,'Text facts'!$F$1:$H$10019,3,0)</f>
        <v>Johnson</v>
      </c>
      <c r="D1261" s="16">
        <v>1967</v>
      </c>
      <c r="E1261" s="16"/>
      <c r="F1261" s="30" t="s">
        <v>6736</v>
      </c>
      <c r="G1261" s="30" t="s">
        <v>11</v>
      </c>
      <c r="H1261" s="30" t="s">
        <v>10744</v>
      </c>
      <c r="I1261" s="16" t="s">
        <v>10753</v>
      </c>
      <c r="J1261" s="16"/>
      <c r="K1261" s="16">
        <f>COUNTIF('Texts discussed'!$C$2:$C$9986,A1261)+COUNTIF('Texts discussed'!$G$2:$G$9986,A1261)+COUNTIF('Texts discussed'!$K$2:$K$9986,A1261)+COUNTIF('Texts discussed'!$O$2:$O$9986,A1261)+COUNTIF('Texts discussed'!$S$2:$S$9986,A1261)</f>
        <v>1</v>
      </c>
      <c r="L1261" s="16">
        <f>COUNTIF('Texts mentioned'!$C$2:$C$9989,A1261)+COUNTIF('Texts mentioned'!$G$2:$G$9989,A1261)+COUNTIF('Texts mentioned'!$K$2:$K$9989,A1261)+COUNTIF('Texts mentioned'!$O$2:$O$9989,A1261)+COUNTIF('Texts mentioned'!$S$2:$S$9989,A1261)+COUNTIF('Texts mentioned'!$W$2:$W$9989,A1261)+COUNTIF('Texts mentioned'!$AA$2:$AA$9989,A1261)+COUNTIF('Texts mentioned'!$AE$2:$AE$9989,A1261)+COUNTIF('Texts mentioned'!$AI$2:$AI$9989,A1261)+COUNTIF('Texts mentioned'!$AM$2:$AM$9989,A1261)</f>
        <v>0</v>
      </c>
      <c r="M1261" s="16">
        <f>SUM(K1261:L1261)</f>
        <v>1</v>
      </c>
      <c r="N1261" s="16"/>
    </row>
    <row r="1262" spans="1:14">
      <c r="A1262" s="30" t="s">
        <v>9968</v>
      </c>
      <c r="B1262" s="16" t="str">
        <f>VLOOKUP(A1262,'Text facts'!$F$1:$H$10019,2,0)</f>
        <v>Erica</v>
      </c>
      <c r="C1262" s="16" t="str">
        <f>VLOOKUP(A1262,'Text facts'!$F$1:$H$10019,3,0)</f>
        <v>Johnson Debeljak</v>
      </c>
      <c r="D1262" s="16">
        <v>1961</v>
      </c>
      <c r="E1262" s="16"/>
      <c r="F1262" s="30" t="s">
        <v>6736</v>
      </c>
      <c r="G1262" s="30" t="s">
        <v>15</v>
      </c>
      <c r="H1262" s="30" t="s">
        <v>10744</v>
      </c>
      <c r="I1262" s="16" t="s">
        <v>10792</v>
      </c>
      <c r="J1262" s="16" t="s">
        <v>10924</v>
      </c>
      <c r="K1262" s="16">
        <f>COUNTIF('Texts discussed'!$C$2:$C$9986,A1262)+COUNTIF('Texts discussed'!$G$2:$G$9986,A1262)+COUNTIF('Texts discussed'!$K$2:$K$9986,A1262)+COUNTIF('Texts discussed'!$O$2:$O$9986,A1262)+COUNTIF('Texts discussed'!$S$2:$S$9986,A1262)</f>
        <v>1</v>
      </c>
      <c r="L1262" s="16">
        <f>COUNTIF('Texts mentioned'!$C$2:$C$9989,A1262)+COUNTIF('Texts mentioned'!$G$2:$G$9989,A1262)+COUNTIF('Texts mentioned'!$K$2:$K$9989,A1262)+COUNTIF('Texts mentioned'!$O$2:$O$9989,A1262)+COUNTIF('Texts mentioned'!$S$2:$S$9989,A1262)+COUNTIF('Texts mentioned'!$W$2:$W$9989,A1262)+COUNTIF('Texts mentioned'!$AA$2:$AA$9989,A1262)+COUNTIF('Texts mentioned'!$AE$2:$AE$9989,A1262)+COUNTIF('Texts mentioned'!$AI$2:$AI$9989,A1262)+COUNTIF('Texts mentioned'!$AM$2:$AM$9989,A1262)</f>
        <v>0</v>
      </c>
      <c r="M1262" s="16">
        <f>SUM(K1262:L1262)</f>
        <v>1</v>
      </c>
      <c r="N1262" s="16"/>
    </row>
    <row r="1263" spans="1:14">
      <c r="A1263" s="30" t="s">
        <v>9970</v>
      </c>
      <c r="B1263" s="16" t="str">
        <f>VLOOKUP(A1263,'Text facts'!$F$1:$H$10019,2,0)</f>
        <v>Giovanni</v>
      </c>
      <c r="C1263" s="16" t="str">
        <f>VLOOKUP(A1263,'Text facts'!$F$1:$H$10019,3,0)</f>
        <v>Papini</v>
      </c>
      <c r="D1263" s="16">
        <v>1881</v>
      </c>
      <c r="E1263" s="16">
        <v>1956</v>
      </c>
      <c r="F1263" s="30">
        <v>20</v>
      </c>
      <c r="G1263" s="30" t="s">
        <v>11</v>
      </c>
      <c r="H1263" s="30" t="s">
        <v>10744</v>
      </c>
      <c r="I1263" s="16" t="s">
        <v>10760</v>
      </c>
      <c r="J1263" s="16"/>
      <c r="K1263" s="16">
        <f>COUNTIF('Texts discussed'!$C$2:$C$9986,A1263)+COUNTIF('Texts discussed'!$G$2:$G$9986,A1263)+COUNTIF('Texts discussed'!$K$2:$K$9986,A1263)+COUNTIF('Texts discussed'!$O$2:$O$9986,A1263)+COUNTIF('Texts discussed'!$S$2:$S$9986,A1263)</f>
        <v>0</v>
      </c>
      <c r="L1263" s="16">
        <f>COUNTIF('Texts mentioned'!$C$2:$C$9989,A1263)+COUNTIF('Texts mentioned'!$G$2:$G$9989,A1263)+COUNTIF('Texts mentioned'!$K$2:$K$9989,A1263)+COUNTIF('Texts mentioned'!$O$2:$O$9989,A1263)+COUNTIF('Texts mentioned'!$S$2:$S$9989,A1263)+COUNTIF('Texts mentioned'!$W$2:$W$9989,A1263)+COUNTIF('Texts mentioned'!$AA$2:$AA$9989,A1263)+COUNTIF('Texts mentioned'!$AE$2:$AE$9989,A1263)+COUNTIF('Texts mentioned'!$AI$2:$AI$9989,A1263)+COUNTIF('Texts mentioned'!$AM$2:$AM$9989,A1263)</f>
        <v>2</v>
      </c>
      <c r="M1263" s="16">
        <f>SUM(K1263:L1263)</f>
        <v>2</v>
      </c>
      <c r="N1263" s="16"/>
    </row>
    <row r="1264" spans="1:14">
      <c r="A1264" s="30" t="s">
        <v>9984</v>
      </c>
      <c r="B1264" s="16" t="str">
        <f>VLOOKUP(A1264,'Text facts'!$F$1:$H$10019,2,0)</f>
        <v>Hila</v>
      </c>
      <c r="C1264" s="16" t="str">
        <f>VLOOKUP(A1264,'Text facts'!$F$1:$H$10019,3,0)</f>
        <v>Blum</v>
      </c>
      <c r="D1264" s="16">
        <v>1969</v>
      </c>
      <c r="E1264" s="16"/>
      <c r="F1264" s="30">
        <v>21</v>
      </c>
      <c r="G1264" s="30" t="s">
        <v>15</v>
      </c>
      <c r="H1264" s="30" t="s">
        <v>10744</v>
      </c>
      <c r="I1264" s="16" t="s">
        <v>10800</v>
      </c>
      <c r="J1264" s="16"/>
      <c r="K1264" s="16">
        <f>COUNTIF('Texts discussed'!$C$2:$C$9986,A1264)+COUNTIF('Texts discussed'!$G$2:$G$9986,A1264)+COUNTIF('Texts discussed'!$K$2:$K$9986,A1264)+COUNTIF('Texts discussed'!$O$2:$O$9986,A1264)+COUNTIF('Texts discussed'!$S$2:$S$9986,A1264)</f>
        <v>0</v>
      </c>
      <c r="L1264" s="16">
        <f>COUNTIF('Texts mentioned'!$C$2:$C$9989,A1264)+COUNTIF('Texts mentioned'!$G$2:$G$9989,A1264)+COUNTIF('Texts mentioned'!$K$2:$K$9989,A1264)+COUNTIF('Texts mentioned'!$O$2:$O$9989,A1264)+COUNTIF('Texts mentioned'!$S$2:$S$9989,A1264)+COUNTIF('Texts mentioned'!$W$2:$W$9989,A1264)+COUNTIF('Texts mentioned'!$AA$2:$AA$9989,A1264)+COUNTIF('Texts mentioned'!$AE$2:$AE$9989,A1264)+COUNTIF('Texts mentioned'!$AI$2:$AI$9989,A1264)+COUNTIF('Texts mentioned'!$AM$2:$AM$9989,A1264)</f>
        <v>1</v>
      </c>
      <c r="M1264" s="16">
        <f>SUM(K1264:L1264)</f>
        <v>1</v>
      </c>
      <c r="N1264" s="16"/>
    </row>
    <row r="1265" spans="1:14">
      <c r="A1265" s="30" t="s">
        <v>9990</v>
      </c>
      <c r="B1265" s="16" t="str">
        <f>VLOOKUP(A1265,'Text facts'!$F$1:$H$10019,2,0)</f>
        <v>Rajaa</v>
      </c>
      <c r="C1265" s="16" t="str">
        <f>VLOOKUP(A1265,'Text facts'!$F$1:$H$10019,3,0)</f>
        <v>al-Sanea</v>
      </c>
      <c r="D1265" s="16">
        <v>1981</v>
      </c>
      <c r="E1265" s="16"/>
      <c r="F1265" s="30">
        <v>21</v>
      </c>
      <c r="G1265" s="30" t="s">
        <v>15</v>
      </c>
      <c r="H1265" s="30" t="s">
        <v>10744</v>
      </c>
      <c r="I1265" s="16" t="s">
        <v>10925</v>
      </c>
      <c r="J1265" s="16"/>
      <c r="K1265" s="16">
        <f>COUNTIF('Texts discussed'!$C$2:$C$9986,A1265)+COUNTIF('Texts discussed'!$G$2:$G$9986,A1265)+COUNTIF('Texts discussed'!$K$2:$K$9986,A1265)+COUNTIF('Texts discussed'!$O$2:$O$9986,A1265)+COUNTIF('Texts discussed'!$S$2:$S$9986,A1265)</f>
        <v>0</v>
      </c>
      <c r="L1265" s="16">
        <f>COUNTIF('Texts mentioned'!$C$2:$C$9989,A1265)+COUNTIF('Texts mentioned'!$G$2:$G$9989,A1265)+COUNTIF('Texts mentioned'!$K$2:$K$9989,A1265)+COUNTIF('Texts mentioned'!$O$2:$O$9989,A1265)+COUNTIF('Texts mentioned'!$S$2:$S$9989,A1265)+COUNTIF('Texts mentioned'!$W$2:$W$9989,A1265)+COUNTIF('Texts mentioned'!$AA$2:$AA$9989,A1265)+COUNTIF('Texts mentioned'!$AE$2:$AE$9989,A1265)+COUNTIF('Texts mentioned'!$AI$2:$AI$9989,A1265)+COUNTIF('Texts mentioned'!$AM$2:$AM$9989,A1265)</f>
        <v>1</v>
      </c>
      <c r="M1265" s="16">
        <f>SUM(K1265:L1265)</f>
        <v>1</v>
      </c>
      <c r="N1265" s="16"/>
    </row>
    <row r="1266" spans="1:14">
      <c r="A1266" s="30" t="s">
        <v>9998</v>
      </c>
      <c r="B1266" s="16" t="str">
        <f>VLOOKUP(A1266,'Text facts'!$F$1:$H$10019,2,0)</f>
        <v>Miljenko</v>
      </c>
      <c r="C1266" s="16" t="str">
        <f>VLOOKUP(A1266,'Text facts'!$F$1:$H$10019,3,0)</f>
        <v>Smoje</v>
      </c>
      <c r="D1266" s="16">
        <v>1923</v>
      </c>
      <c r="E1266" s="16">
        <v>1995</v>
      </c>
      <c r="F1266" s="30">
        <v>20</v>
      </c>
      <c r="G1266" s="30" t="s">
        <v>11</v>
      </c>
      <c r="H1266" s="30" t="s">
        <v>10744</v>
      </c>
      <c r="I1266" s="16" t="s">
        <v>10745</v>
      </c>
      <c r="J1266" s="16"/>
      <c r="K1266" s="16">
        <f>COUNTIF('Texts discussed'!$C$2:$C$9986,A1266)+COUNTIF('Texts discussed'!$G$2:$G$9986,A1266)+COUNTIF('Texts discussed'!$K$2:$K$9986,A1266)+COUNTIF('Texts discussed'!$O$2:$O$9986,A1266)+COUNTIF('Texts discussed'!$S$2:$S$9986,A1266)</f>
        <v>1</v>
      </c>
      <c r="L1266" s="16">
        <f>COUNTIF('Texts mentioned'!$C$2:$C$9989,A1266)+COUNTIF('Texts mentioned'!$G$2:$G$9989,A1266)+COUNTIF('Texts mentioned'!$K$2:$K$9989,A1266)+COUNTIF('Texts mentioned'!$O$2:$O$9989,A1266)+COUNTIF('Texts mentioned'!$S$2:$S$9989,A1266)+COUNTIF('Texts mentioned'!$W$2:$W$9989,A1266)+COUNTIF('Texts mentioned'!$AA$2:$AA$9989,A1266)+COUNTIF('Texts mentioned'!$AE$2:$AE$9989,A1266)+COUNTIF('Texts mentioned'!$AI$2:$AI$9989,A1266)+COUNTIF('Texts mentioned'!$AM$2:$AM$9989,A1266)</f>
        <v>0</v>
      </c>
      <c r="M1266" s="16">
        <f>SUM(K1266:L1266)</f>
        <v>1</v>
      </c>
      <c r="N1266" s="16"/>
    </row>
    <row r="1267" spans="1:14">
      <c r="A1267" s="30" t="s">
        <v>10008</v>
      </c>
      <c r="B1267" s="16" t="str">
        <f>VLOOKUP(A1267,'Text facts'!$F$1:$H$10019,2,0)</f>
        <v>Douglas</v>
      </c>
      <c r="C1267" s="16" t="str">
        <f>VLOOKUP(A1267,'Text facts'!$F$1:$H$10019,3,0)</f>
        <v>Coupland</v>
      </c>
      <c r="D1267" s="16">
        <v>1961</v>
      </c>
      <c r="E1267" s="16"/>
      <c r="F1267" s="30" t="s">
        <v>6736</v>
      </c>
      <c r="G1267" s="30" t="s">
        <v>11</v>
      </c>
      <c r="H1267" s="30" t="s">
        <v>10744</v>
      </c>
      <c r="I1267" s="16" t="s">
        <v>10746</v>
      </c>
      <c r="J1267" s="16"/>
      <c r="K1267" s="16">
        <f>COUNTIF('Texts discussed'!$C$2:$C$9986,A1267)+COUNTIF('Texts discussed'!$G$2:$G$9986,A1267)+COUNTIF('Texts discussed'!$K$2:$K$9986,A1267)+COUNTIF('Texts discussed'!$O$2:$O$9986,A1267)+COUNTIF('Texts discussed'!$S$2:$S$9986,A1267)</f>
        <v>1</v>
      </c>
      <c r="L1267" s="16">
        <f>COUNTIF('Texts mentioned'!$C$2:$C$9989,A1267)+COUNTIF('Texts mentioned'!$G$2:$G$9989,A1267)+COUNTIF('Texts mentioned'!$K$2:$K$9989,A1267)+COUNTIF('Texts mentioned'!$O$2:$O$9989,A1267)+COUNTIF('Texts mentioned'!$S$2:$S$9989,A1267)+COUNTIF('Texts mentioned'!$W$2:$W$9989,A1267)+COUNTIF('Texts mentioned'!$AA$2:$AA$9989,A1267)+COUNTIF('Texts mentioned'!$AE$2:$AE$9989,A1267)+COUNTIF('Texts mentioned'!$AI$2:$AI$9989,A1267)+COUNTIF('Texts mentioned'!$AM$2:$AM$9989,A1267)</f>
        <v>0</v>
      </c>
      <c r="M1267" s="16">
        <f>SUM(K1267:L1267)</f>
        <v>1</v>
      </c>
      <c r="N1267" s="16"/>
    </row>
    <row r="1268" spans="1:14">
      <c r="A1268" s="30" t="s">
        <v>10013</v>
      </c>
      <c r="B1268" s="16" t="str">
        <f>VLOOKUP(A1268,'Text facts'!$F$1:$H$10019,2,0)</f>
        <v>Rupi</v>
      </c>
      <c r="C1268" s="16" t="str">
        <f>VLOOKUP(A1268,'Text facts'!$F$1:$H$10019,3,0)</f>
        <v>Kaur</v>
      </c>
      <c r="D1268" s="16">
        <v>1992</v>
      </c>
      <c r="E1268" s="16"/>
      <c r="F1268" s="30">
        <v>21</v>
      </c>
      <c r="G1268" s="30" t="s">
        <v>15</v>
      </c>
      <c r="H1268" s="30" t="s">
        <v>10744</v>
      </c>
      <c r="I1268" s="16" t="s">
        <v>10746</v>
      </c>
      <c r="J1268" s="16"/>
      <c r="K1268" s="16">
        <f>COUNTIF('Texts discussed'!$C$2:$C$9986,A1268)+COUNTIF('Texts discussed'!$G$2:$G$9986,A1268)+COUNTIF('Texts discussed'!$K$2:$K$9986,A1268)+COUNTIF('Texts discussed'!$O$2:$O$9986,A1268)+COUNTIF('Texts discussed'!$S$2:$S$9986,A1268)</f>
        <v>1</v>
      </c>
      <c r="L1268" s="16">
        <f>COUNTIF('Texts mentioned'!$C$2:$C$9989,A1268)+COUNTIF('Texts mentioned'!$G$2:$G$9989,A1268)+COUNTIF('Texts mentioned'!$K$2:$K$9989,A1268)+COUNTIF('Texts mentioned'!$O$2:$O$9989,A1268)+COUNTIF('Texts mentioned'!$S$2:$S$9989,A1268)+COUNTIF('Texts mentioned'!$W$2:$W$9989,A1268)+COUNTIF('Texts mentioned'!$AA$2:$AA$9989,A1268)+COUNTIF('Texts mentioned'!$AE$2:$AE$9989,A1268)+COUNTIF('Texts mentioned'!$AI$2:$AI$9989,A1268)+COUNTIF('Texts mentioned'!$AM$2:$AM$9989,A1268)</f>
        <v>0</v>
      </c>
      <c r="M1268" s="16">
        <f>SUM(K1268:L1268)</f>
        <v>1</v>
      </c>
      <c r="N1268" s="16"/>
    </row>
    <row r="1269" spans="1:14">
      <c r="A1269" s="30" t="s">
        <v>10018</v>
      </c>
      <c r="B1269" s="16" t="str">
        <f>VLOOKUP(A1269,'Text facts'!$F$1:$H$10019,2,0)</f>
        <v>Antun</v>
      </c>
      <c r="C1269" s="16" t="str">
        <f>VLOOKUP(A1269,'Text facts'!$F$1:$H$10019,3,0)</f>
        <v>Lešić-Tuna</v>
      </c>
      <c r="D1269" s="16">
        <v>1940</v>
      </c>
      <c r="E1269" s="16"/>
      <c r="F1269" s="30" t="s">
        <v>6736</v>
      </c>
      <c r="G1269" s="30" t="s">
        <v>11</v>
      </c>
      <c r="H1269" s="30" t="s">
        <v>10744</v>
      </c>
      <c r="I1269" s="16" t="s">
        <v>10745</v>
      </c>
      <c r="J1269" s="16"/>
      <c r="K1269" s="16">
        <f>COUNTIF('Texts discussed'!$C$2:$C$9986,A1269)+COUNTIF('Texts discussed'!$G$2:$G$9986,A1269)+COUNTIF('Texts discussed'!$K$2:$K$9986,A1269)+COUNTIF('Texts discussed'!$O$2:$O$9986,A1269)+COUNTIF('Texts discussed'!$S$2:$S$9986,A1269)</f>
        <v>1</v>
      </c>
      <c r="L1269" s="16">
        <f>COUNTIF('Texts mentioned'!$C$2:$C$9989,A1269)+COUNTIF('Texts mentioned'!$G$2:$G$9989,A1269)+COUNTIF('Texts mentioned'!$K$2:$K$9989,A1269)+COUNTIF('Texts mentioned'!$O$2:$O$9989,A1269)+COUNTIF('Texts mentioned'!$S$2:$S$9989,A1269)+COUNTIF('Texts mentioned'!$W$2:$W$9989,A1269)+COUNTIF('Texts mentioned'!$AA$2:$AA$9989,A1269)+COUNTIF('Texts mentioned'!$AE$2:$AE$9989,A1269)+COUNTIF('Texts mentioned'!$AI$2:$AI$9989,A1269)+COUNTIF('Texts mentioned'!$AM$2:$AM$9989,A1269)</f>
        <v>0</v>
      </c>
      <c r="M1269" s="16">
        <f>SUM(K1269:L1269)</f>
        <v>1</v>
      </c>
      <c r="N1269" s="16"/>
    </row>
    <row r="1270" spans="1:14">
      <c r="A1270" s="30" t="s">
        <v>10023</v>
      </c>
      <c r="B1270" s="16" t="str">
        <f>VLOOKUP(A1270,'Text facts'!$F$1:$H$10019,2,0)</f>
        <v>Muammar</v>
      </c>
      <c r="C1270" s="16" t="str">
        <f>VLOOKUP(A1270,'Text facts'!$F$1:$H$10019,3,0)</f>
        <v>Gaddafi</v>
      </c>
      <c r="D1270" s="16">
        <v>1942</v>
      </c>
      <c r="E1270" s="16">
        <v>2011</v>
      </c>
      <c r="F1270" s="30">
        <v>20</v>
      </c>
      <c r="G1270" s="30" t="s">
        <v>11</v>
      </c>
      <c r="H1270" s="30" t="s">
        <v>10744</v>
      </c>
      <c r="I1270" s="16" t="s">
        <v>10926</v>
      </c>
      <c r="J1270" s="16"/>
      <c r="K1270" s="16">
        <f>COUNTIF('Texts discussed'!$C$2:$C$9986,A1270)+COUNTIF('Texts discussed'!$G$2:$G$9986,A1270)+COUNTIF('Texts discussed'!$K$2:$K$9986,A1270)+COUNTIF('Texts discussed'!$O$2:$O$9986,A1270)+COUNTIF('Texts discussed'!$S$2:$S$9986,A1270)</f>
        <v>1</v>
      </c>
      <c r="L1270" s="16">
        <f>COUNTIF('Texts mentioned'!$C$2:$C$9989,A1270)+COUNTIF('Texts mentioned'!$G$2:$G$9989,A1270)+COUNTIF('Texts mentioned'!$K$2:$K$9989,A1270)+COUNTIF('Texts mentioned'!$O$2:$O$9989,A1270)+COUNTIF('Texts mentioned'!$S$2:$S$9989,A1270)+COUNTIF('Texts mentioned'!$W$2:$W$9989,A1270)+COUNTIF('Texts mentioned'!$AA$2:$AA$9989,A1270)+COUNTIF('Texts mentioned'!$AE$2:$AE$9989,A1270)+COUNTIF('Texts mentioned'!$AI$2:$AI$9989,A1270)+COUNTIF('Texts mentioned'!$AM$2:$AM$9989,A1270)</f>
        <v>0</v>
      </c>
      <c r="M1270" s="16">
        <f>SUM(K1270:L1270)</f>
        <v>1</v>
      </c>
      <c r="N1270" s="16"/>
    </row>
    <row r="1271" spans="1:14">
      <c r="A1271" s="30" t="s">
        <v>10032</v>
      </c>
      <c r="B1271" s="16" t="str">
        <f>VLOOKUP(A1271,'Text facts'!$F$1:$H$10019,2,0)</f>
        <v>Jean</v>
      </c>
      <c r="C1271" s="16" t="str">
        <f>VLOOKUP(A1271,'Text facts'!$F$1:$H$10019,3,0)</f>
        <v>Sasson</v>
      </c>
      <c r="D1271" s="16">
        <v>1950</v>
      </c>
      <c r="E1271" s="16"/>
      <c r="F1271" s="30" t="s">
        <v>6736</v>
      </c>
      <c r="G1271" s="30" t="s">
        <v>15</v>
      </c>
      <c r="H1271" s="30" t="s">
        <v>10744</v>
      </c>
      <c r="I1271" s="16" t="s">
        <v>10753</v>
      </c>
      <c r="J1271" s="16"/>
      <c r="K1271" s="16">
        <f>COUNTIF('Texts discussed'!$C$2:$C$9986,A1271)+COUNTIF('Texts discussed'!$G$2:$G$9986,A1271)+COUNTIF('Texts discussed'!$K$2:$K$9986,A1271)+COUNTIF('Texts discussed'!$O$2:$O$9986,A1271)+COUNTIF('Texts discussed'!$S$2:$S$9986,A1271)</f>
        <v>1</v>
      </c>
      <c r="L1271" s="16">
        <f>COUNTIF('Texts mentioned'!$C$2:$C$9989,A1271)+COUNTIF('Texts mentioned'!$G$2:$G$9989,A1271)+COUNTIF('Texts mentioned'!$K$2:$K$9989,A1271)+COUNTIF('Texts mentioned'!$O$2:$O$9989,A1271)+COUNTIF('Texts mentioned'!$S$2:$S$9989,A1271)+COUNTIF('Texts mentioned'!$W$2:$W$9989,A1271)+COUNTIF('Texts mentioned'!$AA$2:$AA$9989,A1271)+COUNTIF('Texts mentioned'!$AE$2:$AE$9989,A1271)+COUNTIF('Texts mentioned'!$AI$2:$AI$9989,A1271)+COUNTIF('Texts mentioned'!$AM$2:$AM$9989,A1271)</f>
        <v>0</v>
      </c>
      <c r="M1271" s="16">
        <f>SUM(K1271:L1271)</f>
        <v>1</v>
      </c>
      <c r="N1271" s="16"/>
    </row>
    <row r="1272" spans="1:14">
      <c r="A1272" s="30" t="s">
        <v>10037</v>
      </c>
      <c r="B1272" s="16" t="str">
        <f>VLOOKUP(A1272,'Text facts'!$F$1:$H$10019,2,0)</f>
        <v>James A.</v>
      </c>
      <c r="C1272" s="16" t="str">
        <f>VLOOKUP(A1272,'Text facts'!$F$1:$H$10019,3,0)</f>
        <v>Levine</v>
      </c>
      <c r="D1272" s="16">
        <v>1978</v>
      </c>
      <c r="E1272" s="16"/>
      <c r="F1272" s="30">
        <v>21</v>
      </c>
      <c r="G1272" s="30" t="s">
        <v>11</v>
      </c>
      <c r="H1272" s="30" t="s">
        <v>10744</v>
      </c>
      <c r="I1272" s="16" t="s">
        <v>10743</v>
      </c>
      <c r="J1272" s="16" t="s">
        <v>10905</v>
      </c>
      <c r="K1272" s="16">
        <f>COUNTIF('Texts discussed'!$C$2:$C$9986,A1272)+COUNTIF('Texts discussed'!$G$2:$G$9986,A1272)+COUNTIF('Texts discussed'!$K$2:$K$9986,A1272)+COUNTIF('Texts discussed'!$O$2:$O$9986,A1272)+COUNTIF('Texts discussed'!$S$2:$S$9986,A1272)</f>
        <v>0</v>
      </c>
      <c r="L1272" s="16">
        <f>COUNTIF('Texts mentioned'!$C$2:$C$9989,A1272)+COUNTIF('Texts mentioned'!$G$2:$G$9989,A1272)+COUNTIF('Texts mentioned'!$K$2:$K$9989,A1272)+COUNTIF('Texts mentioned'!$O$2:$O$9989,A1272)+COUNTIF('Texts mentioned'!$S$2:$S$9989,A1272)+COUNTIF('Texts mentioned'!$W$2:$W$9989,A1272)+COUNTIF('Texts mentioned'!$AA$2:$AA$9989,A1272)+COUNTIF('Texts mentioned'!$AE$2:$AE$9989,A1272)+COUNTIF('Texts mentioned'!$AI$2:$AI$9989,A1272)+COUNTIF('Texts mentioned'!$AM$2:$AM$9989,A1272)</f>
        <v>1</v>
      </c>
      <c r="M1272" s="16">
        <f>SUM(K1272:L1272)</f>
        <v>1</v>
      </c>
      <c r="N1272" s="16"/>
    </row>
    <row r="1273" spans="1:14">
      <c r="A1273" s="30" t="s">
        <v>10041</v>
      </c>
      <c r="B1273" s="16" t="str">
        <f>VLOOKUP(A1273,'Text facts'!$F$1:$H$10019,2,0)</f>
        <v>Douglas</v>
      </c>
      <c r="C1273" s="16" t="str">
        <f>VLOOKUP(A1273,'Text facts'!$F$1:$H$10019,3,0)</f>
        <v>Murray</v>
      </c>
      <c r="D1273" s="16">
        <v>1979</v>
      </c>
      <c r="E1273" s="16"/>
      <c r="F1273" s="30">
        <v>21</v>
      </c>
      <c r="G1273" s="30" t="s">
        <v>11</v>
      </c>
      <c r="H1273" s="30" t="s">
        <v>10744</v>
      </c>
      <c r="I1273" s="16" t="s">
        <v>10743</v>
      </c>
      <c r="J1273" s="16"/>
      <c r="K1273" s="16">
        <f>COUNTIF('Texts discussed'!$C$2:$C$9986,A1273)+COUNTIF('Texts discussed'!$G$2:$G$9986,A1273)+COUNTIF('Texts discussed'!$K$2:$K$9986,A1273)+COUNTIF('Texts discussed'!$O$2:$O$9986,A1273)+COUNTIF('Texts discussed'!$S$2:$S$9986,A1273)</f>
        <v>0</v>
      </c>
      <c r="L1273" s="16">
        <f>COUNTIF('Texts mentioned'!$C$2:$C$9989,A1273)+COUNTIF('Texts mentioned'!$G$2:$G$9989,A1273)+COUNTIF('Texts mentioned'!$K$2:$K$9989,A1273)+COUNTIF('Texts mentioned'!$O$2:$O$9989,A1273)+COUNTIF('Texts mentioned'!$S$2:$S$9989,A1273)+COUNTIF('Texts mentioned'!$W$2:$W$9989,A1273)+COUNTIF('Texts mentioned'!$AA$2:$AA$9989,A1273)+COUNTIF('Texts mentioned'!$AE$2:$AE$9989,A1273)+COUNTIF('Texts mentioned'!$AI$2:$AI$9989,A1273)+COUNTIF('Texts mentioned'!$AM$2:$AM$9989,A1273)</f>
        <v>1</v>
      </c>
      <c r="M1273" s="16">
        <f>SUM(K1273:L1273)</f>
        <v>1</v>
      </c>
      <c r="N1273" s="16"/>
    </row>
    <row r="1274" spans="1:14">
      <c r="A1274" s="30" t="s">
        <v>10046</v>
      </c>
      <c r="B1274" s="16" t="str">
        <f>VLOOKUP(A1274,'Text facts'!$F$1:$H$10019,2,0)</f>
        <v>Sulaiman S.M.Y.</v>
      </c>
      <c r="C1274" s="16" t="str">
        <f>VLOOKUP(A1274,'Text facts'!$F$1:$H$10019,3,0)</f>
        <v>Addonia</v>
      </c>
      <c r="D1274" s="16">
        <v>1974</v>
      </c>
      <c r="E1274" s="16"/>
      <c r="F1274" s="30">
        <v>21</v>
      </c>
      <c r="G1274" s="30" t="s">
        <v>11</v>
      </c>
      <c r="H1274" s="30" t="s">
        <v>10744</v>
      </c>
      <c r="I1274" s="16" t="s">
        <v>10743</v>
      </c>
      <c r="J1274" s="16" t="s">
        <v>10927</v>
      </c>
      <c r="K1274" s="16">
        <f>COUNTIF('Texts discussed'!$C$2:$C$9986,A1274)+COUNTIF('Texts discussed'!$G$2:$G$9986,A1274)+COUNTIF('Texts discussed'!$K$2:$K$9986,A1274)+COUNTIF('Texts discussed'!$O$2:$O$9986,A1274)+COUNTIF('Texts discussed'!$S$2:$S$9986,A1274)</f>
        <v>0</v>
      </c>
      <c r="L1274" s="16">
        <f>COUNTIF('Texts mentioned'!$C$2:$C$9989,A1274)+COUNTIF('Texts mentioned'!$G$2:$G$9989,A1274)+COUNTIF('Texts mentioned'!$K$2:$K$9989,A1274)+COUNTIF('Texts mentioned'!$O$2:$O$9989,A1274)+COUNTIF('Texts mentioned'!$S$2:$S$9989,A1274)+COUNTIF('Texts mentioned'!$W$2:$W$9989,A1274)+COUNTIF('Texts mentioned'!$AA$2:$AA$9989,A1274)+COUNTIF('Texts mentioned'!$AE$2:$AE$9989,A1274)+COUNTIF('Texts mentioned'!$AI$2:$AI$9989,A1274)+COUNTIF('Texts mentioned'!$AM$2:$AM$9989,A1274)</f>
        <v>1</v>
      </c>
      <c r="M1274" s="16">
        <f>SUM(K1274:L1274)</f>
        <v>1</v>
      </c>
      <c r="N1274" s="16"/>
    </row>
    <row r="1275" spans="1:14">
      <c r="A1275" s="30" t="s">
        <v>10055</v>
      </c>
      <c r="B1275" s="16" t="str">
        <f>VLOOKUP(A1275,'Text facts'!$F$1:$H$10019,2,0)</f>
        <v>Mélissa</v>
      </c>
      <c r="C1275" s="16" t="str">
        <f>VLOOKUP(A1275,'Text facts'!$F$1:$H$10019,3,0)</f>
        <v>Da Costa</v>
      </c>
      <c r="D1275" s="16">
        <v>1990</v>
      </c>
      <c r="E1275" s="16"/>
      <c r="F1275" s="30">
        <v>21</v>
      </c>
      <c r="G1275" s="30" t="s">
        <v>15</v>
      </c>
      <c r="H1275" s="30" t="s">
        <v>10744</v>
      </c>
      <c r="I1275" s="16" t="s">
        <v>6828</v>
      </c>
      <c r="J1275" s="16"/>
      <c r="K1275" s="16">
        <f>COUNTIF('Texts discussed'!$C$2:$C$9986,A1275)+COUNTIF('Texts discussed'!$G$2:$G$9986,A1275)+COUNTIF('Texts discussed'!$K$2:$K$9986,A1275)+COUNTIF('Texts discussed'!$O$2:$O$9986,A1275)+COUNTIF('Texts discussed'!$S$2:$S$9986,A1275)</f>
        <v>1</v>
      </c>
      <c r="L1275" s="16">
        <f>COUNTIF('Texts mentioned'!$C$2:$C$9989,A1275)+COUNTIF('Texts mentioned'!$G$2:$G$9989,A1275)+COUNTIF('Texts mentioned'!$K$2:$K$9989,A1275)+COUNTIF('Texts mentioned'!$O$2:$O$9989,A1275)+COUNTIF('Texts mentioned'!$S$2:$S$9989,A1275)+COUNTIF('Texts mentioned'!$W$2:$W$9989,A1275)+COUNTIF('Texts mentioned'!$AA$2:$AA$9989,A1275)+COUNTIF('Texts mentioned'!$AE$2:$AE$9989,A1275)+COUNTIF('Texts mentioned'!$AI$2:$AI$9989,A1275)+COUNTIF('Texts mentioned'!$AM$2:$AM$9989,A1275)</f>
        <v>0</v>
      </c>
      <c r="M1275" s="16">
        <f>SUM(K1275:L1275)</f>
        <v>1</v>
      </c>
      <c r="N1275" s="16"/>
    </row>
    <row r="1276" spans="1:14">
      <c r="A1276" s="30" t="s">
        <v>10061</v>
      </c>
      <c r="B1276" s="16" t="str">
        <f>VLOOKUP(A1276,'Text facts'!$F$1:$H$10019,2,0)</f>
        <v>Annette</v>
      </c>
      <c r="C1276" s="16" t="str">
        <f>VLOOKUP(A1276,'Text facts'!$F$1:$H$10019,3,0)</f>
        <v>Hess</v>
      </c>
      <c r="D1276" s="16">
        <v>1967</v>
      </c>
      <c r="E1276" s="16"/>
      <c r="F1276" s="30">
        <v>21</v>
      </c>
      <c r="G1276" s="30" t="s">
        <v>15</v>
      </c>
      <c r="H1276" s="30" t="s">
        <v>10744</v>
      </c>
      <c r="I1276" s="16" t="s">
        <v>10759</v>
      </c>
      <c r="J1276" s="16"/>
      <c r="K1276" s="16">
        <f>COUNTIF('Texts discussed'!$C$2:$C$9986,A1276)+COUNTIF('Texts discussed'!$G$2:$G$9986,A1276)+COUNTIF('Texts discussed'!$K$2:$K$9986,A1276)+COUNTIF('Texts discussed'!$O$2:$O$9986,A1276)+COUNTIF('Texts discussed'!$S$2:$S$9986,A1276)</f>
        <v>0</v>
      </c>
      <c r="L1276" s="16">
        <f>COUNTIF('Texts mentioned'!$C$2:$C$9989,A1276)+COUNTIF('Texts mentioned'!$G$2:$G$9989,A1276)+COUNTIF('Texts mentioned'!$K$2:$K$9989,A1276)+COUNTIF('Texts mentioned'!$O$2:$O$9989,A1276)+COUNTIF('Texts mentioned'!$S$2:$S$9989,A1276)+COUNTIF('Texts mentioned'!$W$2:$W$9989,A1276)+COUNTIF('Texts mentioned'!$AA$2:$AA$9989,A1276)+COUNTIF('Texts mentioned'!$AE$2:$AE$9989,A1276)+COUNTIF('Texts mentioned'!$AI$2:$AI$9989,A1276)+COUNTIF('Texts mentioned'!$AM$2:$AM$9989,A1276)</f>
        <v>1</v>
      </c>
      <c r="M1276" s="16">
        <f>SUM(K1276:L1276)</f>
        <v>1</v>
      </c>
      <c r="N1276" s="16"/>
    </row>
    <row r="1277" spans="1:14">
      <c r="A1277" s="30" t="s">
        <v>10067</v>
      </c>
      <c r="B1277" s="16" t="str">
        <f>VLOOKUP(A1277,'Text facts'!$F$1:$H$10019,2,0)</f>
        <v>Lucinda</v>
      </c>
      <c r="C1277" s="16" t="str">
        <f>VLOOKUP(A1277,'Text facts'!$F$1:$H$10019,3,0)</f>
        <v>Berry</v>
      </c>
      <c r="D1277" s="16">
        <v>1973</v>
      </c>
      <c r="E1277" s="16"/>
      <c r="F1277" s="30">
        <v>21</v>
      </c>
      <c r="G1277" s="30" t="s">
        <v>15</v>
      </c>
      <c r="H1277" s="30" t="s">
        <v>10744</v>
      </c>
      <c r="I1277" s="16" t="s">
        <v>10753</v>
      </c>
      <c r="J1277" s="16" t="s">
        <v>10905</v>
      </c>
      <c r="K1277" s="16">
        <f>COUNTIF('Texts discussed'!$C$2:$C$9986,A1277)+COUNTIF('Texts discussed'!$G$2:$G$9986,A1277)+COUNTIF('Texts discussed'!$K$2:$K$9986,A1277)+COUNTIF('Texts discussed'!$O$2:$O$9986,A1277)+COUNTIF('Texts discussed'!$S$2:$S$9986,A1277)</f>
        <v>0</v>
      </c>
      <c r="L1277" s="16">
        <f>COUNTIF('Texts mentioned'!$C$2:$C$9989,A1277)+COUNTIF('Texts mentioned'!$G$2:$G$9989,A1277)+COUNTIF('Texts mentioned'!$K$2:$K$9989,A1277)+COUNTIF('Texts mentioned'!$O$2:$O$9989,A1277)+COUNTIF('Texts mentioned'!$S$2:$S$9989,A1277)+COUNTIF('Texts mentioned'!$W$2:$W$9989,A1277)+COUNTIF('Texts mentioned'!$AA$2:$AA$9989,A1277)+COUNTIF('Texts mentioned'!$AE$2:$AE$9989,A1277)+COUNTIF('Texts mentioned'!$AI$2:$AI$9989,A1277)+COUNTIF('Texts mentioned'!$AM$2:$AM$9989,A1277)</f>
        <v>1</v>
      </c>
      <c r="M1277" s="16">
        <f>SUM(K1277:L1277)</f>
        <v>1</v>
      </c>
      <c r="N1277" s="16"/>
    </row>
    <row r="1278" spans="1:14">
      <c r="A1278" s="30" t="s">
        <v>10072</v>
      </c>
      <c r="B1278" s="16" t="str">
        <f>VLOOKUP(A1278,'Text facts'!$F$1:$H$10019,2,0)</f>
        <v>Heinz G.</v>
      </c>
      <c r="C1278" s="16" t="str">
        <f>VLOOKUP(A1278,'Text facts'!$F$1:$H$10019,3,0)</f>
        <v>Konsalik</v>
      </c>
      <c r="D1278" s="16">
        <v>1921</v>
      </c>
      <c r="E1278" s="16">
        <v>1999</v>
      </c>
      <c r="F1278" s="30">
        <v>20</v>
      </c>
      <c r="G1278" s="30" t="s">
        <v>11</v>
      </c>
      <c r="H1278" s="30" t="s">
        <v>10744</v>
      </c>
      <c r="I1278" s="16" t="s">
        <v>10759</v>
      </c>
      <c r="J1278" s="16"/>
      <c r="K1278" s="16">
        <f>COUNTIF('Texts discussed'!$C$2:$C$9986,A1278)+COUNTIF('Texts discussed'!$G$2:$G$9986,A1278)+COUNTIF('Texts discussed'!$K$2:$K$9986,A1278)+COUNTIF('Texts discussed'!$O$2:$O$9986,A1278)+COUNTIF('Texts discussed'!$S$2:$S$9986,A1278)</f>
        <v>0</v>
      </c>
      <c r="L1278" s="16">
        <f>COUNTIF('Texts mentioned'!$C$2:$C$9989,A1278)+COUNTIF('Texts mentioned'!$G$2:$G$9989,A1278)+COUNTIF('Texts mentioned'!$K$2:$K$9989,A1278)+COUNTIF('Texts mentioned'!$O$2:$O$9989,A1278)+COUNTIF('Texts mentioned'!$S$2:$S$9989,A1278)+COUNTIF('Texts mentioned'!$W$2:$W$9989,A1278)+COUNTIF('Texts mentioned'!$AA$2:$AA$9989,A1278)+COUNTIF('Texts mentioned'!$AE$2:$AE$9989,A1278)+COUNTIF('Texts mentioned'!$AI$2:$AI$9989,A1278)+COUNTIF('Texts mentioned'!$AM$2:$AM$9989,A1278)</f>
        <v>1</v>
      </c>
      <c r="M1278" s="16">
        <f>SUM(K1278:L1278)</f>
        <v>1</v>
      </c>
      <c r="N1278" s="16"/>
    </row>
    <row r="1279" spans="1:14">
      <c r="A1279" s="30" t="s">
        <v>10078</v>
      </c>
      <c r="B1279" s="16" t="str">
        <f>VLOOKUP(A1279,'Text facts'!$F$1:$H$10019,2,0)</f>
        <v>Steve</v>
      </c>
      <c r="C1279" s="16" t="str">
        <f>VLOOKUP(A1279,'Text facts'!$F$1:$H$10019,3,0)</f>
        <v>Taylor</v>
      </c>
      <c r="D1279" s="16">
        <v>1967</v>
      </c>
      <c r="E1279" s="16"/>
      <c r="F1279" s="30">
        <v>21</v>
      </c>
      <c r="G1279" s="30" t="s">
        <v>11</v>
      </c>
      <c r="H1279" s="30" t="s">
        <v>10744</v>
      </c>
      <c r="I1279" s="16" t="s">
        <v>10743</v>
      </c>
      <c r="J1279" s="16"/>
      <c r="K1279" s="16">
        <f>COUNTIF('Texts discussed'!$C$2:$C$9986,A1279)+COUNTIF('Texts discussed'!$G$2:$G$9986,A1279)+COUNTIF('Texts discussed'!$K$2:$K$9986,A1279)+COUNTIF('Texts discussed'!$O$2:$O$9986,A1279)+COUNTIF('Texts discussed'!$S$2:$S$9986,A1279)</f>
        <v>1</v>
      </c>
      <c r="L1279" s="16">
        <f>COUNTIF('Texts mentioned'!$C$2:$C$9989,A1279)+COUNTIF('Texts mentioned'!$G$2:$G$9989,A1279)+COUNTIF('Texts mentioned'!$K$2:$K$9989,A1279)+COUNTIF('Texts mentioned'!$O$2:$O$9989,A1279)+COUNTIF('Texts mentioned'!$S$2:$S$9989,A1279)+COUNTIF('Texts mentioned'!$W$2:$W$9989,A1279)+COUNTIF('Texts mentioned'!$AA$2:$AA$9989,A1279)+COUNTIF('Texts mentioned'!$AE$2:$AE$9989,A1279)+COUNTIF('Texts mentioned'!$AI$2:$AI$9989,A1279)+COUNTIF('Texts mentioned'!$AM$2:$AM$9989,A1279)</f>
        <v>1</v>
      </c>
      <c r="M1279" s="16">
        <f>SUM(K1279:L1279)</f>
        <v>2</v>
      </c>
      <c r="N1279" s="16"/>
    </row>
    <row r="1280" spans="1:14">
      <c r="A1280" s="30" t="s">
        <v>10082</v>
      </c>
      <c r="B1280" s="16" t="str">
        <f>VLOOKUP(A1280,'Text facts'!$F$1:$H$10019,2,0)</f>
        <v>Tamara</v>
      </c>
      <c r="C1280" s="16" t="str">
        <f>VLOOKUP(A1280,'Text facts'!$F$1:$H$10019,3,0)</f>
        <v>Kajari</v>
      </c>
      <c r="D1280" s="16">
        <v>1972</v>
      </c>
      <c r="E1280" s="16"/>
      <c r="F1280" s="30">
        <v>21</v>
      </c>
      <c r="G1280" s="30" t="s">
        <v>15</v>
      </c>
      <c r="H1280" s="30" t="s">
        <v>10744</v>
      </c>
      <c r="I1280" s="16" t="s">
        <v>10745</v>
      </c>
      <c r="J1280" s="16"/>
      <c r="K1280" s="16">
        <f>COUNTIF('Texts discussed'!$C$2:$C$9986,A1280)+COUNTIF('Texts discussed'!$G$2:$G$9986,A1280)+COUNTIF('Texts discussed'!$K$2:$K$9986,A1280)+COUNTIF('Texts discussed'!$O$2:$O$9986,A1280)+COUNTIF('Texts discussed'!$S$2:$S$9986,A1280)</f>
        <v>1</v>
      </c>
      <c r="L1280" s="16">
        <f>COUNTIF('Texts mentioned'!$C$2:$C$9989,A1280)+COUNTIF('Texts mentioned'!$G$2:$G$9989,A1280)+COUNTIF('Texts mentioned'!$K$2:$K$9989,A1280)+COUNTIF('Texts mentioned'!$O$2:$O$9989,A1280)+COUNTIF('Texts mentioned'!$S$2:$S$9989,A1280)+COUNTIF('Texts mentioned'!$W$2:$W$9989,A1280)+COUNTIF('Texts mentioned'!$AA$2:$AA$9989,A1280)+COUNTIF('Texts mentioned'!$AE$2:$AE$9989,A1280)+COUNTIF('Texts mentioned'!$AI$2:$AI$9989,A1280)+COUNTIF('Texts mentioned'!$AM$2:$AM$9989,A1280)</f>
        <v>0</v>
      </c>
      <c r="M1280" s="16">
        <f>SUM(K1280:L1280)</f>
        <v>1</v>
      </c>
      <c r="N1280" s="16"/>
    </row>
    <row r="1281" spans="1:14">
      <c r="A1281" s="30" t="s">
        <v>10090</v>
      </c>
      <c r="B1281" s="16" t="str">
        <f>VLOOKUP(A1281,'Text facts'!$F$1:$H$10019,2,0)</f>
        <v>Lissa</v>
      </c>
      <c r="C1281" s="16" t="str">
        <f>VLOOKUP(A1281,'Text facts'!$F$1:$H$10019,3,0)</f>
        <v>Rankin</v>
      </c>
      <c r="D1281" s="16">
        <v>1969</v>
      </c>
      <c r="E1281" s="16"/>
      <c r="F1281" s="30">
        <v>21</v>
      </c>
      <c r="G1281" s="30" t="s">
        <v>15</v>
      </c>
      <c r="H1281" s="30" t="s">
        <v>10744</v>
      </c>
      <c r="I1281" s="16" t="s">
        <v>10753</v>
      </c>
      <c r="J1281" s="16"/>
      <c r="K1281" s="16">
        <f>COUNTIF('Texts discussed'!$C$2:$C$9986,A1281)+COUNTIF('Texts discussed'!$G$2:$G$9986,A1281)+COUNTIF('Texts discussed'!$K$2:$K$9986,A1281)+COUNTIF('Texts discussed'!$O$2:$O$9986,A1281)+COUNTIF('Texts discussed'!$S$2:$S$9986,A1281)</f>
        <v>1</v>
      </c>
      <c r="L1281" s="16">
        <f>COUNTIF('Texts mentioned'!$C$2:$C$9989,A1281)+COUNTIF('Texts mentioned'!$G$2:$G$9989,A1281)+COUNTIF('Texts mentioned'!$K$2:$K$9989,A1281)+COUNTIF('Texts mentioned'!$O$2:$O$9989,A1281)+COUNTIF('Texts mentioned'!$S$2:$S$9989,A1281)+COUNTIF('Texts mentioned'!$W$2:$W$9989,A1281)+COUNTIF('Texts mentioned'!$AA$2:$AA$9989,A1281)+COUNTIF('Texts mentioned'!$AE$2:$AE$9989,A1281)+COUNTIF('Texts mentioned'!$AI$2:$AI$9989,A1281)+COUNTIF('Texts mentioned'!$AM$2:$AM$9989,A1281)</f>
        <v>0</v>
      </c>
      <c r="M1281" s="16">
        <f>SUM(K1281:L1281)</f>
        <v>1</v>
      </c>
      <c r="N1281" s="16"/>
    </row>
    <row r="1282" spans="1:14">
      <c r="A1282" s="30" t="s">
        <v>10096</v>
      </c>
      <c r="B1282" s="16" t="str">
        <f>VLOOKUP(A1282,'Text facts'!$F$1:$H$10019,2,0)</f>
        <v>Viktor</v>
      </c>
      <c r="C1282" s="16" t="str">
        <f>VLOOKUP(A1282,'Text facts'!$F$1:$H$10019,3,0)</f>
        <v>Ivančić</v>
      </c>
      <c r="D1282" s="16">
        <v>1960</v>
      </c>
      <c r="E1282" s="16"/>
      <c r="F1282" s="30" t="s">
        <v>6736</v>
      </c>
      <c r="G1282" s="30" t="s">
        <v>11</v>
      </c>
      <c r="H1282" s="30" t="s">
        <v>10744</v>
      </c>
      <c r="I1282" s="16" t="s">
        <v>10745</v>
      </c>
      <c r="J1282" s="16"/>
      <c r="K1282" s="16">
        <f>COUNTIF('Texts discussed'!$C$2:$C$9986,A1282)+COUNTIF('Texts discussed'!$G$2:$G$9986,A1282)+COUNTIF('Texts discussed'!$K$2:$K$9986,A1282)+COUNTIF('Texts discussed'!$O$2:$O$9986,A1282)+COUNTIF('Texts discussed'!$S$2:$S$9986,A1282)</f>
        <v>1</v>
      </c>
      <c r="L1282" s="16">
        <f>COUNTIF('Texts mentioned'!$C$2:$C$9989,A1282)+COUNTIF('Texts mentioned'!$G$2:$G$9989,A1282)+COUNTIF('Texts mentioned'!$K$2:$K$9989,A1282)+COUNTIF('Texts mentioned'!$O$2:$O$9989,A1282)+COUNTIF('Texts mentioned'!$S$2:$S$9989,A1282)+COUNTIF('Texts mentioned'!$W$2:$W$9989,A1282)+COUNTIF('Texts mentioned'!$AA$2:$AA$9989,A1282)+COUNTIF('Texts mentioned'!$AE$2:$AE$9989,A1282)+COUNTIF('Texts mentioned'!$AI$2:$AI$9989,A1282)+COUNTIF('Texts mentioned'!$AM$2:$AM$9989,A1282)</f>
        <v>1</v>
      </c>
      <c r="M1282" s="16">
        <f>SUM(K1282:L1282)</f>
        <v>2</v>
      </c>
      <c r="N1282" s="16"/>
    </row>
    <row r="1283" spans="1:14">
      <c r="A1283" s="30" t="s">
        <v>10100</v>
      </c>
      <c r="B1283" s="16" t="str">
        <f>VLOOKUP(A1283,'Text facts'!$F$1:$H$10019,2,0)</f>
        <v>John</v>
      </c>
      <c r="C1283" s="16" t="str">
        <f>VLOOKUP(A1283,'Text facts'!$F$1:$H$10019,3,0)</f>
        <v>Toland</v>
      </c>
      <c r="D1283" s="16">
        <v>1912</v>
      </c>
      <c r="E1283" s="16">
        <v>2004</v>
      </c>
      <c r="F1283" s="30">
        <v>20</v>
      </c>
      <c r="G1283" s="30" t="s">
        <v>11</v>
      </c>
      <c r="H1283" s="30" t="s">
        <v>10744</v>
      </c>
      <c r="I1283" s="16" t="s">
        <v>10753</v>
      </c>
      <c r="J1283" s="16"/>
      <c r="K1283" s="16">
        <f>COUNTIF('Texts discussed'!$C$2:$C$9986,A1283)+COUNTIF('Texts discussed'!$G$2:$G$9986,A1283)+COUNTIF('Texts discussed'!$K$2:$K$9986,A1283)+COUNTIF('Texts discussed'!$O$2:$O$9986,A1283)+COUNTIF('Texts discussed'!$S$2:$S$9986,A1283)</f>
        <v>0</v>
      </c>
      <c r="L1283" s="16">
        <f>COUNTIF('Texts mentioned'!$C$2:$C$9989,A1283)+COUNTIF('Texts mentioned'!$G$2:$G$9989,A1283)+COUNTIF('Texts mentioned'!$K$2:$K$9989,A1283)+COUNTIF('Texts mentioned'!$O$2:$O$9989,A1283)+COUNTIF('Texts mentioned'!$S$2:$S$9989,A1283)+COUNTIF('Texts mentioned'!$W$2:$W$9989,A1283)+COUNTIF('Texts mentioned'!$AA$2:$AA$9989,A1283)+COUNTIF('Texts mentioned'!$AE$2:$AE$9989,A1283)+COUNTIF('Texts mentioned'!$AI$2:$AI$9989,A1283)+COUNTIF('Texts mentioned'!$AM$2:$AM$9989,A1283)</f>
        <v>1</v>
      </c>
      <c r="M1283" s="16">
        <f>SUM(K1283:L1283)</f>
        <v>1</v>
      </c>
      <c r="N1283" s="16"/>
    </row>
    <row r="1284" spans="1:14">
      <c r="A1284" s="30" t="s">
        <v>10105</v>
      </c>
      <c r="B1284" s="16" t="str">
        <f>VLOOKUP(A1284,'Text facts'!$F$1:$H$10019,2,0)</f>
        <v>Rudyard</v>
      </c>
      <c r="C1284" s="16" t="str">
        <f>VLOOKUP(A1284,'Text facts'!$F$1:$H$10019,3,0)</f>
        <v>Kipling</v>
      </c>
      <c r="D1284" s="16">
        <v>1865</v>
      </c>
      <c r="E1284" s="16">
        <v>1936</v>
      </c>
      <c r="F1284" s="30" t="s">
        <v>10749</v>
      </c>
      <c r="G1284" s="30" t="s">
        <v>11</v>
      </c>
      <c r="H1284" s="30" t="s">
        <v>10742</v>
      </c>
      <c r="I1284" s="16" t="s">
        <v>10743</v>
      </c>
      <c r="J1284" s="16"/>
      <c r="K1284" s="16">
        <f>COUNTIF('Texts discussed'!$C$2:$C$9986,A1284)+COUNTIF('Texts discussed'!$G$2:$G$9986,A1284)+COUNTIF('Texts discussed'!$K$2:$K$9986,A1284)+COUNTIF('Texts discussed'!$O$2:$O$9986,A1284)+COUNTIF('Texts discussed'!$S$2:$S$9986,A1284)</f>
        <v>1</v>
      </c>
      <c r="L1284" s="16">
        <f>COUNTIF('Texts mentioned'!$C$2:$C$9989,A1284)+COUNTIF('Texts mentioned'!$G$2:$G$9989,A1284)+COUNTIF('Texts mentioned'!$K$2:$K$9989,A1284)+COUNTIF('Texts mentioned'!$O$2:$O$9989,A1284)+COUNTIF('Texts mentioned'!$S$2:$S$9989,A1284)+COUNTIF('Texts mentioned'!$W$2:$W$9989,A1284)+COUNTIF('Texts mentioned'!$AA$2:$AA$9989,A1284)+COUNTIF('Texts mentioned'!$AE$2:$AE$9989,A1284)+COUNTIF('Texts mentioned'!$AI$2:$AI$9989,A1284)+COUNTIF('Texts mentioned'!$AM$2:$AM$9989,A1284)</f>
        <v>0</v>
      </c>
      <c r="M1284" s="16">
        <f>SUM(K1284:L1284)</f>
        <v>1</v>
      </c>
      <c r="N1284" s="16"/>
    </row>
    <row r="1285" spans="1:14">
      <c r="A1285" s="30" t="s">
        <v>10114</v>
      </c>
      <c r="B1285" s="16" t="str">
        <f>VLOOKUP(A1285,'Text facts'!$F$1:$H$10019,2,0)</f>
        <v>Namik</v>
      </c>
      <c r="C1285" s="16" t="str">
        <f>VLOOKUP(A1285,'Text facts'!$F$1:$H$10019,3,0)</f>
        <v>Kabil</v>
      </c>
      <c r="D1285" s="16">
        <v>1968</v>
      </c>
      <c r="E1285" s="16"/>
      <c r="F1285" s="30">
        <v>21</v>
      </c>
      <c r="G1285" s="30" t="s">
        <v>11</v>
      </c>
      <c r="H1285" s="30" t="s">
        <v>10744</v>
      </c>
      <c r="I1285" s="16" t="s">
        <v>10787</v>
      </c>
      <c r="J1285" s="16"/>
      <c r="K1285" s="16">
        <f>COUNTIF('Texts discussed'!$C$2:$C$9986,A1285)+COUNTIF('Texts discussed'!$G$2:$G$9986,A1285)+COUNTIF('Texts discussed'!$K$2:$K$9986,A1285)+COUNTIF('Texts discussed'!$O$2:$O$9986,A1285)+COUNTIF('Texts discussed'!$S$2:$S$9986,A1285)</f>
        <v>0</v>
      </c>
      <c r="L1285" s="16">
        <f>COUNTIF('Texts mentioned'!$C$2:$C$9989,A1285)+COUNTIF('Texts mentioned'!$G$2:$G$9989,A1285)+COUNTIF('Texts mentioned'!$K$2:$K$9989,A1285)+COUNTIF('Texts mentioned'!$O$2:$O$9989,A1285)+COUNTIF('Texts mentioned'!$S$2:$S$9989,A1285)+COUNTIF('Texts mentioned'!$W$2:$W$9989,A1285)+COUNTIF('Texts mentioned'!$AA$2:$AA$9989,A1285)+COUNTIF('Texts mentioned'!$AE$2:$AE$9989,A1285)+COUNTIF('Texts mentioned'!$AI$2:$AI$9989,A1285)+COUNTIF('Texts mentioned'!$AM$2:$AM$9989,A1285)</f>
        <v>2</v>
      </c>
      <c r="M1285" s="16">
        <f>SUM(K1285:L1285)</f>
        <v>2</v>
      </c>
      <c r="N1285" s="16"/>
    </row>
    <row r="1286" spans="1:14">
      <c r="A1286" s="30" t="s">
        <v>10122</v>
      </c>
      <c r="B1286" s="16" t="str">
        <f>VLOOKUP(A1286,'Text facts'!$F$1:$H$10019,2,0)</f>
        <v>Horst Woldemar</v>
      </c>
      <c r="C1286" s="16" t="str">
        <f>VLOOKUP(A1286,'Text facts'!$F$1:$H$10019,3,0)</f>
        <v>Janson</v>
      </c>
      <c r="D1286" s="16">
        <v>1913</v>
      </c>
      <c r="E1286" s="16">
        <v>1982</v>
      </c>
      <c r="F1286" s="30">
        <v>20</v>
      </c>
      <c r="G1286" s="30" t="s">
        <v>11</v>
      </c>
      <c r="H1286" s="30" t="s">
        <v>10744</v>
      </c>
      <c r="I1286" s="16" t="s">
        <v>10762</v>
      </c>
      <c r="J1286" s="16" t="s">
        <v>10928</v>
      </c>
      <c r="K1286" s="16">
        <f>COUNTIF('Texts discussed'!$C$2:$C$9986,A1286)+COUNTIF('Texts discussed'!$G$2:$G$9986,A1286)+COUNTIF('Texts discussed'!$K$2:$K$9986,A1286)+COUNTIF('Texts discussed'!$O$2:$O$9986,A1286)+COUNTIF('Texts discussed'!$S$2:$S$9986,A1286)</f>
        <v>1</v>
      </c>
      <c r="L1286" s="16">
        <f>COUNTIF('Texts mentioned'!$C$2:$C$9989,A1286)+COUNTIF('Texts mentioned'!$G$2:$G$9989,A1286)+COUNTIF('Texts mentioned'!$K$2:$K$9989,A1286)+COUNTIF('Texts mentioned'!$O$2:$O$9989,A1286)+COUNTIF('Texts mentioned'!$S$2:$S$9989,A1286)+COUNTIF('Texts mentioned'!$W$2:$W$9989,A1286)+COUNTIF('Texts mentioned'!$AA$2:$AA$9989,A1286)+COUNTIF('Texts mentioned'!$AE$2:$AE$9989,A1286)+COUNTIF('Texts mentioned'!$AI$2:$AI$9989,A1286)+COUNTIF('Texts mentioned'!$AM$2:$AM$9989,A1286)</f>
        <v>0</v>
      </c>
      <c r="M1286" s="16">
        <f>SUM(K1286:L1286)</f>
        <v>1</v>
      </c>
      <c r="N1286" s="16"/>
    </row>
    <row r="1287" spans="1:14">
      <c r="A1287" s="30" t="s">
        <v>10131</v>
      </c>
      <c r="B1287" s="16" t="str">
        <f>VLOOKUP(A1287,'Text facts'!$F$1:$H$10019,2,0)</f>
        <v>Peter</v>
      </c>
      <c r="C1287" s="16" t="str">
        <f>VLOOKUP(A1287,'Text facts'!$F$1:$H$10019,3,0)</f>
        <v>Blake</v>
      </c>
      <c r="D1287" s="16">
        <v>1920</v>
      </c>
      <c r="E1287" s="16">
        <v>2006</v>
      </c>
      <c r="F1287" s="30">
        <v>20</v>
      </c>
      <c r="G1287" s="30" t="s">
        <v>11</v>
      </c>
      <c r="H1287" s="30" t="s">
        <v>10744</v>
      </c>
      <c r="I1287" s="16" t="s">
        <v>10753</v>
      </c>
      <c r="J1287" s="16"/>
      <c r="K1287" s="16">
        <f>COUNTIF('Texts discussed'!$C$2:$C$9986,A1287)+COUNTIF('Texts discussed'!$G$2:$G$9986,A1287)+COUNTIF('Texts discussed'!$K$2:$K$9986,A1287)+COUNTIF('Texts discussed'!$O$2:$O$9986,A1287)+COUNTIF('Texts discussed'!$S$2:$S$9986,A1287)</f>
        <v>1</v>
      </c>
      <c r="L1287" s="16">
        <f>COUNTIF('Texts mentioned'!$C$2:$C$9989,A1287)+COUNTIF('Texts mentioned'!$G$2:$G$9989,A1287)+COUNTIF('Texts mentioned'!$K$2:$K$9989,A1287)+COUNTIF('Texts mentioned'!$O$2:$O$9989,A1287)+COUNTIF('Texts mentioned'!$S$2:$S$9989,A1287)+COUNTIF('Texts mentioned'!$W$2:$W$9989,A1287)+COUNTIF('Texts mentioned'!$AA$2:$AA$9989,A1287)+COUNTIF('Texts mentioned'!$AE$2:$AE$9989,A1287)+COUNTIF('Texts mentioned'!$AI$2:$AI$9989,A1287)+COUNTIF('Texts mentioned'!$AM$2:$AM$9989,A1287)</f>
        <v>0</v>
      </c>
      <c r="M1287" s="16">
        <f>SUM(K1287:L1287)</f>
        <v>1</v>
      </c>
      <c r="N1287" s="16"/>
    </row>
    <row r="1288" spans="1:14">
      <c r="A1288" s="30" t="s">
        <v>10139</v>
      </c>
      <c r="B1288" s="16" t="str">
        <f>VLOOKUP(A1288,'Text facts'!$F$1:$H$10019,2,0)</f>
        <v>Jay</v>
      </c>
      <c r="C1288" s="16" t="str">
        <f>VLOOKUP(A1288,'Text facts'!$F$1:$H$10019,3,0)</f>
        <v>Shetty</v>
      </c>
      <c r="D1288" s="16">
        <v>1987</v>
      </c>
      <c r="E1288" s="16"/>
      <c r="F1288" s="30">
        <v>21</v>
      </c>
      <c r="G1288" s="30" t="s">
        <v>11</v>
      </c>
      <c r="H1288" s="30" t="s">
        <v>10744</v>
      </c>
      <c r="I1288" s="16" t="s">
        <v>10743</v>
      </c>
      <c r="J1288" s="16"/>
      <c r="K1288" s="16">
        <f>COUNTIF('Texts discussed'!$C$2:$C$9986,A1288)+COUNTIF('Texts discussed'!$G$2:$G$9986,A1288)+COUNTIF('Texts discussed'!$K$2:$K$9986,A1288)+COUNTIF('Texts discussed'!$O$2:$O$9986,A1288)+COUNTIF('Texts discussed'!$S$2:$S$9986,A1288)</f>
        <v>1</v>
      </c>
      <c r="L1288" s="16">
        <f>COUNTIF('Texts mentioned'!$C$2:$C$9989,A1288)+COUNTIF('Texts mentioned'!$G$2:$G$9989,A1288)+COUNTIF('Texts mentioned'!$K$2:$K$9989,A1288)+COUNTIF('Texts mentioned'!$O$2:$O$9989,A1288)+COUNTIF('Texts mentioned'!$S$2:$S$9989,A1288)+COUNTIF('Texts mentioned'!$W$2:$W$9989,A1288)+COUNTIF('Texts mentioned'!$AA$2:$AA$9989,A1288)+COUNTIF('Texts mentioned'!$AE$2:$AE$9989,A1288)+COUNTIF('Texts mentioned'!$AI$2:$AI$9989,A1288)+COUNTIF('Texts mentioned'!$AM$2:$AM$9989,A1288)</f>
        <v>0</v>
      </c>
      <c r="M1288" s="16">
        <f>SUM(K1288:L1288)</f>
        <v>1</v>
      </c>
      <c r="N1288" s="16"/>
    </row>
    <row r="1289" spans="1:14">
      <c r="A1289" s="30" t="s">
        <v>10145</v>
      </c>
      <c r="B1289" s="16" t="str">
        <f>VLOOKUP(A1289,'Text facts'!$F$1:$H$10019,2,0)</f>
        <v>Samo</v>
      </c>
      <c r="C1289" s="16" t="str">
        <f>VLOOKUP(A1289,'Text facts'!$F$1:$H$10019,3,0)</f>
        <v>Andrenšek</v>
      </c>
      <c r="D1289" s="16">
        <v>1980</v>
      </c>
      <c r="E1289" s="16"/>
      <c r="F1289" s="30">
        <v>21</v>
      </c>
      <c r="G1289" s="30" t="s">
        <v>11</v>
      </c>
      <c r="H1289" s="30" t="s">
        <v>10744</v>
      </c>
      <c r="I1289" s="16" t="s">
        <v>10792</v>
      </c>
      <c r="J1289" s="16" t="s">
        <v>10905</v>
      </c>
      <c r="K1289" s="16">
        <f>COUNTIF('Texts discussed'!$C$2:$C$9986,A1289)+COUNTIF('Texts discussed'!$G$2:$G$9986,A1289)+COUNTIF('Texts discussed'!$K$2:$K$9986,A1289)+COUNTIF('Texts discussed'!$O$2:$O$9986,A1289)+COUNTIF('Texts discussed'!$S$2:$S$9986,A1289)</f>
        <v>1</v>
      </c>
      <c r="L1289" s="16">
        <f>COUNTIF('Texts mentioned'!$C$2:$C$9989,A1289)+COUNTIF('Texts mentioned'!$G$2:$G$9989,A1289)+COUNTIF('Texts mentioned'!$K$2:$K$9989,A1289)+COUNTIF('Texts mentioned'!$O$2:$O$9989,A1289)+COUNTIF('Texts mentioned'!$S$2:$S$9989,A1289)+COUNTIF('Texts mentioned'!$W$2:$W$9989,A1289)+COUNTIF('Texts mentioned'!$AA$2:$AA$9989,A1289)+COUNTIF('Texts mentioned'!$AE$2:$AE$9989,A1289)+COUNTIF('Texts mentioned'!$AI$2:$AI$9989,A1289)+COUNTIF('Texts mentioned'!$AM$2:$AM$9989,A1289)</f>
        <v>0</v>
      </c>
      <c r="M1289" s="16">
        <f>SUM(K1289:L1289)</f>
        <v>1</v>
      </c>
      <c r="N1289" s="16"/>
    </row>
    <row r="1290" spans="1:14">
      <c r="A1290" s="30" t="s">
        <v>10151</v>
      </c>
      <c r="B1290" s="16" t="str">
        <f>VLOOKUP(A1290,'Text facts'!$F$1:$H$10019,2,0)</f>
        <v>Pema</v>
      </c>
      <c r="C1290" s="16" t="str">
        <f>VLOOKUP(A1290,'Text facts'!$F$1:$H$10019,3,0)</f>
        <v>Chödrön</v>
      </c>
      <c r="D1290" s="16">
        <v>1936</v>
      </c>
      <c r="E1290" s="16"/>
      <c r="F1290" s="30" t="s">
        <v>6736</v>
      </c>
      <c r="G1290" s="30" t="s">
        <v>15</v>
      </c>
      <c r="H1290" s="30" t="s">
        <v>10744</v>
      </c>
      <c r="I1290" s="16" t="s">
        <v>10753</v>
      </c>
      <c r="J1290" s="16"/>
      <c r="K1290" s="16">
        <f>COUNTIF('Texts discussed'!$C$2:$C$9986,A1290)+COUNTIF('Texts discussed'!$G$2:$G$9986,A1290)+COUNTIF('Texts discussed'!$K$2:$K$9986,A1290)+COUNTIF('Texts discussed'!$O$2:$O$9986,A1290)+COUNTIF('Texts discussed'!$S$2:$S$9986,A1290)</f>
        <v>1</v>
      </c>
      <c r="L1290" s="16">
        <f>COUNTIF('Texts mentioned'!$C$2:$C$9989,A1290)+COUNTIF('Texts mentioned'!$G$2:$G$9989,A1290)+COUNTIF('Texts mentioned'!$K$2:$K$9989,A1290)+COUNTIF('Texts mentioned'!$O$2:$O$9989,A1290)+COUNTIF('Texts mentioned'!$S$2:$S$9989,A1290)+COUNTIF('Texts mentioned'!$W$2:$W$9989,A1290)+COUNTIF('Texts mentioned'!$AA$2:$AA$9989,A1290)+COUNTIF('Texts mentioned'!$AE$2:$AE$9989,A1290)+COUNTIF('Texts mentioned'!$AI$2:$AI$9989,A1290)+COUNTIF('Texts mentioned'!$AM$2:$AM$9989,A1290)</f>
        <v>0</v>
      </c>
      <c r="M1290" s="16">
        <f>SUM(K1290:L1290)</f>
        <v>1</v>
      </c>
      <c r="N1290" s="16"/>
    </row>
    <row r="1291" spans="1:14">
      <c r="A1291" s="30" t="s">
        <v>10567</v>
      </c>
      <c r="B1291" s="16" t="str">
        <f>VLOOKUP(A1291,'Text facts'!$F$1:$H$10019,2,0)</f>
        <v>Linda</v>
      </c>
      <c r="C1291" s="16" t="str">
        <f>VLOOKUP(A1291,'Text facts'!$F$1:$H$10019,3,0)</f>
        <v>Backman</v>
      </c>
      <c r="D1291" s="16">
        <v>1946</v>
      </c>
      <c r="E1291" s="16"/>
      <c r="F1291" s="30">
        <v>21</v>
      </c>
      <c r="G1291" s="30" t="s">
        <v>15</v>
      </c>
      <c r="H1291" s="30" t="s">
        <v>10744</v>
      </c>
      <c r="I1291" s="16" t="s">
        <v>10753</v>
      </c>
      <c r="J1291" s="16"/>
      <c r="K1291" s="16">
        <f>COUNTIF('Texts discussed'!$C$2:$C$9986,A1291)+COUNTIF('Texts discussed'!$G$2:$G$9986,A1291)+COUNTIF('Texts discussed'!$K$2:$K$9986,A1291)+COUNTIF('Texts discussed'!$O$2:$O$9986,A1291)+COUNTIF('Texts discussed'!$S$2:$S$9986,A1291)</f>
        <v>1</v>
      </c>
      <c r="L1291" s="16">
        <f>COUNTIF('Texts mentioned'!$C$2:$C$9989,A1291)+COUNTIF('Texts mentioned'!$G$2:$G$9989,A1291)+COUNTIF('Texts mentioned'!$K$2:$K$9989,A1291)+COUNTIF('Texts mentioned'!$O$2:$O$9989,A1291)+COUNTIF('Texts mentioned'!$S$2:$S$9989,A1291)+COUNTIF('Texts mentioned'!$W$2:$W$9989,A1291)+COUNTIF('Texts mentioned'!$AA$2:$AA$9989,A1291)+COUNTIF('Texts mentioned'!$AE$2:$AE$9989,A1291)+COUNTIF('Texts mentioned'!$AI$2:$AI$9989,A1291)+COUNTIF('Texts mentioned'!$AM$2:$AM$9989,A1291)</f>
        <v>0</v>
      </c>
      <c r="M1291" s="16">
        <f>SUM(K1291:L1291)</f>
        <v>1</v>
      </c>
      <c r="N1291" s="16"/>
    </row>
    <row r="1292" spans="1:14">
      <c r="A1292" s="30" t="s">
        <v>10156</v>
      </c>
      <c r="B1292" s="16" t="str">
        <f>VLOOKUP(A1292,'Text facts'!$F$1:$H$10019,2,0)</f>
        <v>Jesper</v>
      </c>
      <c r="C1292" s="16" t="str">
        <f>VLOOKUP(A1292,'Text facts'!$F$1:$H$10019,3,0)</f>
        <v>Juul</v>
      </c>
      <c r="D1292" s="16">
        <v>1948</v>
      </c>
      <c r="E1292" s="16">
        <v>2019</v>
      </c>
      <c r="F1292" s="30" t="s">
        <v>6736</v>
      </c>
      <c r="G1292" s="30" t="s">
        <v>11</v>
      </c>
      <c r="H1292" s="30" t="s">
        <v>10744</v>
      </c>
      <c r="I1292" s="16" t="s">
        <v>10795</v>
      </c>
      <c r="J1292" s="16"/>
      <c r="K1292" s="16">
        <f>COUNTIF('Texts discussed'!$C$2:$C$9986,A1292)+COUNTIF('Texts discussed'!$G$2:$G$9986,A1292)+COUNTIF('Texts discussed'!$K$2:$K$9986,A1292)+COUNTIF('Texts discussed'!$O$2:$O$9986,A1292)+COUNTIF('Texts discussed'!$S$2:$S$9986,A1292)</f>
        <v>1</v>
      </c>
      <c r="L1292" s="16">
        <f>COUNTIF('Texts mentioned'!$C$2:$C$9989,A1292)+COUNTIF('Texts mentioned'!$G$2:$G$9989,A1292)+COUNTIF('Texts mentioned'!$K$2:$K$9989,A1292)+COUNTIF('Texts mentioned'!$O$2:$O$9989,A1292)+COUNTIF('Texts mentioned'!$S$2:$S$9989,A1292)+COUNTIF('Texts mentioned'!$W$2:$W$9989,A1292)+COUNTIF('Texts mentioned'!$AA$2:$AA$9989,A1292)+COUNTIF('Texts mentioned'!$AE$2:$AE$9989,A1292)+COUNTIF('Texts mentioned'!$AI$2:$AI$9989,A1292)+COUNTIF('Texts mentioned'!$AM$2:$AM$9989,A1292)</f>
        <v>0</v>
      </c>
      <c r="M1292" s="16">
        <f>SUM(K1292:L1292)</f>
        <v>1</v>
      </c>
      <c r="N1292" s="16"/>
    </row>
    <row r="1293" spans="1:14">
      <c r="A1293" s="30" t="s">
        <v>10161</v>
      </c>
      <c r="B1293" s="16" t="str">
        <f>VLOOKUP(A1293,'Text facts'!$F$1:$H$10019,2,0)</f>
        <v>Marija</v>
      </c>
      <c r="C1293" s="16" t="str">
        <f>VLOOKUP(A1293,'Text facts'!$F$1:$H$10019,3,0)</f>
        <v>Andrijašević</v>
      </c>
      <c r="D1293" s="16">
        <v>1984</v>
      </c>
      <c r="E1293" s="16"/>
      <c r="F1293" s="30">
        <v>21</v>
      </c>
      <c r="G1293" s="30" t="s">
        <v>15</v>
      </c>
      <c r="H1293" s="30" t="s">
        <v>10744</v>
      </c>
      <c r="I1293" s="16" t="s">
        <v>10745</v>
      </c>
      <c r="J1293" s="16"/>
      <c r="K1293" s="16">
        <f>COUNTIF('Texts discussed'!$C$2:$C$9986,A1293)+COUNTIF('Texts discussed'!$G$2:$G$9986,A1293)+COUNTIF('Texts discussed'!$K$2:$K$9986,A1293)+COUNTIF('Texts discussed'!$O$2:$O$9986,A1293)+COUNTIF('Texts discussed'!$S$2:$S$9986,A1293)</f>
        <v>1</v>
      </c>
      <c r="L1293" s="16">
        <f>COUNTIF('Texts mentioned'!$C$2:$C$9989,A1293)+COUNTIF('Texts mentioned'!$G$2:$G$9989,A1293)+COUNTIF('Texts mentioned'!$K$2:$K$9989,A1293)+COUNTIF('Texts mentioned'!$O$2:$O$9989,A1293)+COUNTIF('Texts mentioned'!$S$2:$S$9989,A1293)+COUNTIF('Texts mentioned'!$W$2:$W$9989,A1293)+COUNTIF('Texts mentioned'!$AA$2:$AA$9989,A1293)+COUNTIF('Texts mentioned'!$AE$2:$AE$9989,A1293)+COUNTIF('Texts mentioned'!$AI$2:$AI$9989,A1293)+COUNTIF('Texts mentioned'!$AM$2:$AM$9989,A1293)</f>
        <v>0</v>
      </c>
      <c r="M1293" s="16">
        <f>SUM(K1293:L1293)</f>
        <v>1</v>
      </c>
      <c r="N1293" s="16"/>
    </row>
    <row r="1294" spans="1:14">
      <c r="A1294" s="30" t="s">
        <v>10165</v>
      </c>
      <c r="B1294" s="16" t="str">
        <f>VLOOKUP(A1294,'Text facts'!$F$1:$H$10019,2,0)</f>
        <v>Milana</v>
      </c>
      <c r="C1294" s="16" t="str">
        <f>VLOOKUP(A1294,'Text facts'!$F$1:$H$10019,3,0)</f>
        <v>Vlaović</v>
      </c>
      <c r="D1294" s="16">
        <v>1971</v>
      </c>
      <c r="E1294" s="16"/>
      <c r="F1294" s="30">
        <v>21</v>
      </c>
      <c r="G1294" s="30" t="s">
        <v>15</v>
      </c>
      <c r="H1294" s="30" t="s">
        <v>10744</v>
      </c>
      <c r="I1294" s="16" t="s">
        <v>10745</v>
      </c>
      <c r="J1294" s="16"/>
      <c r="K1294" s="16">
        <f>COUNTIF('Texts discussed'!$C$2:$C$9986,A1294)+COUNTIF('Texts discussed'!$G$2:$G$9986,A1294)+COUNTIF('Texts discussed'!$K$2:$K$9986,A1294)+COUNTIF('Texts discussed'!$O$2:$O$9986,A1294)+COUNTIF('Texts discussed'!$S$2:$S$9986,A1294)</f>
        <v>1</v>
      </c>
      <c r="L1294" s="16">
        <f>COUNTIF('Texts mentioned'!$C$2:$C$9989,A1294)+COUNTIF('Texts mentioned'!$G$2:$G$9989,A1294)+COUNTIF('Texts mentioned'!$K$2:$K$9989,A1294)+COUNTIF('Texts mentioned'!$O$2:$O$9989,A1294)+COUNTIF('Texts mentioned'!$S$2:$S$9989,A1294)+COUNTIF('Texts mentioned'!$W$2:$W$9989,A1294)+COUNTIF('Texts mentioned'!$AA$2:$AA$9989,A1294)+COUNTIF('Texts mentioned'!$AE$2:$AE$9989,A1294)+COUNTIF('Texts mentioned'!$AI$2:$AI$9989,A1294)+COUNTIF('Texts mentioned'!$AM$2:$AM$9989,A1294)</f>
        <v>0</v>
      </c>
      <c r="M1294" s="16">
        <f>SUM(K1294:L1294)</f>
        <v>1</v>
      </c>
      <c r="N1294" s="16"/>
    </row>
    <row r="1295" spans="1:14">
      <c r="A1295" s="30" t="s">
        <v>10170</v>
      </c>
      <c r="B1295" s="16" t="str">
        <f>VLOOKUP(A1295,'Text facts'!$F$1:$H$10019,2,0)</f>
        <v>Zlatko</v>
      </c>
      <c r="C1295" s="16" t="str">
        <f>VLOOKUP(A1295,'Text facts'!$F$1:$H$10019,3,0)</f>
        <v>Gall</v>
      </c>
      <c r="D1295" s="16">
        <v>1954</v>
      </c>
      <c r="E1295" s="16"/>
      <c r="F1295" s="30" t="s">
        <v>6736</v>
      </c>
      <c r="G1295" s="30" t="s">
        <v>11</v>
      </c>
      <c r="H1295" s="30" t="s">
        <v>10744</v>
      </c>
      <c r="I1295" s="16" t="s">
        <v>10745</v>
      </c>
      <c r="J1295" s="16"/>
      <c r="K1295" s="16">
        <f>COUNTIF('Texts discussed'!$C$2:$C$9986,A1295)+COUNTIF('Texts discussed'!$G$2:$G$9986,A1295)+COUNTIF('Texts discussed'!$K$2:$K$9986,A1295)+COUNTIF('Texts discussed'!$O$2:$O$9986,A1295)+COUNTIF('Texts discussed'!$S$2:$S$9986,A1295)</f>
        <v>1</v>
      </c>
      <c r="L1295" s="16">
        <f>COUNTIF('Texts mentioned'!$C$2:$C$9989,A1295)+COUNTIF('Texts mentioned'!$G$2:$G$9989,A1295)+COUNTIF('Texts mentioned'!$K$2:$K$9989,A1295)+COUNTIF('Texts mentioned'!$O$2:$O$9989,A1295)+COUNTIF('Texts mentioned'!$S$2:$S$9989,A1295)+COUNTIF('Texts mentioned'!$W$2:$W$9989,A1295)+COUNTIF('Texts mentioned'!$AA$2:$AA$9989,A1295)+COUNTIF('Texts mentioned'!$AE$2:$AE$9989,A1295)+COUNTIF('Texts mentioned'!$AI$2:$AI$9989,A1295)+COUNTIF('Texts mentioned'!$AM$2:$AM$9989,A1295)</f>
        <v>0</v>
      </c>
      <c r="M1295" s="16">
        <f>SUM(K1295:L1295)</f>
        <v>1</v>
      </c>
      <c r="N1295" s="16"/>
    </row>
    <row r="1296" spans="1:14">
      <c r="A1296" s="30" t="s">
        <v>10175</v>
      </c>
      <c r="B1296" s="16" t="str">
        <f>VLOOKUP(A1296,'Text facts'!$F$1:$H$10019,2,0)</f>
        <v>Damon</v>
      </c>
      <c r="C1296" s="16" t="str">
        <f>VLOOKUP(A1296,'Text facts'!$F$1:$H$10019,3,0)</f>
        <v>Galgut</v>
      </c>
      <c r="D1296" s="16">
        <v>1963</v>
      </c>
      <c r="E1296" s="16"/>
      <c r="F1296" s="30" t="s">
        <v>6736</v>
      </c>
      <c r="G1296" s="30" t="s">
        <v>11</v>
      </c>
      <c r="H1296" s="30" t="s">
        <v>10744</v>
      </c>
      <c r="I1296" s="16" t="s">
        <v>10784</v>
      </c>
      <c r="J1296" s="16"/>
      <c r="K1296" s="16">
        <f>COUNTIF('Texts discussed'!$C$2:$C$9986,A1296)+COUNTIF('Texts discussed'!$G$2:$G$9986,A1296)+COUNTIF('Texts discussed'!$K$2:$K$9986,A1296)+COUNTIF('Texts discussed'!$O$2:$O$9986,A1296)+COUNTIF('Texts discussed'!$S$2:$S$9986,A1296)</f>
        <v>1</v>
      </c>
      <c r="L1296" s="16">
        <f>COUNTIF('Texts mentioned'!$C$2:$C$9989,A1296)+COUNTIF('Texts mentioned'!$G$2:$G$9989,A1296)+COUNTIF('Texts mentioned'!$K$2:$K$9989,A1296)+COUNTIF('Texts mentioned'!$O$2:$O$9989,A1296)+COUNTIF('Texts mentioned'!$S$2:$S$9989,A1296)+COUNTIF('Texts mentioned'!$W$2:$W$9989,A1296)+COUNTIF('Texts mentioned'!$AA$2:$AA$9989,A1296)+COUNTIF('Texts mentioned'!$AE$2:$AE$9989,A1296)+COUNTIF('Texts mentioned'!$AI$2:$AI$9989,A1296)+COUNTIF('Texts mentioned'!$AM$2:$AM$9989,A1296)</f>
        <v>0</v>
      </c>
      <c r="M1296" s="16">
        <f>SUM(K1296:L1296)</f>
        <v>1</v>
      </c>
      <c r="N1296" s="16"/>
    </row>
    <row r="1297" spans="1:14">
      <c r="A1297" s="30" t="s">
        <v>10181</v>
      </c>
      <c r="B1297" s="16" t="str">
        <f>VLOOKUP(A1297,'Text facts'!$F$1:$H$10019,2,0)</f>
        <v>Helen</v>
      </c>
      <c r="C1297" s="16" t="str">
        <f>VLOOKUP(A1297,'Text facts'!$F$1:$H$10019,3,0)</f>
        <v>Andelin</v>
      </c>
      <c r="D1297" s="16">
        <v>1920</v>
      </c>
      <c r="E1297" s="16">
        <v>2009</v>
      </c>
      <c r="F1297" s="30">
        <v>20</v>
      </c>
      <c r="G1297" s="30" t="s">
        <v>15</v>
      </c>
      <c r="H1297" s="30" t="s">
        <v>10744</v>
      </c>
      <c r="I1297" s="16" t="s">
        <v>10753</v>
      </c>
      <c r="J1297" s="16"/>
      <c r="K1297" s="16">
        <f>COUNTIF('Texts discussed'!$C$2:$C$9986,A1297)+COUNTIF('Texts discussed'!$G$2:$G$9986,A1297)+COUNTIF('Texts discussed'!$K$2:$K$9986,A1297)+COUNTIF('Texts discussed'!$O$2:$O$9986,A1297)+COUNTIF('Texts discussed'!$S$2:$S$9986,A1297)</f>
        <v>1</v>
      </c>
      <c r="L1297" s="16">
        <f>COUNTIF('Texts mentioned'!$C$2:$C$9989,A1297)+COUNTIF('Texts mentioned'!$G$2:$G$9989,A1297)+COUNTIF('Texts mentioned'!$K$2:$K$9989,A1297)+COUNTIF('Texts mentioned'!$O$2:$O$9989,A1297)+COUNTIF('Texts mentioned'!$S$2:$S$9989,A1297)+COUNTIF('Texts mentioned'!$W$2:$W$9989,A1297)+COUNTIF('Texts mentioned'!$AA$2:$AA$9989,A1297)+COUNTIF('Texts mentioned'!$AE$2:$AE$9989,A1297)+COUNTIF('Texts mentioned'!$AI$2:$AI$9989,A1297)+COUNTIF('Texts mentioned'!$AM$2:$AM$9989,A1297)</f>
        <v>0</v>
      </c>
      <c r="M1297" s="16">
        <f>SUM(K1297:L1297)</f>
        <v>1</v>
      </c>
      <c r="N1297" s="16"/>
    </row>
    <row r="1298" spans="1:14">
      <c r="A1298" s="30" t="s">
        <v>10189</v>
      </c>
      <c r="B1298" s="16" t="str">
        <f>VLOOKUP(A1298,'Text facts'!$F$1:$H$10019,2,0)</f>
        <v>Maja</v>
      </c>
      <c r="C1298" s="16" t="str">
        <f>VLOOKUP(A1298,'Text facts'!$F$1:$H$10019,3,0)</f>
        <v>Cigrovski Berković</v>
      </c>
      <c r="D1298" s="16">
        <v>1981</v>
      </c>
      <c r="E1298" s="16"/>
      <c r="F1298" s="30">
        <v>21</v>
      </c>
      <c r="G1298" s="30" t="s">
        <v>15</v>
      </c>
      <c r="H1298" s="30" t="s">
        <v>10744</v>
      </c>
      <c r="I1298" s="16" t="s">
        <v>10745</v>
      </c>
      <c r="J1298" s="16" t="s">
        <v>10755</v>
      </c>
      <c r="K1298" s="16">
        <f>COUNTIF('Texts discussed'!$C$2:$C$9986,A1298)+COUNTIF('Texts discussed'!$G$2:$G$9986,A1298)+COUNTIF('Texts discussed'!$K$2:$K$9986,A1298)+COUNTIF('Texts discussed'!$O$2:$O$9986,A1298)+COUNTIF('Texts discussed'!$S$2:$S$9986,A1298)</f>
        <v>1</v>
      </c>
      <c r="L1298" s="16">
        <f>COUNTIF('Texts mentioned'!$C$2:$C$9989,A1298)+COUNTIF('Texts mentioned'!$G$2:$G$9989,A1298)+COUNTIF('Texts mentioned'!$K$2:$K$9989,A1298)+COUNTIF('Texts mentioned'!$O$2:$O$9989,A1298)+COUNTIF('Texts mentioned'!$S$2:$S$9989,A1298)+COUNTIF('Texts mentioned'!$W$2:$W$9989,A1298)+COUNTIF('Texts mentioned'!$AA$2:$AA$9989,A1298)+COUNTIF('Texts mentioned'!$AE$2:$AE$9989,A1298)+COUNTIF('Texts mentioned'!$AI$2:$AI$9989,A1298)+COUNTIF('Texts mentioned'!$AM$2:$AM$9989,A1298)</f>
        <v>0</v>
      </c>
      <c r="M1298" s="16">
        <f>SUM(K1298:L1298)</f>
        <v>1</v>
      </c>
      <c r="N1298" s="16"/>
    </row>
    <row r="1299" spans="1:14">
      <c r="A1299" s="30" t="s">
        <v>10204</v>
      </c>
      <c r="B1299" s="16" t="str">
        <f>VLOOKUP(A1299,'Text facts'!$F$1:$H$10019,2,0)</f>
        <v>James</v>
      </c>
      <c r="C1299" s="16" t="str">
        <f>VLOOKUP(A1299,'Text facts'!$F$1:$H$10019,3,0)</f>
        <v>Thurber</v>
      </c>
      <c r="D1299" s="16">
        <v>1894</v>
      </c>
      <c r="E1299" s="16">
        <v>1961</v>
      </c>
      <c r="F1299" s="30">
        <v>20</v>
      </c>
      <c r="G1299" s="30" t="s">
        <v>11</v>
      </c>
      <c r="H1299" s="30" t="s">
        <v>10744</v>
      </c>
      <c r="I1299" s="16" t="s">
        <v>10753</v>
      </c>
      <c r="J1299" s="16"/>
      <c r="K1299" s="16">
        <f>COUNTIF('Texts discussed'!$C$2:$C$9986,A1299)+COUNTIF('Texts discussed'!$G$2:$G$9986,A1299)+COUNTIF('Texts discussed'!$K$2:$K$9986,A1299)+COUNTIF('Texts discussed'!$O$2:$O$9986,A1299)+COUNTIF('Texts discussed'!$S$2:$S$9986,A1299)</f>
        <v>1</v>
      </c>
      <c r="L1299" s="16">
        <f>COUNTIF('Texts mentioned'!$C$2:$C$9989,A1299)+COUNTIF('Texts mentioned'!$G$2:$G$9989,A1299)+COUNTIF('Texts mentioned'!$K$2:$K$9989,A1299)+COUNTIF('Texts mentioned'!$O$2:$O$9989,A1299)+COUNTIF('Texts mentioned'!$S$2:$S$9989,A1299)+COUNTIF('Texts mentioned'!$W$2:$W$9989,A1299)+COUNTIF('Texts mentioned'!$AA$2:$AA$9989,A1299)+COUNTIF('Texts mentioned'!$AE$2:$AE$9989,A1299)+COUNTIF('Texts mentioned'!$AI$2:$AI$9989,A1299)+COUNTIF('Texts mentioned'!$AM$2:$AM$9989,A1299)</f>
        <v>0</v>
      </c>
      <c r="M1299" s="16">
        <f>SUM(K1299:L1299)</f>
        <v>1</v>
      </c>
      <c r="N1299" s="16"/>
    </row>
    <row r="1300" spans="1:14">
      <c r="A1300" s="30" t="s">
        <v>10224</v>
      </c>
      <c r="B1300" s="16" t="str">
        <f>VLOOKUP(A1300,'Text facts'!$F$1:$H$10019,2,0)</f>
        <v>Matko</v>
      </c>
      <c r="C1300" s="16" t="str">
        <f>VLOOKUP(A1300,'Text facts'!$F$1:$H$10019,3,0)</f>
        <v>Peić</v>
      </c>
      <c r="D1300" s="16">
        <v>1923</v>
      </c>
      <c r="E1300" s="16">
        <v>1999</v>
      </c>
      <c r="F1300" s="30">
        <v>20</v>
      </c>
      <c r="G1300" s="30" t="s">
        <v>11</v>
      </c>
      <c r="H1300" s="30" t="s">
        <v>10744</v>
      </c>
      <c r="I1300" s="16" t="s">
        <v>10745</v>
      </c>
      <c r="J1300" s="16"/>
      <c r="K1300" s="16">
        <f>COUNTIF('Texts discussed'!$C$2:$C$9986,A1300)+COUNTIF('Texts discussed'!$G$2:$G$9986,A1300)+COUNTIF('Texts discussed'!$K$2:$K$9986,A1300)+COUNTIF('Texts discussed'!$O$2:$O$9986,A1300)+COUNTIF('Texts discussed'!$S$2:$S$9986,A1300)</f>
        <v>1</v>
      </c>
      <c r="L1300" s="16">
        <f>COUNTIF('Texts mentioned'!$C$2:$C$9989,A1300)+COUNTIF('Texts mentioned'!$G$2:$G$9989,A1300)+COUNTIF('Texts mentioned'!$K$2:$K$9989,A1300)+COUNTIF('Texts mentioned'!$O$2:$O$9989,A1300)+COUNTIF('Texts mentioned'!$S$2:$S$9989,A1300)+COUNTIF('Texts mentioned'!$W$2:$W$9989,A1300)+COUNTIF('Texts mentioned'!$AA$2:$AA$9989,A1300)+COUNTIF('Texts mentioned'!$AE$2:$AE$9989,A1300)+COUNTIF('Texts mentioned'!$AI$2:$AI$9989,A1300)+COUNTIF('Texts mentioned'!$AM$2:$AM$9989,A1300)</f>
        <v>0</v>
      </c>
      <c r="M1300" s="16">
        <f>SUM(K1300:L1300)</f>
        <v>1</v>
      </c>
      <c r="N1300" s="16"/>
    </row>
    <row r="1301" spans="1:14">
      <c r="A1301" s="30" t="s">
        <v>10226</v>
      </c>
      <c r="B1301" s="16" t="str">
        <f>VLOOKUP(A1301,'Text facts'!$F$1:$H$10019,2,0)</f>
        <v>Andrea</v>
      </c>
      <c r="C1301" s="16" t="str">
        <f>VLOOKUP(A1301,'Text facts'!$F$1:$H$10019,3,0)</f>
        <v>Camilleri</v>
      </c>
      <c r="D1301" s="16">
        <v>1925</v>
      </c>
      <c r="E1301" s="16">
        <v>2019</v>
      </c>
      <c r="F1301" s="30" t="s">
        <v>6736</v>
      </c>
      <c r="G1301" s="30" t="s">
        <v>11</v>
      </c>
      <c r="H1301" s="30" t="s">
        <v>10744</v>
      </c>
      <c r="I1301" s="16" t="s">
        <v>10760</v>
      </c>
      <c r="J1301" s="16"/>
      <c r="K1301" s="16">
        <f>COUNTIF('Texts discussed'!$C$2:$C$9986,A1301)+COUNTIF('Texts discussed'!$G$2:$G$9986,A1301)+COUNTIF('Texts discussed'!$K$2:$K$9986,A1301)+COUNTIF('Texts discussed'!$O$2:$O$9986,A1301)+COUNTIF('Texts discussed'!$S$2:$S$9986,A1301)</f>
        <v>0</v>
      </c>
      <c r="L1301" s="16">
        <f>COUNTIF('Texts mentioned'!$C$2:$C$9989,A1301)+COUNTIF('Texts mentioned'!$G$2:$G$9989,A1301)+COUNTIF('Texts mentioned'!$K$2:$K$9989,A1301)+COUNTIF('Texts mentioned'!$O$2:$O$9989,A1301)+COUNTIF('Texts mentioned'!$S$2:$S$9989,A1301)+COUNTIF('Texts mentioned'!$W$2:$W$9989,A1301)+COUNTIF('Texts mentioned'!$AA$2:$AA$9989,A1301)+COUNTIF('Texts mentioned'!$AE$2:$AE$9989,A1301)+COUNTIF('Texts mentioned'!$AI$2:$AI$9989,A1301)+COUNTIF('Texts mentioned'!$AM$2:$AM$9989,A1301)</f>
        <v>1</v>
      </c>
      <c r="M1301" s="16">
        <f>SUM(K1301:L1301)</f>
        <v>1</v>
      </c>
      <c r="N1301" s="16"/>
    </row>
    <row r="1302" spans="1:14">
      <c r="A1302" s="30" t="s">
        <v>10228</v>
      </c>
      <c r="B1302" s="16" t="str">
        <f>VLOOKUP(A1302,'Text facts'!$F$1:$H$10019,2,0)</f>
        <v xml:space="preserve">Jan </v>
      </c>
      <c r="C1302" s="16" t="str">
        <f>VLOOKUP(A1302,'Text facts'!$F$1:$H$10019,3,0)</f>
        <v>Bolić</v>
      </c>
      <c r="D1302" s="16">
        <v>1995</v>
      </c>
      <c r="E1302" s="16"/>
      <c r="F1302" s="30">
        <v>21</v>
      </c>
      <c r="G1302" s="30" t="s">
        <v>11</v>
      </c>
      <c r="H1302" s="30" t="s">
        <v>10744</v>
      </c>
      <c r="I1302" s="16" t="s">
        <v>10745</v>
      </c>
      <c r="J1302" s="16"/>
      <c r="K1302" s="16">
        <f>COUNTIF('Texts discussed'!$C$2:$C$9986,A1302)+COUNTIF('Texts discussed'!$G$2:$G$9986,A1302)+COUNTIF('Texts discussed'!$K$2:$K$9986,A1302)+COUNTIF('Texts discussed'!$O$2:$O$9986,A1302)+COUNTIF('Texts discussed'!$S$2:$S$9986,A1302)</f>
        <v>0</v>
      </c>
      <c r="L1302" s="16">
        <f>COUNTIF('Texts mentioned'!$C$2:$C$9989,A1302)+COUNTIF('Texts mentioned'!$G$2:$G$9989,A1302)+COUNTIF('Texts mentioned'!$K$2:$K$9989,A1302)+COUNTIF('Texts mentioned'!$O$2:$O$9989,A1302)+COUNTIF('Texts mentioned'!$S$2:$S$9989,A1302)+COUNTIF('Texts mentioned'!$W$2:$W$9989,A1302)+COUNTIF('Texts mentioned'!$AA$2:$AA$9989,A1302)+COUNTIF('Texts mentioned'!$AE$2:$AE$9989,A1302)+COUNTIF('Texts mentioned'!$AI$2:$AI$9989,A1302)+COUNTIF('Texts mentioned'!$AM$2:$AM$9989,A1302)</f>
        <v>1</v>
      </c>
      <c r="M1302" s="16">
        <f>SUM(K1302:L1302)</f>
        <v>1</v>
      </c>
      <c r="N1302" s="16"/>
    </row>
    <row r="1303" spans="1:14">
      <c r="A1303" s="30" t="s">
        <v>10212</v>
      </c>
      <c r="B1303" s="16" t="str">
        <f>VLOOKUP(A1303,'Text facts'!$F$1:$H$10019,2,0)</f>
        <v>Chigozie</v>
      </c>
      <c r="C1303" s="16" t="str">
        <f>VLOOKUP(A1303,'Text facts'!$F$1:$H$10019,3,0)</f>
        <v>Obioma</v>
      </c>
      <c r="D1303" s="16">
        <v>1986</v>
      </c>
      <c r="E1303" s="16"/>
      <c r="F1303" s="30">
        <v>21</v>
      </c>
      <c r="G1303" s="30" t="s">
        <v>11</v>
      </c>
      <c r="H1303" s="30" t="s">
        <v>10744</v>
      </c>
      <c r="I1303" s="16" t="s">
        <v>10774</v>
      </c>
      <c r="J1303" s="16"/>
      <c r="K1303" s="16">
        <f>COUNTIF('Texts discussed'!$C$2:$C$9986,A1303)+COUNTIF('Texts discussed'!$G$2:$G$9986,A1303)+COUNTIF('Texts discussed'!$K$2:$K$9986,A1303)+COUNTIF('Texts discussed'!$O$2:$O$9986,A1303)+COUNTIF('Texts discussed'!$S$2:$S$9986,A1303)</f>
        <v>1</v>
      </c>
      <c r="L1303" s="16">
        <f>COUNTIF('Texts mentioned'!$C$2:$C$9989,A1303)+COUNTIF('Texts mentioned'!$G$2:$G$9989,A1303)+COUNTIF('Texts mentioned'!$K$2:$K$9989,A1303)+COUNTIF('Texts mentioned'!$O$2:$O$9989,A1303)+COUNTIF('Texts mentioned'!$S$2:$S$9989,A1303)+COUNTIF('Texts mentioned'!$W$2:$W$9989,A1303)+COUNTIF('Texts mentioned'!$AA$2:$AA$9989,A1303)+COUNTIF('Texts mentioned'!$AE$2:$AE$9989,A1303)+COUNTIF('Texts mentioned'!$AI$2:$AI$9989,A1303)+COUNTIF('Texts mentioned'!$AM$2:$AM$9989,A1303)</f>
        <v>0</v>
      </c>
      <c r="M1303" s="16">
        <f>SUM(K1303:L1303)</f>
        <v>1</v>
      </c>
      <c r="N1303" s="16"/>
    </row>
    <row r="1304" spans="1:14">
      <c r="A1304" s="30" t="s">
        <v>10217</v>
      </c>
      <c r="B1304" s="16" t="str">
        <f>VLOOKUP(A1304,'Text facts'!$F$1:$H$10019,2,0)</f>
        <v>Giulia</v>
      </c>
      <c r="C1304" s="16" t="str">
        <f>VLOOKUP(A1304,'Text facts'!$F$1:$H$10019,3,0)</f>
        <v>Caminito</v>
      </c>
      <c r="D1304" s="16">
        <v>1988</v>
      </c>
      <c r="E1304" s="16"/>
      <c r="F1304" s="30">
        <v>21</v>
      </c>
      <c r="G1304" s="30" t="s">
        <v>15</v>
      </c>
      <c r="H1304" s="30" t="s">
        <v>10744</v>
      </c>
      <c r="I1304" s="16" t="s">
        <v>10760</v>
      </c>
      <c r="J1304" s="16"/>
      <c r="K1304" s="16">
        <f>COUNTIF('Texts discussed'!$C$2:$C$9986,A1304)+COUNTIF('Texts discussed'!$G$2:$G$9986,A1304)+COUNTIF('Texts discussed'!$K$2:$K$9986,A1304)+COUNTIF('Texts discussed'!$O$2:$O$9986,A1304)+COUNTIF('Texts discussed'!$S$2:$S$9986,A1304)</f>
        <v>1</v>
      </c>
      <c r="L1304" s="16">
        <f>COUNTIF('Texts mentioned'!$C$2:$C$9989,A1304)+COUNTIF('Texts mentioned'!$G$2:$G$9989,A1304)+COUNTIF('Texts mentioned'!$K$2:$K$9989,A1304)+COUNTIF('Texts mentioned'!$O$2:$O$9989,A1304)+COUNTIF('Texts mentioned'!$S$2:$S$9989,A1304)+COUNTIF('Texts mentioned'!$W$2:$W$9989,A1304)+COUNTIF('Texts mentioned'!$AA$2:$AA$9989,A1304)+COUNTIF('Texts mentioned'!$AE$2:$AE$9989,A1304)+COUNTIF('Texts mentioned'!$AI$2:$AI$9989,A1304)+COUNTIF('Texts mentioned'!$AM$2:$AM$9989,A1304)</f>
        <v>0</v>
      </c>
      <c r="M1304" s="16">
        <f>SUM(K1304:L1304)</f>
        <v>1</v>
      </c>
      <c r="N1304" s="16"/>
    </row>
    <row r="1305" spans="1:14">
      <c r="A1305" s="30" t="s">
        <v>10222</v>
      </c>
      <c r="B1305" s="16" t="str">
        <f>VLOOKUP(A1305,'Text facts'!$F$1:$H$10019,2,0)</f>
        <v>Ivan</v>
      </c>
      <c r="C1305" s="16" t="str">
        <f>VLOOKUP(A1305,'Text facts'!$F$1:$H$10019,3,0)</f>
        <v>Viđen</v>
      </c>
      <c r="D1305" s="16">
        <v>1979</v>
      </c>
      <c r="E1305" s="16"/>
      <c r="F1305" s="30">
        <v>21</v>
      </c>
      <c r="G1305" s="30" t="s">
        <v>15</v>
      </c>
      <c r="H1305" s="30" t="s">
        <v>10744</v>
      </c>
      <c r="I1305" s="16" t="s">
        <v>10745</v>
      </c>
      <c r="J1305" s="16"/>
      <c r="K1305" s="16">
        <f>COUNTIF('Texts discussed'!$C$2:$C$9986,A1305)+COUNTIF('Texts discussed'!$G$2:$G$9986,A1305)+COUNTIF('Texts discussed'!$K$2:$K$9986,A1305)+COUNTIF('Texts discussed'!$O$2:$O$9986,A1305)+COUNTIF('Texts discussed'!$S$2:$S$9986,A1305)</f>
        <v>1</v>
      </c>
      <c r="L1305" s="16">
        <f>COUNTIF('Texts mentioned'!$C$2:$C$9989,A1305)+COUNTIF('Texts mentioned'!$G$2:$G$9989,A1305)+COUNTIF('Texts mentioned'!$K$2:$K$9989,A1305)+COUNTIF('Texts mentioned'!$O$2:$O$9989,A1305)+COUNTIF('Texts mentioned'!$S$2:$S$9989,A1305)+COUNTIF('Texts mentioned'!$W$2:$W$9989,A1305)+COUNTIF('Texts mentioned'!$AA$2:$AA$9989,A1305)+COUNTIF('Texts mentioned'!$AE$2:$AE$9989,A1305)+COUNTIF('Texts mentioned'!$AI$2:$AI$9989,A1305)+COUNTIF('Texts mentioned'!$AM$2:$AM$9989,A1305)</f>
        <v>0</v>
      </c>
      <c r="M1305" s="16">
        <f>SUM(K1305:L1305)</f>
        <v>1</v>
      </c>
      <c r="N1305" s="16"/>
    </row>
    <row r="1306" spans="1:14">
      <c r="A1306" s="30" t="s">
        <v>10234</v>
      </c>
      <c r="B1306" s="16" t="str">
        <f>VLOOKUP(A1306,'Text facts'!$F$1:$H$10019,2,0)</f>
        <v>Eloisa</v>
      </c>
      <c r="C1306" s="16" t="str">
        <f>VLOOKUP(A1306,'Text facts'!$F$1:$H$10019,3,0)</f>
        <v>James</v>
      </c>
      <c r="D1306" s="16">
        <v>1962</v>
      </c>
      <c r="E1306" s="16"/>
      <c r="F1306" s="30" t="s">
        <v>6736</v>
      </c>
      <c r="G1306" s="30" t="s">
        <v>15</v>
      </c>
      <c r="H1306" s="30" t="s">
        <v>10744</v>
      </c>
      <c r="I1306" s="16" t="s">
        <v>10753</v>
      </c>
      <c r="J1306" s="16"/>
      <c r="K1306" s="16">
        <f>COUNTIF('Texts discussed'!$C$2:$C$9986,A1306)+COUNTIF('Texts discussed'!$G$2:$G$9986,A1306)+COUNTIF('Texts discussed'!$K$2:$K$9986,A1306)+COUNTIF('Texts discussed'!$O$2:$O$9986,A1306)+COUNTIF('Texts discussed'!$S$2:$S$9986,A1306)</f>
        <v>1</v>
      </c>
      <c r="L1306" s="16">
        <f>COUNTIF('Texts mentioned'!$C$2:$C$9989,A1306)+COUNTIF('Texts mentioned'!$G$2:$G$9989,A1306)+COUNTIF('Texts mentioned'!$K$2:$K$9989,A1306)+COUNTIF('Texts mentioned'!$O$2:$O$9989,A1306)+COUNTIF('Texts mentioned'!$S$2:$S$9989,A1306)+COUNTIF('Texts mentioned'!$W$2:$W$9989,A1306)+COUNTIF('Texts mentioned'!$AA$2:$AA$9989,A1306)+COUNTIF('Texts mentioned'!$AE$2:$AE$9989,A1306)+COUNTIF('Texts mentioned'!$AI$2:$AI$9989,A1306)+COUNTIF('Texts mentioned'!$AM$2:$AM$9989,A1306)</f>
        <v>0</v>
      </c>
      <c r="M1306" s="16">
        <f>SUM(K1306:L1306)</f>
        <v>1</v>
      </c>
      <c r="N1306" s="16"/>
    </row>
    <row r="1307" spans="1:14">
      <c r="A1307" s="30" t="s">
        <v>10194</v>
      </c>
      <c r="B1307" s="16" t="str">
        <f>VLOOKUP(A1307,'Text facts'!$F$1:$H$10019,2,0)</f>
        <v>Corbett H.</v>
      </c>
      <c r="C1307" s="16" t="str">
        <f>VLOOKUP(A1307,'Text facts'!$F$1:$H$10019,3,0)</f>
        <v>Thigpen</v>
      </c>
      <c r="D1307" s="16">
        <v>1919</v>
      </c>
      <c r="E1307" s="16">
        <v>1999</v>
      </c>
      <c r="F1307" s="30">
        <v>20</v>
      </c>
      <c r="G1307" s="30" t="s">
        <v>11</v>
      </c>
      <c r="H1307" s="30" t="s">
        <v>10744</v>
      </c>
      <c r="I1307" s="16" t="s">
        <v>10753</v>
      </c>
      <c r="J1307" s="16"/>
      <c r="K1307" s="16">
        <f>COUNTIF('Texts discussed'!$C$2:$C$9986,A1307)+COUNTIF('Texts discussed'!$G$2:$G$9986,A1307)+COUNTIF('Texts discussed'!$K$2:$K$9986,A1307)+COUNTIF('Texts discussed'!$O$2:$O$9986,A1307)+COUNTIF('Texts discussed'!$S$2:$S$9986,A1307)</f>
        <v>0</v>
      </c>
      <c r="L1307" s="16">
        <f>COUNTIF('Texts mentioned'!$C$2:$C$9989,A1307)+COUNTIF('Texts mentioned'!$G$2:$G$9989,A1307)+COUNTIF('Texts mentioned'!$K$2:$K$9989,A1307)+COUNTIF('Texts mentioned'!$O$2:$O$9989,A1307)+COUNTIF('Texts mentioned'!$S$2:$S$9989,A1307)+COUNTIF('Texts mentioned'!$W$2:$W$9989,A1307)+COUNTIF('Texts mentioned'!$AA$2:$AA$9989,A1307)+COUNTIF('Texts mentioned'!$AE$2:$AE$9989,A1307)+COUNTIF('Texts mentioned'!$AI$2:$AI$9989,A1307)+COUNTIF('Texts mentioned'!$AM$2:$AM$9989,A1307)</f>
        <v>1</v>
      </c>
      <c r="M1307" s="16">
        <f>SUM(K1307:L1307)</f>
        <v>1</v>
      </c>
      <c r="N1307" s="16"/>
    </row>
    <row r="1308" spans="1:14">
      <c r="A1308" s="30" t="s">
        <v>10239</v>
      </c>
      <c r="B1308" s="16" t="str">
        <f>VLOOKUP(A1308,'Text facts'!$F$1:$H$10019,2,0)</f>
        <v>Jiro</v>
      </c>
      <c r="C1308" s="16" t="str">
        <f>VLOOKUP(A1308,'Text facts'!$F$1:$H$10019,3,0)</f>
        <v>Taniguchi</v>
      </c>
      <c r="D1308" s="16">
        <v>1947</v>
      </c>
      <c r="E1308" s="16">
        <v>2017</v>
      </c>
      <c r="F1308" s="30" t="s">
        <v>6736</v>
      </c>
      <c r="G1308" s="30" t="s">
        <v>11</v>
      </c>
      <c r="H1308" s="30" t="s">
        <v>10744</v>
      </c>
      <c r="I1308" s="16" t="s">
        <v>10777</v>
      </c>
      <c r="J1308" s="16"/>
      <c r="K1308" s="16">
        <f>COUNTIF('Texts discussed'!$C$2:$C$9986,A1308)+COUNTIF('Texts discussed'!$G$2:$G$9986,A1308)+COUNTIF('Texts discussed'!$K$2:$K$9986,A1308)+COUNTIF('Texts discussed'!$O$2:$O$9986,A1308)+COUNTIF('Texts discussed'!$S$2:$S$9986,A1308)</f>
        <v>1</v>
      </c>
      <c r="L1308" s="16">
        <f>COUNTIF('Texts mentioned'!$C$2:$C$9989,A1308)+COUNTIF('Texts mentioned'!$G$2:$G$9989,A1308)+COUNTIF('Texts mentioned'!$K$2:$K$9989,A1308)+COUNTIF('Texts mentioned'!$O$2:$O$9989,A1308)+COUNTIF('Texts mentioned'!$S$2:$S$9989,A1308)+COUNTIF('Texts mentioned'!$W$2:$W$9989,A1308)+COUNTIF('Texts mentioned'!$AA$2:$AA$9989,A1308)+COUNTIF('Texts mentioned'!$AE$2:$AE$9989,A1308)+COUNTIF('Texts mentioned'!$AI$2:$AI$9989,A1308)+COUNTIF('Texts mentioned'!$AM$2:$AM$9989,A1308)</f>
        <v>0</v>
      </c>
      <c r="M1308" s="16">
        <f>SUM(K1308:L1308)</f>
        <v>1</v>
      </c>
      <c r="N1308" s="16"/>
    </row>
    <row r="1309" spans="1:14">
      <c r="A1309" s="30" t="s">
        <v>10245</v>
      </c>
      <c r="B1309" s="16" t="str">
        <f>VLOOKUP(A1309,'Text facts'!$F$1:$H$10019,2,0)</f>
        <v>Gian Luigi</v>
      </c>
      <c r="C1309" s="16" t="str">
        <f>VLOOKUP(A1309,'Text facts'!$F$1:$H$10019,3,0)</f>
        <v>Bonelli</v>
      </c>
      <c r="D1309" s="16">
        <v>1908</v>
      </c>
      <c r="E1309" s="16">
        <v>2001</v>
      </c>
      <c r="F1309" s="30">
        <v>20</v>
      </c>
      <c r="G1309" s="30" t="s">
        <v>11</v>
      </c>
      <c r="H1309" s="30" t="s">
        <v>10744</v>
      </c>
      <c r="I1309" s="16" t="s">
        <v>10760</v>
      </c>
      <c r="J1309" s="16"/>
      <c r="K1309" s="16">
        <f>COUNTIF('Texts discussed'!$C$2:$C$9986,A1309)+COUNTIF('Texts discussed'!$G$2:$G$9986,A1309)+COUNTIF('Texts discussed'!$K$2:$K$9986,A1309)+COUNTIF('Texts discussed'!$O$2:$O$9986,A1309)+COUNTIF('Texts discussed'!$S$2:$S$9986,A1309)</f>
        <v>1</v>
      </c>
      <c r="L1309" s="16">
        <f>COUNTIF('Texts mentioned'!$C$2:$C$9989,A1309)+COUNTIF('Texts mentioned'!$G$2:$G$9989,A1309)+COUNTIF('Texts mentioned'!$K$2:$K$9989,A1309)+COUNTIF('Texts mentioned'!$O$2:$O$9989,A1309)+COUNTIF('Texts mentioned'!$S$2:$S$9989,A1309)+COUNTIF('Texts mentioned'!$W$2:$W$9989,A1309)+COUNTIF('Texts mentioned'!$AA$2:$AA$9989,A1309)+COUNTIF('Texts mentioned'!$AE$2:$AE$9989,A1309)+COUNTIF('Texts mentioned'!$AI$2:$AI$9989,A1309)+COUNTIF('Texts mentioned'!$AM$2:$AM$9989,A1309)</f>
        <v>0</v>
      </c>
      <c r="M1309" s="16">
        <f>SUM(K1309:L1309)</f>
        <v>1</v>
      </c>
      <c r="N1309" s="16"/>
    </row>
    <row r="1310" spans="1:14">
      <c r="A1310" s="30" t="s">
        <v>10249</v>
      </c>
      <c r="B1310" s="16" t="str">
        <f>VLOOKUP(A1310,'Text facts'!$F$1:$H$10019,2,0)</f>
        <v>Frank</v>
      </c>
      <c r="C1310" s="16" t="str">
        <f>VLOOKUP(A1310,'Text facts'!$F$1:$H$10019,3,0)</f>
        <v>Miller</v>
      </c>
      <c r="D1310" s="16">
        <v>1957</v>
      </c>
      <c r="E1310" s="16"/>
      <c r="F1310" s="30" t="s">
        <v>6736</v>
      </c>
      <c r="G1310" s="30" t="s">
        <v>11</v>
      </c>
      <c r="H1310" s="30" t="s">
        <v>10744</v>
      </c>
      <c r="I1310" s="16" t="s">
        <v>10753</v>
      </c>
      <c r="J1310" s="16"/>
      <c r="K1310" s="16">
        <f>COUNTIF('Texts discussed'!$C$2:$C$9986,A1310)+COUNTIF('Texts discussed'!$G$2:$G$9986,A1310)+COUNTIF('Texts discussed'!$K$2:$K$9986,A1310)+COUNTIF('Texts discussed'!$O$2:$O$9986,A1310)+COUNTIF('Texts discussed'!$S$2:$S$9986,A1310)</f>
        <v>0</v>
      </c>
      <c r="L1310" s="16">
        <f>COUNTIF('Texts mentioned'!$C$2:$C$9989,A1310)+COUNTIF('Texts mentioned'!$G$2:$G$9989,A1310)+COUNTIF('Texts mentioned'!$K$2:$K$9989,A1310)+COUNTIF('Texts mentioned'!$O$2:$O$9989,A1310)+COUNTIF('Texts mentioned'!$S$2:$S$9989,A1310)+COUNTIF('Texts mentioned'!$W$2:$W$9989,A1310)+COUNTIF('Texts mentioned'!$AA$2:$AA$9989,A1310)+COUNTIF('Texts mentioned'!$AE$2:$AE$9989,A1310)+COUNTIF('Texts mentioned'!$AI$2:$AI$9989,A1310)+COUNTIF('Texts mentioned'!$AM$2:$AM$9989,A1310)</f>
        <v>1</v>
      </c>
      <c r="M1310" s="16">
        <f>SUM(K1310:L1310)</f>
        <v>1</v>
      </c>
      <c r="N1310" s="16"/>
    </row>
    <row r="1311" spans="1:14">
      <c r="A1311" s="30" t="s">
        <v>10253</v>
      </c>
      <c r="B1311" s="16" t="str">
        <f>VLOOKUP(A1311,'Text facts'!$F$1:$H$10019,2,0)</f>
        <v>Gerry</v>
      </c>
      <c r="C1311" s="16" t="str">
        <f>VLOOKUP(A1311,'Text facts'!$F$1:$H$10019,3,0)</f>
        <v>Conway</v>
      </c>
      <c r="D1311" s="16">
        <v>1952</v>
      </c>
      <c r="E1311" s="16"/>
      <c r="F1311" s="30" t="s">
        <v>6736</v>
      </c>
      <c r="G1311" s="30" t="s">
        <v>11</v>
      </c>
      <c r="H1311" s="30" t="s">
        <v>10744</v>
      </c>
      <c r="I1311" s="16" t="s">
        <v>10753</v>
      </c>
      <c r="J1311" s="16"/>
      <c r="K1311" s="16">
        <f>COUNTIF('Texts discussed'!$C$2:$C$9986,A1311)+COUNTIF('Texts discussed'!$G$2:$G$9986,A1311)+COUNTIF('Texts discussed'!$K$2:$K$9986,A1311)+COUNTIF('Texts discussed'!$O$2:$O$9986,A1311)+COUNTIF('Texts discussed'!$S$2:$S$9986,A1311)</f>
        <v>0</v>
      </c>
      <c r="L1311" s="16">
        <f>COUNTIF('Texts mentioned'!$C$2:$C$9989,A1311)+COUNTIF('Texts mentioned'!$G$2:$G$9989,A1311)+COUNTIF('Texts mentioned'!$K$2:$K$9989,A1311)+COUNTIF('Texts mentioned'!$O$2:$O$9989,A1311)+COUNTIF('Texts mentioned'!$S$2:$S$9989,A1311)+COUNTIF('Texts mentioned'!$W$2:$W$9989,A1311)+COUNTIF('Texts mentioned'!$AA$2:$AA$9989,A1311)+COUNTIF('Texts mentioned'!$AE$2:$AE$9989,A1311)+COUNTIF('Texts mentioned'!$AI$2:$AI$9989,A1311)+COUNTIF('Texts mentioned'!$AM$2:$AM$9989,A1311)</f>
        <v>1</v>
      </c>
      <c r="M1311" s="16">
        <f>SUM(K1311:L1311)</f>
        <v>1</v>
      </c>
      <c r="N1311" s="16"/>
    </row>
    <row r="1312" spans="1:14">
      <c r="A1312" s="30" t="s">
        <v>10259</v>
      </c>
      <c r="B1312" s="16" t="str">
        <f>VLOOKUP(A1312,'Text facts'!$F$1:$H$10019,2,0)</f>
        <v>Barack</v>
      </c>
      <c r="C1312" s="16" t="str">
        <f>VLOOKUP(A1312,'Text facts'!$F$1:$H$10019,3,0)</f>
        <v>Obama</v>
      </c>
      <c r="D1312" s="16">
        <v>1961</v>
      </c>
      <c r="E1312" s="16"/>
      <c r="F1312" s="30">
        <v>21</v>
      </c>
      <c r="G1312" s="30" t="s">
        <v>11</v>
      </c>
      <c r="H1312" s="30" t="s">
        <v>10744</v>
      </c>
      <c r="I1312" s="16" t="s">
        <v>10753</v>
      </c>
      <c r="J1312" s="16"/>
      <c r="K1312" s="16">
        <f>COUNTIF('Texts discussed'!$C$2:$C$9986,A1312)+COUNTIF('Texts discussed'!$G$2:$G$9986,A1312)+COUNTIF('Texts discussed'!$K$2:$K$9986,A1312)+COUNTIF('Texts discussed'!$O$2:$O$9986,A1312)+COUNTIF('Texts discussed'!$S$2:$S$9986,A1312)</f>
        <v>1</v>
      </c>
      <c r="L1312" s="16">
        <f>COUNTIF('Texts mentioned'!$C$2:$C$9989,A1312)+COUNTIF('Texts mentioned'!$G$2:$G$9989,A1312)+COUNTIF('Texts mentioned'!$K$2:$K$9989,A1312)+COUNTIF('Texts mentioned'!$O$2:$O$9989,A1312)+COUNTIF('Texts mentioned'!$S$2:$S$9989,A1312)+COUNTIF('Texts mentioned'!$W$2:$W$9989,A1312)+COUNTIF('Texts mentioned'!$AA$2:$AA$9989,A1312)+COUNTIF('Texts mentioned'!$AE$2:$AE$9989,A1312)+COUNTIF('Texts mentioned'!$AI$2:$AI$9989,A1312)+COUNTIF('Texts mentioned'!$AM$2:$AM$9989,A1312)</f>
        <v>0</v>
      </c>
      <c r="M1312" s="16">
        <f>SUM(K1312:L1312)</f>
        <v>1</v>
      </c>
      <c r="N1312" s="16"/>
    </row>
    <row r="1313" spans="1:14">
      <c r="A1313" s="30" t="s">
        <v>10268</v>
      </c>
      <c r="B1313" s="16" t="str">
        <f>VLOOKUP(A1313,'Text facts'!$F$1:$H$10019,2,0)</f>
        <v>Michelle</v>
      </c>
      <c r="C1313" s="16" t="str">
        <f>VLOOKUP(A1313,'Text facts'!$F$1:$H$10019,3,0)</f>
        <v>Obama</v>
      </c>
      <c r="D1313" s="16">
        <v>1964</v>
      </c>
      <c r="E1313" s="16"/>
      <c r="F1313" s="30">
        <v>21</v>
      </c>
      <c r="G1313" s="30" t="s">
        <v>15</v>
      </c>
      <c r="H1313" s="30" t="s">
        <v>10744</v>
      </c>
      <c r="I1313" s="16" t="s">
        <v>10753</v>
      </c>
      <c r="J1313" s="16"/>
      <c r="K1313" s="16">
        <f>COUNTIF('Texts discussed'!$C$2:$C$9986,A1313)+COUNTIF('Texts discussed'!$G$2:$G$9986,A1313)+COUNTIF('Texts discussed'!$K$2:$K$9986,A1313)+COUNTIF('Texts discussed'!$O$2:$O$9986,A1313)+COUNTIF('Texts discussed'!$S$2:$S$9986,A1313)</f>
        <v>0</v>
      </c>
      <c r="L1313" s="16">
        <f>COUNTIF('Texts mentioned'!$C$2:$C$9989,A1313)+COUNTIF('Texts mentioned'!$G$2:$G$9989,A1313)+COUNTIF('Texts mentioned'!$K$2:$K$9989,A1313)+COUNTIF('Texts mentioned'!$O$2:$O$9989,A1313)+COUNTIF('Texts mentioned'!$S$2:$S$9989,A1313)+COUNTIF('Texts mentioned'!$W$2:$W$9989,A1313)+COUNTIF('Texts mentioned'!$AA$2:$AA$9989,A1313)+COUNTIF('Texts mentioned'!$AE$2:$AE$9989,A1313)+COUNTIF('Texts mentioned'!$AI$2:$AI$9989,A1313)+COUNTIF('Texts mentioned'!$AM$2:$AM$9989,A1313)</f>
        <v>1</v>
      </c>
      <c r="M1313" s="16">
        <f>SUM(K1313:L1313)</f>
        <v>1</v>
      </c>
      <c r="N1313" s="16"/>
    </row>
    <row r="1314" spans="1:14">
      <c r="A1314" s="30" t="s">
        <v>10272</v>
      </c>
      <c r="B1314" s="16" t="str">
        <f>VLOOKUP(A1314,'Text facts'!$F$1:$H$10019,2,0)</f>
        <v>Harry</v>
      </c>
      <c r="C1314" s="16" t="str">
        <f>VLOOKUP(A1314,'Text facts'!$F$1:$H$10019,3,0)</f>
        <v>Sussex</v>
      </c>
      <c r="D1314" s="16">
        <v>1984</v>
      </c>
      <c r="E1314" s="16"/>
      <c r="F1314" s="30">
        <v>21</v>
      </c>
      <c r="G1314" s="30" t="s">
        <v>11</v>
      </c>
      <c r="H1314" s="30" t="s">
        <v>10744</v>
      </c>
      <c r="I1314" s="16" t="s">
        <v>10743</v>
      </c>
      <c r="J1314" s="16"/>
      <c r="K1314" s="16">
        <f>COUNTIF('Texts discussed'!$C$2:$C$9986,A1314)+COUNTIF('Texts discussed'!$G$2:$G$9986,A1314)+COUNTIF('Texts discussed'!$K$2:$K$9986,A1314)+COUNTIF('Texts discussed'!$O$2:$O$9986,A1314)+COUNTIF('Texts discussed'!$S$2:$S$9986,A1314)</f>
        <v>1</v>
      </c>
      <c r="L1314" s="16">
        <f>COUNTIF('Texts mentioned'!$C$2:$C$9989,A1314)+COUNTIF('Texts mentioned'!$G$2:$G$9989,A1314)+COUNTIF('Texts mentioned'!$K$2:$K$9989,A1314)+COUNTIF('Texts mentioned'!$O$2:$O$9989,A1314)+COUNTIF('Texts mentioned'!$S$2:$S$9989,A1314)+COUNTIF('Texts mentioned'!$W$2:$W$9989,A1314)+COUNTIF('Texts mentioned'!$AA$2:$AA$9989,A1314)+COUNTIF('Texts mentioned'!$AE$2:$AE$9989,A1314)+COUNTIF('Texts mentioned'!$AI$2:$AI$9989,A1314)+COUNTIF('Texts mentioned'!$AM$2:$AM$9989,A1314)</f>
        <v>1</v>
      </c>
      <c r="M1314" s="16">
        <f>SUM(K1314:L1314)</f>
        <v>2</v>
      </c>
      <c r="N1314" s="16"/>
    </row>
    <row r="1315" spans="1:14">
      <c r="A1315" s="30" t="s">
        <v>10278</v>
      </c>
      <c r="B1315" s="16" t="str">
        <f>VLOOKUP(A1315,'Text facts'!$F$1:$H$10019,2,0)</f>
        <v>Malin</v>
      </c>
      <c r="C1315" s="16" t="str">
        <f>VLOOKUP(A1315,'Text facts'!$F$1:$H$10019,3,0)</f>
        <v>Stehn</v>
      </c>
      <c r="D1315" s="16">
        <v>1969</v>
      </c>
      <c r="E1315" s="16"/>
      <c r="F1315" s="30">
        <v>21</v>
      </c>
      <c r="G1315" s="30" t="s">
        <v>15</v>
      </c>
      <c r="H1315" s="30" t="s">
        <v>10744</v>
      </c>
      <c r="I1315" s="16" t="s">
        <v>10766</v>
      </c>
      <c r="J1315" s="16"/>
      <c r="K1315" s="16">
        <f>COUNTIF('Texts discussed'!$C$2:$C$9986,A1315)+COUNTIF('Texts discussed'!$G$2:$G$9986,A1315)+COUNTIF('Texts discussed'!$K$2:$K$9986,A1315)+COUNTIF('Texts discussed'!$O$2:$O$9986,A1315)+COUNTIF('Texts discussed'!$S$2:$S$9986,A1315)</f>
        <v>1</v>
      </c>
      <c r="L1315" s="16">
        <f>COUNTIF('Texts mentioned'!$C$2:$C$9989,A1315)+COUNTIF('Texts mentioned'!$G$2:$G$9989,A1315)+COUNTIF('Texts mentioned'!$K$2:$K$9989,A1315)+COUNTIF('Texts mentioned'!$O$2:$O$9989,A1315)+COUNTIF('Texts mentioned'!$S$2:$S$9989,A1315)+COUNTIF('Texts mentioned'!$W$2:$W$9989,A1315)+COUNTIF('Texts mentioned'!$AA$2:$AA$9989,A1315)+COUNTIF('Texts mentioned'!$AE$2:$AE$9989,A1315)+COUNTIF('Texts mentioned'!$AI$2:$AI$9989,A1315)+COUNTIF('Texts mentioned'!$AM$2:$AM$9989,A1315)</f>
        <v>0</v>
      </c>
      <c r="M1315" s="16">
        <f>SUM(K1315:L1315)</f>
        <v>1</v>
      </c>
      <c r="N1315" s="16"/>
    </row>
    <row r="1316" spans="1:14">
      <c r="A1316" s="30" t="s">
        <v>10289</v>
      </c>
      <c r="B1316" s="16" t="str">
        <f>VLOOKUP(A1316,'Text facts'!$F$1:$H$10019,2,0)</f>
        <v>Wolfgang</v>
      </c>
      <c r="C1316" s="16" t="str">
        <f>VLOOKUP(A1316,'Text facts'!$F$1:$H$10019,3,0)</f>
        <v>Ott</v>
      </c>
      <c r="D1316" s="16">
        <v>1923</v>
      </c>
      <c r="E1316" s="16">
        <v>2013</v>
      </c>
      <c r="F1316" s="30" t="s">
        <v>6736</v>
      </c>
      <c r="G1316" s="30" t="s">
        <v>11</v>
      </c>
      <c r="H1316" s="30" t="s">
        <v>10744</v>
      </c>
      <c r="I1316" s="16" t="s">
        <v>10756</v>
      </c>
      <c r="J1316" s="16"/>
      <c r="K1316" s="16">
        <f>COUNTIF('Texts discussed'!$C$2:$C$9986,A1316)+COUNTIF('Texts discussed'!$G$2:$G$9986,A1316)+COUNTIF('Texts discussed'!$K$2:$K$9986,A1316)+COUNTIF('Texts discussed'!$O$2:$O$9986,A1316)+COUNTIF('Texts discussed'!$S$2:$S$9986,A1316)</f>
        <v>1</v>
      </c>
      <c r="L1316" s="16">
        <f>COUNTIF('Texts mentioned'!$C$2:$C$9989,A1316)+COUNTIF('Texts mentioned'!$G$2:$G$9989,A1316)+COUNTIF('Texts mentioned'!$K$2:$K$9989,A1316)+COUNTIF('Texts mentioned'!$O$2:$O$9989,A1316)+COUNTIF('Texts mentioned'!$S$2:$S$9989,A1316)+COUNTIF('Texts mentioned'!$W$2:$W$9989,A1316)+COUNTIF('Texts mentioned'!$AA$2:$AA$9989,A1316)+COUNTIF('Texts mentioned'!$AE$2:$AE$9989,A1316)+COUNTIF('Texts mentioned'!$AI$2:$AI$9989,A1316)+COUNTIF('Texts mentioned'!$AM$2:$AM$9989,A1316)</f>
        <v>0</v>
      </c>
      <c r="M1316" s="16">
        <f>SUM(K1316:L1316)</f>
        <v>1</v>
      </c>
      <c r="N1316" s="16"/>
    </row>
    <row r="1317" spans="1:14">
      <c r="A1317" s="30" t="s">
        <v>10295</v>
      </c>
      <c r="B1317" s="16" t="str">
        <f>VLOOKUP(A1317,'Text facts'!$F$1:$H$10019,2,0)</f>
        <v>Vianna</v>
      </c>
      <c r="C1317" s="16" t="str">
        <f>VLOOKUP(A1317,'Text facts'!$F$1:$H$10019,3,0)</f>
        <v>Stibal</v>
      </c>
      <c r="D1317" s="16">
        <v>1963</v>
      </c>
      <c r="E1317" s="16"/>
      <c r="F1317" s="30">
        <v>21</v>
      </c>
      <c r="G1317" s="30" t="s">
        <v>15</v>
      </c>
      <c r="H1317" s="30" t="s">
        <v>10744</v>
      </c>
      <c r="I1317" s="16" t="s">
        <v>10753</v>
      </c>
      <c r="J1317" s="16"/>
      <c r="K1317" s="16">
        <f>COUNTIF('Texts discussed'!$C$2:$C$9986,A1317)+COUNTIF('Texts discussed'!$G$2:$G$9986,A1317)+COUNTIF('Texts discussed'!$K$2:$K$9986,A1317)+COUNTIF('Texts discussed'!$O$2:$O$9986,A1317)+COUNTIF('Texts discussed'!$S$2:$S$9986,A1317)</f>
        <v>1</v>
      </c>
      <c r="L1317" s="16">
        <f>COUNTIF('Texts mentioned'!$C$2:$C$9989,A1317)+COUNTIF('Texts mentioned'!$G$2:$G$9989,A1317)+COUNTIF('Texts mentioned'!$K$2:$K$9989,A1317)+COUNTIF('Texts mentioned'!$O$2:$O$9989,A1317)+COUNTIF('Texts mentioned'!$S$2:$S$9989,A1317)+COUNTIF('Texts mentioned'!$W$2:$W$9989,A1317)+COUNTIF('Texts mentioned'!$AA$2:$AA$9989,A1317)+COUNTIF('Texts mentioned'!$AE$2:$AE$9989,A1317)+COUNTIF('Texts mentioned'!$AI$2:$AI$9989,A1317)+COUNTIF('Texts mentioned'!$AM$2:$AM$9989,A1317)</f>
        <v>0</v>
      </c>
      <c r="M1317" s="16">
        <f>SUM(K1317:L1317)</f>
        <v>1</v>
      </c>
      <c r="N1317" s="16"/>
    </row>
    <row r="1318" spans="1:14">
      <c r="A1318" s="30" t="s">
        <v>10301</v>
      </c>
      <c r="B1318" s="16" t="str">
        <f>VLOOKUP(A1318,'Text facts'!$F$1:$H$10019,2,0)</f>
        <v>Rick</v>
      </c>
      <c r="C1318" s="16" t="str">
        <f>VLOOKUP(A1318,'Text facts'!$F$1:$H$10019,3,0)</f>
        <v>Warren</v>
      </c>
      <c r="D1318" s="16">
        <v>1954</v>
      </c>
      <c r="E1318" s="16"/>
      <c r="F1318" s="30" t="s">
        <v>6736</v>
      </c>
      <c r="G1318" s="30" t="s">
        <v>11</v>
      </c>
      <c r="H1318" s="30" t="s">
        <v>10744</v>
      </c>
      <c r="I1318" s="16" t="s">
        <v>10753</v>
      </c>
      <c r="J1318" s="16"/>
      <c r="K1318" s="16">
        <f>COUNTIF('Texts discussed'!$C$2:$C$9986,A1318)+COUNTIF('Texts discussed'!$G$2:$G$9986,A1318)+COUNTIF('Texts discussed'!$K$2:$K$9986,A1318)+COUNTIF('Texts discussed'!$O$2:$O$9986,A1318)+COUNTIF('Texts discussed'!$S$2:$S$9986,A1318)</f>
        <v>1</v>
      </c>
      <c r="L1318" s="16">
        <f>COUNTIF('Texts mentioned'!$C$2:$C$9989,A1318)+COUNTIF('Texts mentioned'!$G$2:$G$9989,A1318)+COUNTIF('Texts mentioned'!$K$2:$K$9989,A1318)+COUNTIF('Texts mentioned'!$O$2:$O$9989,A1318)+COUNTIF('Texts mentioned'!$S$2:$S$9989,A1318)+COUNTIF('Texts mentioned'!$W$2:$W$9989,A1318)+COUNTIF('Texts mentioned'!$AA$2:$AA$9989,A1318)+COUNTIF('Texts mentioned'!$AE$2:$AE$9989,A1318)+COUNTIF('Texts mentioned'!$AI$2:$AI$9989,A1318)+COUNTIF('Texts mentioned'!$AM$2:$AM$9989,A1318)</f>
        <v>0</v>
      </c>
      <c r="M1318" s="16">
        <f>SUM(K1318:L1318)</f>
        <v>1</v>
      </c>
      <c r="N1318" s="16"/>
    </row>
    <row r="1319" spans="1:14">
      <c r="A1319" s="30" t="s">
        <v>10306</v>
      </c>
      <c r="B1319" s="16" t="str">
        <f>VLOOKUP(A1319,'Text facts'!$F$1:$H$10019,2,0)</f>
        <v>David</v>
      </c>
      <c r="C1319" s="16" t="str">
        <f>VLOOKUP(A1319,'Text facts'!$F$1:$H$10019,3,0)</f>
        <v>Icke</v>
      </c>
      <c r="D1319" s="16">
        <v>1952</v>
      </c>
      <c r="E1319" s="16"/>
      <c r="F1319" s="30" t="s">
        <v>6736</v>
      </c>
      <c r="G1319" s="30" t="s">
        <v>11</v>
      </c>
      <c r="H1319" s="30" t="s">
        <v>10744</v>
      </c>
      <c r="I1319" s="16" t="s">
        <v>10743</v>
      </c>
      <c r="J1319" s="16"/>
      <c r="K1319" s="16">
        <f>COUNTIF('Texts discussed'!$C$2:$C$9986,A1319)+COUNTIF('Texts discussed'!$G$2:$G$9986,A1319)+COUNTIF('Texts discussed'!$K$2:$K$9986,A1319)+COUNTIF('Texts discussed'!$O$2:$O$9986,A1319)+COUNTIF('Texts discussed'!$S$2:$S$9986,A1319)</f>
        <v>1</v>
      </c>
      <c r="L1319" s="16">
        <f>COUNTIF('Texts mentioned'!$C$2:$C$9989,A1319)+COUNTIF('Texts mentioned'!$G$2:$G$9989,A1319)+COUNTIF('Texts mentioned'!$K$2:$K$9989,A1319)+COUNTIF('Texts mentioned'!$O$2:$O$9989,A1319)+COUNTIF('Texts mentioned'!$S$2:$S$9989,A1319)+COUNTIF('Texts mentioned'!$W$2:$W$9989,A1319)+COUNTIF('Texts mentioned'!$AA$2:$AA$9989,A1319)+COUNTIF('Texts mentioned'!$AE$2:$AE$9989,A1319)+COUNTIF('Texts mentioned'!$AI$2:$AI$9989,A1319)+COUNTIF('Texts mentioned'!$AM$2:$AM$9989,A1319)</f>
        <v>0</v>
      </c>
      <c r="M1319" s="16">
        <f>SUM(K1319:L1319)</f>
        <v>1</v>
      </c>
      <c r="N1319" s="16"/>
    </row>
    <row r="1320" spans="1:14">
      <c r="A1320" s="30" t="s">
        <v>10310</v>
      </c>
      <c r="B1320" s="16" t="str">
        <f>VLOOKUP(A1320,'Text facts'!$F$1:$H$10019,2,0)</f>
        <v>Rachel</v>
      </c>
      <c r="C1320" s="16" t="str">
        <f>VLOOKUP(A1320,'Text facts'!$F$1:$H$10019,3,0)</f>
        <v>English</v>
      </c>
      <c r="D1320" s="16">
        <v>1969</v>
      </c>
      <c r="E1320" s="16"/>
      <c r="F1320" s="30">
        <v>21</v>
      </c>
      <c r="G1320" s="30" t="s">
        <v>15</v>
      </c>
      <c r="H1320" s="30" t="s">
        <v>10744</v>
      </c>
      <c r="I1320" s="16" t="s">
        <v>10779</v>
      </c>
      <c r="J1320" s="16"/>
      <c r="K1320" s="16">
        <f>COUNTIF('Texts discussed'!$C$2:$C$9986,A1320)+COUNTIF('Texts discussed'!$G$2:$G$9986,A1320)+COUNTIF('Texts discussed'!$K$2:$K$9986,A1320)+COUNTIF('Texts discussed'!$O$2:$O$9986,A1320)+COUNTIF('Texts discussed'!$S$2:$S$9986,A1320)</f>
        <v>1</v>
      </c>
      <c r="L1320" s="16">
        <f>COUNTIF('Texts mentioned'!$C$2:$C$9989,A1320)+COUNTIF('Texts mentioned'!$G$2:$G$9989,A1320)+COUNTIF('Texts mentioned'!$K$2:$K$9989,A1320)+COUNTIF('Texts mentioned'!$O$2:$O$9989,A1320)+COUNTIF('Texts mentioned'!$S$2:$S$9989,A1320)+COUNTIF('Texts mentioned'!$W$2:$W$9989,A1320)+COUNTIF('Texts mentioned'!$AA$2:$AA$9989,A1320)+COUNTIF('Texts mentioned'!$AE$2:$AE$9989,A1320)+COUNTIF('Texts mentioned'!$AI$2:$AI$9989,A1320)+COUNTIF('Texts mentioned'!$AM$2:$AM$9989,A1320)</f>
        <v>0</v>
      </c>
      <c r="M1320" s="16">
        <f>SUM(K1320:L1320)</f>
        <v>1</v>
      </c>
      <c r="N1320" s="16"/>
    </row>
    <row r="1321" spans="1:14">
      <c r="A1321" s="30" t="s">
        <v>10335</v>
      </c>
      <c r="B1321" s="16" t="str">
        <f>VLOOKUP(A1321,'Text facts'!$F$1:$H$10019,2,0)</f>
        <v>Véronique</v>
      </c>
      <c r="C1321" s="16" t="str">
        <f>VLOOKUP(A1321,'Text facts'!$F$1:$H$10019,3,0)</f>
        <v>Olmi</v>
      </c>
      <c r="D1321" s="16">
        <v>1962</v>
      </c>
      <c r="E1321" s="16"/>
      <c r="F1321" s="30" t="s">
        <v>6736</v>
      </c>
      <c r="G1321" s="30" t="s">
        <v>15</v>
      </c>
      <c r="H1321" s="30" t="s">
        <v>10744</v>
      </c>
      <c r="I1321" s="16" t="s">
        <v>6828</v>
      </c>
      <c r="J1321" s="16"/>
      <c r="K1321" s="16">
        <f>COUNTIF('Texts discussed'!$C$2:$C$9986,A1321)+COUNTIF('Texts discussed'!$G$2:$G$9986,A1321)+COUNTIF('Texts discussed'!$K$2:$K$9986,A1321)+COUNTIF('Texts discussed'!$O$2:$O$9986,A1321)+COUNTIF('Texts discussed'!$S$2:$S$9986,A1321)</f>
        <v>1</v>
      </c>
      <c r="L1321" s="16">
        <f>COUNTIF('Texts mentioned'!$C$2:$C$9989,A1321)+COUNTIF('Texts mentioned'!$G$2:$G$9989,A1321)+COUNTIF('Texts mentioned'!$K$2:$K$9989,A1321)+COUNTIF('Texts mentioned'!$O$2:$O$9989,A1321)+COUNTIF('Texts mentioned'!$S$2:$S$9989,A1321)+COUNTIF('Texts mentioned'!$W$2:$W$9989,A1321)+COUNTIF('Texts mentioned'!$AA$2:$AA$9989,A1321)+COUNTIF('Texts mentioned'!$AE$2:$AE$9989,A1321)+COUNTIF('Texts mentioned'!$AI$2:$AI$9989,A1321)+COUNTIF('Texts mentioned'!$AM$2:$AM$9989,A1321)</f>
        <v>0</v>
      </c>
      <c r="M1321" s="16">
        <f>SUM(K1321:L1321)</f>
        <v>1</v>
      </c>
      <c r="N1321" s="16"/>
    </row>
    <row r="1322" spans="1:14">
      <c r="A1322" s="30" t="s">
        <v>10350</v>
      </c>
      <c r="B1322" s="16" t="str">
        <f>VLOOKUP(A1322,'Text facts'!$F$1:$H$10019,2,0)</f>
        <v>Joseph</v>
      </c>
      <c r="C1322" s="16" t="str">
        <f>VLOOKUP(A1322,'Text facts'!$F$1:$H$10019,3,0)</f>
        <v>Conrad</v>
      </c>
      <c r="D1322" s="16">
        <v>1857</v>
      </c>
      <c r="E1322" s="16">
        <v>1924</v>
      </c>
      <c r="F1322" s="30" t="s">
        <v>10749</v>
      </c>
      <c r="G1322" s="30" t="s">
        <v>11</v>
      </c>
      <c r="H1322" s="30" t="s">
        <v>10747</v>
      </c>
      <c r="I1322" s="16" t="s">
        <v>10929</v>
      </c>
      <c r="J1322" s="16" t="s">
        <v>10930</v>
      </c>
      <c r="K1322" s="16">
        <f>COUNTIF('Texts discussed'!$C$2:$C$9986,A1322)+COUNTIF('Texts discussed'!$G$2:$G$9986,A1322)+COUNTIF('Texts discussed'!$K$2:$K$9986,A1322)+COUNTIF('Texts discussed'!$O$2:$O$9986,A1322)+COUNTIF('Texts discussed'!$S$2:$S$9986,A1322)</f>
        <v>1</v>
      </c>
      <c r="L1322" s="16">
        <f>COUNTIF('Texts mentioned'!$C$2:$C$9989,A1322)+COUNTIF('Texts mentioned'!$G$2:$G$9989,A1322)+COUNTIF('Texts mentioned'!$K$2:$K$9989,A1322)+COUNTIF('Texts mentioned'!$O$2:$O$9989,A1322)+COUNTIF('Texts mentioned'!$S$2:$S$9989,A1322)+COUNTIF('Texts mentioned'!$W$2:$W$9989,A1322)+COUNTIF('Texts mentioned'!$AA$2:$AA$9989,A1322)+COUNTIF('Texts mentioned'!$AE$2:$AE$9989,A1322)+COUNTIF('Texts mentioned'!$AI$2:$AI$9989,A1322)+COUNTIF('Texts mentioned'!$AM$2:$AM$9989,A1322)</f>
        <v>0</v>
      </c>
      <c r="M1322" s="16">
        <f>SUM(K1322:L1322)</f>
        <v>1</v>
      </c>
      <c r="N1322" s="16"/>
    </row>
    <row r="1323" spans="1:14">
      <c r="A1323" s="30" t="s">
        <v>10354</v>
      </c>
      <c r="B1323" s="16" t="str">
        <f>VLOOKUP(A1323,'Text facts'!$F$1:$H$10019,2,0)</f>
        <v>Čedomil</v>
      </c>
      <c r="C1323" s="16" t="str">
        <f>VLOOKUP(A1323,'Text facts'!$F$1:$H$10019,3,0)</f>
        <v>Veljačić</v>
      </c>
      <c r="D1323" s="16">
        <v>1915</v>
      </c>
      <c r="E1323" s="16">
        <v>1997</v>
      </c>
      <c r="F1323" s="30">
        <v>20</v>
      </c>
      <c r="G1323" s="30" t="s">
        <v>11</v>
      </c>
      <c r="H1323" s="30" t="s">
        <v>10744</v>
      </c>
      <c r="I1323" s="16" t="s">
        <v>10745</v>
      </c>
      <c r="J1323" s="16"/>
      <c r="K1323" s="16">
        <f>COUNTIF('Texts discussed'!$C$2:$C$9986,A1323)+COUNTIF('Texts discussed'!$G$2:$G$9986,A1323)+COUNTIF('Texts discussed'!$K$2:$K$9986,A1323)+COUNTIF('Texts discussed'!$O$2:$O$9986,A1323)+COUNTIF('Texts discussed'!$S$2:$S$9986,A1323)</f>
        <v>0</v>
      </c>
      <c r="L1323" s="16">
        <f>COUNTIF('Texts mentioned'!$C$2:$C$9989,A1323)+COUNTIF('Texts mentioned'!$G$2:$G$9989,A1323)+COUNTIF('Texts mentioned'!$K$2:$K$9989,A1323)+COUNTIF('Texts mentioned'!$O$2:$O$9989,A1323)+COUNTIF('Texts mentioned'!$S$2:$S$9989,A1323)+COUNTIF('Texts mentioned'!$W$2:$W$9989,A1323)+COUNTIF('Texts mentioned'!$AA$2:$AA$9989,A1323)+COUNTIF('Texts mentioned'!$AE$2:$AE$9989,A1323)+COUNTIF('Texts mentioned'!$AI$2:$AI$9989,A1323)+COUNTIF('Texts mentioned'!$AM$2:$AM$9989,A1323)</f>
        <v>1</v>
      </c>
      <c r="M1323" s="16">
        <f>SUM(K1323:L1323)</f>
        <v>1</v>
      </c>
      <c r="N1323" s="16"/>
    </row>
    <row r="1324" spans="1:14">
      <c r="A1324" s="30" t="s">
        <v>10362</v>
      </c>
      <c r="B1324" s="16" t="str">
        <f>VLOOKUP(A1324,'Text facts'!$F$1:$H$10019,2,0)</f>
        <v>Imre</v>
      </c>
      <c r="C1324" s="16" t="str">
        <f>VLOOKUP(A1324,'Text facts'!$F$1:$H$10019,3,0)</f>
        <v>Kertész</v>
      </c>
      <c r="D1324" s="16">
        <v>1929</v>
      </c>
      <c r="E1324" s="16">
        <v>2016</v>
      </c>
      <c r="F1324" s="30" t="s">
        <v>6736</v>
      </c>
      <c r="G1324" s="30" t="s">
        <v>11</v>
      </c>
      <c r="H1324" s="30" t="s">
        <v>10742</v>
      </c>
      <c r="I1324" s="16" t="s">
        <v>10783</v>
      </c>
      <c r="J1324" s="16"/>
      <c r="K1324" s="16">
        <f>COUNTIF('Texts discussed'!$C$2:$C$9986,A1324)+COUNTIF('Texts discussed'!$G$2:$G$9986,A1324)+COUNTIF('Texts discussed'!$K$2:$K$9986,A1324)+COUNTIF('Texts discussed'!$O$2:$O$9986,A1324)+COUNTIF('Texts discussed'!$S$2:$S$9986,A1324)</f>
        <v>0</v>
      </c>
      <c r="L1324" s="16">
        <f>COUNTIF('Texts mentioned'!$C$2:$C$9989,A1324)+COUNTIF('Texts mentioned'!$G$2:$G$9989,A1324)+COUNTIF('Texts mentioned'!$K$2:$K$9989,A1324)+COUNTIF('Texts mentioned'!$O$2:$O$9989,A1324)+COUNTIF('Texts mentioned'!$S$2:$S$9989,A1324)+COUNTIF('Texts mentioned'!$W$2:$W$9989,A1324)+COUNTIF('Texts mentioned'!$AA$2:$AA$9989,A1324)+COUNTIF('Texts mentioned'!$AE$2:$AE$9989,A1324)+COUNTIF('Texts mentioned'!$AI$2:$AI$9989,A1324)+COUNTIF('Texts mentioned'!$AM$2:$AM$9989,A1324)</f>
        <v>1</v>
      </c>
      <c r="M1324" s="16">
        <f>SUM(K1324:L1324)</f>
        <v>1</v>
      </c>
      <c r="N1324" s="16"/>
    </row>
    <row r="1325" spans="1:14">
      <c r="A1325" s="30" t="s">
        <v>10368</v>
      </c>
      <c r="B1325" s="16" t="str">
        <f>VLOOKUP(A1325,'Text facts'!$F$1:$H$10019,2,0)</f>
        <v>Roman</v>
      </c>
      <c r="C1325" s="16" t="str">
        <f>VLOOKUP(A1325,'Text facts'!$F$1:$H$10019,3,0)</f>
        <v>Simić</v>
      </c>
      <c r="D1325" s="16">
        <v>1972</v>
      </c>
      <c r="E1325" s="16"/>
      <c r="F1325" s="30" t="s">
        <v>6736</v>
      </c>
      <c r="G1325" s="30" t="s">
        <v>11</v>
      </c>
      <c r="H1325" s="30" t="s">
        <v>10744</v>
      </c>
      <c r="I1325" s="16" t="s">
        <v>10745</v>
      </c>
      <c r="J1325" s="16"/>
      <c r="K1325" s="16">
        <f>COUNTIF('Texts discussed'!$C$2:$C$9986,A1325)+COUNTIF('Texts discussed'!$G$2:$G$9986,A1325)+COUNTIF('Texts discussed'!$K$2:$K$9986,A1325)+COUNTIF('Texts discussed'!$O$2:$O$9986,A1325)+COUNTIF('Texts discussed'!$S$2:$S$9986,A1325)</f>
        <v>0</v>
      </c>
      <c r="L1325" s="16">
        <f>COUNTIF('Texts mentioned'!$C$2:$C$9989,A1325)+COUNTIF('Texts mentioned'!$G$2:$G$9989,A1325)+COUNTIF('Texts mentioned'!$K$2:$K$9989,A1325)+COUNTIF('Texts mentioned'!$O$2:$O$9989,A1325)+COUNTIF('Texts mentioned'!$S$2:$S$9989,A1325)+COUNTIF('Texts mentioned'!$W$2:$W$9989,A1325)+COUNTIF('Texts mentioned'!$AA$2:$AA$9989,A1325)+COUNTIF('Texts mentioned'!$AE$2:$AE$9989,A1325)+COUNTIF('Texts mentioned'!$AI$2:$AI$9989,A1325)+COUNTIF('Texts mentioned'!$AM$2:$AM$9989,A1325)</f>
        <v>1</v>
      </c>
      <c r="M1325" s="16">
        <f>SUM(K1325:L1325)</f>
        <v>1</v>
      </c>
      <c r="N1325" s="16"/>
    </row>
    <row r="1326" spans="1:14">
      <c r="A1326" s="30" t="s">
        <v>10377</v>
      </c>
      <c r="B1326" s="16" t="str">
        <f>VLOOKUP(A1326,'Text facts'!$F$1:$H$10019,2,0)</f>
        <v>Anita</v>
      </c>
      <c r="C1326" s="16" t="str">
        <f>VLOOKUP(A1326,'Text facts'!$F$1:$H$10019,3,0)</f>
        <v>Brookner</v>
      </c>
      <c r="D1326" s="16">
        <v>1928</v>
      </c>
      <c r="E1326" s="16">
        <v>2016</v>
      </c>
      <c r="F1326" s="30" t="s">
        <v>6736</v>
      </c>
      <c r="G1326" s="30" t="s">
        <v>15</v>
      </c>
      <c r="H1326" s="30" t="s">
        <v>10744</v>
      </c>
      <c r="I1326" s="16" t="s">
        <v>10743</v>
      </c>
      <c r="J1326" s="16"/>
      <c r="K1326" s="16">
        <f>COUNTIF('Texts discussed'!$C$2:$C$9986,A1326)+COUNTIF('Texts discussed'!$G$2:$G$9986,A1326)+COUNTIF('Texts discussed'!$K$2:$K$9986,A1326)+COUNTIF('Texts discussed'!$O$2:$O$9986,A1326)+COUNTIF('Texts discussed'!$S$2:$S$9986,A1326)</f>
        <v>1</v>
      </c>
      <c r="L1326" s="16">
        <f>COUNTIF('Texts mentioned'!$C$2:$C$9989,A1326)+COUNTIF('Texts mentioned'!$G$2:$G$9989,A1326)+COUNTIF('Texts mentioned'!$K$2:$K$9989,A1326)+COUNTIF('Texts mentioned'!$O$2:$O$9989,A1326)+COUNTIF('Texts mentioned'!$S$2:$S$9989,A1326)+COUNTIF('Texts mentioned'!$W$2:$W$9989,A1326)+COUNTIF('Texts mentioned'!$AA$2:$AA$9989,A1326)+COUNTIF('Texts mentioned'!$AE$2:$AE$9989,A1326)+COUNTIF('Texts mentioned'!$AI$2:$AI$9989,A1326)+COUNTIF('Texts mentioned'!$AM$2:$AM$9989,A1326)</f>
        <v>0</v>
      </c>
      <c r="M1326" s="16">
        <f>SUM(K1326:L1326)</f>
        <v>1</v>
      </c>
      <c r="N1326" s="16"/>
    </row>
    <row r="1327" spans="1:14">
      <c r="A1327" s="30" t="s">
        <v>10388</v>
      </c>
      <c r="B1327" s="16" t="str">
        <f>VLOOKUP(A1327,'Text facts'!$F$1:$H$10019,2,0)</f>
        <v>--</v>
      </c>
      <c r="C1327" s="16" t="str">
        <f>VLOOKUP(A1327,'Text facts'!$F$1:$H$10019,3,0)</f>
        <v>Molière</v>
      </c>
      <c r="D1327" s="16">
        <v>1622</v>
      </c>
      <c r="E1327" s="16">
        <v>1673</v>
      </c>
      <c r="F1327" s="30">
        <v>17</v>
      </c>
      <c r="G1327" s="30" t="s">
        <v>11</v>
      </c>
      <c r="H1327" s="30" t="s">
        <v>10747</v>
      </c>
      <c r="I1327" s="16" t="s">
        <v>6828</v>
      </c>
      <c r="J1327" s="16" t="s">
        <v>10931</v>
      </c>
      <c r="K1327" s="16">
        <f>COUNTIF('Texts discussed'!$C$2:$C$9986,A1327)+COUNTIF('Texts discussed'!$G$2:$G$9986,A1327)+COUNTIF('Texts discussed'!$K$2:$K$9986,A1327)+COUNTIF('Texts discussed'!$O$2:$O$9986,A1327)+COUNTIF('Texts discussed'!$S$2:$S$9986,A1327)</f>
        <v>0</v>
      </c>
      <c r="L1327" s="16">
        <f>COUNTIF('Texts mentioned'!$C$2:$C$9989,A1327)+COUNTIF('Texts mentioned'!$G$2:$G$9989,A1327)+COUNTIF('Texts mentioned'!$K$2:$K$9989,A1327)+COUNTIF('Texts mentioned'!$O$2:$O$9989,A1327)+COUNTIF('Texts mentioned'!$S$2:$S$9989,A1327)+COUNTIF('Texts mentioned'!$W$2:$W$9989,A1327)+COUNTIF('Texts mentioned'!$AA$2:$AA$9989,A1327)+COUNTIF('Texts mentioned'!$AE$2:$AE$9989,A1327)+COUNTIF('Texts mentioned'!$AI$2:$AI$9989,A1327)+COUNTIF('Texts mentioned'!$AM$2:$AM$9989,A1327)</f>
        <v>1</v>
      </c>
      <c r="M1327" s="16">
        <f>SUM(K1327:L1327)</f>
        <v>1</v>
      </c>
      <c r="N1327" s="16"/>
    </row>
    <row r="1328" spans="1:14">
      <c r="A1328" s="30" t="s">
        <v>10393</v>
      </c>
      <c r="B1328" s="16" t="str">
        <f>VLOOKUP(A1328,'Text facts'!$F$1:$H$10019,2,0)</f>
        <v>Gilles</v>
      </c>
      <c r="C1328" s="16" t="str">
        <f>VLOOKUP(A1328,'Text facts'!$F$1:$H$10019,3,0)</f>
        <v>Deleuze</v>
      </c>
      <c r="D1328" s="16">
        <v>1925</v>
      </c>
      <c r="E1328" s="16">
        <v>1995</v>
      </c>
      <c r="F1328" s="30">
        <v>20</v>
      </c>
      <c r="G1328" s="30" t="s">
        <v>11</v>
      </c>
      <c r="H1328" s="30" t="s">
        <v>10744</v>
      </c>
      <c r="I1328" s="16" t="s">
        <v>6828</v>
      </c>
      <c r="J1328" s="16"/>
      <c r="K1328" s="16">
        <f>COUNTIF('Texts discussed'!$C$2:$C$9986,A1328)+COUNTIF('Texts discussed'!$G$2:$G$9986,A1328)+COUNTIF('Texts discussed'!$K$2:$K$9986,A1328)+COUNTIF('Texts discussed'!$O$2:$O$9986,A1328)+COUNTIF('Texts discussed'!$S$2:$S$9986,A1328)</f>
        <v>1</v>
      </c>
      <c r="L1328" s="16">
        <f>COUNTIF('Texts mentioned'!$C$2:$C$9989,A1328)+COUNTIF('Texts mentioned'!$G$2:$G$9989,A1328)+COUNTIF('Texts mentioned'!$K$2:$K$9989,A1328)+COUNTIF('Texts mentioned'!$O$2:$O$9989,A1328)+COUNTIF('Texts mentioned'!$S$2:$S$9989,A1328)+COUNTIF('Texts mentioned'!$W$2:$W$9989,A1328)+COUNTIF('Texts mentioned'!$AA$2:$AA$9989,A1328)+COUNTIF('Texts mentioned'!$AE$2:$AE$9989,A1328)+COUNTIF('Texts mentioned'!$AI$2:$AI$9989,A1328)+COUNTIF('Texts mentioned'!$AM$2:$AM$9989,A1328)</f>
        <v>0</v>
      </c>
      <c r="M1328" s="16">
        <f>SUM(K1328:L1328)</f>
        <v>1</v>
      </c>
      <c r="N1328" s="16"/>
    </row>
    <row r="1329" spans="1:14">
      <c r="A1329" s="30" t="s">
        <v>10401</v>
      </c>
      <c r="B1329" s="16" t="str">
        <f>VLOOKUP(A1329,'Text facts'!$F$1:$H$10019,2,0)</f>
        <v>Catherine</v>
      </c>
      <c r="C1329" s="16" t="str">
        <f>VLOOKUP(A1329,'Text facts'!$F$1:$H$10019,3,0)</f>
        <v>Clément</v>
      </c>
      <c r="D1329" s="16">
        <v>1939</v>
      </c>
      <c r="E1329" s="16"/>
      <c r="F1329" s="30">
        <v>21</v>
      </c>
      <c r="G1329" s="30" t="s">
        <v>15</v>
      </c>
      <c r="H1329" s="30" t="s">
        <v>10744</v>
      </c>
      <c r="I1329" s="16" t="s">
        <v>6828</v>
      </c>
      <c r="J1329" s="16"/>
      <c r="K1329" s="16">
        <f>COUNTIF('Texts discussed'!$C$2:$C$9986,A1329)+COUNTIF('Texts discussed'!$G$2:$G$9986,A1329)+COUNTIF('Texts discussed'!$K$2:$K$9986,A1329)+COUNTIF('Texts discussed'!$O$2:$O$9986,A1329)+COUNTIF('Texts discussed'!$S$2:$S$9986,A1329)</f>
        <v>1</v>
      </c>
      <c r="L1329" s="16">
        <f>COUNTIF('Texts mentioned'!$C$2:$C$9989,A1329)+COUNTIF('Texts mentioned'!$G$2:$G$9989,A1329)+COUNTIF('Texts mentioned'!$K$2:$K$9989,A1329)+COUNTIF('Texts mentioned'!$O$2:$O$9989,A1329)+COUNTIF('Texts mentioned'!$S$2:$S$9989,A1329)+COUNTIF('Texts mentioned'!$W$2:$W$9989,A1329)+COUNTIF('Texts mentioned'!$AA$2:$AA$9989,A1329)+COUNTIF('Texts mentioned'!$AE$2:$AE$9989,A1329)+COUNTIF('Texts mentioned'!$AI$2:$AI$9989,A1329)+COUNTIF('Texts mentioned'!$AM$2:$AM$9989,A1329)</f>
        <v>0</v>
      </c>
      <c r="M1329" s="16">
        <f>SUM(K1329:L1329)</f>
        <v>1</v>
      </c>
      <c r="N1329" s="16"/>
    </row>
    <row r="1330" spans="1:14">
      <c r="A1330" s="30" t="s">
        <v>10413</v>
      </c>
      <c r="B1330" s="16" t="str">
        <f>VLOOKUP(A1330,'Text facts'!$F$1:$H$10019,2,0)</f>
        <v>Harlan</v>
      </c>
      <c r="C1330" s="16" t="str">
        <f>VLOOKUP(A1330,'Text facts'!$F$1:$H$10019,3,0)</f>
        <v>Coben</v>
      </c>
      <c r="D1330" s="16">
        <v>1962</v>
      </c>
      <c r="E1330" s="16"/>
      <c r="F1330" s="30" t="s">
        <v>6736</v>
      </c>
      <c r="G1330" s="30" t="s">
        <v>11</v>
      </c>
      <c r="H1330" s="30" t="s">
        <v>10744</v>
      </c>
      <c r="I1330" s="16" t="s">
        <v>10753</v>
      </c>
      <c r="J1330" s="16"/>
      <c r="K1330" s="16">
        <f>COUNTIF('Texts discussed'!$C$2:$C$9986,A1330)+COUNTIF('Texts discussed'!$G$2:$G$9986,A1330)+COUNTIF('Texts discussed'!$K$2:$K$9986,A1330)+COUNTIF('Texts discussed'!$O$2:$O$9986,A1330)+COUNTIF('Texts discussed'!$S$2:$S$9986,A1330)</f>
        <v>3</v>
      </c>
      <c r="L1330" s="16">
        <f>COUNTIF('Texts mentioned'!$C$2:$C$9989,A1330)+COUNTIF('Texts mentioned'!$G$2:$G$9989,A1330)+COUNTIF('Texts mentioned'!$K$2:$K$9989,A1330)+COUNTIF('Texts mentioned'!$O$2:$O$9989,A1330)+COUNTIF('Texts mentioned'!$S$2:$S$9989,A1330)+COUNTIF('Texts mentioned'!$W$2:$W$9989,A1330)+COUNTIF('Texts mentioned'!$AA$2:$AA$9989,A1330)+COUNTIF('Texts mentioned'!$AE$2:$AE$9989,A1330)+COUNTIF('Texts mentioned'!$AI$2:$AI$9989,A1330)+COUNTIF('Texts mentioned'!$AM$2:$AM$9989,A1330)</f>
        <v>0</v>
      </c>
      <c r="M1330" s="16">
        <f>SUM(K1330:L1330)</f>
        <v>3</v>
      </c>
      <c r="N1330" s="16"/>
    </row>
    <row r="1331" spans="1:14">
      <c r="A1331" s="30" t="s">
        <v>10430</v>
      </c>
      <c r="B1331" s="16" t="str">
        <f>VLOOKUP(A1331,'Text facts'!$F$1:$H$10019,2,0)</f>
        <v>Igor</v>
      </c>
      <c r="C1331" s="16" t="str">
        <f>VLOOKUP(A1331,'Text facts'!$F$1:$H$10019,3,0)</f>
        <v>Beleš</v>
      </c>
      <c r="D1331" s="16">
        <v>1978</v>
      </c>
      <c r="E1331" s="16"/>
      <c r="F1331" s="30">
        <v>21</v>
      </c>
      <c r="G1331" s="30" t="s">
        <v>11</v>
      </c>
      <c r="H1331" s="30" t="s">
        <v>10744</v>
      </c>
      <c r="I1331" s="16" t="s">
        <v>10745</v>
      </c>
      <c r="J1331" s="16"/>
      <c r="K1331" s="16">
        <f>COUNTIF('Texts discussed'!$C$2:$C$9986,A1331)+COUNTIF('Texts discussed'!$G$2:$G$9986,A1331)+COUNTIF('Texts discussed'!$K$2:$K$9986,A1331)+COUNTIF('Texts discussed'!$O$2:$O$9986,A1331)+COUNTIF('Texts discussed'!$S$2:$S$9986,A1331)</f>
        <v>1</v>
      </c>
      <c r="L1331" s="16">
        <f>COUNTIF('Texts mentioned'!$C$2:$C$9989,A1331)+COUNTIF('Texts mentioned'!$G$2:$G$9989,A1331)+COUNTIF('Texts mentioned'!$K$2:$K$9989,A1331)+COUNTIF('Texts mentioned'!$O$2:$O$9989,A1331)+COUNTIF('Texts mentioned'!$S$2:$S$9989,A1331)+COUNTIF('Texts mentioned'!$W$2:$W$9989,A1331)+COUNTIF('Texts mentioned'!$AA$2:$AA$9989,A1331)+COUNTIF('Texts mentioned'!$AE$2:$AE$9989,A1331)+COUNTIF('Texts mentioned'!$AI$2:$AI$9989,A1331)+COUNTIF('Texts mentioned'!$AM$2:$AM$9989,A1331)</f>
        <v>0</v>
      </c>
      <c r="M1331" s="16">
        <f>SUM(K1331:L1331)</f>
        <v>1</v>
      </c>
      <c r="N1331" s="16"/>
    </row>
    <row r="1332" spans="1:14">
      <c r="A1332" s="30" t="s">
        <v>10435</v>
      </c>
      <c r="B1332" s="16" t="str">
        <f>VLOOKUP(A1332,'Text facts'!$F$1:$H$10019,2,0)</f>
        <v>Karin</v>
      </c>
      <c r="C1332" s="16" t="str">
        <f>VLOOKUP(A1332,'Text facts'!$F$1:$H$10019,3,0)</f>
        <v>Slaughter</v>
      </c>
      <c r="D1332" s="16">
        <v>1971</v>
      </c>
      <c r="E1332" s="16"/>
      <c r="F1332" s="30">
        <v>21</v>
      </c>
      <c r="G1332" s="30" t="s">
        <v>15</v>
      </c>
      <c r="H1332" s="30" t="s">
        <v>10744</v>
      </c>
      <c r="I1332" s="16" t="s">
        <v>10753</v>
      </c>
      <c r="J1332" s="16"/>
      <c r="K1332" s="16">
        <f>COUNTIF('Texts discussed'!$C$2:$C$9986,A1332)+COUNTIF('Texts discussed'!$G$2:$G$9986,A1332)+COUNTIF('Texts discussed'!$K$2:$K$9986,A1332)+COUNTIF('Texts discussed'!$O$2:$O$9986,A1332)+COUNTIF('Texts discussed'!$S$2:$S$9986,A1332)</f>
        <v>3</v>
      </c>
      <c r="L1332" s="16">
        <f>COUNTIF('Texts mentioned'!$C$2:$C$9989,A1332)+COUNTIF('Texts mentioned'!$G$2:$G$9989,A1332)+COUNTIF('Texts mentioned'!$K$2:$K$9989,A1332)+COUNTIF('Texts mentioned'!$O$2:$O$9989,A1332)+COUNTIF('Texts mentioned'!$S$2:$S$9989,A1332)+COUNTIF('Texts mentioned'!$W$2:$W$9989,A1332)+COUNTIF('Texts mentioned'!$AA$2:$AA$9989,A1332)+COUNTIF('Texts mentioned'!$AE$2:$AE$9989,A1332)+COUNTIF('Texts mentioned'!$AI$2:$AI$9989,A1332)+COUNTIF('Texts mentioned'!$AM$2:$AM$9989,A1332)</f>
        <v>0</v>
      </c>
      <c r="M1332" s="16">
        <f>SUM(K1332:L1332)</f>
        <v>3</v>
      </c>
      <c r="N1332" s="16"/>
    </row>
    <row r="1333" spans="1:14">
      <c r="A1333" s="30" t="s">
        <v>10457</v>
      </c>
      <c r="B1333" s="16" t="str">
        <f>VLOOKUP(A1333,'Text facts'!$F$1:$H$10019,2,0)</f>
        <v>Đurđica</v>
      </c>
      <c r="C1333" s="16" t="str">
        <f>VLOOKUP(A1333,'Text facts'!$F$1:$H$10019,3,0)</f>
        <v>Čilić</v>
      </c>
      <c r="D1333" s="16">
        <v>1975</v>
      </c>
      <c r="E1333" s="16"/>
      <c r="F1333" s="30">
        <v>21</v>
      </c>
      <c r="G1333" s="30" t="s">
        <v>15</v>
      </c>
      <c r="H1333" s="30" t="s">
        <v>10744</v>
      </c>
      <c r="I1333" s="16" t="s">
        <v>10745</v>
      </c>
      <c r="J1333" s="16"/>
      <c r="K1333" s="16">
        <f>COUNTIF('Texts discussed'!$C$2:$C$9986,A1333)+COUNTIF('Texts discussed'!$G$2:$G$9986,A1333)+COUNTIF('Texts discussed'!$K$2:$K$9986,A1333)+COUNTIF('Texts discussed'!$O$2:$O$9986,A1333)+COUNTIF('Texts discussed'!$S$2:$S$9986,A1333)</f>
        <v>1</v>
      </c>
      <c r="L1333" s="16">
        <f>COUNTIF('Texts mentioned'!$C$2:$C$9989,A1333)+COUNTIF('Texts mentioned'!$G$2:$G$9989,A1333)+COUNTIF('Texts mentioned'!$K$2:$K$9989,A1333)+COUNTIF('Texts mentioned'!$O$2:$O$9989,A1333)+COUNTIF('Texts mentioned'!$S$2:$S$9989,A1333)+COUNTIF('Texts mentioned'!$W$2:$W$9989,A1333)+COUNTIF('Texts mentioned'!$AA$2:$AA$9989,A1333)+COUNTIF('Texts mentioned'!$AE$2:$AE$9989,A1333)+COUNTIF('Texts mentioned'!$AI$2:$AI$9989,A1333)+COUNTIF('Texts mentioned'!$AM$2:$AM$9989,A1333)</f>
        <v>1</v>
      </c>
      <c r="M1333" s="16">
        <f>SUM(K1333:L1333)</f>
        <v>2</v>
      </c>
      <c r="N1333" s="16"/>
    </row>
    <row r="1334" spans="1:14">
      <c r="A1334" s="30" t="s">
        <v>10465</v>
      </c>
      <c r="B1334" s="16" t="str">
        <f>VLOOKUP(A1334,'Text facts'!$F$1:$H$10019,2,0)</f>
        <v>Joseph</v>
      </c>
      <c r="C1334" s="16" t="str">
        <f>VLOOKUP(A1334,'Text facts'!$F$1:$H$10019,3,0)</f>
        <v>Brodsky</v>
      </c>
      <c r="D1334" s="16">
        <v>1940</v>
      </c>
      <c r="E1334" s="16">
        <v>1996</v>
      </c>
      <c r="F1334" s="30">
        <v>20</v>
      </c>
      <c r="G1334" s="30" t="s">
        <v>11</v>
      </c>
      <c r="H1334" s="30" t="s">
        <v>10747</v>
      </c>
      <c r="I1334" s="16" t="s">
        <v>10762</v>
      </c>
      <c r="J1334" s="16" t="s">
        <v>10753</v>
      </c>
      <c r="K1334" s="16">
        <f>COUNTIF('Texts discussed'!$C$2:$C$9986,A1334)+COUNTIF('Texts discussed'!$G$2:$G$9986,A1334)+COUNTIF('Texts discussed'!$K$2:$K$9986,A1334)+COUNTIF('Texts discussed'!$O$2:$O$9986,A1334)+COUNTIF('Texts discussed'!$S$2:$S$9986,A1334)</f>
        <v>0</v>
      </c>
      <c r="L1334" s="16">
        <f>COUNTIF('Texts mentioned'!$C$2:$C$9989,A1334)+COUNTIF('Texts mentioned'!$G$2:$G$9989,A1334)+COUNTIF('Texts mentioned'!$K$2:$K$9989,A1334)+COUNTIF('Texts mentioned'!$O$2:$O$9989,A1334)+COUNTIF('Texts mentioned'!$S$2:$S$9989,A1334)+COUNTIF('Texts mentioned'!$W$2:$W$9989,A1334)+COUNTIF('Texts mentioned'!$AA$2:$AA$9989,A1334)+COUNTIF('Texts mentioned'!$AE$2:$AE$9989,A1334)+COUNTIF('Texts mentioned'!$AI$2:$AI$9989,A1334)+COUNTIF('Texts mentioned'!$AM$2:$AM$9989,A1334)</f>
        <v>1</v>
      </c>
      <c r="M1334" s="16">
        <f>SUM(K1334:L1334)</f>
        <v>1</v>
      </c>
      <c r="N1334" s="16"/>
    </row>
    <row r="1335" spans="1:14">
      <c r="A1335" s="30" t="s">
        <v>10476</v>
      </c>
      <c r="B1335" s="16" t="str">
        <f>VLOOKUP(A1335,'Text facts'!$F$1:$H$10019,2,0)</f>
        <v>Narine</v>
      </c>
      <c r="C1335" s="16" t="str">
        <f>VLOOKUP(A1335,'Text facts'!$F$1:$H$10019,3,0)</f>
        <v>Abgaryan</v>
      </c>
      <c r="D1335" s="16">
        <v>1971</v>
      </c>
      <c r="E1335" s="16"/>
      <c r="F1335" s="30">
        <v>21</v>
      </c>
      <c r="G1335" s="30" t="s">
        <v>15</v>
      </c>
      <c r="H1335" s="30" t="s">
        <v>10744</v>
      </c>
      <c r="I1335" s="16" t="s">
        <v>10762</v>
      </c>
      <c r="J1335" s="16" t="s">
        <v>10932</v>
      </c>
      <c r="K1335" s="16">
        <f>COUNTIF('Texts discussed'!$C$2:$C$9986,A1335)+COUNTIF('Texts discussed'!$G$2:$G$9986,A1335)+COUNTIF('Texts discussed'!$K$2:$K$9986,A1335)+COUNTIF('Texts discussed'!$O$2:$O$9986,A1335)+COUNTIF('Texts discussed'!$S$2:$S$9986,A1335)</f>
        <v>1</v>
      </c>
      <c r="L1335" s="16">
        <f>COUNTIF('Texts mentioned'!$C$2:$C$9989,A1335)+COUNTIF('Texts mentioned'!$G$2:$G$9989,A1335)+COUNTIF('Texts mentioned'!$K$2:$K$9989,A1335)+COUNTIF('Texts mentioned'!$O$2:$O$9989,A1335)+COUNTIF('Texts mentioned'!$S$2:$S$9989,A1335)+COUNTIF('Texts mentioned'!$W$2:$W$9989,A1335)+COUNTIF('Texts mentioned'!$AA$2:$AA$9989,A1335)+COUNTIF('Texts mentioned'!$AE$2:$AE$9989,A1335)+COUNTIF('Texts mentioned'!$AI$2:$AI$9989,A1335)+COUNTIF('Texts mentioned'!$AM$2:$AM$9989,A1335)</f>
        <v>0</v>
      </c>
      <c r="M1335" s="16">
        <f>SUM(K1335:L1335)</f>
        <v>1</v>
      </c>
      <c r="N1335" s="16"/>
    </row>
    <row r="1336" spans="1:14">
      <c r="A1336" s="30" t="s">
        <v>10481</v>
      </c>
      <c r="B1336" s="16" t="str">
        <f>VLOOKUP(A1336,'Text facts'!$F$1:$H$10019,2,0)</f>
        <v>Vid Jakša</v>
      </c>
      <c r="C1336" s="16" t="str">
        <f>VLOOKUP(A1336,'Text facts'!$F$1:$H$10019,3,0)</f>
        <v>Opačić</v>
      </c>
      <c r="D1336" s="16">
        <v>1980</v>
      </c>
      <c r="E1336" s="16"/>
      <c r="F1336" s="30">
        <v>21</v>
      </c>
      <c r="G1336" s="30" t="s">
        <v>11</v>
      </c>
      <c r="H1336" s="30" t="s">
        <v>10744</v>
      </c>
      <c r="I1336" s="16" t="s">
        <v>10745</v>
      </c>
      <c r="J1336" s="16"/>
      <c r="K1336" s="16">
        <f>COUNTIF('Texts discussed'!$C$2:$C$9986,A1336)+COUNTIF('Texts discussed'!$G$2:$G$9986,A1336)+COUNTIF('Texts discussed'!$K$2:$K$9986,A1336)+COUNTIF('Texts discussed'!$O$2:$O$9986,A1336)+COUNTIF('Texts discussed'!$S$2:$S$9986,A1336)</f>
        <v>1</v>
      </c>
      <c r="L1336" s="16">
        <f>COUNTIF('Texts mentioned'!$C$2:$C$9989,A1336)+COUNTIF('Texts mentioned'!$G$2:$G$9989,A1336)+COUNTIF('Texts mentioned'!$K$2:$K$9989,A1336)+COUNTIF('Texts mentioned'!$O$2:$O$9989,A1336)+COUNTIF('Texts mentioned'!$S$2:$S$9989,A1336)+COUNTIF('Texts mentioned'!$W$2:$W$9989,A1336)+COUNTIF('Texts mentioned'!$AA$2:$AA$9989,A1336)+COUNTIF('Texts mentioned'!$AE$2:$AE$9989,A1336)+COUNTIF('Texts mentioned'!$AI$2:$AI$9989,A1336)+COUNTIF('Texts mentioned'!$AM$2:$AM$9989,A1336)</f>
        <v>0</v>
      </c>
      <c r="M1336" s="16">
        <f>SUM(K1336:L1336)</f>
        <v>1</v>
      </c>
      <c r="N1336" s="16"/>
    </row>
    <row r="1337" spans="1:14">
      <c r="A1337" s="30" t="s">
        <v>10486</v>
      </c>
      <c r="B1337" s="16" t="str">
        <f>VLOOKUP(A1337,'Text facts'!$F$1:$H$10019,2,0)</f>
        <v>Serge</v>
      </c>
      <c r="C1337" s="16" t="str">
        <f>VLOOKUP(A1337,'Text facts'!$F$1:$H$10019,3,0)</f>
        <v>Ernst</v>
      </c>
      <c r="D1337" s="16">
        <v>1954</v>
      </c>
      <c r="E1337" s="16"/>
      <c r="F1337" s="30" t="s">
        <v>6736</v>
      </c>
      <c r="G1337" s="30" t="s">
        <v>11</v>
      </c>
      <c r="H1337" s="30" t="s">
        <v>10744</v>
      </c>
      <c r="I1337" s="16" t="s">
        <v>10837</v>
      </c>
      <c r="J1337" s="16"/>
      <c r="K1337" s="16">
        <f>COUNTIF('Texts discussed'!$C$2:$C$9986,A1337)+COUNTIF('Texts discussed'!$G$2:$G$9986,A1337)+COUNTIF('Texts discussed'!$K$2:$K$9986,A1337)+COUNTIF('Texts discussed'!$O$2:$O$9986,A1337)+COUNTIF('Texts discussed'!$S$2:$S$9986,A1337)</f>
        <v>1</v>
      </c>
      <c r="L1337" s="16">
        <f>COUNTIF('Texts mentioned'!$C$2:$C$9989,A1337)+COUNTIF('Texts mentioned'!$G$2:$G$9989,A1337)+COUNTIF('Texts mentioned'!$K$2:$K$9989,A1337)+COUNTIF('Texts mentioned'!$O$2:$O$9989,A1337)+COUNTIF('Texts mentioned'!$S$2:$S$9989,A1337)+COUNTIF('Texts mentioned'!$W$2:$W$9989,A1337)+COUNTIF('Texts mentioned'!$AA$2:$AA$9989,A1337)+COUNTIF('Texts mentioned'!$AE$2:$AE$9989,A1337)+COUNTIF('Texts mentioned'!$AI$2:$AI$9989,A1337)+COUNTIF('Texts mentioned'!$AM$2:$AM$9989,A1337)</f>
        <v>0</v>
      </c>
      <c r="M1337" s="16">
        <f>SUM(K1337:L1337)</f>
        <v>1</v>
      </c>
      <c r="N1337" s="16"/>
    </row>
    <row r="1338" spans="1:14">
      <c r="A1338" s="30" t="s">
        <v>10491</v>
      </c>
      <c r="B1338" s="16" t="str">
        <f>VLOOKUP(A1338,'Text facts'!$F$1:$H$10019,2,0)</f>
        <v>Gordana</v>
      </c>
      <c r="C1338" s="16" t="str">
        <f>VLOOKUP(A1338,'Text facts'!$F$1:$H$10019,3,0)</f>
        <v>Kuić</v>
      </c>
      <c r="D1338" s="16">
        <v>1942</v>
      </c>
      <c r="E1338" s="16">
        <v>2023</v>
      </c>
      <c r="F1338" s="30" t="s">
        <v>6736</v>
      </c>
      <c r="G1338" s="30" t="s">
        <v>15</v>
      </c>
      <c r="H1338" s="30" t="s">
        <v>10744</v>
      </c>
      <c r="I1338" s="16" t="s">
        <v>10785</v>
      </c>
      <c r="J1338" s="16"/>
      <c r="K1338" s="16">
        <f>COUNTIF('Texts discussed'!$C$2:$C$9986,A1338)+COUNTIF('Texts discussed'!$G$2:$G$9986,A1338)+COUNTIF('Texts discussed'!$K$2:$K$9986,A1338)+COUNTIF('Texts discussed'!$O$2:$O$9986,A1338)+COUNTIF('Texts discussed'!$S$2:$S$9986,A1338)</f>
        <v>1</v>
      </c>
      <c r="L1338" s="16">
        <f>COUNTIF('Texts mentioned'!$C$2:$C$9989,A1338)+COUNTIF('Texts mentioned'!$G$2:$G$9989,A1338)+COUNTIF('Texts mentioned'!$K$2:$K$9989,A1338)+COUNTIF('Texts mentioned'!$O$2:$O$9989,A1338)+COUNTIF('Texts mentioned'!$S$2:$S$9989,A1338)+COUNTIF('Texts mentioned'!$W$2:$W$9989,A1338)+COUNTIF('Texts mentioned'!$AA$2:$AA$9989,A1338)+COUNTIF('Texts mentioned'!$AE$2:$AE$9989,A1338)+COUNTIF('Texts mentioned'!$AI$2:$AI$9989,A1338)+COUNTIF('Texts mentioned'!$AM$2:$AM$9989,A1338)</f>
        <v>0</v>
      </c>
      <c r="M1338" s="16">
        <f>SUM(K1338:L1338)</f>
        <v>1</v>
      </c>
      <c r="N1338" s="16"/>
    </row>
    <row r="1339" spans="1:14">
      <c r="A1339" s="30" t="s">
        <v>10496</v>
      </c>
      <c r="B1339" s="16" t="str">
        <f>VLOOKUP(A1339,'Text facts'!$F$1:$H$10019,2,0)</f>
        <v>Jojo</v>
      </c>
      <c r="C1339" s="16" t="str">
        <f>VLOOKUP(A1339,'Text facts'!$F$1:$H$10019,3,0)</f>
        <v>Moyes</v>
      </c>
      <c r="D1339" s="16">
        <v>1969</v>
      </c>
      <c r="E1339" s="16"/>
      <c r="F1339" s="30">
        <v>21</v>
      </c>
      <c r="G1339" s="30" t="s">
        <v>15</v>
      </c>
      <c r="H1339" s="30" t="s">
        <v>10744</v>
      </c>
      <c r="I1339" s="16" t="s">
        <v>10743</v>
      </c>
      <c r="J1339" s="16" t="s">
        <v>10933</v>
      </c>
      <c r="K1339" s="16">
        <f>COUNTIF('Texts discussed'!$C$2:$C$9986,A1339)+COUNTIF('Texts discussed'!$G$2:$G$9986,A1339)+COUNTIF('Texts discussed'!$K$2:$K$9986,A1339)+COUNTIF('Texts discussed'!$O$2:$O$9986,A1339)+COUNTIF('Texts discussed'!$S$2:$S$9986,A1339)</f>
        <v>1</v>
      </c>
      <c r="L1339" s="16">
        <f>COUNTIF('Texts mentioned'!$C$2:$C$9989,A1339)+COUNTIF('Texts mentioned'!$G$2:$G$9989,A1339)+COUNTIF('Texts mentioned'!$K$2:$K$9989,A1339)+COUNTIF('Texts mentioned'!$O$2:$O$9989,A1339)+COUNTIF('Texts mentioned'!$S$2:$S$9989,A1339)+COUNTIF('Texts mentioned'!$W$2:$W$9989,A1339)+COUNTIF('Texts mentioned'!$AA$2:$AA$9989,A1339)+COUNTIF('Texts mentioned'!$AE$2:$AE$9989,A1339)+COUNTIF('Texts mentioned'!$AI$2:$AI$9989,A1339)+COUNTIF('Texts mentioned'!$AM$2:$AM$9989,A1339)</f>
        <v>0</v>
      </c>
      <c r="M1339" s="16">
        <f>SUM(K1339:L1339)</f>
        <v>1</v>
      </c>
      <c r="N1339" s="16"/>
    </row>
    <row r="1340" spans="1:14">
      <c r="A1340" s="30" t="s">
        <v>10502</v>
      </c>
      <c r="B1340" s="16" t="str">
        <f>VLOOKUP(A1340,'Text facts'!$F$1:$H$10019,2,0)</f>
        <v>Bruce</v>
      </c>
      <c r="C1340" s="16" t="str">
        <f>VLOOKUP(A1340,'Text facts'!$F$1:$H$10019,3,0)</f>
        <v>Springsteen</v>
      </c>
      <c r="D1340" s="16">
        <v>1949</v>
      </c>
      <c r="E1340" s="16"/>
      <c r="F1340" s="30" t="s">
        <v>6736</v>
      </c>
      <c r="G1340" s="30" t="s">
        <v>11</v>
      </c>
      <c r="H1340" s="30" t="s">
        <v>10744</v>
      </c>
      <c r="I1340" s="16" t="s">
        <v>10753</v>
      </c>
      <c r="J1340" s="16"/>
      <c r="K1340" s="16">
        <f>COUNTIF('Texts discussed'!$C$2:$C$9986,A1340)+COUNTIF('Texts discussed'!$G$2:$G$9986,A1340)+COUNTIF('Texts discussed'!$K$2:$K$9986,A1340)+COUNTIF('Texts discussed'!$O$2:$O$9986,A1340)+COUNTIF('Texts discussed'!$S$2:$S$9986,A1340)</f>
        <v>1</v>
      </c>
      <c r="L1340" s="16">
        <f>COUNTIF('Texts mentioned'!$C$2:$C$9989,A1340)+COUNTIF('Texts mentioned'!$G$2:$G$9989,A1340)+COUNTIF('Texts mentioned'!$K$2:$K$9989,A1340)+COUNTIF('Texts mentioned'!$O$2:$O$9989,A1340)+COUNTIF('Texts mentioned'!$S$2:$S$9989,A1340)+COUNTIF('Texts mentioned'!$W$2:$W$9989,A1340)+COUNTIF('Texts mentioned'!$AA$2:$AA$9989,A1340)+COUNTIF('Texts mentioned'!$AE$2:$AE$9989,A1340)+COUNTIF('Texts mentioned'!$AI$2:$AI$9989,A1340)+COUNTIF('Texts mentioned'!$AM$2:$AM$9989,A1340)</f>
        <v>0</v>
      </c>
      <c r="M1340" s="16">
        <f>SUM(K1340:L1340)</f>
        <v>1</v>
      </c>
      <c r="N1340" s="16"/>
    </row>
    <row r="1341" spans="1:14">
      <c r="A1341" s="30" t="s">
        <v>10508</v>
      </c>
      <c r="B1341" s="16" t="str">
        <f>VLOOKUP(A1341,'Text facts'!$F$1:$H$10019,2,0)</f>
        <v>Hrvoje</v>
      </c>
      <c r="C1341" s="16" t="str">
        <f>VLOOKUP(A1341,'Text facts'!$F$1:$H$10019,3,0)</f>
        <v>Jurić</v>
      </c>
      <c r="D1341" s="16">
        <v>1987</v>
      </c>
      <c r="E1341" s="16"/>
      <c r="F1341" s="30">
        <v>21</v>
      </c>
      <c r="G1341" s="30" t="s">
        <v>11</v>
      </c>
      <c r="H1341" s="30" t="s">
        <v>10744</v>
      </c>
      <c r="I1341" s="16" t="s">
        <v>10745</v>
      </c>
      <c r="J1341" s="16" t="s">
        <v>10905</v>
      </c>
      <c r="K1341" s="16">
        <f>COUNTIF('Texts discussed'!$C$2:$C$9986,A1341)+COUNTIF('Texts discussed'!$G$2:$G$9986,A1341)+COUNTIF('Texts discussed'!$K$2:$K$9986,A1341)+COUNTIF('Texts discussed'!$O$2:$O$9986,A1341)+COUNTIF('Texts discussed'!$S$2:$S$9986,A1341)</f>
        <v>1</v>
      </c>
      <c r="L1341" s="16">
        <f>COUNTIF('Texts mentioned'!$C$2:$C$9989,A1341)+COUNTIF('Texts mentioned'!$G$2:$G$9989,A1341)+COUNTIF('Texts mentioned'!$K$2:$K$9989,A1341)+COUNTIF('Texts mentioned'!$O$2:$O$9989,A1341)+COUNTIF('Texts mentioned'!$S$2:$S$9989,A1341)+COUNTIF('Texts mentioned'!$W$2:$W$9989,A1341)+COUNTIF('Texts mentioned'!$AA$2:$AA$9989,A1341)+COUNTIF('Texts mentioned'!$AE$2:$AE$9989,A1341)+COUNTIF('Texts mentioned'!$AI$2:$AI$9989,A1341)+COUNTIF('Texts mentioned'!$AM$2:$AM$9989,A1341)</f>
        <v>0</v>
      </c>
      <c r="M1341" s="16">
        <f>SUM(K1341:L1341)</f>
        <v>1</v>
      </c>
      <c r="N1341" s="16"/>
    </row>
    <row r="1342" spans="1:14">
      <c r="A1342" s="30" t="s">
        <v>10517</v>
      </c>
      <c r="B1342" s="16" t="str">
        <f>VLOOKUP(A1342,'Text facts'!$F$1:$H$10019,2,0)</f>
        <v>Tasha</v>
      </c>
      <c r="C1342" s="16" t="str">
        <f>VLOOKUP(A1342,'Text facts'!$F$1:$H$10019,3,0)</f>
        <v>Alexander</v>
      </c>
      <c r="D1342" s="16">
        <v>1969</v>
      </c>
      <c r="E1342" s="16"/>
      <c r="F1342" s="30">
        <v>21</v>
      </c>
      <c r="G1342" s="30" t="s">
        <v>15</v>
      </c>
      <c r="H1342" s="30" t="s">
        <v>10744</v>
      </c>
      <c r="I1342" s="16" t="s">
        <v>10753</v>
      </c>
      <c r="J1342" s="16" t="s">
        <v>10934</v>
      </c>
      <c r="K1342" s="16">
        <f>COUNTIF('Texts discussed'!$C$2:$C$9986,A1342)+COUNTIF('Texts discussed'!$G$2:$G$9986,A1342)+COUNTIF('Texts discussed'!$K$2:$K$9986,A1342)+COUNTIF('Texts discussed'!$O$2:$O$9986,A1342)+COUNTIF('Texts discussed'!$S$2:$S$9986,A1342)</f>
        <v>1</v>
      </c>
      <c r="L1342" s="16">
        <f>COUNTIF('Texts mentioned'!$C$2:$C$9989,A1342)+COUNTIF('Texts mentioned'!$G$2:$G$9989,A1342)+COUNTIF('Texts mentioned'!$K$2:$K$9989,A1342)+COUNTIF('Texts mentioned'!$O$2:$O$9989,A1342)+COUNTIF('Texts mentioned'!$S$2:$S$9989,A1342)+COUNTIF('Texts mentioned'!$W$2:$W$9989,A1342)+COUNTIF('Texts mentioned'!$AA$2:$AA$9989,A1342)+COUNTIF('Texts mentioned'!$AE$2:$AE$9989,A1342)+COUNTIF('Texts mentioned'!$AI$2:$AI$9989,A1342)+COUNTIF('Texts mentioned'!$AM$2:$AM$9989,A1342)</f>
        <v>0</v>
      </c>
      <c r="M1342" s="16">
        <f>SUM(K1342:L1342)</f>
        <v>1</v>
      </c>
      <c r="N1342" s="16"/>
    </row>
    <row r="1343" spans="1:14">
      <c r="A1343" s="30" t="s">
        <v>10528</v>
      </c>
      <c r="B1343" s="16" t="str">
        <f>VLOOKUP(A1343,'Text facts'!$F$1:$H$10019,2,0)</f>
        <v>Charles</v>
      </c>
      <c r="C1343" s="16" t="str">
        <f>VLOOKUP(A1343,'Text facts'!$F$1:$H$10019,3,0)</f>
        <v>Frazier</v>
      </c>
      <c r="D1343" s="16">
        <v>1950</v>
      </c>
      <c r="E1343" s="16"/>
      <c r="F1343" s="30" t="s">
        <v>6736</v>
      </c>
      <c r="G1343" s="30" t="s">
        <v>11</v>
      </c>
      <c r="H1343" s="30" t="s">
        <v>10744</v>
      </c>
      <c r="I1343" s="16" t="s">
        <v>10753</v>
      </c>
      <c r="J1343" s="16"/>
      <c r="K1343" s="16">
        <f>COUNTIF('Texts discussed'!$C$2:$C$9986,A1343)+COUNTIF('Texts discussed'!$G$2:$G$9986,A1343)+COUNTIF('Texts discussed'!$K$2:$K$9986,A1343)+COUNTIF('Texts discussed'!$O$2:$O$9986,A1343)+COUNTIF('Texts discussed'!$S$2:$S$9986,A1343)</f>
        <v>1</v>
      </c>
      <c r="L1343" s="16">
        <f>COUNTIF('Texts mentioned'!$C$2:$C$9989,A1343)+COUNTIF('Texts mentioned'!$G$2:$G$9989,A1343)+COUNTIF('Texts mentioned'!$K$2:$K$9989,A1343)+COUNTIF('Texts mentioned'!$O$2:$O$9989,A1343)+COUNTIF('Texts mentioned'!$S$2:$S$9989,A1343)+COUNTIF('Texts mentioned'!$W$2:$W$9989,A1343)+COUNTIF('Texts mentioned'!$AA$2:$AA$9989,A1343)+COUNTIF('Texts mentioned'!$AE$2:$AE$9989,A1343)+COUNTIF('Texts mentioned'!$AI$2:$AI$9989,A1343)+COUNTIF('Texts mentioned'!$AM$2:$AM$9989,A1343)</f>
        <v>0</v>
      </c>
      <c r="M1343" s="16">
        <f>SUM(K1343:L1343)</f>
        <v>1</v>
      </c>
      <c r="N1343" s="16"/>
    </row>
    <row r="1344" spans="1:14">
      <c r="A1344" s="30" t="s">
        <v>10536</v>
      </c>
      <c r="B1344" s="16" t="str">
        <f>VLOOKUP(A1344,'Text facts'!$F$1:$H$10019,2,0)</f>
        <v>Per Olof</v>
      </c>
      <c r="C1344" s="16" t="str">
        <f>VLOOKUP(A1344,'Text facts'!$F$1:$H$10019,3,0)</f>
        <v>Ekström</v>
      </c>
      <c r="D1344" s="16">
        <v>1926</v>
      </c>
      <c r="E1344" s="16">
        <v>1981</v>
      </c>
      <c r="F1344" s="30">
        <v>20</v>
      </c>
      <c r="G1344" s="30" t="s">
        <v>11</v>
      </c>
      <c r="H1344" s="30" t="s">
        <v>10744</v>
      </c>
      <c r="I1344" s="16" t="s">
        <v>10766</v>
      </c>
      <c r="J1344" s="16"/>
      <c r="K1344" s="16">
        <f>COUNTIF('Texts discussed'!$C$2:$C$9986,A1344)+COUNTIF('Texts discussed'!$G$2:$G$9986,A1344)+COUNTIF('Texts discussed'!$K$2:$K$9986,A1344)+COUNTIF('Texts discussed'!$O$2:$O$9986,A1344)+COUNTIF('Texts discussed'!$S$2:$S$9986,A1344)</f>
        <v>0</v>
      </c>
      <c r="L1344" s="16">
        <f>COUNTIF('Texts mentioned'!$C$2:$C$9989,A1344)+COUNTIF('Texts mentioned'!$G$2:$G$9989,A1344)+COUNTIF('Texts mentioned'!$K$2:$K$9989,A1344)+COUNTIF('Texts mentioned'!$O$2:$O$9989,A1344)+COUNTIF('Texts mentioned'!$S$2:$S$9989,A1344)+COUNTIF('Texts mentioned'!$W$2:$W$9989,A1344)+COUNTIF('Texts mentioned'!$AA$2:$AA$9989,A1344)+COUNTIF('Texts mentioned'!$AE$2:$AE$9989,A1344)+COUNTIF('Texts mentioned'!$AI$2:$AI$9989,A1344)+COUNTIF('Texts mentioned'!$AM$2:$AM$9989,A1344)</f>
        <v>1</v>
      </c>
      <c r="M1344" s="16">
        <f>SUM(K1344:L1344)</f>
        <v>1</v>
      </c>
      <c r="N1344" s="16"/>
    </row>
    <row r="1345" spans="1:14">
      <c r="A1345" s="30" t="s">
        <v>10545</v>
      </c>
      <c r="B1345" s="16" t="str">
        <f>VLOOKUP(A1345,'Text facts'!$F$1:$H$10019,2,0)</f>
        <v>Patricia</v>
      </c>
      <c r="C1345" s="16" t="str">
        <f>VLOOKUP(A1345,'Text facts'!$F$1:$H$10019,3,0)</f>
        <v>Cornwell</v>
      </c>
      <c r="D1345" s="16">
        <v>1956</v>
      </c>
      <c r="E1345" s="16"/>
      <c r="F1345" s="30" t="s">
        <v>6736</v>
      </c>
      <c r="G1345" s="30" t="s">
        <v>15</v>
      </c>
      <c r="H1345" s="30" t="s">
        <v>10744</v>
      </c>
      <c r="I1345" s="16" t="s">
        <v>10753</v>
      </c>
      <c r="J1345" s="16"/>
      <c r="K1345" s="16">
        <f>COUNTIF('Texts discussed'!$C$2:$C$9986,A1345)+COUNTIF('Texts discussed'!$G$2:$G$9986,A1345)+COUNTIF('Texts discussed'!$K$2:$K$9986,A1345)+COUNTIF('Texts discussed'!$O$2:$O$9986,A1345)+COUNTIF('Texts discussed'!$S$2:$S$9986,A1345)</f>
        <v>1</v>
      </c>
      <c r="L1345" s="16">
        <f>COUNTIF('Texts mentioned'!$C$2:$C$9989,A1345)+COUNTIF('Texts mentioned'!$G$2:$G$9989,A1345)+COUNTIF('Texts mentioned'!$K$2:$K$9989,A1345)+COUNTIF('Texts mentioned'!$O$2:$O$9989,A1345)+COUNTIF('Texts mentioned'!$S$2:$S$9989,A1345)+COUNTIF('Texts mentioned'!$W$2:$W$9989,A1345)+COUNTIF('Texts mentioned'!$AA$2:$AA$9989,A1345)+COUNTIF('Texts mentioned'!$AE$2:$AE$9989,A1345)+COUNTIF('Texts mentioned'!$AI$2:$AI$9989,A1345)+COUNTIF('Texts mentioned'!$AM$2:$AM$9989,A1345)</f>
        <v>0</v>
      </c>
      <c r="M1345" s="16">
        <f>SUM(K1345:L1345)</f>
        <v>1</v>
      </c>
      <c r="N1345" s="16"/>
    </row>
    <row r="1346" spans="1:14">
      <c r="A1346" s="30" t="s">
        <v>10551</v>
      </c>
      <c r="B1346" s="16" t="str">
        <f>VLOOKUP(A1346,'Text facts'!$F$1:$H$10019,2,0)</f>
        <v>Karsten</v>
      </c>
      <c r="C1346" s="16" t="str">
        <f>VLOOKUP(A1346,'Text facts'!$F$1:$H$10019,3,0)</f>
        <v>Dusse</v>
      </c>
      <c r="D1346" s="16">
        <v>1973</v>
      </c>
      <c r="E1346" s="16"/>
      <c r="F1346" s="30">
        <v>21</v>
      </c>
      <c r="G1346" s="30" t="s">
        <v>11</v>
      </c>
      <c r="H1346" s="30" t="s">
        <v>10744</v>
      </c>
      <c r="I1346" s="16" t="s">
        <v>10759</v>
      </c>
      <c r="J1346" s="16"/>
      <c r="K1346" s="16">
        <f>COUNTIF('Texts discussed'!$C$2:$C$9986,A1346)+COUNTIF('Texts discussed'!$G$2:$G$9986,A1346)+COUNTIF('Texts discussed'!$K$2:$K$9986,A1346)+COUNTIF('Texts discussed'!$O$2:$O$9986,A1346)+COUNTIF('Texts discussed'!$S$2:$S$9986,A1346)</f>
        <v>1</v>
      </c>
      <c r="L1346" s="16">
        <f>COUNTIF('Texts mentioned'!$C$2:$C$9989,A1346)+COUNTIF('Texts mentioned'!$G$2:$G$9989,A1346)+COUNTIF('Texts mentioned'!$K$2:$K$9989,A1346)+COUNTIF('Texts mentioned'!$O$2:$O$9989,A1346)+COUNTIF('Texts mentioned'!$S$2:$S$9989,A1346)+COUNTIF('Texts mentioned'!$W$2:$W$9989,A1346)+COUNTIF('Texts mentioned'!$AA$2:$AA$9989,A1346)+COUNTIF('Texts mentioned'!$AE$2:$AE$9989,A1346)+COUNTIF('Texts mentioned'!$AI$2:$AI$9989,A1346)+COUNTIF('Texts mentioned'!$AM$2:$AM$9989,A1346)</f>
        <v>0</v>
      </c>
      <c r="M1346" s="16">
        <f>SUM(K1346:L1346)</f>
        <v>1</v>
      </c>
      <c r="N1346" s="16"/>
    </row>
    <row r="1347" spans="1:14">
      <c r="A1347" s="30" t="s">
        <v>10556</v>
      </c>
      <c r="B1347" s="16" t="str">
        <f>VLOOKUP(A1347,'Text facts'!$F$1:$H$10019,2,0)</f>
        <v>Boris</v>
      </c>
      <c r="C1347" s="16" t="str">
        <f>VLOOKUP(A1347,'Text facts'!$F$1:$H$10019,3,0)</f>
        <v>Volčanšek</v>
      </c>
      <c r="D1347" s="16">
        <v>1937</v>
      </c>
      <c r="E1347" s="16"/>
      <c r="F1347" s="30" t="s">
        <v>6736</v>
      </c>
      <c r="G1347" s="30" t="s">
        <v>11</v>
      </c>
      <c r="H1347" s="30" t="s">
        <v>10744</v>
      </c>
      <c r="I1347" s="16" t="s">
        <v>10745</v>
      </c>
      <c r="J1347" s="16"/>
      <c r="K1347" s="16">
        <f>COUNTIF('Texts discussed'!$C$2:$C$9986,A1347)+COUNTIF('Texts discussed'!$G$2:$G$9986,A1347)+COUNTIF('Texts discussed'!$K$2:$K$9986,A1347)+COUNTIF('Texts discussed'!$O$2:$O$9986,A1347)+COUNTIF('Texts discussed'!$S$2:$S$9986,A1347)</f>
        <v>1</v>
      </c>
      <c r="L1347" s="16">
        <f>COUNTIF('Texts mentioned'!$C$2:$C$9989,A1347)+COUNTIF('Texts mentioned'!$G$2:$G$9989,A1347)+COUNTIF('Texts mentioned'!$K$2:$K$9989,A1347)+COUNTIF('Texts mentioned'!$O$2:$O$9989,A1347)+COUNTIF('Texts mentioned'!$S$2:$S$9989,A1347)+COUNTIF('Texts mentioned'!$W$2:$W$9989,A1347)+COUNTIF('Texts mentioned'!$AA$2:$AA$9989,A1347)+COUNTIF('Texts mentioned'!$AE$2:$AE$9989,A1347)+COUNTIF('Texts mentioned'!$AI$2:$AI$9989,A1347)+COUNTIF('Texts mentioned'!$AM$2:$AM$9989,A1347)</f>
        <v>0</v>
      </c>
      <c r="M1347" s="16">
        <f>SUM(K1347:L1347)</f>
        <v>1</v>
      </c>
      <c r="N1347" s="16"/>
    </row>
    <row r="1348" spans="1:14">
      <c r="A1348" s="30" t="s">
        <v>10573</v>
      </c>
      <c r="B1348" s="16" t="str">
        <f>VLOOKUP(A1348,'Text facts'!$F$1:$H$10019,2,0)</f>
        <v>Brian Leslie</v>
      </c>
      <c r="C1348" s="16" t="str">
        <f>VLOOKUP(A1348,'Text facts'!$F$1:$H$10019,3,0)</f>
        <v>Weiss</v>
      </c>
      <c r="D1348" s="16">
        <v>1944</v>
      </c>
      <c r="E1348" s="16"/>
      <c r="F1348" s="30" t="s">
        <v>6736</v>
      </c>
      <c r="G1348" s="30" t="s">
        <v>11</v>
      </c>
      <c r="H1348" s="30" t="s">
        <v>10744</v>
      </c>
      <c r="I1348" s="16" t="s">
        <v>10753</v>
      </c>
      <c r="J1348" s="16"/>
      <c r="K1348" s="16">
        <f>COUNTIF('Texts discussed'!$C$2:$C$9986,A1348)+COUNTIF('Texts discussed'!$G$2:$G$9986,A1348)+COUNTIF('Texts discussed'!$K$2:$K$9986,A1348)+COUNTIF('Texts discussed'!$O$2:$O$9986,A1348)+COUNTIF('Texts discussed'!$S$2:$S$9986,A1348)</f>
        <v>1</v>
      </c>
      <c r="L1348" s="16">
        <f>COUNTIF('Texts mentioned'!$C$2:$C$9989,A1348)+COUNTIF('Texts mentioned'!$G$2:$G$9989,A1348)+COUNTIF('Texts mentioned'!$K$2:$K$9989,A1348)+COUNTIF('Texts mentioned'!$O$2:$O$9989,A1348)+COUNTIF('Texts mentioned'!$S$2:$S$9989,A1348)+COUNTIF('Texts mentioned'!$W$2:$W$9989,A1348)+COUNTIF('Texts mentioned'!$AA$2:$AA$9989,A1348)+COUNTIF('Texts mentioned'!$AE$2:$AE$9989,A1348)+COUNTIF('Texts mentioned'!$AI$2:$AI$9989,A1348)+COUNTIF('Texts mentioned'!$AM$2:$AM$9989,A1348)</f>
        <v>0</v>
      </c>
      <c r="M1348" s="16">
        <f>SUM(K1348:L1348)</f>
        <v>1</v>
      </c>
      <c r="N1348" s="16"/>
    </row>
    <row r="1349" spans="1:14">
      <c r="A1349" s="30" t="s">
        <v>8035</v>
      </c>
      <c r="B1349" s="16" t="str">
        <f>VLOOKUP(A1349,'Text facts'!$F$1:$H$10019,2,0)</f>
        <v>Mladen</v>
      </c>
      <c r="C1349" s="16" t="str">
        <f>VLOOKUP(A1349,'Text facts'!$F$1:$H$10019,3,0)</f>
        <v>Kušec</v>
      </c>
      <c r="D1349" s="16">
        <v>1938</v>
      </c>
      <c r="E1349" s="16">
        <v>2020</v>
      </c>
      <c r="F1349" s="30" t="s">
        <v>6736</v>
      </c>
      <c r="G1349" s="30" t="s">
        <v>11</v>
      </c>
      <c r="H1349" s="30" t="s">
        <v>10744</v>
      </c>
      <c r="I1349" s="16" t="s">
        <v>10745</v>
      </c>
      <c r="J1349" s="16"/>
      <c r="K1349" s="16">
        <f>COUNTIF('Texts discussed'!$C$2:$C$9986,A1349)+COUNTIF('Texts discussed'!$G$2:$G$9986,A1349)+COUNTIF('Texts discussed'!$K$2:$K$9986,A1349)+COUNTIF('Texts discussed'!$O$2:$O$9986,A1349)+COUNTIF('Texts discussed'!$S$2:$S$9986,A1349)</f>
        <v>1</v>
      </c>
      <c r="L1349" s="16">
        <f>COUNTIF('Texts mentioned'!$C$2:$C$9989,A1349)+COUNTIF('Texts mentioned'!$G$2:$G$9989,A1349)+COUNTIF('Texts mentioned'!$K$2:$K$9989,A1349)+COUNTIF('Texts mentioned'!$O$2:$O$9989,A1349)+COUNTIF('Texts mentioned'!$S$2:$S$9989,A1349)+COUNTIF('Texts mentioned'!$W$2:$W$9989,A1349)+COUNTIF('Texts mentioned'!$AA$2:$AA$9989,A1349)+COUNTIF('Texts mentioned'!$AE$2:$AE$9989,A1349)+COUNTIF('Texts mentioned'!$AI$2:$AI$9989,A1349)+COUNTIF('Texts mentioned'!$AM$2:$AM$9989,A1349)</f>
        <v>0</v>
      </c>
      <c r="M1349" s="16">
        <f>SUM(K1349:L1349)</f>
        <v>1</v>
      </c>
      <c r="N1349" s="16"/>
    </row>
    <row r="1350" spans="1:14">
      <c r="A1350" s="30" t="s">
        <v>8706</v>
      </c>
      <c r="B1350" s="16" t="str">
        <f>VLOOKUP(A1350,'Text facts'!$F$1:$H$10019,2,0)</f>
        <v>Hans Helmut</v>
      </c>
      <c r="C1350" s="16" t="str">
        <f>VLOOKUP(A1350,'Text facts'!$F$1:$H$10019,3,0)</f>
        <v>Kirst</v>
      </c>
      <c r="D1350" s="16">
        <v>1914</v>
      </c>
      <c r="E1350" s="16">
        <v>1989</v>
      </c>
      <c r="F1350" s="30">
        <v>20</v>
      </c>
      <c r="G1350" s="30" t="s">
        <v>11</v>
      </c>
      <c r="H1350" s="30" t="s">
        <v>10744</v>
      </c>
      <c r="I1350" s="16" t="s">
        <v>10759</v>
      </c>
      <c r="J1350" s="16"/>
      <c r="K1350" s="16">
        <f>COUNTIF('Texts discussed'!$C$2:$C$9986,A1350)+COUNTIF('Texts discussed'!$G$2:$G$9986,A1350)+COUNTIF('Texts discussed'!$K$2:$K$9986,A1350)+COUNTIF('Texts discussed'!$O$2:$O$9986,A1350)+COUNTIF('Texts discussed'!$S$2:$S$9986,A1350)</f>
        <v>1</v>
      </c>
      <c r="L1350" s="16">
        <f>COUNTIF('Texts mentioned'!$C$2:$C$9989,A1350)+COUNTIF('Texts mentioned'!$G$2:$G$9989,A1350)+COUNTIF('Texts mentioned'!$K$2:$K$9989,A1350)+COUNTIF('Texts mentioned'!$O$2:$O$9989,A1350)+COUNTIF('Texts mentioned'!$S$2:$S$9989,A1350)+COUNTIF('Texts mentioned'!$W$2:$W$9989,A1350)+COUNTIF('Texts mentioned'!$AA$2:$AA$9989,A1350)+COUNTIF('Texts mentioned'!$AE$2:$AE$9989,A1350)+COUNTIF('Texts mentioned'!$AI$2:$AI$9989,A1350)+COUNTIF('Texts mentioned'!$AM$2:$AM$9989,A1350)</f>
        <v>0</v>
      </c>
      <c r="M1350" s="16">
        <f>SUM(K1350:L1350)</f>
        <v>1</v>
      </c>
      <c r="N1350" s="16"/>
    </row>
    <row r="1351" spans="1:14">
      <c r="A1351" s="30" t="s">
        <v>10581</v>
      </c>
      <c r="B1351" s="16" t="str">
        <f>VLOOKUP(A1351,'Text facts'!$F$1:$H$10019,2,0)</f>
        <v>France</v>
      </c>
      <c r="C1351" s="16" t="str">
        <f>VLOOKUP(A1351,'Text facts'!$F$1:$H$10019,3,0)</f>
        <v>Bevk</v>
      </c>
      <c r="D1351" s="16">
        <v>1890</v>
      </c>
      <c r="E1351" s="16">
        <v>1970</v>
      </c>
      <c r="F1351" s="30">
        <v>20</v>
      </c>
      <c r="G1351" s="30" t="s">
        <v>11</v>
      </c>
      <c r="H1351" s="30" t="s">
        <v>10744</v>
      </c>
      <c r="I1351" s="16" t="s">
        <v>10792</v>
      </c>
      <c r="J1351" s="16"/>
      <c r="K1351" s="16">
        <f>COUNTIF('Texts discussed'!$C$2:$C$9986,A1351)+COUNTIF('Texts discussed'!$G$2:$G$9986,A1351)+COUNTIF('Texts discussed'!$K$2:$K$9986,A1351)+COUNTIF('Texts discussed'!$O$2:$O$9986,A1351)+COUNTIF('Texts discussed'!$S$2:$S$9986,A1351)</f>
        <v>0</v>
      </c>
      <c r="L1351" s="16">
        <f>COUNTIF('Texts mentioned'!$C$2:$C$9989,A1351)+COUNTIF('Texts mentioned'!$G$2:$G$9989,A1351)+COUNTIF('Texts mentioned'!$K$2:$K$9989,A1351)+COUNTIF('Texts mentioned'!$O$2:$O$9989,A1351)+COUNTIF('Texts mentioned'!$S$2:$S$9989,A1351)+COUNTIF('Texts mentioned'!$W$2:$W$9989,A1351)+COUNTIF('Texts mentioned'!$AA$2:$AA$9989,A1351)+COUNTIF('Texts mentioned'!$AE$2:$AE$9989,A1351)+COUNTIF('Texts mentioned'!$AI$2:$AI$9989,A1351)+COUNTIF('Texts mentioned'!$AM$2:$AM$9989,A1351)</f>
        <v>1</v>
      </c>
      <c r="M1351" s="16">
        <f>SUM(K1351:L1351)</f>
        <v>1</v>
      </c>
      <c r="N1351" s="16"/>
    </row>
    <row r="1352" spans="1:14">
      <c r="A1352" s="30" t="s">
        <v>10590</v>
      </c>
      <c r="B1352" s="16" t="str">
        <f>VLOOKUP(A1352,'Text facts'!$F$1:$H$10019,2,0)</f>
        <v>Marquis</v>
      </c>
      <c r="C1352" s="16" t="str">
        <f>VLOOKUP(A1352,'Text facts'!$F$1:$H$10019,3,0)</f>
        <v>de Sade</v>
      </c>
      <c r="D1352" s="16">
        <v>1740</v>
      </c>
      <c r="E1352" s="16">
        <v>1814</v>
      </c>
      <c r="F1352" s="30" t="s">
        <v>10769</v>
      </c>
      <c r="G1352" s="30" t="s">
        <v>11</v>
      </c>
      <c r="H1352" s="30" t="s">
        <v>10744</v>
      </c>
      <c r="I1352" s="16" t="s">
        <v>6828</v>
      </c>
      <c r="J1352" s="16"/>
      <c r="K1352" s="16">
        <f>COUNTIF('Texts discussed'!$C$2:$C$9986,A1352)+COUNTIF('Texts discussed'!$G$2:$G$9986,A1352)+COUNTIF('Texts discussed'!$K$2:$K$9986,A1352)+COUNTIF('Texts discussed'!$O$2:$O$9986,A1352)+COUNTIF('Texts discussed'!$S$2:$S$9986,A1352)</f>
        <v>0</v>
      </c>
      <c r="L1352" s="16">
        <f>COUNTIF('Texts mentioned'!$C$2:$C$9989,A1352)+COUNTIF('Texts mentioned'!$G$2:$G$9989,A1352)+COUNTIF('Texts mentioned'!$K$2:$K$9989,A1352)+COUNTIF('Texts mentioned'!$O$2:$O$9989,A1352)+COUNTIF('Texts mentioned'!$S$2:$S$9989,A1352)+COUNTIF('Texts mentioned'!$W$2:$W$9989,A1352)+COUNTIF('Texts mentioned'!$AA$2:$AA$9989,A1352)+COUNTIF('Texts mentioned'!$AE$2:$AE$9989,A1352)+COUNTIF('Texts mentioned'!$AI$2:$AI$9989,A1352)+COUNTIF('Texts mentioned'!$AM$2:$AM$9989,A1352)</f>
        <v>2</v>
      </c>
      <c r="M1352" s="16">
        <f>SUM(K1352:L1352)</f>
        <v>2</v>
      </c>
      <c r="N1352" s="16"/>
    </row>
    <row r="1353" spans="1:14">
      <c r="A1353" s="30" t="s">
        <v>10594</v>
      </c>
      <c r="B1353" s="16" t="str">
        <f>VLOOKUP(A1353,'Text facts'!$F$1:$H$10019,2,0)</f>
        <v>Draško</v>
      </c>
      <c r="C1353" s="16" t="str">
        <f>VLOOKUP(A1353,'Text facts'!$F$1:$H$10019,3,0)</f>
        <v>Regul</v>
      </c>
      <c r="D1353" s="16">
        <v>1961</v>
      </c>
      <c r="E1353" s="16"/>
      <c r="F1353" s="30">
        <v>21</v>
      </c>
      <c r="G1353" s="30" t="s">
        <v>11</v>
      </c>
      <c r="H1353" s="30" t="s">
        <v>10744</v>
      </c>
      <c r="I1353" s="16" t="s">
        <v>10745</v>
      </c>
      <c r="J1353" s="16"/>
      <c r="K1353" s="16">
        <f>COUNTIF('Texts discussed'!$C$2:$C$9986,A1353)+COUNTIF('Texts discussed'!$G$2:$G$9986,A1353)+COUNTIF('Texts discussed'!$K$2:$K$9986,A1353)+COUNTIF('Texts discussed'!$O$2:$O$9986,A1353)+COUNTIF('Texts discussed'!$S$2:$S$9986,A1353)</f>
        <v>1</v>
      </c>
      <c r="L1353" s="16">
        <f>COUNTIF('Texts mentioned'!$C$2:$C$9989,A1353)+COUNTIF('Texts mentioned'!$G$2:$G$9989,A1353)+COUNTIF('Texts mentioned'!$K$2:$K$9989,A1353)+COUNTIF('Texts mentioned'!$O$2:$O$9989,A1353)+COUNTIF('Texts mentioned'!$S$2:$S$9989,A1353)+COUNTIF('Texts mentioned'!$W$2:$W$9989,A1353)+COUNTIF('Texts mentioned'!$AA$2:$AA$9989,A1353)+COUNTIF('Texts mentioned'!$AE$2:$AE$9989,A1353)+COUNTIF('Texts mentioned'!$AI$2:$AI$9989,A1353)+COUNTIF('Texts mentioned'!$AM$2:$AM$9989,A1353)</f>
        <v>0</v>
      </c>
      <c r="M1353" s="16">
        <f>SUM(K1353:L1353)</f>
        <v>1</v>
      </c>
      <c r="N1353" s="16"/>
    </row>
    <row r="1354" spans="1:14">
      <c r="A1354" s="30" t="s">
        <v>10607</v>
      </c>
      <c r="B1354" s="16" t="str">
        <f>VLOOKUP(A1354,'Text facts'!$F$1:$H$10019,2,0)</f>
        <v>Dinko</v>
      </c>
      <c r="C1354" s="16" t="str">
        <f>VLOOKUP(A1354,'Text facts'!$F$1:$H$10019,3,0)</f>
        <v>Kreho</v>
      </c>
      <c r="D1354" s="16">
        <v>1986</v>
      </c>
      <c r="E1354" s="16"/>
      <c r="F1354" s="30">
        <v>21</v>
      </c>
      <c r="G1354" s="30" t="s">
        <v>11</v>
      </c>
      <c r="H1354" s="30" t="s">
        <v>10744</v>
      </c>
      <c r="I1354" s="16" t="s">
        <v>10787</v>
      </c>
      <c r="J1354" s="16"/>
      <c r="K1354" s="16">
        <f>COUNTIF('Texts discussed'!$C$2:$C$9986,A1354)+COUNTIF('Texts discussed'!$G$2:$G$9986,A1354)+COUNTIF('Texts discussed'!$K$2:$K$9986,A1354)+COUNTIF('Texts discussed'!$O$2:$O$9986,A1354)+COUNTIF('Texts discussed'!$S$2:$S$9986,A1354)</f>
        <v>1</v>
      </c>
      <c r="L1354" s="16">
        <f>COUNTIF('Texts mentioned'!$C$2:$C$9989,A1354)+COUNTIF('Texts mentioned'!$G$2:$G$9989,A1354)+COUNTIF('Texts mentioned'!$K$2:$K$9989,A1354)+COUNTIF('Texts mentioned'!$O$2:$O$9989,A1354)+COUNTIF('Texts mentioned'!$S$2:$S$9989,A1354)+COUNTIF('Texts mentioned'!$W$2:$W$9989,A1354)+COUNTIF('Texts mentioned'!$AA$2:$AA$9989,A1354)+COUNTIF('Texts mentioned'!$AE$2:$AE$9989,A1354)+COUNTIF('Texts mentioned'!$AI$2:$AI$9989,A1354)+COUNTIF('Texts mentioned'!$AM$2:$AM$9989,A1354)</f>
        <v>0</v>
      </c>
      <c r="M1354" s="16">
        <f>SUM(K1354:L1354)</f>
        <v>1</v>
      </c>
      <c r="N1354" s="16"/>
    </row>
    <row r="1355" spans="1:14">
      <c r="A1355" s="30" t="s">
        <v>10612</v>
      </c>
      <c r="B1355" s="16" t="str">
        <f>VLOOKUP(A1355,'Text facts'!$F$1:$H$10019,2,0)</f>
        <v>Giuliano</v>
      </c>
      <c r="C1355" s="16" t="str">
        <f>VLOOKUP(A1355,'Text facts'!$F$1:$H$10019,3,0)</f>
        <v>da Empoli</v>
      </c>
      <c r="D1355" s="16">
        <v>1973</v>
      </c>
      <c r="E1355" s="16"/>
      <c r="F1355" s="30" t="s">
        <v>6736</v>
      </c>
      <c r="G1355" s="30" t="s">
        <v>11</v>
      </c>
      <c r="H1355" s="30" t="s">
        <v>10744</v>
      </c>
      <c r="I1355" s="16" t="s">
        <v>10760</v>
      </c>
      <c r="J1355" s="16" t="s">
        <v>10935</v>
      </c>
      <c r="K1355" s="16">
        <f>COUNTIF('Texts discussed'!$C$2:$C$9986,A1355)+COUNTIF('Texts discussed'!$G$2:$G$9986,A1355)+COUNTIF('Texts discussed'!$K$2:$K$9986,A1355)+COUNTIF('Texts discussed'!$O$2:$O$9986,A1355)+COUNTIF('Texts discussed'!$S$2:$S$9986,A1355)</f>
        <v>0</v>
      </c>
      <c r="L1355" s="16">
        <f>COUNTIF('Texts mentioned'!$C$2:$C$9989,A1355)+COUNTIF('Texts mentioned'!$G$2:$G$9989,A1355)+COUNTIF('Texts mentioned'!$K$2:$K$9989,A1355)+COUNTIF('Texts mentioned'!$O$2:$O$9989,A1355)+COUNTIF('Texts mentioned'!$S$2:$S$9989,A1355)+COUNTIF('Texts mentioned'!$W$2:$W$9989,A1355)+COUNTIF('Texts mentioned'!$AA$2:$AA$9989,A1355)+COUNTIF('Texts mentioned'!$AE$2:$AE$9989,A1355)+COUNTIF('Texts mentioned'!$AI$2:$AI$9989,A1355)+COUNTIF('Texts mentioned'!$AM$2:$AM$9989,A1355)</f>
        <v>1</v>
      </c>
      <c r="M1355" s="16">
        <f>SUM(K1355:L1355)</f>
        <v>1</v>
      </c>
      <c r="N1355" s="16"/>
    </row>
    <row r="1356" spans="1:14">
      <c r="A1356" s="30" t="s">
        <v>10618</v>
      </c>
      <c r="B1356" s="16" t="str">
        <f>VLOOKUP(A1356,'Text facts'!$F$1:$H$10019,2,0)</f>
        <v>Zoë</v>
      </c>
      <c r="C1356" s="16" t="str">
        <f>VLOOKUP(A1356,'Text facts'!$F$1:$H$10019,3,0)</f>
        <v>Ferraris</v>
      </c>
      <c r="D1356" s="16">
        <v>1972</v>
      </c>
      <c r="E1356" s="16"/>
      <c r="F1356" s="30">
        <v>21</v>
      </c>
      <c r="G1356" s="30" t="s">
        <v>15</v>
      </c>
      <c r="H1356" s="30" t="s">
        <v>10744</v>
      </c>
      <c r="I1356" s="16" t="s">
        <v>10753</v>
      </c>
      <c r="J1356" s="16"/>
      <c r="K1356" s="16">
        <f>COUNTIF('Texts discussed'!$C$2:$C$9986,A1356)+COUNTIF('Texts discussed'!$G$2:$G$9986,A1356)+COUNTIF('Texts discussed'!$K$2:$K$9986,A1356)+COUNTIF('Texts discussed'!$O$2:$O$9986,A1356)+COUNTIF('Texts discussed'!$S$2:$S$9986,A1356)</f>
        <v>1</v>
      </c>
      <c r="L1356" s="16">
        <f>COUNTIF('Texts mentioned'!$C$2:$C$9989,A1356)+COUNTIF('Texts mentioned'!$G$2:$G$9989,A1356)+COUNTIF('Texts mentioned'!$K$2:$K$9989,A1356)+COUNTIF('Texts mentioned'!$O$2:$O$9989,A1356)+COUNTIF('Texts mentioned'!$S$2:$S$9989,A1356)+COUNTIF('Texts mentioned'!$W$2:$W$9989,A1356)+COUNTIF('Texts mentioned'!$AA$2:$AA$9989,A1356)+COUNTIF('Texts mentioned'!$AE$2:$AE$9989,A1356)+COUNTIF('Texts mentioned'!$AI$2:$AI$9989,A1356)+COUNTIF('Texts mentioned'!$AM$2:$AM$9989,A1356)</f>
        <v>0</v>
      </c>
      <c r="M1356" s="16">
        <f>SUM(K1356:L1356)</f>
        <v>1</v>
      </c>
      <c r="N1356" s="16"/>
    </row>
    <row r="1357" spans="1:14">
      <c r="A1357" s="30" t="s">
        <v>10624</v>
      </c>
      <c r="B1357" s="16" t="str">
        <f>VLOOKUP(A1357,'Text facts'!$F$1:$H$10019,2,0)</f>
        <v>Alice</v>
      </c>
      <c r="C1357" s="16" t="str">
        <f>VLOOKUP(A1357,'Text facts'!$F$1:$H$10019,3,0)</f>
        <v>Hoffman</v>
      </c>
      <c r="D1357" s="16">
        <v>1952</v>
      </c>
      <c r="E1357" s="16"/>
      <c r="F1357" s="30" t="s">
        <v>6736</v>
      </c>
      <c r="G1357" s="30" t="s">
        <v>15</v>
      </c>
      <c r="H1357" s="30" t="s">
        <v>10744</v>
      </c>
      <c r="I1357" s="16" t="s">
        <v>10753</v>
      </c>
      <c r="J1357" s="16"/>
      <c r="K1357" s="16">
        <f>COUNTIF('Texts discussed'!$C$2:$C$9986,A1357)+COUNTIF('Texts discussed'!$G$2:$G$9986,A1357)+COUNTIF('Texts discussed'!$K$2:$K$9986,A1357)+COUNTIF('Texts discussed'!$O$2:$O$9986,A1357)+COUNTIF('Texts discussed'!$S$2:$S$9986,A1357)</f>
        <v>0</v>
      </c>
      <c r="L1357" s="16">
        <f>COUNTIF('Texts mentioned'!$C$2:$C$9989,A1357)+COUNTIF('Texts mentioned'!$G$2:$G$9989,A1357)+COUNTIF('Texts mentioned'!$K$2:$K$9989,A1357)+COUNTIF('Texts mentioned'!$O$2:$O$9989,A1357)+COUNTIF('Texts mentioned'!$S$2:$S$9989,A1357)+COUNTIF('Texts mentioned'!$W$2:$W$9989,A1357)+COUNTIF('Texts mentioned'!$AA$2:$AA$9989,A1357)+COUNTIF('Texts mentioned'!$AE$2:$AE$9989,A1357)+COUNTIF('Texts mentioned'!$AI$2:$AI$9989,A1357)+COUNTIF('Texts mentioned'!$AM$2:$AM$9989,A1357)</f>
        <v>1</v>
      </c>
      <c r="M1357" s="16">
        <f>SUM(K1357:L1357)</f>
        <v>1</v>
      </c>
      <c r="N1357" s="16"/>
    </row>
    <row r="1358" spans="1:14">
      <c r="A1358" s="30" t="s">
        <v>10629</v>
      </c>
      <c r="B1358" s="16" t="str">
        <f>VLOOKUP(A1358,'Text facts'!$F$1:$H$10019,2,0)</f>
        <v>Jennifer</v>
      </c>
      <c r="C1358" s="16" t="str">
        <f>VLOOKUP(A1358,'Text facts'!$F$1:$H$10019,3,0)</f>
        <v>Saint</v>
      </c>
      <c r="D1358" s="16">
        <v>1968</v>
      </c>
      <c r="E1358" s="16"/>
      <c r="F1358" s="30">
        <v>21</v>
      </c>
      <c r="G1358" s="30" t="s">
        <v>15</v>
      </c>
      <c r="H1358" s="30" t="s">
        <v>10744</v>
      </c>
      <c r="I1358" s="16" t="s">
        <v>10743</v>
      </c>
      <c r="J1358" s="16" t="s">
        <v>10755</v>
      </c>
      <c r="K1358" s="16">
        <f>COUNTIF('Texts discussed'!$C$2:$C$9986,A1358)+COUNTIF('Texts discussed'!$G$2:$G$9986,A1358)+COUNTIF('Texts discussed'!$K$2:$K$9986,A1358)+COUNTIF('Texts discussed'!$O$2:$O$9986,A1358)+COUNTIF('Texts discussed'!$S$2:$S$9986,A1358)</f>
        <v>0</v>
      </c>
      <c r="L1358" s="16">
        <f>COUNTIF('Texts mentioned'!$C$2:$C$9989,A1358)+COUNTIF('Texts mentioned'!$G$2:$G$9989,A1358)+COUNTIF('Texts mentioned'!$K$2:$K$9989,A1358)+COUNTIF('Texts mentioned'!$O$2:$O$9989,A1358)+COUNTIF('Texts mentioned'!$S$2:$S$9989,A1358)+COUNTIF('Texts mentioned'!$W$2:$W$9989,A1358)+COUNTIF('Texts mentioned'!$AA$2:$AA$9989,A1358)+COUNTIF('Texts mentioned'!$AE$2:$AE$9989,A1358)+COUNTIF('Texts mentioned'!$AI$2:$AI$9989,A1358)+COUNTIF('Texts mentioned'!$AM$2:$AM$9989,A1358)</f>
        <v>1</v>
      </c>
      <c r="M1358" s="16">
        <f>SUM(K1358:L1358)</f>
        <v>1</v>
      </c>
      <c r="N1358" s="16"/>
    </row>
    <row r="1359" spans="1:14">
      <c r="A1359" s="30" t="s">
        <v>10637</v>
      </c>
      <c r="B1359" s="16" t="str">
        <f>VLOOKUP(A1359,'Text facts'!$F$1:$H$10019,2,0)</f>
        <v>Tanja</v>
      </c>
      <c r="C1359" s="16" t="str">
        <f>VLOOKUP(A1359,'Text facts'!$F$1:$H$10019,3,0)</f>
        <v>Kinkel</v>
      </c>
      <c r="D1359" s="16">
        <v>1969</v>
      </c>
      <c r="E1359" s="16"/>
      <c r="F1359" s="30" t="s">
        <v>6736</v>
      </c>
      <c r="G1359" s="30" t="s">
        <v>15</v>
      </c>
      <c r="H1359" s="30" t="s">
        <v>10744</v>
      </c>
      <c r="I1359" s="16" t="s">
        <v>10759</v>
      </c>
      <c r="J1359" s="16"/>
      <c r="K1359" s="16">
        <f>COUNTIF('Texts discussed'!$C$2:$C$9986,A1359)+COUNTIF('Texts discussed'!$G$2:$G$9986,A1359)+COUNTIF('Texts discussed'!$K$2:$K$9986,A1359)+COUNTIF('Texts discussed'!$O$2:$O$9986,A1359)+COUNTIF('Texts discussed'!$S$2:$S$9986,A1359)</f>
        <v>1</v>
      </c>
      <c r="L1359" s="16">
        <f>COUNTIF('Texts mentioned'!$C$2:$C$9989,A1359)+COUNTIF('Texts mentioned'!$G$2:$G$9989,A1359)+COUNTIF('Texts mentioned'!$K$2:$K$9989,A1359)+COUNTIF('Texts mentioned'!$O$2:$O$9989,A1359)+COUNTIF('Texts mentioned'!$S$2:$S$9989,A1359)+COUNTIF('Texts mentioned'!$W$2:$W$9989,A1359)+COUNTIF('Texts mentioned'!$AA$2:$AA$9989,A1359)+COUNTIF('Texts mentioned'!$AE$2:$AE$9989,A1359)+COUNTIF('Texts mentioned'!$AI$2:$AI$9989,A1359)+COUNTIF('Texts mentioned'!$AM$2:$AM$9989,A1359)</f>
        <v>0</v>
      </c>
      <c r="M1359" s="16">
        <f>SUM(K1359:L1359)</f>
        <v>1</v>
      </c>
      <c r="N1359" s="16"/>
    </row>
    <row r="1360" spans="1:14">
      <c r="A1360" s="30" t="s">
        <v>10643</v>
      </c>
      <c r="B1360" s="16" t="str">
        <f>VLOOKUP(A1360,'Text facts'!$F$1:$H$10019,2,0)</f>
        <v>Isabelle</v>
      </c>
      <c r="C1360" s="16" t="str">
        <f>VLOOKUP(A1360,'Text facts'!$F$1:$H$10019,3,0)</f>
        <v>Schuler</v>
      </c>
      <c r="D1360" s="16">
        <v>1990</v>
      </c>
      <c r="E1360" s="16"/>
      <c r="F1360" s="30">
        <v>21</v>
      </c>
      <c r="G1360" s="30" t="s">
        <v>15</v>
      </c>
      <c r="H1360" s="30" t="s">
        <v>10744</v>
      </c>
      <c r="I1360" s="16" t="s">
        <v>10836</v>
      </c>
      <c r="J1360" s="16" t="s">
        <v>10936</v>
      </c>
      <c r="K1360" s="16">
        <f>COUNTIF('Texts discussed'!$C$2:$C$9986,A1360)+COUNTIF('Texts discussed'!$G$2:$G$9986,A1360)+COUNTIF('Texts discussed'!$K$2:$K$9986,A1360)+COUNTIF('Texts discussed'!$O$2:$O$9986,A1360)+COUNTIF('Texts discussed'!$S$2:$S$9986,A1360)</f>
        <v>1</v>
      </c>
      <c r="L1360" s="16">
        <f>COUNTIF('Texts mentioned'!$C$2:$C$9989,A1360)+COUNTIF('Texts mentioned'!$G$2:$G$9989,A1360)+COUNTIF('Texts mentioned'!$K$2:$K$9989,A1360)+COUNTIF('Texts mentioned'!$O$2:$O$9989,A1360)+COUNTIF('Texts mentioned'!$S$2:$S$9989,A1360)+COUNTIF('Texts mentioned'!$W$2:$W$9989,A1360)+COUNTIF('Texts mentioned'!$AA$2:$AA$9989,A1360)+COUNTIF('Texts mentioned'!$AE$2:$AE$9989,A1360)+COUNTIF('Texts mentioned'!$AI$2:$AI$9989,A1360)+COUNTIF('Texts mentioned'!$AM$2:$AM$9989,A1360)</f>
        <v>0</v>
      </c>
      <c r="M1360" s="16">
        <f>SUM(K1360:L1360)</f>
        <v>1</v>
      </c>
      <c r="N1360" s="16"/>
    </row>
    <row r="1361" spans="1:14">
      <c r="A1361" s="30" t="s">
        <v>10649</v>
      </c>
      <c r="B1361" s="16" t="str">
        <f>VLOOKUP(A1361,'Text facts'!$F$1:$H$10019,2,0)</f>
        <v>Peter J.</v>
      </c>
      <c r="C1361" s="16" t="str">
        <f>VLOOKUP(A1361,'Text facts'!$F$1:$H$10019,3,0)</f>
        <v>D'Adamo</v>
      </c>
      <c r="D1361" s="16">
        <v>1956</v>
      </c>
      <c r="E1361" s="16"/>
      <c r="F1361" s="30" t="s">
        <v>6736</v>
      </c>
      <c r="G1361" s="30" t="s">
        <v>11</v>
      </c>
      <c r="H1361" s="30" t="s">
        <v>10744</v>
      </c>
      <c r="I1361" s="16" t="s">
        <v>10753</v>
      </c>
      <c r="J1361" s="16"/>
      <c r="K1361" s="16">
        <f>COUNTIF('Texts discussed'!$C$2:$C$9986,A1361)+COUNTIF('Texts discussed'!$G$2:$G$9986,A1361)+COUNTIF('Texts discussed'!$K$2:$K$9986,A1361)+COUNTIF('Texts discussed'!$O$2:$O$9986,A1361)+COUNTIF('Texts discussed'!$S$2:$S$9986,A1361)</f>
        <v>1</v>
      </c>
      <c r="L1361" s="16">
        <f>COUNTIF('Texts mentioned'!$C$2:$C$9989,A1361)+COUNTIF('Texts mentioned'!$G$2:$G$9989,A1361)+COUNTIF('Texts mentioned'!$K$2:$K$9989,A1361)+COUNTIF('Texts mentioned'!$O$2:$O$9989,A1361)+COUNTIF('Texts mentioned'!$S$2:$S$9989,A1361)+COUNTIF('Texts mentioned'!$W$2:$W$9989,A1361)+COUNTIF('Texts mentioned'!$AA$2:$AA$9989,A1361)+COUNTIF('Texts mentioned'!$AE$2:$AE$9989,A1361)+COUNTIF('Texts mentioned'!$AI$2:$AI$9989,A1361)+COUNTIF('Texts mentioned'!$AM$2:$AM$9989,A1361)</f>
        <v>0</v>
      </c>
      <c r="M1361" s="16">
        <f>SUM(K1361:L1361)</f>
        <v>1</v>
      </c>
      <c r="N1361" s="16"/>
    </row>
    <row r="1362" spans="1:14">
      <c r="A1362" s="30" t="s">
        <v>10658</v>
      </c>
      <c r="B1362" s="16" t="str">
        <f>VLOOKUP(A1362,'Text facts'!$F$1:$H$10019,2,0)</f>
        <v>Charles R.</v>
      </c>
      <c r="C1362" s="16" t="str">
        <f>VLOOKUP(A1362,'Text facts'!$F$1:$H$10019,3,0)</f>
        <v>Cross</v>
      </c>
      <c r="D1362" s="16">
        <v>1975</v>
      </c>
      <c r="E1362" s="16"/>
      <c r="F1362" s="30" t="s">
        <v>6736</v>
      </c>
      <c r="G1362" s="30" t="s">
        <v>11</v>
      </c>
      <c r="H1362" s="30" t="s">
        <v>10744</v>
      </c>
      <c r="I1362" s="16" t="s">
        <v>10753</v>
      </c>
      <c r="J1362" s="16"/>
      <c r="K1362" s="16">
        <f>COUNTIF('Texts discussed'!$C$2:$C$9986,A1362)+COUNTIF('Texts discussed'!$G$2:$G$9986,A1362)+COUNTIF('Texts discussed'!$K$2:$K$9986,A1362)+COUNTIF('Texts discussed'!$O$2:$O$9986,A1362)+COUNTIF('Texts discussed'!$S$2:$S$9986,A1362)</f>
        <v>1</v>
      </c>
      <c r="L1362" s="16">
        <f>COUNTIF('Texts mentioned'!$C$2:$C$9989,A1362)+COUNTIF('Texts mentioned'!$G$2:$G$9989,A1362)+COUNTIF('Texts mentioned'!$K$2:$K$9989,A1362)+COUNTIF('Texts mentioned'!$O$2:$O$9989,A1362)+COUNTIF('Texts mentioned'!$S$2:$S$9989,A1362)+COUNTIF('Texts mentioned'!$W$2:$W$9989,A1362)+COUNTIF('Texts mentioned'!$AA$2:$AA$9989,A1362)+COUNTIF('Texts mentioned'!$AE$2:$AE$9989,A1362)+COUNTIF('Texts mentioned'!$AI$2:$AI$9989,A1362)+COUNTIF('Texts mentioned'!$AM$2:$AM$9989,A1362)</f>
        <v>0</v>
      </c>
      <c r="M1362" s="16">
        <f>SUM(K1362:L1362)</f>
        <v>1</v>
      </c>
      <c r="N1362" s="16"/>
    </row>
    <row r="1363" spans="1:14">
      <c r="A1363" s="30" t="s">
        <v>5304</v>
      </c>
      <c r="B1363" s="16" t="str">
        <f>VLOOKUP(A1363,'Text facts'!$F$1:$H$10019,2,0)</f>
        <v>Pat</v>
      </c>
      <c r="C1363" s="16" t="str">
        <f>VLOOKUP(A1363,'Text facts'!$F$1:$H$10019,3,0)</f>
        <v>Conroy</v>
      </c>
      <c r="D1363" s="16">
        <v>1945</v>
      </c>
      <c r="E1363" s="16">
        <v>2016</v>
      </c>
      <c r="F1363" s="30" t="s">
        <v>6736</v>
      </c>
      <c r="G1363" s="30" t="s">
        <v>11</v>
      </c>
      <c r="H1363" s="30" t="s">
        <v>10744</v>
      </c>
      <c r="I1363" s="16" t="s">
        <v>10753</v>
      </c>
      <c r="J1363" s="16"/>
      <c r="K1363" s="16">
        <f>COUNTIF('Texts discussed'!$C$2:$C$9986,A1363)+COUNTIF('Texts discussed'!$G$2:$G$9986,A1363)+COUNTIF('Texts discussed'!$K$2:$K$9986,A1363)+COUNTIF('Texts discussed'!$O$2:$O$9986,A1363)+COUNTIF('Texts discussed'!$S$2:$S$9986,A1363)</f>
        <v>3</v>
      </c>
      <c r="L1363" s="16">
        <f>COUNTIF('Texts mentioned'!$C$2:$C$9989,A1363)+COUNTIF('Texts mentioned'!$G$2:$G$9989,A1363)+COUNTIF('Texts mentioned'!$K$2:$K$9989,A1363)+COUNTIF('Texts mentioned'!$O$2:$O$9989,A1363)+COUNTIF('Texts mentioned'!$S$2:$S$9989,A1363)+COUNTIF('Texts mentioned'!$W$2:$W$9989,A1363)+COUNTIF('Texts mentioned'!$AA$2:$AA$9989,A1363)+COUNTIF('Texts mentioned'!$AE$2:$AE$9989,A1363)+COUNTIF('Texts mentioned'!$AI$2:$AI$9989,A1363)+COUNTIF('Texts mentioned'!$AM$2:$AM$9989,A1363)</f>
        <v>0</v>
      </c>
      <c r="M1363" s="16">
        <f>SUM(K1363:L1363)</f>
        <v>3</v>
      </c>
      <c r="N1363" s="16"/>
    </row>
    <row r="1364" spans="1:14">
      <c r="A1364" s="30" t="s">
        <v>5310</v>
      </c>
      <c r="B1364" s="16" t="str">
        <f>VLOOKUP(A1364,'Text facts'!$F$1:$H$10019,2,0)</f>
        <v>Per Olov</v>
      </c>
      <c r="C1364" s="16" t="str">
        <f>VLOOKUP(A1364,'Text facts'!$F$1:$H$10019,3,0)</f>
        <v>Enquist</v>
      </c>
      <c r="D1364" s="16">
        <v>1934</v>
      </c>
      <c r="E1364" s="16">
        <v>2020</v>
      </c>
      <c r="F1364" s="30" t="s">
        <v>6736</v>
      </c>
      <c r="G1364" s="30" t="s">
        <v>11</v>
      </c>
      <c r="H1364" s="30" t="s">
        <v>10744</v>
      </c>
      <c r="I1364" s="16" t="s">
        <v>10766</v>
      </c>
      <c r="J1364" s="16"/>
      <c r="K1364" s="16">
        <f>COUNTIF('Texts discussed'!$C$2:$C$9986,A1364)+COUNTIF('Texts discussed'!$G$2:$G$9986,A1364)+COUNTIF('Texts discussed'!$K$2:$K$9986,A1364)+COUNTIF('Texts discussed'!$O$2:$O$9986,A1364)+COUNTIF('Texts discussed'!$S$2:$S$9986,A1364)</f>
        <v>1</v>
      </c>
      <c r="L1364" s="16">
        <f>COUNTIF('Texts mentioned'!$C$2:$C$9989,A1364)+COUNTIF('Texts mentioned'!$G$2:$G$9989,A1364)+COUNTIF('Texts mentioned'!$K$2:$K$9989,A1364)+COUNTIF('Texts mentioned'!$O$2:$O$9989,A1364)+COUNTIF('Texts mentioned'!$S$2:$S$9989,A1364)+COUNTIF('Texts mentioned'!$W$2:$W$9989,A1364)+COUNTIF('Texts mentioned'!$AA$2:$AA$9989,A1364)+COUNTIF('Texts mentioned'!$AE$2:$AE$9989,A1364)+COUNTIF('Texts mentioned'!$AI$2:$AI$9989,A1364)+COUNTIF('Texts mentioned'!$AM$2:$AM$9989,A1364)</f>
        <v>0</v>
      </c>
      <c r="M1364" s="16">
        <f>SUM(K1364:L1364)</f>
        <v>1</v>
      </c>
      <c r="N1364" s="16"/>
    </row>
    <row r="1365" spans="1:14">
      <c r="A1365" s="30" t="s">
        <v>7159</v>
      </c>
      <c r="B1365" s="16" t="str">
        <f>VLOOKUP(A1365,'Text facts'!$F$1:$H$10019,2,0)</f>
        <v>Fernand</v>
      </c>
      <c r="C1365" s="16" t="str">
        <f>VLOOKUP(A1365,'Text facts'!$F$1:$H$10019,3,0)</f>
        <v>Braudel</v>
      </c>
      <c r="D1365" s="16">
        <v>1902</v>
      </c>
      <c r="E1365" s="16">
        <v>1985</v>
      </c>
      <c r="F1365" s="30">
        <v>20</v>
      </c>
      <c r="G1365" s="30" t="s">
        <v>11</v>
      </c>
      <c r="H1365" s="30" t="s">
        <v>10744</v>
      </c>
      <c r="I1365" s="16" t="s">
        <v>6828</v>
      </c>
      <c r="J1365" s="16"/>
      <c r="K1365" s="16">
        <f>COUNTIF('Texts discussed'!$C$2:$C$9986,A1365)+COUNTIF('Texts discussed'!$G$2:$G$9986,A1365)+COUNTIF('Texts discussed'!$K$2:$K$9986,A1365)+COUNTIF('Texts discussed'!$O$2:$O$9986,A1365)+COUNTIF('Texts discussed'!$S$2:$S$9986,A1365)</f>
        <v>0</v>
      </c>
      <c r="L1365" s="16">
        <f>COUNTIF('Texts mentioned'!$C$2:$C$9989,A1365)+COUNTIF('Texts mentioned'!$G$2:$G$9989,A1365)+COUNTIF('Texts mentioned'!$K$2:$K$9989,A1365)+COUNTIF('Texts mentioned'!$O$2:$O$9989,A1365)+COUNTIF('Texts mentioned'!$S$2:$S$9989,A1365)+COUNTIF('Texts mentioned'!$W$2:$W$9989,A1365)+COUNTIF('Texts mentioned'!$AA$2:$AA$9989,A1365)+COUNTIF('Texts mentioned'!$AE$2:$AE$9989,A1365)+COUNTIF('Texts mentioned'!$AI$2:$AI$9989,A1365)+COUNTIF('Texts mentioned'!$AM$2:$AM$9989,A1365)</f>
        <v>1</v>
      </c>
      <c r="M1365" s="16">
        <f>SUM(K1365:L1365)</f>
        <v>1</v>
      </c>
      <c r="N1365" s="16"/>
    </row>
    <row r="1366" spans="1:14">
      <c r="A1366" s="30" t="s">
        <v>8522</v>
      </c>
      <c r="B1366" s="16" t="s">
        <v>3170</v>
      </c>
      <c r="C1366" s="16" t="s">
        <v>8523</v>
      </c>
      <c r="D1366" s="16">
        <v>1978</v>
      </c>
      <c r="E1366" s="16"/>
      <c r="F1366" s="30">
        <v>21</v>
      </c>
      <c r="G1366" s="30" t="s">
        <v>11</v>
      </c>
      <c r="H1366" s="30" t="s">
        <v>10744</v>
      </c>
      <c r="I1366" s="16" t="s">
        <v>10743</v>
      </c>
      <c r="J1366" s="16" t="s">
        <v>10755</v>
      </c>
      <c r="K1366" s="16">
        <f>COUNTIF('Texts discussed'!$C$2:$C$9986,A1366)+COUNTIF('Texts discussed'!$G$2:$G$9986,A1366)+COUNTIF('Texts discussed'!$K$2:$K$9986,A1366)+COUNTIF('Texts discussed'!$O$2:$O$9986,A1366)+COUNTIF('Texts discussed'!$S$2:$S$9986,A1366)</f>
        <v>1</v>
      </c>
      <c r="L1366" s="16">
        <f>COUNTIF('Texts mentioned'!$C$2:$C$9989,A1366)+COUNTIF('Texts mentioned'!$G$2:$G$9989,A1366)+COUNTIF('Texts mentioned'!$K$2:$K$9989,A1366)+COUNTIF('Texts mentioned'!$O$2:$O$9989,A1366)+COUNTIF('Texts mentioned'!$S$2:$S$9989,A1366)+COUNTIF('Texts mentioned'!$W$2:$W$9989,A1366)+COUNTIF('Texts mentioned'!$AA$2:$AA$9989,A1366)+COUNTIF('Texts mentioned'!$AE$2:$AE$9989,A1366)+COUNTIF('Texts mentioned'!$AI$2:$AI$9989,A1366)+COUNTIF('Texts mentioned'!$AM$2:$AM$9989,A1366)</f>
        <v>0</v>
      </c>
      <c r="M1366" s="16">
        <f>SUM(K1366:L1366)</f>
        <v>1</v>
      </c>
      <c r="N1366" s="16"/>
    </row>
    <row r="1367" spans="1:14">
      <c r="A1367" s="30" t="s">
        <v>10634</v>
      </c>
      <c r="B1367" s="16" t="str">
        <f>VLOOKUP(A1367,'Text facts'!$F$1:$H$10019,2,0)</f>
        <v>Pat</v>
      </c>
      <c r="C1367" s="16" t="str">
        <f>VLOOKUP(A1367,'Text facts'!$F$1:$H$10019,3,0)</f>
        <v>Barker</v>
      </c>
      <c r="D1367" s="16">
        <v>1943</v>
      </c>
      <c r="E1367" s="16"/>
      <c r="F1367" s="30" t="s">
        <v>6736</v>
      </c>
      <c r="G1367" s="30" t="s">
        <v>15</v>
      </c>
      <c r="H1367" s="30" t="s">
        <v>10744</v>
      </c>
      <c r="I1367" s="16" t="s">
        <v>10743</v>
      </c>
      <c r="J1367" s="16"/>
      <c r="K1367" s="16">
        <f>COUNTIF('Texts discussed'!$C$2:$C$9986,A1367)+COUNTIF('Texts discussed'!$G$2:$G$9986,A1367)+COUNTIF('Texts discussed'!$K$2:$K$9986,A1367)+COUNTIF('Texts discussed'!$O$2:$O$9986,A1367)+COUNTIF('Texts discussed'!$S$2:$S$9986,A1367)</f>
        <v>0</v>
      </c>
      <c r="L1367" s="16">
        <f>COUNTIF('Texts mentioned'!$C$2:$C$9989,A1367)+COUNTIF('Texts mentioned'!$G$2:$G$9989,A1367)+COUNTIF('Texts mentioned'!$K$2:$K$9989,A1367)+COUNTIF('Texts mentioned'!$O$2:$O$9989,A1367)+COUNTIF('Texts mentioned'!$S$2:$S$9989,A1367)+COUNTIF('Texts mentioned'!$W$2:$W$9989,A1367)+COUNTIF('Texts mentioned'!$AA$2:$AA$9989,A1367)+COUNTIF('Texts mentioned'!$AE$2:$AE$9989,A1367)+COUNTIF('Texts mentioned'!$AI$2:$AI$9989,A1367)+COUNTIF('Texts mentioned'!$AM$2:$AM$9989,A1367)</f>
        <v>1</v>
      </c>
      <c r="M1367" s="16">
        <f>SUM(K1367:L1367)</f>
        <v>1</v>
      </c>
      <c r="N1367" s="16"/>
    </row>
    <row r="1368" spans="1:14">
      <c r="A1368" s="30" t="s">
        <v>10664</v>
      </c>
      <c r="B1368" s="16" t="str">
        <f>VLOOKUP(A1368,'Text facts'!$F$1:$H$10019,2,0)</f>
        <v>Laura</v>
      </c>
      <c r="C1368" s="16" t="str">
        <f>VLOOKUP(A1368,'Text facts'!$F$1:$H$10019,3,0)</f>
        <v>Griffin</v>
      </c>
      <c r="D1368" s="16">
        <v>1973</v>
      </c>
      <c r="E1368" s="16"/>
      <c r="F1368" s="30">
        <v>21</v>
      </c>
      <c r="G1368" s="30" t="s">
        <v>15</v>
      </c>
      <c r="H1368" s="30" t="s">
        <v>10744</v>
      </c>
      <c r="I1368" s="16" t="s">
        <v>10753</v>
      </c>
      <c r="J1368" s="16"/>
      <c r="K1368" s="16">
        <f>COUNTIF('Texts discussed'!$C$2:$C$9986,A1368)+COUNTIF('Texts discussed'!$G$2:$G$9986,A1368)+COUNTIF('Texts discussed'!$K$2:$K$9986,A1368)+COUNTIF('Texts discussed'!$O$2:$O$9986,A1368)+COUNTIF('Texts discussed'!$S$2:$S$9986,A1368)</f>
        <v>1</v>
      </c>
      <c r="L1368" s="16">
        <f>COUNTIF('Texts mentioned'!$C$2:$C$9989,A1368)+COUNTIF('Texts mentioned'!$G$2:$G$9989,A1368)+COUNTIF('Texts mentioned'!$K$2:$K$9989,A1368)+COUNTIF('Texts mentioned'!$O$2:$O$9989,A1368)+COUNTIF('Texts mentioned'!$S$2:$S$9989,A1368)+COUNTIF('Texts mentioned'!$W$2:$W$9989,A1368)+COUNTIF('Texts mentioned'!$AA$2:$AA$9989,A1368)+COUNTIF('Texts mentioned'!$AE$2:$AE$9989,A1368)+COUNTIF('Texts mentioned'!$AI$2:$AI$9989,A1368)+COUNTIF('Texts mentioned'!$AM$2:$AM$9989,A1368)</f>
        <v>0</v>
      </c>
      <c r="M1368" s="16">
        <f>SUM(K1368:L1368)</f>
        <v>1</v>
      </c>
      <c r="N1368" s="16"/>
    </row>
    <row r="1369" spans="1:14">
      <c r="A1369" s="30" t="s">
        <v>10669</v>
      </c>
      <c r="B1369" s="16" t="str">
        <f>VLOOKUP(A1369,'Text facts'!$F$1:$H$10019,2,0)</f>
        <v>Susan Elizabeth</v>
      </c>
      <c r="C1369" s="16" t="str">
        <f>VLOOKUP(A1369,'Text facts'!$F$1:$H$10019,3,0)</f>
        <v>Phillips</v>
      </c>
      <c r="D1369" s="16">
        <v>1944</v>
      </c>
      <c r="E1369" s="16"/>
      <c r="F1369" s="30" t="s">
        <v>6736</v>
      </c>
      <c r="G1369" s="30" t="s">
        <v>15</v>
      </c>
      <c r="H1369" s="30" t="s">
        <v>10744</v>
      </c>
      <c r="I1369" s="16" t="s">
        <v>10753</v>
      </c>
      <c r="J1369" s="16"/>
      <c r="K1369" s="16">
        <f>COUNTIF('Texts discussed'!$C$2:$C$9986,A1369)+COUNTIF('Texts discussed'!$G$2:$G$9986,A1369)+COUNTIF('Texts discussed'!$K$2:$K$9986,A1369)+COUNTIF('Texts discussed'!$O$2:$O$9986,A1369)+COUNTIF('Texts discussed'!$S$2:$S$9986,A1369)</f>
        <v>1</v>
      </c>
      <c r="L1369" s="16">
        <f>COUNTIF('Texts mentioned'!$C$2:$C$9989,A1369)+COUNTIF('Texts mentioned'!$G$2:$G$9989,A1369)+COUNTIF('Texts mentioned'!$K$2:$K$9989,A1369)+COUNTIF('Texts mentioned'!$O$2:$O$9989,A1369)+COUNTIF('Texts mentioned'!$S$2:$S$9989,A1369)+COUNTIF('Texts mentioned'!$W$2:$W$9989,A1369)+COUNTIF('Texts mentioned'!$AA$2:$AA$9989,A1369)+COUNTIF('Texts mentioned'!$AE$2:$AE$9989,A1369)+COUNTIF('Texts mentioned'!$AI$2:$AI$9989,A1369)+COUNTIF('Texts mentioned'!$AM$2:$AM$9989,A1369)</f>
        <v>1</v>
      </c>
      <c r="M1369" s="16">
        <f>SUM(K1369:L1369)</f>
        <v>2</v>
      </c>
      <c r="N1369" s="16"/>
    </row>
    <row r="1370" spans="1:14">
      <c r="A1370" s="30" t="s">
        <v>10674</v>
      </c>
      <c r="B1370" s="16" t="str">
        <f>VLOOKUP(A1370,'Text facts'!$F$1:$H$10019,2,0)</f>
        <v>Inna</v>
      </c>
      <c r="C1370" s="16" t="str">
        <f>VLOOKUP(A1370,'Text facts'!$F$1:$H$10019,3,0)</f>
        <v>Moore</v>
      </c>
      <c r="D1370" s="16">
        <v>1981</v>
      </c>
      <c r="E1370" s="16"/>
      <c r="F1370" s="30">
        <v>21</v>
      </c>
      <c r="G1370" s="30" t="s">
        <v>15</v>
      </c>
      <c r="H1370" s="30" t="s">
        <v>10744</v>
      </c>
      <c r="I1370" s="16" t="s">
        <v>10745</v>
      </c>
      <c r="J1370" s="16" t="s">
        <v>10937</v>
      </c>
      <c r="K1370" s="16">
        <f>COUNTIF('Texts discussed'!$C$2:$C$9986,A1370)+COUNTIF('Texts discussed'!$G$2:$G$9986,A1370)+COUNTIF('Texts discussed'!$K$2:$K$9986,A1370)+COUNTIF('Texts discussed'!$O$2:$O$9986,A1370)+COUNTIF('Texts discussed'!$S$2:$S$9986,A1370)</f>
        <v>1</v>
      </c>
      <c r="L1370" s="16">
        <f>COUNTIF('Texts mentioned'!$C$2:$C$9989,A1370)+COUNTIF('Texts mentioned'!$G$2:$G$9989,A1370)+COUNTIF('Texts mentioned'!$K$2:$K$9989,A1370)+COUNTIF('Texts mentioned'!$O$2:$O$9989,A1370)+COUNTIF('Texts mentioned'!$S$2:$S$9989,A1370)+COUNTIF('Texts mentioned'!$W$2:$W$9989,A1370)+COUNTIF('Texts mentioned'!$AA$2:$AA$9989,A1370)+COUNTIF('Texts mentioned'!$AE$2:$AE$9989,A1370)+COUNTIF('Texts mentioned'!$AI$2:$AI$9989,A1370)+COUNTIF('Texts mentioned'!$AM$2:$AM$9989,A1370)</f>
        <v>0</v>
      </c>
      <c r="M1370" s="16">
        <f>SUM(K1370:L1370)</f>
        <v>1</v>
      </c>
      <c r="N1370" s="16"/>
    </row>
    <row r="1371" spans="1:14">
      <c r="A1371" s="30" t="s">
        <v>10678</v>
      </c>
      <c r="B1371" s="16" t="str">
        <f>VLOOKUP(A1371,'Text facts'!$F$1:$H$10019,2,0)</f>
        <v>Elisabet</v>
      </c>
      <c r="C1371" s="16" t="str">
        <f>VLOOKUP(A1371,'Text facts'!$F$1:$H$10019,3,0)</f>
        <v>Benavent</v>
      </c>
      <c r="D1371" s="16">
        <v>1984</v>
      </c>
      <c r="E1371" s="16"/>
      <c r="F1371" s="30">
        <v>21</v>
      </c>
      <c r="G1371" s="30" t="s">
        <v>15</v>
      </c>
      <c r="H1371" s="30" t="s">
        <v>10744</v>
      </c>
      <c r="I1371" s="16" t="s">
        <v>10768</v>
      </c>
      <c r="J1371" s="16"/>
      <c r="K1371" s="16">
        <f>COUNTIF('Texts discussed'!$C$2:$C$9986,A1371)+COUNTIF('Texts discussed'!$G$2:$G$9986,A1371)+COUNTIF('Texts discussed'!$K$2:$K$9986,A1371)+COUNTIF('Texts discussed'!$O$2:$O$9986,A1371)+COUNTIF('Texts discussed'!$S$2:$S$9986,A1371)</f>
        <v>1</v>
      </c>
      <c r="L1371" s="16">
        <f>COUNTIF('Texts mentioned'!$C$2:$C$9989,A1371)+COUNTIF('Texts mentioned'!$G$2:$G$9989,A1371)+COUNTIF('Texts mentioned'!$K$2:$K$9989,A1371)+COUNTIF('Texts mentioned'!$O$2:$O$9989,A1371)+COUNTIF('Texts mentioned'!$S$2:$S$9989,A1371)+COUNTIF('Texts mentioned'!$W$2:$W$9989,A1371)+COUNTIF('Texts mentioned'!$AA$2:$AA$9989,A1371)+COUNTIF('Texts mentioned'!$AE$2:$AE$9989,A1371)+COUNTIF('Texts mentioned'!$AI$2:$AI$9989,A1371)+COUNTIF('Texts mentioned'!$AM$2:$AM$9989,A1371)</f>
        <v>0</v>
      </c>
      <c r="M1371" s="16">
        <f>SUM(K1371:L1371)</f>
        <v>1</v>
      </c>
      <c r="N1371" s="16"/>
    </row>
    <row r="1372" spans="1:14">
      <c r="A1372" s="30" t="s">
        <v>10687</v>
      </c>
      <c r="B1372" s="16" t="str">
        <f>VLOOKUP(A1372,'Text facts'!$F$1:$H$10019,2,0)</f>
        <v>Gabrielle</v>
      </c>
      <c r="C1372" s="16" t="str">
        <f>VLOOKUP(A1372,'Text facts'!$F$1:$H$10019,3,0)</f>
        <v>Roth</v>
      </c>
      <c r="D1372" s="16">
        <v>1941</v>
      </c>
      <c r="E1372" s="16">
        <v>2012</v>
      </c>
      <c r="F1372" s="30" t="s">
        <v>6736</v>
      </c>
      <c r="G1372" s="30" t="s">
        <v>15</v>
      </c>
      <c r="H1372" s="30" t="s">
        <v>10744</v>
      </c>
      <c r="I1372" s="16" t="s">
        <v>10753</v>
      </c>
      <c r="J1372" s="16"/>
      <c r="K1372" s="16">
        <f>COUNTIF('Texts discussed'!$C$2:$C$9986,A1372)+COUNTIF('Texts discussed'!$G$2:$G$9986,A1372)+COUNTIF('Texts discussed'!$K$2:$K$9986,A1372)+COUNTIF('Texts discussed'!$O$2:$O$9986,A1372)+COUNTIF('Texts discussed'!$S$2:$S$9986,A1372)</f>
        <v>0</v>
      </c>
      <c r="L1372" s="16">
        <f>COUNTIF('Texts mentioned'!$C$2:$C$9989,A1372)+COUNTIF('Texts mentioned'!$G$2:$G$9989,A1372)+COUNTIF('Texts mentioned'!$K$2:$K$9989,A1372)+COUNTIF('Texts mentioned'!$O$2:$O$9989,A1372)+COUNTIF('Texts mentioned'!$S$2:$S$9989,A1372)+COUNTIF('Texts mentioned'!$W$2:$W$9989,A1372)+COUNTIF('Texts mentioned'!$AA$2:$AA$9989,A1372)+COUNTIF('Texts mentioned'!$AE$2:$AE$9989,A1372)+COUNTIF('Texts mentioned'!$AI$2:$AI$9989,A1372)+COUNTIF('Texts mentioned'!$AM$2:$AM$9989,A1372)</f>
        <v>1</v>
      </c>
      <c r="M1372" s="16">
        <f>SUM(K1372:L1372)</f>
        <v>1</v>
      </c>
      <c r="N1372" s="16"/>
    </row>
    <row r="1373" spans="1:14">
      <c r="A1373" s="30" t="s">
        <v>10691</v>
      </c>
      <c r="B1373" s="16" t="str">
        <f>VLOOKUP(A1373,'Text facts'!$F$1:$H$10019,2,0)</f>
        <v>Aleksandar</v>
      </c>
      <c r="C1373" s="16" t="str">
        <f>VLOOKUP(A1373,'Text facts'!$F$1:$H$10019,3,0)</f>
        <v>Stanković</v>
      </c>
      <c r="D1373" s="16">
        <v>1970</v>
      </c>
      <c r="E1373" s="16"/>
      <c r="F1373" s="30">
        <v>21</v>
      </c>
      <c r="G1373" s="30" t="s">
        <v>11</v>
      </c>
      <c r="H1373" s="30" t="s">
        <v>10744</v>
      </c>
      <c r="I1373" s="16" t="s">
        <v>10745</v>
      </c>
      <c r="J1373" s="16"/>
      <c r="K1373" s="16">
        <f>COUNTIF('Texts discussed'!$C$2:$C$9986,A1373)+COUNTIF('Texts discussed'!$G$2:$G$9986,A1373)+COUNTIF('Texts discussed'!$K$2:$K$9986,A1373)+COUNTIF('Texts discussed'!$O$2:$O$9986,A1373)+COUNTIF('Texts discussed'!$S$2:$S$9986,A1373)</f>
        <v>1</v>
      </c>
      <c r="L1373" s="16">
        <f>COUNTIF('Texts mentioned'!$C$2:$C$9989,A1373)+COUNTIF('Texts mentioned'!$G$2:$G$9989,A1373)+COUNTIF('Texts mentioned'!$K$2:$K$9989,A1373)+COUNTIF('Texts mentioned'!$O$2:$O$9989,A1373)+COUNTIF('Texts mentioned'!$S$2:$S$9989,A1373)+COUNTIF('Texts mentioned'!$W$2:$W$9989,A1373)+COUNTIF('Texts mentioned'!$AA$2:$AA$9989,A1373)+COUNTIF('Texts mentioned'!$AE$2:$AE$9989,A1373)+COUNTIF('Texts mentioned'!$AI$2:$AI$9989,A1373)+COUNTIF('Texts mentioned'!$AM$2:$AM$9989,A1373)</f>
        <v>0</v>
      </c>
      <c r="M1373" s="16">
        <f>SUM(K1373:L1373)</f>
        <v>1</v>
      </c>
      <c r="N1373" s="16"/>
    </row>
    <row r="1374" spans="1:14">
      <c r="A1374" s="30" t="s">
        <v>10704</v>
      </c>
      <c r="B1374" s="16" t="str">
        <f>VLOOKUP(A1374,'Text facts'!$F$1:$H$10019,2,0)</f>
        <v>Bob</v>
      </c>
      <c r="C1374" s="16" t="str">
        <f>VLOOKUP(A1374,'Text facts'!$F$1:$H$10019,3,0)</f>
        <v>Woffinden</v>
      </c>
      <c r="D1374" s="16">
        <v>1948</v>
      </c>
      <c r="E1374" s="16">
        <v>2018</v>
      </c>
      <c r="F1374" s="30" t="s">
        <v>6736</v>
      </c>
      <c r="G1374" s="30" t="s">
        <v>11</v>
      </c>
      <c r="H1374" s="30" t="s">
        <v>10744</v>
      </c>
      <c r="I1374" s="16" t="s">
        <v>10743</v>
      </c>
      <c r="J1374" s="16"/>
      <c r="K1374" s="16">
        <f>COUNTIF('Texts discussed'!$C$2:$C$9986,A1374)+COUNTIF('Texts discussed'!$G$2:$G$9986,A1374)+COUNTIF('Texts discussed'!$K$2:$K$9986,A1374)+COUNTIF('Texts discussed'!$O$2:$O$9986,A1374)+COUNTIF('Texts discussed'!$S$2:$S$9986,A1374)</f>
        <v>0</v>
      </c>
      <c r="L1374" s="16">
        <f>COUNTIF('Texts mentioned'!$C$2:$C$9989,A1374)+COUNTIF('Texts mentioned'!$G$2:$G$9989,A1374)+COUNTIF('Texts mentioned'!$K$2:$K$9989,A1374)+COUNTIF('Texts mentioned'!$O$2:$O$9989,A1374)+COUNTIF('Texts mentioned'!$S$2:$S$9989,A1374)+COUNTIF('Texts mentioned'!$W$2:$W$9989,A1374)+COUNTIF('Texts mentioned'!$AA$2:$AA$9989,A1374)+COUNTIF('Texts mentioned'!$AE$2:$AE$9989,A1374)+COUNTIF('Texts mentioned'!$AI$2:$AI$9989,A1374)+COUNTIF('Texts mentioned'!$AM$2:$AM$9989,A1374)</f>
        <v>1</v>
      </c>
      <c r="M1374" s="16">
        <f>SUM(K1374:L1374)</f>
        <v>1</v>
      </c>
      <c r="N1374" s="16"/>
    </row>
    <row r="1375" spans="1:14">
      <c r="A1375" s="1" t="s">
        <v>10719</v>
      </c>
      <c r="B1375" t="str">
        <f>VLOOKUP(A1375,'Text facts'!$F$1:$H$10019,2,0)</f>
        <v>Thomas</v>
      </c>
      <c r="C1375" t="str">
        <f>VLOOKUP(A1375,'Text facts'!$F$1:$H$10019,3,0)</f>
        <v>Harris</v>
      </c>
      <c r="D1375">
        <v>1940</v>
      </c>
      <c r="F1375" s="1" t="s">
        <v>6736</v>
      </c>
      <c r="G1375" s="1" t="s">
        <v>11</v>
      </c>
      <c r="H1375" s="1" t="s">
        <v>10744</v>
      </c>
      <c r="I1375" t="s">
        <v>10753</v>
      </c>
      <c r="K1375" s="16">
        <f>COUNTIF('Texts discussed'!$C$2:$C$9986,A1375)+COUNTIF('Texts discussed'!$G$2:$G$9986,A1375)+COUNTIF('Texts discussed'!$K$2:$K$9986,A1375)+COUNTIF('Texts discussed'!$O$2:$O$9986,A1375)+COUNTIF('Texts discussed'!$S$2:$S$9986,A1375)</f>
        <v>0</v>
      </c>
      <c r="L1375" s="16">
        <f>COUNTIF('Texts mentioned'!$C$2:$C$9989,A1375)+COUNTIF('Texts mentioned'!$G$2:$G$9989,A1375)+COUNTIF('Texts mentioned'!$K$2:$K$9989,A1375)+COUNTIF('Texts mentioned'!$O$2:$O$9989,A1375)+COUNTIF('Texts mentioned'!$S$2:$S$9989,A1375)+COUNTIF('Texts mentioned'!$W$2:$W$9989,A1375)+COUNTIF('Texts mentioned'!$AA$2:$AA$9989,A1375)+COUNTIF('Texts mentioned'!$AE$2:$AE$9989,A1375)+COUNTIF('Texts mentioned'!$AI$2:$AI$9989,A1375)+COUNTIF('Texts mentioned'!$AM$2:$AM$9989,A1375)</f>
        <v>1</v>
      </c>
      <c r="M1375">
        <f>SUM(K1375:L1375)</f>
        <v>1</v>
      </c>
    </row>
    <row r="1376" spans="1:14">
      <c r="A1376" s="1" t="s">
        <v>10727</v>
      </c>
      <c r="B1376" t="str">
        <f>VLOOKUP(A1376,'Text facts'!$F$1:$H$10019,2,0)</f>
        <v>Robert</v>
      </c>
      <c r="C1376" t="str">
        <f>VLOOKUP(A1376,'Text facts'!$F$1:$H$10019,3,0)</f>
        <v>Torre</v>
      </c>
      <c r="D1376">
        <v>1965</v>
      </c>
      <c r="E1376">
        <v>2021</v>
      </c>
      <c r="F1376" s="1" t="s">
        <v>6736</v>
      </c>
      <c r="G1376" s="1" t="s">
        <v>11</v>
      </c>
      <c r="H1376" s="1" t="s">
        <v>10744</v>
      </c>
      <c r="I1376" t="s">
        <v>10745</v>
      </c>
      <c r="K1376" s="16">
        <f>COUNTIF('Texts discussed'!$C$2:$C$9986,A1376)+COUNTIF('Texts discussed'!$G$2:$G$9986,A1376)+COUNTIF('Texts discussed'!$K$2:$K$9986,A1376)+COUNTIF('Texts discussed'!$O$2:$O$9986,A1376)+COUNTIF('Texts discussed'!$S$2:$S$9986,A1376)</f>
        <v>0</v>
      </c>
      <c r="L1376" s="16">
        <f>COUNTIF('Texts mentioned'!$C$2:$C$9989,A1376)+COUNTIF('Texts mentioned'!$G$2:$G$9989,A1376)+COUNTIF('Texts mentioned'!$K$2:$K$9989,A1376)+COUNTIF('Texts mentioned'!$O$2:$O$9989,A1376)+COUNTIF('Texts mentioned'!$S$2:$S$9989,A1376)+COUNTIF('Texts mentioned'!$W$2:$W$9989,A1376)+COUNTIF('Texts mentioned'!$AA$2:$AA$9989,A1376)+COUNTIF('Texts mentioned'!$AE$2:$AE$9989,A1376)+COUNTIF('Texts mentioned'!$AI$2:$AI$9989,A1376)+COUNTIF('Texts mentioned'!$AM$2:$AM$9989,A1376)</f>
        <v>1</v>
      </c>
      <c r="M1376">
        <f>SUM(K1376:L1376)</f>
        <v>1</v>
      </c>
    </row>
  </sheetData>
  <conditionalFormatting sqref="M2:M1048576">
    <cfRule type="cellIs" dxfId="0" priority="2" operator="lessThan">
      <formula>1</formula>
    </cfRule>
  </conditionalFormatting>
  <dataValidations count="4">
    <dataValidation type="list" operator="equal" allowBlank="1" showErrorMessage="1" sqref="G1" xr:uid="{00000000-0002-0000-0700-000000000000}">
      <formula1>"F,M,T"</formula1>
      <formula2>0</formula2>
    </dataValidation>
    <dataValidation type="list" allowBlank="1" showInputMessage="1" showErrorMessage="1" sqref="I3:I153 I155:I156 I158:I189 J188 I191:I215 I217:I219 I221:I239 I241:I284 I286:I322 I324:I346 I348:I407 I410:I421 I423:I522 I524:I526 J565 I528:I602 I604:I619 I621:I669 I671:I692 I694:I705 J746 I707:I782 I784:I821 I823:I887 I889:I929 I931:I942 I944:I952 I954:I958 I960:I962 I964:I974 I976:I986 I988:I1002 I1004:I1011 I1013:I1017 I1019:I1026 I1029:I1050 I1052:I1059 I1061:I1070 I1073:I1077 I1079:I1115 I1117:I1119 I1121:I1126 I1128:I1147 I1149 I1151:I1162 I1164:I1215 I1217:I1231 I1234:I1256 I1258:I1264 I1266:I1291 I1293:I1295 I1297:I1302 I1304:I1319 I1321 I1323:I1336 I1338:I1425" xr:uid="{00000000-0002-0000-0700-000001000000}">
      <formula1>"American,Argentinian,Australian,Austrian,Bosnian,Brazilian,British,Canadian,Chilean,Colombian,Croatian,Czech,French,German,Indian,Iranian,Italian,Japanese,Morrocan,Polish,Portuguese,Russian,Serbian,Slovenian,Spanish,Swedish,Swiss,Ukranian,Yugoslavian,None"</formula1>
      <formula2>0</formula2>
    </dataValidation>
    <dataValidation type="list" operator="equal" allowBlank="1" showErrorMessage="1" sqref="H3:H355 H357:H526 H528:H619 H621:H1425" xr:uid="{00000000-0002-0000-0700-000002000000}">
      <formula1>"N,P,Y,Y(HR)"</formula1>
      <formula2>0</formula2>
    </dataValidation>
    <dataValidation type="list" allowBlank="1" showInputMessage="1" showErrorMessage="1" sqref="G2:G2373" xr:uid="{00000000-0002-0000-0700-000003000000}">
      <formula1>"F,M,T,N/A"</formula1>
      <formula2>0</formula2>
    </dataValidation>
  </dataValidations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1006"/>
  <sheetViews>
    <sheetView zoomScale="85" zoomScaleNormal="85" workbookViewId="0">
      <pane ySplit="1" topLeftCell="A975" activePane="bottomLeft" state="frozen"/>
      <selection pane="bottomLeft" activeCell="A1006" sqref="A1006"/>
    </sheetView>
  </sheetViews>
  <sheetFormatPr defaultColWidth="14.28515625" defaultRowHeight="13.5"/>
  <cols>
    <col min="1" max="3" width="14.28515625" style="1"/>
    <col min="6" max="7" width="14.28515625" style="1"/>
    <col min="10" max="11" width="14.28515625" style="1"/>
    <col min="14" max="15" width="14.28515625" style="1"/>
    <col min="18" max="18" width="14.28515625" style="1"/>
    <col min="1024" max="1024" width="9.140625" customWidth="1"/>
  </cols>
  <sheetData>
    <row r="1" spans="1:21" s="2" customFormat="1" ht="13.5" customHeight="1">
      <c r="A1" s="12" t="s">
        <v>0</v>
      </c>
      <c r="B1" s="2" t="s">
        <v>1377</v>
      </c>
      <c r="C1" s="2" t="s">
        <v>1382</v>
      </c>
      <c r="D1" s="2" t="s">
        <v>10938</v>
      </c>
      <c r="E1" s="2" t="s">
        <v>10939</v>
      </c>
      <c r="F1" s="2" t="s">
        <v>10940</v>
      </c>
      <c r="G1" s="2" t="s">
        <v>1382</v>
      </c>
      <c r="H1" s="2" t="s">
        <v>10941</v>
      </c>
      <c r="I1" s="2" t="s">
        <v>10942</v>
      </c>
      <c r="J1" s="2" t="s">
        <v>10943</v>
      </c>
      <c r="K1" s="2" t="s">
        <v>1382</v>
      </c>
      <c r="L1" s="2" t="s">
        <v>10944</v>
      </c>
      <c r="M1" s="2" t="s">
        <v>10945</v>
      </c>
      <c r="N1" s="2" t="s">
        <v>10946</v>
      </c>
      <c r="O1" s="3" t="s">
        <v>1382</v>
      </c>
      <c r="P1" s="2" t="s">
        <v>10947</v>
      </c>
      <c r="Q1" s="2" t="s">
        <v>10948</v>
      </c>
      <c r="R1" s="2" t="s">
        <v>10949</v>
      </c>
      <c r="S1" s="2" t="s">
        <v>1382</v>
      </c>
      <c r="T1" s="2" t="s">
        <v>10950</v>
      </c>
      <c r="U1" s="2" t="s">
        <v>10951</v>
      </c>
    </row>
    <row r="2" spans="1:21" ht="13.5" customHeight="1">
      <c r="A2" s="1" t="s">
        <v>10</v>
      </c>
      <c r="B2" s="1" t="s">
        <v>1394</v>
      </c>
      <c r="C2" s="1" t="str">
        <f>VLOOKUP(B2,'Text facts'!$A$1:$H$981,6,0)</f>
        <v>A1</v>
      </c>
      <c r="D2">
        <f>VLOOKUP(B2,'Text facts'!$A$1:$B$981,2,0)</f>
        <v>1984</v>
      </c>
      <c r="E2">
        <f>VLOOKUP(B2,'Text facts'!$A$1:$C$981,3,0)</f>
        <v>1984</v>
      </c>
      <c r="F2" s="1" t="s">
        <v>1399</v>
      </c>
      <c r="G2" s="1" t="str">
        <f>VLOOKUP(F2,'Text facts'!$A$1:$H$981,6,0)</f>
        <v>A2</v>
      </c>
      <c r="H2" t="str">
        <f>VLOOKUP(F2,'Text facts'!$A$1:$B$981,2,0)</f>
        <v>1941.: godina koja se vraća</v>
      </c>
      <c r="I2">
        <f>VLOOKUP(F2,'Text facts'!$A$1:$C$981,3,0)</f>
        <v>0</v>
      </c>
      <c r="J2" s="1" t="s">
        <v>1405</v>
      </c>
      <c r="K2" s="1" t="str">
        <f>VLOOKUP(J2,'Text facts'!$A$1:$H$981,6,0)</f>
        <v>A3</v>
      </c>
      <c r="L2" t="str">
        <f>VLOOKUP(J2,'Text facts'!$A$1:$B$981,2,0)</f>
        <v>Bilo pa prošlo</v>
      </c>
      <c r="M2">
        <f>VLOOKUP(J2,'Text facts'!$A$1:$C$981,3,0)</f>
        <v>0</v>
      </c>
      <c r="O2" s="1" t="e">
        <f>VLOOKUP(N2,'Text facts'!$A$1:$H$981,6,0)</f>
        <v>#N/A</v>
      </c>
      <c r="P2" t="e">
        <f>VLOOKUP(N2,'Text facts'!$A$1:$B$981,2,0)</f>
        <v>#N/A</v>
      </c>
      <c r="Q2" t="e">
        <f>VLOOKUP(N2,'Text facts'!$A$1:$C$981,3,0)</f>
        <v>#N/A</v>
      </c>
      <c r="S2" t="e">
        <f>VLOOKUP(R2,'Text facts'!$A$1:$H$981,6,0)</f>
        <v>#N/A</v>
      </c>
      <c r="T2" t="e">
        <f>VLOOKUP(R2,'Text facts'!$A$1:$B$981,2,0)</f>
        <v>#N/A</v>
      </c>
      <c r="U2" t="e">
        <f>VLOOKUP(R2,'Text facts'!$A$1:$C$981,3,0)</f>
        <v>#N/A</v>
      </c>
    </row>
    <row r="3" spans="1:21" ht="13.5" customHeight="1">
      <c r="A3" s="1" t="s">
        <v>14</v>
      </c>
      <c r="B3" s="1" t="s">
        <v>1426</v>
      </c>
      <c r="C3" s="1" t="str">
        <f>VLOOKUP(B3,'Text facts'!$A$1:$H$981,6,0)</f>
        <v>A6</v>
      </c>
      <c r="D3" t="str">
        <f>VLOOKUP(B3,'Text facts'!$A$1:$B$981,2,0)</f>
        <v>Knjiga nemira</v>
      </c>
      <c r="E3" t="str">
        <f>VLOOKUP(B3,'Text facts'!$A$1:$C$981,3,0)</f>
        <v xml:space="preserve">The Book of Disquiet </v>
      </c>
      <c r="F3" s="1" t="s">
        <v>1432</v>
      </c>
      <c r="G3" s="1" t="s">
        <v>1435</v>
      </c>
      <c r="H3" t="str">
        <f>VLOOKUP(F3,'Text facts'!$A$1:$B$981,2,0)</f>
        <v>Gitanđali</v>
      </c>
      <c r="I3" t="str">
        <f>VLOOKUP(F3,'Text facts'!$A$1:$C$981,3,0)</f>
        <v>Gitanjali</v>
      </c>
      <c r="J3" s="1" t="s">
        <v>1439</v>
      </c>
      <c r="K3" s="1" t="s">
        <v>1442</v>
      </c>
      <c r="L3" t="str">
        <f>VLOOKUP(J3,'Text facts'!$A$1:$B$981,2,0)</f>
        <v>Ta zasljepljujuća odsutnost svjetlosti</v>
      </c>
      <c r="M3" t="str">
        <f>VLOOKUP(J3,'Text facts'!$A$1:$C$981,3,0)</f>
        <v>This Blinding Absence of Light</v>
      </c>
      <c r="O3" s="1" t="e">
        <f>VLOOKUP(N3,'Text facts'!$A$1:$H$981,6,0)</f>
        <v>#N/A</v>
      </c>
      <c r="P3" t="e">
        <f>VLOOKUP(N3,'Text facts'!$A$1:$B$981,2,0)</f>
        <v>#N/A</v>
      </c>
      <c r="Q3" t="e">
        <f>VLOOKUP(N3,'Text facts'!$A$1:$C$981,3,0)</f>
        <v>#N/A</v>
      </c>
      <c r="S3" t="e">
        <f>VLOOKUP(R3,'Text facts'!$A$1:$H$981,6,0)</f>
        <v>#N/A</v>
      </c>
      <c r="T3" t="e">
        <f>VLOOKUP(R3,'Text facts'!$A$1:$B$981,2,0)</f>
        <v>#N/A</v>
      </c>
      <c r="U3" t="e">
        <f>VLOOKUP(R3,'Text facts'!$A$1:$C$981,3,0)</f>
        <v>#N/A</v>
      </c>
    </row>
    <row r="4" spans="1:21" ht="13.5" customHeight="1">
      <c r="A4" s="1" t="s">
        <v>17</v>
      </c>
      <c r="B4" s="1" t="s">
        <v>1457</v>
      </c>
      <c r="C4" s="1" t="str">
        <f>VLOOKUP(B4,'Text facts'!$A$1:$H$981,6,0)</f>
        <v>A11</v>
      </c>
      <c r="D4" t="str">
        <f>VLOOKUP(B4,'Text facts'!$A$1:$B$981,2,0)</f>
        <v>Hladnokvrno ubojstvo</v>
      </c>
      <c r="E4" t="str">
        <f>VLOOKUP(B4,'Text facts'!$A$1:$C$981,3,0)</f>
        <v>In cold blood</v>
      </c>
      <c r="F4" s="1" t="s">
        <v>1463</v>
      </c>
      <c r="G4" s="1" t="str">
        <f>VLOOKUP(F4,'Text facts'!$A$1:$H$981,6,0)</f>
        <v>A12</v>
      </c>
      <c r="H4" t="str">
        <f>VLOOKUP(F4,'Text facts'!$A$1:$B$981,2,0)</f>
        <v>7000 dana u Sibiru</v>
      </c>
      <c r="I4" t="str">
        <f>VLOOKUP(F4,'Text facts'!$A$1:$C$981,3,0)</f>
        <v>Seven Thousand Days in Siberia</v>
      </c>
      <c r="J4" s="1" t="s">
        <v>1469</v>
      </c>
      <c r="K4" s="1" t="str">
        <f>VLOOKUP(J4,'Text facts'!$A$1:$H$981,6,0)</f>
        <v>A13</v>
      </c>
      <c r="L4" t="str">
        <f>VLOOKUP(J4,'Text facts'!$A$1:$B$981,2,0)</f>
        <v>Zabranjena vrata</v>
      </c>
      <c r="M4">
        <f>VLOOKUP(J4,'Text facts'!$A$1:$C$981,3,0)</f>
        <v>0</v>
      </c>
      <c r="O4" s="1" t="e">
        <f>VLOOKUP(N4,'Text facts'!$A$1:$H$981,6,0)</f>
        <v>#N/A</v>
      </c>
      <c r="P4" t="e">
        <f>VLOOKUP(N4,'Text facts'!$A$1:$B$981,2,0)</f>
        <v>#N/A</v>
      </c>
      <c r="Q4" t="e">
        <f>VLOOKUP(N4,'Text facts'!$A$1:$C$981,3,0)</f>
        <v>#N/A</v>
      </c>
      <c r="S4" t="e">
        <f>VLOOKUP(R4,'Text facts'!$A$1:$H$981,6,0)</f>
        <v>#N/A</v>
      </c>
      <c r="T4" t="e">
        <f>VLOOKUP(R4,'Text facts'!$A$1:$B$981,2,0)</f>
        <v>#N/A</v>
      </c>
      <c r="U4" t="e">
        <f>VLOOKUP(R4,'Text facts'!$A$1:$C$981,3,0)</f>
        <v>#N/A</v>
      </c>
    </row>
    <row r="5" spans="1:21" ht="13.5" customHeight="1">
      <c r="A5" s="1" t="s">
        <v>18</v>
      </c>
      <c r="B5" s="1" t="s">
        <v>1479</v>
      </c>
      <c r="C5" s="1" t="str">
        <f>VLOOKUP(B5,'Text facts'!$A$1:$H$981,6,0)</f>
        <v>A14</v>
      </c>
      <c r="D5" t="str">
        <f>VLOOKUP(B5,'Text facts'!$A$1:$B$981,2,0)</f>
        <v>Huzur</v>
      </c>
      <c r="E5">
        <f>VLOOKUP(B5,'Text facts'!$A$1:$C$981,3,0)</f>
        <v>0</v>
      </c>
      <c r="F5" s="1" t="s">
        <v>1485</v>
      </c>
      <c r="G5" s="1" t="str">
        <f>VLOOKUP(F5,'Text facts'!$A$1:$H$981,6,0)</f>
        <v>A15</v>
      </c>
      <c r="H5" t="str">
        <f>VLOOKUP(F5,'Text facts'!$A$1:$B$981,2,0)</f>
        <v>--</v>
      </c>
      <c r="I5" t="str">
        <f>VLOOKUP(F5,'Text facts'!$A$1:$C$981,3,0)</f>
        <v>Positive parenting</v>
      </c>
      <c r="J5" s="1" t="s">
        <v>1491</v>
      </c>
      <c r="K5" s="1" t="str">
        <f>VLOOKUP(J5,'Text facts'!$A$1:$H$981,6,0)</f>
        <v>A16</v>
      </c>
      <c r="L5" t="str">
        <f>VLOOKUP(J5,'Text facts'!$A$1:$B$981,2,0)</f>
        <v>Blackout</v>
      </c>
      <c r="M5" t="str">
        <f>VLOOKUP(J5,'Text facts'!$A$1:$C$981,3,0)</f>
        <v>Blackout</v>
      </c>
      <c r="O5" s="1" t="e">
        <f>VLOOKUP(N5,'Text facts'!$A$1:$H$981,6,0)</f>
        <v>#N/A</v>
      </c>
      <c r="P5" t="e">
        <f>VLOOKUP(N5,'Text facts'!$A$1:$B$981,2,0)</f>
        <v>#N/A</v>
      </c>
      <c r="Q5" t="e">
        <f>VLOOKUP(N5,'Text facts'!$A$1:$C$981,3,0)</f>
        <v>#N/A</v>
      </c>
      <c r="S5" t="e">
        <f>VLOOKUP(R5,'Text facts'!$A$1:$H$981,6,0)</f>
        <v>#N/A</v>
      </c>
      <c r="T5" t="e">
        <f>VLOOKUP(R5,'Text facts'!$A$1:$B$981,2,0)</f>
        <v>#N/A</v>
      </c>
      <c r="U5" t="e">
        <f>VLOOKUP(R5,'Text facts'!$A$1:$C$981,3,0)</f>
        <v>#N/A</v>
      </c>
    </row>
    <row r="6" spans="1:21" ht="13.5" customHeight="1">
      <c r="A6" s="1" t="s">
        <v>20</v>
      </c>
      <c r="B6" s="1" t="s">
        <v>1497</v>
      </c>
      <c r="C6" s="1" t="str">
        <f>VLOOKUP(B6,'Text facts'!$A$1:$H$981,6,0)</f>
        <v>A17</v>
      </c>
      <c r="D6" t="str">
        <f>VLOOKUP(B6,'Text facts'!$A$1:$B$981,2,0)</f>
        <v>Kralj štakora</v>
      </c>
      <c r="E6" t="str">
        <f>VLOOKUP(B6,'Text facts'!$A$1:$C$981,3,0)</f>
        <v>King Rat</v>
      </c>
      <c r="F6" s="1" t="s">
        <v>1504</v>
      </c>
      <c r="G6" s="1" t="str">
        <f>VLOOKUP(F6,'Text facts'!$A$1:$H$981,6,0)</f>
        <v>A18</v>
      </c>
      <c r="H6" t="str">
        <f>VLOOKUP(F6,'Text facts'!$A$1:$B$981,2,0)</f>
        <v>Gospodar prstenova</v>
      </c>
      <c r="I6" t="str">
        <f>VLOOKUP(F6,'Text facts'!$A$1:$C$981,3,0)</f>
        <v>The Lord of the Rings</v>
      </c>
      <c r="J6" s="1" t="s">
        <v>1511</v>
      </c>
      <c r="K6" s="1" t="str">
        <f>VLOOKUP(J6,'Text facts'!$A$1:$H$981,6,0)</f>
        <v>A19</v>
      </c>
      <c r="L6" t="str">
        <f>VLOOKUP(J6,'Text facts'!$A$1:$B$981,2,0)</f>
        <v>Mali princ</v>
      </c>
      <c r="M6" t="str">
        <f>VLOOKUP(J6,'Text facts'!$A$1:$C$981,3,0)</f>
        <v>The Little Prince</v>
      </c>
      <c r="O6" s="1" t="e">
        <f>VLOOKUP(N6,'Text facts'!$A$1:$H$981,6,0)</f>
        <v>#N/A</v>
      </c>
      <c r="P6" t="e">
        <f>VLOOKUP(N6,'Text facts'!$A$1:$B$981,2,0)</f>
        <v>#N/A</v>
      </c>
      <c r="Q6" t="e">
        <f>VLOOKUP(N6,'Text facts'!$A$1:$C$981,3,0)</f>
        <v>#N/A</v>
      </c>
      <c r="S6" t="e">
        <f>VLOOKUP(R6,'Text facts'!$A$1:$H$981,6,0)</f>
        <v>#N/A</v>
      </c>
      <c r="T6" t="e">
        <f>VLOOKUP(R6,'Text facts'!$A$1:$B$981,2,0)</f>
        <v>#N/A</v>
      </c>
      <c r="U6" t="e">
        <f>VLOOKUP(R6,'Text facts'!$A$1:$C$981,3,0)</f>
        <v>#N/A</v>
      </c>
    </row>
    <row r="7" spans="1:21" ht="13.5" customHeight="1">
      <c r="A7" s="1" t="s">
        <v>21</v>
      </c>
      <c r="B7" s="1" t="s">
        <v>1517</v>
      </c>
      <c r="C7" s="1" t="str">
        <f>VLOOKUP(B7,'Text facts'!$A$1:$H$981,6,0)</f>
        <v>A20</v>
      </c>
      <c r="D7" t="str">
        <f>VLOOKUP(B7,'Text facts'!$A$1:$B$981,2,0)</f>
        <v>Žal</v>
      </c>
      <c r="E7" t="str">
        <f>VLOOKUP(B7,'Text facts'!$A$1:$C$981,3,0)</f>
        <v>The Beach</v>
      </c>
      <c r="F7" s="1" t="s">
        <v>1523</v>
      </c>
      <c r="G7" s="1" t="str">
        <f>VLOOKUP(F7,'Text facts'!$A$1:$H$981,6,0)</f>
        <v>A21</v>
      </c>
      <c r="H7" t="str">
        <f>VLOOKUP(F7,'Text facts'!$A$1:$B$981,2,0)</f>
        <v>Svijet po Garpu</v>
      </c>
      <c r="I7" t="str">
        <f>VLOOKUP(F7,'Text facts'!$A$1:$C$981,3,0)</f>
        <v>The World According to Garp</v>
      </c>
      <c r="J7" s="1" t="s">
        <v>1529</v>
      </c>
      <c r="K7" s="1" t="str">
        <f>VLOOKUP(J7,'Text facts'!$A$1:$H$981,6,0)</f>
        <v>A22</v>
      </c>
      <c r="L7" t="str">
        <f>VLOOKUP(J7,'Text facts'!$A$1:$B$981,2,0)</f>
        <v>Brodeckov izvještaj</v>
      </c>
      <c r="M7" t="str">
        <f>VLOOKUP(J7,'Text facts'!$A$1:$C$981,3,0)</f>
        <v>Brodeck's Report</v>
      </c>
      <c r="O7" s="1" t="e">
        <f>VLOOKUP(N7,'Text facts'!$A$1:$H$981,6,0)</f>
        <v>#N/A</v>
      </c>
      <c r="P7" t="e">
        <f>VLOOKUP(N7,'Text facts'!$A$1:$B$981,2,0)</f>
        <v>#N/A</v>
      </c>
      <c r="Q7" t="e">
        <f>VLOOKUP(N7,'Text facts'!$A$1:$C$981,3,0)</f>
        <v>#N/A</v>
      </c>
      <c r="S7" t="e">
        <f>VLOOKUP(R7,'Text facts'!$A$1:$H$981,6,0)</f>
        <v>#N/A</v>
      </c>
      <c r="T7" t="e">
        <f>VLOOKUP(R7,'Text facts'!$A$1:$B$981,2,0)</f>
        <v>#N/A</v>
      </c>
      <c r="U7" t="e">
        <f>VLOOKUP(R7,'Text facts'!$A$1:$C$981,3,0)</f>
        <v>#N/A</v>
      </c>
    </row>
    <row r="8" spans="1:21" ht="13.5" customHeight="1">
      <c r="A8" s="1" t="s">
        <v>22</v>
      </c>
      <c r="B8" s="1" t="s">
        <v>1535</v>
      </c>
      <c r="C8" s="1" t="str">
        <f>VLOOKUP(B8,'Text facts'!$A$1:$H$981,6,0)</f>
        <v>A23</v>
      </c>
      <c r="D8" t="str">
        <f>VLOOKUP(B8,'Text facts'!$A$1:$B$981,2,0)</f>
        <v>Izvanbrodski dnevnik</v>
      </c>
      <c r="E8" t="str">
        <f>VLOOKUP(B8,'Text facts'!$A$1:$C$981,3,0)</f>
        <v>Outboard Diary</v>
      </c>
      <c r="F8" s="1" t="s">
        <v>1541</v>
      </c>
      <c r="G8" s="1" t="str">
        <f>VLOOKUP(F8,'Text facts'!$A$1:$H$981,6,0)</f>
        <v>A24</v>
      </c>
      <c r="H8" t="str">
        <f>VLOOKUP(F8,'Text facts'!$A$1:$B$981,2,0)</f>
        <v>Doktor Faustus</v>
      </c>
      <c r="I8" t="str">
        <f>VLOOKUP(F8,'Text facts'!$A$1:$C$981,3,0)</f>
        <v>Doctor Faustus</v>
      </c>
      <c r="J8" s="1" t="s">
        <v>1547</v>
      </c>
      <c r="K8" s="1" t="str">
        <f>VLOOKUP(J8,'Text facts'!$A$1:$H$981,6,0)</f>
        <v>A25</v>
      </c>
      <c r="L8" t="str">
        <f>VLOOKUP(J8,'Text facts'!$A$1:$B$981,2,0)</f>
        <v>Ime ruže</v>
      </c>
      <c r="M8" t="str">
        <f>VLOOKUP(J8,'Text facts'!$A$1:$C$981,3,0)</f>
        <v>The Name of the Rose</v>
      </c>
      <c r="O8" s="1" t="e">
        <f>VLOOKUP(N8,'Text facts'!$A$1:$H$981,6,0)</f>
        <v>#N/A</v>
      </c>
      <c r="P8" t="e">
        <f>VLOOKUP(N8,'Text facts'!$A$1:$B$981,2,0)</f>
        <v>#N/A</v>
      </c>
      <c r="Q8" t="e">
        <f>VLOOKUP(N8,'Text facts'!$A$1:$C$981,3,0)</f>
        <v>#N/A</v>
      </c>
      <c r="S8" t="e">
        <f>VLOOKUP(R8,'Text facts'!$A$1:$H$981,6,0)</f>
        <v>#N/A</v>
      </c>
      <c r="T8" t="e">
        <f>VLOOKUP(R8,'Text facts'!$A$1:$B$981,2,0)</f>
        <v>#N/A</v>
      </c>
      <c r="U8" t="e">
        <f>VLOOKUP(R8,'Text facts'!$A$1:$C$981,3,0)</f>
        <v>#N/A</v>
      </c>
    </row>
    <row r="9" spans="1:21" ht="13.5" customHeight="1">
      <c r="A9" s="1" t="s">
        <v>23</v>
      </c>
      <c r="B9" s="1" t="s">
        <v>1559</v>
      </c>
      <c r="C9" s="1" t="str">
        <f>VLOOKUP(B9,'Text facts'!$A$1:$H$981,6,0)</f>
        <v>A28</v>
      </c>
      <c r="D9" t="str">
        <f>VLOOKUP(B9,'Text facts'!$A$1:$B$981,2,0)</f>
        <v>Blato</v>
      </c>
      <c r="E9" t="str">
        <f>VLOOKUP(B9,'Text facts'!$A$1:$C$981,3,0)</f>
        <v>Mud</v>
      </c>
      <c r="F9" s="1" t="s">
        <v>1565</v>
      </c>
      <c r="G9" s="1" t="str">
        <f>VLOOKUP(F9,'Text facts'!$A$1:$H$981,6,0)</f>
        <v>A29</v>
      </c>
      <c r="H9" t="str">
        <f>VLOOKUP(F9,'Text facts'!$A$1:$B$981,2,0)</f>
        <v>Avijatičar</v>
      </c>
      <c r="I9" t="str">
        <f>VLOOKUP(F9,'Text facts'!$A$1:$C$981,3,0)</f>
        <v>Aviator</v>
      </c>
      <c r="J9" s="1" t="s">
        <v>1571</v>
      </c>
      <c r="K9" s="1" t="str">
        <f>VLOOKUP(J9,'Text facts'!$A$1:$H$981,6,0)</f>
        <v>A30</v>
      </c>
      <c r="L9" t="str">
        <f>VLOOKUP(J9,'Text facts'!$A$1:$B$981,2,0)</f>
        <v>Stranac</v>
      </c>
      <c r="M9" t="str">
        <f>VLOOKUP(J9,'Text facts'!$A$1:$C$981,3,0)</f>
        <v>The Stranger</v>
      </c>
      <c r="O9" s="1" t="e">
        <f>VLOOKUP(N9,'Text facts'!$A$1:$H$981,6,0)</f>
        <v>#N/A</v>
      </c>
      <c r="P9" t="e">
        <f>VLOOKUP(N9,'Text facts'!$A$1:$B$981,2,0)</f>
        <v>#N/A</v>
      </c>
      <c r="Q9" t="e">
        <f>VLOOKUP(N9,'Text facts'!$A$1:$C$981,3,0)</f>
        <v>#N/A</v>
      </c>
      <c r="S9" t="e">
        <f>VLOOKUP(R9,'Text facts'!$A$1:$H$981,6,0)</f>
        <v>#N/A</v>
      </c>
      <c r="T9" t="e">
        <f>VLOOKUP(R9,'Text facts'!$A$1:$B$981,2,0)</f>
        <v>#N/A</v>
      </c>
      <c r="U9" t="e">
        <f>VLOOKUP(R9,'Text facts'!$A$1:$C$981,3,0)</f>
        <v>#N/A</v>
      </c>
    </row>
    <row r="10" spans="1:21" ht="13.5" customHeight="1">
      <c r="A10" s="1" t="s">
        <v>26</v>
      </c>
      <c r="B10" s="1" t="s">
        <v>1577</v>
      </c>
      <c r="C10" s="1" t="str">
        <f>VLOOKUP(B10,'Text facts'!$A$1:$H$981,6,0)</f>
        <v>A31</v>
      </c>
      <c r="D10" t="str">
        <f>VLOOKUP(B10,'Text facts'!$A$1:$B$981,2,0)</f>
        <v>Plameni inkvizitori</v>
      </c>
      <c r="E10" t="str">
        <f>VLOOKUP(B10,'Text facts'!$A$1:$C$981,3,0)</f>
        <v>The Flaming Inquisitors</v>
      </c>
      <c r="F10" s="1" t="s">
        <v>1583</v>
      </c>
      <c r="G10" s="1" t="str">
        <f>VLOOKUP(F10,'Text facts'!$A$1:$H$981,6,0)</f>
        <v>A32</v>
      </c>
      <c r="H10" t="str">
        <f>VLOOKUP(F10,'Text facts'!$A$1:$B$981,2,0)</f>
        <v>Sto godina samoće</v>
      </c>
      <c r="I10" t="str">
        <f>VLOOKUP(F10,'Text facts'!$A$1:$C$981,3,0)</f>
        <v>One Hundred Years of Solitude</v>
      </c>
      <c r="J10" s="1" t="s">
        <v>1589</v>
      </c>
      <c r="K10" s="1" t="str">
        <f>VLOOKUP(J10,'Text facts'!$A$1:$H$981,6,0)</f>
        <v>A33</v>
      </c>
      <c r="L10" t="str">
        <f>VLOOKUP(J10,'Text facts'!$A$1:$B$981,2,0)</f>
        <v>Treći reich</v>
      </c>
      <c r="M10" t="str">
        <f>VLOOKUP(J10,'Text facts'!$A$1:$C$981,3,0)</f>
        <v>The Third Reich</v>
      </c>
      <c r="N10" s="1" t="s">
        <v>1595</v>
      </c>
      <c r="O10" s="1" t="str">
        <f>VLOOKUP(N10,'Text facts'!$A$1:$H$981,6,0)</f>
        <v>A34</v>
      </c>
      <c r="P10" t="str">
        <f>VLOOKUP(N10,'Text facts'!$A$1:$B$981,2,0)</f>
        <v>Priručnik za spremačice</v>
      </c>
      <c r="Q10" t="str">
        <f>VLOOKUP(N10,'Text facts'!$A$1:$C$981,3,0)</f>
        <v>A Manual for Cleaning Women</v>
      </c>
      <c r="R10" s="1" t="s">
        <v>1600</v>
      </c>
      <c r="S10" t="str">
        <f>VLOOKUP(R10,'Text facts'!$A$1:$H$981,6,0)</f>
        <v>A35</v>
      </c>
      <c r="T10" t="str">
        <f>VLOOKUP(R10,'Text facts'!$A$1:$B$981,2,0)</f>
        <v>Nit koja nas veže</v>
      </c>
      <c r="U10" t="str">
        <f>VLOOKUP(R10,'Text facts'!$A$1:$C$981,3,0)</f>
        <v>Fever Dream</v>
      </c>
    </row>
    <row r="11" spans="1:21" ht="13.5" customHeight="1">
      <c r="A11" s="1" t="s">
        <v>28</v>
      </c>
      <c r="B11" s="1" t="s">
        <v>1614</v>
      </c>
      <c r="C11" s="1" t="str">
        <f>VLOOKUP(B11,'Text facts'!$A$1:$H$981,6,0)</f>
        <v>A36</v>
      </c>
      <c r="D11" t="str">
        <f>VLOOKUP(B11,'Text facts'!$A$1:$B$981,2,0)</f>
        <v>Ronja razbojnička kći</v>
      </c>
      <c r="E11" t="str">
        <f>VLOOKUP(B11,'Text facts'!$A$1:$C$981,3,0)</f>
        <v>Ronia, the Robber's Daughter</v>
      </c>
      <c r="F11" s="1" t="s">
        <v>1620</v>
      </c>
      <c r="G11" s="1" t="str">
        <f>VLOOKUP(F11,'Text facts'!$A$1:$H$981,6,0)</f>
        <v>A37</v>
      </c>
      <c r="H11" t="str">
        <f>VLOOKUP(F11,'Text facts'!$A$1:$B$981,2,0)</f>
        <v>Sadako hoće živjeti</v>
      </c>
      <c r="I11" t="str">
        <f>VLOOKUP(F11,'Text facts'!$A$1:$C$981,3,0)</f>
        <v>The Day of the Bomb</v>
      </c>
      <c r="J11" s="1" t="s">
        <v>1626</v>
      </c>
      <c r="K11" s="1" t="str">
        <f>VLOOKUP(J11,'Text facts'!$A$1:$H$981,6,0)</f>
        <v>A38</v>
      </c>
      <c r="L11" t="str">
        <f>VLOOKUP(J11,'Text facts'!$A$1:$B$981,2,0)</f>
        <v>Genijalna prijateljica</v>
      </c>
      <c r="M11" t="str">
        <f>VLOOKUP(J11,'Text facts'!$A$1:$C$981,3,0)</f>
        <v>My Brilliant Friend</v>
      </c>
      <c r="N11" s="1" t="s">
        <v>1632</v>
      </c>
      <c r="O11" s="1" t="str">
        <f>VLOOKUP(N11,'Text facts'!$A$1:$H$981,6,0)</f>
        <v>A39</v>
      </c>
      <c r="P11" t="str">
        <f>VLOOKUP(N11,'Text facts'!$A$1:$B$981,2,0)</f>
        <v>Strah i nada</v>
      </c>
      <c r="Q11" t="str">
        <f>VLOOKUP(N11,'Text facts'!$A$1:$C$981,3,0)</f>
        <v>Hope Against Hope</v>
      </c>
      <c r="R11" s="1" t="s">
        <v>1638</v>
      </c>
      <c r="S11" t="str">
        <f>VLOOKUP(R11,'Text facts'!$A$1:$H$981,6,0)</f>
        <v>A40</v>
      </c>
      <c r="T11" t="str">
        <f>VLOOKUP(R11,'Text facts'!$A$1:$B$981,2,0)</f>
        <v>Dina</v>
      </c>
      <c r="U11" t="str">
        <f>VLOOKUP(R11,'Text facts'!$A$1:$C$981,3,0)</f>
        <v>Dune</v>
      </c>
    </row>
    <row r="12" spans="1:21" ht="13.5" customHeight="1">
      <c r="A12" s="1" t="s">
        <v>30</v>
      </c>
      <c r="B12" s="1" t="s">
        <v>1647</v>
      </c>
      <c r="C12" s="1" t="s">
        <v>1471</v>
      </c>
      <c r="D12" t="str">
        <f>VLOOKUP(B12,'Text facts'!$A$1:$B$981,2,0)</f>
        <v>Živi pijesak</v>
      </c>
      <c r="E12" t="str">
        <f>VLOOKUP(B12,'Text facts'!$A$1:$C$981,3,0)</f>
        <v>--</v>
      </c>
      <c r="F12" s="1" t="s">
        <v>1451</v>
      </c>
      <c r="G12" s="1" t="str">
        <f>VLOOKUP(F12,'Text facts'!$A$1:$H$981,6,0)</f>
        <v>A10</v>
      </c>
      <c r="H12" t="str">
        <f>VLOOKUP(F12,'Text facts'!$A$1:$B$981,2,0)</f>
        <v>Nepodnošljiva lakoća postojanja</v>
      </c>
      <c r="I12" t="str">
        <f>VLOOKUP(F12,'Text facts'!$A$1:$C$981,3,0)</f>
        <v>The Unbearable Lightness of Being</v>
      </c>
      <c r="J12" s="1" t="s">
        <v>1649</v>
      </c>
      <c r="K12" s="1" t="s">
        <v>1651</v>
      </c>
      <c r="L12" t="str">
        <f>VLOOKUP(J12,'Text facts'!$A$1:$B$981,2,0)</f>
        <v>Kirinyaga</v>
      </c>
      <c r="M12" t="str">
        <f>VLOOKUP(J12,'Text facts'!$A$1:$C$981,3,0)</f>
        <v>Kirinyaga</v>
      </c>
      <c r="N12" s="1" t="s">
        <v>1654</v>
      </c>
      <c r="O12" s="1" t="s">
        <v>1657</v>
      </c>
      <c r="P12" t="str">
        <f>VLOOKUP(N12,'Text facts'!$A$1:$B$981,2,0)</f>
        <v>Divni novi svijet</v>
      </c>
      <c r="Q12" t="str">
        <f>VLOOKUP(N12,'Text facts'!$A$1:$C$981,3,0)</f>
        <v>Brave New World</v>
      </c>
      <c r="R12" s="1" t="s">
        <v>1583</v>
      </c>
      <c r="S12" t="str">
        <f>VLOOKUP(R12,'Text facts'!$A$1:$H$981,6,0)</f>
        <v>A32</v>
      </c>
      <c r="T12" t="str">
        <f>VLOOKUP(R12,'Text facts'!$A$1:$B$981,2,0)</f>
        <v>Sto godina samoće</v>
      </c>
      <c r="U12" t="str">
        <f>VLOOKUP(R12,'Text facts'!$A$1:$C$981,3,0)</f>
        <v>One Hundred Years of Solitude</v>
      </c>
    </row>
    <row r="13" spans="1:21" ht="13.5" customHeight="1">
      <c r="A13" s="1" t="s">
        <v>33</v>
      </c>
      <c r="B13" s="1" t="s">
        <v>1660</v>
      </c>
      <c r="C13" s="1" t="str">
        <f>VLOOKUP(B13,'Text facts'!$A$1:$H$981,6,0)</f>
        <v>A43</v>
      </c>
      <c r="D13" t="str">
        <f>VLOOKUP(B13,'Text facts'!$A$1:$B$981,2,0)</f>
        <v>Idiot</v>
      </c>
      <c r="E13" t="str">
        <f>VLOOKUP(B13,'Text facts'!$A$1:$C$981,3,0)</f>
        <v>The Idiot</v>
      </c>
      <c r="F13" s="1" t="s">
        <v>1666</v>
      </c>
      <c r="G13" s="1" t="str">
        <f>VLOOKUP(F13,'Text facts'!$A$1:$H$981,6,0)</f>
        <v>A44</v>
      </c>
      <c r="H13" t="str">
        <f>VLOOKUP(F13,'Text facts'!$A$1:$B$981,2,0)</f>
        <v>U potrazi za izgubljenim vremenom</v>
      </c>
      <c r="I13" t="str">
        <f>VLOOKUP(F13,'Text facts'!$A$1:$C$981,3,0)</f>
        <v>In Search of Lost Time</v>
      </c>
      <c r="J13" s="1" t="s">
        <v>1673</v>
      </c>
      <c r="K13" s="1" t="str">
        <f>VLOOKUP(J13,'Text facts'!$A$1:$H$981,6,0)</f>
        <v>A45</v>
      </c>
      <c r="L13" t="str">
        <f>VLOOKUP(J13,'Text facts'!$A$1:$B$981,2,0)</f>
        <v>Don Quijote</v>
      </c>
      <c r="M13" t="str">
        <f>VLOOKUP(J13,'Text facts'!$A$1:$C$981,3,0)</f>
        <v>Don Quixote</v>
      </c>
      <c r="O13" s="1" t="e">
        <f>VLOOKUP(N13,'Text facts'!$A$1:$H$981,6,0)</f>
        <v>#N/A</v>
      </c>
      <c r="P13" t="e">
        <f>VLOOKUP(N13,'Text facts'!$A$1:$B$981,2,0)</f>
        <v>#N/A</v>
      </c>
      <c r="Q13" t="e">
        <f>VLOOKUP(N13,'Text facts'!$A$1:$C$981,3,0)</f>
        <v>#N/A</v>
      </c>
      <c r="S13" t="e">
        <f>VLOOKUP(R13,'Text facts'!$A$1:$H$981,6,0)</f>
        <v>#N/A</v>
      </c>
      <c r="T13" t="e">
        <f>VLOOKUP(R13,'Text facts'!$A$1:$B$981,2,0)</f>
        <v>#N/A</v>
      </c>
      <c r="U13" t="e">
        <f>VLOOKUP(R13,'Text facts'!$A$1:$C$981,3,0)</f>
        <v>#N/A</v>
      </c>
    </row>
    <row r="14" spans="1:21" ht="13.5" customHeight="1">
      <c r="A14" s="1" t="s">
        <v>34</v>
      </c>
      <c r="B14" s="1" t="s">
        <v>1679</v>
      </c>
      <c r="C14" s="1" t="str">
        <f>VLOOKUP(B14,'Text facts'!$A$1:$H$981,6,0)</f>
        <v>A43</v>
      </c>
      <c r="D14" t="str">
        <f>VLOOKUP(B14,'Text facts'!$A$1:$B$981,2,0)</f>
        <v>Braća Karamazovi</v>
      </c>
      <c r="E14" t="str">
        <f>VLOOKUP(B14,'Text facts'!$A$1:$C$981,3,0)</f>
        <v>The Brothers Karamazov</v>
      </c>
      <c r="F14" s="1" t="s">
        <v>1682</v>
      </c>
      <c r="G14" s="1" t="str">
        <f>VLOOKUP(F14,'Text facts'!$A$1:$H$981,6,0)</f>
        <v>A46</v>
      </c>
      <c r="H14" t="str">
        <f>VLOOKUP(F14,'Text facts'!$A$1:$B$981,2,0)</f>
        <v>Opasne veze</v>
      </c>
      <c r="I14" t="str">
        <f>VLOOKUP(F14,'Text facts'!$A$1:$C$981,3,0)</f>
        <v>Dangerous Liaisons</v>
      </c>
      <c r="J14" s="1" t="s">
        <v>1688</v>
      </c>
      <c r="K14" s="1" t="str">
        <f>VLOOKUP(J14,'Text facts'!$A$1:$H$981,6,0)</f>
        <v>A47</v>
      </c>
      <c r="L14" t="str">
        <f>VLOOKUP(J14,'Text facts'!$A$1:$B$981,2,0)</f>
        <v>Tunel</v>
      </c>
      <c r="M14" t="str">
        <f>VLOOKUP(J14,'Text facts'!$A$1:$C$981,3,0)</f>
        <v>The Tunnel</v>
      </c>
      <c r="O14" s="1" t="e">
        <f>VLOOKUP(N14,'Text facts'!$A$1:$H$981,6,0)</f>
        <v>#N/A</v>
      </c>
      <c r="P14" t="e">
        <f>VLOOKUP(N14,'Text facts'!$A$1:$B$981,2,0)</f>
        <v>#N/A</v>
      </c>
      <c r="Q14" t="e">
        <f>VLOOKUP(N14,'Text facts'!$A$1:$C$981,3,0)</f>
        <v>#N/A</v>
      </c>
      <c r="S14" t="e">
        <f>VLOOKUP(R14,'Text facts'!$A$1:$H$981,6,0)</f>
        <v>#N/A</v>
      </c>
      <c r="T14" t="e">
        <f>VLOOKUP(R14,'Text facts'!$A$1:$B$981,2,0)</f>
        <v>#N/A</v>
      </c>
      <c r="U14" t="e">
        <f>VLOOKUP(R14,'Text facts'!$A$1:$C$981,3,0)</f>
        <v>#N/A</v>
      </c>
    </row>
    <row r="15" spans="1:21" ht="13.5" customHeight="1">
      <c r="A15" s="1" t="s">
        <v>36</v>
      </c>
      <c r="B15" s="1" t="s">
        <v>1694</v>
      </c>
      <c r="C15" s="1" t="s">
        <v>1697</v>
      </c>
      <c r="D15" t="str">
        <f>VLOOKUP(B15,'Text facts'!$A$1:$B$981,2,0)</f>
        <v>Zov Cthulhua</v>
      </c>
      <c r="E15" t="str">
        <f>VLOOKUP(B15,'Text facts'!$A$1:$C$981,3,0)</f>
        <v>The Call of Cthulhu</v>
      </c>
      <c r="F15" s="1" t="s">
        <v>1700</v>
      </c>
      <c r="G15" s="1" t="s">
        <v>1703</v>
      </c>
      <c r="H15" t="str">
        <f>VLOOKUP(F15,'Text facts'!$A$1:$B$981,2,0)</f>
        <v>Grimizna Evanđelja</v>
      </c>
      <c r="I15" t="str">
        <f>VLOOKUP(F15,'Text facts'!$A$1:$C$981,3,0)</f>
        <v>The Scarlet Gospels</v>
      </c>
      <c r="J15" s="1" t="s">
        <v>1706</v>
      </c>
      <c r="K15" s="1" t="str">
        <f>VLOOKUP(J15,'Text facts'!$A$1:$H$981,6,0)</f>
        <v>A50</v>
      </c>
      <c r="L15" t="str">
        <f>VLOOKUP(J15,'Text facts'!$A$1:$B$981,2,0)</f>
        <v>Imperij</v>
      </c>
      <c r="M15" t="str">
        <f>VLOOKUP(J15,'Text facts'!$A$1:$C$981,3,0)</f>
        <v>Imperium</v>
      </c>
      <c r="O15" s="1" t="e">
        <f>VLOOKUP(N15,'Text facts'!$A$1:$H$981,6,0)</f>
        <v>#N/A</v>
      </c>
      <c r="P15" t="e">
        <f>VLOOKUP(N15,'Text facts'!$A$1:$B$981,2,0)</f>
        <v>#N/A</v>
      </c>
      <c r="Q15" t="e">
        <f>VLOOKUP(N15,'Text facts'!$A$1:$C$981,3,0)</f>
        <v>#N/A</v>
      </c>
      <c r="S15" t="e">
        <f>VLOOKUP(R15,'Text facts'!$A$1:$H$981,6,0)</f>
        <v>#N/A</v>
      </c>
      <c r="T15" t="e">
        <f>VLOOKUP(R15,'Text facts'!$A$1:$B$981,2,0)</f>
        <v>#N/A</v>
      </c>
      <c r="U15" t="e">
        <f>VLOOKUP(R15,'Text facts'!$A$1:$C$981,3,0)</f>
        <v>#N/A</v>
      </c>
    </row>
    <row r="16" spans="1:21" ht="13.5" customHeight="1">
      <c r="A16" s="1" t="s">
        <v>38</v>
      </c>
      <c r="B16" s="1" t="s">
        <v>1713</v>
      </c>
      <c r="C16" s="1" t="str">
        <f>VLOOKUP(B16,'Text facts'!$A$1:$H$981,6,0)</f>
        <v>A51</v>
      </c>
      <c r="D16" t="str">
        <f>VLOOKUP(B16,'Text facts'!$A$1:$B$981,2,0)</f>
        <v>Labirint smrti</v>
      </c>
      <c r="E16" t="str">
        <f>VLOOKUP(B16,'Text facts'!$A$1:$C$981,3,0)</f>
        <v>A Maze of Death</v>
      </c>
      <c r="F16" s="1" t="s">
        <v>1719</v>
      </c>
      <c r="G16" s="1" t="str">
        <f>VLOOKUP(F16,'Text facts'!$A$1:$H$981,6,0)</f>
        <v>A52</v>
      </c>
      <c r="H16" t="str">
        <f>VLOOKUP(F16,'Text facts'!$A$1:$B$981,2,0)</f>
        <v>Prostranstvo</v>
      </c>
      <c r="I16" t="str">
        <f>VLOOKUP(F16,'Text facts'!$A$1:$C$981,3,0)</f>
        <v>The Expanse</v>
      </c>
      <c r="J16" s="1" t="s">
        <v>1726</v>
      </c>
      <c r="K16" s="1" t="str">
        <f>VLOOKUP(J16,'Text facts'!$A$1:$H$981,6,0)</f>
        <v>A53</v>
      </c>
      <c r="L16" t="str">
        <f>VLOOKUP(J16,'Text facts'!$A$1:$B$981,2,0)</f>
        <v>Klaonica pet</v>
      </c>
      <c r="M16" t="str">
        <f>VLOOKUP(J16,'Text facts'!$A$1:$C$981,3,0)</f>
        <v>Slaughterhouse-Five</v>
      </c>
      <c r="O16" s="1" t="e">
        <f>VLOOKUP(N16,'Text facts'!$A$1:$H$981,6,0)</f>
        <v>#N/A</v>
      </c>
      <c r="P16" t="e">
        <f>VLOOKUP(N16,'Text facts'!$A$1:$B$981,2,0)</f>
        <v>#N/A</v>
      </c>
      <c r="Q16" t="e">
        <f>VLOOKUP(N16,'Text facts'!$A$1:$C$981,3,0)</f>
        <v>#N/A</v>
      </c>
      <c r="S16" t="e">
        <f>VLOOKUP(R16,'Text facts'!$A$1:$H$981,6,0)</f>
        <v>#N/A</v>
      </c>
      <c r="T16" t="e">
        <f>VLOOKUP(R16,'Text facts'!$A$1:$B$981,2,0)</f>
        <v>#N/A</v>
      </c>
      <c r="U16" t="e">
        <f>VLOOKUP(R16,'Text facts'!$A$1:$C$981,3,0)</f>
        <v>#N/A</v>
      </c>
    </row>
    <row r="17" spans="1:21" ht="13.5" customHeight="1">
      <c r="A17" s="1" t="s">
        <v>39</v>
      </c>
      <c r="B17" s="1" t="s">
        <v>1732</v>
      </c>
      <c r="C17" s="1" t="str">
        <f>VLOOKUP(B17,'Text facts'!$A$1:$H$981,6,0)</f>
        <v>A54</v>
      </c>
      <c r="D17" t="str">
        <f>VLOOKUP(B17,'Text facts'!$A$1:$B$981,2,0)</f>
        <v>Priče iz davnine</v>
      </c>
      <c r="E17" t="str">
        <f>VLOOKUP(B17,'Text facts'!$A$1:$C$981,3,0)</f>
        <v>Croatian Tales of Long Ago</v>
      </c>
      <c r="F17" s="1" t="s">
        <v>1738</v>
      </c>
      <c r="G17" s="1" t="str">
        <f>VLOOKUP(F17,'Text facts'!$A$1:$H$981,6,0)</f>
        <v>A55</v>
      </c>
      <c r="H17" t="str">
        <f>VLOOKUP(F17,'Text facts'!$A$1:$B$981,2,0)</f>
        <v>Tajni dnevnik Adriana Molea</v>
      </c>
      <c r="I17" t="str">
        <f>VLOOKUP(F17,'Text facts'!$A$1:$C$981,3,0)</f>
        <v>The Secret Diary of Adrian Mole</v>
      </c>
      <c r="J17" s="1" t="s">
        <v>1744</v>
      </c>
      <c r="K17" s="1" t="str">
        <f>VLOOKUP(J17,'Text facts'!$A$1:$H$981,6,0)</f>
        <v>A56</v>
      </c>
      <c r="L17" t="str">
        <f>VLOOKUP(J17,'Text facts'!$A$1:$B$981,2,0)</f>
        <v>Djetinjstvo</v>
      </c>
      <c r="M17" t="str">
        <f>VLOOKUP(J17,'Text facts'!$A$1:$C$981,3,0)</f>
        <v>My Childhood</v>
      </c>
      <c r="N17" s="1" t="s">
        <v>1750</v>
      </c>
      <c r="O17" s="1" t="str">
        <f>VLOOKUP(N17,'Text facts'!$A$1:$H$981,6,0)</f>
        <v>A57</v>
      </c>
      <c r="P17" t="str">
        <f>VLOOKUP(N17,'Text facts'!$A$1:$B$981,2,0)</f>
        <v>Plodovi gnjeva</v>
      </c>
      <c r="Q17" t="str">
        <f>VLOOKUP(N17,'Text facts'!$A$1:$C$981,3,0)</f>
        <v>The Grapes of Wrath</v>
      </c>
      <c r="S17" t="e">
        <f>VLOOKUP(R17,'Text facts'!$A$1:$H$981,6,0)</f>
        <v>#N/A</v>
      </c>
      <c r="T17" t="e">
        <f>VLOOKUP(R17,'Text facts'!$A$1:$B$981,2,0)</f>
        <v>#N/A</v>
      </c>
      <c r="U17" t="e">
        <f>VLOOKUP(R17,'Text facts'!$A$1:$C$981,3,0)</f>
        <v>#N/A</v>
      </c>
    </row>
    <row r="18" spans="1:21" ht="13.5" customHeight="1">
      <c r="A18" s="1" t="s">
        <v>41</v>
      </c>
      <c r="B18" s="1" t="s">
        <v>1758</v>
      </c>
      <c r="C18" s="1" t="str">
        <f>VLOOKUP(B18,'Text facts'!$A$1:$H$981,6,0)</f>
        <v>A58</v>
      </c>
      <c r="D18" t="str">
        <f>VLOOKUP(B18,'Text facts'!$A$1:$B$981,2,0)</f>
        <v>Hi - fi</v>
      </c>
      <c r="E18" t="str">
        <f>VLOOKUP(B18,'Text facts'!$A$1:$C$981,3,0)</f>
        <v>High Fidelity</v>
      </c>
      <c r="F18" s="1" t="s">
        <v>1764</v>
      </c>
      <c r="G18" s="1" t="str">
        <f>VLOOKUP(F18,'Text facts'!$A$1:$H$981,6,0)</f>
        <v>A59</v>
      </c>
      <c r="H18" t="str">
        <f>VLOOKUP(F18,'Text facts'!$A$1:$B$981,2,0)</f>
        <v>Lolita u Teheranu</v>
      </c>
      <c r="I18" t="str">
        <f>VLOOKUP(F18,'Text facts'!$A$1:$C$981,3,0)</f>
        <v>Reading Lolita in Tehran: A Memoir in Books</v>
      </c>
      <c r="J18" s="1" t="s">
        <v>1770</v>
      </c>
      <c r="K18" s="1" t="str">
        <f>VLOOKUP(J18,'Text facts'!$A$1:$H$981,6,0)</f>
        <v>A60</v>
      </c>
      <c r="L18" t="str">
        <f>VLOOKUP(J18,'Text facts'!$A$1:$B$981,2,0)</f>
        <v>Američki psiho</v>
      </c>
      <c r="M18" t="str">
        <f>VLOOKUP(J18,'Text facts'!$A$1:$C$981,3,0)</f>
        <v>American Psycho</v>
      </c>
      <c r="O18" s="1" t="e">
        <f>VLOOKUP(N18,'Text facts'!$A$1:$H$981,6,0)</f>
        <v>#N/A</v>
      </c>
      <c r="P18" t="e">
        <f>VLOOKUP(N18,'Text facts'!$A$1:$B$981,2,0)</f>
        <v>#N/A</v>
      </c>
      <c r="Q18" t="e">
        <f>VLOOKUP(N18,'Text facts'!$A$1:$C$981,3,0)</f>
        <v>#N/A</v>
      </c>
      <c r="S18" t="e">
        <f>VLOOKUP(R18,'Text facts'!$A$1:$H$981,6,0)</f>
        <v>#N/A</v>
      </c>
      <c r="T18" t="e">
        <f>VLOOKUP(R18,'Text facts'!$A$1:$B$981,2,0)</f>
        <v>#N/A</v>
      </c>
      <c r="U18" t="e">
        <f>VLOOKUP(R18,'Text facts'!$A$1:$C$981,3,0)</f>
        <v>#N/A</v>
      </c>
    </row>
    <row r="19" spans="1:21" ht="13.5" customHeight="1">
      <c r="A19" s="1" t="s">
        <v>43</v>
      </c>
      <c r="B19" s="1" t="s">
        <v>1504</v>
      </c>
      <c r="C19" s="1" t="str">
        <f>VLOOKUP(B19,'Text facts'!$A$1:$H$981,6,0)</f>
        <v>A18</v>
      </c>
      <c r="D19" t="str">
        <f>VLOOKUP(B19,'Text facts'!$A$1:$B$981,2,0)</f>
        <v>Gospodar prstenova</v>
      </c>
      <c r="E19" t="str">
        <f>VLOOKUP(B19,'Text facts'!$A$1:$C$981,3,0)</f>
        <v>The Lord of the Rings</v>
      </c>
      <c r="F19" s="1" t="s">
        <v>1776</v>
      </c>
      <c r="G19" s="1" t="str">
        <f>VLOOKUP(F19,'Text facts'!$A$1:$H$981,6,0)</f>
        <v>A62</v>
      </c>
      <c r="H19" t="str">
        <f>VLOOKUP(F19,'Text facts'!$A$1:$B$981,2,0)</f>
        <v>--</v>
      </c>
      <c r="I19" t="str">
        <f>VLOOKUP(F19,'Text facts'!$A$1:$C$981,3,0)</f>
        <v>The Liars' Club</v>
      </c>
      <c r="J19" s="1" t="s">
        <v>1781</v>
      </c>
      <c r="K19" s="1" t="str">
        <f>VLOOKUP(J19,'Text facts'!$A$1:$H$981,6,0)</f>
        <v>A63</v>
      </c>
      <c r="L19" t="str">
        <f>VLOOKUP(J19,'Text facts'!$A$1:$B$981,2,0)</f>
        <v>--</v>
      </c>
      <c r="M19" t="str">
        <f>VLOOKUP(J19,'Text facts'!$A$1:$C$981,3,0)</f>
        <v>The Fire Next Time</v>
      </c>
      <c r="N19" s="1" t="s">
        <v>1785</v>
      </c>
      <c r="O19" s="1" t="str">
        <f>VLOOKUP(N19,'Text facts'!$A$1:$H$981,6,0)</f>
        <v>A64</v>
      </c>
      <c r="P19" t="str">
        <f>VLOOKUP(N19,'Text facts'!$A$1:$B$981,2,0)</f>
        <v>Godina magičnog razmišljanja</v>
      </c>
      <c r="Q19" t="str">
        <f>VLOOKUP(N19,'Text facts'!$A$1:$C$981,3,0)</f>
        <v>The Year of Magical Thinking</v>
      </c>
      <c r="R19" s="1" t="s">
        <v>1791</v>
      </c>
      <c r="S19" t="str">
        <f>VLOOKUP(R19,'Text facts'!$A$1:$H$981,6,0)</f>
        <v>A43</v>
      </c>
      <c r="T19" t="str">
        <f>VLOOKUP(R19,'Text facts'!$A$1:$B$981,2,0)</f>
        <v>Zločin i kazna</v>
      </c>
      <c r="U19" t="str">
        <f>VLOOKUP(R19,'Text facts'!$A$1:$C$981,3,0)</f>
        <v>Crime and Punishment</v>
      </c>
    </row>
    <row r="20" spans="1:21" ht="13.5" customHeight="1">
      <c r="A20" s="1" t="s">
        <v>45</v>
      </c>
      <c r="B20" s="1" t="s">
        <v>1394</v>
      </c>
      <c r="C20" s="1" t="str">
        <f>VLOOKUP(B20,'Text facts'!$A$1:$H$981,6,0)</f>
        <v>A1</v>
      </c>
      <c r="D20">
        <f>VLOOKUP(B20,'Text facts'!$A$1:$B$981,2,0)</f>
        <v>1984</v>
      </c>
      <c r="E20">
        <f>VLOOKUP(B20,'Text facts'!$A$1:$C$981,3,0)</f>
        <v>1984</v>
      </c>
      <c r="F20" s="1" t="s">
        <v>1812</v>
      </c>
      <c r="G20" s="1" t="str">
        <f>VLOOKUP(F20,'Text facts'!$A$1:$H$981,6,0)</f>
        <v>A68</v>
      </c>
      <c r="H20" t="str">
        <f>VLOOKUP(F20,'Text facts'!$A$1:$B$981,2,0)</f>
        <v>Zbogom oružje</v>
      </c>
      <c r="I20" t="str">
        <f>VLOOKUP(F20,'Text facts'!$A$1:$C$981,3,0)</f>
        <v>A Farewell to Arms</v>
      </c>
      <c r="J20" s="1" t="s">
        <v>1818</v>
      </c>
      <c r="K20" s="1" t="str">
        <f>VLOOKUP(J20,'Text facts'!$A$1:$H$981,6,0)</f>
        <v>A69</v>
      </c>
      <c r="L20" t="str">
        <f>VLOOKUP(J20,'Text facts'!$A$1:$B$981,2,0)</f>
        <v>Alkemičar</v>
      </c>
      <c r="M20" t="str">
        <f>VLOOKUP(J20,'Text facts'!$A$1:$C$981,3,0)</f>
        <v>The Alchemist</v>
      </c>
      <c r="N20" s="1" t="s">
        <v>1824</v>
      </c>
      <c r="O20" s="1" t="str">
        <f>VLOOKUP(N20,'Text facts'!$A$1:$H$981,6,0)</f>
        <v>A70</v>
      </c>
      <c r="P20" t="str">
        <f>VLOOKUP(N20,'Text facts'!$A$1:$B$981,2,0)</f>
        <v>Opcija Pariz</v>
      </c>
      <c r="Q20" t="str">
        <f>VLOOKUP(N20,'Text facts'!$A$1:$C$981,3,0)</f>
        <v>The Paris Option</v>
      </c>
      <c r="R20" s="1" t="s">
        <v>1830</v>
      </c>
      <c r="S20" t="str">
        <f>VLOOKUP(R20,'Text facts'!$A$1:$H$981,6,0)</f>
        <v>A71</v>
      </c>
      <c r="T20" t="str">
        <f>VLOOKUP(R20,'Text facts'!$A$1:$B$981,2,0)</f>
        <v>Veličanstveni Poskokovi</v>
      </c>
      <c r="U20" t="str">
        <f>VLOOKUP(R20,'Text facts'!$A$1:$C$981,3,0)</f>
        <v>--</v>
      </c>
    </row>
    <row r="21" spans="1:21" ht="13.5" customHeight="1">
      <c r="A21" s="1" t="s">
        <v>47</v>
      </c>
      <c r="B21" s="1" t="s">
        <v>1840</v>
      </c>
      <c r="C21" s="1" t="str">
        <f>VLOOKUP(B21,'Text facts'!$A$1:$H$981,6,0)</f>
        <v>A32</v>
      </c>
      <c r="D21" t="str">
        <f>VLOOKUP(B21,'Text facts'!$A$1:$B$981,2,0)</f>
        <v>Ljubav u doba kolere</v>
      </c>
      <c r="E21" t="s">
        <v>1842</v>
      </c>
      <c r="F21" s="1" t="s">
        <v>1843</v>
      </c>
      <c r="G21" s="1" t="s">
        <v>1845</v>
      </c>
      <c r="H21" t="str">
        <f>VLOOKUP(F21,'Text facts'!$A$1:$B$981,2,0)</f>
        <v>Tri posleratna druga</v>
      </c>
      <c r="I21" t="s">
        <v>32</v>
      </c>
      <c r="J21" s="1" t="s">
        <v>1848</v>
      </c>
      <c r="K21" s="1" t="str">
        <f>VLOOKUP(J21,'Text facts'!$A$1:$H$981,6,0)</f>
        <v>A99</v>
      </c>
      <c r="L21" t="str">
        <f>VLOOKUP(J21,'Text facts'!$A$1:$B$981,2,0)</f>
        <v>Norveška šuma</v>
      </c>
      <c r="M21" t="str">
        <f>VLOOKUP(J21,'Text facts'!$A$1:$C$981,3,0)</f>
        <v>Norwegian Wood</v>
      </c>
      <c r="N21" s="1" t="s">
        <v>1394</v>
      </c>
      <c r="O21" s="1" t="str">
        <f>VLOOKUP(N21,'Text facts'!$A$1:$H$981,6,0)</f>
        <v>A1</v>
      </c>
      <c r="P21">
        <f>VLOOKUP(N21,'Text facts'!$A$1:$B$981,2,0)</f>
        <v>1984</v>
      </c>
      <c r="Q21">
        <f>VLOOKUP(N21,'Text facts'!$A$1:$C$981,3,0)</f>
        <v>1984</v>
      </c>
      <c r="R21" s="1" t="s">
        <v>1758</v>
      </c>
      <c r="S21" t="str">
        <f>VLOOKUP(R21,'Text facts'!$A$1:$H$981,6,0)</f>
        <v>A58</v>
      </c>
      <c r="T21" t="str">
        <f>VLOOKUP(R21,'Text facts'!$A$1:$B$981,2,0)</f>
        <v>Hi - fi</v>
      </c>
      <c r="U21" t="str">
        <f>VLOOKUP(R21,'Text facts'!$A$1:$C$981,3,0)</f>
        <v>High Fidelity</v>
      </c>
    </row>
    <row r="22" spans="1:21" ht="13.5" customHeight="1">
      <c r="A22" s="1" t="s">
        <v>48</v>
      </c>
      <c r="B22" s="1" t="s">
        <v>1791</v>
      </c>
      <c r="C22" s="1" t="str">
        <f>VLOOKUP(B22,'Text facts'!$A$1:$H$981,6,0)</f>
        <v>A43</v>
      </c>
      <c r="D22" t="str">
        <f>VLOOKUP(B22,'Text facts'!$A$1:$B$981,2,0)</f>
        <v>Zločin i kazna</v>
      </c>
      <c r="E22" t="str">
        <f>VLOOKUP(B22,'Text facts'!$A$1:$C$981,3,0)</f>
        <v>Crime and Punishment</v>
      </c>
      <c r="F22" s="1" t="s">
        <v>1854</v>
      </c>
      <c r="G22" s="1" t="str">
        <f>VLOOKUP(F22,'Text facts'!$A$1:$H$981,6,0)</f>
        <v>A72</v>
      </c>
      <c r="H22" t="str">
        <f>VLOOKUP(F22,'Text facts'!$A$1:$B$981,2,0)</f>
        <v>Svijet se raspada</v>
      </c>
      <c r="I22" t="str">
        <f>VLOOKUP(F22,'Text facts'!$A$1:$C$981,3,0)</f>
        <v>Things Fall Apart</v>
      </c>
      <c r="J22" s="1" t="s">
        <v>1860</v>
      </c>
      <c r="K22" s="1" t="str">
        <f>VLOOKUP(J22,'Text facts'!$A$1:$H$981,6,0)</f>
        <v>A73</v>
      </c>
      <c r="L22" t="str">
        <f>VLOOKUP(J22,'Text facts'!$A$1:$B$981,2,0)</f>
        <v>Junak našeg doba</v>
      </c>
      <c r="M22" t="str">
        <f>VLOOKUP(J22,'Text facts'!$A$1:$C$981,3,0)</f>
        <v>A Hero of Our Time</v>
      </c>
      <c r="N22" s="1" t="s">
        <v>1840</v>
      </c>
      <c r="O22" s="1" t="str">
        <f>VLOOKUP(N22,'Text facts'!$A$1:$H$981,6,0)</f>
        <v>A32</v>
      </c>
      <c r="P22" t="str">
        <f>VLOOKUP(N22,'Text facts'!$A$1:$B$981,2,0)</f>
        <v>Ljubav u doba kolere</v>
      </c>
      <c r="Q22" t="str">
        <f>VLOOKUP(N22,'Text facts'!$A$1:$C$981,3,0)</f>
        <v>Love in the Time of Cholera</v>
      </c>
      <c r="S22" t="e">
        <f>VLOOKUP(R22,'Text facts'!$A$1:$H$981,6,0)</f>
        <v>#N/A</v>
      </c>
      <c r="T22" t="e">
        <f>VLOOKUP(R22,'Text facts'!$A$1:$B$981,2,0)</f>
        <v>#N/A</v>
      </c>
      <c r="U22" t="e">
        <f>VLOOKUP(R22,'Text facts'!$A$1:$C$981,3,0)</f>
        <v>#N/A</v>
      </c>
    </row>
    <row r="23" spans="1:21" ht="13.5" customHeight="1">
      <c r="A23" s="1" t="s">
        <v>50</v>
      </c>
      <c r="B23" s="1" t="s">
        <v>1626</v>
      </c>
      <c r="C23" s="1" t="str">
        <f>VLOOKUP(B23,'Text facts'!$A$1:$H$981,6,0)</f>
        <v>A38</v>
      </c>
      <c r="D23" t="str">
        <f>VLOOKUP(B23,'Text facts'!$A$1:$B$981,2,0)</f>
        <v>Genijalna prijateljica</v>
      </c>
      <c r="E23" t="str">
        <f>VLOOKUP(B23,'Text facts'!$A$1:$C$981,3,0)</f>
        <v>My Brilliant Friend</v>
      </c>
      <c r="F23" s="1" t="s">
        <v>1866</v>
      </c>
      <c r="G23" s="1" t="str">
        <f>VLOOKUP(F23,'Text facts'!$A$1:$H$981,6,0)</f>
        <v>A74</v>
      </c>
      <c r="H23" t="str">
        <f>VLOOKUP(F23,'Text facts'!$A$1:$B$981,2,0)</f>
        <v>Skrivena mana</v>
      </c>
      <c r="I23" t="str">
        <f>VLOOKUP(F23,'Text facts'!$A$1:$C$981,3,0)</f>
        <v>Inherent Vice</v>
      </c>
      <c r="J23" s="1" t="s">
        <v>1871</v>
      </c>
      <c r="K23" s="1" t="str">
        <f>VLOOKUP(J23,'Text facts'!$A$1:$H$981,6,0)</f>
        <v>A75</v>
      </c>
      <c r="L23" t="str">
        <f>VLOOKUP(J23,'Text facts'!$A$1:$B$981,2,0)</f>
        <v>Područje bez signala</v>
      </c>
      <c r="M23" t="str">
        <f>VLOOKUP(J23,'Text facts'!$A$1:$C$981,3,0)</f>
        <v>No-Signal Area</v>
      </c>
      <c r="N23" s="1" t="s">
        <v>1876</v>
      </c>
      <c r="O23" s="1" t="str">
        <f>VLOOKUP(N23,'Text facts'!$A$1:$H$981,6,0)</f>
        <v>A76</v>
      </c>
      <c r="P23" t="str">
        <f>VLOOKUP(N23,'Text facts'!$A$1:$B$981,2,0)</f>
        <v>Ciganin, ali najljepši</v>
      </c>
      <c r="Q23" t="str">
        <f>VLOOKUP(N23,'Text facts'!$A$1:$C$981,3,0)</f>
        <v>Gypsy, But the Fairest of Them All</v>
      </c>
      <c r="R23" s="1" t="s">
        <v>1881</v>
      </c>
      <c r="S23" t="str">
        <f>VLOOKUP(R23,'Text facts'!$A$1:$H$981,6,0)</f>
        <v>A77</v>
      </c>
      <c r="T23" t="str">
        <f>VLOOKUP(R23,'Text facts'!$A$1:$B$981,2,0)</f>
        <v>Korekcije</v>
      </c>
      <c r="U23" t="str">
        <f>VLOOKUP(R23,'Text facts'!$A$1:$C$981,3,0)</f>
        <v xml:space="preserve">The Corrections </v>
      </c>
    </row>
    <row r="24" spans="1:21" ht="13.5" customHeight="1">
      <c r="A24" s="1" t="s">
        <v>52</v>
      </c>
      <c r="B24" s="1" t="s">
        <v>1887</v>
      </c>
      <c r="C24" s="1" t="str">
        <f>VLOOKUP(B24,'Text facts'!$A$1:$H$981,6,0)</f>
        <v>A78</v>
      </c>
      <c r="D24" t="str">
        <f>VLOOKUP(B24,'Text facts'!$A$1:$B$981,2,0)</f>
        <v>Na obali</v>
      </c>
      <c r="E24" t="str">
        <f>VLOOKUP(B24,'Text facts'!$A$1:$C$981,3,0)</f>
        <v>On the Shore</v>
      </c>
      <c r="F24" s="1" t="s">
        <v>1876</v>
      </c>
      <c r="G24" s="1" t="str">
        <f>VLOOKUP(F24,'Text facts'!$A$1:$H$981,6,0)</f>
        <v>A76</v>
      </c>
      <c r="H24" t="str">
        <f>VLOOKUP(F24,'Text facts'!$A$1:$B$981,2,0)</f>
        <v>Ciganin, ali najljepši</v>
      </c>
      <c r="I24" t="str">
        <f>VLOOKUP(F24,'Text facts'!$A$1:$C$981,3,0)</f>
        <v>Gypsy, But the Fairest of Them All</v>
      </c>
      <c r="J24" s="1" t="s">
        <v>1893</v>
      </c>
      <c r="K24" s="1" t="str">
        <f>VLOOKUP(J24,'Text facts'!$A$1:$H$981,6,0)</f>
        <v>A79</v>
      </c>
      <c r="L24" t="str">
        <f>VLOOKUP(J24,'Text facts'!$A$1:$B$981,2,0)</f>
        <v>Zvižduk s Bukovca</v>
      </c>
      <c r="M24" t="str">
        <f>VLOOKUP(J24,'Text facts'!$A$1:$C$981,3,0)</f>
        <v>Whistle from Bukovac</v>
      </c>
      <c r="N24" s="1" t="s">
        <v>1899</v>
      </c>
      <c r="O24" s="1" t="str">
        <f>VLOOKUP(N24,'Text facts'!$A$1:$H$981,6,0)</f>
        <v>A80</v>
      </c>
      <c r="P24" t="str">
        <f>VLOOKUP(N24,'Text facts'!$A$1:$B$981,2,0)</f>
        <v>Eko Eko</v>
      </c>
      <c r="Q24" t="str">
        <f>VLOOKUP(N24,'Text facts'!$A$1:$C$981,3,0)</f>
        <v>Eco, Eco</v>
      </c>
      <c r="R24" s="1" t="s">
        <v>1905</v>
      </c>
      <c r="S24" t="str">
        <f>VLOOKUP(R24,'Text facts'!$A$1:$H$981,6,0)</f>
        <v>A17</v>
      </c>
      <c r="T24" t="str">
        <f>VLOOKUP(R24,'Text facts'!$A$1:$B$981,2,0)</f>
        <v>Shogun</v>
      </c>
      <c r="U24" t="str">
        <f>VLOOKUP(R24,'Text facts'!$A$1:$C$981,3,0)</f>
        <v>Shogun</v>
      </c>
    </row>
    <row r="25" spans="1:21" ht="13.5" customHeight="1">
      <c r="A25" s="1" t="s">
        <v>53</v>
      </c>
      <c r="B25" s="1" t="s">
        <v>1921</v>
      </c>
      <c r="C25" s="1" t="str">
        <f>VLOOKUP(B25,'Text facts'!$A$1:$H$981,6,0)</f>
        <v>A83</v>
      </c>
      <c r="D25" t="s">
        <v>1922</v>
      </c>
      <c r="E25" t="str">
        <f>VLOOKUP(B25,'Text facts'!$A$1:$C$981,3,0)</f>
        <v>Les Misérables</v>
      </c>
      <c r="F25" s="1" t="s">
        <v>1927</v>
      </c>
      <c r="G25" s="1" t="s">
        <v>1930</v>
      </c>
      <c r="H25" t="s">
        <v>1928</v>
      </c>
      <c r="I25" t="str">
        <f>VLOOKUP(F25,'Text facts'!$A$1:$C$981,3,0)</f>
        <v>The Monte-Cristo Cover-Up</v>
      </c>
      <c r="J25" s="1" t="s">
        <v>1834</v>
      </c>
      <c r="K25" s="1" t="str">
        <f>VLOOKUP(J25,'Text facts'!$A$1:$H$981,6,0)</f>
        <v>A1</v>
      </c>
      <c r="L25" t="s">
        <v>1835</v>
      </c>
      <c r="M25" t="str">
        <f>VLOOKUP(J25,'Text facts'!$A$1:$C$981,3,0)</f>
        <v>Animal Farm</v>
      </c>
      <c r="O25" s="1" t="e">
        <f>VLOOKUP(N25,'Text facts'!$A$1:$H$981,6,0)</f>
        <v>#N/A</v>
      </c>
      <c r="P25" t="e">
        <f>VLOOKUP(N25,'Text facts'!$A$1:$B$981,2,0)</f>
        <v>#N/A</v>
      </c>
      <c r="Q25" t="e">
        <f>VLOOKUP(N25,'Text facts'!$A$1:$C$981,3,0)</f>
        <v>#N/A</v>
      </c>
      <c r="S25" t="e">
        <f>VLOOKUP(R25,'Text facts'!$A$1:$H$981,6,0)</f>
        <v>#N/A</v>
      </c>
      <c r="T25" t="e">
        <f>VLOOKUP(R25,'Text facts'!$A$1:$B$981,2,0)</f>
        <v>#N/A</v>
      </c>
      <c r="U25" t="e">
        <f>VLOOKUP(R25,'Text facts'!$A$1:$C$981,3,0)</f>
        <v>#N/A</v>
      </c>
    </row>
    <row r="26" spans="1:21" ht="13.5" customHeight="1">
      <c r="A26" s="1" t="s">
        <v>54</v>
      </c>
      <c r="B26" s="1" t="s">
        <v>1571</v>
      </c>
      <c r="C26" s="1" t="str">
        <f>VLOOKUP(B26,'Text facts'!$A$1:$H$981,6,0)</f>
        <v>A30</v>
      </c>
      <c r="D26" t="str">
        <f>VLOOKUP(B26,'Text facts'!$A$1:$B$981,2,0)</f>
        <v>Stranac</v>
      </c>
      <c r="E26" t="str">
        <f>VLOOKUP(B26,'Text facts'!$A$1:$C$981,3,0)</f>
        <v>The Stranger</v>
      </c>
      <c r="F26" s="1" t="s">
        <v>1938</v>
      </c>
      <c r="G26" s="1" t="str">
        <f>VLOOKUP(F26,'Text facts'!$A$1:$H$981,6,0)</f>
        <v>A86</v>
      </c>
      <c r="H26" t="str">
        <f>VLOOKUP(F26,'Text facts'!$A$1:$B$981,2,0)</f>
        <v>Grobnica za Borisa Davidoviča</v>
      </c>
      <c r="I26" t="str">
        <f>VLOOKUP(F26,'Text facts'!$A$1:$C$981,3,0)</f>
        <v>A Tomb for Boris Davidovich</v>
      </c>
      <c r="J26" s="1" t="s">
        <v>1944</v>
      </c>
      <c r="K26" s="1" t="str">
        <f>VLOOKUP(J26,'Text facts'!$A$1:$H$981,6,0)</f>
        <v>A87</v>
      </c>
      <c r="L26" t="str">
        <f>VLOOKUP(J26,'Text facts'!$A$1:$B$981,2,0)</f>
        <v>Prokleta avlija</v>
      </c>
      <c r="M26" t="str">
        <f>VLOOKUP(J26,'Text facts'!$A$1:$C$981,3,0)</f>
        <v>The Damned Yard</v>
      </c>
      <c r="O26" s="1" t="e">
        <f>VLOOKUP(N26,'Text facts'!$A$1:$H$981,6,0)</f>
        <v>#N/A</v>
      </c>
      <c r="P26" t="e">
        <f>VLOOKUP(N26,'Text facts'!$A$1:$B$981,2,0)</f>
        <v>#N/A</v>
      </c>
      <c r="Q26" t="e">
        <f>VLOOKUP(N26,'Text facts'!$A$1:$C$981,3,0)</f>
        <v>#N/A</v>
      </c>
      <c r="S26" t="e">
        <f>VLOOKUP(R26,'Text facts'!$A$1:$H$981,6,0)</f>
        <v>#N/A</v>
      </c>
      <c r="T26" t="e">
        <f>VLOOKUP(R26,'Text facts'!$A$1:$B$981,2,0)</f>
        <v>#N/A</v>
      </c>
      <c r="U26" t="e">
        <f>VLOOKUP(R26,'Text facts'!$A$1:$C$981,3,0)</f>
        <v>#N/A</v>
      </c>
    </row>
    <row r="27" spans="1:21" ht="13.5" customHeight="1">
      <c r="A27" s="1" t="s">
        <v>55</v>
      </c>
      <c r="B27" s="1" t="s">
        <v>1955</v>
      </c>
      <c r="C27" s="1" t="str">
        <f>VLOOKUP(B27,'Text facts'!$A$1:$H$981,6,0)</f>
        <v>A89</v>
      </c>
      <c r="D27" t="str">
        <f>VLOOKUP(B27,'Text facts'!$A$1:$B$981,2,0)</f>
        <v>Ružičasto raspeće (Trilogija: Sexus, Nexus, Plexus)</v>
      </c>
      <c r="E27" t="str">
        <f>VLOOKUP(B27,'Text facts'!$A$1:$C$981,3,0)</f>
        <v>The Rosy Crucifixion (Sexus, Nexus, Plexus)</v>
      </c>
      <c r="F27" s="1" t="s">
        <v>1451</v>
      </c>
      <c r="G27" s="1" t="str">
        <f>VLOOKUP(F27,'Text facts'!$A$1:$H$981,6,0)</f>
        <v>A10</v>
      </c>
      <c r="H27" t="str">
        <f>VLOOKUP(F27,'Text facts'!$A$1:$B$981,2,0)</f>
        <v>Nepodnošljiva lakoća postojanja</v>
      </c>
      <c r="I27" t="str">
        <f>VLOOKUP(F27,'Text facts'!$A$1:$C$981,3,0)</f>
        <v>The Unbearable Lightness of Being</v>
      </c>
      <c r="J27" s="1" t="s">
        <v>1961</v>
      </c>
      <c r="K27" s="1" t="str">
        <f>VLOOKUP(J27,'Text facts'!$A$1:$H$981,6,0)</f>
        <v>A90</v>
      </c>
      <c r="L27" t="str">
        <f>VLOOKUP(J27,'Text facts'!$A$1:$B$981,2,0)</f>
        <v>Mjesečeva palača</v>
      </c>
      <c r="M27" t="str">
        <f>VLOOKUP(J27,'Text facts'!$A$1:$C$981,3,0)</f>
        <v>Moon Palace</v>
      </c>
      <c r="N27" s="1" t="s">
        <v>1967</v>
      </c>
      <c r="O27" s="1" t="str">
        <f>VLOOKUP(N27,'Text facts'!$A$1:$H$981,6,0)</f>
        <v>A91</v>
      </c>
      <c r="P27" t="str">
        <f>VLOOKUP(N27,'Text facts'!$A$1:$B$981,2,0)</f>
        <v>Amerikana</v>
      </c>
      <c r="Q27" t="str">
        <f>VLOOKUP(N27,'Text facts'!$A$1:$C$981,3,0)</f>
        <v>Americanah</v>
      </c>
      <c r="S27" t="e">
        <f>VLOOKUP(R27,'Text facts'!$A$1:$H$981,6,0)</f>
        <v>#N/A</v>
      </c>
      <c r="T27" t="e">
        <f>VLOOKUP(R27,'Text facts'!$A$1:$B$981,2,0)</f>
        <v>#N/A</v>
      </c>
      <c r="U27" t="e">
        <f>VLOOKUP(R27,'Text facts'!$A$1:$C$981,3,0)</f>
        <v>#N/A</v>
      </c>
    </row>
    <row r="28" spans="1:21" ht="13.5" customHeight="1">
      <c r="A28" s="1" t="s">
        <v>57</v>
      </c>
      <c r="B28" s="1" t="s">
        <v>1982</v>
      </c>
      <c r="C28" s="1" t="str">
        <f>VLOOKUP(B28,'Text facts'!$A$1:$H$981,6,0)</f>
        <v>A25</v>
      </c>
      <c r="D28" t="str">
        <f>VLOOKUP(B28,'Text facts'!$A$1:$B$981,2,0)</f>
        <v>Baudolino</v>
      </c>
      <c r="E28" t="str">
        <f>VLOOKUP(B28,'Text facts'!$A$1:$C$981,3,0)</f>
        <v>Baudolino</v>
      </c>
      <c r="F28" s="1" t="s">
        <v>1905</v>
      </c>
      <c r="G28" s="1" t="str">
        <f>VLOOKUP(F28,'Text facts'!$A$1:$H$981,6,0)</f>
        <v>A17</v>
      </c>
      <c r="H28" t="str">
        <f>VLOOKUP(F28,'Text facts'!$A$1:$B$981,2,0)</f>
        <v>Shogun</v>
      </c>
      <c r="I28" t="str">
        <f>VLOOKUP(F28,'Text facts'!$A$1:$C$981,3,0)</f>
        <v>Shogun</v>
      </c>
      <c r="J28" s="1" t="s">
        <v>1984</v>
      </c>
      <c r="K28" s="1" t="str">
        <f>VLOOKUP(J28,'Text facts'!$A$1:$H$981,6,0)</f>
        <v>A93</v>
      </c>
      <c r="L28" t="str">
        <f>VLOOKUP(J28,'Text facts'!$A$1:$B$981,2,0)</f>
        <v>Otisci bogova</v>
      </c>
      <c r="M28" t="str">
        <f>VLOOKUP(J28,'Text facts'!$A$1:$C$981,3,0)</f>
        <v>Fingerprints of the Gods</v>
      </c>
      <c r="N28" s="1" t="s">
        <v>1989</v>
      </c>
      <c r="O28" s="1" t="str">
        <f>VLOOKUP(N28,'Text facts'!$A$1:$H$981,6,0)</f>
        <v>A87</v>
      </c>
      <c r="P28" t="str">
        <f>VLOOKUP(N28,'Text facts'!$A$1:$B$981,2,0)</f>
        <v>Na Drini ćuprija</v>
      </c>
      <c r="Q28" t="str">
        <f>VLOOKUP(N28,'Text facts'!$A$1:$C$981,3,0)</f>
        <v>The Bridge on the Drina</v>
      </c>
      <c r="S28" t="e">
        <f>VLOOKUP(R28,'Text facts'!$A$1:$H$981,6,0)</f>
        <v>#N/A</v>
      </c>
      <c r="T28" t="e">
        <f>VLOOKUP(R28,'Text facts'!$A$1:$B$981,2,0)</f>
        <v>#N/A</v>
      </c>
      <c r="U28" t="e">
        <f>VLOOKUP(R28,'Text facts'!$A$1:$C$981,3,0)</f>
        <v>#N/A</v>
      </c>
    </row>
    <row r="29" spans="1:21" ht="13.5" customHeight="1">
      <c r="A29" s="1" t="s">
        <v>58</v>
      </c>
      <c r="B29" s="1" t="s">
        <v>1998</v>
      </c>
      <c r="C29" s="1" t="str">
        <f>VLOOKUP(B29,'Text facts'!$A$1:$H$981,6,0)</f>
        <v>A0</v>
      </c>
      <c r="D29" t="str">
        <f>VLOOKUP(B29,'Text facts'!$A$1:$B$981,2,0)</f>
        <v>Biblija</v>
      </c>
      <c r="E29" t="str">
        <f>VLOOKUP(B29,'Text facts'!$A$1:$C$981,3,0)</f>
        <v>The Bible</v>
      </c>
      <c r="F29" s="1" t="s">
        <v>2002</v>
      </c>
      <c r="G29" s="1" t="str">
        <f>VLOOKUP(F29,'Text facts'!$A$1:$H$981,6,0)</f>
        <v>A53</v>
      </c>
      <c r="H29" t="str">
        <f>VLOOKUP(F29,'Text facts'!$A$1:$B$981,2,0)</f>
        <v>Galapagos</v>
      </c>
      <c r="I29" t="str">
        <f>VLOOKUP(F29,'Text facts'!$A$1:$C$981,3,0)</f>
        <v>Galapagos</v>
      </c>
      <c r="J29" s="1" t="s">
        <v>2004</v>
      </c>
      <c r="K29" s="1" t="str">
        <f>VLOOKUP(J29,'Text facts'!$A$1:$H$981,6,0)</f>
        <v>A95</v>
      </c>
      <c r="L29" t="str">
        <f>VLOOKUP(J29,'Text facts'!$A$1:$B$981,2,0)</f>
        <v>Glad</v>
      </c>
      <c r="M29" t="str">
        <f>VLOOKUP(J29,'Text facts'!$A$1:$C$981,3,0)</f>
        <v>Hunger</v>
      </c>
      <c r="N29" s="1" t="s">
        <v>2010</v>
      </c>
      <c r="O29" s="1" t="str">
        <f>VLOOKUP(N29,'Text facts'!$A$1:$H$981,6,0)</f>
        <v>A96</v>
      </c>
      <c r="P29" t="str">
        <f>VLOOKUP(N29,'Text facts'!$A$1:$B$981,2,0)</f>
        <v>Ja, Mate Svjetski</v>
      </c>
      <c r="Q29" t="str">
        <f>VLOOKUP(N29,'Text facts'!$A$1:$C$981,3,0)</f>
        <v>--</v>
      </c>
      <c r="S29" t="e">
        <f>VLOOKUP(R29,'Text facts'!$A$1:$H$981,6,0)</f>
        <v>#N/A</v>
      </c>
      <c r="T29" t="e">
        <f>VLOOKUP(R29,'Text facts'!$A$1:$B$981,2,0)</f>
        <v>#N/A</v>
      </c>
      <c r="U29" t="e">
        <f>VLOOKUP(R29,'Text facts'!$A$1:$C$981,3,0)</f>
        <v>#N/A</v>
      </c>
    </row>
    <row r="30" spans="1:21" ht="13.5" customHeight="1">
      <c r="A30" s="1" t="s">
        <v>59</v>
      </c>
      <c r="B30" s="1" t="s">
        <v>2014</v>
      </c>
      <c r="C30" s="1" t="str">
        <f>VLOOKUP(B30,'Text facts'!$A$1:$H$981,6,0)</f>
        <v>A97</v>
      </c>
      <c r="D30" t="str">
        <f>VLOOKUP(B30,'Text facts'!$A$1:$B$981,2,0)</f>
        <v>--</v>
      </c>
      <c r="E30" t="str">
        <f>VLOOKUP(B30,'Text facts'!$A$1:$C$981,3,0)</f>
        <v>Once Upon a Time in the East</v>
      </c>
      <c r="F30" s="1" t="s">
        <v>3299</v>
      </c>
      <c r="G30" s="1" t="str">
        <f>VLOOKUP(F30,'Text facts'!$A$1:$H$981,6,0)</f>
        <v>A98</v>
      </c>
      <c r="H30" t="str">
        <f>VLOOKUP(F30,'Text facts'!$A$1:$B$981,2,0)</f>
        <v>Harry Potter</v>
      </c>
      <c r="I30" t="str">
        <f>VLOOKUP(F30,'Text facts'!$A$1:$C$981,3,0)</f>
        <v>Harry Potter</v>
      </c>
      <c r="J30" s="1" t="s">
        <v>1791</v>
      </c>
      <c r="K30" s="1" t="str">
        <f>VLOOKUP(J30,'Text facts'!$A$1:$H$981,6,0)</f>
        <v>A43</v>
      </c>
      <c r="L30" t="str">
        <f>VLOOKUP(J30,'Text facts'!$A$1:$B$981,2,0)</f>
        <v>Zločin i kazna</v>
      </c>
      <c r="M30" t="str">
        <f>VLOOKUP(J30,'Text facts'!$A$1:$C$981,3,0)</f>
        <v>Crime and Punishment</v>
      </c>
      <c r="N30" s="1" t="s">
        <v>1626</v>
      </c>
      <c r="O30" s="1" t="str">
        <f>VLOOKUP(N30,'Text facts'!$A$1:$H$981,6,0)</f>
        <v>A38</v>
      </c>
      <c r="P30" t="str">
        <f>VLOOKUP(N30,'Text facts'!$A$1:$B$981,2,0)</f>
        <v>Genijalna prijateljica</v>
      </c>
      <c r="Q30" t="str">
        <f>VLOOKUP(N30,'Text facts'!$A$1:$C$981,3,0)</f>
        <v>My Brilliant Friend</v>
      </c>
      <c r="S30" t="e">
        <f>VLOOKUP(R30,'Text facts'!$A$1:$H$981,6,0)</f>
        <v>#N/A</v>
      </c>
      <c r="T30" t="e">
        <f>VLOOKUP(R30,'Text facts'!$A$1:$B$981,2,0)</f>
        <v>#N/A</v>
      </c>
      <c r="U30" t="e">
        <f>VLOOKUP(R30,'Text facts'!$A$1:$C$981,3,0)</f>
        <v>#N/A</v>
      </c>
    </row>
    <row r="31" spans="1:21" ht="13.5" customHeight="1">
      <c r="A31" s="1" t="s">
        <v>60</v>
      </c>
      <c r="B31" s="1" t="s">
        <v>1848</v>
      </c>
      <c r="C31" s="1" t="str">
        <f>VLOOKUP(B31,'Text facts'!$A$1:$H$981,6,0)</f>
        <v>A99</v>
      </c>
      <c r="D31" t="str">
        <f>VLOOKUP(B31,'Text facts'!$A$1:$B$981,2,0)</f>
        <v>Norveška šuma</v>
      </c>
      <c r="E31" t="str">
        <f>VLOOKUP(B31,'Text facts'!$A$1:$C$981,3,0)</f>
        <v>Norwegian Wood</v>
      </c>
      <c r="F31" s="1" t="s">
        <v>2025</v>
      </c>
      <c r="G31" s="1" t="str">
        <f>VLOOKUP(F31,'Text facts'!$A$1:$H$981,6,0)</f>
        <v>A100</v>
      </c>
      <c r="H31" t="str">
        <f>VLOOKUP(F31,'Text facts'!$A$1:$B$981,2,0)</f>
        <v>Vragolije zločeste curice</v>
      </c>
      <c r="I31" t="str">
        <f>VLOOKUP(F31,'Text facts'!$A$1:$C$981,3,0)</f>
        <v>The Bad Girl</v>
      </c>
      <c r="J31" s="1" t="s">
        <v>2034</v>
      </c>
      <c r="K31" s="1" t="str">
        <f>VLOOKUP(J31,'Text facts'!$A$1:$H$981,6,0)</f>
        <v>A90</v>
      </c>
      <c r="L31" t="str">
        <f>VLOOKUP(J31,'Text facts'!$A$1:$B$981,2,0)</f>
        <v>Newyorška trilogija</v>
      </c>
      <c r="M31" t="str">
        <f>VLOOKUP(J31,'Text facts'!$A$1:$C$981,3,0)</f>
        <v>The New York Trilogy</v>
      </c>
      <c r="O31" s="1" t="e">
        <f>VLOOKUP(N31,'Text facts'!$A$1:$H$981,6,0)</f>
        <v>#N/A</v>
      </c>
      <c r="P31" t="e">
        <f>VLOOKUP(N31,'Text facts'!$A$1:$B$981,2,0)</f>
        <v>#N/A</v>
      </c>
      <c r="Q31" t="e">
        <f>VLOOKUP(N31,'Text facts'!$A$1:$C$981,3,0)</f>
        <v>#N/A</v>
      </c>
      <c r="S31" t="e">
        <f>VLOOKUP(R31,'Text facts'!$A$1:$H$981,6,0)</f>
        <v>#N/A</v>
      </c>
      <c r="T31" t="e">
        <f>VLOOKUP(R31,'Text facts'!$A$1:$B$981,2,0)</f>
        <v>#N/A</v>
      </c>
      <c r="U31" t="e">
        <f>VLOOKUP(R31,'Text facts'!$A$1:$C$981,3,0)</f>
        <v>#N/A</v>
      </c>
    </row>
    <row r="32" spans="1:21">
      <c r="A32" s="1" t="s">
        <v>61</v>
      </c>
      <c r="B32" s="1" t="s">
        <v>2037</v>
      </c>
      <c r="C32" s="1" t="str">
        <f>VLOOKUP(B32,'Text facts'!$A$1:$H$981,6,0)</f>
        <v>A101</v>
      </c>
      <c r="D32" t="str">
        <f>VLOOKUP(B32,'Text facts'!$A$1:$B$981,2,0)</f>
        <v>Kako smo lomili noge</v>
      </c>
      <c r="E32" t="str">
        <f>VLOOKUP(B32,'Text facts'!$A$1:$C$981,3,0)</f>
        <v xml:space="preserve">How We Broke Our Legs </v>
      </c>
      <c r="F32" s="1" t="s">
        <v>2043</v>
      </c>
      <c r="G32" s="1" t="str">
        <f>VLOOKUP(F32,'Text facts'!$A$1:$H$981,6,0)</f>
        <v>A102</v>
      </c>
      <c r="H32" t="str">
        <f>VLOOKUP(F32,'Text facts'!$A$1:$B$981,2,0)</f>
        <v>Ako jedne zimske noći neki putnik</v>
      </c>
      <c r="I32" t="str">
        <f>VLOOKUP(F32,'Text facts'!$A$1:$C$981,3,0)</f>
        <v>If on a winter's night a traveler</v>
      </c>
      <c r="J32" s="1" t="s">
        <v>2019</v>
      </c>
      <c r="K32" s="1" t="str">
        <f>VLOOKUP(J32,'Text facts'!$A$1:$H$981,6,0)</f>
        <v>A98</v>
      </c>
      <c r="L32" t="str">
        <f>VLOOKUP(J32,'Text facts'!$A$1:$B$981,2,0)</f>
        <v>Harry Potter i kamen mudraca</v>
      </c>
      <c r="M32" t="str">
        <f>VLOOKUP(J32,'Text facts'!$A$1:$C$981,3,0)</f>
        <v>Harry Potter and the Philosopher's Stone</v>
      </c>
      <c r="O32" s="1" t="e">
        <f>VLOOKUP(N32,'Text facts'!$A$1:$H$981,6,0)</f>
        <v>#N/A</v>
      </c>
      <c r="P32" t="e">
        <f>VLOOKUP(N32,'Text facts'!$A$1:$B$981,2,0)</f>
        <v>#N/A</v>
      </c>
      <c r="Q32" t="e">
        <f>VLOOKUP(N32,'Text facts'!$A$1:$C$981,3,0)</f>
        <v>#N/A</v>
      </c>
      <c r="S32" t="e">
        <f>VLOOKUP(R32,'Text facts'!$A$1:$H$981,6,0)</f>
        <v>#N/A</v>
      </c>
      <c r="T32" t="e">
        <f>VLOOKUP(R32,'Text facts'!$A$1:$B$981,2,0)</f>
        <v>#N/A</v>
      </c>
      <c r="U32" t="e">
        <f>VLOOKUP(R32,'Text facts'!$A$1:$C$981,3,0)</f>
        <v>#N/A</v>
      </c>
    </row>
    <row r="33" spans="1:21">
      <c r="A33" s="1" t="s">
        <v>62</v>
      </c>
      <c r="B33" s="1" t="s">
        <v>1871</v>
      </c>
      <c r="C33" s="1" t="str">
        <f>VLOOKUP(B33,'Text facts'!$A$1:$H$981,6,0)</f>
        <v>A75</v>
      </c>
      <c r="D33" t="str">
        <f>VLOOKUP(B33,'Text facts'!$A$1:$B$981,2,0)</f>
        <v>Područje bez signala</v>
      </c>
      <c r="E33" t="str">
        <f>VLOOKUP(B33,'Text facts'!$A$1:$C$981,3,0)</f>
        <v>No-Signal Area</v>
      </c>
      <c r="F33" s="1" t="s">
        <v>2049</v>
      </c>
      <c r="G33" s="1" t="str">
        <f>VLOOKUP(F33,'Text facts'!$A$1:$H$981,6,0)</f>
        <v>A75</v>
      </c>
      <c r="H33" t="str">
        <f>VLOOKUP(F33,'Text facts'!$A$1:$B$981,2,0)</f>
        <v>Naš čovjek na terenu</v>
      </c>
      <c r="I33" t="str">
        <f>VLOOKUP(F33,'Text facts'!$A$1:$C$981,3,0)</f>
        <v>Our Man in Iraq</v>
      </c>
      <c r="J33" s="1" t="s">
        <v>2052</v>
      </c>
      <c r="K33" s="1" t="str">
        <f>VLOOKUP(J33,'Text facts'!$A$1:$H$981,6,0)</f>
        <v>A103</v>
      </c>
      <c r="L33" t="str">
        <f>VLOOKUP(J33,'Text facts'!$A$1:$B$981,2,0)</f>
        <v>Prekrasni svijete, gdje si?</v>
      </c>
      <c r="M33" t="str">
        <f>VLOOKUP(J33,'Text facts'!$A$1:$C$981,3,0)</f>
        <v>Beautiful World, Where Are You</v>
      </c>
      <c r="N33" s="1" t="s">
        <v>2058</v>
      </c>
      <c r="O33" s="1" t="str">
        <f>VLOOKUP(N33,'Text facts'!$A$1:$H$981,6,0)</f>
        <v>A104</v>
      </c>
      <c r="P33" t="str">
        <f>VLOOKUP(N33,'Text facts'!$A$1:$B$981,2,0)</f>
        <v>Mladenka kostonoga</v>
      </c>
      <c r="Q33" t="str">
        <f>VLOOKUP(N33,'Text facts'!$A$1:$C$981,3,0)</f>
        <v>Boneleg Bride</v>
      </c>
      <c r="S33" t="e">
        <f>VLOOKUP(R33,'Text facts'!$A$1:$H$981,6,0)</f>
        <v>#N/A</v>
      </c>
      <c r="T33" t="e">
        <f>VLOOKUP(R33,'Text facts'!$A$1:$B$981,2,0)</f>
        <v>#N/A</v>
      </c>
      <c r="U33" t="e">
        <f>VLOOKUP(R33,'Text facts'!$A$1:$C$981,3,0)</f>
        <v>#N/A</v>
      </c>
    </row>
    <row r="34" spans="1:21">
      <c r="A34" s="1" t="s">
        <v>63</v>
      </c>
      <c r="B34" s="1" t="s">
        <v>2064</v>
      </c>
      <c r="C34" s="1" t="str">
        <f>VLOOKUP(B34,'Text facts'!$A$1:$H$981,6,0)</f>
        <v>A105</v>
      </c>
      <c r="D34" t="str">
        <f>VLOOKUP(B34,'Text facts'!$A$1:$B$981,2,0)</f>
        <v>Hyperion</v>
      </c>
      <c r="E34" t="str">
        <f>VLOOKUP(B34,'Text facts'!$A$1:$C$981,3,0)</f>
        <v>Hyperion</v>
      </c>
      <c r="F34" s="1" t="s">
        <v>1638</v>
      </c>
      <c r="G34" s="1" t="str">
        <f>VLOOKUP(F34,'Text facts'!$A$1:$H$981,6,0)</f>
        <v>A40</v>
      </c>
      <c r="H34" t="str">
        <f>VLOOKUP(F34,'Text facts'!$A$1:$B$981,2,0)</f>
        <v>Dina</v>
      </c>
      <c r="I34" t="str">
        <f>VLOOKUP(F34,'Text facts'!$A$1:$C$981,3,0)</f>
        <v>Dune</v>
      </c>
      <c r="J34" s="1" t="s">
        <v>1463</v>
      </c>
      <c r="K34" s="1" t="str">
        <f>VLOOKUP(J34,'Text facts'!$A$1:$H$981,6,0)</f>
        <v>A12</v>
      </c>
      <c r="L34" t="str">
        <f>VLOOKUP(J34,'Text facts'!$A$1:$B$981,2,0)</f>
        <v>7000 dana u Sibiru</v>
      </c>
      <c r="M34" t="str">
        <f>VLOOKUP(J34,'Text facts'!$A$1:$C$981,3,0)</f>
        <v>Seven Thousand Days in Siberia</v>
      </c>
      <c r="N34" s="1" t="s">
        <v>2069</v>
      </c>
      <c r="O34" s="1" t="str">
        <f>VLOOKUP(N34,'Text facts'!$A$1:$H$981,6,0)</f>
        <v>A106</v>
      </c>
      <c r="P34" t="str">
        <f>VLOOKUP(N34,'Text facts'!$A$1:$B$981,2,0)</f>
        <v>Ostatak</v>
      </c>
      <c r="Q34" t="str">
        <f>VLOOKUP(N34,'Text facts'!$A$1:$C$981,3,0)</f>
        <v>Remainder</v>
      </c>
      <c r="S34" t="e">
        <f>VLOOKUP(R34,'Text facts'!$A$1:$H$981,6,0)</f>
        <v>#N/A</v>
      </c>
      <c r="T34" t="e">
        <f>VLOOKUP(R34,'Text facts'!$A$1:$B$981,2,0)</f>
        <v>#N/A</v>
      </c>
      <c r="U34" t="e">
        <f>VLOOKUP(R34,'Text facts'!$A$1:$C$981,3,0)</f>
        <v>#N/A</v>
      </c>
    </row>
    <row r="35" spans="1:21">
      <c r="A35" s="1" t="s">
        <v>65</v>
      </c>
      <c r="B35" s="1" t="s">
        <v>1547</v>
      </c>
      <c r="C35" s="1" t="str">
        <f>VLOOKUP(B35,'Text facts'!$A$1:$H$981,6,0)</f>
        <v>A25</v>
      </c>
      <c r="D35" t="str">
        <f>VLOOKUP(B35,'Text facts'!$A$1:$B$981,2,0)</f>
        <v>Ime ruže</v>
      </c>
      <c r="E35" t="str">
        <f>VLOOKUP(B35,'Text facts'!$A$1:$C$981,3,0)</f>
        <v>The Name of the Rose</v>
      </c>
      <c r="F35" s="1" t="s">
        <v>2075</v>
      </c>
      <c r="G35" s="1" t="str">
        <f>VLOOKUP(F35,'Text facts'!$A$1:$H$981,6,0)</f>
        <v>A107</v>
      </c>
      <c r="H35" t="str">
        <f>VLOOKUP(F35,'Text facts'!$A$1:$B$981,2,0)</f>
        <v>Proces</v>
      </c>
      <c r="I35" t="str">
        <f>VLOOKUP(F35,'Text facts'!$A$1:$C$981,3,0)</f>
        <v>The Trial</v>
      </c>
      <c r="J35" s="1" t="s">
        <v>2081</v>
      </c>
      <c r="K35" s="1" t="str">
        <f>VLOOKUP(J35,'Text facts'!$A$1:$H$981,6,0)</f>
        <v>A107</v>
      </c>
      <c r="L35" t="str">
        <f>VLOOKUP(J35,'Text facts'!$A$1:$B$981,2,0)</f>
        <v>Dvorac</v>
      </c>
      <c r="M35" t="str">
        <f>VLOOKUP(J35,'Text facts'!$A$1:$C$981,3,0)</f>
        <v>The Castle</v>
      </c>
      <c r="N35" s="1" t="s">
        <v>2084</v>
      </c>
      <c r="O35" s="1" t="str">
        <f>VLOOKUP(N35,'Text facts'!$A$1:$H$981,6,0)</f>
        <v>A100</v>
      </c>
      <c r="P35" t="str">
        <f>VLOOKUP(N35,'Text facts'!$A$1:$B$981,2,0)</f>
        <v>Jarčevo slavlje</v>
      </c>
      <c r="Q35" t="str">
        <f>VLOOKUP(N35,'Text facts'!$A$1:$C$981,3,0)</f>
        <v>The Feast of the Goat</v>
      </c>
      <c r="R35" s="1" t="s">
        <v>2087</v>
      </c>
      <c r="S35" t="str">
        <f>VLOOKUP(R35,'Text facts'!$A$1:$H$981,6,0)</f>
        <v>A108</v>
      </c>
      <c r="T35" t="str">
        <f>VLOOKUP(R35,'Text facts'!$A$1:$B$981,2,0)</f>
        <v>Sjaj epohe</v>
      </c>
      <c r="U35" t="str">
        <f>VLOOKUP(R35,'Text facts'!$A$1:$C$981,3,0)</f>
        <v>The Brilliance of the Epoch</v>
      </c>
    </row>
    <row r="36" spans="1:21">
      <c r="A36" s="1" t="s">
        <v>66</v>
      </c>
      <c r="B36" s="1" t="s">
        <v>2093</v>
      </c>
      <c r="C36" s="1" t="str">
        <f>VLOOKUP(B36,'Text facts'!$A$1:$H$981,6,0)</f>
        <v>A109</v>
      </c>
      <c r="D36" t="str">
        <f>VLOOKUP(B36,'Text facts'!$A$1:$B$981,2,0)</f>
        <v>Igra prijestolja</v>
      </c>
      <c r="E36" t="str">
        <f>VLOOKUP(B36,'Text facts'!$A$1:$C$981,3,0)</f>
        <v>Game of Thrones</v>
      </c>
      <c r="F36" s="1" t="s">
        <v>2099</v>
      </c>
      <c r="G36" s="1" t="str">
        <f>VLOOKUP(F36,'Text facts'!$A$1:$H$981,6,0)</f>
        <v>A110</v>
      </c>
      <c r="H36" t="str">
        <f>VLOOKUP(F36,'Text facts'!$A$1:$B$981,2,0)</f>
        <v>Lovac u žitu</v>
      </c>
      <c r="I36" t="str">
        <f>VLOOKUP(F36,'Text facts'!$A$1:$C$981,3,0)</f>
        <v>The Catcher in the Rye</v>
      </c>
      <c r="J36" s="1" t="s">
        <v>1791</v>
      </c>
      <c r="K36" s="1" t="str">
        <f>VLOOKUP(J36,'Text facts'!$A$1:$H$981,6,0)</f>
        <v>A43</v>
      </c>
      <c r="L36" t="str">
        <f>VLOOKUP(J36,'Text facts'!$A$1:$B$981,2,0)</f>
        <v>Zločin i kazna</v>
      </c>
      <c r="M36" t="str">
        <f>VLOOKUP(J36,'Text facts'!$A$1:$C$981,3,0)</f>
        <v>Crime and Punishment</v>
      </c>
      <c r="O36" s="1" t="e">
        <f>VLOOKUP(N36,'Text facts'!$A$1:$H$981,6,0)</f>
        <v>#N/A</v>
      </c>
      <c r="P36" t="e">
        <f>VLOOKUP(N36,'Text facts'!$A$1:$B$981,2,0)</f>
        <v>#N/A</v>
      </c>
      <c r="Q36" t="e">
        <f>VLOOKUP(N36,'Text facts'!$A$1:$C$981,3,0)</f>
        <v>#N/A</v>
      </c>
      <c r="S36" t="e">
        <f>VLOOKUP(R36,'Text facts'!$A$1:$H$981,6,0)</f>
        <v>#N/A</v>
      </c>
      <c r="T36" t="e">
        <f>VLOOKUP(R36,'Text facts'!$A$1:$B$981,2,0)</f>
        <v>#N/A</v>
      </c>
      <c r="U36" t="e">
        <f>VLOOKUP(R36,'Text facts'!$A$1:$C$981,3,0)</f>
        <v>#N/A</v>
      </c>
    </row>
    <row r="37" spans="1:21">
      <c r="A37" s="1" t="s">
        <v>68</v>
      </c>
      <c r="B37" s="1" t="s">
        <v>2111</v>
      </c>
      <c r="C37" s="1" t="str">
        <f>VLOOKUP(B37,'Text facts'!$A$1:$H$981,6,0)</f>
        <v>A112</v>
      </c>
      <c r="D37" t="str">
        <f>VLOOKUP(B37,'Text facts'!$A$1:$B$981,2,0)</f>
        <v>Posljednja ljubav babe Dunje</v>
      </c>
      <c r="E37" t="str">
        <f>VLOOKUP(B37,'Text facts'!$A$1:$C$981,3,0)</f>
        <v>Baba Dunja's Last Love</v>
      </c>
      <c r="F37" s="1" t="s">
        <v>2117</v>
      </c>
      <c r="G37" s="1" t="str">
        <f>VLOOKUP(F37,'Text facts'!$A$1:$H$981,6,0)</f>
        <v>A113</v>
      </c>
      <c r="H37" t="str">
        <f>VLOOKUP(F37,'Text facts'!$A$1:$B$981,2,0)</f>
        <v>Latinskom Amerikom uzvodno</v>
      </c>
      <c r="I37" t="str">
        <f>VLOOKUP(F37,'Text facts'!$A$1:$C$981,3,0)</f>
        <v>Latin America Upstream</v>
      </c>
      <c r="J37" s="1" t="s">
        <v>2123</v>
      </c>
      <c r="K37" s="1" t="str">
        <f>VLOOKUP(J37,'Text facts'!$A$1:$H$981,6,0)</f>
        <v>A114</v>
      </c>
      <c r="L37" t="str">
        <f>VLOOKUP(J37,'Text facts'!$A$1:$B$981,2,0)</f>
        <v>--</v>
      </c>
      <c r="M37" t="str">
        <f>VLOOKUP(J37,'Text facts'!$A$1:$C$981,3,0)</f>
        <v>Dialogues of the dead</v>
      </c>
      <c r="N37" s="1" t="s">
        <v>1469</v>
      </c>
      <c r="O37" s="1" t="str">
        <f>VLOOKUP(N37,'Text facts'!$A$1:$H$981,6,0)</f>
        <v>A13</v>
      </c>
      <c r="P37" t="str">
        <f>VLOOKUP(N37,'Text facts'!$A$1:$B$981,2,0)</f>
        <v>Zabranjena vrata</v>
      </c>
      <c r="Q37">
        <f>VLOOKUP(N37,'Text facts'!$A$1:$C$981,3,0)</f>
        <v>0</v>
      </c>
      <c r="S37" t="e">
        <f>VLOOKUP(R37,'Text facts'!$A$1:$H$981,6,0)</f>
        <v>#N/A</v>
      </c>
      <c r="T37" t="e">
        <f>VLOOKUP(R37,'Text facts'!$A$1:$B$981,2,0)</f>
        <v>#N/A</v>
      </c>
      <c r="U37" t="e">
        <f>VLOOKUP(R37,'Text facts'!$A$1:$C$981,3,0)</f>
        <v>#N/A</v>
      </c>
    </row>
    <row r="38" spans="1:21">
      <c r="A38" s="1" t="s">
        <v>69</v>
      </c>
      <c r="B38" s="1" t="s">
        <v>2176</v>
      </c>
      <c r="C38" s="1" t="str">
        <f>VLOOKUP(B38,'Text facts'!$A$1:$H$981,6,0)</f>
        <v>A121</v>
      </c>
      <c r="D38" t="str">
        <f>VLOOKUP(B38,'Text facts'!$A$1:$B$981,2,0)</f>
        <v>Žena na prozoru</v>
      </c>
      <c r="E38" t="str">
        <f>VLOOKUP(B38,'Text facts'!$A$1:$C$981,3,0)</f>
        <v>The Woman in the Window</v>
      </c>
      <c r="F38" s="1" t="s">
        <v>2182</v>
      </c>
      <c r="G38" s="1" t="str">
        <f>VLOOKUP(F38,'Text facts'!$A$1:$H$981,6,0)</f>
        <v>A122</v>
      </c>
      <c r="H38" t="str">
        <f>VLOOKUP(F38,'Text facts'!$A$1:$B$981,2,0)</f>
        <v>Ona prije mene</v>
      </c>
      <c r="I38" t="str">
        <f>VLOOKUP(F38,'Text facts'!$A$1:$C$981,3,0)</f>
        <v>The Girl Before</v>
      </c>
      <c r="J38" s="1" t="s">
        <v>2188</v>
      </c>
      <c r="K38" s="1" t="str">
        <f>VLOOKUP(J38,'Text facts'!$A$1:$H$981,6,0)</f>
        <v>A123</v>
      </c>
      <c r="L38" t="str">
        <f>VLOOKUP(J38,'Text facts'!$A$1:$B$981,2,0)</f>
        <v>Zlatno jaje</v>
      </c>
      <c r="M38" t="str">
        <f>VLOOKUP(J38,'Text facts'!$A$1:$C$981,3,0)</f>
        <v>The Golden Egg</v>
      </c>
      <c r="N38" s="1" t="s">
        <v>2173</v>
      </c>
      <c r="O38" s="1" t="str">
        <f>VLOOKUP(N38,'Text facts'!$A$1:$H$981,6,0)</f>
        <v>A99</v>
      </c>
      <c r="P38" t="str">
        <f>VLOOKUP(N38,'Text facts'!$A$1:$B$981,2,0)</f>
        <v>Ubojstvo Komendatora</v>
      </c>
      <c r="Q38" t="str">
        <f>VLOOKUP(N38,'Text facts'!$A$1:$C$981,3,0)</f>
        <v>Killing Commendatore</v>
      </c>
      <c r="S38" t="e">
        <f>VLOOKUP(R38,'Text facts'!$A$1:$H$981,6,0)</f>
        <v>#N/A</v>
      </c>
      <c r="T38" t="e">
        <f>VLOOKUP(R38,'Text facts'!$A$1:$B$981,2,0)</f>
        <v>#N/A</v>
      </c>
      <c r="U38" t="e">
        <f>VLOOKUP(R38,'Text facts'!$A$1:$C$981,3,0)</f>
        <v>#N/A</v>
      </c>
    </row>
    <row r="39" spans="1:21">
      <c r="A39" s="1" t="s">
        <v>70</v>
      </c>
      <c r="B39" s="1" t="s">
        <v>2194</v>
      </c>
      <c r="C39" s="1" t="str">
        <f>VLOOKUP(B39,'Text facts'!$A$1:$H$981,6,0)</f>
        <v>A124</v>
      </c>
      <c r="D39" t="str">
        <f>VLOOKUP(B39,'Text facts'!$A$1:$B$981,2,0)</f>
        <v>Ruže</v>
      </c>
      <c r="E39" t="str">
        <f>VLOOKUP(B39,'Text facts'!$A$1:$C$981,3,0)</f>
        <v>Roses</v>
      </c>
      <c r="F39" s="1" t="s">
        <v>1389</v>
      </c>
      <c r="G39" s="1" t="s">
        <v>1392</v>
      </c>
      <c r="H39" t="str">
        <f>VLOOKUP(F39,'Text facts'!$A$1:$B$981,2,0)</f>
        <v>[NEMA NASLOVA]</v>
      </c>
      <c r="I39" t="str">
        <f>VLOOKUP(F39,'Text facts'!$A$1:$C$981,3,0)</f>
        <v>[NO TITLE]</v>
      </c>
      <c r="J39" s="1" t="s">
        <v>2205</v>
      </c>
      <c r="K39" s="1" t="str">
        <f>VLOOKUP(J39,'Text facts'!$A$1:$H$981,6,0)</f>
        <v>A125</v>
      </c>
      <c r="L39" t="str">
        <f>VLOOKUP(J39,'Text facts'!$A$1:$B$981,2,0)</f>
        <v>Vlak u snijegu</v>
      </c>
      <c r="M39" t="str">
        <f>VLOOKUP(J39,'Text facts'!$A$1:$C$981,3,0)</f>
        <v>Train in the Snow</v>
      </c>
      <c r="O39" s="1" t="e">
        <f>VLOOKUP(N39,'Text facts'!$A$1:$H$981,6,0)</f>
        <v>#N/A</v>
      </c>
      <c r="P39" t="e">
        <f>VLOOKUP(N39,'Text facts'!$A$1:$B$981,2,0)</f>
        <v>#N/A</v>
      </c>
      <c r="Q39" t="e">
        <f>VLOOKUP(N39,'Text facts'!$A$1:$C$981,3,0)</f>
        <v>#N/A</v>
      </c>
      <c r="S39" t="e">
        <f>VLOOKUP(R39,'Text facts'!$A$1:$H$981,6,0)</f>
        <v>#N/A</v>
      </c>
      <c r="T39" t="e">
        <f>VLOOKUP(R39,'Text facts'!$A$1:$B$981,2,0)</f>
        <v>#N/A</v>
      </c>
      <c r="U39" t="e">
        <f>VLOOKUP(R39,'Text facts'!$A$1:$C$981,3,0)</f>
        <v>#N/A</v>
      </c>
    </row>
    <row r="40" spans="1:21">
      <c r="A40" s="1" t="s">
        <v>72</v>
      </c>
      <c r="B40" s="1" t="s">
        <v>1644</v>
      </c>
      <c r="C40" s="1" t="str">
        <f>VLOOKUP(B40,'Text facts'!$A$1:$H$981,6,0)</f>
        <v>A36</v>
      </c>
      <c r="D40" t="str">
        <f>VLOOKUP(B40,'Text facts'!$A$1:$B$981,2,0)</f>
        <v>Pipi Duga Čarapa</v>
      </c>
      <c r="E40" t="str">
        <f>VLOOKUP(B40,'Text facts'!$A$1:$C$981,3,0)</f>
        <v>Pippi Longstocking</v>
      </c>
      <c r="F40" s="1" t="s">
        <v>2211</v>
      </c>
      <c r="G40" s="1" t="str">
        <f>VLOOKUP(F40,'Text facts'!$A$1:$H$981,6,0)</f>
        <v>A126</v>
      </c>
      <c r="H40" t="str">
        <f>VLOOKUP(F40,'Text facts'!$A$1:$B$981,2,0)</f>
        <v>Bog malih stvari</v>
      </c>
      <c r="I40" t="str">
        <f>VLOOKUP(F40,'Text facts'!$A$1:$C$981,3,0)</f>
        <v>The God of Small Things</v>
      </c>
      <c r="J40" s="1" t="s">
        <v>2217</v>
      </c>
      <c r="K40" s="1" t="str">
        <f>VLOOKUP(J40,'Text facts'!$A$1:$H$981,6,0)</f>
        <v>A120</v>
      </c>
      <c r="L40" t="str">
        <f>VLOOKUP(J40,'Text facts'!$A$1:$B$981,2,0)</f>
        <v>Orlovi rano lete</v>
      </c>
      <c r="M40" t="str">
        <f>VLOOKUP(J40,'Text facts'!$A$1:$C$981,3,0)</f>
        <v>Eagles Fly Early</v>
      </c>
      <c r="N40" s="1" t="s">
        <v>2220</v>
      </c>
      <c r="O40" s="1" t="str">
        <f>VLOOKUP(N40,'Text facts'!$A$1:$H$981,6,0)</f>
        <v>A127</v>
      </c>
      <c r="P40" t="str">
        <f>VLOOKUP(N40,'Text facts'!$A$1:$B$981,2,0)</f>
        <v>Nasumičnosti</v>
      </c>
      <c r="Q40" t="str">
        <f>VLOOKUP(N40,'Text facts'!$A$1:$C$981,3,0)</f>
        <v>The Accidental</v>
      </c>
      <c r="S40" t="e">
        <f>VLOOKUP(R40,'Text facts'!$A$1:$H$981,6,0)</f>
        <v>#N/A</v>
      </c>
      <c r="T40" t="e">
        <f>VLOOKUP(R40,'Text facts'!$A$1:$B$981,2,0)</f>
        <v>#N/A</v>
      </c>
      <c r="U40" t="e">
        <f>VLOOKUP(R40,'Text facts'!$A$1:$C$981,3,0)</f>
        <v>#N/A</v>
      </c>
    </row>
    <row r="41" spans="1:21">
      <c r="A41" s="1" t="s">
        <v>74</v>
      </c>
      <c r="B41" s="1" t="s">
        <v>1583</v>
      </c>
      <c r="C41" s="1" t="str">
        <f>VLOOKUP(B41,'Text facts'!$A$1:$H$981,6,0)</f>
        <v>A32</v>
      </c>
      <c r="D41" t="str">
        <f>VLOOKUP(B41,'Text facts'!$A$1:$B$981,2,0)</f>
        <v>Sto godina samoće</v>
      </c>
      <c r="E41" t="str">
        <f>VLOOKUP(B41,'Text facts'!$A$1:$C$981,3,0)</f>
        <v>One Hundred Years of Solitude</v>
      </c>
      <c r="F41" s="1" t="s">
        <v>1571</v>
      </c>
      <c r="G41" s="1" t="str">
        <f>VLOOKUP(F41,'Text facts'!$A$1:$H$981,6,0)</f>
        <v>A30</v>
      </c>
      <c r="H41" t="str">
        <f>VLOOKUP(F41,'Text facts'!$A$1:$B$981,2,0)</f>
        <v>Stranac</v>
      </c>
      <c r="I41" t="str">
        <f>VLOOKUP(F41,'Text facts'!$A$1:$C$981,3,0)</f>
        <v>The Stranger</v>
      </c>
      <c r="J41" s="1" t="s">
        <v>1626</v>
      </c>
      <c r="K41" s="1" t="str">
        <f>VLOOKUP(J41,'Text facts'!$A$1:$H$981,6,0)</f>
        <v>A38</v>
      </c>
      <c r="L41" t="str">
        <f>VLOOKUP(J41,'Text facts'!$A$1:$B$981,2,0)</f>
        <v>Genijalna prijateljica</v>
      </c>
      <c r="M41" t="str">
        <f>VLOOKUP(J41,'Text facts'!$A$1:$C$981,3,0)</f>
        <v>My Brilliant Friend</v>
      </c>
      <c r="N41" s="1" t="s">
        <v>1679</v>
      </c>
      <c r="O41" s="1" t="str">
        <f>VLOOKUP(N41,'Text facts'!$A$1:$H$981,6,0)</f>
        <v>A43</v>
      </c>
      <c r="P41" t="str">
        <f>VLOOKUP(N41,'Text facts'!$A$1:$B$981,2,0)</f>
        <v>Braća Karamazovi</v>
      </c>
      <c r="Q41" t="str">
        <f>VLOOKUP(N41,'Text facts'!$A$1:$C$981,3,0)</f>
        <v>The Brothers Karamazov</v>
      </c>
      <c r="S41" t="e">
        <f>VLOOKUP(R41,'Text facts'!$A$1:$H$981,6,0)</f>
        <v>#N/A</v>
      </c>
      <c r="T41" t="e">
        <f>VLOOKUP(R41,'Text facts'!$A$1:$B$981,2,0)</f>
        <v>#N/A</v>
      </c>
      <c r="U41" t="e">
        <f>VLOOKUP(R41,'Text facts'!$A$1:$C$981,3,0)</f>
        <v>#N/A</v>
      </c>
    </row>
    <row r="42" spans="1:21">
      <c r="A42" s="1" t="s">
        <v>76</v>
      </c>
      <c r="B42" s="1" t="s">
        <v>2231</v>
      </c>
      <c r="C42" s="1" t="str">
        <f>VLOOKUP(B42,'Text facts'!$A$1:$H$981,6,0)</f>
        <v>A107</v>
      </c>
      <c r="D42" t="str">
        <f>VLOOKUP(B42,'Text facts'!$A$1:$B$981,2,0)</f>
        <v>Preobražaj</v>
      </c>
      <c r="E42" t="str">
        <f>VLOOKUP(B42,'Text facts'!$A$1:$C$981,3,0)</f>
        <v>The Metamorphosis</v>
      </c>
      <c r="F42" s="1" t="s">
        <v>2234</v>
      </c>
      <c r="G42" s="1" t="str">
        <f>VLOOKUP(F42,'Text facts'!$A$1:$H$981,6,0)</f>
        <v>A129</v>
      </c>
      <c r="H42" t="str">
        <f>VLOOKUP(F42,'Text facts'!$A$1:$B$981,2,0)</f>
        <v>Ana Karenjina</v>
      </c>
      <c r="I42" t="str">
        <f>VLOOKUP(F42,'Text facts'!$A$1:$C$981,3,0)</f>
        <v>Anna Karenina</v>
      </c>
      <c r="J42" s="1" t="s">
        <v>2240</v>
      </c>
      <c r="K42" s="1" t="str">
        <f>VLOOKUP(J42,'Text facts'!$A$1:$H$981,6,0)</f>
        <v>A130</v>
      </c>
      <c r="L42" t="str">
        <f>VLOOKUP(J42,'Text facts'!$A$1:$B$981,2,0)</f>
        <v>Kradljivica knjiga</v>
      </c>
      <c r="M42" t="str">
        <f>VLOOKUP(J42,'Text facts'!$A$1:$C$981,3,0)</f>
        <v>The Book Thief</v>
      </c>
      <c r="O42" s="1" t="e">
        <f>VLOOKUP(N42,'Text facts'!$A$1:$H$981,6,0)</f>
        <v>#N/A</v>
      </c>
      <c r="P42" t="e">
        <f>VLOOKUP(N42,'Text facts'!$A$1:$B$981,2,0)</f>
        <v>#N/A</v>
      </c>
      <c r="Q42" t="e">
        <f>VLOOKUP(N42,'Text facts'!$A$1:$C$981,3,0)</f>
        <v>#N/A</v>
      </c>
      <c r="S42" t="e">
        <f>VLOOKUP(R42,'Text facts'!$A$1:$H$981,6,0)</f>
        <v>#N/A</v>
      </c>
      <c r="T42" t="e">
        <f>VLOOKUP(R42,'Text facts'!$A$1:$B$981,2,0)</f>
        <v>#N/A</v>
      </c>
      <c r="U42" t="e">
        <f>VLOOKUP(R42,'Text facts'!$A$1:$C$981,3,0)</f>
        <v>#N/A</v>
      </c>
    </row>
    <row r="43" spans="1:21">
      <c r="A43" s="1" t="s">
        <v>78</v>
      </c>
      <c r="B43" s="1" t="s">
        <v>1571</v>
      </c>
      <c r="C43" s="1" t="str">
        <f>VLOOKUP(B43,'Text facts'!$A$1:$H$981,6,0)</f>
        <v>A30</v>
      </c>
      <c r="D43" t="str">
        <f>VLOOKUP(B43,'Text facts'!$A$1:$B$981,2,0)</f>
        <v>Stranac</v>
      </c>
      <c r="E43" t="str">
        <f>VLOOKUP(B43,'Text facts'!$A$1:$C$981,3,0)</f>
        <v>The Stranger</v>
      </c>
      <c r="F43" s="1" t="s">
        <v>2255</v>
      </c>
      <c r="G43" s="1" t="str">
        <f>VLOOKUP(F43,'Text facts'!$A$1:$H$981,6,0)</f>
        <v>A132</v>
      </c>
      <c r="H43" t="str">
        <f>VLOOKUP(F43,'Text facts'!$A$1:$B$981,2,0)</f>
        <v xml:space="preserve">Život i doba Michaela K. </v>
      </c>
      <c r="I43" t="str">
        <f>VLOOKUP(F43,'Text facts'!$A$1:$C$981,3,0)</f>
        <v>Life &amp; Times of Michael K</v>
      </c>
      <c r="J43" s="1" t="s">
        <v>1673</v>
      </c>
      <c r="K43" s="1" t="str">
        <f>VLOOKUP(J43,'Text facts'!$A$1:$H$981,6,0)</f>
        <v>A45</v>
      </c>
      <c r="L43" t="str">
        <f>VLOOKUP(J43,'Text facts'!$A$1:$B$981,2,0)</f>
        <v>Don Quijote</v>
      </c>
      <c r="M43" t="str">
        <f>VLOOKUP(J43,'Text facts'!$A$1:$C$981,3,0)</f>
        <v>Don Quixote</v>
      </c>
      <c r="N43" s="1" t="s">
        <v>1666</v>
      </c>
      <c r="O43" s="1" t="str">
        <f>VLOOKUP(N43,'Text facts'!$A$1:$H$981,6,0)</f>
        <v>A44</v>
      </c>
      <c r="P43" t="str">
        <f>VLOOKUP(N43,'Text facts'!$A$1:$B$981,2,0)</f>
        <v>U potrazi za izgubljenim vremenom</v>
      </c>
      <c r="Q43" t="str">
        <f>VLOOKUP(N43,'Text facts'!$A$1:$C$981,3,0)</f>
        <v>In Search of Lost Time</v>
      </c>
      <c r="R43" s="1" t="s">
        <v>1791</v>
      </c>
      <c r="S43" t="str">
        <f>VLOOKUP(R43,'Text facts'!$A$1:$H$981,6,0)</f>
        <v>A43</v>
      </c>
      <c r="T43" t="str">
        <f>VLOOKUP(R43,'Text facts'!$A$1:$B$981,2,0)</f>
        <v>Zločin i kazna</v>
      </c>
      <c r="U43" t="str">
        <f>VLOOKUP(R43,'Text facts'!$A$1:$C$981,3,0)</f>
        <v>Crime and Punishment</v>
      </c>
    </row>
    <row r="44" spans="1:21">
      <c r="A44" s="1" t="s">
        <v>79</v>
      </c>
      <c r="B44" s="1" t="s">
        <v>2276</v>
      </c>
      <c r="C44" s="1" t="str">
        <f>VLOOKUP(B44,'Text facts'!$A$1:$H$981,6,0)</f>
        <v>A135</v>
      </c>
      <c r="D44" t="str">
        <f>VLOOKUP(B44,'Text facts'!$A$1:$B$981,2,0)</f>
        <v>Ljeto na jezeru Čiče</v>
      </c>
      <c r="E44" t="str">
        <f>VLOOKUP(B44,'Text facts'!$A$1:$C$981,3,0)</f>
        <v>--</v>
      </c>
      <c r="F44" s="1" t="s">
        <v>2295</v>
      </c>
      <c r="G44" s="1" t="str">
        <f>VLOOKUP(F44,'Text facts'!$A$1:$H$981,6,0)</f>
        <v>A138</v>
      </c>
      <c r="H44" t="str">
        <f>VLOOKUP(F44,'Text facts'!$A$1:$B$981,2,0)</f>
        <v>Čuvar</v>
      </c>
      <c r="I44" t="str">
        <f>VLOOKUP(F44,'Text facts'!$A$1:$C$981,3,0)</f>
        <v>The Guardian</v>
      </c>
      <c r="J44" s="1" t="s">
        <v>2301</v>
      </c>
      <c r="K44" s="1" t="str">
        <f>VLOOKUP(J44,'Text facts'!$A$1:$H$981,6,0)</f>
        <v>A139</v>
      </c>
      <c r="L44" t="str">
        <f>VLOOKUP(J44,'Text facts'!$A$1:$B$981,2,0)</f>
        <v>Otok</v>
      </c>
      <c r="M44" t="str">
        <f>VLOOKUP(J44,'Text facts'!$A$1:$C$981,3,0)</f>
        <v>The Island</v>
      </c>
      <c r="O44" s="1" t="e">
        <f>VLOOKUP(N44,'Text facts'!$A$1:$H$981,6,0)</f>
        <v>#N/A</v>
      </c>
      <c r="P44" t="e">
        <f>VLOOKUP(N44,'Text facts'!$A$1:$B$981,2,0)</f>
        <v>#N/A</v>
      </c>
      <c r="Q44" t="e">
        <f>VLOOKUP(N44,'Text facts'!$A$1:$C$981,3,0)</f>
        <v>#N/A</v>
      </c>
      <c r="S44" t="e">
        <f>VLOOKUP(R44,'Text facts'!$A$1:$H$981,6,0)</f>
        <v>#N/A</v>
      </c>
      <c r="T44" t="e">
        <f>VLOOKUP(R44,'Text facts'!$A$1:$B$981,2,0)</f>
        <v>#N/A</v>
      </c>
      <c r="U44" t="e">
        <f>VLOOKUP(R44,'Text facts'!$A$1:$C$981,3,0)</f>
        <v>#N/A</v>
      </c>
    </row>
    <row r="45" spans="1:21">
      <c r="A45" s="1" t="s">
        <v>81</v>
      </c>
      <c r="B45" s="1" t="s">
        <v>2319</v>
      </c>
      <c r="C45" s="1" t="str">
        <f>VLOOKUP(B45,'Text facts'!$A$1:$H$981,6,0)</f>
        <v>A142</v>
      </c>
      <c r="D45" t="str">
        <f>VLOOKUP(B45,'Text facts'!$A$1:$B$981,2,0)</f>
        <v>Sinovi, kćeri</v>
      </c>
      <c r="E45" t="str">
        <f>VLOOKUP(B45,'Text facts'!$A$1:$C$981,3,0)</f>
        <v>Sons, Daughters</v>
      </c>
      <c r="F45" s="1" t="s">
        <v>2324</v>
      </c>
      <c r="G45" s="1" t="str">
        <f>VLOOKUP(F45,'Text facts'!$A$1:$H$981,6,0)</f>
        <v>A143</v>
      </c>
      <c r="H45" t="str">
        <f>VLOOKUP(F45,'Text facts'!$A$1:$B$981,2,0)</f>
        <v>Moffie</v>
      </c>
      <c r="I45" t="str">
        <f>VLOOKUP(F45,'Text facts'!$A$1:$C$981,3,0)</f>
        <v>Moffie</v>
      </c>
      <c r="J45" s="1" t="s">
        <v>2329</v>
      </c>
      <c r="K45" s="1" t="str">
        <f>VLOOKUP(J45,'Text facts'!$A$1:$H$981,6,0)</f>
        <v>A144</v>
      </c>
      <c r="L45" t="str">
        <f>VLOOKUP(J45,'Text facts'!$A$1:$B$981,2,0)</f>
        <v>Svi lijepi konji</v>
      </c>
      <c r="M45" t="str">
        <f>VLOOKUP(J45,'Text facts'!$A$1:$C$981,3,0)</f>
        <v>All the Pretty Horses</v>
      </c>
      <c r="N45" s="1" t="s">
        <v>2334</v>
      </c>
      <c r="O45" s="1" t="str">
        <f>VLOOKUP(N45,'Text facts'!$A$1:$H$981,6,0)</f>
        <v>A145</v>
      </c>
      <c r="P45" t="str">
        <f>VLOOKUP(N45,'Text facts'!$A$1:$B$981,2,0)</f>
        <v>Kafe klub</v>
      </c>
      <c r="Q45" t="str">
        <f>VLOOKUP(N45,'Text facts'!$A$1:$C$981,3,0)</f>
        <v>The Cafe Club Series</v>
      </c>
      <c r="S45" t="e">
        <f>VLOOKUP(R45,'Text facts'!$A$1:$H$981,6,0)</f>
        <v>#N/A</v>
      </c>
      <c r="T45" t="e">
        <f>VLOOKUP(R45,'Text facts'!$A$1:$B$981,2,0)</f>
        <v>#N/A</v>
      </c>
      <c r="U45" t="e">
        <f>VLOOKUP(R45,'Text facts'!$A$1:$C$981,3,0)</f>
        <v>#N/A</v>
      </c>
    </row>
    <row r="46" spans="1:21">
      <c r="A46" s="1" t="s">
        <v>83</v>
      </c>
      <c r="B46" s="1" t="s">
        <v>2240</v>
      </c>
      <c r="C46" s="1" t="str">
        <f>VLOOKUP(B46,'Text facts'!$A$1:$H$981,6,0)</f>
        <v>A130</v>
      </c>
      <c r="D46" t="str">
        <f>VLOOKUP(B46,'Text facts'!$A$1:$B$981,2,0)</f>
        <v>Kradljivica knjiga</v>
      </c>
      <c r="E46" t="str">
        <f>VLOOKUP(B46,'Text facts'!$A$1:$C$981,3,0)</f>
        <v>The Book Thief</v>
      </c>
      <c r="F46" s="1" t="s">
        <v>2340</v>
      </c>
      <c r="G46" s="1" t="str">
        <f>VLOOKUP(F46,'Text facts'!$A$1:$H$981,6,0)</f>
        <v>A146</v>
      </c>
      <c r="H46" t="str">
        <f>VLOOKUP(F46,'Text facts'!$A$1:$B$981,2,0)</f>
        <v>Percy Jackson</v>
      </c>
      <c r="I46" t="str">
        <f>VLOOKUP(F46,'Text facts'!$A$1:$C$981,3,0)</f>
        <v>Percy Jackson &amp; the Olympians</v>
      </c>
      <c r="J46" s="1" t="s">
        <v>2346</v>
      </c>
      <c r="K46" s="1" t="str">
        <f>VLOOKUP(J46,'Text facts'!$A$1:$H$981,6,0)</f>
        <v>A147</v>
      </c>
      <c r="L46" t="str">
        <f>VLOOKUP(J46,'Text facts'!$A$1:$B$981,2,0)</f>
        <v>Noćni cirkus</v>
      </c>
      <c r="M46" t="str">
        <f>VLOOKUP(J46,'Text facts'!$A$1:$C$981,3,0)</f>
        <v>The Night Circus</v>
      </c>
      <c r="O46" s="1" t="e">
        <f>VLOOKUP(N46,'Text facts'!$A$1:$H$981,6,0)</f>
        <v>#N/A</v>
      </c>
      <c r="P46" t="e">
        <f>VLOOKUP(N46,'Text facts'!$A$1:$B$981,2,0)</f>
        <v>#N/A</v>
      </c>
      <c r="Q46" t="e">
        <f>VLOOKUP(N46,'Text facts'!$A$1:$C$981,3,0)</f>
        <v>#N/A</v>
      </c>
      <c r="S46" t="e">
        <f>VLOOKUP(R46,'Text facts'!$A$1:$H$981,6,0)</f>
        <v>#N/A</v>
      </c>
      <c r="T46" t="e">
        <f>VLOOKUP(R46,'Text facts'!$A$1:$B$981,2,0)</f>
        <v>#N/A</v>
      </c>
      <c r="U46" t="e">
        <f>VLOOKUP(R46,'Text facts'!$A$1:$C$981,3,0)</f>
        <v>#N/A</v>
      </c>
    </row>
    <row r="47" spans="1:21">
      <c r="A47" s="1" t="s">
        <v>85</v>
      </c>
      <c r="B47" s="1" t="s">
        <v>2352</v>
      </c>
      <c r="C47" s="1" t="str">
        <f>VLOOKUP(B47,'Text facts'!$A$1:$H$981,6,0)</f>
        <v>A149</v>
      </c>
      <c r="D47" t="str">
        <f>VLOOKUP(B47,'Text facts'!$A$1:$B$981,2,0)</f>
        <v>Razbojnici</v>
      </c>
      <c r="E47" t="str">
        <f>VLOOKUP(B47,'Text facts'!$A$1:$C$981,3,0)</f>
        <v>The Robbers</v>
      </c>
      <c r="F47" s="1" t="s">
        <v>1626</v>
      </c>
      <c r="G47" s="1" t="str">
        <f>VLOOKUP(F47,'Text facts'!$A$1:$H$981,6,0)</f>
        <v>A38</v>
      </c>
      <c r="H47" t="str">
        <f>VLOOKUP(F47,'Text facts'!$A$1:$B$981,2,0)</f>
        <v>Genijalna prijateljica</v>
      </c>
      <c r="I47" t="str">
        <f>VLOOKUP(F47,'Text facts'!$A$1:$C$981,3,0)</f>
        <v>My Brilliant Friend</v>
      </c>
      <c r="J47" s="1" t="s">
        <v>2358</v>
      </c>
      <c r="K47" s="1" t="str">
        <f>VLOOKUP(J47,'Text facts'!$A$1:$H$981,6,0)</f>
        <v>A150</v>
      </c>
      <c r="L47" t="str">
        <f>VLOOKUP(J47,'Text facts'!$A$1:$B$981,2,0)</f>
        <v>Društvo za književnost i pitu od krumpira s Guernseya</v>
      </c>
      <c r="M47" t="str">
        <f>VLOOKUP(J47,'Text facts'!$A$1:$C$981,3,0)</f>
        <v>The Guernsey Literary and Potato Peel Pie Society</v>
      </c>
      <c r="N47" s="1" t="s">
        <v>2364</v>
      </c>
      <c r="O47" s="1" t="str">
        <f>VLOOKUP(N47,'Text facts'!$A$1:$H$981,6,0)</f>
        <v>A151</v>
      </c>
      <c r="P47" t="str">
        <f>VLOOKUP(N47,'Text facts'!$A$1:$B$981,2,0)</f>
        <v>Čovjek zvan Ove</v>
      </c>
      <c r="Q47" t="str">
        <f>VLOOKUP(N47,'Text facts'!$A$1:$C$981,3,0)</f>
        <v>A Man Called Ove</v>
      </c>
      <c r="S47" t="e">
        <f>VLOOKUP(R47,'Text facts'!$A$1:$H$981,6,0)</f>
        <v>#N/A</v>
      </c>
      <c r="T47" t="e">
        <f>VLOOKUP(R47,'Text facts'!$A$1:$B$981,2,0)</f>
        <v>#N/A</v>
      </c>
      <c r="U47" t="e">
        <f>VLOOKUP(R47,'Text facts'!$A$1:$C$981,3,0)</f>
        <v>#N/A</v>
      </c>
    </row>
    <row r="48" spans="1:21">
      <c r="A48" s="1" t="s">
        <v>86</v>
      </c>
      <c r="B48" s="1" t="s">
        <v>2385</v>
      </c>
      <c r="C48" s="1" t="str">
        <f>VLOOKUP(B48,'Text facts'!$A$1:$H$981,6,0)</f>
        <v>A154</v>
      </c>
      <c r="D48" t="str">
        <f>VLOOKUP(B48,'Text facts'!$A$1:$B$981,2,0)</f>
        <v>Zagreb - povijest glavnog grada Hrvatske</v>
      </c>
      <c r="E48" t="str">
        <f>VLOOKUP(B48,'Text facts'!$A$1:$C$981,3,0)</f>
        <v>--</v>
      </c>
      <c r="F48" s="1" t="s">
        <v>1389</v>
      </c>
      <c r="G48" s="1" t="s">
        <v>1827</v>
      </c>
      <c r="H48" t="str">
        <f>VLOOKUP(F48,'Text facts'!$A$1:$B$981,2,0)</f>
        <v>[NEMA NASLOVA]</v>
      </c>
      <c r="I48" t="str">
        <f>VLOOKUP(F48,'Text facts'!$A$1:$C$981,3,0)</f>
        <v>[NO TITLE]</v>
      </c>
      <c r="J48" s="1" t="s">
        <v>2390</v>
      </c>
      <c r="K48" s="1" t="str">
        <f>VLOOKUP(J48,'Text facts'!$A$1:$H$981,6,0)</f>
        <v>A155</v>
      </c>
      <c r="L48" t="str">
        <f>VLOOKUP(J48,'Text facts'!$A$1:$B$981,2,0)</f>
        <v>Gorski vijenac</v>
      </c>
      <c r="M48" t="str">
        <f>VLOOKUP(J48,'Text facts'!$A$1:$C$981,3,0)</f>
        <v>The Mountain Wreath</v>
      </c>
      <c r="O48" s="1" t="e">
        <f>VLOOKUP(N48,'Text facts'!$A$1:$H$981,6,0)</f>
        <v>#N/A</v>
      </c>
      <c r="P48" t="e">
        <f>VLOOKUP(N48,'Text facts'!$A$1:$B$981,2,0)</f>
        <v>#N/A</v>
      </c>
      <c r="Q48" t="e">
        <f>VLOOKUP(N48,'Text facts'!$A$1:$C$981,3,0)</f>
        <v>#N/A</v>
      </c>
      <c r="S48" t="e">
        <f>VLOOKUP(R48,'Text facts'!$A$1:$H$981,6,0)</f>
        <v>#N/A</v>
      </c>
      <c r="T48" t="e">
        <f>VLOOKUP(R48,'Text facts'!$A$1:$B$981,2,0)</f>
        <v>#N/A</v>
      </c>
      <c r="U48" t="e">
        <f>VLOOKUP(R48,'Text facts'!$A$1:$C$981,3,0)</f>
        <v>#N/A</v>
      </c>
    </row>
    <row r="49" spans="1:21">
      <c r="A49" s="1" t="s">
        <v>87</v>
      </c>
      <c r="B49" s="1" t="s">
        <v>2407</v>
      </c>
      <c r="C49" s="1" t="str">
        <f>VLOOKUP(B49,'Text facts'!$A$1:$H$981,6,0)</f>
        <v>A158</v>
      </c>
      <c r="D49" t="str">
        <f>VLOOKUP(B49,'Text facts'!$A$1:$B$981,2,0)</f>
        <v>Sva je priroda divlja i surova</v>
      </c>
      <c r="E49" t="str">
        <f>VLOOKUP(B49,'Text facts'!$A$1:$C$981,3,0)</f>
        <v>--</v>
      </c>
      <c r="F49" s="1" t="s">
        <v>2412</v>
      </c>
      <c r="G49" s="1" t="str">
        <f>VLOOKUP(F49,'Text facts'!$A$1:$H$981,6,0)</f>
        <v>A142</v>
      </c>
      <c r="H49" t="str">
        <f>VLOOKUP(F49,'Text facts'!$A$1:$B$981,2,0)</f>
        <v>Rupa</v>
      </c>
      <c r="I49" t="str">
        <f>VLOOKUP(F49,'Text facts'!$A$1:$C$981,3,0)</f>
        <v>We Trade Our Night For Someone Else's Day</v>
      </c>
      <c r="J49" s="1" t="s">
        <v>2415</v>
      </c>
      <c r="K49" s="1" t="str">
        <f>VLOOKUP(J49,'Text facts'!$A$1:$H$981,6,0)</f>
        <v>A159</v>
      </c>
      <c r="L49" t="str">
        <f>VLOOKUP(J49,'Text facts'!$A$1:$B$981,2,0)</f>
        <v>Olive Kitteridge</v>
      </c>
      <c r="M49" t="str">
        <f>VLOOKUP(J49,'Text facts'!$A$1:$C$981,3,0)</f>
        <v>Olive Kitteridge</v>
      </c>
      <c r="O49" s="1" t="e">
        <f>VLOOKUP(N49,'Text facts'!$A$1:$H$981,6,0)</f>
        <v>#N/A</v>
      </c>
      <c r="P49" t="e">
        <f>VLOOKUP(N49,'Text facts'!$A$1:$B$981,2,0)</f>
        <v>#N/A</v>
      </c>
      <c r="Q49" t="e">
        <f>VLOOKUP(N49,'Text facts'!$A$1:$C$981,3,0)</f>
        <v>#N/A</v>
      </c>
      <c r="S49" t="e">
        <f>VLOOKUP(R49,'Text facts'!$A$1:$H$981,6,0)</f>
        <v>#N/A</v>
      </c>
      <c r="T49" t="e">
        <f>VLOOKUP(R49,'Text facts'!$A$1:$B$981,2,0)</f>
        <v>#N/A</v>
      </c>
      <c r="U49" t="e">
        <f>VLOOKUP(R49,'Text facts'!$A$1:$C$981,3,0)</f>
        <v>#N/A</v>
      </c>
    </row>
    <row r="50" spans="1:21">
      <c r="A50" s="1" t="s">
        <v>89</v>
      </c>
      <c r="B50" s="1" t="s">
        <v>2449</v>
      </c>
      <c r="C50" s="1" t="str">
        <f>VLOOKUP(B50,'Text facts'!$A$1:$H$981,6,0)</f>
        <v>A76</v>
      </c>
      <c r="D50" t="str">
        <f>VLOOKUP(B50,'Text facts'!$A$1:$B$981,2,0)</f>
        <v>Črna mati zemla</v>
      </c>
      <c r="E50" t="str">
        <f>VLOOKUP(B50,'Text facts'!$A$1:$C$981,3,0)</f>
        <v>Dark Mother Earth</v>
      </c>
      <c r="F50" s="1" t="s">
        <v>1876</v>
      </c>
      <c r="G50" s="1" t="str">
        <f>VLOOKUP(F50,'Text facts'!$A$1:$H$981,6,0)</f>
        <v>A76</v>
      </c>
      <c r="H50" t="str">
        <f>VLOOKUP(F50,'Text facts'!$A$1:$B$981,2,0)</f>
        <v>Ciganin, ali najljepši</v>
      </c>
      <c r="I50" t="str">
        <f>VLOOKUP(F50,'Text facts'!$A$1:$C$981,3,0)</f>
        <v>Gypsy, But the Fairest of Them All</v>
      </c>
      <c r="J50" s="1" t="s">
        <v>2452</v>
      </c>
      <c r="K50" s="1" t="str">
        <f>VLOOKUP(J50,'Text facts'!$A$1:$H$981,6,0)</f>
        <v>A164</v>
      </c>
      <c r="L50" t="str">
        <f>VLOOKUP(J50,'Text facts'!$A$1:$B$981,2,0)</f>
        <v>Šok od pada</v>
      </c>
      <c r="M50" t="str">
        <f>VLOOKUP(J50,'Text facts'!$A$1:$C$981,3,0)</f>
        <v xml:space="preserve">The Shock of the Fall </v>
      </c>
      <c r="N50" s="1" t="s">
        <v>2458</v>
      </c>
      <c r="O50" s="1" t="str">
        <f>VLOOKUP(N50,'Text facts'!$A$1:$H$981,6,0)</f>
        <v>A165</v>
      </c>
      <c r="P50" t="str">
        <f>VLOOKUP(N50,'Text facts'!$A$1:$B$981,2,0)</f>
        <v>Ubiti pticu rugalicu</v>
      </c>
      <c r="Q50" t="str">
        <f>VLOOKUP(N50,'Text facts'!$A$1:$C$981,3,0)</f>
        <v>To Kill a Mockingbird</v>
      </c>
      <c r="S50" t="e">
        <f>VLOOKUP(R50,'Text facts'!$A$1:$H$981,6,0)</f>
        <v>#N/A</v>
      </c>
      <c r="T50" t="e">
        <f>VLOOKUP(R50,'Text facts'!$A$1:$B$981,2,0)</f>
        <v>#N/A</v>
      </c>
      <c r="U50" t="e">
        <f>VLOOKUP(R50,'Text facts'!$A$1:$C$981,3,0)</f>
        <v>#N/A</v>
      </c>
    </row>
    <row r="51" spans="1:21">
      <c r="A51" s="1" t="s">
        <v>90</v>
      </c>
      <c r="B51" s="1" t="s">
        <v>2464</v>
      </c>
      <c r="C51" s="1" t="str">
        <f>VLOOKUP(B51,'Text facts'!$A$1:$H$981,6,0)</f>
        <v>A166</v>
      </c>
      <c r="D51" t="str">
        <f>VLOOKUP(B51,'Text facts'!$A$1:$B$981,2,0)</f>
        <v>Legende i mitovi stare Grčke</v>
      </c>
      <c r="E51" t="str">
        <f>VLOOKUP(B51,'Text facts'!$A$1:$C$981,3,0)</f>
        <v>Greek Myths and Legends</v>
      </c>
      <c r="F51" s="1" t="s">
        <v>2470</v>
      </c>
      <c r="G51" s="1" t="str">
        <f>VLOOKUP(F51,'Text facts'!$A$1:$H$981,6,0)</f>
        <v>A65</v>
      </c>
      <c r="H51" t="str">
        <f>VLOOKUP(F51,'Text facts'!$A$1:$B$981,2,0)</f>
        <v>S partizanima</v>
      </c>
      <c r="I51" t="str">
        <f>VLOOKUP(F51,'Text facts'!$A$1:$C$981,3,0)</f>
        <v>With Partisans</v>
      </c>
      <c r="J51" s="1" t="s">
        <v>2473</v>
      </c>
      <c r="K51" s="1" t="str">
        <f>VLOOKUP(J51,'Text facts'!$A$1:$H$981,6,0)</f>
        <v>A167</v>
      </c>
      <c r="L51" t="str">
        <f>VLOOKUP(J51,'Text facts'!$A$1:$B$981,2,0)</f>
        <v>Borealni konj</v>
      </c>
      <c r="M51" t="str">
        <f>VLOOKUP(J51,'Text facts'!$A$1:$C$981,3,0)</f>
        <v>Boreal Horse</v>
      </c>
      <c r="N51" s="1" t="s">
        <v>2478</v>
      </c>
      <c r="O51" s="1" t="str">
        <f>VLOOKUP(N51,'Text facts'!$A$1:$H$981,6,0)</f>
        <v>A168</v>
      </c>
      <c r="P51" t="str">
        <f>VLOOKUP(N51,'Text facts'!$A$1:$B$981,2,0)</f>
        <v>Pesma</v>
      </c>
      <c r="Q51" t="str">
        <f>VLOOKUP(N51,'Text facts'!$A$1:$C$981,3,0)</f>
        <v>Poem</v>
      </c>
      <c r="S51" t="e">
        <f>VLOOKUP(R51,'Text facts'!$A$1:$H$981,6,0)</f>
        <v>#N/A</v>
      </c>
      <c r="T51" t="e">
        <f>VLOOKUP(R51,'Text facts'!$A$1:$B$981,2,0)</f>
        <v>#N/A</v>
      </c>
      <c r="U51" t="e">
        <f>VLOOKUP(R51,'Text facts'!$A$1:$C$981,3,0)</f>
        <v>#N/A</v>
      </c>
    </row>
    <row r="52" spans="1:21">
      <c r="A52" s="1" t="s">
        <v>92</v>
      </c>
      <c r="B52" s="1" t="s">
        <v>2484</v>
      </c>
      <c r="C52" s="1" t="str">
        <f>VLOOKUP(B52,'Text facts'!$A$1:$H$981,6,0)</f>
        <v>A169</v>
      </c>
      <c r="D52" t="str">
        <f>VLOOKUP(B52,'Text facts'!$A$1:$B$981,2,0)</f>
        <v>Pomračenje u podne</v>
      </c>
      <c r="E52" t="str">
        <f>VLOOKUP(B52,'Text facts'!$A$1:$C$981,3,0)</f>
        <v>Darkness at Noon</v>
      </c>
      <c r="F52" s="1" t="s">
        <v>2490</v>
      </c>
      <c r="G52" s="1" t="str">
        <f>VLOOKUP(F52,'Text facts'!$A$1:$H$981,6,0)</f>
        <v>A170</v>
      </c>
      <c r="H52" t="str">
        <f>VLOOKUP(F52,'Text facts'!$A$1:$B$981,2,0)</f>
        <v>Zasužnjeni um</v>
      </c>
      <c r="I52" t="str">
        <f>VLOOKUP(F52,'Text facts'!$A$1:$C$981,3,0)</f>
        <v>The Captive Mind</v>
      </c>
      <c r="J52" s="1" t="s">
        <v>2496</v>
      </c>
      <c r="K52" s="1" t="str">
        <f>VLOOKUP(J52,'Text facts'!$A$1:$H$981,6,0)</f>
        <v>A171</v>
      </c>
      <c r="L52" t="str">
        <f>VLOOKUP(J52,'Text facts'!$A$1:$B$981,2,0)</f>
        <v>Derviš i smrt</v>
      </c>
      <c r="M52" t="str">
        <f>VLOOKUP(J52,'Text facts'!$A$1:$C$981,3,0)</f>
        <v>Death and the Dervish</v>
      </c>
      <c r="N52" s="1" t="s">
        <v>2502</v>
      </c>
      <c r="O52" s="1" t="str">
        <f>VLOOKUP(N52,'Text facts'!$A$1:$H$981,6,0)</f>
        <v>A172</v>
      </c>
      <c r="P52" t="str">
        <f>VLOOKUP(N52,'Text facts'!$A$1:$B$981,2,0)</f>
        <v>Srcoder</v>
      </c>
      <c r="Q52" t="str">
        <f>VLOOKUP(N52,'Text facts'!$A$1:$C$981,3,0)</f>
        <v xml:space="preserve">Heartsnatcher </v>
      </c>
      <c r="S52" t="e">
        <f>VLOOKUP(R52,'Text facts'!$A$1:$H$981,6,0)</f>
        <v>#N/A</v>
      </c>
      <c r="T52" t="e">
        <f>VLOOKUP(R52,'Text facts'!$A$1:$B$981,2,0)</f>
        <v>#N/A</v>
      </c>
      <c r="U52" t="e">
        <f>VLOOKUP(R52,'Text facts'!$A$1:$C$981,3,0)</f>
        <v>#N/A</v>
      </c>
    </row>
    <row r="53" spans="1:21">
      <c r="A53" s="1" t="s">
        <v>94</v>
      </c>
      <c r="B53" s="1" t="s">
        <v>2514</v>
      </c>
      <c r="C53" s="1" t="str">
        <f>VLOOKUP(B53,'Text facts'!$A$1:$H$981,6,0)</f>
        <v>A174</v>
      </c>
      <c r="D53" t="str">
        <f>VLOOKUP(B53,'Text facts'!$A$1:$B$981,2,0)</f>
        <v>Stolareva kći</v>
      </c>
      <c r="E53" t="str">
        <f>VLOOKUP(B53,'Text facts'!$A$1:$C$981,3,0)</f>
        <v>The Carpenter's Daughter</v>
      </c>
      <c r="F53" s="1" t="s">
        <v>2520</v>
      </c>
      <c r="G53" s="1" t="str">
        <f>VLOOKUP(F53,'Text facts'!$A$1:$H$981,6,0)</f>
        <v>A175</v>
      </c>
      <c r="H53" t="str">
        <f>VLOOKUP(F53,'Text facts'!$A$1:$B$981,2,0)</f>
        <v>Kaleidoskop</v>
      </c>
      <c r="I53" t="str">
        <f>VLOOKUP(F53,'Text facts'!$A$1:$C$981,3,0)</f>
        <v>Caleidoscope</v>
      </c>
      <c r="J53" s="1" t="s">
        <v>2526</v>
      </c>
      <c r="K53" s="1" t="str">
        <f>VLOOKUP(J53,'Text facts'!$A$1:$H$981,6,0)</f>
        <v>A176</v>
      </c>
      <c r="L53" t="str">
        <f>VLOOKUP(J53,'Text facts'!$A$1:$B$981,2,0)</f>
        <v>Voli me više od svega na svijetu</v>
      </c>
      <c r="M53" t="str">
        <f>VLOOKUP(J53,'Text facts'!$A$1:$C$981,3,0)</f>
        <v>--</v>
      </c>
      <c r="N53" s="1" t="s">
        <v>2531</v>
      </c>
      <c r="O53" s="1" t="str">
        <f>VLOOKUP(N53,'Text facts'!$A$1:$H$981,6,0)</f>
        <v>A177</v>
      </c>
      <c r="P53" t="str">
        <f>VLOOKUP(N53,'Text facts'!$A$1:$B$981,2,0)</f>
        <v>Bolest svijeta</v>
      </c>
      <c r="Q53" t="str">
        <f>VLOOKUP(N53,'Text facts'!$A$1:$C$981,3,0)</f>
        <v>World Illness</v>
      </c>
      <c r="R53" s="1" t="s">
        <v>2537</v>
      </c>
      <c r="S53" t="str">
        <f>VLOOKUP(R53,'Text facts'!$A$1:$H$981,6,0)</f>
        <v>A178</v>
      </c>
      <c r="T53" t="str">
        <f>VLOOKUP(R53,'Text facts'!$A$1:$B$981,2,0)</f>
        <v>Djevojka s bisernom naušnicom</v>
      </c>
      <c r="U53" t="str">
        <f>VLOOKUP(R53,'Text facts'!$A$1:$C$981,3,0)</f>
        <v>Girl with a Pearl Earring</v>
      </c>
    </row>
    <row r="54" spans="1:21">
      <c r="A54" s="1" t="s">
        <v>97</v>
      </c>
      <c r="B54" s="1" t="s">
        <v>2548</v>
      </c>
      <c r="C54" s="1" t="str">
        <f>VLOOKUP(B54,'Text facts'!$A$1:$H$981,6,0)</f>
        <v>A180</v>
      </c>
      <c r="D54" t="str">
        <f>VLOOKUP(B54,'Text facts'!$A$1:$B$981,2,0)</f>
        <v>Bez trećega</v>
      </c>
      <c r="E54" t="str">
        <f>VLOOKUP(B54,'Text facts'!$A$1:$C$981,3,0)</f>
        <v>Without the Third One</v>
      </c>
      <c r="F54" s="1" t="s">
        <v>2370</v>
      </c>
      <c r="G54" s="1" t="str">
        <f>VLOOKUP(F54,'Text facts'!$A$1:$H$981,6,0)</f>
        <v>A151</v>
      </c>
      <c r="H54" t="str">
        <f>VLOOKUP(F54,'Text facts'!$A$1:$B$981,2,0)</f>
        <v>Medvedgrad</v>
      </c>
      <c r="I54" t="str">
        <f>VLOOKUP(F54,'Text facts'!$A$1:$C$981,3,0)</f>
        <v>Beartown</v>
      </c>
      <c r="J54" s="1" t="s">
        <v>2553</v>
      </c>
      <c r="K54" s="1" t="str">
        <f>VLOOKUP(J54,'Text facts'!$A$1:$H$981,6,0)</f>
        <v>A181</v>
      </c>
      <c r="L54" t="str">
        <f>VLOOKUP(J54,'Text facts'!$A$1:$B$981,2,0)</f>
        <v>Maštarije od pijeska</v>
      </c>
      <c r="M54" t="str">
        <f>VLOOKUP(J54,'Text facts'!$A$1:$C$981,3,0)</f>
        <v xml:space="preserve">Imaginings of Sand </v>
      </c>
      <c r="N54" s="1" t="s">
        <v>1583</v>
      </c>
      <c r="O54" s="1" t="str">
        <f>VLOOKUP(N54,'Text facts'!$A$1:$H$981,6,0)</f>
        <v>A32</v>
      </c>
      <c r="P54" t="str">
        <f>VLOOKUP(N54,'Text facts'!$A$1:$B$981,2,0)</f>
        <v>Sto godina samoće</v>
      </c>
      <c r="Q54" t="str">
        <f>VLOOKUP(N54,'Text facts'!$A$1:$C$981,3,0)</f>
        <v>One Hundred Years of Solitude</v>
      </c>
      <c r="S54" t="e">
        <f>VLOOKUP(R54,'Text facts'!$A$1:$H$981,6,0)</f>
        <v>#N/A</v>
      </c>
      <c r="T54" t="e">
        <f>VLOOKUP(R54,'Text facts'!$A$1:$B$981,2,0)</f>
        <v>#N/A</v>
      </c>
      <c r="U54" t="e">
        <f>VLOOKUP(R54,'Text facts'!$A$1:$C$981,3,0)</f>
        <v>#N/A</v>
      </c>
    </row>
    <row r="55" spans="1:21">
      <c r="A55" s="1" t="s">
        <v>99</v>
      </c>
      <c r="B55" s="1" t="s">
        <v>2234</v>
      </c>
      <c r="C55" s="1" t="str">
        <f>VLOOKUP(B55,'Text facts'!$A$1:$H$981,6,0)</f>
        <v>A129</v>
      </c>
      <c r="D55" t="str">
        <f>VLOOKUP(B55,'Text facts'!$A$1:$B$981,2,0)</f>
        <v>Ana Karenjina</v>
      </c>
      <c r="E55" t="str">
        <f>VLOOKUP(B55,'Text facts'!$A$1:$C$981,3,0)</f>
        <v>Anna Karenina</v>
      </c>
      <c r="F55" s="1" t="s">
        <v>2559</v>
      </c>
      <c r="G55" s="1" t="str">
        <f>VLOOKUP(F55,'Text facts'!$A$1:$H$981,6,0)</f>
        <v>A129</v>
      </c>
      <c r="H55" t="str">
        <f>VLOOKUP(F55,'Text facts'!$A$1:$B$981,2,0)</f>
        <v>Rat i mir</v>
      </c>
      <c r="I55" t="str">
        <f>VLOOKUP(F55,'Text facts'!$A$1:$C$981,3,0)</f>
        <v>War and Peace</v>
      </c>
      <c r="J55" s="1" t="s">
        <v>2562</v>
      </c>
      <c r="K55" s="1" t="str">
        <f>VLOOKUP(J55,'Text facts'!$A$1:$H$981,6,0)</f>
        <v>A182</v>
      </c>
      <c r="L55" t="str">
        <f>VLOOKUP(J55,'Text facts'!$A$1:$B$981,2,0)</f>
        <v>Gonič zmajeva</v>
      </c>
      <c r="M55" t="str">
        <f>VLOOKUP(J55,'Text facts'!$A$1:$C$981,3,0)</f>
        <v xml:space="preserve">The Kite Runner </v>
      </c>
      <c r="N55" s="1" t="s">
        <v>2568</v>
      </c>
      <c r="O55" s="1" t="str">
        <f>VLOOKUP(N55,'Text facts'!$A$1:$H$981,6,0)</f>
        <v>A183</v>
      </c>
      <c r="P55" t="str">
        <f>VLOOKUP(N55,'Text facts'!$A$1:$B$981,2,0)</f>
        <v>Uliks</v>
      </c>
      <c r="Q55" t="str">
        <f>VLOOKUP(N55,'Text facts'!$A$1:$C$981,3,0)</f>
        <v xml:space="preserve">Ulysses </v>
      </c>
      <c r="R55" s="1" t="s">
        <v>2573</v>
      </c>
      <c r="S55" t="str">
        <f>VLOOKUP(R55,'Text facts'!$A$1:$H$981,6,0)</f>
        <v>A184</v>
      </c>
      <c r="T55" t="str">
        <f>VLOOKUP(R55,'Text facts'!$A$1:$B$981,2,0)</f>
        <v>Gospođa Bovary</v>
      </c>
      <c r="U55" t="str">
        <f>VLOOKUP(R55,'Text facts'!$A$1:$C$981,3,0)</f>
        <v>Madame Bovary</v>
      </c>
    </row>
    <row r="56" spans="1:21">
      <c r="A56" s="1" t="s">
        <v>100</v>
      </c>
      <c r="B56" s="1" t="s">
        <v>2582</v>
      </c>
      <c r="C56" s="1" t="str">
        <f>VLOOKUP(B56,'Text facts'!$A$1:$H$981,6,0)</f>
        <v>A117</v>
      </c>
      <c r="D56" t="str">
        <f>VLOOKUP(B56,'Text facts'!$A$1:$B$981,2,0)</f>
        <v>O ljepoti</v>
      </c>
      <c r="E56" t="str">
        <f>VLOOKUP(B56,'Text facts'!$A$1:$C$981,3,0)</f>
        <v>On Beauty</v>
      </c>
      <c r="F56" s="1" t="s">
        <v>2562</v>
      </c>
      <c r="G56" s="1" t="str">
        <f>VLOOKUP(F56,'Text facts'!$A$1:$H$981,6,0)</f>
        <v>A182</v>
      </c>
      <c r="H56" t="str">
        <f>VLOOKUP(F56,'Text facts'!$A$1:$B$981,2,0)</f>
        <v>Gonič zmajeva</v>
      </c>
      <c r="I56" t="str">
        <f>VLOOKUP(F56,'Text facts'!$A$1:$C$981,3,0)</f>
        <v xml:space="preserve">The Kite Runner </v>
      </c>
      <c r="J56" s="1" t="s">
        <v>2585</v>
      </c>
      <c r="K56" s="1" t="str">
        <f>VLOOKUP(J56,'Text facts'!$A$1:$H$981,6,0)</f>
        <v>A185</v>
      </c>
      <c r="L56" t="str">
        <f>VLOOKUP(J56,'Text facts'!$A$1:$B$981,2,0)</f>
        <v>Persepolis</v>
      </c>
      <c r="M56" t="str">
        <f>VLOOKUP(J56,'Text facts'!$A$1:$C$981,3,0)</f>
        <v>Persepolis</v>
      </c>
      <c r="O56" s="1" t="e">
        <f>VLOOKUP(N56,'Text facts'!$A$1:$H$981,6,0)</f>
        <v>#N/A</v>
      </c>
      <c r="P56" t="e">
        <f>VLOOKUP(N56,'Text facts'!$A$1:$B$981,2,0)</f>
        <v>#N/A</v>
      </c>
      <c r="Q56" t="e">
        <f>VLOOKUP(N56,'Text facts'!$A$1:$C$981,3,0)</f>
        <v>#N/A</v>
      </c>
      <c r="S56" t="e">
        <f>VLOOKUP(R56,'Text facts'!$A$1:$H$981,6,0)</f>
        <v>#N/A</v>
      </c>
      <c r="T56" t="e">
        <f>VLOOKUP(R56,'Text facts'!$A$1:$B$981,2,0)</f>
        <v>#N/A</v>
      </c>
      <c r="U56" t="e">
        <f>VLOOKUP(R56,'Text facts'!$A$1:$C$981,3,0)</f>
        <v>#N/A</v>
      </c>
    </row>
    <row r="57" spans="1:21">
      <c r="A57" s="1" t="s">
        <v>101</v>
      </c>
      <c r="B57" s="1" t="s">
        <v>2595</v>
      </c>
      <c r="C57" s="1" t="str">
        <f>VLOOKUP(B57,'Text facts'!$A$1:$H$981,6,0)</f>
        <v>A187</v>
      </c>
      <c r="D57" t="str">
        <f>VLOOKUP(B57,'Text facts'!$A$1:$B$981,2,0)</f>
        <v>Muškarci koji mrze žene</v>
      </c>
      <c r="E57" t="str">
        <f>VLOOKUP(B57,'Text facts'!$A$1:$C$981,3,0)</f>
        <v>The Girl with the Dragon Tattoo</v>
      </c>
      <c r="F57" s="1" t="s">
        <v>2601</v>
      </c>
      <c r="G57" s="1" t="s">
        <v>2604</v>
      </c>
      <c r="H57" t="str">
        <f>VLOOKUP(F57,'Text facts'!$A$1:$B$981,2,0)</f>
        <v>Umijeće ratovanja</v>
      </c>
      <c r="I57" t="str">
        <f>VLOOKUP(F57,'Text facts'!$A$1:$C$981,3,0)</f>
        <v>The Art of War</v>
      </c>
      <c r="J57" s="1" t="s">
        <v>1606</v>
      </c>
      <c r="K57" s="1" t="str">
        <f>VLOOKUP(J57,'Text facts'!$A$1:$H$981,6,0)</f>
        <v>A31</v>
      </c>
      <c r="L57" t="str">
        <f>VLOOKUP(J57,'Text facts'!$A$1:$B$981,2,0)</f>
        <v>Grička vještica</v>
      </c>
      <c r="M57" t="str">
        <f>VLOOKUP(J57,'Text facts'!$A$1:$C$981,3,0)</f>
        <v>The Witch of Grič</v>
      </c>
      <c r="O57" s="1" t="e">
        <f>VLOOKUP(N57,'Text facts'!$A$1:$H$981,6,0)</f>
        <v>#N/A</v>
      </c>
      <c r="P57" t="e">
        <f>VLOOKUP(N57,'Text facts'!$A$1:$B$981,2,0)</f>
        <v>#N/A</v>
      </c>
      <c r="Q57" t="e">
        <f>VLOOKUP(N57,'Text facts'!$A$1:$C$981,3,0)</f>
        <v>#N/A</v>
      </c>
      <c r="S57" t="e">
        <f>VLOOKUP(R57,'Text facts'!$A$1:$H$981,6,0)</f>
        <v>#N/A</v>
      </c>
      <c r="T57" t="e">
        <f>VLOOKUP(R57,'Text facts'!$A$1:$B$981,2,0)</f>
        <v>#N/A</v>
      </c>
      <c r="U57" t="e">
        <f>VLOOKUP(R57,'Text facts'!$A$1:$C$981,3,0)</f>
        <v>#N/A</v>
      </c>
    </row>
    <row r="58" spans="1:21">
      <c r="A58" s="1" t="s">
        <v>102</v>
      </c>
      <c r="B58" s="1" t="s">
        <v>2064</v>
      </c>
      <c r="C58" s="1" t="str">
        <f>VLOOKUP(B58,'Text facts'!$A$1:$H$981,6,0)</f>
        <v>A105</v>
      </c>
      <c r="D58" t="str">
        <f>VLOOKUP(B58,'Text facts'!$A$1:$B$981,2,0)</f>
        <v>Hyperion</v>
      </c>
      <c r="E58" t="str">
        <f>VLOOKUP(B58,'Text facts'!$A$1:$C$981,3,0)</f>
        <v>Hyperion</v>
      </c>
      <c r="F58" s="1" t="s">
        <v>2607</v>
      </c>
      <c r="G58" s="1" t="str">
        <f>VLOOKUP(F58,'Text facts'!$A$1:$H$981,6,0)</f>
        <v>A189</v>
      </c>
      <c r="H58" t="str">
        <f>VLOOKUP(F58,'Text facts'!$A$1:$B$981,2,0)</f>
        <v>Zašto spavamo</v>
      </c>
      <c r="I58" t="str">
        <f>VLOOKUP(F58,'Text facts'!$A$1:$C$981,3,0)</f>
        <v>Why We Sleep</v>
      </c>
      <c r="J58" s="1" t="s">
        <v>2613</v>
      </c>
      <c r="K58" s="1" t="str">
        <f>VLOOKUP(J58,'Text facts'!$A$1:$H$981,6,0)</f>
        <v>A190</v>
      </c>
      <c r="L58" t="str">
        <f>VLOOKUP(J58,'Text facts'!$A$1:$B$981,2,0)</f>
        <v>Ardalén</v>
      </c>
      <c r="M58" t="str">
        <f>VLOOKUP(J58,'Text facts'!$A$1:$C$981,3,0)</f>
        <v>Ardalén</v>
      </c>
      <c r="N58" s="1" t="s">
        <v>2618</v>
      </c>
      <c r="O58" s="1" t="str">
        <f>VLOOKUP(N58,'Text facts'!$A$1:$H$981,6,0)</f>
        <v>A191</v>
      </c>
      <c r="P58" t="str">
        <f>VLOOKUP(N58,'Text facts'!$A$1:$B$981,2,0)</f>
        <v>Drenje</v>
      </c>
      <c r="Q58" t="str">
        <f>VLOOKUP(N58,'Text facts'!$A$1:$C$981,3,0)</f>
        <v>Drenje</v>
      </c>
      <c r="R58" s="1" t="s">
        <v>1504</v>
      </c>
      <c r="S58" t="str">
        <f>VLOOKUP(R58,'Text facts'!$A$1:$H$981,6,0)</f>
        <v>A18</v>
      </c>
      <c r="T58" t="str">
        <f>VLOOKUP(R58,'Text facts'!$A$1:$B$981,2,0)</f>
        <v>Gospodar prstenova</v>
      </c>
      <c r="U58" t="str">
        <f>VLOOKUP(R58,'Text facts'!$A$1:$C$981,3,0)</f>
        <v>The Lord of the Rings</v>
      </c>
    </row>
    <row r="59" spans="1:21">
      <c r="A59" s="1" t="s">
        <v>103</v>
      </c>
      <c r="B59" s="1" t="s">
        <v>2628</v>
      </c>
      <c r="C59" s="1" t="str">
        <f>VLOOKUP(B59,'Text facts'!$A$1:$H$981,6,0)</f>
        <v>A193</v>
      </c>
      <c r="D59" t="str">
        <f>VLOOKUP(B59,'Text facts'!$A$1:$B$981,2,0)</f>
        <v>Lisica</v>
      </c>
      <c r="E59" t="str">
        <f>VLOOKUP(B59,'Text facts'!$A$1:$C$981,3,0)</f>
        <v>Fox</v>
      </c>
      <c r="F59" s="1" t="s">
        <v>1976</v>
      </c>
      <c r="G59" s="1" t="str">
        <f>VLOOKUP(F59,'Text facts'!$A$1:$H$981,6,0)</f>
        <v>A92</v>
      </c>
      <c r="H59" t="str">
        <f>VLOOKUP(F59,'Text facts'!$A$1:$B$981,2,0)</f>
        <v>Zlatarovo zlato</v>
      </c>
      <c r="I59" t="str">
        <f>VLOOKUP(F59,'Text facts'!$A$1:$C$981,3,0)</f>
        <v>The Goldsmith's Treasure</v>
      </c>
      <c r="J59" s="1" t="s">
        <v>2634</v>
      </c>
      <c r="K59" s="1" t="str">
        <f>VLOOKUP(J59,'Text facts'!$A$1:$H$981,6,0)</f>
        <v>A82</v>
      </c>
      <c r="L59" t="str">
        <f>VLOOKUP(J59,'Text facts'!$A$1:$B$981,2,0)</f>
        <v>Gospoda Glembajevi</v>
      </c>
      <c r="M59" t="str">
        <f>VLOOKUP(J59,'Text facts'!$A$1:$C$981,3,0)</f>
        <v>Messrs. Glembay</v>
      </c>
      <c r="N59" s="1" t="s">
        <v>2637</v>
      </c>
      <c r="O59" s="1" t="str">
        <f>VLOOKUP(N59,'Text facts'!$A$1:$H$981,6,0)</f>
        <v>A194</v>
      </c>
      <c r="P59" t="str">
        <f>VLOOKUP(N59,'Text facts'!$A$1:$B$981,2,0)</f>
        <v>Čovjek je čovjeku virus</v>
      </c>
      <c r="Q59" t="str">
        <f>VLOOKUP(N59,'Text facts'!$A$1:$C$981,3,0)</f>
        <v>--</v>
      </c>
      <c r="R59" s="1" t="s">
        <v>2642</v>
      </c>
      <c r="S59" t="str">
        <f>VLOOKUP(R59,'Text facts'!$A$1:$H$981,6,0)</f>
        <v>A195</v>
      </c>
      <c r="T59" t="str">
        <f>VLOOKUP(R59,'Text facts'!$A$1:$B$981,2,0)</f>
        <v>Hod kroz zidove</v>
      </c>
      <c r="U59" t="str">
        <f>VLOOKUP(R59,'Text facts'!$A$1:$C$981,3,0)</f>
        <v>Walk Through Walls</v>
      </c>
    </row>
    <row r="60" spans="1:21">
      <c r="A60" s="1" t="s">
        <v>105</v>
      </c>
      <c r="B60" s="1" t="s">
        <v>1626</v>
      </c>
      <c r="C60" s="1" t="str">
        <f>VLOOKUP(B60,'Text facts'!$A$1:$H$981,6,0)</f>
        <v>A38</v>
      </c>
      <c r="D60" t="str">
        <f>VLOOKUP(B60,'Text facts'!$A$1:$B$981,2,0)</f>
        <v>Genijalna prijateljica</v>
      </c>
      <c r="E60" t="str">
        <f>VLOOKUP(B60,'Text facts'!$A$1:$C$981,3,0)</f>
        <v>My Brilliant Friend</v>
      </c>
      <c r="F60" s="1" t="s">
        <v>2650</v>
      </c>
      <c r="G60" s="1" t="str">
        <f>VLOOKUP(F60,'Text facts'!$A$1:$H$981,6,0)</f>
        <v>A196</v>
      </c>
      <c r="H60" t="str">
        <f>VLOOKUP(F60,'Text facts'!$A$1:$B$981,2,0)</f>
        <v>Dora i Minotaur</v>
      </c>
      <c r="I60" t="str">
        <f>VLOOKUP(F60,'Text facts'!$A$1:$C$981,3,0)</f>
        <v>Dora and the Minotaur</v>
      </c>
      <c r="J60" s="1" t="s">
        <v>2656</v>
      </c>
      <c r="K60" s="1" t="str">
        <f>VLOOKUP(J60,'Text facts'!$A$1:$H$981,6,0)</f>
        <v>A197</v>
      </c>
      <c r="L60" t="str">
        <f>VLOOKUP(J60,'Text facts'!$A$1:$B$981,2,0)</f>
        <v>Sve čega se ne sjećam</v>
      </c>
      <c r="M60" t="str">
        <f>VLOOKUP(J60,'Text facts'!$A$1:$C$981,3,0)</f>
        <v>Everything I Don't Remember</v>
      </c>
      <c r="N60" s="1" t="s">
        <v>2662</v>
      </c>
      <c r="O60" s="1" t="str">
        <f>VLOOKUP(N60,'Text facts'!$A$1:$H$981,6,0)</f>
        <v>A198</v>
      </c>
      <c r="P60" t="str">
        <f>VLOOKUP(N60,'Text facts'!$A$1:$B$981,2,0)</f>
        <v>Ponos i predrasude</v>
      </c>
      <c r="Q60" t="str">
        <f>VLOOKUP(N60,'Text facts'!$A$1:$C$981,3,0)</f>
        <v>Pride and Prejudice</v>
      </c>
      <c r="S60" t="e">
        <f>VLOOKUP(R60,'Text facts'!$A$1:$H$981,6,0)</f>
        <v>#N/A</v>
      </c>
      <c r="T60" t="e">
        <f>VLOOKUP(R60,'Text facts'!$A$1:$B$981,2,0)</f>
        <v>#N/A</v>
      </c>
      <c r="U60" t="e">
        <f>VLOOKUP(R60,'Text facts'!$A$1:$C$981,3,0)</f>
        <v>#N/A</v>
      </c>
    </row>
    <row r="61" spans="1:21">
      <c r="A61" s="1" t="s">
        <v>106</v>
      </c>
      <c r="B61" s="1" t="s">
        <v>1998</v>
      </c>
      <c r="C61" s="1" t="str">
        <f>VLOOKUP(B61,'Text facts'!$A$1:$H$981,6,0)</f>
        <v>A0</v>
      </c>
      <c r="D61" t="str">
        <f>VLOOKUP(B61,'Text facts'!$A$1:$B$981,2,0)</f>
        <v>Biblija</v>
      </c>
      <c r="E61" t="str">
        <f>VLOOKUP(B61,'Text facts'!$A$1:$C$981,3,0)</f>
        <v>The Bible</v>
      </c>
      <c r="F61" s="1" t="s">
        <v>1673</v>
      </c>
      <c r="G61" s="1" t="str">
        <f>VLOOKUP(F61,'Text facts'!$A$1:$H$981,6,0)</f>
        <v>A45</v>
      </c>
      <c r="H61" t="str">
        <f>VLOOKUP(F61,'Text facts'!$A$1:$B$981,2,0)</f>
        <v>Don Quijote</v>
      </c>
      <c r="I61" t="str">
        <f>VLOOKUP(F61,'Text facts'!$A$1:$C$981,3,0)</f>
        <v>Don Quixote</v>
      </c>
      <c r="J61" s="1" t="s">
        <v>2680</v>
      </c>
      <c r="K61" s="1" t="str">
        <f>VLOOKUP(J61,'Text facts'!$A$1:$H$981,6,0)</f>
        <v>A201</v>
      </c>
      <c r="L61" t="str">
        <f>VLOOKUP(J61,'Text facts'!$A$1:$B$981,2,0)</f>
        <v>Hamlet</v>
      </c>
      <c r="M61" t="str">
        <f>VLOOKUP(J61,'Text facts'!$A$1:$C$981,3,0)</f>
        <v>Hamlet</v>
      </c>
      <c r="N61" s="1" t="s">
        <v>2685</v>
      </c>
      <c r="O61" s="1" t="str">
        <f>VLOOKUP(N61,'Text facts'!$A$1:$H$981,6,0)</f>
        <v>A202</v>
      </c>
      <c r="P61" t="str">
        <f>VLOOKUP(N61,'Text facts'!$A$1:$B$981,2,0)</f>
        <v>Majstor i Margarita</v>
      </c>
      <c r="Q61" t="str">
        <f>VLOOKUP(N61,'Text facts'!$A$1:$C$981,3,0)</f>
        <v>The Master and Margarita</v>
      </c>
      <c r="R61" s="1" t="s">
        <v>1973</v>
      </c>
      <c r="S61" t="str">
        <f>VLOOKUP(R61,'Text facts'!$A$1:$H$981,6,0)</f>
        <v>A10</v>
      </c>
      <c r="T61" t="str">
        <f>VLOOKUP(R61,'Text facts'!$A$1:$B$981,2,0)</f>
        <v>Šala</v>
      </c>
      <c r="U61" t="str">
        <f>VLOOKUP(R61,'Text facts'!$A$1:$C$981,3,0)</f>
        <v>The Joke</v>
      </c>
    </row>
    <row r="62" spans="1:21">
      <c r="A62" s="1" t="s">
        <v>107</v>
      </c>
      <c r="B62" s="1" t="s">
        <v>2111</v>
      </c>
      <c r="C62" s="1" t="str">
        <f>VLOOKUP(B62,'Text facts'!$A$1:$H$981,6,0)</f>
        <v>A112</v>
      </c>
      <c r="D62" t="str">
        <f>VLOOKUP(B62,'Text facts'!$A$1:$B$981,2,0)</f>
        <v>Posljednja ljubav babe Dunje</v>
      </c>
      <c r="E62" t="str">
        <f>VLOOKUP(B62,'Text facts'!$A$1:$C$981,3,0)</f>
        <v>Baba Dunja's Last Love</v>
      </c>
      <c r="F62" s="1" t="s">
        <v>2700</v>
      </c>
      <c r="G62" s="1" t="str">
        <f>VLOOKUP(F62,'Text facts'!$A$1:$H$981,6,0)</f>
        <v>A204</v>
      </c>
      <c r="H62" t="str">
        <f>VLOOKUP(F62,'Text facts'!$A$1:$B$981,2,0)</f>
        <v>Pogledaj kroz prozor</v>
      </c>
      <c r="I62" t="str">
        <f>VLOOKUP(F62,'Text facts'!$A$1:$C$981,3,0)</f>
        <v>Look Through the Window</v>
      </c>
      <c r="J62" s="1" t="s">
        <v>2706</v>
      </c>
      <c r="K62" s="1" t="str">
        <f>VLOOKUP(J62,'Text facts'!$A$1:$H$981,6,0)</f>
        <v>A139</v>
      </c>
      <c r="L62" t="str">
        <f>VLOOKUP(J62,'Text facts'!$A$1:$B$981,2,0)</f>
        <v>Nit</v>
      </c>
      <c r="M62" t="str">
        <f>VLOOKUP(J62,'Text facts'!$A$1:$C$981,3,0)</f>
        <v xml:space="preserve">The Thread </v>
      </c>
      <c r="N62" s="1" t="s">
        <v>2709</v>
      </c>
      <c r="O62" s="1" t="str">
        <f>VLOOKUP(N62,'Text facts'!$A$1:$H$981,6,0)</f>
        <v>A205</v>
      </c>
      <c r="P62" t="str">
        <f>VLOOKUP(N62,'Text facts'!$A$1:$B$981,2,0)</f>
        <v>Sedam sestara</v>
      </c>
      <c r="Q62" t="str">
        <f>VLOOKUP(N62,'Text facts'!$A$1:$C$981,3,0)</f>
        <v>The Seven Sisters</v>
      </c>
      <c r="R62" s="1" t="s">
        <v>2715</v>
      </c>
      <c r="S62" t="str">
        <f>VLOOKUP(R62,'Text facts'!$A$1:$H$981,6,0)</f>
        <v>A206</v>
      </c>
      <c r="T62" t="str">
        <f>VLOOKUP(R62,'Text facts'!$A$1:$B$981,2,0)</f>
        <v>Čuvarica mirisa</v>
      </c>
      <c r="U62" t="str">
        <f>VLOOKUP(R62,'Text facts'!$A$1:$C$981,3,0)</f>
        <v>The Scent Keeper</v>
      </c>
    </row>
    <row r="63" spans="1:21">
      <c r="A63" s="1" t="s">
        <v>108</v>
      </c>
      <c r="B63" s="1" t="s">
        <v>2734</v>
      </c>
      <c r="C63" s="1" t="str">
        <f>VLOOKUP(B63,'Text facts'!$A$1:$H$981,6,0)</f>
        <v>A209</v>
      </c>
      <c r="D63" t="str">
        <f>VLOOKUP(B63,'Text facts'!$A$1:$B$981,2,0)</f>
        <v>Polarna svjetlost</v>
      </c>
      <c r="E63" t="str">
        <f>VLOOKUP(B63,'Text facts'!$A$1:$C$981,3,0)</f>
        <v>Northern Lights</v>
      </c>
      <c r="F63" s="1" t="s">
        <v>2740</v>
      </c>
      <c r="G63" s="1" t="str">
        <f>VLOOKUP(F63,'Text facts'!$A$1:$H$981,6,0)</f>
        <v>A210</v>
      </c>
      <c r="H63" t="str">
        <f>VLOOKUP(F63,'Text facts'!$A$1:$B$981,2,0)</f>
        <v>Amazona</v>
      </c>
      <c r="I63" t="str">
        <f>VLOOKUP(F63,'Text facts'!$A$1:$C$981,3,0)</f>
        <v>Amazonia</v>
      </c>
      <c r="J63" s="1" t="s">
        <v>2745</v>
      </c>
      <c r="K63" s="1" t="str">
        <f>VLOOKUP(J63,'Text facts'!$A$1:$H$981,6,0)</f>
        <v>A211</v>
      </c>
      <c r="L63" t="str">
        <f>VLOOKUP(J63,'Text facts'!$A$1:$B$981,2,0)</f>
        <v>Grad lopova</v>
      </c>
      <c r="M63" t="str">
        <f>VLOOKUP(J63,'Text facts'!$A$1:$C$981,3,0)</f>
        <v>City of Thieves</v>
      </c>
      <c r="N63" s="1" t="s">
        <v>2750</v>
      </c>
      <c r="O63" s="1" t="str">
        <f>VLOOKUP(N63,'Text facts'!$A$1:$H$981,6,0)</f>
        <v>A212</v>
      </c>
      <c r="P63" t="str">
        <f>VLOOKUP(N63,'Text facts'!$A$1:$B$981,2,0)</f>
        <v>Okus tuge u torti od limuna</v>
      </c>
      <c r="Q63" t="str">
        <f>VLOOKUP(N63,'Text facts'!$A$1:$C$981,3,0)</f>
        <v>The Particular Sadness of Lemon Cake</v>
      </c>
      <c r="R63" s="1" t="s">
        <v>2756</v>
      </c>
      <c r="S63" t="str">
        <f>VLOOKUP(R63,'Text facts'!$A$1:$H$981,6,0)</f>
        <v>A213</v>
      </c>
      <c r="T63" t="str">
        <f>VLOOKUP(R63,'Text facts'!$A$1:$B$981,2,0)</f>
        <v>--</v>
      </c>
      <c r="U63" t="str">
        <f>VLOOKUP(R63,'Text facts'!$A$1:$C$981,3,0)</f>
        <v>Crier's War</v>
      </c>
    </row>
    <row r="64" spans="1:21">
      <c r="A64" s="1" t="s">
        <v>110</v>
      </c>
      <c r="B64" s="1" t="s">
        <v>1738</v>
      </c>
      <c r="C64" s="1" t="str">
        <f>VLOOKUP(B64,'Text facts'!$A$1:$H$981,6,0)</f>
        <v>A55</v>
      </c>
      <c r="D64" t="str">
        <f>VLOOKUP(B64,'Text facts'!$A$1:$B$981,2,0)</f>
        <v>Tajni dnevnik Adriana Molea</v>
      </c>
      <c r="E64" t="str">
        <f>VLOOKUP(B64,'Text facts'!$A$1:$C$981,3,0)</f>
        <v>The Secret Diary of Adrian Mole</v>
      </c>
      <c r="F64" s="1" t="s">
        <v>1571</v>
      </c>
      <c r="G64" s="1" t="str">
        <f>VLOOKUP(F64,'Text facts'!$A$1:$H$981,6,0)</f>
        <v>A30</v>
      </c>
      <c r="H64" t="str">
        <f>VLOOKUP(F64,'Text facts'!$A$1:$B$981,2,0)</f>
        <v>Stranac</v>
      </c>
      <c r="I64" t="str">
        <f>VLOOKUP(F64,'Text facts'!$A$1:$C$981,3,0)</f>
        <v>The Stranger</v>
      </c>
      <c r="J64" s="1" t="s">
        <v>2781</v>
      </c>
      <c r="K64" s="1" t="str">
        <f>VLOOKUP(J64,'Text facts'!$A$1:$H$981,6,0)</f>
        <v>A217</v>
      </c>
      <c r="L64" t="str">
        <f>VLOOKUP(J64,'Text facts'!$A$1:$B$981,2,0)</f>
        <v>Bijeg</v>
      </c>
      <c r="M64" t="str">
        <f>VLOOKUP(J64,'Text facts'!$A$1:$C$981,3,0)</f>
        <v>Escape</v>
      </c>
      <c r="O64" s="1" t="e">
        <f>VLOOKUP(N64,'Text facts'!$A$1:$H$981,6,0)</f>
        <v>#N/A</v>
      </c>
      <c r="P64" t="e">
        <f>VLOOKUP(N64,'Text facts'!$A$1:$B$981,2,0)</f>
        <v>#N/A</v>
      </c>
      <c r="Q64" t="e">
        <f>VLOOKUP(N64,'Text facts'!$A$1:$C$981,3,0)</f>
        <v>#N/A</v>
      </c>
      <c r="S64" t="e">
        <f>VLOOKUP(R64,'Text facts'!$A$1:$H$981,6,0)</f>
        <v>#N/A</v>
      </c>
      <c r="T64" t="e">
        <f>VLOOKUP(R64,'Text facts'!$A$1:$B$981,2,0)</f>
        <v>#N/A</v>
      </c>
      <c r="U64" t="e">
        <f>VLOOKUP(R64,'Text facts'!$A$1:$C$981,3,0)</f>
        <v>#N/A</v>
      </c>
    </row>
    <row r="65" spans="1:21">
      <c r="A65" s="1" t="s">
        <v>111</v>
      </c>
      <c r="B65" s="1" t="s">
        <v>2787</v>
      </c>
      <c r="C65" s="1" t="str">
        <f>VLOOKUP(B65,'Text facts'!$A$1:$H$981,6,0)</f>
        <v>A171</v>
      </c>
      <c r="D65" t="str">
        <f>VLOOKUP(B65,'Text facts'!$A$1:$B$981,2,0)</f>
        <v>Tvrđava</v>
      </c>
      <c r="E65" t="str">
        <f>VLOOKUP(B65,'Text facts'!$A$1:$C$981,3,0)</f>
        <v>The Fortress</v>
      </c>
      <c r="F65" s="1" t="s">
        <v>2225</v>
      </c>
      <c r="G65" s="1" t="str">
        <f>VLOOKUP(F65,'Text facts'!$A$1:$H$981,6,0)</f>
        <v>A128</v>
      </c>
      <c r="H65" t="str">
        <f>VLOOKUP(F65,'Text facts'!$A$1:$B$981,2,0)</f>
        <v>Sidarta</v>
      </c>
      <c r="I65" t="str">
        <f>VLOOKUP(F65,'Text facts'!$A$1:$C$981,3,0)</f>
        <v>Siddartha</v>
      </c>
      <c r="J65" s="1" t="s">
        <v>1504</v>
      </c>
      <c r="K65" s="1" t="str">
        <f>VLOOKUP(J65,'Text facts'!$A$1:$H$981,6,0)</f>
        <v>A18</v>
      </c>
      <c r="L65" t="str">
        <f>VLOOKUP(J65,'Text facts'!$A$1:$B$981,2,0)</f>
        <v>Gospodar prstenova</v>
      </c>
      <c r="M65" t="str">
        <f>VLOOKUP(J65,'Text facts'!$A$1:$C$981,3,0)</f>
        <v>The Lord of the Rings</v>
      </c>
      <c r="O65" s="1" t="e">
        <f>VLOOKUP(N65,'Text facts'!$A$1:$H$981,6,0)</f>
        <v>#N/A</v>
      </c>
      <c r="P65" t="e">
        <f>VLOOKUP(N65,'Text facts'!$A$1:$B$981,2,0)</f>
        <v>#N/A</v>
      </c>
      <c r="Q65" t="e">
        <f>VLOOKUP(N65,'Text facts'!$A$1:$C$981,3,0)</f>
        <v>#N/A</v>
      </c>
      <c r="S65" t="e">
        <f>VLOOKUP(R65,'Text facts'!$A$1:$H$981,6,0)</f>
        <v>#N/A</v>
      </c>
      <c r="T65" t="e">
        <f>VLOOKUP(R65,'Text facts'!$A$1:$B$981,2,0)</f>
        <v>#N/A</v>
      </c>
      <c r="U65" t="e">
        <f>VLOOKUP(R65,'Text facts'!$A$1:$C$981,3,0)</f>
        <v>#N/A</v>
      </c>
    </row>
    <row r="66" spans="1:21">
      <c r="A66" s="1" t="s">
        <v>113</v>
      </c>
      <c r="B66" s="1" t="s">
        <v>2796</v>
      </c>
      <c r="C66" s="1" t="str">
        <f>VLOOKUP(B66,'Text facts'!$A$1:$H$981,6,0)</f>
        <v>A33</v>
      </c>
      <c r="D66">
        <f>VLOOKUP(B66,'Text facts'!$A$1:$B$981,2,0)</f>
        <v>2666</v>
      </c>
      <c r="E66">
        <f>VLOOKUP(B66,'Text facts'!$A$1:$C$981,3,0)</f>
        <v>2666</v>
      </c>
      <c r="F66" s="1" t="s">
        <v>2797</v>
      </c>
      <c r="G66" s="1" t="str">
        <f>VLOOKUP(F66,'Text facts'!$A$1:$H$981,6,0)</f>
        <v>A218</v>
      </c>
      <c r="H66" t="str">
        <f>VLOOKUP(F66,'Text facts'!$A$1:$B$981,2,0)</f>
        <v>Zovem se Crvena</v>
      </c>
      <c r="I66" t="str">
        <f>VLOOKUP(F66,'Text facts'!$A$1:$C$981,3,0)</f>
        <v>My Name Is Red</v>
      </c>
      <c r="J66" s="1" t="s">
        <v>1791</v>
      </c>
      <c r="K66" s="1" t="str">
        <f>VLOOKUP(J66,'Text facts'!$A$1:$H$981,6,0)</f>
        <v>A43</v>
      </c>
      <c r="L66" t="str">
        <f>VLOOKUP(J66,'Text facts'!$A$1:$B$981,2,0)</f>
        <v>Zločin i kazna</v>
      </c>
      <c r="M66" t="str">
        <f>VLOOKUP(J66,'Text facts'!$A$1:$C$981,3,0)</f>
        <v>Crime and Punishment</v>
      </c>
      <c r="N66" s="1" t="s">
        <v>2803</v>
      </c>
      <c r="O66" s="1" t="str">
        <f>VLOOKUP(N66,'Text facts'!$A$1:$H$981,6,0)</f>
        <v>A219</v>
      </c>
      <c r="P66" t="str">
        <f>VLOOKUP(N66,'Text facts'!$A$1:$B$981,2,0)</f>
        <v>Mi djeca s kolodvora Zoo</v>
      </c>
      <c r="Q66" t="str">
        <f>VLOOKUP(N66,'Text facts'!$A$1:$C$981,3,0)</f>
        <v xml:space="preserve">Zoo Station: The Story of Christiane F. </v>
      </c>
      <c r="R66" s="1" t="s">
        <v>2810</v>
      </c>
      <c r="S66" t="str">
        <f>VLOOKUP(R66,'Text facts'!$A$1:$H$981,6,0)</f>
        <v>A220</v>
      </c>
      <c r="T66" t="str">
        <f>VLOOKUP(R66,'Text facts'!$A$1:$B$981,2,0)</f>
        <v>Stanari u slonu</v>
      </c>
      <c r="U66" t="str">
        <f>VLOOKUP(R66,'Text facts'!$A$1:$C$981,3,0)</f>
        <v>--</v>
      </c>
    </row>
    <row r="67" spans="1:21">
      <c r="A67" s="1" t="s">
        <v>114</v>
      </c>
      <c r="B67" s="1" t="s">
        <v>2815</v>
      </c>
      <c r="C67" s="1" t="str">
        <f>VLOOKUP(B67,'Text facts'!$A$1:$H$981,6,0)</f>
        <v>A221</v>
      </c>
      <c r="D67" t="str">
        <f>VLOOKUP(B67,'Text facts'!$A$1:$B$981,2,0)</f>
        <v>--</v>
      </c>
      <c r="E67" t="str">
        <f>VLOOKUP(B67,'Text facts'!$A$1:$C$981,3,0)</f>
        <v>Stars in My Pocket Like Grains of Sand</v>
      </c>
      <c r="F67" s="1" t="s">
        <v>2820</v>
      </c>
      <c r="G67" s="1" t="str">
        <f>VLOOKUP(F67,'Text facts'!$A$1:$H$981,6,0)</f>
        <v>A222</v>
      </c>
      <c r="H67" t="str">
        <f>VLOOKUP(F67,'Text facts'!$A$1:$B$981,2,0)</f>
        <v>--</v>
      </c>
      <c r="I67" t="str">
        <f>VLOOKUP(F67,'Text facts'!$A$1:$C$981,3,0)</f>
        <v>Autobiography of Red</v>
      </c>
      <c r="J67" s="1" t="s">
        <v>2824</v>
      </c>
      <c r="K67" s="1" t="str">
        <f>VLOOKUP(J67,'Text facts'!$A$1:$H$981,6,0)</f>
        <v>A223</v>
      </c>
      <c r="L67" t="str">
        <f>VLOOKUP(J67,'Text facts'!$A$1:$B$981,2,0)</f>
        <v>Ispod kože</v>
      </c>
      <c r="M67" t="str">
        <f>VLOOKUP(J67,'Text facts'!$A$1:$C$981,3,0)</f>
        <v>Under the Skin</v>
      </c>
      <c r="O67" s="1" t="e">
        <f>VLOOKUP(N67,'Text facts'!$A$1:$H$981,6,0)</f>
        <v>#N/A</v>
      </c>
      <c r="P67" t="e">
        <f>VLOOKUP(N67,'Text facts'!$A$1:$B$981,2,0)</f>
        <v>#N/A</v>
      </c>
      <c r="Q67" t="e">
        <f>VLOOKUP(N67,'Text facts'!$A$1:$C$981,3,0)</f>
        <v>#N/A</v>
      </c>
      <c r="S67" t="e">
        <f>VLOOKUP(R67,'Text facts'!$A$1:$H$981,6,0)</f>
        <v>#N/A</v>
      </c>
      <c r="T67" t="e">
        <f>VLOOKUP(R67,'Text facts'!$A$1:$B$981,2,0)</f>
        <v>#N/A</v>
      </c>
      <c r="U67" t="e">
        <f>VLOOKUP(R67,'Text facts'!$A$1:$C$981,3,0)</f>
        <v>#N/A</v>
      </c>
    </row>
    <row r="68" spans="1:21">
      <c r="A68" s="1" t="s">
        <v>116</v>
      </c>
      <c r="B68" s="1" t="s">
        <v>2836</v>
      </c>
      <c r="C68" s="1" t="str">
        <f>VLOOKUP(B68,'Text facts'!$A$1:$H$981,6,0)</f>
        <v>A225</v>
      </c>
      <c r="D68" t="str">
        <f>VLOOKUP(B68,'Text facts'!$A$1:$B$981,2,0)</f>
        <v>Zlatna bilježnica</v>
      </c>
      <c r="E68" t="str">
        <f>VLOOKUP(B68,'Text facts'!$A$1:$C$981,3,0)</f>
        <v>The Golden Notebook</v>
      </c>
      <c r="F68" s="1" t="s">
        <v>2842</v>
      </c>
      <c r="G68" s="1" t="str">
        <f>VLOOKUP(F68,'Text facts'!$A$1:$H$981,6,0)</f>
        <v>A226</v>
      </c>
      <c r="H68" t="str">
        <f>VLOOKUP(F68,'Text facts'!$A$1:$B$981,2,0)</f>
        <v>Mačak u čizmama</v>
      </c>
      <c r="I68" t="str">
        <f>VLOOKUP(F68,'Text facts'!$A$1:$C$981,3,0)</f>
        <v>Puss in Boots</v>
      </c>
      <c r="J68" s="1" t="s">
        <v>2848</v>
      </c>
      <c r="K68" s="1" t="str">
        <f>VLOOKUP(J68,'Text facts'!$A$1:$H$981,6,0)</f>
        <v>A227</v>
      </c>
      <c r="L68" t="str">
        <f>VLOOKUP(J68,'Text facts'!$A$1:$B$981,2,0)</f>
        <v>Miševi i mačke naglavačke</v>
      </c>
      <c r="M68" t="str">
        <f>VLOOKUP(J68,'Text facts'!$A$1:$C$981,3,0)</f>
        <v>Mice and cats upside down</v>
      </c>
      <c r="N68" s="1" t="s">
        <v>2787</v>
      </c>
      <c r="O68" s="1" t="str">
        <f>VLOOKUP(N68,'Text facts'!$A$1:$H$981,6,0)</f>
        <v>A171</v>
      </c>
      <c r="P68" t="str">
        <f>VLOOKUP(N68,'Text facts'!$A$1:$B$981,2,0)</f>
        <v>Tvrđava</v>
      </c>
      <c r="Q68" t="str">
        <f>VLOOKUP(N68,'Text facts'!$A$1:$C$981,3,0)</f>
        <v>The Fortress</v>
      </c>
      <c r="R68" s="1" t="s">
        <v>2854</v>
      </c>
      <c r="S68" t="str">
        <f>VLOOKUP(R68,'Text facts'!$A$1:$H$981,6,0)</f>
        <v>A228</v>
      </c>
      <c r="T68" t="str">
        <f>VLOOKUP(R68,'Text facts'!$A$1:$B$981,2,0)</f>
        <v>--</v>
      </c>
      <c r="U68" t="str">
        <f>VLOOKUP(R68,'Text facts'!$A$1:$C$981,3,0)</f>
        <v>Class Love (Klassenliebe)</v>
      </c>
    </row>
    <row r="69" spans="1:21">
      <c r="A69" s="1" t="s">
        <v>118</v>
      </c>
      <c r="B69" s="1" t="s">
        <v>2234</v>
      </c>
      <c r="C69" s="1" t="str">
        <f>VLOOKUP(B69,'Text facts'!$A$1:$H$981,6,0)</f>
        <v>A129</v>
      </c>
      <c r="D69" t="str">
        <f>VLOOKUP(B69,'Text facts'!$A$1:$B$981,2,0)</f>
        <v>Ana Karenjina</v>
      </c>
      <c r="E69" t="str">
        <f>VLOOKUP(B69,'Text facts'!$A$1:$C$981,3,0)</f>
        <v>Anna Karenina</v>
      </c>
      <c r="F69" s="1" t="s">
        <v>2893</v>
      </c>
      <c r="G69" s="1" t="str">
        <f>VLOOKUP(F69,'Text facts'!$A$1:$H$981,6,0)</f>
        <v>A235</v>
      </c>
      <c r="H69" t="str">
        <f>VLOOKUP(F69,'Text facts'!$A$1:$B$981,2,0)</f>
        <v>Staklena menažerija</v>
      </c>
      <c r="I69" t="str">
        <f>VLOOKUP(F69,'Text facts'!$A$1:$C$981,3,0)</f>
        <v>The Glass Menagerie</v>
      </c>
      <c r="J69" s="1" t="s">
        <v>2899</v>
      </c>
      <c r="K69" s="1" t="str">
        <f>VLOOKUP(J69,'Text facts'!$A$1:$H$981,6,0)</f>
        <v>A236</v>
      </c>
      <c r="L69" t="str">
        <f>VLOOKUP(J69,'Text facts'!$A$1:$B$981,2,0)</f>
        <v>Mandragola</v>
      </c>
      <c r="M69" t="str">
        <f>VLOOKUP(J69,'Text facts'!$A$1:$C$981,3,0)</f>
        <v>Mandragola</v>
      </c>
      <c r="O69" s="1" t="e">
        <f>VLOOKUP(N69,'Text facts'!$A$1:$H$981,6,0)</f>
        <v>#N/A</v>
      </c>
      <c r="P69" t="e">
        <f>VLOOKUP(N69,'Text facts'!$A$1:$B$981,2,0)</f>
        <v>#N/A</v>
      </c>
      <c r="Q69" t="e">
        <f>VLOOKUP(N69,'Text facts'!$A$1:$C$981,3,0)</f>
        <v>#N/A</v>
      </c>
      <c r="S69" t="e">
        <f>VLOOKUP(R69,'Text facts'!$A$1:$H$981,6,0)</f>
        <v>#N/A</v>
      </c>
      <c r="T69" t="e">
        <f>VLOOKUP(R69,'Text facts'!$A$1:$B$981,2,0)</f>
        <v>#N/A</v>
      </c>
      <c r="U69" t="e">
        <f>VLOOKUP(R69,'Text facts'!$A$1:$C$981,3,0)</f>
        <v>#N/A</v>
      </c>
    </row>
    <row r="70" spans="1:21">
      <c r="A70" s="1" t="s">
        <v>120</v>
      </c>
      <c r="B70" s="1" t="s">
        <v>2685</v>
      </c>
      <c r="C70" s="1" t="str">
        <f>VLOOKUP(B70,'Text facts'!$A$1:$H$981,6,0)</f>
        <v>A202</v>
      </c>
      <c r="D70" t="str">
        <f>VLOOKUP(B70,'Text facts'!$A$1:$B$981,2,0)</f>
        <v>Majstor i Margarita</v>
      </c>
      <c r="E70" t="str">
        <f>VLOOKUP(B70,'Text facts'!$A$1:$C$981,3,0)</f>
        <v>The Master and Margarita</v>
      </c>
      <c r="F70" s="1" t="s">
        <v>1626</v>
      </c>
      <c r="G70" s="1" t="str">
        <f>VLOOKUP(F70,'Text facts'!$A$1:$H$981,6,0)</f>
        <v>A38</v>
      </c>
      <c r="H70" t="str">
        <f>VLOOKUP(F70,'Text facts'!$A$1:$B$981,2,0)</f>
        <v>Genijalna prijateljica</v>
      </c>
      <c r="I70" t="str">
        <f>VLOOKUP(F70,'Text facts'!$A$1:$C$981,3,0)</f>
        <v>My Brilliant Friend</v>
      </c>
      <c r="J70" s="1" t="s">
        <v>2909</v>
      </c>
      <c r="K70" s="1" t="str">
        <f>VLOOKUP(J70,'Text facts'!$A$1:$H$981,6,0)</f>
        <v>A237</v>
      </c>
      <c r="L70" t="str">
        <f>VLOOKUP(J70,'Text facts'!$A$1:$B$981,2,0)</f>
        <v>Četiri europska grada : Kulturološki obzori</v>
      </c>
      <c r="M70" t="str">
        <f>VLOOKUP(J70,'Text facts'!$A$1:$C$981,3,0)</f>
        <v>--</v>
      </c>
      <c r="O70" s="1" t="e">
        <f>VLOOKUP(N70,'Text facts'!$A$1:$H$981,6,0)</f>
        <v>#N/A</v>
      </c>
      <c r="P70" t="e">
        <f>VLOOKUP(N70,'Text facts'!$A$1:$B$981,2,0)</f>
        <v>#N/A</v>
      </c>
      <c r="Q70" t="e">
        <f>VLOOKUP(N70,'Text facts'!$A$1:$C$981,3,0)</f>
        <v>#N/A</v>
      </c>
      <c r="S70" t="e">
        <f>VLOOKUP(R70,'Text facts'!$A$1:$H$981,6,0)</f>
        <v>#N/A</v>
      </c>
      <c r="T70" t="e">
        <f>VLOOKUP(R70,'Text facts'!$A$1:$B$981,2,0)</f>
        <v>#N/A</v>
      </c>
      <c r="U70" t="e">
        <f>VLOOKUP(R70,'Text facts'!$A$1:$C$981,3,0)</f>
        <v>#N/A</v>
      </c>
    </row>
    <row r="71" spans="1:21">
      <c r="A71" s="1" t="s">
        <v>121</v>
      </c>
      <c r="B71" s="1" t="s">
        <v>2634</v>
      </c>
      <c r="C71" s="1" t="str">
        <f>VLOOKUP(B71,'Text facts'!$A$1:$H$981,6,0)</f>
        <v>A82</v>
      </c>
      <c r="D71" t="str">
        <f>VLOOKUP(B71,'Text facts'!$A$1:$B$981,2,0)</f>
        <v>Gospoda Glembajevi</v>
      </c>
      <c r="E71" t="str">
        <f>VLOOKUP(B71,'Text facts'!$A$1:$C$981,3,0)</f>
        <v>Messrs. Glembay</v>
      </c>
      <c r="F71" s="1" t="s">
        <v>1834</v>
      </c>
      <c r="G71" s="1" t="str">
        <f>VLOOKUP(F71,'Text facts'!$A$1:$H$981,6,0)</f>
        <v>A1</v>
      </c>
      <c r="H71" t="str">
        <f>VLOOKUP(F71,'Text facts'!$A$1:$B$981,2,0)</f>
        <v>Životinjska farma</v>
      </c>
      <c r="I71" t="str">
        <f>VLOOKUP(F71,'Text facts'!$A$1:$C$981,3,0)</f>
        <v>Animal Farm</v>
      </c>
      <c r="J71" s="1" t="s">
        <v>2947</v>
      </c>
      <c r="K71" s="1" t="str">
        <f>VLOOKUP(J71,'Text facts'!$A$1:$H$981,6,0)</f>
        <v>A242</v>
      </c>
      <c r="L71" t="str">
        <f>VLOOKUP(J71,'Text facts'!$A$1:$B$981,2,0)</f>
        <v>Lovac ispod žita</v>
      </c>
      <c r="M71" t="str">
        <f>VLOOKUP(J71,'Text facts'!$A$1:$C$981,3,0)</f>
        <v>Ham on Rye</v>
      </c>
      <c r="N71" s="1" t="s">
        <v>2952</v>
      </c>
      <c r="O71" s="1" t="str">
        <f>VLOOKUP(N71,'Text facts'!$A$1:$H$981,6,0)</f>
        <v>A243</v>
      </c>
      <c r="P71" t="str">
        <f>VLOOKUP(N71,'Text facts'!$A$1:$B$981,2,0)</f>
        <v>Ćelava pjevačica</v>
      </c>
      <c r="Q71" t="str">
        <f>VLOOKUP(N71,'Text facts'!$A$1:$C$981,3,0)</f>
        <v>The Bald Soprano</v>
      </c>
      <c r="R71" s="1" t="s">
        <v>2958</v>
      </c>
      <c r="S71" t="str">
        <f>VLOOKUP(R71,'Text facts'!$A$1:$H$981,6,0)</f>
        <v>A244</v>
      </c>
      <c r="T71" t="str">
        <f>VLOOKUP(R71,'Text facts'!$A$1:$B$981,2,0)</f>
        <v>U traganju za Alaskom</v>
      </c>
      <c r="U71" t="str">
        <f>VLOOKUP(R71,'Text facts'!$A$1:$C$981,3,0)</f>
        <v>Looking for Alaska</v>
      </c>
    </row>
    <row r="72" spans="1:21">
      <c r="A72" s="1" t="s">
        <v>123</v>
      </c>
      <c r="B72" s="1" t="s">
        <v>2986</v>
      </c>
      <c r="C72" s="1" t="str">
        <f>VLOOKUP(B72,'Text facts'!$A$1:$H$981,6,0)</f>
        <v>A248</v>
      </c>
      <c r="D72" t="str">
        <f>VLOOKUP(B72,'Text facts'!$A$1:$B$981,2,0)</f>
        <v>Događaj</v>
      </c>
      <c r="E72" t="str">
        <f>VLOOKUP(B72,'Text facts'!$A$1:$C$981,3,0)</f>
        <v>Happening</v>
      </c>
      <c r="F72" s="1" t="s">
        <v>2724</v>
      </c>
      <c r="G72" s="1" t="str">
        <f>VLOOKUP(F72,'Text facts'!$A$1:$H$981,6,0)</f>
        <v>A207</v>
      </c>
      <c r="H72" t="str">
        <f>VLOOKUP(F72,'Text facts'!$A$1:$B$981,2,0)</f>
        <v>Breza</v>
      </c>
      <c r="I72" t="str">
        <f>VLOOKUP(F72,'Text facts'!$A$1:$C$981,3,0)</f>
        <v>The Birch Tree</v>
      </c>
      <c r="J72" s="1" t="s">
        <v>2992</v>
      </c>
      <c r="K72" s="1" t="str">
        <f>VLOOKUP(J72,'Text facts'!$A$1:$H$981,6,0)</f>
        <v>A249</v>
      </c>
      <c r="L72" t="str">
        <f>VLOOKUP(J72,'Text facts'!$A$1:$B$981,2,0)</f>
        <v>--</v>
      </c>
      <c r="M72" t="str">
        <f>VLOOKUP(J72,'Text facts'!$A$1:$C$981,3,0)</f>
        <v>I Love Dick</v>
      </c>
      <c r="N72" s="1" t="s">
        <v>2997</v>
      </c>
      <c r="O72" s="1" t="str">
        <f>VLOOKUP(N72,'Text facts'!$A$1:$H$981,6,0)</f>
        <v>A250</v>
      </c>
      <c r="P72" t="str">
        <f>VLOOKUP(N72,'Text facts'!$A$1:$B$981,2,0)</f>
        <v>--</v>
      </c>
      <c r="Q72" t="str">
        <f>VLOOKUP(N72,'Text facts'!$A$1:$C$981,3,0)</f>
        <v>Kindred</v>
      </c>
      <c r="S72" t="e">
        <f>VLOOKUP(R72,'Text facts'!$A$1:$H$981,6,0)</f>
        <v>#N/A</v>
      </c>
      <c r="T72" t="e">
        <f>VLOOKUP(R72,'Text facts'!$A$1:$B$981,2,0)</f>
        <v>#N/A</v>
      </c>
      <c r="U72" t="e">
        <f>VLOOKUP(R72,'Text facts'!$A$1:$C$981,3,0)</f>
        <v>#N/A</v>
      </c>
    </row>
    <row r="73" spans="1:21">
      <c r="A73" s="1" t="s">
        <v>125</v>
      </c>
      <c r="B73" s="1" t="s">
        <v>3002</v>
      </c>
      <c r="C73" s="1" t="str">
        <f>VLOOKUP(B73,'Text facts'!$A$1:$H$981,6,0)</f>
        <v>A251</v>
      </c>
      <c r="D73" t="str">
        <f>VLOOKUP(B73,'Text facts'!$A$1:$B$981,2,0)</f>
        <v>Novela o šahu</v>
      </c>
      <c r="E73" t="str">
        <f>VLOOKUP(B73,'Text facts'!$A$1:$C$981,3,0)</f>
        <v>Chess Story</v>
      </c>
      <c r="F73" s="1" t="s">
        <v>3008</v>
      </c>
      <c r="G73" s="1" t="str">
        <f>VLOOKUP(F73,'Text facts'!$A$1:$H$981,6,0)</f>
        <v>A252</v>
      </c>
      <c r="H73" t="str">
        <f>VLOOKUP(F73,'Text facts'!$A$1:$B$981,2,0)</f>
        <v>Mrtve duše</v>
      </c>
      <c r="I73" t="str">
        <f>VLOOKUP(F73,'Text facts'!$A$1:$C$981,3,0)</f>
        <v>Dead Souls</v>
      </c>
      <c r="J73" s="1" t="s">
        <v>3013</v>
      </c>
      <c r="K73" s="1" t="str">
        <f>VLOOKUP(J73,'Text facts'!$A$1:$H$981,6,0)</f>
        <v>A87</v>
      </c>
      <c r="L73" t="str">
        <f>VLOOKUP(J73,'Text facts'!$A$1:$B$981,2,0)</f>
        <v>Travnička hronika</v>
      </c>
      <c r="M73" t="str">
        <f>VLOOKUP(J73,'Text facts'!$A$1:$C$981,3,0)</f>
        <v>Bosnian Chronicle</v>
      </c>
      <c r="N73" s="1" t="s">
        <v>3016</v>
      </c>
      <c r="O73" s="1" t="str">
        <f>VLOOKUP(N73,'Text facts'!$A$1:$H$981,6,0)</f>
        <v>A253</v>
      </c>
      <c r="P73" t="str">
        <f>VLOOKUP(N73,'Text facts'!$A$1:$B$981,2,0)</f>
        <v>Slika Doriana Graya</v>
      </c>
      <c r="Q73" t="str">
        <f>VLOOKUP(N73,'Text facts'!$A$1:$C$981,3,0)</f>
        <v>The Picture of Dorian Gray</v>
      </c>
      <c r="R73" s="1" t="s">
        <v>3022</v>
      </c>
      <c r="S73" t="str">
        <f>VLOOKUP(R73,'Text facts'!$A$1:$H$981,6,0)</f>
        <v>A254</v>
      </c>
      <c r="T73" t="str">
        <f>VLOOKUP(R73,'Text facts'!$A$1:$B$981,2,0)</f>
        <v>Me'med, crvena bandana i pahuljica</v>
      </c>
      <c r="U73" t="str">
        <f>VLOOKUP(R73,'Text facts'!$A$1:$C$981,3,0)</f>
        <v>My Heart</v>
      </c>
    </row>
    <row r="74" spans="1:21">
      <c r="A74" s="1" t="s">
        <v>127</v>
      </c>
      <c r="B74" s="1" t="s">
        <v>3047</v>
      </c>
      <c r="C74" s="1" t="str">
        <f>VLOOKUP(B74,'Text facts'!$A$1:$H$981,6,0)</f>
        <v>A258</v>
      </c>
      <c r="D74" t="str">
        <f>VLOOKUP(B74,'Text facts'!$A$1:$B$981,2,0)</f>
        <v>Novina</v>
      </c>
      <c r="E74" t="str">
        <f>VLOOKUP(B74,'Text facts'!$A$1:$C$981,3,0)</f>
        <v>Virgin Soil</v>
      </c>
      <c r="F74" s="1" t="s">
        <v>3052</v>
      </c>
      <c r="G74" s="1" t="str">
        <f>VLOOKUP(F74,'Text facts'!$A$1:$H$981,6,0)</f>
        <v>A259</v>
      </c>
      <c r="H74" t="str">
        <f>VLOOKUP(F74,'Text facts'!$A$1:$B$981,2,0)</f>
        <v>Priča o nepoznatom čovjeku</v>
      </c>
      <c r="I74" t="str">
        <f>VLOOKUP(F74,'Text facts'!$A$1:$C$981,3,0)</f>
        <v>The Story of an Unknown Man</v>
      </c>
      <c r="J74" s="1" t="s">
        <v>3058</v>
      </c>
      <c r="K74" s="1" t="str">
        <f>VLOOKUP(J74,'Text facts'!$A$1:$H$981,6,0)</f>
        <v>A260</v>
      </c>
      <c r="L74" t="str">
        <f>VLOOKUP(J74,'Text facts'!$A$1:$B$981,2,0)</f>
        <v>Čižmaši</v>
      </c>
      <c r="M74" t="str">
        <f>VLOOKUP(J74,'Text facts'!$A$1:$C$981,3,0)</f>
        <v>--</v>
      </c>
      <c r="N74" s="1" t="s">
        <v>3063</v>
      </c>
      <c r="O74" s="1" t="str">
        <f>VLOOKUP(N74,'Text facts'!$A$1:$H$981,6,0)</f>
        <v>A260</v>
      </c>
      <c r="P74" t="str">
        <f>VLOOKUP(N74,'Text facts'!$A$1:$B$981,2,0)</f>
        <v>Petrijin venac</v>
      </c>
      <c r="Q74" t="str">
        <f>VLOOKUP(N74,'Text facts'!$A$1:$C$981,3,0)</f>
        <v>--</v>
      </c>
      <c r="R74" s="1" t="s">
        <v>3065</v>
      </c>
      <c r="S74" t="str">
        <f>VLOOKUP(R74,'Text facts'!$A$1:$H$981,6,0)</f>
        <v>A260</v>
      </c>
      <c r="T74" t="str">
        <f>VLOOKUP(R74,'Text facts'!$A$1:$B$981,2,0)</f>
        <v>Kad su cvetale tikve</v>
      </c>
      <c r="U74" t="str">
        <f>VLOOKUP(R74,'Text facts'!$A$1:$C$981,3,0)</f>
        <v>When Pumpkins Blossomed</v>
      </c>
    </row>
    <row r="75" spans="1:21">
      <c r="A75" s="1" t="s">
        <v>128</v>
      </c>
      <c r="B75" s="1" t="s">
        <v>1973</v>
      </c>
      <c r="C75" s="1" t="str">
        <f>VLOOKUP(B75,'Text facts'!$A$1:$H$981,6,0)</f>
        <v>A10</v>
      </c>
      <c r="D75" t="str">
        <f>VLOOKUP(B75,'Text facts'!$A$1:$B$981,2,0)</f>
        <v>Šala</v>
      </c>
      <c r="E75" t="str">
        <f>VLOOKUP(B75,'Text facts'!$A$1:$C$981,3,0)</f>
        <v>The Joke</v>
      </c>
      <c r="F75" s="1" t="s">
        <v>3068</v>
      </c>
      <c r="G75" s="1" t="str">
        <f>VLOOKUP(F75,'Text facts'!$A$1:$H$981,6,0)</f>
        <v>A261</v>
      </c>
      <c r="H75" t="str">
        <f>VLOOKUP(F75,'Text facts'!$A$1:$B$981,2,0)</f>
        <v>Povijest pornografije</v>
      </c>
      <c r="I75" t="str">
        <f>VLOOKUP(F75,'Text facts'!$A$1:$C$981,3,0)</f>
        <v>History of Pornography</v>
      </c>
      <c r="J75" s="1" t="s">
        <v>2674</v>
      </c>
      <c r="K75" s="1" t="str">
        <f>VLOOKUP(J75,'Text facts'!$A$1:$H$981,6,0)</f>
        <v>A200</v>
      </c>
      <c r="L75" t="str">
        <f>VLOOKUP(J75,'Text facts'!$A$1:$B$981,2,0)</f>
        <v>Otac Goriot</v>
      </c>
      <c r="M75" t="str">
        <f>VLOOKUP(J75,'Text facts'!$A$1:$C$981,3,0)</f>
        <v>Père Goriot</v>
      </c>
      <c r="O75" s="1" t="e">
        <f>VLOOKUP(N75,'Text facts'!$A$1:$H$981,6,0)</f>
        <v>#N/A</v>
      </c>
      <c r="P75" t="e">
        <f>VLOOKUP(N75,'Text facts'!$A$1:$B$981,2,0)</f>
        <v>#N/A</v>
      </c>
      <c r="Q75" t="e">
        <f>VLOOKUP(N75,'Text facts'!$A$1:$C$981,3,0)</f>
        <v>#N/A</v>
      </c>
      <c r="S75" t="e">
        <f>VLOOKUP(R75,'Text facts'!$A$1:$H$981,6,0)</f>
        <v>#N/A</v>
      </c>
      <c r="T75" t="e">
        <f>VLOOKUP(R75,'Text facts'!$A$1:$B$981,2,0)</f>
        <v>#N/A</v>
      </c>
      <c r="U75" t="e">
        <f>VLOOKUP(R75,'Text facts'!$A$1:$C$981,3,0)</f>
        <v>#N/A</v>
      </c>
    </row>
    <row r="76" spans="1:21">
      <c r="A76" s="1" t="s">
        <v>130</v>
      </c>
      <c r="B76" s="1" t="s">
        <v>3074</v>
      </c>
      <c r="C76" s="1" t="s">
        <v>3077</v>
      </c>
      <c r="D76" t="str">
        <f>VLOOKUP(B76,'Text facts'!$A$1:$B$981,2,0)</f>
        <v>Najbolja zabava u životu</v>
      </c>
      <c r="E76" t="str">
        <f>VLOOKUP(B76,'Text facts'!$A$1:$C$981,3,0)</f>
        <v>The most fun we ever had</v>
      </c>
      <c r="F76" s="1" t="s">
        <v>3080</v>
      </c>
      <c r="G76" s="1" t="s">
        <v>3082</v>
      </c>
      <c r="H76" t="str">
        <f>VLOOKUP(F76,'Text facts'!$A$1:$B$981,2,0)</f>
        <v>Ljepši kraj</v>
      </c>
      <c r="I76" t="str">
        <f>VLOOKUP(F76,'Text facts'!$A$1:$C$981,3,0)</f>
        <v>--</v>
      </c>
      <c r="J76" s="1" t="s">
        <v>1626</v>
      </c>
      <c r="K76" s="1" t="str">
        <f>VLOOKUP(J76,'Text facts'!$A$1:$H$981,6,0)</f>
        <v>A38</v>
      </c>
      <c r="L76" t="str">
        <f>VLOOKUP(J76,'Text facts'!$A$1:$B$981,2,0)</f>
        <v>Genijalna prijateljica</v>
      </c>
      <c r="M76" t="str">
        <f>VLOOKUP(J76,'Text facts'!$A$1:$C$981,3,0)</f>
        <v>My Brilliant Friend</v>
      </c>
      <c r="O76" s="1" t="e">
        <f>VLOOKUP(N76,'Text facts'!$A$1:$H$981,6,0)</f>
        <v>#N/A</v>
      </c>
      <c r="P76" t="e">
        <f>VLOOKUP(N76,'Text facts'!$A$1:$B$981,2,0)</f>
        <v>#N/A</v>
      </c>
      <c r="Q76" t="e">
        <f>VLOOKUP(N76,'Text facts'!$A$1:$C$981,3,0)</f>
        <v>#N/A</v>
      </c>
      <c r="S76" t="e">
        <f>VLOOKUP(R76,'Text facts'!$A$1:$H$981,6,0)</f>
        <v>#N/A</v>
      </c>
      <c r="T76" t="e">
        <f>VLOOKUP(R76,'Text facts'!$A$1:$B$981,2,0)</f>
        <v>#N/A</v>
      </c>
      <c r="U76" t="e">
        <f>VLOOKUP(R76,'Text facts'!$A$1:$C$981,3,0)</f>
        <v>#N/A</v>
      </c>
    </row>
    <row r="77" spans="1:21">
      <c r="A77" s="1" t="s">
        <v>132</v>
      </c>
      <c r="B77" s="1" t="s">
        <v>1389</v>
      </c>
      <c r="C77" s="1" t="s">
        <v>1918</v>
      </c>
      <c r="D77" t="str">
        <f>VLOOKUP(B77,'Text facts'!$A$1:$B$981,2,0)</f>
        <v>[NEMA NASLOVA]</v>
      </c>
      <c r="E77" t="str">
        <f>VLOOKUP(B77,'Text facts'!$A$1:$C$981,3,0)</f>
        <v>[NO TITLE]</v>
      </c>
      <c r="F77" s="1" t="s">
        <v>1389</v>
      </c>
      <c r="G77" s="1" t="s">
        <v>1947</v>
      </c>
      <c r="H77" t="str">
        <f>VLOOKUP(F77,'Text facts'!$A$1:$B$981,2,0)</f>
        <v>[NEMA NASLOVA]</v>
      </c>
      <c r="I77" t="str">
        <f>VLOOKUP(F77,'Text facts'!$A$1:$C$981,3,0)</f>
        <v>[NO TITLE]</v>
      </c>
      <c r="J77" s="1" t="s">
        <v>3100</v>
      </c>
      <c r="K77" s="1" t="str">
        <f>VLOOKUP(J77,'Text facts'!$A$1:$H$981,6,0)</f>
        <v>A264</v>
      </c>
      <c r="L77" t="str">
        <f>VLOOKUP(J77,'Text facts'!$A$1:$B$981,2,0)</f>
        <v>Tihi Don</v>
      </c>
      <c r="M77" t="str">
        <f>VLOOKUP(J77,'Text facts'!$A$1:$C$981,3,0)</f>
        <v>And Quiet Flows the Don</v>
      </c>
      <c r="O77" s="1" t="e">
        <f>VLOOKUP(N77,'Text facts'!$A$1:$H$981,6,0)</f>
        <v>#N/A</v>
      </c>
      <c r="P77" t="e">
        <f>VLOOKUP(N77,'Text facts'!$A$1:$B$981,2,0)</f>
        <v>#N/A</v>
      </c>
      <c r="Q77" t="e">
        <f>VLOOKUP(N77,'Text facts'!$A$1:$C$981,3,0)</f>
        <v>#N/A</v>
      </c>
      <c r="S77" t="e">
        <f>VLOOKUP(R77,'Text facts'!$A$1:$H$981,6,0)</f>
        <v>#N/A</v>
      </c>
      <c r="T77" t="e">
        <f>VLOOKUP(R77,'Text facts'!$A$1:$B$981,2,0)</f>
        <v>#N/A</v>
      </c>
      <c r="U77" t="e">
        <f>VLOOKUP(R77,'Text facts'!$A$1:$C$981,3,0)</f>
        <v>#N/A</v>
      </c>
    </row>
    <row r="78" spans="1:21">
      <c r="A78" s="1" t="s">
        <v>134</v>
      </c>
      <c r="B78" s="1" t="s">
        <v>2952</v>
      </c>
      <c r="C78" s="1" t="str">
        <f>VLOOKUP(B78,'Text facts'!$A$1:$H$981,6,0)</f>
        <v>A243</v>
      </c>
      <c r="D78" t="str">
        <f>VLOOKUP(B78,'Text facts'!$A$1:$B$981,2,0)</f>
        <v>Ćelava pjevačica</v>
      </c>
      <c r="E78" t="str">
        <f>VLOOKUP(B78,'Text facts'!$A$1:$C$981,3,0)</f>
        <v>The Bald Soprano</v>
      </c>
      <c r="F78" s="1" t="s">
        <v>3109</v>
      </c>
      <c r="G78" s="1" t="str">
        <f>VLOOKUP(F78,'Text facts'!$A$1:$H$981,6,0)</f>
        <v>A265</v>
      </c>
      <c r="H78" t="str">
        <f>VLOOKUP(F78,'Text facts'!$A$1:$B$981,2,0)</f>
        <v>Moriarty</v>
      </c>
      <c r="I78" t="str">
        <f>VLOOKUP(F78,'Text facts'!$A$1:$C$981,3,0)</f>
        <v>Moriarty</v>
      </c>
      <c r="J78" s="1" t="s">
        <v>3114</v>
      </c>
      <c r="K78" s="1" t="str">
        <f>VLOOKUP(J78,'Text facts'!$A$1:$H$981,6,0)</f>
        <v>A252</v>
      </c>
      <c r="L78" t="str">
        <f>VLOOKUP(J78,'Text facts'!$A$1:$B$981,2,0)</f>
        <v>Nos</v>
      </c>
      <c r="M78" t="str">
        <f>VLOOKUP(J78,'Text facts'!$A$1:$C$981,3,0)</f>
        <v>The Nose</v>
      </c>
      <c r="N78" s="1" t="s">
        <v>3117</v>
      </c>
      <c r="O78" s="1" t="str">
        <f>VLOOKUP(N78,'Text facts'!$A$1:$H$981,6,0)</f>
        <v>A82</v>
      </c>
      <c r="P78" t="str">
        <f>VLOOKUP(N78,'Text facts'!$A$1:$B$981,2,0)</f>
        <v>U agoniji</v>
      </c>
      <c r="Q78" t="str">
        <f>VLOOKUP(N78,'Text facts'!$A$1:$C$981,3,0)</f>
        <v>In Agony</v>
      </c>
      <c r="R78" s="1" t="s">
        <v>3120</v>
      </c>
      <c r="S78" t="str">
        <f>VLOOKUP(R78,'Text facts'!$A$1:$H$981,6,0)</f>
        <v>A266</v>
      </c>
      <c r="T78" t="str">
        <f>VLOOKUP(R78,'Text facts'!$A$1:$B$981,2,0)</f>
        <v>U očekivanju Godota</v>
      </c>
      <c r="U78" t="str">
        <f>VLOOKUP(R78,'Text facts'!$A$1:$C$981,3,0)</f>
        <v>Waiting for Godot</v>
      </c>
    </row>
    <row r="79" spans="1:21">
      <c r="A79" s="1" t="s">
        <v>135</v>
      </c>
      <c r="B79" s="1" t="s">
        <v>3126</v>
      </c>
      <c r="C79" s="1" t="str">
        <f>VLOOKUP(B79,'Text facts'!$A$1:$H$981,6,0)</f>
        <v>A267</v>
      </c>
      <c r="D79" t="str">
        <f>VLOOKUP(B79,'Text facts'!$A$1:$B$981,2,0)</f>
        <v>Gospođa Dalloway</v>
      </c>
      <c r="E79" t="str">
        <f>VLOOKUP(B79,'Text facts'!$A$1:$C$981,3,0)</f>
        <v>Mrs Dalloway</v>
      </c>
      <c r="F79" s="1" t="s">
        <v>3132</v>
      </c>
      <c r="G79" s="1" t="str">
        <f>VLOOKUP(F79,'Text facts'!$A$1:$H$981,6,0)</f>
        <v>A268</v>
      </c>
      <c r="H79" t="str">
        <f>VLOOKUP(F79,'Text facts'!$A$1:$B$981,2,0)</f>
        <v>Stoner</v>
      </c>
      <c r="I79" t="str">
        <f>VLOOKUP(F79,'Text facts'!$A$1:$C$981,3,0)</f>
        <v>Stoner</v>
      </c>
      <c r="J79" s="1" t="s">
        <v>3135</v>
      </c>
      <c r="K79" s="1" t="str">
        <f>VLOOKUP(J79,'Text facts'!$A$1:$H$981,6,0)</f>
        <v>A269</v>
      </c>
      <c r="L79" t="str">
        <f>VLOOKUP(J79,'Text facts'!$A$1:$B$981,2,0)</f>
        <v>Argonauti</v>
      </c>
      <c r="M79" t="str">
        <f>VLOOKUP(J79,'Text facts'!$A$1:$C$981,3,0)</f>
        <v>The Argonauts</v>
      </c>
      <c r="O79" s="1" t="e">
        <f>VLOOKUP(N79,'Text facts'!$A$1:$H$981,6,0)</f>
        <v>#N/A</v>
      </c>
      <c r="P79" t="e">
        <f>VLOOKUP(N79,'Text facts'!$A$1:$B$981,2,0)</f>
        <v>#N/A</v>
      </c>
      <c r="Q79" t="e">
        <f>VLOOKUP(N79,'Text facts'!$A$1:$C$981,3,0)</f>
        <v>#N/A</v>
      </c>
      <c r="S79" t="e">
        <f>VLOOKUP(R79,'Text facts'!$A$1:$H$981,6,0)</f>
        <v>#N/A</v>
      </c>
      <c r="T79" t="e">
        <f>VLOOKUP(R79,'Text facts'!$A$1:$B$981,2,0)</f>
        <v>#N/A</v>
      </c>
      <c r="U79" t="e">
        <f>VLOOKUP(R79,'Text facts'!$A$1:$C$981,3,0)</f>
        <v>#N/A</v>
      </c>
    </row>
    <row r="80" spans="1:21">
      <c r="A80" s="1" t="s">
        <v>136</v>
      </c>
      <c r="B80" s="1" t="s">
        <v>1517</v>
      </c>
      <c r="C80" s="1" t="str">
        <f>VLOOKUP(B80,'Text facts'!$A$1:$H$981,6,0)</f>
        <v>A20</v>
      </c>
      <c r="D80" t="str">
        <f>VLOOKUP(B80,'Text facts'!$A$1:$B$981,2,0)</f>
        <v>Žal</v>
      </c>
      <c r="E80" t="str">
        <f>VLOOKUP(B80,'Text facts'!$A$1:$C$981,3,0)</f>
        <v>The Beach</v>
      </c>
      <c r="F80" s="1" t="s">
        <v>3141</v>
      </c>
      <c r="G80" s="1" t="str">
        <f>VLOOKUP(F80,'Text facts'!$A$1:$H$981,6,0)</f>
        <v>A271</v>
      </c>
      <c r="H80" t="str">
        <f>VLOOKUP(F80,'Text facts'!$A$1:$B$981,2,0)</f>
        <v>Timpetill, grad bez roditelja</v>
      </c>
      <c r="I80" t="str">
        <f>VLOOKUP(F80,'Text facts'!$A$1:$C$981,3,0)</f>
        <v>Trouble at Timpetill</v>
      </c>
      <c r="J80" s="1" t="s">
        <v>2496</v>
      </c>
      <c r="K80" s="1" t="str">
        <f>VLOOKUP(J80,'Text facts'!$A$1:$H$981,6,0)</f>
        <v>A171</v>
      </c>
      <c r="L80" t="str">
        <f>VLOOKUP(J80,'Text facts'!$A$1:$B$981,2,0)</f>
        <v>Derviš i smrt</v>
      </c>
      <c r="M80" t="str">
        <f>VLOOKUP(J80,'Text facts'!$A$1:$C$981,3,0)</f>
        <v>Death and the Dervish</v>
      </c>
      <c r="O80" s="1" t="e">
        <f>VLOOKUP(N80,'Text facts'!$A$1:$H$981,6,0)</f>
        <v>#N/A</v>
      </c>
      <c r="P80" t="e">
        <f>VLOOKUP(N80,'Text facts'!$A$1:$B$981,2,0)</f>
        <v>#N/A</v>
      </c>
      <c r="Q80" t="e">
        <f>VLOOKUP(N80,'Text facts'!$A$1:$C$981,3,0)</f>
        <v>#N/A</v>
      </c>
      <c r="S80" t="e">
        <f>VLOOKUP(R80,'Text facts'!$A$1:$H$981,6,0)</f>
        <v>#N/A</v>
      </c>
      <c r="T80" t="e">
        <f>VLOOKUP(R80,'Text facts'!$A$1:$B$981,2,0)</f>
        <v>#N/A</v>
      </c>
      <c r="U80" t="e">
        <f>VLOOKUP(R80,'Text facts'!$A$1:$C$981,3,0)</f>
        <v>#N/A</v>
      </c>
    </row>
    <row r="81" spans="1:21">
      <c r="A81" s="1" t="s">
        <v>138</v>
      </c>
      <c r="B81" s="1" t="s">
        <v>1871</v>
      </c>
      <c r="C81" s="1" t="str">
        <f>VLOOKUP(B81,'Text facts'!$A$1:$H$981,6,0)</f>
        <v>A75</v>
      </c>
      <c r="D81" t="str">
        <f>VLOOKUP(B81,'Text facts'!$A$1:$B$981,2,0)</f>
        <v>Područje bez signala</v>
      </c>
      <c r="E81" t="str">
        <f>VLOOKUP(B81,'Text facts'!$A$1:$C$981,3,0)</f>
        <v>No-Signal Area</v>
      </c>
      <c r="F81" s="1" t="s">
        <v>1583</v>
      </c>
      <c r="G81" s="1" t="str">
        <f>VLOOKUP(F81,'Text facts'!$A$1:$H$981,6,0)</f>
        <v>A32</v>
      </c>
      <c r="H81" t="str">
        <f>VLOOKUP(F81,'Text facts'!$A$1:$B$981,2,0)</f>
        <v>Sto godina samoće</v>
      </c>
      <c r="I81" t="str">
        <f>VLOOKUP(F81,'Text facts'!$A$1:$C$981,3,0)</f>
        <v>One Hundred Years of Solitude</v>
      </c>
      <c r="J81" s="1" t="s">
        <v>3091</v>
      </c>
      <c r="K81" s="1" t="str">
        <f>VLOOKUP(J81,'Text facts'!$A$1:$H$981,6,0)</f>
        <v>A272</v>
      </c>
      <c r="L81" t="str">
        <f>VLOOKUP(J81,'Text facts'!$A$1:$B$981,2,0)</f>
        <v>Čekajući mesara</v>
      </c>
      <c r="M81" t="str">
        <f>VLOOKUP(J81,'Text facts'!$A$1:$C$981,3,0)</f>
        <v>Waiting for the Butcher</v>
      </c>
      <c r="O81" s="1" t="e">
        <f>VLOOKUP(N81,'Text facts'!$A$1:$H$981,6,0)</f>
        <v>#N/A</v>
      </c>
      <c r="P81" t="e">
        <f>VLOOKUP(N81,'Text facts'!$A$1:$B$981,2,0)</f>
        <v>#N/A</v>
      </c>
      <c r="Q81" t="e">
        <f>VLOOKUP(N81,'Text facts'!$A$1:$C$981,3,0)</f>
        <v>#N/A</v>
      </c>
      <c r="S81" t="e">
        <f>VLOOKUP(R81,'Text facts'!$A$1:$H$981,6,0)</f>
        <v>#N/A</v>
      </c>
      <c r="T81" t="e">
        <f>VLOOKUP(R81,'Text facts'!$A$1:$B$981,2,0)</f>
        <v>#N/A</v>
      </c>
      <c r="U81" t="e">
        <f>VLOOKUP(R81,'Text facts'!$A$1:$C$981,3,0)</f>
        <v>#N/A</v>
      </c>
    </row>
    <row r="82" spans="1:21">
      <c r="A82" s="1" t="s">
        <v>140</v>
      </c>
      <c r="B82" s="1" t="s">
        <v>3154</v>
      </c>
      <c r="C82" s="1" t="str">
        <f>VLOOKUP(B82,'Text facts'!$A$1:$H$981,6,0)</f>
        <v>A274</v>
      </c>
      <c r="D82" t="str">
        <f>VLOOKUP(B82,'Text facts'!$A$1:$B$981,2,0)</f>
        <v>Zaposjedanje</v>
      </c>
      <c r="E82" t="str">
        <f>VLOOKUP(B82,'Text facts'!$A$1:$C$981,3,0)</f>
        <v>Possesion</v>
      </c>
      <c r="F82" s="5" t="s">
        <v>3160</v>
      </c>
      <c r="G82" s="1" t="str">
        <f>VLOOKUP(F82,'Text facts'!$A$1:$H$981,6,0)</f>
        <v>A275</v>
      </c>
      <c r="H82" t="str">
        <f>VLOOKUP(F82,'Text facts'!$A$1:$B$981,2,0)</f>
        <v>Baskervilski pas</v>
      </c>
      <c r="I82" t="str">
        <f>VLOOKUP(F82,'Text facts'!$A$1:$C$981,3,0)</f>
        <v>The Hound of the Baskervilles</v>
      </c>
      <c r="J82" s="1" t="s">
        <v>3166</v>
      </c>
      <c r="K82" s="1" t="str">
        <f>VLOOKUP(J82,'Text facts'!$A$1:$H$981,6,0)</f>
        <v>A276</v>
      </c>
      <c r="L82" t="str">
        <f>VLOOKUP(J82,'Text facts'!$A$1:$B$981,2,0)</f>
        <v>Medo Paddington</v>
      </c>
      <c r="M82" t="str">
        <f>VLOOKUP(J82,'Text facts'!$A$1:$C$981,3,0)</f>
        <v>A Bear Called Paddington</v>
      </c>
      <c r="O82" s="1" t="e">
        <f>VLOOKUP(N82,'Text facts'!$A$1:$H$981,6,0)</f>
        <v>#N/A</v>
      </c>
      <c r="P82" t="e">
        <f>VLOOKUP(N82,'Text facts'!$A$1:$B$981,2,0)</f>
        <v>#N/A</v>
      </c>
      <c r="Q82" t="e">
        <f>VLOOKUP(N82,'Text facts'!$A$1:$C$981,3,0)</f>
        <v>#N/A</v>
      </c>
      <c r="S82" t="e">
        <f>VLOOKUP(R82,'Text facts'!$A$1:$H$981,6,0)</f>
        <v>#N/A</v>
      </c>
      <c r="T82" t="e">
        <f>VLOOKUP(R82,'Text facts'!$A$1:$B$981,2,0)</f>
        <v>#N/A</v>
      </c>
      <c r="U82" t="e">
        <f>VLOOKUP(R82,'Text facts'!$A$1:$C$981,3,0)</f>
        <v>#N/A</v>
      </c>
    </row>
    <row r="83" spans="1:21">
      <c r="A83" s="1" t="s">
        <v>141</v>
      </c>
      <c r="B83" s="1" t="s">
        <v>2225</v>
      </c>
      <c r="C83" s="1" t="str">
        <f>VLOOKUP(B83,'Text facts'!$A$1:$H$981,6,0)</f>
        <v>A128</v>
      </c>
      <c r="D83" t="str">
        <f>VLOOKUP(B83,'Text facts'!$A$1:$B$981,2,0)</f>
        <v>Sidarta</v>
      </c>
      <c r="E83" t="str">
        <f>VLOOKUP(B83,'Text facts'!$A$1:$C$981,3,0)</f>
        <v>Siddartha</v>
      </c>
      <c r="F83" s="1" t="s">
        <v>2143</v>
      </c>
      <c r="G83" s="1" t="str">
        <f>VLOOKUP(F83,'Text facts'!$A$1:$H$981,6,0)</f>
        <v>A279</v>
      </c>
      <c r="H83" t="str">
        <f>VLOOKUP(F83,'Text facts'!$A$1:$B$981,2,0)</f>
        <v>Limeni bubanj</v>
      </c>
      <c r="I83" t="str">
        <f>VLOOKUP(F83,'Text facts'!$A$1:$C$981,3,0)</f>
        <v>The Tin Drum</v>
      </c>
      <c r="J83" s="1" t="s">
        <v>2200</v>
      </c>
      <c r="K83" s="1" t="str">
        <f>VLOOKUP(J83,'Text facts'!$A$1:$H$981,6,0)</f>
        <v>A280</v>
      </c>
      <c r="L83" t="str">
        <f>VLOOKUP(J83,'Text facts'!$A$1:$B$981,2,0)</f>
        <v>Bijelo</v>
      </c>
      <c r="M83" t="str">
        <f>VLOOKUP(J83,'Text facts'!$A$1:$C$981,3,0)</f>
        <v>--</v>
      </c>
      <c r="O83" s="1" t="e">
        <f>VLOOKUP(N83,'Text facts'!$A$1:$H$981,6,0)</f>
        <v>#N/A</v>
      </c>
      <c r="P83" t="e">
        <f>VLOOKUP(N83,'Text facts'!$A$1:$B$981,2,0)</f>
        <v>#N/A</v>
      </c>
      <c r="Q83" t="e">
        <f>VLOOKUP(N83,'Text facts'!$A$1:$C$981,3,0)</f>
        <v>#N/A</v>
      </c>
      <c r="S83" t="e">
        <f>VLOOKUP(R83,'Text facts'!$A$1:$H$981,6,0)</f>
        <v>#N/A</v>
      </c>
      <c r="T83" t="e">
        <f>VLOOKUP(R83,'Text facts'!$A$1:$B$981,2,0)</f>
        <v>#N/A</v>
      </c>
      <c r="U83" t="e">
        <f>VLOOKUP(R83,'Text facts'!$A$1:$C$981,3,0)</f>
        <v>#N/A</v>
      </c>
    </row>
    <row r="84" spans="1:21">
      <c r="A84" s="1" t="s">
        <v>142</v>
      </c>
      <c r="B84" s="1" t="s">
        <v>3174</v>
      </c>
      <c r="C84" s="1" t="str">
        <f>VLOOKUP(B84,'Text facts'!$A$1:$H$981,6,0)</f>
        <v>A282</v>
      </c>
      <c r="D84" t="str">
        <f>VLOOKUP(B84,'Text facts'!$A$1:$B$981,2,0)</f>
        <v>--</v>
      </c>
      <c r="E84" t="str">
        <f>VLOOKUP(B84,'Text facts'!$A$1:$C$981,3,0)</f>
        <v>A Little Life</v>
      </c>
      <c r="F84" s="1" t="s">
        <v>2526</v>
      </c>
      <c r="G84" s="1" t="str">
        <f>VLOOKUP(F84,'Text facts'!$A$1:$H$981,6,0)</f>
        <v>A176</v>
      </c>
      <c r="H84" t="str">
        <f>VLOOKUP(F84,'Text facts'!$A$1:$B$981,2,0)</f>
        <v>Voli me više od svega na svijetu</v>
      </c>
      <c r="I84" t="str">
        <f>VLOOKUP(F84,'Text facts'!$A$1:$C$981,3,0)</f>
        <v>--</v>
      </c>
      <c r="J84" s="1" t="s">
        <v>3179</v>
      </c>
      <c r="K84" s="1" t="str">
        <f>VLOOKUP(J84,'Text facts'!$A$1:$H$981,6,0)</f>
        <v>A283</v>
      </c>
      <c r="L84" t="str">
        <f>VLOOKUP(J84,'Text facts'!$A$1:$B$981,2,0)</f>
        <v>Ptica duše</v>
      </c>
      <c r="M84" t="str">
        <f>VLOOKUP(J84,'Text facts'!$A$1:$C$981,3,0)</f>
        <v>The Soul Bird</v>
      </c>
      <c r="N84" s="1" t="s">
        <v>3185</v>
      </c>
      <c r="O84" s="1" t="str">
        <f>VLOOKUP(N84,'Text facts'!$A$1:$H$981,6,0)</f>
        <v>A284</v>
      </c>
      <c r="P84" t="str">
        <f>VLOOKUP(N84,'Text facts'!$A$1:$B$981,2,0)</f>
        <v>Dvadeset ljubavnih i jedna očajna</v>
      </c>
      <c r="Q84" t="str">
        <f>VLOOKUP(N84,'Text facts'!$A$1:$C$981,3,0)</f>
        <v>Twenty Love Poems and a Song of Despair</v>
      </c>
      <c r="R84" s="1" t="s">
        <v>2319</v>
      </c>
      <c r="S84" t="str">
        <f>VLOOKUP(R84,'Text facts'!$A$1:$H$981,6,0)</f>
        <v>A142</v>
      </c>
      <c r="T84" t="str">
        <f>VLOOKUP(R84,'Text facts'!$A$1:$B$981,2,0)</f>
        <v>Sinovi, kćeri</v>
      </c>
      <c r="U84" t="str">
        <f>VLOOKUP(R84,'Text facts'!$A$1:$C$981,3,0)</f>
        <v>Sons, Daughters</v>
      </c>
    </row>
    <row r="85" spans="1:21">
      <c r="A85" s="1" t="s">
        <v>144</v>
      </c>
      <c r="B85" s="1" t="s">
        <v>1818</v>
      </c>
      <c r="C85" s="1" t="str">
        <f>VLOOKUP(B85,'Text facts'!$A$1:$H$981,6,0)</f>
        <v>A69</v>
      </c>
      <c r="D85" t="str">
        <f>VLOOKUP(B85,'Text facts'!$A$1:$B$981,2,0)</f>
        <v>Alkemičar</v>
      </c>
      <c r="E85" t="str">
        <f>VLOOKUP(B85,'Text facts'!$A$1:$C$981,3,0)</f>
        <v>The Alchemist</v>
      </c>
      <c r="F85" s="1" t="s">
        <v>3191</v>
      </c>
      <c r="G85" s="1" t="str">
        <f>VLOOKUP(F85,'Text facts'!$A$1:$H$981,6,0)</f>
        <v>A285</v>
      </c>
      <c r="H85" t="str">
        <f>VLOOKUP(F85,'Text facts'!$A$1:$B$981,2,0)</f>
        <v>Sluškinjina priča</v>
      </c>
      <c r="I85" t="str">
        <f>VLOOKUP(F85,'Text facts'!$A$1:$C$981,3,0)</f>
        <v>The Handmaid's Tale</v>
      </c>
      <c r="J85" s="1" t="s">
        <v>3196</v>
      </c>
      <c r="K85" s="1" t="str">
        <f>VLOOKUP(J85,'Text facts'!$A$1:$H$981,6,0)</f>
        <v>A286</v>
      </c>
      <c r="L85" t="str">
        <f>VLOOKUP(J85,'Text facts'!$A$1:$B$981,2,0)</f>
        <v>Gospodar muha</v>
      </c>
      <c r="M85" t="str">
        <f>VLOOKUP(J85,'Text facts'!$A$1:$C$981,3,0)</f>
        <v>Lord of the Flies</v>
      </c>
      <c r="N85" s="1" t="s">
        <v>3201</v>
      </c>
      <c r="O85" s="1" t="str">
        <f>VLOOKUP(N85,'Text facts'!$A$1:$H$981,6,0)</f>
        <v>A1</v>
      </c>
      <c r="P85" t="str">
        <f>VLOOKUP(N85,'Text facts'!$A$1:$B$981,2,0)</f>
        <v>Nitko i ništa u Parizu i Londonu</v>
      </c>
      <c r="Q85" t="str">
        <f>VLOOKUP(N85,'Text facts'!$A$1:$C$981,3,0)</f>
        <v>Down and Out in Paris and London</v>
      </c>
      <c r="R85" s="1" t="s">
        <v>1394</v>
      </c>
      <c r="S85" t="str">
        <f>VLOOKUP(R85,'Text facts'!$A$1:$H$981,6,0)</f>
        <v>A1</v>
      </c>
      <c r="T85">
        <f>VLOOKUP(R85,'Text facts'!$A$1:$B$981,2,0)</f>
        <v>1984</v>
      </c>
      <c r="U85">
        <f>VLOOKUP(R85,'Text facts'!$A$1:$C$981,3,0)</f>
        <v>1984</v>
      </c>
    </row>
    <row r="86" spans="1:21">
      <c r="A86" s="1" t="s">
        <v>145</v>
      </c>
      <c r="B86" s="1" t="s">
        <v>3204</v>
      </c>
      <c r="C86" s="1" t="str">
        <f>VLOOKUP(B86,'Text facts'!$A$1:$H$981,6,0)</f>
        <v>A248</v>
      </c>
      <c r="D86" t="str">
        <f>VLOOKUP(B86,'Text facts'!$A$1:$B$981,2,0)</f>
        <v>Jedna žena</v>
      </c>
      <c r="E86" t="str">
        <f>VLOOKUP(B86,'Text facts'!$A$1:$C$981,3,0)</f>
        <v>A Woman's Story</v>
      </c>
      <c r="F86" s="5" t="s">
        <v>3207</v>
      </c>
      <c r="G86" s="1" t="str">
        <f>VLOOKUP(F86,'Text facts'!$A$1:$H$981,6,0)</f>
        <v>A288</v>
      </c>
      <c r="H86" t="str">
        <f>VLOOKUP(F86,'Text facts'!$A$1:$B$981,2,0)</f>
        <v>Saturnovi prsteni</v>
      </c>
      <c r="I86" t="str">
        <f>VLOOKUP(F86,'Text facts'!$A$1:$C$981,3,0)</f>
        <v>The Rings of Saturn</v>
      </c>
      <c r="J86" s="5" t="s">
        <v>3213</v>
      </c>
      <c r="K86" s="1" t="str">
        <f>VLOOKUP(J86,'Text facts'!$A$1:$H$981,6,0)</f>
        <v>A289</v>
      </c>
      <c r="L86" t="str">
        <f>VLOOKUP(J86,'Text facts'!$A$1:$B$981,2,0)</f>
        <v>Podrum</v>
      </c>
      <c r="M86" t="str">
        <f>VLOOKUP(J86,'Text facts'!$A$1:$C$981,3,0)</f>
        <v>The Cellar</v>
      </c>
      <c r="N86" s="1" t="s">
        <v>2618</v>
      </c>
      <c r="O86" s="1" t="str">
        <f>VLOOKUP(N86,'Text facts'!$A$1:$H$981,6,0)</f>
        <v>A191</v>
      </c>
      <c r="P86" t="str">
        <f>VLOOKUP(N86,'Text facts'!$A$1:$B$981,2,0)</f>
        <v>Drenje</v>
      </c>
      <c r="Q86" t="str">
        <f>VLOOKUP(N86,'Text facts'!$A$1:$C$981,3,0)</f>
        <v>Drenje</v>
      </c>
      <c r="R86" s="1" t="s">
        <v>2836</v>
      </c>
      <c r="S86" t="str">
        <f>VLOOKUP(R86,'Text facts'!$A$1:$H$981,6,0)</f>
        <v>A225</v>
      </c>
      <c r="T86" t="str">
        <f>VLOOKUP(R86,'Text facts'!$A$1:$B$981,2,0)</f>
        <v>Zlatna bilježnica</v>
      </c>
      <c r="U86" t="str">
        <f>VLOOKUP(R86,'Text facts'!$A$1:$C$981,3,0)</f>
        <v>The Golden Notebook</v>
      </c>
    </row>
    <row r="87" spans="1:21">
      <c r="A87" s="1" t="s">
        <v>146</v>
      </c>
      <c r="B87" s="1" t="s">
        <v>3221</v>
      </c>
      <c r="C87" s="1" t="str">
        <f>VLOOKUP(B87,'Text facts'!$A$1:$H$981,6,0)</f>
        <v>A290</v>
      </c>
      <c r="D87" t="str">
        <f>VLOOKUP(B87,'Text facts'!$A$1:$B$981,2,0)</f>
        <v>Tatine curice</v>
      </c>
      <c r="E87" t="str">
        <f>VLOOKUP(B87,'Text facts'!$A$1:$C$981,3,0)</f>
        <v>--</v>
      </c>
      <c r="F87" s="1" t="s">
        <v>3226</v>
      </c>
      <c r="G87" s="1" t="str">
        <f>VLOOKUP(F87,'Text facts'!$A$1:$H$981,6,0)</f>
        <v>A291</v>
      </c>
      <c r="H87" t="str">
        <f>VLOOKUP(F87,'Text facts'!$A$1:$B$981,2,0)</f>
        <v>Seks i grad</v>
      </c>
      <c r="I87" t="str">
        <f>VLOOKUP(F87,'Text facts'!$A$1:$C$981,3,0)</f>
        <v>Sex and the City</v>
      </c>
      <c r="J87" s="1" t="s">
        <v>2099</v>
      </c>
      <c r="K87" s="1" t="str">
        <f>VLOOKUP(J87,'Text facts'!$A$1:$H$981,6,0)</f>
        <v>A110</v>
      </c>
      <c r="L87" t="str">
        <f>VLOOKUP(J87,'Text facts'!$A$1:$B$981,2,0)</f>
        <v>Lovac u žitu</v>
      </c>
      <c r="M87" t="str">
        <f>VLOOKUP(J87,'Text facts'!$A$1:$C$981,3,0)</f>
        <v>The Catcher in the Rye</v>
      </c>
      <c r="N87" s="1" t="s">
        <v>3232</v>
      </c>
      <c r="O87" s="1" t="str">
        <f>VLOOKUP(N87,'Text facts'!$A$1:$H$981,6,0)</f>
        <v>A292</v>
      </c>
      <c r="P87" t="str">
        <f>VLOOKUP(N87,'Text facts'!$A$1:$B$981,2,0)</f>
        <v>18% sivo</v>
      </c>
      <c r="Q87" t="str">
        <f>VLOOKUP(N87,'Text facts'!$A$1:$C$981,3,0)</f>
        <v>18% Gray</v>
      </c>
      <c r="S87" t="e">
        <f>VLOOKUP(R87,'Text facts'!$A$1:$H$981,6,0)</f>
        <v>#N/A</v>
      </c>
      <c r="T87" t="e">
        <f>VLOOKUP(R87,'Text facts'!$A$1:$B$981,2,0)</f>
        <v>#N/A</v>
      </c>
      <c r="U87" t="e">
        <f>VLOOKUP(R87,'Text facts'!$A$1:$C$981,3,0)</f>
        <v>#N/A</v>
      </c>
    </row>
    <row r="88" spans="1:21">
      <c r="A88" s="1" t="s">
        <v>147</v>
      </c>
      <c r="B88" s="1" t="s">
        <v>3241</v>
      </c>
      <c r="C88" s="1" t="str">
        <f>VLOOKUP(B88,'Text facts'!$A$1:$H$981,6,0)</f>
        <v>A293</v>
      </c>
      <c r="D88" t="str">
        <f>VLOOKUP(B88,'Text facts'!$A$1:$B$981,2,0)</f>
        <v>4.48 Psihoza</v>
      </c>
      <c r="E88" t="str">
        <f>VLOOKUP(B88,'Text facts'!$A$1:$C$981,3,0)</f>
        <v xml:space="preserve">4.48 Psychosis </v>
      </c>
      <c r="F88" s="1" t="s">
        <v>3247</v>
      </c>
      <c r="G88" s="1" t="str">
        <f>VLOOKUP(F88,'Text facts'!$A$1:$H$981,6,0)</f>
        <v>A294</v>
      </c>
      <c r="H88" t="str">
        <f>VLOOKUP(F88,'Text facts'!$A$1:$B$981,2,0)</f>
        <v>Your Love Is King</v>
      </c>
      <c r="I88" t="str">
        <f>VLOOKUP(F88,'Text facts'!$A$1:$C$981,3,0)</f>
        <v>--</v>
      </c>
      <c r="J88" s="1" t="s">
        <v>3252</v>
      </c>
      <c r="K88" s="1" t="str">
        <f>VLOOKUP(J88,'Text facts'!$A$1:$H$981,6,0)</f>
        <v>A293</v>
      </c>
      <c r="L88" t="str">
        <f>VLOOKUP(J88,'Text facts'!$A$1:$B$981,2,0)</f>
        <v>Žudnja</v>
      </c>
      <c r="M88" t="str">
        <f>VLOOKUP(J88,'Text facts'!$A$1:$C$981,3,0)</f>
        <v>Crave</v>
      </c>
      <c r="O88" s="1" t="e">
        <f>VLOOKUP(N88,'Text facts'!$A$1:$H$981,6,0)</f>
        <v>#N/A</v>
      </c>
      <c r="P88" t="e">
        <f>VLOOKUP(N88,'Text facts'!$A$1:$B$981,2,0)</f>
        <v>#N/A</v>
      </c>
      <c r="Q88" t="e">
        <f>VLOOKUP(N88,'Text facts'!$A$1:$C$981,3,0)</f>
        <v>#N/A</v>
      </c>
      <c r="S88" t="e">
        <f>VLOOKUP(R88,'Text facts'!$A$1:$H$981,6,0)</f>
        <v>#N/A</v>
      </c>
      <c r="T88" t="e">
        <f>VLOOKUP(R88,'Text facts'!$A$1:$B$981,2,0)</f>
        <v>#N/A</v>
      </c>
      <c r="U88" t="e">
        <f>VLOOKUP(R88,'Text facts'!$A$1:$C$981,3,0)</f>
        <v>#N/A</v>
      </c>
    </row>
    <row r="89" spans="1:21">
      <c r="A89" s="1" t="s">
        <v>148</v>
      </c>
      <c r="B89" s="1" t="s">
        <v>2167</v>
      </c>
      <c r="C89" s="1" t="str">
        <f>VLOOKUP(B89,'Text facts'!$A$1:$H$981,6,0)</f>
        <v>A120</v>
      </c>
      <c r="D89" t="str">
        <f>VLOOKUP(B89,'Text facts'!$A$1:$B$981,2,0)</f>
        <v>Ježeva kućica</v>
      </c>
      <c r="E89" t="str">
        <f>VLOOKUP(B89,'Text facts'!$A$1:$C$981,3,0)</f>
        <v>Hedgehog's Home</v>
      </c>
      <c r="F89" s="1" t="s">
        <v>3261</v>
      </c>
      <c r="G89" s="1" t="str">
        <f>VLOOKUP(F89,'Text facts'!$A$1:$H$981,6,0)</f>
        <v>A296</v>
      </c>
      <c r="H89" t="str">
        <f>VLOOKUP(F89,'Text facts'!$A$1:$B$981,2,0)</f>
        <v>--</v>
      </c>
      <c r="I89" t="str">
        <f>VLOOKUP(F89,'Text facts'!$A$1:$C$981,3,0)</f>
        <v>Gerald's Game</v>
      </c>
      <c r="J89" s="1" t="s">
        <v>3266</v>
      </c>
      <c r="K89" s="1" t="str">
        <f>VLOOKUP(J89,'Text facts'!$A$1:$H$981,6,0)</f>
        <v>A297</v>
      </c>
      <c r="L89" t="str">
        <f>VLOOKUP(J89,'Text facts'!$A$1:$B$981,2,0)</f>
        <v>Priča o ljubavi i tmini</v>
      </c>
      <c r="M89" t="str">
        <f>VLOOKUP(J89,'Text facts'!$A$1:$C$981,3,0)</f>
        <v>A Tale Of Love And Darkness</v>
      </c>
      <c r="N89" s="1" t="s">
        <v>1950</v>
      </c>
      <c r="O89" s="1" t="str">
        <f>VLOOKUP(N89,'Text facts'!$A$1:$H$981,6,0)</f>
        <v>A86</v>
      </c>
      <c r="P89" t="str">
        <f>VLOOKUP(N89,'Text facts'!$A$1:$B$981,2,0)</f>
        <v>Čas anatomije</v>
      </c>
      <c r="Q89" t="str">
        <f>VLOOKUP(N89,'Text facts'!$A$1:$C$981,3,0)</f>
        <v>The Anatomy Lesson</v>
      </c>
      <c r="R89" s="1" t="s">
        <v>3272</v>
      </c>
      <c r="S89" t="str">
        <f>VLOOKUP(R89,'Text facts'!$A$1:$H$981,6,0)</f>
        <v>A298</v>
      </c>
      <c r="T89" t="str">
        <f>VLOOKUP(R89,'Text facts'!$A$1:$B$981,2,0)</f>
        <v>Hrabalova knjiga</v>
      </c>
      <c r="U89" t="str">
        <f>VLOOKUP(R89,'Text facts'!$A$1:$C$981,3,0)</f>
        <v>The Book of Hrabal</v>
      </c>
    </row>
    <row r="90" spans="1:21">
      <c r="A90" s="1" t="s">
        <v>149</v>
      </c>
      <c r="B90" s="1" t="s">
        <v>2301</v>
      </c>
      <c r="C90" s="1" t="str">
        <f>VLOOKUP(B90,'Text facts'!$A$1:$H$981,6,0)</f>
        <v>A139</v>
      </c>
      <c r="D90" t="str">
        <f>VLOOKUP(B90,'Text facts'!$A$1:$B$981,2,0)</f>
        <v>Otok</v>
      </c>
      <c r="E90" t="str">
        <f>VLOOKUP(B90,'Text facts'!$A$1:$C$981,3,0)</f>
        <v>The Island</v>
      </c>
      <c r="F90" s="1" t="s">
        <v>1626</v>
      </c>
      <c r="G90" s="1" t="str">
        <f>VLOOKUP(F90,'Text facts'!$A$1:$H$981,6,0)</f>
        <v>A38</v>
      </c>
      <c r="H90" t="str">
        <f>VLOOKUP(F90,'Text facts'!$A$1:$B$981,2,0)</f>
        <v>Genijalna prijateljica</v>
      </c>
      <c r="I90" t="str">
        <f>VLOOKUP(F90,'Text facts'!$A$1:$C$981,3,0)</f>
        <v>My Brilliant Friend</v>
      </c>
      <c r="J90" s="1" t="s">
        <v>3292</v>
      </c>
      <c r="K90" s="1" t="str">
        <f>VLOOKUP(J90,'Text facts'!$A$1:$H$981,6,0)</f>
        <v>A300</v>
      </c>
      <c r="L90" t="str">
        <f>VLOOKUP(J90,'Text facts'!$A$1:$B$981,2,0)</f>
        <v>Krimskrams</v>
      </c>
      <c r="M90" t="str">
        <f>VLOOKUP(J90,'Text facts'!$A$1:$C$981,3,0)</f>
        <v>Krimskrams</v>
      </c>
      <c r="O90" s="1" t="e">
        <f>VLOOKUP(N90,'Text facts'!$A$1:$H$981,6,0)</f>
        <v>#N/A</v>
      </c>
      <c r="P90" t="e">
        <f>VLOOKUP(N90,'Text facts'!$A$1:$B$981,2,0)</f>
        <v>#N/A</v>
      </c>
      <c r="Q90" t="e">
        <f>VLOOKUP(N90,'Text facts'!$A$1:$C$981,3,0)</f>
        <v>#N/A</v>
      </c>
      <c r="S90" t="e">
        <f>VLOOKUP(R90,'Text facts'!$A$1:$H$981,6,0)</f>
        <v>#N/A</v>
      </c>
      <c r="T90" t="e">
        <f>VLOOKUP(R90,'Text facts'!$A$1:$B$981,2,0)</f>
        <v>#N/A</v>
      </c>
      <c r="U90" t="e">
        <f>VLOOKUP(R90,'Text facts'!$A$1:$C$981,3,0)</f>
        <v>#N/A</v>
      </c>
    </row>
    <row r="91" spans="1:21">
      <c r="A91" s="1" t="s">
        <v>150</v>
      </c>
      <c r="B91" s="1" t="s">
        <v>3299</v>
      </c>
      <c r="C91" s="1" t="str">
        <f>VLOOKUP(B91,'Text facts'!$A$1:$H$981,6,0)</f>
        <v>A98</v>
      </c>
      <c r="D91" t="str">
        <f>VLOOKUP(B91,'Text facts'!$A$1:$B$981,2,0)</f>
        <v>Harry Potter</v>
      </c>
      <c r="E91" t="str">
        <f>VLOOKUP(B91,'Text facts'!$A$1:$C$981,3,0)</f>
        <v>Harry Potter</v>
      </c>
      <c r="F91" s="1" t="s">
        <v>3301</v>
      </c>
      <c r="G91" s="1" t="str">
        <f>VLOOKUP(F91,'Text facts'!$A$1:$H$981,6,0)</f>
        <v>A301</v>
      </c>
      <c r="H91" t="str">
        <f>VLOOKUP(F91,'Text facts'!$A$1:$B$981,2,0)</f>
        <v>Nož</v>
      </c>
      <c r="I91" t="str">
        <f>VLOOKUP(F91,'Text facts'!$A$1:$C$981,3,0)</f>
        <v>Knife</v>
      </c>
      <c r="J91" s="1" t="s">
        <v>3307</v>
      </c>
      <c r="K91" s="1" t="str">
        <f>VLOOKUP(J91,'Text facts'!$A$1:$H$981,6,0)</f>
        <v>A255</v>
      </c>
      <c r="L91" t="str">
        <f>VLOOKUP(J91,'Text facts'!$A$1:$B$981,2,0)</f>
        <v>Psi na jezeru</v>
      </c>
      <c r="M91" t="str">
        <f>VLOOKUP(J91,'Text facts'!$A$1:$C$981,3,0)</f>
        <v>--</v>
      </c>
      <c r="O91" s="1" t="e">
        <f>VLOOKUP(N91,'Text facts'!$A$1:$H$981,6,0)</f>
        <v>#N/A</v>
      </c>
      <c r="P91" t="e">
        <f>VLOOKUP(N91,'Text facts'!$A$1:$B$981,2,0)</f>
        <v>#N/A</v>
      </c>
      <c r="Q91" t="e">
        <f>VLOOKUP(N91,'Text facts'!$A$1:$C$981,3,0)</f>
        <v>#N/A</v>
      </c>
      <c r="S91" t="e">
        <f>VLOOKUP(R91,'Text facts'!$A$1:$H$981,6,0)</f>
        <v>#N/A</v>
      </c>
      <c r="T91" t="e">
        <f>VLOOKUP(R91,'Text facts'!$A$1:$B$981,2,0)</f>
        <v>#N/A</v>
      </c>
      <c r="U91" t="e">
        <f>VLOOKUP(R91,'Text facts'!$A$1:$C$981,3,0)</f>
        <v>#N/A</v>
      </c>
    </row>
    <row r="92" spans="1:21">
      <c r="A92" s="1" t="s">
        <v>152</v>
      </c>
      <c r="B92" s="1" t="s">
        <v>2974</v>
      </c>
      <c r="C92" s="1" t="str">
        <f>VLOOKUP(B92,'Text facts'!$A$1:$H$981,6,0)</f>
        <v>A233</v>
      </c>
      <c r="D92" t="str">
        <f>VLOOKUP(B92,'Text facts'!$A$1:$B$981,2,0)</f>
        <v>Patnje mladog Werthera</v>
      </c>
      <c r="E92" t="str">
        <f>VLOOKUP(B92,'Text facts'!$A$1:$C$981,3,0)</f>
        <v>The Sorrows of Young Werther</v>
      </c>
      <c r="F92" s="1" t="s">
        <v>3309</v>
      </c>
      <c r="G92" s="1" t="str">
        <f>VLOOKUP(F92,'Text facts'!$A$1:$H$981,6,0)</f>
        <v>A281</v>
      </c>
      <c r="H92" t="str">
        <f>VLOOKUP(F92,'Text facts'!$A$1:$B$981,2,0)</f>
        <v>Crni mačak</v>
      </c>
      <c r="I92" t="str">
        <f>VLOOKUP(F92,'Text facts'!$A$1:$C$981,3,0)</f>
        <v>The Black Cat</v>
      </c>
      <c r="J92" s="1" t="s">
        <v>3315</v>
      </c>
      <c r="K92" s="1" t="str">
        <f>VLOOKUP(J92,'Text facts'!$A$1:$H$981,6,0)</f>
        <v>A101</v>
      </c>
      <c r="L92" t="str">
        <f>VLOOKUP(J92,'Text facts'!$A$1:$B$981,2,0)</f>
        <v>Judita</v>
      </c>
      <c r="M92" t="str">
        <f>VLOOKUP(J92,'Text facts'!$A$1:$C$981,3,0)</f>
        <v>--</v>
      </c>
      <c r="O92" s="1" t="e">
        <f>VLOOKUP(N92,'Text facts'!$A$1:$H$981,6,0)</f>
        <v>#N/A</v>
      </c>
      <c r="P92" t="e">
        <f>VLOOKUP(N92,'Text facts'!$A$1:$B$981,2,0)</f>
        <v>#N/A</v>
      </c>
      <c r="Q92" t="e">
        <f>VLOOKUP(N92,'Text facts'!$A$1:$C$981,3,0)</f>
        <v>#N/A</v>
      </c>
      <c r="S92" t="e">
        <f>VLOOKUP(R92,'Text facts'!$A$1:$H$981,6,0)</f>
        <v>#N/A</v>
      </c>
      <c r="T92" t="e">
        <f>VLOOKUP(R92,'Text facts'!$A$1:$B$981,2,0)</f>
        <v>#N/A</v>
      </c>
      <c r="U92" t="e">
        <f>VLOOKUP(R92,'Text facts'!$A$1:$C$981,3,0)</f>
        <v>#N/A</v>
      </c>
    </row>
    <row r="93" spans="1:21">
      <c r="A93" s="1" t="s">
        <v>154</v>
      </c>
      <c r="B93" s="1" t="s">
        <v>2559</v>
      </c>
      <c r="C93" s="1" t="str">
        <f>VLOOKUP(B93,'Text facts'!$A$1:$H$981,6,0)</f>
        <v>A129</v>
      </c>
      <c r="D93" t="str">
        <f>VLOOKUP(B93,'Text facts'!$A$1:$B$981,2,0)</f>
        <v>Rat i mir</v>
      </c>
      <c r="E93" t="str">
        <f>VLOOKUP(B93,'Text facts'!$A$1:$C$981,3,0)</f>
        <v>War and Peace</v>
      </c>
      <c r="F93" s="1" t="s">
        <v>3317</v>
      </c>
      <c r="G93" s="1" t="str">
        <f>VLOOKUP(F93,'Text facts'!$A$1:$H$981,6,0)</f>
        <v>A302</v>
      </c>
      <c r="H93" t="str">
        <f>VLOOKUP(F93,'Text facts'!$A$1:$B$981,2,0)</f>
        <v>Crveno i crno</v>
      </c>
      <c r="I93" t="str">
        <f>VLOOKUP(F93,'Text facts'!$A$1:$C$981,3,0)</f>
        <v>The Red and the Black</v>
      </c>
      <c r="J93" s="1" t="s">
        <v>3322</v>
      </c>
      <c r="K93" s="1" t="str">
        <f>VLOOKUP(J93,'Text facts'!$A$1:$H$981,6,0)</f>
        <v>A303</v>
      </c>
      <c r="L93" t="str">
        <f>VLOOKUP(J93,'Text facts'!$A$1:$B$981,2,0)</f>
        <v>Kroz pustinju i prašumu</v>
      </c>
      <c r="M93" t="str">
        <f>VLOOKUP(J93,'Text facts'!$A$1:$C$981,3,0)</f>
        <v>In Desert and Wilderness</v>
      </c>
      <c r="O93" s="1" t="e">
        <f>VLOOKUP(N93,'Text facts'!$A$1:$H$981,6,0)</f>
        <v>#N/A</v>
      </c>
      <c r="P93" t="e">
        <f>VLOOKUP(N93,'Text facts'!$A$1:$B$981,2,0)</f>
        <v>#N/A</v>
      </c>
      <c r="Q93" t="e">
        <f>VLOOKUP(N93,'Text facts'!$A$1:$C$981,3,0)</f>
        <v>#N/A</v>
      </c>
      <c r="S93" t="e">
        <f>VLOOKUP(R93,'Text facts'!$A$1:$H$981,6,0)</f>
        <v>#N/A</v>
      </c>
      <c r="T93" t="e">
        <f>VLOOKUP(R93,'Text facts'!$A$1:$B$981,2,0)</f>
        <v>#N/A</v>
      </c>
      <c r="U93" t="e">
        <f>VLOOKUP(R93,'Text facts'!$A$1:$C$981,3,0)</f>
        <v>#N/A</v>
      </c>
    </row>
    <row r="94" spans="1:21">
      <c r="A94" s="1" t="s">
        <v>155</v>
      </c>
      <c r="B94" s="1" t="s">
        <v>3328</v>
      </c>
      <c r="C94" s="1" t="str">
        <f>VLOOKUP(B94,'Text facts'!$A$1:$H$981,6,0)</f>
        <v>A304</v>
      </c>
      <c r="D94" t="str">
        <f>VLOOKUP(B94,'Text facts'!$A$1:$B$981,2,0)</f>
        <v>Put u središte Zemlje</v>
      </c>
      <c r="E94" t="str">
        <f>VLOOKUP(B94,'Text facts'!$A$1:$C$981,3,0)</f>
        <v>Journey to the Center of the Earth</v>
      </c>
      <c r="F94" s="1" t="s">
        <v>1606</v>
      </c>
      <c r="G94" s="1" t="str">
        <f>VLOOKUP(F94,'Text facts'!$A$1:$H$981,6,0)</f>
        <v>A31</v>
      </c>
      <c r="H94" t="str">
        <f>VLOOKUP(F94,'Text facts'!$A$1:$B$981,2,0)</f>
        <v>Grička vještica</v>
      </c>
      <c r="I94" t="str">
        <f>VLOOKUP(F94,'Text facts'!$A$1:$C$981,3,0)</f>
        <v>The Witch of Grič</v>
      </c>
      <c r="J94" s="1" t="s">
        <v>3334</v>
      </c>
      <c r="K94" s="1" t="str">
        <f>VLOOKUP(J94,'Text facts'!$A$1:$H$981,6,0)</f>
        <v>A301</v>
      </c>
      <c r="L94" t="str">
        <f>VLOOKUP(J94,'Text facts'!$A$1:$B$981,2,0)</f>
        <v>Šišmiš</v>
      </c>
      <c r="M94" t="str">
        <f>VLOOKUP(J94,'Text facts'!$A$1:$C$981,3,0)</f>
        <v>The Bat</v>
      </c>
      <c r="O94" s="1" t="e">
        <f>VLOOKUP(N94,'Text facts'!$A$1:$H$981,6,0)</f>
        <v>#N/A</v>
      </c>
      <c r="P94" t="e">
        <f>VLOOKUP(N94,'Text facts'!$A$1:$B$981,2,0)</f>
        <v>#N/A</v>
      </c>
      <c r="Q94" t="e">
        <f>VLOOKUP(N94,'Text facts'!$A$1:$C$981,3,0)</f>
        <v>#N/A</v>
      </c>
      <c r="S94" t="e">
        <f>VLOOKUP(R94,'Text facts'!$A$1:$H$981,6,0)</f>
        <v>#N/A</v>
      </c>
      <c r="T94" t="e">
        <f>VLOOKUP(R94,'Text facts'!$A$1:$B$981,2,0)</f>
        <v>#N/A</v>
      </c>
      <c r="U94" t="e">
        <f>VLOOKUP(R94,'Text facts'!$A$1:$C$981,3,0)</f>
        <v>#N/A</v>
      </c>
    </row>
    <row r="95" spans="1:21">
      <c r="A95" s="1" t="s">
        <v>156</v>
      </c>
      <c r="B95" s="5" t="s">
        <v>3337</v>
      </c>
      <c r="C95" s="1" t="str">
        <f>VLOOKUP(B95,'Text facts'!$A$1:$H$981,6,0)</f>
        <v>A305</v>
      </c>
      <c r="D95" t="str">
        <f>VLOOKUP(B95,'Text facts'!$A$1:$B$981,2,0)</f>
        <v>Sjene</v>
      </c>
      <c r="E95" t="str">
        <f>VLOOKUP(B95,'Text facts'!$A$1:$C$981,3,0)</f>
        <v>--</v>
      </c>
      <c r="F95" s="5" t="s">
        <v>3341</v>
      </c>
      <c r="G95" s="1" t="str">
        <f>VLOOKUP(F95,'Text facts'!$A$1:$H$981,6,0)</f>
        <v>A44</v>
      </c>
      <c r="H95" t="str">
        <f>VLOOKUP(F95,'Text facts'!$A$1:$B$981,2,0)</f>
        <v>U sjeni procvalih djevojaka</v>
      </c>
      <c r="I95" t="str">
        <f>VLOOKUP(F95,'Text facts'!$A$1:$C$981,3,0)</f>
        <v>In the Shadow of Young Girls in Flower</v>
      </c>
      <c r="J95" s="5" t="s">
        <v>3344</v>
      </c>
      <c r="K95" s="1" t="str">
        <f>VLOOKUP(J95,'Text facts'!$A$1:$H$981,6,0)</f>
        <v>A301</v>
      </c>
      <c r="L95" t="str">
        <f>VLOOKUP(J95,'Text facts'!$A$1:$B$981,2,0)</f>
        <v>Snjegović</v>
      </c>
      <c r="M95" t="str">
        <f>VLOOKUP(J95,'Text facts'!$A$1:$C$981,3,0)</f>
        <v>The Snowman</v>
      </c>
      <c r="O95" s="1" t="e">
        <f>VLOOKUP(N95,'Text facts'!$A$1:$H$981,6,0)</f>
        <v>#N/A</v>
      </c>
      <c r="P95" t="e">
        <f>VLOOKUP(N95,'Text facts'!$A$1:$B$981,2,0)</f>
        <v>#N/A</v>
      </c>
      <c r="Q95" t="e">
        <f>VLOOKUP(N95,'Text facts'!$A$1:$C$981,3,0)</f>
        <v>#N/A</v>
      </c>
      <c r="S95" t="e">
        <f>VLOOKUP(R95,'Text facts'!$A$1:$H$981,6,0)</f>
        <v>#N/A</v>
      </c>
      <c r="T95" t="e">
        <f>VLOOKUP(R95,'Text facts'!$A$1:$B$981,2,0)</f>
        <v>#N/A</v>
      </c>
      <c r="U95" t="e">
        <f>VLOOKUP(R95,'Text facts'!$A$1:$C$981,3,0)</f>
        <v>#N/A</v>
      </c>
    </row>
    <row r="96" spans="1:21">
      <c r="A96" s="1" t="s">
        <v>157</v>
      </c>
      <c r="B96" s="1" t="s">
        <v>3347</v>
      </c>
      <c r="C96" s="1" t="str">
        <f>VLOOKUP(B96,'Text facts'!$A$1:$H$981,6,0)</f>
        <v>A82</v>
      </c>
      <c r="D96" t="str">
        <f>VLOOKUP(B96,'Text facts'!$A$1:$B$981,2,0)</f>
        <v>Zastave</v>
      </c>
      <c r="E96" t="str">
        <f>VLOOKUP(B96,'Text facts'!$A$1:$C$981,3,0)</f>
        <v>--</v>
      </c>
      <c r="F96" s="1" t="s">
        <v>3349</v>
      </c>
      <c r="G96" s="1" t="str">
        <f>VLOOKUP(F96,'Text facts'!$A$1:$H$981,6,0)</f>
        <v>A306</v>
      </c>
      <c r="H96" t="str">
        <f>VLOOKUP(F96,'Text facts'!$A$1:$B$981,2,0)</f>
        <v>Zimsko ljetovanje</v>
      </c>
      <c r="I96" t="str">
        <f>VLOOKUP(F96,'Text facts'!$A$1:$C$981,3,0)</f>
        <v>--</v>
      </c>
      <c r="J96" s="1" t="s">
        <v>1989</v>
      </c>
      <c r="K96" s="1" t="str">
        <f>VLOOKUP(J96,'Text facts'!$A$1:$H$981,6,0)</f>
        <v>A87</v>
      </c>
      <c r="L96" t="str">
        <f>VLOOKUP(J96,'Text facts'!$A$1:$B$981,2,0)</f>
        <v>Na Drini ćuprija</v>
      </c>
      <c r="M96" t="str">
        <f>VLOOKUP(J96,'Text facts'!$A$1:$C$981,3,0)</f>
        <v>The Bridge on the Drina</v>
      </c>
      <c r="O96" s="1" t="e">
        <f>VLOOKUP(N96,'Text facts'!$A$1:$H$981,6,0)</f>
        <v>#N/A</v>
      </c>
      <c r="P96" t="e">
        <f>VLOOKUP(N96,'Text facts'!$A$1:$B$981,2,0)</f>
        <v>#N/A</v>
      </c>
      <c r="Q96" t="e">
        <f>VLOOKUP(N96,'Text facts'!$A$1:$C$981,3,0)</f>
        <v>#N/A</v>
      </c>
      <c r="S96" t="e">
        <f>VLOOKUP(R96,'Text facts'!$A$1:$H$981,6,0)</f>
        <v>#N/A</v>
      </c>
      <c r="T96" t="e">
        <f>VLOOKUP(R96,'Text facts'!$A$1:$B$981,2,0)</f>
        <v>#N/A</v>
      </c>
      <c r="U96" t="e">
        <f>VLOOKUP(R96,'Text facts'!$A$1:$C$981,3,0)</f>
        <v>#N/A</v>
      </c>
    </row>
    <row r="97" spans="1:21">
      <c r="A97" s="1" t="s">
        <v>159</v>
      </c>
      <c r="B97" s="1" t="s">
        <v>1989</v>
      </c>
      <c r="C97" s="1" t="str">
        <f>VLOOKUP(B97,'Text facts'!$A$1:$H$981,6,0)</f>
        <v>A87</v>
      </c>
      <c r="D97" t="str">
        <f>VLOOKUP(B97,'Text facts'!$A$1:$B$981,2,0)</f>
        <v>Na Drini ćuprija</v>
      </c>
      <c r="E97" t="str">
        <f>VLOOKUP(B97,'Text facts'!$A$1:$C$981,3,0)</f>
        <v>The Bridge on the Drina</v>
      </c>
      <c r="F97" s="1" t="s">
        <v>3365</v>
      </c>
      <c r="G97" s="1" t="str">
        <f>VLOOKUP(F97,'Text facts'!$A$1:$H$981,6,0)</f>
        <v>A312</v>
      </c>
      <c r="H97" t="str">
        <f>VLOOKUP(F97,'Text facts'!$A$1:$B$981,2,0)</f>
        <v>Kratki izlet</v>
      </c>
      <c r="I97" t="str">
        <f>VLOOKUP(F97,'Text facts'!$A$1:$C$981,3,0)</f>
        <v>A Brief Excursion</v>
      </c>
      <c r="J97" s="1" t="s">
        <v>3201</v>
      </c>
      <c r="K97" s="1" t="str">
        <f>VLOOKUP(J97,'Text facts'!$A$1:$H$981,6,0)</f>
        <v>A1</v>
      </c>
      <c r="L97" t="str">
        <f>VLOOKUP(J97,'Text facts'!$A$1:$B$981,2,0)</f>
        <v>Nitko i ništa u Parizu i Londonu</v>
      </c>
      <c r="M97" t="str">
        <f>VLOOKUP(J97,'Text facts'!$A$1:$C$981,3,0)</f>
        <v>Down and Out in Paris and London</v>
      </c>
      <c r="N97" s="1" t="s">
        <v>1791</v>
      </c>
      <c r="O97" s="1" t="str">
        <f>VLOOKUP(N97,'Text facts'!$A$1:$H$981,6,0)</f>
        <v>A43</v>
      </c>
      <c r="P97" t="str">
        <f>VLOOKUP(N97,'Text facts'!$A$1:$B$981,2,0)</f>
        <v>Zločin i kazna</v>
      </c>
      <c r="Q97" t="str">
        <f>VLOOKUP(N97,'Text facts'!$A$1:$C$981,3,0)</f>
        <v>Crime and Punishment</v>
      </c>
      <c r="R97" s="5" t="s">
        <v>3371</v>
      </c>
      <c r="S97" t="str">
        <f>VLOOKUP(R97,'Text facts'!$A$1:$H$981,6,0)</f>
        <v>A313</v>
      </c>
      <c r="T97" t="str">
        <f>VLOOKUP(R97,'Text facts'!$A$1:$B$981,2,0)</f>
        <v>Vodič kroz galaksiju za autostopere</v>
      </c>
      <c r="U97" t="str">
        <f>VLOOKUP(R97,'Text facts'!$A$1:$C$981,3,0)</f>
        <v>The Hitchhiker's Guide to the Galaxy</v>
      </c>
    </row>
    <row r="98" spans="1:21">
      <c r="A98" s="1" t="s">
        <v>161</v>
      </c>
      <c r="B98" s="1" t="s">
        <v>3377</v>
      </c>
      <c r="C98" s="1" t="str">
        <f>VLOOKUP(B98,'Text facts'!$A$1:$H$981,6,0)</f>
        <v>A314</v>
      </c>
      <c r="D98" t="str">
        <f>VLOOKUP(B98,'Text facts'!$A$1:$B$981,2,0)</f>
        <v>--</v>
      </c>
      <c r="E98" t="str">
        <f>VLOOKUP(B98,'Text facts'!$A$1:$C$981,3,0)</f>
        <v>Can't Hurt Me : Master Your Mind and Defy the Odds</v>
      </c>
      <c r="F98" s="1" t="s">
        <v>3381</v>
      </c>
      <c r="G98" s="1" t="str">
        <f>VLOOKUP(F98,'Text facts'!$A$1:$H$981,6,0)</f>
        <v>A315</v>
      </c>
      <c r="H98" t="str">
        <f>VLOOKUP(F98,'Text facts'!$A$1:$B$981,2,0)</f>
        <v>Meditacije</v>
      </c>
      <c r="I98" t="str">
        <f>VLOOKUP(F98,'Text facts'!$A$1:$C$981,3,0)</f>
        <v>Meditations</v>
      </c>
      <c r="J98" s="1" t="s">
        <v>1719</v>
      </c>
      <c r="K98" s="1" t="str">
        <f>VLOOKUP(J98,'Text facts'!$A$1:$H$981,6,0)</f>
        <v>A52</v>
      </c>
      <c r="L98" t="str">
        <f>VLOOKUP(J98,'Text facts'!$A$1:$B$981,2,0)</f>
        <v>Prostranstvo</v>
      </c>
      <c r="M98" t="str">
        <f>VLOOKUP(J98,'Text facts'!$A$1:$C$981,3,0)</f>
        <v>The Expanse</v>
      </c>
      <c r="O98" s="1" t="e">
        <f>VLOOKUP(N98,'Text facts'!$A$1:$H$981,6,0)</f>
        <v>#N/A</v>
      </c>
      <c r="P98" t="e">
        <f>VLOOKUP(N98,'Text facts'!$A$1:$B$981,2,0)</f>
        <v>#N/A</v>
      </c>
      <c r="Q98" t="e">
        <f>VLOOKUP(N98,'Text facts'!$A$1:$C$981,3,0)</f>
        <v>#N/A</v>
      </c>
      <c r="S98" t="e">
        <f>VLOOKUP(R98,'Text facts'!$A$1:$H$981,6,0)</f>
        <v>#N/A</v>
      </c>
      <c r="T98" t="e">
        <f>VLOOKUP(R98,'Text facts'!$A$1:$B$981,2,0)</f>
        <v>#N/A</v>
      </c>
      <c r="U98" t="e">
        <f>VLOOKUP(R98,'Text facts'!$A$1:$C$981,3,0)</f>
        <v>#N/A</v>
      </c>
    </row>
    <row r="99" spans="1:21">
      <c r="A99" s="1" t="s">
        <v>162</v>
      </c>
      <c r="B99" s="1" t="s">
        <v>3393</v>
      </c>
      <c r="C99" s="1" t="str">
        <f>VLOOKUP(B99,'Text facts'!$A$1:$H$981,6,0)</f>
        <v>A318</v>
      </c>
      <c r="D99" t="str">
        <f>VLOOKUP(B99,'Text facts'!$A$1:$B$981,2,0)</f>
        <v>Tiffany protiv vilinske kraljice</v>
      </c>
      <c r="E99" t="str">
        <f>VLOOKUP(B99,'Text facts'!$A$1:$C$981,3,0)</f>
        <v>The Wee Free Men</v>
      </c>
      <c r="F99" s="1" t="s">
        <v>1504</v>
      </c>
      <c r="G99" s="1" t="str">
        <f>VLOOKUP(F99,'Text facts'!$A$1:$H$981,6,0)</f>
        <v>A18</v>
      </c>
      <c r="H99" t="str">
        <f>VLOOKUP(F99,'Text facts'!$A$1:$B$981,2,0)</f>
        <v>Gospodar prstenova</v>
      </c>
      <c r="I99" t="str">
        <f>VLOOKUP(F99,'Text facts'!$A$1:$C$981,3,0)</f>
        <v>The Lord of the Rings</v>
      </c>
      <c r="J99" s="1" t="s">
        <v>2093</v>
      </c>
      <c r="K99" s="1" t="str">
        <f>VLOOKUP(J99,'Text facts'!$A$1:$H$981,6,0)</f>
        <v>A109</v>
      </c>
      <c r="L99" t="str">
        <f>VLOOKUP(J99,'Text facts'!$A$1:$B$981,2,0)</f>
        <v>Igra prijestolja</v>
      </c>
      <c r="M99" t="str">
        <f>VLOOKUP(J99,'Text facts'!$A$1:$C$981,3,0)</f>
        <v>Game of Thrones</v>
      </c>
      <c r="N99" s="1" t="s">
        <v>3399</v>
      </c>
      <c r="O99" s="1" t="str">
        <f>VLOOKUP(N99,'Text facts'!$A$1:$H$981,6,0)</f>
        <v>A319</v>
      </c>
      <c r="P99" t="str">
        <f>VLOOKUP(N99,'Text facts'!$A$1:$B$981,2,0)</f>
        <v>--</v>
      </c>
      <c r="Q99" t="str">
        <f>VLOOKUP(N99,'Text facts'!$A$1:$C$981,3,0)</f>
        <v>Weirdest Maths: At the Frontiers of Reason</v>
      </c>
      <c r="R99" s="1" t="s">
        <v>3403</v>
      </c>
      <c r="S99" t="str">
        <f>VLOOKUP(R99,'Text facts'!$A$1:$H$981,6,0)</f>
        <v>A320</v>
      </c>
      <c r="T99" t="str">
        <f>VLOOKUP(R99,'Text facts'!$A$1:$B$981,2,0)</f>
        <v>Astrofizika za ljude u žurbi</v>
      </c>
      <c r="U99" t="str">
        <f>VLOOKUP(R99,'Text facts'!$A$1:$C$981,3,0)</f>
        <v>Astrophysics for People in a Hurry</v>
      </c>
    </row>
    <row r="100" spans="1:21">
      <c r="A100" s="1" t="s">
        <v>163</v>
      </c>
      <c r="B100" s="1" t="s">
        <v>3408</v>
      </c>
      <c r="C100" s="1" t="str">
        <f>VLOOKUP(B100,'Text facts'!$A$1:$H$981,6,0)</f>
        <v>A321</v>
      </c>
      <c r="D100" t="str">
        <f>VLOOKUP(B100,'Text facts'!$A$1:$B$981,2,0)</f>
        <v>Velika bilježnica</v>
      </c>
      <c r="E100" t="str">
        <f>VLOOKUP(B100,'Text facts'!$A$1:$C$981,3,0)</f>
        <v>The Notebook</v>
      </c>
      <c r="F100" s="1" t="s">
        <v>3414</v>
      </c>
      <c r="G100" s="1" t="str">
        <f>VLOOKUP(F100,'Text facts'!$A$1:$H$981,6,0)</f>
        <v>A322</v>
      </c>
      <c r="H100" t="str">
        <f>VLOOKUP(F100,'Text facts'!$A$1:$B$981,2,0)</f>
        <v>Teško je naći dobra čovjeka</v>
      </c>
      <c r="I100" t="str">
        <f>VLOOKUP(F100,'Text facts'!$A$1:$C$981,3,0)</f>
        <v>A Good Man Is Hard to Find and Other Stories</v>
      </c>
      <c r="J100" s="1" t="s">
        <v>3423</v>
      </c>
      <c r="K100" s="1" t="str">
        <f>VLOOKUP(J100,'Text facts'!$A$1:$H$981,6,0)</f>
        <v>A242</v>
      </c>
      <c r="L100" t="str">
        <f>VLOOKUP(J100,'Text facts'!$A$1:$B$981,2,0)</f>
        <v>Tragedija lišća</v>
      </c>
      <c r="M100" t="str">
        <f>VLOOKUP(J100,'Text facts'!$A$1:$C$981,3,0)</f>
        <v>The Tragedy of the Leaves</v>
      </c>
      <c r="N100" s="1" t="s">
        <v>3426</v>
      </c>
      <c r="O100" s="1" t="str">
        <f>VLOOKUP(N100,'Text facts'!$A$1:$H$981,6,0)</f>
        <v>A323</v>
      </c>
      <c r="P100" t="str">
        <f>VLOOKUP(N100,'Text facts'!$A$1:$B$981,2,0)</f>
        <v>Osmi povjerenik</v>
      </c>
      <c r="Q100" t="str">
        <f>VLOOKUP(N100,'Text facts'!$A$1:$C$981,3,0)</f>
        <v>The Eight Commissioner</v>
      </c>
      <c r="R100" s="1" t="s">
        <v>3432</v>
      </c>
      <c r="S100" t="str">
        <f>VLOOKUP(R100,'Text facts'!$A$1:$H$981,6,0)</f>
        <v>A324</v>
      </c>
      <c r="T100" t="str">
        <f>VLOOKUP(R100,'Text facts'!$A$1:$B$981,2,0)</f>
        <v>Plošnozemska : pripovijest o mnogo dimenzija</v>
      </c>
      <c r="U100" t="str">
        <f>VLOOKUP(R100,'Text facts'!$A$1:$C$981,3,0)</f>
        <v>Flatland: A Romance of Many Dimensions</v>
      </c>
    </row>
    <row r="101" spans="1:21">
      <c r="A101" s="1" t="s">
        <v>164</v>
      </c>
      <c r="B101" s="1" t="s">
        <v>3448</v>
      </c>
      <c r="C101" s="1" t="str">
        <f>VLOOKUP(B101,'Text facts'!$A$1:$H$981,6,0)</f>
        <v>A327</v>
      </c>
      <c r="D101" t="str">
        <f>VLOOKUP(B101,'Text facts'!$A$1:$B$981,2,0)</f>
        <v>Samac</v>
      </c>
      <c r="E101" t="str">
        <f>VLOOKUP(B101,'Text facts'!$A$1:$C$981,3,0)</f>
        <v>A Single Man</v>
      </c>
      <c r="F101" s="1" t="s">
        <v>3454</v>
      </c>
      <c r="G101" s="1" t="str">
        <f>VLOOKUP(F101,'Text facts'!$A$1:$H$981,6,0)</f>
        <v>A327</v>
      </c>
      <c r="H101" t="str">
        <f>VLOOKUP(F101,'Text facts'!$A$1:$B$981,2,0)</f>
        <v>Zbogom Berlinu</v>
      </c>
      <c r="I101" t="str">
        <f>VLOOKUP(F101,'Text facts'!$A$1:$C$981,3,0)</f>
        <v>Goodbye to Berlin</v>
      </c>
      <c r="J101" s="1" t="s">
        <v>3408</v>
      </c>
      <c r="K101" s="1" t="str">
        <f>VLOOKUP(J101,'Text facts'!$A$1:$H$981,6,0)</f>
        <v>A321</v>
      </c>
      <c r="L101" t="str">
        <f>VLOOKUP(J101,'Text facts'!$A$1:$B$981,2,0)</f>
        <v>Velika bilježnica</v>
      </c>
      <c r="M101" t="str">
        <f>VLOOKUP(J101,'Text facts'!$A$1:$C$981,3,0)</f>
        <v>The Notebook</v>
      </c>
      <c r="N101" s="1" t="s">
        <v>3457</v>
      </c>
      <c r="O101" s="1" t="str">
        <f>VLOOKUP(N101,'Text facts'!$A$1:$H$981,6,0)</f>
        <v>A328</v>
      </c>
      <c r="P101" t="str">
        <f>VLOOKUP(N101,'Text facts'!$A$1:$B$981,2,0)</f>
        <v>Psi i ostali</v>
      </c>
      <c r="Q101" t="str">
        <f>VLOOKUP(N101,'Text facts'!$A$1:$C$981,3,0)</f>
        <v>Dogs and Others</v>
      </c>
      <c r="R101" s="1" t="s">
        <v>2052</v>
      </c>
      <c r="S101" t="str">
        <f>VLOOKUP(R101,'Text facts'!$A$1:$H$981,6,0)</f>
        <v>A103</v>
      </c>
      <c r="T101" t="str">
        <f>VLOOKUP(R101,'Text facts'!$A$1:$B$981,2,0)</f>
        <v>Prekrasni svijete, gdje si?</v>
      </c>
      <c r="U101" t="str">
        <f>VLOOKUP(R101,'Text facts'!$A$1:$C$981,3,0)</f>
        <v>Beautiful World, Where Are You</v>
      </c>
    </row>
    <row r="102" spans="1:21">
      <c r="A102" s="1" t="s">
        <v>165</v>
      </c>
      <c r="B102" s="1" t="s">
        <v>3469</v>
      </c>
      <c r="C102" s="1" t="str">
        <f>VLOOKUP(B102,'Text facts'!$A$1:$H$981,6,0)</f>
        <v>A329</v>
      </c>
      <c r="D102" t="str">
        <f>VLOOKUP(B102,'Text facts'!$A$1:$B$981,2,0)</f>
        <v>Kozmopolitika</v>
      </c>
      <c r="E102" t="str">
        <f>VLOOKUP(B102,'Text facts'!$A$1:$C$981,3,0)</f>
        <v>--</v>
      </c>
      <c r="F102" s="1" t="s">
        <v>2449</v>
      </c>
      <c r="G102" s="1" t="str">
        <f>VLOOKUP(F102,'Text facts'!$A$1:$H$981,6,0)</f>
        <v>A76</v>
      </c>
      <c r="H102" t="str">
        <f>VLOOKUP(F102,'Text facts'!$A$1:$B$981,2,0)</f>
        <v>Črna mati zemla</v>
      </c>
      <c r="I102" t="str">
        <f>VLOOKUP(F102,'Text facts'!$A$1:$C$981,3,0)</f>
        <v>Dark Mother Earth</v>
      </c>
      <c r="J102" s="1" t="s">
        <v>3474</v>
      </c>
      <c r="K102" s="1" t="str">
        <f>VLOOKUP(J102,'Text facts'!$A$1:$H$981,6,0)</f>
        <v>A330</v>
      </c>
      <c r="L102" t="str">
        <f>VLOOKUP(J102,'Text facts'!$A$1:$B$981,2,0)</f>
        <v>Luna</v>
      </c>
      <c r="M102" t="str">
        <f>VLOOKUP(J102,'Text facts'!$A$1:$C$981,3,0)</f>
        <v>--</v>
      </c>
      <c r="O102" s="1" t="e">
        <f>VLOOKUP(N102,'Text facts'!$A$1:$H$981,6,0)</f>
        <v>#N/A</v>
      </c>
      <c r="P102" t="e">
        <f>VLOOKUP(N102,'Text facts'!$A$1:$B$981,2,0)</f>
        <v>#N/A</v>
      </c>
      <c r="Q102" t="e">
        <f>VLOOKUP(N102,'Text facts'!$A$1:$C$981,3,0)</f>
        <v>#N/A</v>
      </c>
      <c r="S102" t="e">
        <f>VLOOKUP(R102,'Text facts'!$A$1:$H$981,6,0)</f>
        <v>#N/A</v>
      </c>
      <c r="T102" t="e">
        <f>VLOOKUP(R102,'Text facts'!$A$1:$B$981,2,0)</f>
        <v>#N/A</v>
      </c>
      <c r="U102" t="e">
        <f>VLOOKUP(R102,'Text facts'!$A$1:$C$981,3,0)</f>
        <v>#N/A</v>
      </c>
    </row>
    <row r="103" spans="1:21">
      <c r="A103" s="1" t="s">
        <v>168</v>
      </c>
      <c r="B103" s="1" t="s">
        <v>1791</v>
      </c>
      <c r="C103" s="1" t="str">
        <f>VLOOKUP(B103,'Text facts'!$A$1:$H$981,6,0)</f>
        <v>A43</v>
      </c>
      <c r="D103" t="str">
        <f>VLOOKUP(B103,'Text facts'!$A$1:$B$981,2,0)</f>
        <v>Zločin i kazna</v>
      </c>
      <c r="E103" t="str">
        <f>VLOOKUP(B103,'Text facts'!$A$1:$C$981,3,0)</f>
        <v>Crime and Punishment</v>
      </c>
      <c r="F103" s="1" t="s">
        <v>2234</v>
      </c>
      <c r="G103" s="1" t="str">
        <f>VLOOKUP(F103,'Text facts'!$A$1:$H$981,6,0)</f>
        <v>A129</v>
      </c>
      <c r="H103" t="str">
        <f>VLOOKUP(F103,'Text facts'!$A$1:$B$981,2,0)</f>
        <v>Ana Karenjina</v>
      </c>
      <c r="I103" t="str">
        <f>VLOOKUP(F103,'Text facts'!$A$1:$C$981,3,0)</f>
        <v>Anna Karenina</v>
      </c>
      <c r="J103" s="5" t="s">
        <v>3478</v>
      </c>
      <c r="K103" s="1" t="str">
        <f>VLOOKUP(J103,'Text facts'!$A$1:$H$981,6,0)</f>
        <v>A331</v>
      </c>
      <c r="L103" t="str">
        <f>VLOOKUP(J103,'Text facts'!$A$1:$B$981,2,0)</f>
        <v>Galeb Jonathan Livingston</v>
      </c>
      <c r="M103" t="str">
        <f>VLOOKUP(J103,'Text facts'!$A$1:$C$981,3,0)</f>
        <v>Jonathan Livingston Seagull</v>
      </c>
      <c r="N103" s="1" t="s">
        <v>1837</v>
      </c>
      <c r="O103" s="1" t="str">
        <f>VLOOKUP(N103,'Text facts'!$A$1:$H$981,6,0)</f>
        <v>A68</v>
      </c>
      <c r="P103" t="str">
        <f>VLOOKUP(N103,'Text facts'!$A$1:$B$981,2,0)</f>
        <v>Starac i more</v>
      </c>
      <c r="Q103" t="str">
        <f>VLOOKUP(N103,'Text facts'!$A$1:$C$981,3,0)</f>
        <v>The Old Man and the Sea</v>
      </c>
      <c r="R103" s="1" t="s">
        <v>2773</v>
      </c>
      <c r="S103" t="str">
        <f>VLOOKUP(R103,'Text facts'!$A$1:$H$981,6,0)</f>
        <v>A216</v>
      </c>
      <c r="T103" t="str">
        <f>VLOOKUP(R103,'Text facts'!$A$1:$B$981,2,0)</f>
        <v>Kirka</v>
      </c>
      <c r="U103" t="str">
        <f>VLOOKUP(R103,'Text facts'!$A$1:$C$981,3,0)</f>
        <v>Circe</v>
      </c>
    </row>
    <row r="104" spans="1:21">
      <c r="A104" s="1" t="s">
        <v>170</v>
      </c>
      <c r="B104" s="1" t="s">
        <v>3494</v>
      </c>
      <c r="C104" s="1" t="str">
        <f>VLOOKUP(B104,'Text facts'!$A$1:$H$981,6,0)</f>
        <v>A334</v>
      </c>
      <c r="D104" t="str">
        <f>VLOOKUP(B104,'Text facts'!$A$1:$B$981,2,0)</f>
        <v>Alisa u zemlji čudesa</v>
      </c>
      <c r="E104" t="str">
        <f>VLOOKUP(B104,'Text facts'!$A$1:$C$981,3,0)</f>
        <v>Alice in Wonderland</v>
      </c>
      <c r="F104" s="1" t="s">
        <v>1389</v>
      </c>
      <c r="G104" s="1" t="s">
        <v>1392</v>
      </c>
      <c r="H104" t="str">
        <f>VLOOKUP(F104,'Text facts'!$A$1:$B$981,2,0)</f>
        <v>[NEMA NASLOVA]</v>
      </c>
      <c r="I104" t="str">
        <f>VLOOKUP(F104,'Text facts'!$A$1:$C$981,3,0)</f>
        <v>[NO TITLE]</v>
      </c>
      <c r="J104" s="1" t="s">
        <v>3500</v>
      </c>
      <c r="K104" s="1" t="str">
        <f>VLOOKUP(J104,'Text facts'!$A$1:$H$981,6,0)</f>
        <v>A335</v>
      </c>
      <c r="L104" t="str">
        <f>VLOOKUP(J104,'Text facts'!$A$1:$B$981,2,0)</f>
        <v>--</v>
      </c>
      <c r="M104" t="str">
        <f>VLOOKUP(J104,'Text facts'!$A$1:$C$981,3,0)</f>
        <v>Sorrowful Arcadia</v>
      </c>
      <c r="N104" s="1" t="s">
        <v>1389</v>
      </c>
      <c r="O104" s="1" t="s">
        <v>3505</v>
      </c>
      <c r="P104" t="str">
        <f>VLOOKUP(N104,'Text facts'!$A$1:$B$981,2,0)</f>
        <v>[NEMA NASLOVA]</v>
      </c>
      <c r="Q104" t="str">
        <f>VLOOKUP(N104,'Text facts'!$A$1:$C$981,3,0)</f>
        <v>[NO TITLE]</v>
      </c>
      <c r="S104" t="e">
        <f>VLOOKUP(R104,'Text facts'!$A$1:$H$981,6,0)</f>
        <v>#N/A</v>
      </c>
      <c r="T104" t="e">
        <f>VLOOKUP(R104,'Text facts'!$A$1:$B$981,2,0)</f>
        <v>#N/A</v>
      </c>
      <c r="U104" t="e">
        <f>VLOOKUP(R104,'Text facts'!$A$1:$C$981,3,0)</f>
        <v>#N/A</v>
      </c>
    </row>
    <row r="105" spans="1:21">
      <c r="A105" s="1" t="s">
        <v>171</v>
      </c>
      <c r="B105" s="1" t="s">
        <v>2917</v>
      </c>
      <c r="C105" s="1" t="str">
        <f>VLOOKUP(B105,'Text facts'!$A$1:$H$981,6,0)</f>
        <v>A238</v>
      </c>
      <c r="D105" t="str">
        <f>VLOOKUP(B105,'Text facts'!$A$1:$B$981,2,0)</f>
        <v>Černobilska molitva</v>
      </c>
      <c r="E105" t="str">
        <f>VLOOKUP(B105,'Text facts'!$A$1:$C$981,3,0)</f>
        <v>Voices from Chernobyl</v>
      </c>
      <c r="F105" s="1" t="s">
        <v>3514</v>
      </c>
      <c r="G105" s="1" t="str">
        <f>VLOOKUP(F105,'Text facts'!$A$1:$H$981,6,0)</f>
        <v>A338</v>
      </c>
      <c r="H105" t="str">
        <f>VLOOKUP(F105,'Text facts'!$A$1:$B$981,2,0)</f>
        <v>Brdo</v>
      </c>
      <c r="I105" t="str">
        <f>VLOOKUP(F105,'Text facts'!$A$1:$C$981,3,0)</f>
        <v>The Hill</v>
      </c>
      <c r="J105" s="1" t="s">
        <v>3520</v>
      </c>
      <c r="K105" s="1" t="str">
        <f>VLOOKUP(J105,'Text facts'!$A$1:$H$981,6,0)</f>
        <v>A339</v>
      </c>
      <c r="L105" t="str">
        <f>VLOOKUP(J105,'Text facts'!$A$1:$B$981,2,0)</f>
        <v>Nemirni</v>
      </c>
      <c r="M105" t="str">
        <f>VLOOKUP(J105,'Text facts'!$A$1:$C$981,3,0)</f>
        <v>The Restless</v>
      </c>
      <c r="O105" s="1" t="e">
        <f>VLOOKUP(N105,'Text facts'!$A$1:$H$981,6,0)</f>
        <v>#N/A</v>
      </c>
      <c r="P105" t="e">
        <f>VLOOKUP(N105,'Text facts'!$A$1:$B$981,2,0)</f>
        <v>#N/A</v>
      </c>
      <c r="Q105" t="e">
        <f>VLOOKUP(N105,'Text facts'!$A$1:$C$981,3,0)</f>
        <v>#N/A</v>
      </c>
      <c r="S105" t="e">
        <f>VLOOKUP(R105,'Text facts'!$A$1:$H$981,6,0)</f>
        <v>#N/A</v>
      </c>
      <c r="T105" t="e">
        <f>VLOOKUP(R105,'Text facts'!$A$1:$B$981,2,0)</f>
        <v>#N/A</v>
      </c>
      <c r="U105" t="e">
        <f>VLOOKUP(R105,'Text facts'!$A$1:$C$981,3,0)</f>
        <v>#N/A</v>
      </c>
    </row>
    <row r="106" spans="1:21">
      <c r="A106" s="1" t="s">
        <v>173</v>
      </c>
      <c r="B106" s="1" t="s">
        <v>1469</v>
      </c>
      <c r="C106" s="1" t="str">
        <f>VLOOKUP(B106,'Text facts'!$A$1:$H$981,6,0)</f>
        <v>A13</v>
      </c>
      <c r="D106" t="str">
        <f>VLOOKUP(B106,'Text facts'!$A$1:$B$981,2,0)</f>
        <v>Zabranjena vrata</v>
      </c>
      <c r="E106">
        <f>VLOOKUP(B106,'Text facts'!$A$1:$C$981,3,0)</f>
        <v>0</v>
      </c>
      <c r="F106" s="1" t="s">
        <v>3526</v>
      </c>
      <c r="G106" s="1" t="str">
        <f>VLOOKUP(F106,'Text facts'!$A$1:$H$981,6,0)</f>
        <v>A340</v>
      </c>
      <c r="H106" t="str">
        <f>VLOOKUP(F106,'Text facts'!$A$1:$B$981,2,0)</f>
        <v>Mišolovka Walta Disneya</v>
      </c>
      <c r="I106" t="str">
        <f>VLOOKUP(F106,'Text facts'!$A$1:$C$981,3,0)</f>
        <v>Walt Disney's Mousetrap</v>
      </c>
      <c r="J106" s="1" t="s">
        <v>3531</v>
      </c>
      <c r="K106" s="1" t="str">
        <f>VLOOKUP(J106,'Text facts'!$A$1:$H$981,6,0)</f>
        <v>A341</v>
      </c>
      <c r="L106" t="str">
        <f>VLOOKUP(J106,'Text facts'!$A$1:$B$981,2,0)</f>
        <v>Raskrstimo s Eddyjem</v>
      </c>
      <c r="M106" t="str">
        <f>VLOOKUP(J106,'Text facts'!$A$1:$C$981,3,0)</f>
        <v>The End of Eddy</v>
      </c>
      <c r="O106" s="1" t="e">
        <f>VLOOKUP(N106,'Text facts'!$A$1:$H$981,6,0)</f>
        <v>#N/A</v>
      </c>
      <c r="P106" t="e">
        <f>VLOOKUP(N106,'Text facts'!$A$1:$B$981,2,0)</f>
        <v>#N/A</v>
      </c>
      <c r="Q106" t="e">
        <f>VLOOKUP(N106,'Text facts'!$A$1:$C$981,3,0)</f>
        <v>#N/A</v>
      </c>
      <c r="S106" t="e">
        <f>VLOOKUP(R106,'Text facts'!$A$1:$H$981,6,0)</f>
        <v>#N/A</v>
      </c>
      <c r="T106" t="e">
        <f>VLOOKUP(R106,'Text facts'!$A$1:$B$981,2,0)</f>
        <v>#N/A</v>
      </c>
      <c r="U106" t="e">
        <f>VLOOKUP(R106,'Text facts'!$A$1:$C$981,3,0)</f>
        <v>#N/A</v>
      </c>
    </row>
    <row r="107" spans="1:21">
      <c r="A107" s="1" t="s">
        <v>175</v>
      </c>
      <c r="B107" s="5" t="s">
        <v>3542</v>
      </c>
      <c r="C107" s="1" t="str">
        <f>VLOOKUP(B107,'Text facts'!$A$1:$H$981,6,0)</f>
        <v>A342</v>
      </c>
      <c r="D107" t="str">
        <f>VLOOKUP(B107,'Text facts'!$A$1:$B$981,2,0)</f>
        <v>Ljubavnici poligloti</v>
      </c>
      <c r="E107" t="str">
        <f>VLOOKUP(B107,'Text facts'!$A$1:$C$981,3,0)</f>
        <v>The Polyglot Lovers</v>
      </c>
      <c r="F107" s="1" t="s">
        <v>3299</v>
      </c>
      <c r="G107" s="1" t="str">
        <f>VLOOKUP(F107,'Text facts'!$A$1:$H$981,6,0)</f>
        <v>A98</v>
      </c>
      <c r="H107" t="str">
        <f>VLOOKUP(F107,'Text facts'!$A$1:$B$981,2,0)</f>
        <v>Harry Potter</v>
      </c>
      <c r="I107" t="str">
        <f>VLOOKUP(F107,'Text facts'!$A$1:$C$981,3,0)</f>
        <v>Harry Potter</v>
      </c>
      <c r="J107" s="1" t="s">
        <v>1791</v>
      </c>
      <c r="K107" s="1" t="str">
        <f>VLOOKUP(J107,'Text facts'!$A$1:$H$981,6,0)</f>
        <v>A43</v>
      </c>
      <c r="L107" t="str">
        <f>VLOOKUP(J107,'Text facts'!$A$1:$B$981,2,0)</f>
        <v>Zločin i kazna</v>
      </c>
      <c r="M107" t="str">
        <f>VLOOKUP(J107,'Text facts'!$A$1:$C$981,3,0)</f>
        <v>Crime and Punishment</v>
      </c>
      <c r="O107" s="1" t="e">
        <f>VLOOKUP(N107,'Text facts'!$A$1:$H$981,6,0)</f>
        <v>#N/A</v>
      </c>
      <c r="P107" t="e">
        <f>VLOOKUP(N107,'Text facts'!$A$1:$B$981,2,0)</f>
        <v>#N/A</v>
      </c>
      <c r="Q107" t="e">
        <f>VLOOKUP(N107,'Text facts'!$A$1:$C$981,3,0)</f>
        <v>#N/A</v>
      </c>
      <c r="S107" t="e">
        <f>VLOOKUP(R107,'Text facts'!$A$1:$H$981,6,0)</f>
        <v>#N/A</v>
      </c>
      <c r="T107" t="e">
        <f>VLOOKUP(R107,'Text facts'!$A$1:$B$981,2,0)</f>
        <v>#N/A</v>
      </c>
      <c r="U107" t="e">
        <f>VLOOKUP(R107,'Text facts'!$A$1:$C$981,3,0)</f>
        <v>#N/A</v>
      </c>
    </row>
    <row r="108" spans="1:21">
      <c r="A108" s="1" t="s">
        <v>176</v>
      </c>
      <c r="B108" s="1" t="s">
        <v>3548</v>
      </c>
      <c r="C108" s="1" t="str">
        <f>VLOOKUP(B108,'Text facts'!$A$1:$H$981,6,0)</f>
        <v>A343</v>
      </c>
      <c r="D108" t="str">
        <f>VLOOKUP(B108,'Text facts'!$A$1:$B$981,2,0)</f>
        <v>Ascolta il mio cuore</v>
      </c>
      <c r="E108" t="str">
        <f>VLOOKUP(B108,'Text facts'!$A$1:$C$981,3,0)</f>
        <v>--</v>
      </c>
      <c r="F108" s="1" t="s">
        <v>1583</v>
      </c>
      <c r="G108" s="1" t="str">
        <f>VLOOKUP(F108,'Text facts'!$A$1:$H$981,6,0)</f>
        <v>A32</v>
      </c>
      <c r="H108" t="str">
        <f>VLOOKUP(F108,'Text facts'!$A$1:$B$981,2,0)</f>
        <v>Sto godina samoće</v>
      </c>
      <c r="I108" t="str">
        <f>VLOOKUP(F108,'Text facts'!$A$1:$C$981,3,0)</f>
        <v>One Hundred Years of Solitude</v>
      </c>
      <c r="J108" s="1" t="s">
        <v>3553</v>
      </c>
      <c r="K108" s="1" t="str">
        <f>VLOOKUP(J108,'Text facts'!$A$1:$H$981,6,0)</f>
        <v>A344</v>
      </c>
      <c r="L108" t="str">
        <f>VLOOKUP(J108,'Text facts'!$A$1:$B$981,2,0)</f>
        <v>--</v>
      </c>
      <c r="M108" t="str">
        <f>VLOOKUP(J108,'Text facts'!$A$1:$C$981,3,0)</f>
        <v>Last One at the Party</v>
      </c>
      <c r="O108" s="1" t="e">
        <f>VLOOKUP(N108,'Text facts'!$A$1:$H$981,6,0)</f>
        <v>#N/A</v>
      </c>
      <c r="P108" t="e">
        <f>VLOOKUP(N108,'Text facts'!$A$1:$B$981,2,0)</f>
        <v>#N/A</v>
      </c>
      <c r="Q108" t="e">
        <f>VLOOKUP(N108,'Text facts'!$A$1:$C$981,3,0)</f>
        <v>#N/A</v>
      </c>
      <c r="S108" t="e">
        <f>VLOOKUP(R108,'Text facts'!$A$1:$H$981,6,0)</f>
        <v>#N/A</v>
      </c>
      <c r="T108" t="e">
        <f>VLOOKUP(R108,'Text facts'!$A$1:$B$981,2,0)</f>
        <v>#N/A</v>
      </c>
      <c r="U108" t="e">
        <f>VLOOKUP(R108,'Text facts'!$A$1:$C$981,3,0)</f>
        <v>#N/A</v>
      </c>
    </row>
    <row r="109" spans="1:21">
      <c r="A109" s="1" t="s">
        <v>177</v>
      </c>
      <c r="B109" s="1" t="s">
        <v>1638</v>
      </c>
      <c r="C109" s="1" t="str">
        <f>VLOOKUP(B109,'Text facts'!$A$1:$H$981,6,0)</f>
        <v>A40</v>
      </c>
      <c r="D109" t="str">
        <f>VLOOKUP(B109,'Text facts'!$A$1:$B$981,2,0)</f>
        <v>Dina</v>
      </c>
      <c r="E109" t="str">
        <f>VLOOKUP(B109,'Text facts'!$A$1:$C$981,3,0)</f>
        <v>Dune</v>
      </c>
      <c r="F109" s="1" t="s">
        <v>2064</v>
      </c>
      <c r="G109" s="1" t="str">
        <f>VLOOKUP(F109,'Text facts'!$A$1:$H$981,6,0)</f>
        <v>A105</v>
      </c>
      <c r="H109" t="str">
        <f>VLOOKUP(F109,'Text facts'!$A$1:$B$981,2,0)</f>
        <v>Hyperion</v>
      </c>
      <c r="I109" t="str">
        <f>VLOOKUP(F109,'Text facts'!$A$1:$C$981,3,0)</f>
        <v>Hyperion</v>
      </c>
      <c r="J109" s="1" t="s">
        <v>1389</v>
      </c>
      <c r="K109" s="1" t="s">
        <v>3558</v>
      </c>
      <c r="L109" t="str">
        <f>VLOOKUP(J109,'Text facts'!$A$1:$B$981,2,0)</f>
        <v>[NEMA NASLOVA]</v>
      </c>
      <c r="M109" t="str">
        <f>VLOOKUP(J109,'Text facts'!$A$1:$C$981,3,0)</f>
        <v>[NO TITLE]</v>
      </c>
      <c r="O109" s="1" t="e">
        <f>VLOOKUP(N109,'Text facts'!$A$1:$H$981,6,0)</f>
        <v>#N/A</v>
      </c>
      <c r="P109" t="e">
        <f>VLOOKUP(N109,'Text facts'!$A$1:$B$981,2,0)</f>
        <v>#N/A</v>
      </c>
      <c r="Q109" t="e">
        <f>VLOOKUP(N109,'Text facts'!$A$1:$C$981,3,0)</f>
        <v>#N/A</v>
      </c>
      <c r="S109" t="e">
        <f>VLOOKUP(R109,'Text facts'!$A$1:$H$981,6,0)</f>
        <v>#N/A</v>
      </c>
      <c r="T109" t="e">
        <f>VLOOKUP(R109,'Text facts'!$A$1:$B$981,2,0)</f>
        <v>#N/A</v>
      </c>
      <c r="U109" t="e">
        <f>VLOOKUP(R109,'Text facts'!$A$1:$C$981,3,0)</f>
        <v>#N/A</v>
      </c>
    </row>
    <row r="110" spans="1:21">
      <c r="A110" s="1" t="s">
        <v>178</v>
      </c>
      <c r="B110" s="1" t="s">
        <v>3466</v>
      </c>
      <c r="C110" s="1" t="str">
        <f>VLOOKUP(B110,'Text facts'!$A$1:$H$981,6,0)</f>
        <v>A103</v>
      </c>
      <c r="D110" t="str">
        <f>VLOOKUP(B110,'Text facts'!$A$1:$B$981,2,0)</f>
        <v>Normalni ljudi</v>
      </c>
      <c r="E110" t="str">
        <f>VLOOKUP(B110,'Text facts'!$A$1:$C$981,3,0)</f>
        <v>Normal People</v>
      </c>
      <c r="F110" s="1" t="s">
        <v>3561</v>
      </c>
      <c r="G110" s="1" t="str">
        <f>VLOOKUP(F110,'Text facts'!$A$1:$H$981,6,0)</f>
        <v>A346</v>
      </c>
      <c r="H110" t="str">
        <f>VLOOKUP(F110,'Text facts'!$A$1:$B$981,2,0)</f>
        <v>Kamo si otišla, Bernadette?</v>
      </c>
      <c r="I110" t="str">
        <f>VLOOKUP(F110,'Text facts'!$A$1:$C$981,3,0)</f>
        <v>Where'd You Go, Bernadette</v>
      </c>
      <c r="J110" s="1" t="s">
        <v>3567</v>
      </c>
      <c r="K110" s="1" t="str">
        <f>VLOOKUP(J110,'Text facts'!$A$1:$H$981,6,0)</f>
        <v>A58</v>
      </c>
      <c r="L110" t="str">
        <f>VLOOKUP(J110,'Text facts'!$A$1:$B$981,2,0)</f>
        <v>Nogometna groznica</v>
      </c>
      <c r="M110" t="str">
        <f>VLOOKUP(J110,'Text facts'!$A$1:$C$981,3,0)</f>
        <v>Fever Pitch</v>
      </c>
      <c r="O110" s="1" t="e">
        <f>VLOOKUP(N110,'Text facts'!$A$1:$H$981,6,0)</f>
        <v>#N/A</v>
      </c>
      <c r="P110" t="e">
        <f>VLOOKUP(N110,'Text facts'!$A$1:$B$981,2,0)</f>
        <v>#N/A</v>
      </c>
      <c r="Q110" t="e">
        <f>VLOOKUP(N110,'Text facts'!$A$1:$C$981,3,0)</f>
        <v>#N/A</v>
      </c>
      <c r="S110" t="e">
        <f>VLOOKUP(R110,'Text facts'!$A$1:$H$981,6,0)</f>
        <v>#N/A</v>
      </c>
      <c r="T110" t="e">
        <f>VLOOKUP(R110,'Text facts'!$A$1:$B$981,2,0)</f>
        <v>#N/A</v>
      </c>
      <c r="U110" t="e">
        <f>VLOOKUP(R110,'Text facts'!$A$1:$C$981,3,0)</f>
        <v>#N/A</v>
      </c>
    </row>
    <row r="111" spans="1:21">
      <c r="A111" s="1" t="s">
        <v>180</v>
      </c>
      <c r="B111" s="1" t="s">
        <v>3570</v>
      </c>
      <c r="C111" s="1" t="str">
        <f>VLOOKUP(B111,'Text facts'!$A$1:$H$981,6,0)</f>
        <v>A31</v>
      </c>
      <c r="D111" t="str">
        <f>VLOOKUP(B111,'Text facts'!$A$1:$B$981,2,0)</f>
        <v>Tajna Krvavog mosta</v>
      </c>
      <c r="E111" t="str">
        <f>VLOOKUP(B111,'Text facts'!$A$1:$C$981,3,0)</f>
        <v>A Secret of the Bloody Bridge</v>
      </c>
      <c r="F111" s="1" t="s">
        <v>3573</v>
      </c>
      <c r="G111" s="1" t="str">
        <f>VLOOKUP(F111,'Text facts'!$A$1:$H$981,6,0)</f>
        <v>A347</v>
      </c>
      <c r="H111" t="str">
        <f>VLOOKUP(F111,'Text facts'!$A$1:$B$981,2,0)</f>
        <v>Pjevač u noći</v>
      </c>
      <c r="I111" t="str">
        <f>VLOOKUP(F111,'Text facts'!$A$1:$C$981,3,0)</f>
        <v>Singer in the Night</v>
      </c>
      <c r="J111" s="1" t="s">
        <v>3579</v>
      </c>
      <c r="K111" s="1" t="str">
        <f>VLOOKUP(J111,'Text facts'!$A$1:$H$981,6,0)</f>
        <v>A348</v>
      </c>
      <c r="L111" t="str">
        <f>VLOOKUP(J111,'Text facts'!$A$1:$B$981,2,0)</f>
        <v>Dunav</v>
      </c>
      <c r="M111" t="str">
        <f>VLOOKUP(J111,'Text facts'!$A$1:$C$981,3,0)</f>
        <v>Danube</v>
      </c>
      <c r="N111" s="1" t="s">
        <v>3585</v>
      </c>
      <c r="O111" s="1" t="str">
        <f>VLOOKUP(N111,'Text facts'!$A$1:$H$981,6,0)</f>
        <v>A349</v>
      </c>
      <c r="P111" t="str">
        <f>VLOOKUP(N111,'Text facts'!$A$1:$B$981,2,0)</f>
        <v>Jezik novih medija</v>
      </c>
      <c r="Q111" t="str">
        <f>VLOOKUP(N111,'Text facts'!$A$1:$C$981,3,0)</f>
        <v>The Language of New Media</v>
      </c>
      <c r="R111" s="1" t="s">
        <v>3591</v>
      </c>
      <c r="S111" t="str">
        <f>VLOOKUP(R111,'Text facts'!$A$1:$H$981,6,0)</f>
        <v>A311</v>
      </c>
      <c r="T111" t="str">
        <f>VLOOKUP(R111,'Text facts'!$A$1:$B$981,2,0)</f>
        <v>Bjeguni</v>
      </c>
      <c r="U111" t="str">
        <f>VLOOKUP(R111,'Text facts'!$A$1:$C$981,3,0)</f>
        <v>Flights</v>
      </c>
    </row>
    <row r="112" spans="1:21">
      <c r="A112" s="1" t="s">
        <v>181</v>
      </c>
      <c r="B112" s="1" t="s">
        <v>3600</v>
      </c>
      <c r="C112" s="1" t="str">
        <f>VLOOKUP(B112,'Text facts'!$A$1:$H$981,6,0)</f>
        <v>A350</v>
      </c>
      <c r="D112" t="str">
        <f>VLOOKUP(B112,'Text facts'!$A$1:$B$981,2,0)</f>
        <v>Pesme</v>
      </c>
      <c r="E112" t="str">
        <f>VLOOKUP(B112,'Text facts'!$A$1:$C$981,3,0)</f>
        <v>--</v>
      </c>
      <c r="F112" s="1" t="s">
        <v>2685</v>
      </c>
      <c r="G112" s="1" t="str">
        <f>VLOOKUP(F112,'Text facts'!$A$1:$H$981,6,0)</f>
        <v>A202</v>
      </c>
      <c r="H112" t="str">
        <f>VLOOKUP(F112,'Text facts'!$A$1:$B$981,2,0)</f>
        <v>Majstor i Margarita</v>
      </c>
      <c r="I112" t="str">
        <f>VLOOKUP(F112,'Text facts'!$A$1:$C$981,3,0)</f>
        <v>The Master and Margarita</v>
      </c>
      <c r="J112" s="1" t="s">
        <v>3605</v>
      </c>
      <c r="K112" s="1" t="str">
        <f>VLOOKUP(J112,'Text facts'!$A$1:$H$981,6,0)</f>
        <v>A82</v>
      </c>
      <c r="L112" t="str">
        <f>VLOOKUP(J112,'Text facts'!$A$1:$B$981,2,0)</f>
        <v>Saloma</v>
      </c>
      <c r="M112" t="str">
        <f>VLOOKUP(J112,'Text facts'!$A$1:$C$981,3,0)</f>
        <v>--</v>
      </c>
      <c r="O112" s="1" t="e">
        <f>VLOOKUP(N112,'Text facts'!$A$1:$H$981,6,0)</f>
        <v>#N/A</v>
      </c>
      <c r="P112" t="e">
        <f>VLOOKUP(N112,'Text facts'!$A$1:$B$981,2,0)</f>
        <v>#N/A</v>
      </c>
      <c r="Q112" t="e">
        <f>VLOOKUP(N112,'Text facts'!$A$1:$C$981,3,0)</f>
        <v>#N/A</v>
      </c>
      <c r="S112" t="e">
        <f>VLOOKUP(R112,'Text facts'!$A$1:$H$981,6,0)</f>
        <v>#N/A</v>
      </c>
      <c r="T112" t="e">
        <f>VLOOKUP(R112,'Text facts'!$A$1:$B$981,2,0)</f>
        <v>#N/A</v>
      </c>
      <c r="U112" t="e">
        <f>VLOOKUP(R112,'Text facts'!$A$1:$C$981,3,0)</f>
        <v>#N/A</v>
      </c>
    </row>
    <row r="113" spans="1:21">
      <c r="A113" s="1" t="s">
        <v>183</v>
      </c>
      <c r="B113" s="1" t="s">
        <v>1791</v>
      </c>
      <c r="C113" s="1" t="str">
        <f>VLOOKUP(B113,'Text facts'!$A$1:$H$981,6,0)</f>
        <v>A43</v>
      </c>
      <c r="D113" t="str">
        <f>VLOOKUP(B113,'Text facts'!$A$1:$B$981,2,0)</f>
        <v>Zločin i kazna</v>
      </c>
      <c r="E113" t="str">
        <f>VLOOKUP(B113,'Text facts'!$A$1:$C$981,3,0)</f>
        <v>Crime and Punishment</v>
      </c>
      <c r="F113" s="1" t="s">
        <v>2231</v>
      </c>
      <c r="G113" s="1" t="str">
        <f>VLOOKUP(F113,'Text facts'!$A$1:$H$981,6,0)</f>
        <v>A107</v>
      </c>
      <c r="H113" t="str">
        <f>VLOOKUP(F113,'Text facts'!$A$1:$B$981,2,0)</f>
        <v>Preobražaj</v>
      </c>
      <c r="I113" t="str">
        <f>VLOOKUP(F113,'Text facts'!$A$1:$C$981,3,0)</f>
        <v>The Metamorphosis</v>
      </c>
      <c r="J113" s="1" t="s">
        <v>2573</v>
      </c>
      <c r="K113" s="1" t="str">
        <f>VLOOKUP(J113,'Text facts'!$A$1:$H$981,6,0)</f>
        <v>A184</v>
      </c>
      <c r="L113" t="str">
        <f>VLOOKUP(J113,'Text facts'!$A$1:$B$981,2,0)</f>
        <v>Gospođa Bovary</v>
      </c>
      <c r="M113" t="str">
        <f>VLOOKUP(J113,'Text facts'!$A$1:$C$981,3,0)</f>
        <v>Madame Bovary</v>
      </c>
      <c r="O113" s="1" t="e">
        <f>VLOOKUP(N113,'Text facts'!$A$1:$H$981,6,0)</f>
        <v>#N/A</v>
      </c>
      <c r="P113" t="e">
        <f>VLOOKUP(N113,'Text facts'!$A$1:$B$981,2,0)</f>
        <v>#N/A</v>
      </c>
      <c r="Q113" t="e">
        <f>VLOOKUP(N113,'Text facts'!$A$1:$C$981,3,0)</f>
        <v>#N/A</v>
      </c>
      <c r="S113" t="e">
        <f>VLOOKUP(R113,'Text facts'!$A$1:$H$981,6,0)</f>
        <v>#N/A</v>
      </c>
      <c r="T113" t="e">
        <f>VLOOKUP(R113,'Text facts'!$A$1:$B$981,2,0)</f>
        <v>#N/A</v>
      </c>
      <c r="U113" t="e">
        <f>VLOOKUP(R113,'Text facts'!$A$1:$C$981,3,0)</f>
        <v>#N/A</v>
      </c>
    </row>
    <row r="114" spans="1:21">
      <c r="A114" s="1" t="s">
        <v>184</v>
      </c>
      <c r="B114" s="1" t="s">
        <v>1451</v>
      </c>
      <c r="C114" s="1" t="str">
        <f>VLOOKUP(B114,'Text facts'!$A$1:$H$981,6,0)</f>
        <v>A10</v>
      </c>
      <c r="D114" t="str">
        <f>VLOOKUP(B114,'Text facts'!$A$1:$B$981,2,0)</f>
        <v>Nepodnošljiva lakoća postojanja</v>
      </c>
      <c r="E114" t="str">
        <f>VLOOKUP(B114,'Text facts'!$A$1:$C$981,3,0)</f>
        <v>The Unbearable Lightness of Being</v>
      </c>
      <c r="F114" s="1" t="s">
        <v>2514</v>
      </c>
      <c r="G114" s="1" t="str">
        <f>VLOOKUP(F114,'Text facts'!$A$1:$H$981,6,0)</f>
        <v>A174</v>
      </c>
      <c r="H114" t="str">
        <f>VLOOKUP(F114,'Text facts'!$A$1:$B$981,2,0)</f>
        <v>Stolareva kći</v>
      </c>
      <c r="I114" t="str">
        <f>VLOOKUP(F114,'Text facts'!$A$1:$C$981,3,0)</f>
        <v>The Carpenter's Daughter</v>
      </c>
      <c r="J114" s="1" t="s">
        <v>1848</v>
      </c>
      <c r="K114" s="1" t="str">
        <f>VLOOKUP(J114,'Text facts'!$A$1:$H$981,6,0)</f>
        <v>A99</v>
      </c>
      <c r="L114" t="str">
        <f>VLOOKUP(J114,'Text facts'!$A$1:$B$981,2,0)</f>
        <v>Norveška šuma</v>
      </c>
      <c r="M114" t="str">
        <f>VLOOKUP(J114,'Text facts'!$A$1:$C$981,3,0)</f>
        <v>Norwegian Wood</v>
      </c>
      <c r="O114" s="1" t="e">
        <f>VLOOKUP(N114,'Text facts'!$A$1:$H$981,6,0)</f>
        <v>#N/A</v>
      </c>
      <c r="P114" t="e">
        <f>VLOOKUP(N114,'Text facts'!$A$1:$B$981,2,0)</f>
        <v>#N/A</v>
      </c>
      <c r="Q114" t="e">
        <f>VLOOKUP(N114,'Text facts'!$A$1:$C$981,3,0)</f>
        <v>#N/A</v>
      </c>
      <c r="S114" t="e">
        <f>VLOOKUP(R114,'Text facts'!$A$1:$H$981,6,0)</f>
        <v>#N/A</v>
      </c>
      <c r="T114" t="e">
        <f>VLOOKUP(R114,'Text facts'!$A$1:$B$981,2,0)</f>
        <v>#N/A</v>
      </c>
      <c r="U114" t="e">
        <f>VLOOKUP(R114,'Text facts'!$A$1:$C$981,3,0)</f>
        <v>#N/A</v>
      </c>
    </row>
    <row r="115" spans="1:21">
      <c r="A115" s="1" t="s">
        <v>186</v>
      </c>
      <c r="B115" s="1" t="s">
        <v>3617</v>
      </c>
      <c r="C115" s="1" t="str">
        <f>VLOOKUP(B115,'Text facts'!$A$1:$H$981,6,0)</f>
        <v>A352</v>
      </c>
      <c r="D115" t="str">
        <f>VLOOKUP(B115,'Text facts'!$A$1:$B$981,2,0)</f>
        <v>Izgubljeno cvijeće Alice Hart</v>
      </c>
      <c r="E115" t="str">
        <f>VLOOKUP(B115,'Text facts'!$A$1:$C$981,3,0)</f>
        <v>The lost flowers of Alice Hart</v>
      </c>
      <c r="F115" s="1" t="s">
        <v>3623</v>
      </c>
      <c r="G115" s="1" t="str">
        <f>VLOOKUP(F115,'Text facts'!$A$1:$H$981,6,0)</f>
        <v>A353</v>
      </c>
      <c r="H115" t="str">
        <f>VLOOKUP(F115,'Text facts'!$A$1:$B$981,2,0)</f>
        <v>Veliki Panda i Sićušni Zmaj</v>
      </c>
      <c r="I115" t="str">
        <f>VLOOKUP(F115,'Text facts'!$A$1:$C$981,3,0)</f>
        <v>Big Panda and Tiny Dragon</v>
      </c>
      <c r="J115" s="1" t="s">
        <v>3628</v>
      </c>
      <c r="K115" s="1" t="str">
        <f>VLOOKUP(J115,'Text facts'!$A$1:$H$981,6,0)</f>
        <v>A354</v>
      </c>
      <c r="L115" t="str">
        <f>VLOOKUP(J115,'Text facts'!$A$1:$B$981,2,0)</f>
        <v xml:space="preserve">Sve, baš sve </v>
      </c>
      <c r="M115" t="str">
        <f>VLOOKUP(J115,'Text facts'!$A$1:$C$981,3,0)</f>
        <v xml:space="preserve">Everything, everything </v>
      </c>
      <c r="O115" s="1" t="e">
        <f>VLOOKUP(N115,'Text facts'!$A$1:$H$981,6,0)</f>
        <v>#N/A</v>
      </c>
      <c r="P115" t="e">
        <f>VLOOKUP(N115,'Text facts'!$A$1:$B$981,2,0)</f>
        <v>#N/A</v>
      </c>
      <c r="Q115" t="e">
        <f>VLOOKUP(N115,'Text facts'!$A$1:$C$981,3,0)</f>
        <v>#N/A</v>
      </c>
      <c r="S115" t="e">
        <f>VLOOKUP(R115,'Text facts'!$A$1:$H$981,6,0)</f>
        <v>#N/A</v>
      </c>
      <c r="T115" t="e">
        <f>VLOOKUP(R115,'Text facts'!$A$1:$B$981,2,0)</f>
        <v>#N/A</v>
      </c>
      <c r="U115" t="e">
        <f>VLOOKUP(R115,'Text facts'!$A$1:$C$981,3,0)</f>
        <v>#N/A</v>
      </c>
    </row>
    <row r="116" spans="1:21">
      <c r="A116" s="1" t="s">
        <v>187</v>
      </c>
      <c r="B116" s="1" t="s">
        <v>2231</v>
      </c>
      <c r="C116" s="1" t="str">
        <f>VLOOKUP(B116,'Text facts'!$A$1:$H$981,6,0)</f>
        <v>A107</v>
      </c>
      <c r="D116" t="str">
        <f>VLOOKUP(B116,'Text facts'!$A$1:$B$981,2,0)</f>
        <v>Preobražaj</v>
      </c>
      <c r="E116" t="str">
        <f>VLOOKUP(B116,'Text facts'!$A$1:$C$981,3,0)</f>
        <v>The Metamorphosis</v>
      </c>
      <c r="F116" s="1" t="s">
        <v>3646</v>
      </c>
      <c r="G116" s="1" t="str">
        <f>VLOOKUP(F116,'Text facts'!$A$1:$H$981,6,0)</f>
        <v>A82</v>
      </c>
      <c r="H116" t="str">
        <f>VLOOKUP(F116,'Text facts'!$A$1:$B$981,2,0)</f>
        <v>Na rubu pameti</v>
      </c>
      <c r="I116" t="str">
        <f>VLOOKUP(F116,'Text facts'!$A$1:$C$981,3,0)</f>
        <v>On the Edge of Reason</v>
      </c>
      <c r="J116" s="1" t="s">
        <v>3494</v>
      </c>
      <c r="K116" s="1" t="str">
        <f>VLOOKUP(J116,'Text facts'!$A$1:$H$981,6,0)</f>
        <v>A334</v>
      </c>
      <c r="L116" t="str">
        <f>VLOOKUP(J116,'Text facts'!$A$1:$B$981,2,0)</f>
        <v>Alisa u zemlji čudesa</v>
      </c>
      <c r="M116" t="str">
        <f>VLOOKUP(J116,'Text facts'!$A$1:$C$981,3,0)</f>
        <v>Alice in Wonderland</v>
      </c>
      <c r="N116" s="1" t="s">
        <v>3649</v>
      </c>
      <c r="O116" s="1" t="str">
        <f>VLOOKUP(N116,'Text facts'!$A$1:$H$981,6,0)</f>
        <v>A358</v>
      </c>
      <c r="P116" t="str">
        <f>VLOOKUP(N116,'Text facts'!$A$1:$B$981,2,0)</f>
        <v>Djevojka, žena, drugo</v>
      </c>
      <c r="Q116" t="str">
        <f>VLOOKUP(N116,'Text facts'!$A$1:$C$981,3,0)</f>
        <v>Girl, Woman, Other</v>
      </c>
      <c r="R116" s="1" t="s">
        <v>3655</v>
      </c>
      <c r="S116" t="str">
        <f>VLOOKUP(R116,'Text facts'!$A$1:$H$981,6,0)</f>
        <v>A99</v>
      </c>
      <c r="T116" t="str">
        <f>VLOOKUP(R116,'Text facts'!$A$1:$B$981,2,0)</f>
        <v>Kafka na žalu</v>
      </c>
      <c r="U116" t="str">
        <f>VLOOKUP(R116,'Text facts'!$A$1:$C$981,3,0)</f>
        <v>Kafka on the Shore</v>
      </c>
    </row>
    <row r="117" spans="1:21">
      <c r="A117" s="1" t="s">
        <v>189</v>
      </c>
      <c r="B117" s="1" t="s">
        <v>1389</v>
      </c>
      <c r="C117" s="1" t="s">
        <v>3637</v>
      </c>
      <c r="D117" t="str">
        <f>VLOOKUP(B117,'Text facts'!$A$1:$B$981,2,0)</f>
        <v>[NEMA NASLOVA]</v>
      </c>
      <c r="E117" t="str">
        <f>VLOOKUP(B117,'Text facts'!$A$1:$C$981,3,0)</f>
        <v>[NO TITLE]</v>
      </c>
      <c r="F117" s="1" t="s">
        <v>1389</v>
      </c>
      <c r="G117" s="1" t="s">
        <v>3640</v>
      </c>
      <c r="H117" t="str">
        <f>VLOOKUP(F117,'Text facts'!$A$1:$B$981,2,0)</f>
        <v>[NEMA NASLOVA]</v>
      </c>
      <c r="I117" t="str">
        <f>VLOOKUP(F117,'Text facts'!$A$1:$C$981,3,0)</f>
        <v>[NO TITLE]</v>
      </c>
      <c r="J117" s="1" t="s">
        <v>1389</v>
      </c>
      <c r="K117" s="1" t="s">
        <v>1979</v>
      </c>
      <c r="L117" t="str">
        <f>VLOOKUP(J117,'Text facts'!$A$1:$B$981,2,0)</f>
        <v>[NEMA NASLOVA]</v>
      </c>
      <c r="M117" t="str">
        <f>VLOOKUP(J117,'Text facts'!$A$1:$C$981,3,0)</f>
        <v>[NO TITLE]</v>
      </c>
      <c r="O117" s="1" t="e">
        <f>VLOOKUP(N117,'Text facts'!$A$1:$H$981,6,0)</f>
        <v>#N/A</v>
      </c>
      <c r="P117" t="e">
        <f>VLOOKUP(N117,'Text facts'!$A$1:$B$981,2,0)</f>
        <v>#N/A</v>
      </c>
      <c r="Q117" t="e">
        <f>VLOOKUP(N117,'Text facts'!$A$1:$C$981,3,0)</f>
        <v>#N/A</v>
      </c>
      <c r="S117" t="e">
        <f>VLOOKUP(R117,'Text facts'!$A$1:$H$981,6,0)</f>
        <v>#N/A</v>
      </c>
      <c r="T117" t="e">
        <f>VLOOKUP(R117,'Text facts'!$A$1:$B$981,2,0)</f>
        <v>#N/A</v>
      </c>
      <c r="U117" t="e">
        <f>VLOOKUP(R117,'Text facts'!$A$1:$C$981,3,0)</f>
        <v>#N/A</v>
      </c>
    </row>
    <row r="118" spans="1:21">
      <c r="A118" s="1" t="s">
        <v>190</v>
      </c>
      <c r="B118" s="1" t="s">
        <v>3661</v>
      </c>
      <c r="C118" s="1" t="str">
        <f>VLOOKUP(B118,'Text facts'!$A$1:$H$981,6,0)</f>
        <v>A359</v>
      </c>
      <c r="D118" t="str">
        <f>VLOOKUP(B118,'Text facts'!$A$1:$B$981,2,0)</f>
        <v>Isusovo zadnje iskušenje</v>
      </c>
      <c r="E118" t="str">
        <f>VLOOKUP(B118,'Text facts'!$A$1:$C$981,3,0)</f>
        <v>The Last Temptation of Christ</v>
      </c>
      <c r="F118" s="1" t="s">
        <v>3667</v>
      </c>
      <c r="G118" s="1" t="str">
        <f>VLOOKUP(F118,'Text facts'!$A$1:$H$981,6,0)</f>
        <v>A360</v>
      </c>
      <c r="H118" t="str">
        <f>VLOOKUP(F118,'Text facts'!$A$1:$B$981,2,0)</f>
        <v>Školice</v>
      </c>
      <c r="I118" t="str">
        <f>VLOOKUP(F118,'Text facts'!$A$1:$C$981,3,0)</f>
        <v>Hopscotch</v>
      </c>
      <c r="J118" s="1" t="s">
        <v>2685</v>
      </c>
      <c r="K118" s="1" t="str">
        <f>VLOOKUP(J118,'Text facts'!$A$1:$H$981,6,0)</f>
        <v>A202</v>
      </c>
      <c r="L118" t="str">
        <f>VLOOKUP(J118,'Text facts'!$A$1:$B$981,2,0)</f>
        <v>Majstor i Margarita</v>
      </c>
      <c r="M118" t="str">
        <f>VLOOKUP(J118,'Text facts'!$A$1:$C$981,3,0)</f>
        <v>The Master and Margarita</v>
      </c>
      <c r="O118" s="1" t="e">
        <f>VLOOKUP(N118,'Text facts'!$A$1:$H$981,6,0)</f>
        <v>#N/A</v>
      </c>
      <c r="P118" t="e">
        <f>VLOOKUP(N118,'Text facts'!$A$1:$B$981,2,0)</f>
        <v>#N/A</v>
      </c>
      <c r="Q118" t="e">
        <f>VLOOKUP(N118,'Text facts'!$A$1:$C$981,3,0)</f>
        <v>#N/A</v>
      </c>
      <c r="S118" t="e">
        <f>VLOOKUP(R118,'Text facts'!$A$1:$H$981,6,0)</f>
        <v>#N/A</v>
      </c>
      <c r="T118" t="e">
        <f>VLOOKUP(R118,'Text facts'!$A$1:$B$981,2,0)</f>
        <v>#N/A</v>
      </c>
      <c r="U118" t="e">
        <f>VLOOKUP(R118,'Text facts'!$A$1:$C$981,3,0)</f>
        <v>#N/A</v>
      </c>
    </row>
    <row r="119" spans="1:21">
      <c r="A119" s="1" t="s">
        <v>191</v>
      </c>
      <c r="B119" s="1" t="s">
        <v>1791</v>
      </c>
      <c r="C119" s="1" t="str">
        <f>VLOOKUP(B119,'Text facts'!$A$1:$H$981,6,0)</f>
        <v>A43</v>
      </c>
      <c r="D119" t="str">
        <f>VLOOKUP(B119,'Text facts'!$A$1:$B$981,2,0)</f>
        <v>Zločin i kazna</v>
      </c>
      <c r="E119" t="str">
        <f>VLOOKUP(B119,'Text facts'!$A$1:$C$981,3,0)</f>
        <v>Crime and Punishment</v>
      </c>
      <c r="F119" s="1" t="s">
        <v>3673</v>
      </c>
      <c r="G119" s="1" t="str">
        <f>VLOOKUP(F119,'Text facts'!$A$1:$H$981,6,0)</f>
        <v>A361</v>
      </c>
      <c r="H119" t="str">
        <f>VLOOKUP(F119,'Text facts'!$A$1:$B$981,2,0)</f>
        <v>Agonija i ekstaza</v>
      </c>
      <c r="I119" t="str">
        <f>VLOOKUP(F119,'Text facts'!$A$1:$C$981,3,0)</f>
        <v>The agony and the ecstasy</v>
      </c>
      <c r="J119" s="1" t="s">
        <v>3678</v>
      </c>
      <c r="K119" s="1" t="str">
        <f>VLOOKUP(J119,'Text facts'!$A$1:$H$981,6,0)</f>
        <v>A362</v>
      </c>
      <c r="L119" t="str">
        <f>VLOOKUP(J119,'Text facts'!$A$1:$B$981,2,0)</f>
        <v>Moć sadašnjeg trenutka</v>
      </c>
      <c r="M119" t="str">
        <f>VLOOKUP(J119,'Text facts'!$A$1:$C$981,3,0)</f>
        <v xml:space="preserve"> Practicing the power of now</v>
      </c>
      <c r="O119" s="1" t="e">
        <f>VLOOKUP(N119,'Text facts'!$A$1:$H$981,6,0)</f>
        <v>#N/A</v>
      </c>
      <c r="P119" t="e">
        <f>VLOOKUP(N119,'Text facts'!$A$1:$B$981,2,0)</f>
        <v>#N/A</v>
      </c>
      <c r="Q119" t="e">
        <f>VLOOKUP(N119,'Text facts'!$A$1:$C$981,3,0)</f>
        <v>#N/A</v>
      </c>
      <c r="S119" t="e">
        <f>VLOOKUP(R119,'Text facts'!$A$1:$H$981,6,0)</f>
        <v>#N/A</v>
      </c>
      <c r="T119" t="e">
        <f>VLOOKUP(R119,'Text facts'!$A$1:$B$981,2,0)</f>
        <v>#N/A</v>
      </c>
      <c r="U119" t="e">
        <f>VLOOKUP(R119,'Text facts'!$A$1:$C$981,3,0)</f>
        <v>#N/A</v>
      </c>
    </row>
    <row r="120" spans="1:21">
      <c r="A120" s="1" t="s">
        <v>192</v>
      </c>
      <c r="B120" s="1" t="s">
        <v>1791</v>
      </c>
      <c r="C120" s="1" t="str">
        <f>VLOOKUP(B120,'Text facts'!$A$1:$H$981,6,0)</f>
        <v>A43</v>
      </c>
      <c r="D120" t="str">
        <f>VLOOKUP(B120,'Text facts'!$A$1:$B$981,2,0)</f>
        <v>Zločin i kazna</v>
      </c>
      <c r="E120" t="str">
        <f>VLOOKUP(B120,'Text facts'!$A$1:$C$981,3,0)</f>
        <v>Crime and Punishment</v>
      </c>
      <c r="F120" s="1" t="s">
        <v>1834</v>
      </c>
      <c r="G120" s="1" t="str">
        <f>VLOOKUP(F120,'Text facts'!$A$1:$H$981,6,0)</f>
        <v>A1</v>
      </c>
      <c r="H120" t="str">
        <f>VLOOKUP(F120,'Text facts'!$A$1:$B$981,2,0)</f>
        <v>Životinjska farma</v>
      </c>
      <c r="I120" t="str">
        <f>VLOOKUP(F120,'Text facts'!$A$1:$C$981,3,0)</f>
        <v>Animal Farm</v>
      </c>
      <c r="J120" s="1" t="s">
        <v>2225</v>
      </c>
      <c r="K120" s="1" t="str">
        <f>VLOOKUP(J120,'Text facts'!$A$1:$H$981,6,0)</f>
        <v>A128</v>
      </c>
      <c r="L120" t="str">
        <f>VLOOKUP(J120,'Text facts'!$A$1:$B$981,2,0)</f>
        <v>Sidarta</v>
      </c>
      <c r="M120" t="str">
        <f>VLOOKUP(J120,'Text facts'!$A$1:$C$981,3,0)</f>
        <v>Siddartha</v>
      </c>
      <c r="O120" s="1" t="e">
        <f>VLOOKUP(N120,'Text facts'!$A$1:$H$981,6,0)</f>
        <v>#N/A</v>
      </c>
      <c r="P120" t="e">
        <f>VLOOKUP(N120,'Text facts'!$A$1:$B$981,2,0)</f>
        <v>#N/A</v>
      </c>
      <c r="Q120" t="e">
        <f>VLOOKUP(N120,'Text facts'!$A$1:$C$981,3,0)</f>
        <v>#N/A</v>
      </c>
      <c r="S120" t="e">
        <f>VLOOKUP(R120,'Text facts'!$A$1:$H$981,6,0)</f>
        <v>#N/A</v>
      </c>
      <c r="T120" t="e">
        <f>VLOOKUP(R120,'Text facts'!$A$1:$B$981,2,0)</f>
        <v>#N/A</v>
      </c>
      <c r="U120" t="e">
        <f>VLOOKUP(R120,'Text facts'!$A$1:$C$981,3,0)</f>
        <v>#N/A</v>
      </c>
    </row>
    <row r="121" spans="1:21">
      <c r="A121" s="1" t="s">
        <v>194</v>
      </c>
      <c r="B121" s="1" t="s">
        <v>2685</v>
      </c>
      <c r="C121" s="1" t="str">
        <f>VLOOKUP(B121,'Text facts'!$A$1:$H$981,6,0)</f>
        <v>A202</v>
      </c>
      <c r="D121" t="str">
        <f>VLOOKUP(B121,'Text facts'!$A$1:$B$981,2,0)</f>
        <v>Majstor i Margarita</v>
      </c>
      <c r="E121" t="str">
        <f>VLOOKUP(B121,'Text facts'!$A$1:$C$981,3,0)</f>
        <v>The Master and Margarita</v>
      </c>
      <c r="F121" s="1" t="s">
        <v>1583</v>
      </c>
      <c r="G121" s="1" t="str">
        <f>VLOOKUP(F121,'Text facts'!$A$1:$H$981,6,0)</f>
        <v>A32</v>
      </c>
      <c r="H121" t="str">
        <f>VLOOKUP(F121,'Text facts'!$A$1:$B$981,2,0)</f>
        <v>Sto godina samoće</v>
      </c>
      <c r="I121" t="str">
        <f>VLOOKUP(F121,'Text facts'!$A$1:$C$981,3,0)</f>
        <v>One Hundred Years of Solitude</v>
      </c>
      <c r="J121" s="1" t="s">
        <v>2075</v>
      </c>
      <c r="K121" s="1" t="str">
        <f>VLOOKUP(J121,'Text facts'!$A$1:$H$981,6,0)</f>
        <v>A107</v>
      </c>
      <c r="L121" t="str">
        <f>VLOOKUP(J121,'Text facts'!$A$1:$B$981,2,0)</f>
        <v>Proces</v>
      </c>
      <c r="M121" t="str">
        <f>VLOOKUP(J121,'Text facts'!$A$1:$C$981,3,0)</f>
        <v>The Trial</v>
      </c>
      <c r="N121" s="1" t="s">
        <v>2173</v>
      </c>
      <c r="O121" s="1" t="str">
        <f>VLOOKUP(N121,'Text facts'!$A$1:$H$981,6,0)</f>
        <v>A99</v>
      </c>
      <c r="P121" t="str">
        <f>VLOOKUP(N121,'Text facts'!$A$1:$B$981,2,0)</f>
        <v>Ubojstvo Komendatora</v>
      </c>
      <c r="Q121" t="str">
        <f>VLOOKUP(N121,'Text facts'!$A$1:$C$981,3,0)</f>
        <v>Killing Commendatore</v>
      </c>
      <c r="S121" t="e">
        <f>VLOOKUP(R121,'Text facts'!$A$1:$H$981,6,0)</f>
        <v>#N/A</v>
      </c>
      <c r="T121" t="e">
        <f>VLOOKUP(R121,'Text facts'!$A$1:$B$981,2,0)</f>
        <v>#N/A</v>
      </c>
      <c r="U121" t="e">
        <f>VLOOKUP(R121,'Text facts'!$A$1:$C$981,3,0)</f>
        <v>#N/A</v>
      </c>
    </row>
    <row r="122" spans="1:21">
      <c r="A122" s="1" t="s">
        <v>195</v>
      </c>
      <c r="B122" s="1" t="s">
        <v>3693</v>
      </c>
      <c r="C122" s="1" t="str">
        <f>VLOOKUP(B122,'Text facts'!$A$1:$H$981,6,0)</f>
        <v>A365</v>
      </c>
      <c r="D122" t="str">
        <f>VLOOKUP(B122,'Text facts'!$A$1:$B$981,2,0)</f>
        <v>Ogled o sljepoći</v>
      </c>
      <c r="E122" t="str">
        <f>VLOOKUP(B122,'Text facts'!$A$1:$C$981,3,0)</f>
        <v>Blindness</v>
      </c>
      <c r="F122" s="1" t="s">
        <v>3699</v>
      </c>
      <c r="G122" s="1" t="str">
        <f>VLOOKUP(F122,'Text facts'!$A$1:$H$981,6,0)</f>
        <v>A366</v>
      </c>
      <c r="H122" t="str">
        <f>VLOOKUP(F122,'Text facts'!$A$1:$B$981,2,0)</f>
        <v>Blizina svega</v>
      </c>
      <c r="I122" t="str">
        <f>VLOOKUP(F122,'Text facts'!$A$1:$C$981,3,0)</f>
        <v>--</v>
      </c>
      <c r="J122" s="1" t="s">
        <v>2043</v>
      </c>
      <c r="K122" s="1" t="str">
        <f>VLOOKUP(J122,'Text facts'!$A$1:$H$981,6,0)</f>
        <v>A102</v>
      </c>
      <c r="L122" t="str">
        <f>VLOOKUP(J122,'Text facts'!$A$1:$B$981,2,0)</f>
        <v>Ako jedne zimske noći neki putnik</v>
      </c>
      <c r="M122" t="str">
        <f>VLOOKUP(J122,'Text facts'!$A$1:$C$981,3,0)</f>
        <v>If on a winter's night a traveler</v>
      </c>
      <c r="N122" s="1" t="s">
        <v>3704</v>
      </c>
      <c r="O122" s="1" t="str">
        <f>VLOOKUP(N122,'Text facts'!$A$1:$H$981,6,0)</f>
        <v>A367</v>
      </c>
      <c r="P122" t="str">
        <f>VLOOKUP(N122,'Text facts'!$A$1:$B$981,2,0)</f>
        <v>Lolita</v>
      </c>
      <c r="Q122" t="str">
        <f>VLOOKUP(N122,'Text facts'!$A$1:$C$981,3,0)</f>
        <v>Lolita</v>
      </c>
      <c r="S122" t="e">
        <f>VLOOKUP(R122,'Text facts'!$A$1:$H$981,6,0)</f>
        <v>#N/A</v>
      </c>
      <c r="T122" t="e">
        <f>VLOOKUP(R122,'Text facts'!$A$1:$B$981,2,0)</f>
        <v>#N/A</v>
      </c>
      <c r="U122" t="e">
        <f>VLOOKUP(R122,'Text facts'!$A$1:$C$981,3,0)</f>
        <v>#N/A</v>
      </c>
    </row>
    <row r="123" spans="1:21">
      <c r="A123" s="1" t="s">
        <v>196</v>
      </c>
      <c r="B123" s="1" t="s">
        <v>3723</v>
      </c>
      <c r="C123" s="1" t="str">
        <f>VLOOKUP(B123,'Text facts'!$A$1:$H$981,6,0)</f>
        <v>A24</v>
      </c>
      <c r="D123" t="str">
        <f>VLOOKUP(B123,'Text facts'!$A$1:$B$981,2,0)</f>
        <v>Čarobna gora</v>
      </c>
      <c r="E123" t="str">
        <f>VLOOKUP(B123,'Text facts'!$A$1:$C$981,3,0)</f>
        <v>The Magic Mountain</v>
      </c>
      <c r="F123" s="1" t="s">
        <v>3726</v>
      </c>
      <c r="G123" s="1" t="str">
        <f>VLOOKUP(F123,'Text facts'!$A$1:$H$981,6,0)</f>
        <v>A259</v>
      </c>
      <c r="H123" t="str">
        <f>VLOOKUP(F123,'Text facts'!$A$1:$B$981,2,0)</f>
        <v>Novele</v>
      </c>
      <c r="I123" t="str">
        <f>VLOOKUP(F123,'Text facts'!$A$1:$C$981,3,0)</f>
        <v>Stories</v>
      </c>
      <c r="J123" s="1" t="s">
        <v>2559</v>
      </c>
      <c r="K123" s="1" t="str">
        <f>VLOOKUP(J123,'Text facts'!$A$1:$H$981,6,0)</f>
        <v>A129</v>
      </c>
      <c r="L123" t="str">
        <f>VLOOKUP(J123,'Text facts'!$A$1:$B$981,2,0)</f>
        <v>Rat i mir</v>
      </c>
      <c r="M123" t="str">
        <f>VLOOKUP(J123,'Text facts'!$A$1:$C$981,3,0)</f>
        <v>War and Peace</v>
      </c>
      <c r="N123" s="1" t="s">
        <v>2234</v>
      </c>
      <c r="O123" s="1" t="str">
        <f>VLOOKUP(N123,'Text facts'!$A$1:$H$981,6,0)</f>
        <v>A129</v>
      </c>
      <c r="P123" t="str">
        <f>VLOOKUP(N123,'Text facts'!$A$1:$B$981,2,0)</f>
        <v>Ana Karenjina</v>
      </c>
      <c r="Q123" t="str">
        <f>VLOOKUP(N123,'Text facts'!$A$1:$C$981,3,0)</f>
        <v>Anna Karenina</v>
      </c>
      <c r="S123" t="e">
        <f>VLOOKUP(R123,'Text facts'!$A$1:$H$981,6,0)</f>
        <v>#N/A</v>
      </c>
      <c r="T123" t="e">
        <f>VLOOKUP(R123,'Text facts'!$A$1:$B$981,2,0)</f>
        <v>#N/A</v>
      </c>
      <c r="U123" t="e">
        <f>VLOOKUP(R123,'Text facts'!$A$1:$C$981,3,0)</f>
        <v>#N/A</v>
      </c>
    </row>
    <row r="124" spans="1:21">
      <c r="A124" s="1" t="s">
        <v>198</v>
      </c>
      <c r="B124" s="1" t="s">
        <v>1571</v>
      </c>
      <c r="C124" s="1" t="str">
        <f>VLOOKUP(B124,'Text facts'!$A$1:$H$981,6,0)</f>
        <v>A30</v>
      </c>
      <c r="D124" t="str">
        <f>VLOOKUP(B124,'Text facts'!$A$1:$B$981,2,0)</f>
        <v>Stranac</v>
      </c>
      <c r="E124" t="str">
        <f>VLOOKUP(B124,'Text facts'!$A$1:$C$981,3,0)</f>
        <v>The Stranger</v>
      </c>
      <c r="F124" s="1" t="s">
        <v>2674</v>
      </c>
      <c r="G124" s="1" t="str">
        <f>VLOOKUP(F124,'Text facts'!$A$1:$H$981,6,0)</f>
        <v>A200</v>
      </c>
      <c r="H124" t="str">
        <f>VLOOKUP(F124,'Text facts'!$A$1:$B$981,2,0)</f>
        <v>Otac Goriot</v>
      </c>
      <c r="I124" t="str">
        <f>VLOOKUP(F124,'Text facts'!$A$1:$C$981,3,0)</f>
        <v>Père Goriot</v>
      </c>
      <c r="J124" s="1" t="s">
        <v>2573</v>
      </c>
      <c r="K124" s="1" t="str">
        <f>VLOOKUP(J124,'Text facts'!$A$1:$H$981,6,0)</f>
        <v>A184</v>
      </c>
      <c r="L124" t="str">
        <f>VLOOKUP(J124,'Text facts'!$A$1:$B$981,2,0)</f>
        <v>Gospođa Bovary</v>
      </c>
      <c r="M124" t="str">
        <f>VLOOKUP(J124,'Text facts'!$A$1:$C$981,3,0)</f>
        <v>Madame Bovary</v>
      </c>
      <c r="N124" s="1" t="s">
        <v>2761</v>
      </c>
      <c r="O124" s="1" t="str">
        <f>VLOOKUP(N124,'Text facts'!$A$1:$H$981,6,0)</f>
        <v>A214</v>
      </c>
      <c r="P124" t="str">
        <f>VLOOKUP(N124,'Text facts'!$A$1:$B$981,2,0)</f>
        <v>Nora (Lutkina kuća)</v>
      </c>
      <c r="Q124" t="str">
        <f>VLOOKUP(N124,'Text facts'!$A$1:$C$981,3,0)</f>
        <v>A Doll's House</v>
      </c>
      <c r="S124" t="e">
        <f>VLOOKUP(R124,'Text facts'!$A$1:$H$981,6,0)</f>
        <v>#N/A</v>
      </c>
      <c r="T124" t="e">
        <f>VLOOKUP(R124,'Text facts'!$A$1:$B$981,2,0)</f>
        <v>#N/A</v>
      </c>
      <c r="U124" t="e">
        <f>VLOOKUP(R124,'Text facts'!$A$1:$C$981,3,0)</f>
        <v>#N/A</v>
      </c>
    </row>
    <row r="125" spans="1:21">
      <c r="A125" s="1" t="s">
        <v>199</v>
      </c>
      <c r="B125" s="1" t="s">
        <v>1626</v>
      </c>
      <c r="C125" s="1" t="str">
        <f>VLOOKUP(B125,'Text facts'!$A$1:$H$981,6,0)</f>
        <v>A38</v>
      </c>
      <c r="D125" t="str">
        <f>VLOOKUP(B125,'Text facts'!$A$1:$B$981,2,0)</f>
        <v>Genijalna prijateljica</v>
      </c>
      <c r="E125" t="str">
        <f>VLOOKUP(B125,'Text facts'!$A$1:$C$981,3,0)</f>
        <v>My Brilliant Friend</v>
      </c>
      <c r="F125" s="1" t="s">
        <v>1571</v>
      </c>
      <c r="G125" s="1" t="str">
        <f>VLOOKUP(F125,'Text facts'!$A$1:$H$981,6,0)</f>
        <v>A30</v>
      </c>
      <c r="H125" t="str">
        <f>VLOOKUP(F125,'Text facts'!$A$1:$B$981,2,0)</f>
        <v>Stranac</v>
      </c>
      <c r="I125" t="str">
        <f>VLOOKUP(F125,'Text facts'!$A$1:$C$981,3,0)</f>
        <v>The Stranger</v>
      </c>
      <c r="J125" s="1" t="s">
        <v>1660</v>
      </c>
      <c r="K125" s="1" t="str">
        <f>VLOOKUP(J125,'Text facts'!$A$1:$H$981,6,0)</f>
        <v>A43</v>
      </c>
      <c r="L125" t="str">
        <f>VLOOKUP(J125,'Text facts'!$A$1:$B$981,2,0)</f>
        <v>Idiot</v>
      </c>
      <c r="M125" t="str">
        <f>VLOOKUP(J125,'Text facts'!$A$1:$C$981,3,0)</f>
        <v>The Idiot</v>
      </c>
      <c r="O125" s="1" t="e">
        <f>VLOOKUP(N125,'Text facts'!$A$1:$H$981,6,0)</f>
        <v>#N/A</v>
      </c>
      <c r="P125" t="e">
        <f>VLOOKUP(N125,'Text facts'!$A$1:$B$981,2,0)</f>
        <v>#N/A</v>
      </c>
      <c r="Q125" t="e">
        <f>VLOOKUP(N125,'Text facts'!$A$1:$C$981,3,0)</f>
        <v>#N/A</v>
      </c>
      <c r="S125" t="e">
        <f>VLOOKUP(R125,'Text facts'!$A$1:$H$981,6,0)</f>
        <v>#N/A</v>
      </c>
      <c r="T125" t="e">
        <f>VLOOKUP(R125,'Text facts'!$A$1:$B$981,2,0)</f>
        <v>#N/A</v>
      </c>
      <c r="U125" t="e">
        <f>VLOOKUP(R125,'Text facts'!$A$1:$C$981,3,0)</f>
        <v>#N/A</v>
      </c>
    </row>
    <row r="126" spans="1:21">
      <c r="A126" s="1" t="s">
        <v>200</v>
      </c>
      <c r="B126" s="1" t="s">
        <v>3760</v>
      </c>
      <c r="C126" s="1" t="str">
        <f>VLOOKUP(B126,'Text facts'!$A$1:$H$981,6,0)</f>
        <v>A374</v>
      </c>
      <c r="D126" t="str">
        <f>VLOOKUP(B126,'Text facts'!$A$1:$B$981,2,0)</f>
        <v>--</v>
      </c>
      <c r="E126" t="str">
        <f>VLOOKUP(B126,'Text facts'!$A$1:$C$981,3,0)</f>
        <v>Blue White Red</v>
      </c>
      <c r="F126" s="1" t="s">
        <v>3667</v>
      </c>
      <c r="G126" s="1" t="str">
        <f>VLOOKUP(F126,'Text facts'!$A$1:$H$981,6,0)</f>
        <v>A360</v>
      </c>
      <c r="H126" t="str">
        <f>VLOOKUP(F126,'Text facts'!$A$1:$B$981,2,0)</f>
        <v>Školice</v>
      </c>
      <c r="I126" t="str">
        <f>VLOOKUP(F126,'Text facts'!$A$1:$C$981,3,0)</f>
        <v>Hopscotch</v>
      </c>
      <c r="J126" s="1" t="s">
        <v>3765</v>
      </c>
      <c r="K126" s="1" t="str">
        <f>VLOOKUP(J126,'Text facts'!$A$1:$H$981,6,0)</f>
        <v>A375</v>
      </c>
      <c r="L126" t="str">
        <f>VLOOKUP(J126,'Text facts'!$A$1:$B$981,2,0)</f>
        <v>Moja borba</v>
      </c>
      <c r="M126" t="str">
        <f>VLOOKUP(J126,'Text facts'!$A$1:$C$981,3,0)</f>
        <v>My Struggle</v>
      </c>
      <c r="N126" s="1" t="s">
        <v>1394</v>
      </c>
      <c r="O126" s="1" t="str">
        <f>VLOOKUP(N126,'Text facts'!$A$1:$H$981,6,0)</f>
        <v>A1</v>
      </c>
      <c r="P126">
        <f>VLOOKUP(N126,'Text facts'!$A$1:$B$981,2,0)</f>
        <v>1984</v>
      </c>
      <c r="Q126">
        <f>VLOOKUP(N126,'Text facts'!$A$1:$C$981,3,0)</f>
        <v>1984</v>
      </c>
      <c r="R126" s="1" t="s">
        <v>3771</v>
      </c>
      <c r="S126" t="str">
        <f>VLOOKUP(R126,'Text facts'!$A$1:$H$981,6,0)</f>
        <v>A376</v>
      </c>
      <c r="T126" t="str">
        <f>VLOOKUP(R126,'Text facts'!$A$1:$B$981,2,0)</f>
        <v>Dobrota razdvaja dan i noć</v>
      </c>
      <c r="U126" t="str">
        <f>VLOOKUP(R126,'Text facts'!$A$1:$C$981,3,0)</f>
        <v>--</v>
      </c>
    </row>
    <row r="127" spans="1:21">
      <c r="A127" s="1" t="s">
        <v>201</v>
      </c>
      <c r="B127" s="5" t="s">
        <v>1394</v>
      </c>
      <c r="C127" s="1" t="str">
        <f>VLOOKUP(B127,'Text facts'!$A$1:$H$981,6,0)</f>
        <v>A1</v>
      </c>
      <c r="D127">
        <f>VLOOKUP(B127,'Text facts'!$A$1:$B$981,2,0)</f>
        <v>1984</v>
      </c>
      <c r="E127">
        <f>VLOOKUP(B127,'Text facts'!$A$1:$C$981,3,0)</f>
        <v>1984</v>
      </c>
      <c r="F127" s="1" t="s">
        <v>3775</v>
      </c>
      <c r="G127" s="1" t="str">
        <f>VLOOKUP(F127,'Text facts'!$A$1:$H$981,6,0)</f>
        <v>A273</v>
      </c>
      <c r="H127" t="str">
        <f>VLOOKUP(F127,'Text facts'!$A$1:$B$981,2,0)</f>
        <v>Posljednji Stipančići</v>
      </c>
      <c r="I127" t="str">
        <f>VLOOKUP(F127,'Text facts'!$A$1:$C$981,3,0)</f>
        <v>--</v>
      </c>
      <c r="J127" s="1" t="s">
        <v>2234</v>
      </c>
      <c r="K127" s="1" t="str">
        <f>VLOOKUP(J127,'Text facts'!$A$1:$H$981,6,0)</f>
        <v>A129</v>
      </c>
      <c r="L127" t="str">
        <f>VLOOKUP(J127,'Text facts'!$A$1:$B$981,2,0)</f>
        <v>Ana Karenjina</v>
      </c>
      <c r="M127" t="str">
        <f>VLOOKUP(J127,'Text facts'!$A$1:$C$981,3,0)</f>
        <v>Anna Karenina</v>
      </c>
      <c r="O127" s="1" t="e">
        <f>VLOOKUP(N127,'Text facts'!$A$1:$H$981,6,0)</f>
        <v>#N/A</v>
      </c>
      <c r="P127" t="e">
        <f>VLOOKUP(N127,'Text facts'!$A$1:$B$981,2,0)</f>
        <v>#N/A</v>
      </c>
      <c r="Q127" t="e">
        <f>VLOOKUP(N127,'Text facts'!$A$1:$C$981,3,0)</f>
        <v>#N/A</v>
      </c>
      <c r="S127" t="e">
        <f>VLOOKUP(R127,'Text facts'!$A$1:$H$981,6,0)</f>
        <v>#N/A</v>
      </c>
      <c r="T127" t="e">
        <f>VLOOKUP(R127,'Text facts'!$A$1:$B$981,2,0)</f>
        <v>#N/A</v>
      </c>
      <c r="U127" t="e">
        <f>VLOOKUP(R127,'Text facts'!$A$1:$C$981,3,0)</f>
        <v>#N/A</v>
      </c>
    </row>
    <row r="128" spans="1:21">
      <c r="A128" s="1" t="s">
        <v>202</v>
      </c>
      <c r="B128" s="1" t="s">
        <v>3322</v>
      </c>
      <c r="C128" s="1" t="str">
        <f>VLOOKUP(B128,'Text facts'!$A$1:$H$981,6,0)</f>
        <v>A303</v>
      </c>
      <c r="D128" t="str">
        <f>VLOOKUP(B128,'Text facts'!$A$1:$B$981,2,0)</f>
        <v>Kroz pustinju i prašumu</v>
      </c>
      <c r="E128" t="str">
        <f>VLOOKUP(B128,'Text facts'!$A$1:$C$981,3,0)</f>
        <v>In Desert and Wilderness</v>
      </c>
      <c r="F128" s="1" t="s">
        <v>3782</v>
      </c>
      <c r="G128" s="1" t="str">
        <f>VLOOKUP(F128,'Text facts'!$A$1:$H$981,6,0)</f>
        <v>A377</v>
      </c>
      <c r="H128" t="str">
        <f>VLOOKUP(F128,'Text facts'!$A$1:$B$981,2,0)</f>
        <v>Sarin ključ</v>
      </c>
      <c r="I128" t="str">
        <f>VLOOKUP(F128,'Text facts'!$A$1:$C$981,3,0)</f>
        <v>Sarah's Key</v>
      </c>
      <c r="J128" s="1" t="s">
        <v>2830</v>
      </c>
      <c r="K128" s="1" t="str">
        <f>VLOOKUP(J128,'Text facts'!$A$1:$H$981,6,0)</f>
        <v>A224</v>
      </c>
      <c r="L128" t="str">
        <f>VLOOKUP(J128,'Text facts'!$A$1:$B$981,2,0)</f>
        <v>Pustolovine Huckleberryja Finna</v>
      </c>
      <c r="M128" t="str">
        <f>VLOOKUP(J128,'Text facts'!$A$1:$C$981,3,0)</f>
        <v>Adventures of Huckleberry Finn</v>
      </c>
      <c r="O128" s="1" t="e">
        <f>VLOOKUP(N128,'Text facts'!$A$1:$H$981,6,0)</f>
        <v>#N/A</v>
      </c>
      <c r="P128" t="e">
        <f>VLOOKUP(N128,'Text facts'!$A$1:$B$981,2,0)</f>
        <v>#N/A</v>
      </c>
      <c r="Q128" t="e">
        <f>VLOOKUP(N128,'Text facts'!$A$1:$C$981,3,0)</f>
        <v>#N/A</v>
      </c>
      <c r="S128" t="e">
        <f>VLOOKUP(R128,'Text facts'!$A$1:$H$981,6,0)</f>
        <v>#N/A</v>
      </c>
      <c r="T128" t="e">
        <f>VLOOKUP(R128,'Text facts'!$A$1:$B$981,2,0)</f>
        <v>#N/A</v>
      </c>
      <c r="U128" t="e">
        <f>VLOOKUP(R128,'Text facts'!$A$1:$C$981,3,0)</f>
        <v>#N/A</v>
      </c>
    </row>
    <row r="129" spans="1:21">
      <c r="A129" s="1" t="s">
        <v>203</v>
      </c>
      <c r="B129" s="1" t="s">
        <v>1791</v>
      </c>
      <c r="C129" s="1" t="str">
        <f>VLOOKUP(B129,'Text facts'!$A$1:$H$981,6,0)</f>
        <v>A43</v>
      </c>
      <c r="D129" t="str">
        <f>VLOOKUP(B129,'Text facts'!$A$1:$B$981,2,0)</f>
        <v>Zločin i kazna</v>
      </c>
      <c r="E129" t="str">
        <f>VLOOKUP(B129,'Text facts'!$A$1:$C$981,3,0)</f>
        <v>Crime and Punishment</v>
      </c>
      <c r="F129" s="1" t="s">
        <v>3299</v>
      </c>
      <c r="G129" s="1" t="str">
        <f>VLOOKUP(F129,'Text facts'!$A$1:$H$981,6,0)</f>
        <v>A98</v>
      </c>
      <c r="H129" t="str">
        <f>VLOOKUP(F129,'Text facts'!$A$1:$B$981,2,0)</f>
        <v>Harry Potter</v>
      </c>
      <c r="I129" t="str">
        <f>VLOOKUP(F129,'Text facts'!$A$1:$C$981,3,0)</f>
        <v>Harry Potter</v>
      </c>
      <c r="J129" s="1" t="s">
        <v>3811</v>
      </c>
      <c r="K129" s="1" t="str">
        <f>VLOOKUP(J129,'Text facts'!$A$1:$H$981,6,0)</f>
        <v>A378</v>
      </c>
      <c r="L129" t="str">
        <f>VLOOKUP(J129,'Text facts'!$A$1:$B$981,2,0)</f>
        <v>Nevidljivi život Addie LaRue</v>
      </c>
      <c r="M129" t="str">
        <f>VLOOKUP(J129,'Text facts'!$A$1:$C$981,3,0)</f>
        <v>The Invisible Life of Addie LaRue</v>
      </c>
      <c r="O129" s="1" t="e">
        <f>VLOOKUP(N129,'Text facts'!$A$1:$H$981,6,0)</f>
        <v>#N/A</v>
      </c>
      <c r="P129" t="e">
        <f>VLOOKUP(N129,'Text facts'!$A$1:$B$981,2,0)</f>
        <v>#N/A</v>
      </c>
      <c r="Q129" t="e">
        <f>VLOOKUP(N129,'Text facts'!$A$1:$C$981,3,0)</f>
        <v>#N/A</v>
      </c>
      <c r="S129" t="e">
        <f>VLOOKUP(R129,'Text facts'!$A$1:$H$981,6,0)</f>
        <v>#N/A</v>
      </c>
      <c r="T129" t="e">
        <f>VLOOKUP(R129,'Text facts'!$A$1:$B$981,2,0)</f>
        <v>#N/A</v>
      </c>
      <c r="U129" t="e">
        <f>VLOOKUP(R129,'Text facts'!$A$1:$C$981,3,0)</f>
        <v>#N/A</v>
      </c>
    </row>
    <row r="130" spans="1:21">
      <c r="A130" s="1" t="s">
        <v>205</v>
      </c>
      <c r="B130" s="1" t="s">
        <v>3788</v>
      </c>
      <c r="C130" s="1" t="str">
        <f>VLOOKUP(B130,'Text facts'!$A$1:$H$981,6,0)</f>
        <v>A379</v>
      </c>
      <c r="D130" t="str">
        <f>VLOOKUP(B130,'Text facts'!$A$1:$B$981,2,0)</f>
        <v>Napokon rođen</v>
      </c>
      <c r="E130" t="str">
        <f>VLOOKUP(B130,'Text facts'!$A$1:$C$981,3,0)</f>
        <v>Twice Born</v>
      </c>
      <c r="F130" s="1" t="s">
        <v>2301</v>
      </c>
      <c r="G130" s="1" t="str">
        <f>VLOOKUP(F130,'Text facts'!$A$1:$H$981,6,0)</f>
        <v>A139</v>
      </c>
      <c r="H130" t="str">
        <f>VLOOKUP(F130,'Text facts'!$A$1:$B$981,2,0)</f>
        <v>Otok</v>
      </c>
      <c r="I130" t="str">
        <f>VLOOKUP(F130,'Text facts'!$A$1:$C$981,3,0)</f>
        <v>The Island</v>
      </c>
      <c r="J130" s="1" t="s">
        <v>3793</v>
      </c>
      <c r="K130" s="1" t="str">
        <f>VLOOKUP(J130,'Text facts'!$A$1:$H$981,6,0)</f>
        <v>A380</v>
      </c>
      <c r="L130" t="str">
        <f>VLOOKUP(J130,'Text facts'!$A$1:$B$981,2,0)</f>
        <v>Gregov dnevnik</v>
      </c>
      <c r="M130" t="str">
        <f>VLOOKUP(J130,'Text facts'!$A$1:$C$981,3,0)</f>
        <v>Diary of a Wimpy Kid</v>
      </c>
      <c r="N130" s="1" t="s">
        <v>3799</v>
      </c>
      <c r="O130" s="1" t="str">
        <f>VLOOKUP(N130,'Text facts'!$A$1:$H$981,6,0)</f>
        <v>A381</v>
      </c>
      <c r="P130" t="str">
        <f>VLOOKUP(N130,'Text facts'!$A$1:$B$981,2,0)</f>
        <v>Duh</v>
      </c>
      <c r="Q130" t="str">
        <f>VLOOKUP(N130,'Text facts'!$A$1:$C$981,3,0)</f>
        <v>Ghost</v>
      </c>
      <c r="S130" t="e">
        <f>VLOOKUP(R130,'Text facts'!$A$1:$H$981,6,0)</f>
        <v>#N/A</v>
      </c>
      <c r="T130" t="e">
        <f>VLOOKUP(R130,'Text facts'!$A$1:$B$981,2,0)</f>
        <v>#N/A</v>
      </c>
      <c r="U130" t="e">
        <f>VLOOKUP(R130,'Text facts'!$A$1:$C$981,3,0)</f>
        <v>#N/A</v>
      </c>
    </row>
    <row r="131" spans="1:21">
      <c r="A131" s="1" t="s">
        <v>206</v>
      </c>
      <c r="B131" s="1" t="s">
        <v>2099</v>
      </c>
      <c r="C131" s="1" t="str">
        <f>VLOOKUP(B131,'Text facts'!$A$1:$H$981,6,0)</f>
        <v>A110</v>
      </c>
      <c r="D131" t="str">
        <f>VLOOKUP(B131,'Text facts'!$A$1:$B$981,2,0)</f>
        <v>Lovac u žitu</v>
      </c>
      <c r="E131" t="str">
        <f>VLOOKUP(B131,'Text facts'!$A$1:$C$981,3,0)</f>
        <v>The Catcher in the Rye</v>
      </c>
      <c r="F131" s="1" t="s">
        <v>3826</v>
      </c>
      <c r="G131" s="1" t="str">
        <f>VLOOKUP(F131,'Text facts'!$A$1:$H$981,6,0)</f>
        <v>A384</v>
      </c>
      <c r="H131" t="str">
        <f>VLOOKUP(F131,'Text facts'!$A$1:$B$981,2,0)</f>
        <v>Bogati otac, siromašni otac</v>
      </c>
      <c r="I131" t="str">
        <f>VLOOKUP(F131,'Text facts'!$A$1:$C$981,3,0)</f>
        <v>Rich Dad Poor Dad</v>
      </c>
      <c r="J131" s="1" t="s">
        <v>1791</v>
      </c>
      <c r="K131" s="1" t="str">
        <f>VLOOKUP(J131,'Text facts'!$A$1:$H$981,6,0)</f>
        <v>A43</v>
      </c>
      <c r="L131" t="str">
        <f>VLOOKUP(J131,'Text facts'!$A$1:$B$981,2,0)</f>
        <v>Zločin i kazna</v>
      </c>
      <c r="M131" t="str">
        <f>VLOOKUP(J131,'Text facts'!$A$1:$C$981,3,0)</f>
        <v>Crime and Punishment</v>
      </c>
      <c r="O131" s="1" t="e">
        <f>VLOOKUP(N131,'Text facts'!$A$1:$H$981,6,0)</f>
        <v>#N/A</v>
      </c>
      <c r="P131" t="e">
        <f>VLOOKUP(N131,'Text facts'!$A$1:$B$981,2,0)</f>
        <v>#N/A</v>
      </c>
      <c r="Q131" t="e">
        <f>VLOOKUP(N131,'Text facts'!$A$1:$C$981,3,0)</f>
        <v>#N/A</v>
      </c>
      <c r="S131" t="e">
        <f>VLOOKUP(R131,'Text facts'!$A$1:$H$981,6,0)</f>
        <v>#N/A</v>
      </c>
      <c r="T131" t="e">
        <f>VLOOKUP(R131,'Text facts'!$A$1:$B$981,2,0)</f>
        <v>#N/A</v>
      </c>
      <c r="U131" t="e">
        <f>VLOOKUP(R131,'Text facts'!$A$1:$C$981,3,0)</f>
        <v>#N/A</v>
      </c>
    </row>
    <row r="132" spans="1:21">
      <c r="A132" s="1" t="s">
        <v>209</v>
      </c>
      <c r="B132" s="1" t="s">
        <v>3132</v>
      </c>
      <c r="C132" s="1" t="str">
        <f>VLOOKUP(B132,'Text facts'!$A$1:$H$981,6,0)</f>
        <v>A268</v>
      </c>
      <c r="D132" t="str">
        <f>VLOOKUP(B132,'Text facts'!$A$1:$B$981,2,0)</f>
        <v>Stoner</v>
      </c>
      <c r="E132" t="str">
        <f>VLOOKUP(B132,'Text facts'!$A$1:$C$981,3,0)</f>
        <v>Stoner</v>
      </c>
      <c r="F132" s="1" t="s">
        <v>3817</v>
      </c>
      <c r="G132" s="1" t="str">
        <f>VLOOKUP(F132,'Text facts'!$A$1:$H$981,6,0)</f>
        <v>A383</v>
      </c>
      <c r="H132" t="str">
        <f>VLOOKUP(F132,'Text facts'!$A$1:$B$981,2,0)</f>
        <v>Otmjenost ježa</v>
      </c>
      <c r="I132" t="str">
        <f>VLOOKUP(F132,'Text facts'!$A$1:$C$981,3,0)</f>
        <v>The Elegance of the Hedgehog</v>
      </c>
      <c r="J132" s="1" t="s">
        <v>2562</v>
      </c>
      <c r="K132" s="1" t="str">
        <f>VLOOKUP(J132,'Text facts'!$A$1:$H$981,6,0)</f>
        <v>A182</v>
      </c>
      <c r="L132" t="str">
        <f>VLOOKUP(J132,'Text facts'!$A$1:$B$981,2,0)</f>
        <v>Gonič zmajeva</v>
      </c>
      <c r="M132" t="str">
        <f>VLOOKUP(J132,'Text facts'!$A$1:$C$981,3,0)</f>
        <v xml:space="preserve">The Kite Runner </v>
      </c>
      <c r="O132" s="1" t="e">
        <f>VLOOKUP(N132,'Text facts'!$A$1:$H$981,6,0)</f>
        <v>#N/A</v>
      </c>
      <c r="P132" t="e">
        <f>VLOOKUP(N132,'Text facts'!$A$1:$B$981,2,0)</f>
        <v>#N/A</v>
      </c>
      <c r="Q132" t="e">
        <f>VLOOKUP(N132,'Text facts'!$A$1:$C$981,3,0)</f>
        <v>#N/A</v>
      </c>
      <c r="S132" t="e">
        <f>VLOOKUP(R132,'Text facts'!$A$1:$H$981,6,0)</f>
        <v>#N/A</v>
      </c>
      <c r="T132" t="e">
        <f>VLOOKUP(R132,'Text facts'!$A$1:$B$981,2,0)</f>
        <v>#N/A</v>
      </c>
      <c r="U132" t="e">
        <f>VLOOKUP(R132,'Text facts'!$A$1:$C$981,3,0)</f>
        <v>#N/A</v>
      </c>
    </row>
    <row r="133" spans="1:21">
      <c r="A133" s="1" t="s">
        <v>210</v>
      </c>
      <c r="B133" s="1" t="s">
        <v>3832</v>
      </c>
      <c r="C133" s="1" t="str">
        <f>VLOOKUP(B133,'Text facts'!$A$1:$H$981,6,0)</f>
        <v>A385</v>
      </c>
      <c r="D133" t="str">
        <f>VLOOKUP(B133,'Text facts'!$A$1:$B$981,2,0)</f>
        <v>Tri Evine kćeri</v>
      </c>
      <c r="E133" t="str">
        <f>VLOOKUP(B133,'Text facts'!$A$1:$C$981,3,0)</f>
        <v>Three Daughters of Eve</v>
      </c>
      <c r="F133" s="1" t="s">
        <v>3838</v>
      </c>
      <c r="G133" s="1" t="str">
        <f>VLOOKUP(F133,'Text facts'!$A$1:$H$981,6,0)</f>
        <v>A386</v>
      </c>
      <c r="H133" t="str">
        <f>VLOOKUP(F133,'Text facts'!$A$1:$B$981,2,0)</f>
        <v>Američka prašina</v>
      </c>
      <c r="I133" t="str">
        <f>VLOOKUP(F133,'Text facts'!$A$1:$C$981,3,0)</f>
        <v>American Dirt</v>
      </c>
      <c r="J133" s="1" t="s">
        <v>3844</v>
      </c>
      <c r="K133" s="1" t="str">
        <f>VLOOKUP(J133,'Text facts'!$A$1:$H$981,6,0)</f>
        <v>A387</v>
      </c>
      <c r="L133" t="str">
        <f>VLOOKUP(J133,'Text facts'!$A$1:$B$981,2,0)</f>
        <v>Kad sam bio hodža</v>
      </c>
      <c r="M133" t="str">
        <f>VLOOKUP(J133,'Text facts'!$A$1:$C$981,3,0)</f>
        <v>--</v>
      </c>
      <c r="N133" s="1" t="s">
        <v>1706</v>
      </c>
      <c r="O133" s="1" t="str">
        <f>VLOOKUP(N133,'Text facts'!$A$1:$H$981,6,0)</f>
        <v>A50</v>
      </c>
      <c r="P133" t="str">
        <f>VLOOKUP(N133,'Text facts'!$A$1:$B$981,2,0)</f>
        <v>Imperij</v>
      </c>
      <c r="Q133" t="str">
        <f>VLOOKUP(N133,'Text facts'!$A$1:$C$981,3,0)</f>
        <v>Imperium</v>
      </c>
      <c r="S133" t="e">
        <f>VLOOKUP(R133,'Text facts'!$A$1:$H$981,6,0)</f>
        <v>#N/A</v>
      </c>
      <c r="T133" t="e">
        <f>VLOOKUP(R133,'Text facts'!$A$1:$B$981,2,0)</f>
        <v>#N/A</v>
      </c>
      <c r="U133" t="e">
        <f>VLOOKUP(R133,'Text facts'!$A$1:$C$981,3,0)</f>
        <v>#N/A</v>
      </c>
    </row>
    <row r="134" spans="1:21">
      <c r="A134" s="1" t="s">
        <v>211</v>
      </c>
      <c r="B134" s="1" t="s">
        <v>3866</v>
      </c>
      <c r="C134" s="1" t="str">
        <f>VLOOKUP(B134,'Text facts'!$A$1:$H$981,6,0)</f>
        <v>A229</v>
      </c>
      <c r="D134" t="str">
        <f>VLOOKUP(B134,'Text facts'!$A$1:$B$981,2,0)</f>
        <v>Nove bajke</v>
      </c>
      <c r="E134" t="str">
        <f>VLOOKUP(B134,'Text facts'!$A$1:$C$981,3,0)</f>
        <v>New Fairy Tales</v>
      </c>
      <c r="F134" s="1" t="s">
        <v>3869</v>
      </c>
      <c r="G134" s="1" t="str">
        <f>VLOOKUP(F134,'Text facts'!$A$1:$H$981,6,0)</f>
        <v>A393</v>
      </c>
      <c r="H134" t="str">
        <f>VLOOKUP(F134,'Text facts'!$A$1:$B$981,2,0)</f>
        <v>Aleph</v>
      </c>
      <c r="I134" t="str">
        <f>VLOOKUP(F134,'Text facts'!$A$1:$C$981,3,0)</f>
        <v>The Aleph and Other Stories</v>
      </c>
      <c r="J134" s="1" t="s">
        <v>3875</v>
      </c>
      <c r="K134" s="1" t="str">
        <f>VLOOKUP(J134,'Text facts'!$A$1:$H$981,6,0)</f>
        <v>A0</v>
      </c>
      <c r="L134" t="str">
        <f>VLOOKUP(J134,'Text facts'!$A$1:$B$981,2,0)</f>
        <v>I Ching ili Knjiga promjene</v>
      </c>
      <c r="M134" t="str">
        <f>VLOOKUP(J134,'Text facts'!$A$1:$C$981,3,0)</f>
        <v>The I Ching or Book of Changes</v>
      </c>
      <c r="N134" s="1" t="s">
        <v>3878</v>
      </c>
      <c r="O134" s="1" t="str">
        <f>VLOOKUP(N134,'Text facts'!$A$1:$H$981,6,0)</f>
        <v>A394</v>
      </c>
      <c r="P134" t="str">
        <f>VLOOKUP(N134,'Text facts'!$A$1:$B$981,2,0)</f>
        <v>Estetika</v>
      </c>
      <c r="Q134" t="str">
        <f>VLOOKUP(N134,'Text facts'!$A$1:$C$981,3,0)</f>
        <v>Lectures on Aesthetics</v>
      </c>
      <c r="S134" t="e">
        <f>VLOOKUP(R134,'Text facts'!$A$1:$H$981,6,0)</f>
        <v>#N/A</v>
      </c>
      <c r="T134" t="e">
        <f>VLOOKUP(R134,'Text facts'!$A$1:$B$981,2,0)</f>
        <v>#N/A</v>
      </c>
      <c r="U134" t="e">
        <f>VLOOKUP(R134,'Text facts'!$A$1:$C$981,3,0)</f>
        <v>#N/A</v>
      </c>
    </row>
    <row r="135" spans="1:21">
      <c r="A135" s="1" t="s">
        <v>213</v>
      </c>
      <c r="B135" s="1" t="s">
        <v>1973</v>
      </c>
      <c r="C135" s="1" t="str">
        <f>VLOOKUP(B135,'Text facts'!$A$1:$H$981,6,0)</f>
        <v>A10</v>
      </c>
      <c r="D135" t="str">
        <f>VLOOKUP(B135,'Text facts'!$A$1:$B$981,2,0)</f>
        <v>Šala</v>
      </c>
      <c r="E135" t="str">
        <f>VLOOKUP(B135,'Text facts'!$A$1:$C$981,3,0)</f>
        <v>The Joke</v>
      </c>
      <c r="F135" s="1" t="s">
        <v>3408</v>
      </c>
      <c r="G135" s="1" t="str">
        <f>VLOOKUP(F135,'Text facts'!$A$1:$H$981,6,0)</f>
        <v>A321</v>
      </c>
      <c r="H135" t="str">
        <f>VLOOKUP(F135,'Text facts'!$A$1:$B$981,2,0)</f>
        <v>Velika bilježnica</v>
      </c>
      <c r="I135" t="str">
        <f>VLOOKUP(F135,'Text facts'!$A$1:$C$981,3,0)</f>
        <v>The Notebook</v>
      </c>
      <c r="J135" s="1" t="s">
        <v>3884</v>
      </c>
      <c r="K135" s="1" t="str">
        <f>VLOOKUP(J135,'Text facts'!$A$1:$H$981,6,0)</f>
        <v>A395</v>
      </c>
      <c r="L135" t="str">
        <f>VLOOKUP(J135,'Text facts'!$A$1:$B$981,2,0)</f>
        <v>Služio sam engleskog kralja</v>
      </c>
      <c r="M135" t="str">
        <f>VLOOKUP(J135,'Text facts'!$A$1:$C$981,3,0)</f>
        <v>I Served the King of England</v>
      </c>
      <c r="N135" s="1" t="s">
        <v>1394</v>
      </c>
      <c r="O135" s="1" t="str">
        <f>VLOOKUP(N135,'Text facts'!$A$1:$H$981,6,0)</f>
        <v>A1</v>
      </c>
      <c r="P135">
        <f>VLOOKUP(N135,'Text facts'!$A$1:$B$981,2,0)</f>
        <v>1984</v>
      </c>
      <c r="Q135">
        <f>VLOOKUP(N135,'Text facts'!$A$1:$C$981,3,0)</f>
        <v>1984</v>
      </c>
      <c r="S135" t="e">
        <f>VLOOKUP(R135,'Text facts'!$A$1:$H$981,6,0)</f>
        <v>#N/A</v>
      </c>
      <c r="T135" t="e">
        <f>VLOOKUP(R135,'Text facts'!$A$1:$B$981,2,0)</f>
        <v>#N/A</v>
      </c>
      <c r="U135" t="e">
        <f>VLOOKUP(R135,'Text facts'!$A$1:$C$981,3,0)</f>
        <v>#N/A</v>
      </c>
    </row>
    <row r="136" spans="1:21">
      <c r="A136" s="1" t="s">
        <v>215</v>
      </c>
      <c r="B136" s="1" t="s">
        <v>1451</v>
      </c>
      <c r="C136" s="1" t="str">
        <f>VLOOKUP(B136,'Text facts'!$A$1:$H$981,6,0)</f>
        <v>A10</v>
      </c>
      <c r="D136" t="str">
        <f>VLOOKUP(B136,'Text facts'!$A$1:$B$981,2,0)</f>
        <v>Nepodnošljiva lakoća postojanja</v>
      </c>
      <c r="E136" t="str">
        <f>VLOOKUP(B136,'Text facts'!$A$1:$C$981,3,0)</f>
        <v>The Unbearable Lightness of Being</v>
      </c>
      <c r="F136" s="1" t="s">
        <v>1660</v>
      </c>
      <c r="G136" s="1" t="str">
        <f>VLOOKUP(F136,'Text facts'!$A$1:$H$981,6,0)</f>
        <v>A43</v>
      </c>
      <c r="H136" t="str">
        <f>VLOOKUP(F136,'Text facts'!$A$1:$B$981,2,0)</f>
        <v>Idiot</v>
      </c>
      <c r="I136" t="str">
        <f>VLOOKUP(F136,'Text facts'!$A$1:$C$981,3,0)</f>
        <v>The Idiot</v>
      </c>
      <c r="J136" s="1" t="s">
        <v>2963</v>
      </c>
      <c r="K136" s="1" t="str">
        <f>VLOOKUP(J136,'Text facts'!$A$1:$H$981,6,0)</f>
        <v>A245</v>
      </c>
      <c r="L136" t="str">
        <f>VLOOKUP(J136,'Text facts'!$A$1:$B$981,2,0)</f>
        <v>Fahrenheit 451</v>
      </c>
      <c r="M136" t="str">
        <f>VLOOKUP(J136,'Text facts'!$A$1:$C$981,3,0)</f>
        <v>Fahrenheit 451</v>
      </c>
      <c r="N136" s="1" t="s">
        <v>1389</v>
      </c>
      <c r="O136" s="1" t="s">
        <v>3909</v>
      </c>
      <c r="P136" t="str">
        <f>VLOOKUP(N136,'Text facts'!$A$1:$B$981,2,0)</f>
        <v>[NEMA NASLOVA]</v>
      </c>
      <c r="Q136" t="str">
        <f>VLOOKUP(N136,'Text facts'!$A$1:$C$981,3,0)</f>
        <v>[NO TITLE]</v>
      </c>
      <c r="R136" s="1" t="s">
        <v>3911</v>
      </c>
      <c r="S136" t="str">
        <f>VLOOKUP(R136,'Text facts'!$A$1:$H$981,6,0)</f>
        <v>A399</v>
      </c>
      <c r="T136" t="str">
        <f>VLOOKUP(R136,'Text facts'!$A$1:$B$981,2,0)</f>
        <v>Osmica</v>
      </c>
      <c r="U136" t="str">
        <f>VLOOKUP(R136,'Text facts'!$A$1:$C$981,3,0)</f>
        <v>Wisdom Tooth</v>
      </c>
    </row>
    <row r="137" spans="1:21">
      <c r="A137" s="1" t="s">
        <v>216</v>
      </c>
      <c r="B137" s="1" t="s">
        <v>1921</v>
      </c>
      <c r="C137" s="1" t="str">
        <f>VLOOKUP(B137,'Text facts'!$A$1:$H$981,6,0)</f>
        <v>A83</v>
      </c>
      <c r="D137" t="str">
        <f>VLOOKUP(B137,'Text facts'!$A$1:$B$981,2,0)</f>
        <v>Jadnici</v>
      </c>
      <c r="E137" t="str">
        <f>VLOOKUP(B137,'Text facts'!$A$1:$C$981,3,0)</f>
        <v>Les Misérables</v>
      </c>
      <c r="F137" s="1" t="s">
        <v>1679</v>
      </c>
      <c r="G137" s="1" t="str">
        <f>VLOOKUP(F137,'Text facts'!$A$1:$H$981,6,0)</f>
        <v>A43</v>
      </c>
      <c r="H137" t="str">
        <f>VLOOKUP(F137,'Text facts'!$A$1:$B$981,2,0)</f>
        <v>Braća Karamazovi</v>
      </c>
      <c r="I137" t="str">
        <f>VLOOKUP(F137,'Text facts'!$A$1:$C$981,3,0)</f>
        <v>The Brothers Karamazov</v>
      </c>
      <c r="J137" s="1" t="s">
        <v>3955</v>
      </c>
      <c r="K137" s="1" t="str">
        <f>VLOOKUP(J137,'Text facts'!$A$1:$H$981,6,0)</f>
        <v>A88</v>
      </c>
      <c r="L137" t="str">
        <f>VLOOKUP(J137,'Text facts'!$A$1:$B$981,2,0)</f>
        <v>Winnetou</v>
      </c>
      <c r="M137" t="str">
        <f>VLOOKUP(J137,'Text facts'!$A$1:$C$981,3,0)</f>
        <v>Winnetou</v>
      </c>
      <c r="O137" s="1" t="e">
        <f>VLOOKUP(N137,'Text facts'!$A$1:$H$981,6,0)</f>
        <v>#N/A</v>
      </c>
      <c r="P137" t="e">
        <f>VLOOKUP(N137,'Text facts'!$A$1:$B$981,2,0)</f>
        <v>#N/A</v>
      </c>
      <c r="Q137" t="e">
        <f>VLOOKUP(N137,'Text facts'!$A$1:$C$981,3,0)</f>
        <v>#N/A</v>
      </c>
      <c r="S137" t="e">
        <f>VLOOKUP(R137,'Text facts'!$A$1:$H$981,6,0)</f>
        <v>#N/A</v>
      </c>
      <c r="T137" t="e">
        <f>VLOOKUP(R137,'Text facts'!$A$1:$B$981,2,0)</f>
        <v>#N/A</v>
      </c>
      <c r="U137" t="e">
        <f>VLOOKUP(R137,'Text facts'!$A$1:$C$981,3,0)</f>
        <v>#N/A</v>
      </c>
    </row>
    <row r="138" spans="1:21">
      <c r="A138" s="1" t="s">
        <v>218</v>
      </c>
      <c r="B138" s="1" t="s">
        <v>2205</v>
      </c>
      <c r="C138" s="1" t="str">
        <f>VLOOKUP(B138,'Text facts'!$A$1:$H$981,6,0)</f>
        <v>A125</v>
      </c>
      <c r="D138" t="str">
        <f>VLOOKUP(B138,'Text facts'!$A$1:$B$981,2,0)</f>
        <v>Vlak u snijegu</v>
      </c>
      <c r="E138" t="str">
        <f>VLOOKUP(B138,'Text facts'!$A$1:$C$981,3,0)</f>
        <v>Train in the Snow</v>
      </c>
      <c r="F138" s="1" t="s">
        <v>2234</v>
      </c>
      <c r="G138" s="1" t="str">
        <f>VLOOKUP(F138,'Text facts'!$A$1:$H$981,6,0)</f>
        <v>A129</v>
      </c>
      <c r="H138" t="str">
        <f>VLOOKUP(F138,'Text facts'!$A$1:$B$981,2,0)</f>
        <v>Ana Karenjina</v>
      </c>
      <c r="I138" t="str">
        <f>VLOOKUP(F138,'Text facts'!$A$1:$C$981,3,0)</f>
        <v>Anna Karenina</v>
      </c>
      <c r="J138" s="1" t="s">
        <v>1791</v>
      </c>
      <c r="K138" s="1" t="str">
        <f>VLOOKUP(J138,'Text facts'!$A$1:$H$981,6,0)</f>
        <v>A43</v>
      </c>
      <c r="L138" t="str">
        <f>VLOOKUP(J138,'Text facts'!$A$1:$B$981,2,0)</f>
        <v>Zločin i kazna</v>
      </c>
      <c r="M138" t="str">
        <f>VLOOKUP(J138,'Text facts'!$A$1:$C$981,3,0)</f>
        <v>Crime and Punishment</v>
      </c>
      <c r="O138" s="1" t="e">
        <f>VLOOKUP(N138,'Text facts'!$A$1:$H$981,6,0)</f>
        <v>#N/A</v>
      </c>
      <c r="P138" t="e">
        <f>VLOOKUP(N138,'Text facts'!$A$1:$B$981,2,0)</f>
        <v>#N/A</v>
      </c>
      <c r="Q138" t="e">
        <f>VLOOKUP(N138,'Text facts'!$A$1:$C$981,3,0)</f>
        <v>#N/A</v>
      </c>
      <c r="S138" t="e">
        <f>VLOOKUP(R138,'Text facts'!$A$1:$H$981,6,0)</f>
        <v>#N/A</v>
      </c>
      <c r="T138" t="e">
        <f>VLOOKUP(R138,'Text facts'!$A$1:$B$981,2,0)</f>
        <v>#N/A</v>
      </c>
      <c r="U138" t="e">
        <f>VLOOKUP(R138,'Text facts'!$A$1:$C$981,3,0)</f>
        <v>#N/A</v>
      </c>
    </row>
    <row r="139" spans="1:21">
      <c r="A139" s="1" t="s">
        <v>220</v>
      </c>
      <c r="B139" s="1" t="s">
        <v>3969</v>
      </c>
      <c r="C139" s="1" t="str">
        <f>VLOOKUP(B139,'Text facts'!$A$1:$H$981,6,0)</f>
        <v>A408</v>
      </c>
      <c r="D139" t="str">
        <f>VLOOKUP(B139,'Text facts'!$A$1:$B$981,2,0)</f>
        <v>Duša svijeta</v>
      </c>
      <c r="E139" t="str">
        <f>VLOOKUP(B139,'Text facts'!$A$1:$C$981,3,0)</f>
        <v>--</v>
      </c>
      <c r="F139" s="1" t="s">
        <v>3963</v>
      </c>
      <c r="G139" s="1" t="str">
        <f>VLOOKUP(F139,'Text facts'!$A$1:$H$981,6,0)</f>
        <v>A407</v>
      </c>
      <c r="H139" t="str">
        <f>VLOOKUP(F139,'Text facts'!$A$1:$B$981,2,0)</f>
        <v>Kad svijeće dogore</v>
      </c>
      <c r="I139" t="str">
        <f>VLOOKUP(F139,'Text facts'!$A$1:$C$981,3,0)</f>
        <v>Embers</v>
      </c>
      <c r="J139" s="1" t="s">
        <v>2246</v>
      </c>
      <c r="K139" s="1" t="str">
        <f>VLOOKUP(J139,'Text facts'!$A$1:$H$981,6,0)</f>
        <v>A130</v>
      </c>
      <c r="L139" t="str">
        <f>VLOOKUP(J139,'Text facts'!$A$1:$B$981,2,0)</f>
        <v>Od Claya most</v>
      </c>
      <c r="M139" t="str">
        <f>VLOOKUP(J139,'Text facts'!$A$1:$C$981,3,0)</f>
        <v>Bridge of Clay</v>
      </c>
      <c r="O139" s="1" t="e">
        <f>VLOOKUP(N139,'Text facts'!$A$1:$H$981,6,0)</f>
        <v>#N/A</v>
      </c>
      <c r="P139" t="e">
        <f>VLOOKUP(N139,'Text facts'!$A$1:$B$981,2,0)</f>
        <v>#N/A</v>
      </c>
      <c r="Q139" t="e">
        <f>VLOOKUP(N139,'Text facts'!$A$1:$C$981,3,0)</f>
        <v>#N/A</v>
      </c>
      <c r="S139" t="e">
        <f>VLOOKUP(R139,'Text facts'!$A$1:$H$981,6,0)</f>
        <v>#N/A</v>
      </c>
      <c r="T139" t="e">
        <f>VLOOKUP(R139,'Text facts'!$A$1:$B$981,2,0)</f>
        <v>#N/A</v>
      </c>
      <c r="U139" t="e">
        <f>VLOOKUP(R139,'Text facts'!$A$1:$C$981,3,0)</f>
        <v>#N/A</v>
      </c>
    </row>
    <row r="140" spans="1:21">
      <c r="A140" s="1" t="s">
        <v>221</v>
      </c>
      <c r="B140" s="1" t="s">
        <v>3974</v>
      </c>
      <c r="C140" s="1" t="str">
        <f>VLOOKUP(B140,'Text facts'!$A$1:$H$981,6,0)</f>
        <v>A409</v>
      </c>
      <c r="D140" t="str">
        <f>VLOOKUP(B140,'Text facts'!$A$1:$B$981,2,0)</f>
        <v>Zelene čarape</v>
      </c>
      <c r="E140" t="str">
        <f>VLOOKUP(B140,'Text facts'!$A$1:$C$981,3,0)</f>
        <v>--</v>
      </c>
      <c r="F140" s="1" t="s">
        <v>3979</v>
      </c>
      <c r="G140" s="1" t="str">
        <f>VLOOKUP(F140,'Text facts'!$A$1:$H$981,6,0)</f>
        <v>A410</v>
      </c>
      <c r="H140" t="str">
        <f>VLOOKUP(F140,'Text facts'!$A$1:$B$981,2,0)</f>
        <v>Spašeni jezik</v>
      </c>
      <c r="I140" t="str">
        <f>VLOOKUP(F140,'Text facts'!$A$1:$C$981,3,0)</f>
        <v>The Tongue Set Free</v>
      </c>
      <c r="J140" s="1" t="s">
        <v>3985</v>
      </c>
      <c r="K140" s="1" t="str">
        <f>VLOOKUP(J140,'Text facts'!$A$1:$H$981,6,0)</f>
        <v>A411</v>
      </c>
      <c r="L140" t="str">
        <f>VLOOKUP(J140,'Text facts'!$A$1:$B$981,2,0)</f>
        <v>Zbogom, djevojčice</v>
      </c>
      <c r="M140" t="str">
        <f>VLOOKUP(J140,'Text facts'!$A$1:$C$981,3,0)</f>
        <v>--</v>
      </c>
      <c r="O140" s="1" t="e">
        <f>VLOOKUP(N140,'Text facts'!$A$1:$H$981,6,0)</f>
        <v>#N/A</v>
      </c>
      <c r="P140" t="e">
        <f>VLOOKUP(N140,'Text facts'!$A$1:$B$981,2,0)</f>
        <v>#N/A</v>
      </c>
      <c r="Q140" t="e">
        <f>VLOOKUP(N140,'Text facts'!$A$1:$C$981,3,0)</f>
        <v>#N/A</v>
      </c>
      <c r="S140" t="e">
        <f>VLOOKUP(R140,'Text facts'!$A$1:$H$981,6,0)</f>
        <v>#N/A</v>
      </c>
      <c r="T140" t="e">
        <f>VLOOKUP(R140,'Text facts'!$A$1:$B$981,2,0)</f>
        <v>#N/A</v>
      </c>
      <c r="U140" t="e">
        <f>VLOOKUP(R140,'Text facts'!$A$1:$C$981,3,0)</f>
        <v>#N/A</v>
      </c>
    </row>
    <row r="141" spans="1:21">
      <c r="A141" s="1" t="s">
        <v>222</v>
      </c>
      <c r="B141" s="1" t="s">
        <v>3989</v>
      </c>
      <c r="C141" s="1" t="str">
        <f>VLOOKUP(B141,'Text facts'!$A$1:$H$981,6,0)</f>
        <v>A412</v>
      </c>
      <c r="D141" t="str">
        <f>VLOOKUP(B141,'Text facts'!$A$1:$B$981,2,0)</f>
        <v>--</v>
      </c>
      <c r="E141" t="str">
        <f>VLOOKUP(B141,'Text facts'!$A$1:$C$981,3,0)</f>
        <v>Why Look at Animals</v>
      </c>
      <c r="F141" s="1" t="s">
        <v>3957</v>
      </c>
      <c r="G141" s="1" t="str">
        <f>VLOOKUP(F141,'Text facts'!$A$1:$H$981,6,0)</f>
        <v>A406</v>
      </c>
      <c r="H141" t="str">
        <f>VLOOKUP(F141,'Text facts'!$A$1:$B$981,2,0)</f>
        <v>Povijest pčela</v>
      </c>
      <c r="I141" t="str">
        <f>VLOOKUP(F141,'Text facts'!$A$1:$C$981,3,0)</f>
        <v>The History of Bees</v>
      </c>
      <c r="J141" s="1" t="s">
        <v>2231</v>
      </c>
      <c r="K141" s="1" t="str">
        <f>VLOOKUP(J141,'Text facts'!$A$1:$H$981,6,0)</f>
        <v>A107</v>
      </c>
      <c r="L141" t="str">
        <f>VLOOKUP(J141,'Text facts'!$A$1:$B$981,2,0)</f>
        <v>Preobražaj</v>
      </c>
      <c r="M141" t="str">
        <f>VLOOKUP(J141,'Text facts'!$A$1:$C$981,3,0)</f>
        <v>The Metamorphosis</v>
      </c>
      <c r="O141" s="1" t="e">
        <f>VLOOKUP(N141,'Text facts'!$A$1:$H$981,6,0)</f>
        <v>#N/A</v>
      </c>
      <c r="P141" t="e">
        <f>VLOOKUP(N141,'Text facts'!$A$1:$B$981,2,0)</f>
        <v>#N/A</v>
      </c>
      <c r="Q141" t="e">
        <f>VLOOKUP(N141,'Text facts'!$A$1:$C$981,3,0)</f>
        <v>#N/A</v>
      </c>
      <c r="S141" t="e">
        <f>VLOOKUP(R141,'Text facts'!$A$1:$H$981,6,0)</f>
        <v>#N/A</v>
      </c>
      <c r="T141" t="e">
        <f>VLOOKUP(R141,'Text facts'!$A$1:$B$981,2,0)</f>
        <v>#N/A</v>
      </c>
      <c r="U141" t="e">
        <f>VLOOKUP(R141,'Text facts'!$A$1:$C$981,3,0)</f>
        <v>#N/A</v>
      </c>
    </row>
    <row r="142" spans="1:21">
      <c r="A142" s="1" t="s">
        <v>225</v>
      </c>
      <c r="B142" s="1" t="s">
        <v>2058</v>
      </c>
      <c r="C142" s="1" t="str">
        <f>VLOOKUP(B142,'Text facts'!$A$1:$H$981,6,0)</f>
        <v>A104</v>
      </c>
      <c r="D142" t="str">
        <f>VLOOKUP(B142,'Text facts'!$A$1:$B$981,2,0)</f>
        <v>Mladenka kostonoga</v>
      </c>
      <c r="E142" t="str">
        <f>VLOOKUP(B142,'Text facts'!$A$1:$C$981,3,0)</f>
        <v>Boneleg Bride</v>
      </c>
      <c r="F142" s="1" t="s">
        <v>3765</v>
      </c>
      <c r="G142" s="1" t="str">
        <f>VLOOKUP(F142,'Text facts'!$A$1:$H$981,6,0)</f>
        <v>A375</v>
      </c>
      <c r="H142" t="str">
        <f>VLOOKUP(F142,'Text facts'!$A$1:$B$981,2,0)</f>
        <v>Moja borba</v>
      </c>
      <c r="I142" t="str">
        <f>VLOOKUP(F142,'Text facts'!$A$1:$C$981,3,0)</f>
        <v>My Struggle</v>
      </c>
      <c r="J142" s="1" t="s">
        <v>3993</v>
      </c>
      <c r="K142" s="1" t="str">
        <f>VLOOKUP(J142,'Text facts'!$A$1:$H$981,6,0)</f>
        <v>A255</v>
      </c>
      <c r="L142" t="str">
        <f>VLOOKUP(J142,'Text facts'!$A$1:$B$981,2,0)</f>
        <v xml:space="preserve">Otac </v>
      </c>
      <c r="M142" t="str">
        <f>VLOOKUP(J142,'Text facts'!$A$1:$C$981,3,0)</f>
        <v>--</v>
      </c>
      <c r="O142" s="1" t="e">
        <f>VLOOKUP(N142,'Text facts'!$A$1:$H$981,6,0)</f>
        <v>#N/A</v>
      </c>
      <c r="P142" t="e">
        <f>VLOOKUP(N142,'Text facts'!$A$1:$B$981,2,0)</f>
        <v>#N/A</v>
      </c>
      <c r="Q142" t="e">
        <f>VLOOKUP(N142,'Text facts'!$A$1:$C$981,3,0)</f>
        <v>#N/A</v>
      </c>
      <c r="S142" t="e">
        <f>VLOOKUP(R142,'Text facts'!$A$1:$H$981,6,0)</f>
        <v>#N/A</v>
      </c>
      <c r="T142" t="e">
        <f>VLOOKUP(R142,'Text facts'!$A$1:$B$981,2,0)</f>
        <v>#N/A</v>
      </c>
      <c r="U142" t="e">
        <f>VLOOKUP(R142,'Text facts'!$A$1:$C$981,3,0)</f>
        <v>#N/A</v>
      </c>
    </row>
    <row r="143" spans="1:21">
      <c r="A143" s="1" t="s">
        <v>226</v>
      </c>
      <c r="B143" s="1" t="s">
        <v>3995</v>
      </c>
      <c r="C143" s="1" t="str">
        <f>VLOOKUP(B143,'Text facts'!$A$1:$H$981,6,0)</f>
        <v>A413</v>
      </c>
      <c r="D143" t="str">
        <f>VLOOKUP(B143,'Text facts'!$A$1:$B$981,2,0)</f>
        <v>Zlatno tele</v>
      </c>
      <c r="E143" t="str">
        <f>VLOOKUP(B143,'Text facts'!$A$1:$C$981,3,0)</f>
        <v>The Little Golden Calf</v>
      </c>
      <c r="F143" s="1" t="s">
        <v>4001</v>
      </c>
      <c r="G143" s="1" t="str">
        <f>VLOOKUP(F143,'Text facts'!$A$1:$H$981,6,0)</f>
        <v>A42</v>
      </c>
      <c r="H143" t="str">
        <f>VLOOKUP(F143,'Text facts'!$A$1:$B$981,2,0)</f>
        <v>Genij i boginja</v>
      </c>
      <c r="I143" t="str">
        <f>VLOOKUP(F143,'Text facts'!$A$1:$C$981,3,0)</f>
        <v>The Genius and the Goddess</v>
      </c>
      <c r="J143" s="1" t="s">
        <v>4004</v>
      </c>
      <c r="K143" s="1" t="str">
        <f>VLOOKUP(J143,'Text facts'!$A$1:$H$981,6,0)</f>
        <v>A414</v>
      </c>
      <c r="L143" t="str">
        <f>VLOOKUP(J143,'Text facts'!$A$1:$B$981,2,0)</f>
        <v>Jack Frusciante je izašao iz grupe</v>
      </c>
      <c r="M143" t="str">
        <f>VLOOKUP(J143,'Text facts'!$A$1:$C$981,3,0)</f>
        <v>Jack Frusciante Has Left the Band</v>
      </c>
      <c r="O143" s="1" t="e">
        <f>VLOOKUP(N143,'Text facts'!$A$1:$H$981,6,0)</f>
        <v>#N/A</v>
      </c>
      <c r="P143" t="e">
        <f>VLOOKUP(N143,'Text facts'!$A$1:$B$981,2,0)</f>
        <v>#N/A</v>
      </c>
      <c r="Q143" t="e">
        <f>VLOOKUP(N143,'Text facts'!$A$1:$C$981,3,0)</f>
        <v>#N/A</v>
      </c>
      <c r="S143" t="e">
        <f>VLOOKUP(R143,'Text facts'!$A$1:$H$981,6,0)</f>
        <v>#N/A</v>
      </c>
      <c r="T143" t="e">
        <f>VLOOKUP(R143,'Text facts'!$A$1:$B$981,2,0)</f>
        <v>#N/A</v>
      </c>
      <c r="U143" t="e">
        <f>VLOOKUP(R143,'Text facts'!$A$1:$C$981,3,0)</f>
        <v>#N/A</v>
      </c>
    </row>
    <row r="144" spans="1:21">
      <c r="A144" s="1" t="s">
        <v>228</v>
      </c>
      <c r="B144" s="1" t="s">
        <v>1638</v>
      </c>
      <c r="C144" s="1" t="str">
        <f>VLOOKUP(B144,'Text facts'!$A$1:$H$981,6,0)</f>
        <v>A40</v>
      </c>
      <c r="D144" t="str">
        <f>VLOOKUP(B144,'Text facts'!$A$1:$B$981,2,0)</f>
        <v>Dina</v>
      </c>
      <c r="E144" t="str">
        <f>VLOOKUP(B144,'Text facts'!$A$1:$C$981,3,0)</f>
        <v>Dune</v>
      </c>
      <c r="F144" s="1" t="s">
        <v>4010</v>
      </c>
      <c r="G144" s="1" t="str">
        <f>VLOOKUP(F144,'Text facts'!$A$1:$H$981,6,0)</f>
        <v>A409</v>
      </c>
      <c r="H144" t="str">
        <f>VLOOKUP(F144,'Text facts'!$A$1:$B$981,2,0)</f>
        <v>Marina ili O biografiji</v>
      </c>
      <c r="I144" t="str">
        <f>VLOOKUP(F144,'Text facts'!$A$1:$C$981,3,0)</f>
        <v>--</v>
      </c>
      <c r="J144" s="1" t="s">
        <v>4012</v>
      </c>
      <c r="K144" s="1" t="str">
        <f>VLOOKUP(J144,'Text facts'!$A$1:$H$981,6,0)</f>
        <v>A99</v>
      </c>
      <c r="L144" t="str">
        <f>VLOOKUP(J144,'Text facts'!$A$1:$B$981,2,0)</f>
        <v>1Q84</v>
      </c>
      <c r="M144" t="str">
        <f>VLOOKUP(J144,'Text facts'!$A$1:$C$981,3,0)</f>
        <v>1Q84</v>
      </c>
      <c r="O144" s="1" t="e">
        <f>VLOOKUP(N144,'Text facts'!$A$1:$H$981,6,0)</f>
        <v>#N/A</v>
      </c>
      <c r="P144" t="e">
        <f>VLOOKUP(N144,'Text facts'!$A$1:$B$981,2,0)</f>
        <v>#N/A</v>
      </c>
      <c r="Q144" t="e">
        <f>VLOOKUP(N144,'Text facts'!$A$1:$C$981,3,0)</f>
        <v>#N/A</v>
      </c>
      <c r="S144" t="e">
        <f>VLOOKUP(R144,'Text facts'!$A$1:$H$981,6,0)</f>
        <v>#N/A</v>
      </c>
      <c r="T144" t="e">
        <f>VLOOKUP(R144,'Text facts'!$A$1:$B$981,2,0)</f>
        <v>#N/A</v>
      </c>
      <c r="U144" t="e">
        <f>VLOOKUP(R144,'Text facts'!$A$1:$C$981,3,0)</f>
        <v>#N/A</v>
      </c>
    </row>
    <row r="145" spans="1:21">
      <c r="A145" s="1" t="s">
        <v>229</v>
      </c>
      <c r="B145" s="1" t="s">
        <v>3646</v>
      </c>
      <c r="C145" s="1" t="str">
        <f>VLOOKUP(B145,'Text facts'!$A$1:$H$981,6,0)</f>
        <v>A82</v>
      </c>
      <c r="D145" t="str">
        <f>VLOOKUP(B145,'Text facts'!$A$1:$B$981,2,0)</f>
        <v>Na rubu pameti</v>
      </c>
      <c r="E145" t="str">
        <f>VLOOKUP(B145,'Text facts'!$A$1:$C$981,3,0)</f>
        <v>On the Edge of Reason</v>
      </c>
      <c r="F145" s="1" t="s">
        <v>4014</v>
      </c>
      <c r="G145" s="1" t="str">
        <f>VLOOKUP(F145,'Text facts'!$A$1:$H$981,6,0)</f>
        <v>A359</v>
      </c>
      <c r="H145" t="str">
        <f>VLOOKUP(F145,'Text facts'!$A$1:$B$981,2,0)</f>
        <v>Grk Zorba</v>
      </c>
      <c r="I145" t="str">
        <f>VLOOKUP(F145,'Text facts'!$A$1:$C$981,3,0)</f>
        <v>Zorba the Greek</v>
      </c>
      <c r="J145" s="1" t="s">
        <v>1989</v>
      </c>
      <c r="K145" s="1" t="str">
        <f>VLOOKUP(J145,'Text facts'!$A$1:$H$981,6,0)</f>
        <v>A87</v>
      </c>
      <c r="L145" t="str">
        <f>VLOOKUP(J145,'Text facts'!$A$1:$B$981,2,0)</f>
        <v>Na Drini ćuprija</v>
      </c>
      <c r="M145" t="str">
        <f>VLOOKUP(J145,'Text facts'!$A$1:$C$981,3,0)</f>
        <v>The Bridge on the Drina</v>
      </c>
      <c r="O145" s="1" t="e">
        <f>VLOOKUP(N145,'Text facts'!$A$1:$H$981,6,0)</f>
        <v>#N/A</v>
      </c>
      <c r="P145" t="e">
        <f>VLOOKUP(N145,'Text facts'!$A$1:$B$981,2,0)</f>
        <v>#N/A</v>
      </c>
      <c r="Q145" t="e">
        <f>VLOOKUP(N145,'Text facts'!$A$1:$C$981,3,0)</f>
        <v>#N/A</v>
      </c>
      <c r="S145" t="e">
        <f>VLOOKUP(R145,'Text facts'!$A$1:$H$981,6,0)</f>
        <v>#N/A</v>
      </c>
      <c r="T145" t="e">
        <f>VLOOKUP(R145,'Text facts'!$A$1:$B$981,2,0)</f>
        <v>#N/A</v>
      </c>
      <c r="U145" t="e">
        <f>VLOOKUP(R145,'Text facts'!$A$1:$C$981,3,0)</f>
        <v>#N/A</v>
      </c>
    </row>
    <row r="146" spans="1:21">
      <c r="A146" s="1" t="s">
        <v>230</v>
      </c>
      <c r="B146" s="1" t="s">
        <v>2634</v>
      </c>
      <c r="C146" s="1" t="str">
        <f>VLOOKUP(B146,'Text facts'!$A$1:$H$981,6,0)</f>
        <v>A82</v>
      </c>
      <c r="D146" t="str">
        <f>VLOOKUP(B146,'Text facts'!$A$1:$B$981,2,0)</f>
        <v>Gospoda Glembajevi</v>
      </c>
      <c r="E146" t="str">
        <f>VLOOKUP(B146,'Text facts'!$A$1:$C$981,3,0)</f>
        <v>Messrs. Glembay</v>
      </c>
      <c r="F146" s="1" t="s">
        <v>2231</v>
      </c>
      <c r="G146" s="1" t="str">
        <f>VLOOKUP(F146,'Text facts'!$A$1:$H$981,6,0)</f>
        <v>A107</v>
      </c>
      <c r="H146" t="str">
        <f>VLOOKUP(F146,'Text facts'!$A$1:$B$981,2,0)</f>
        <v>Preobražaj</v>
      </c>
      <c r="I146" t="str">
        <f>VLOOKUP(F146,'Text facts'!$A$1:$C$981,3,0)</f>
        <v>The Metamorphosis</v>
      </c>
      <c r="J146" s="1" t="s">
        <v>1791</v>
      </c>
      <c r="K146" s="1" t="str">
        <f>VLOOKUP(J146,'Text facts'!$A$1:$H$981,6,0)</f>
        <v>A43</v>
      </c>
      <c r="L146" t="str">
        <f>VLOOKUP(J146,'Text facts'!$A$1:$B$981,2,0)</f>
        <v>Zločin i kazna</v>
      </c>
      <c r="M146" t="str">
        <f>VLOOKUP(J146,'Text facts'!$A$1:$C$981,3,0)</f>
        <v>Crime and Punishment</v>
      </c>
      <c r="O146" s="1" t="e">
        <f>VLOOKUP(N146,'Text facts'!$A$1:$H$981,6,0)</f>
        <v>#N/A</v>
      </c>
      <c r="P146" t="e">
        <f>VLOOKUP(N146,'Text facts'!$A$1:$B$981,2,0)</f>
        <v>#N/A</v>
      </c>
      <c r="Q146" t="e">
        <f>VLOOKUP(N146,'Text facts'!$A$1:$C$981,3,0)</f>
        <v>#N/A</v>
      </c>
      <c r="S146" t="e">
        <f>VLOOKUP(R146,'Text facts'!$A$1:$H$981,6,0)</f>
        <v>#N/A</v>
      </c>
      <c r="T146" t="e">
        <f>VLOOKUP(R146,'Text facts'!$A$1:$B$981,2,0)</f>
        <v>#N/A</v>
      </c>
      <c r="U146" t="e">
        <f>VLOOKUP(R146,'Text facts'!$A$1:$C$981,3,0)</f>
        <v>#N/A</v>
      </c>
    </row>
    <row r="147" spans="1:21">
      <c r="A147" s="1" t="s">
        <v>231</v>
      </c>
      <c r="B147" s="1" t="s">
        <v>1571</v>
      </c>
      <c r="C147" s="1" t="str">
        <f>VLOOKUP(B147,'Text facts'!$A$1:$H$981,6,0)</f>
        <v>A30</v>
      </c>
      <c r="D147" t="str">
        <f>VLOOKUP(B147,'Text facts'!$A$1:$B$981,2,0)</f>
        <v>Stranac</v>
      </c>
      <c r="E147" t="str">
        <f>VLOOKUP(B147,'Text facts'!$A$1:$C$981,3,0)</f>
        <v>The Stranger</v>
      </c>
      <c r="F147" s="1" t="s">
        <v>3315</v>
      </c>
      <c r="G147" s="1" t="str">
        <f>VLOOKUP(F147,'Text facts'!$A$1:$H$981,6,0)</f>
        <v>A101</v>
      </c>
      <c r="H147" t="str">
        <f>VLOOKUP(F147,'Text facts'!$A$1:$B$981,2,0)</f>
        <v>Judita</v>
      </c>
      <c r="I147" t="str">
        <f>VLOOKUP(F147,'Text facts'!$A$1:$C$981,3,0)</f>
        <v>--</v>
      </c>
      <c r="J147" s="1" t="s">
        <v>3684</v>
      </c>
      <c r="K147" s="1" t="str">
        <f>VLOOKUP(J147,'Text facts'!$A$1:$H$981,6,0)</f>
        <v>A363</v>
      </c>
      <c r="L147" t="str">
        <f>VLOOKUP(J147,'Text facts'!$A$1:$B$981,2,0)</f>
        <v>Tena</v>
      </c>
      <c r="M147" t="str">
        <f>VLOOKUP(J147,'Text facts'!$A$1:$C$981,3,0)</f>
        <v>--</v>
      </c>
      <c r="N147" s="1" t="s">
        <v>4109</v>
      </c>
      <c r="O147" s="1" t="str">
        <f>VLOOKUP(N147,'Text facts'!$A$1:$H$981,6,0)</f>
        <v>A428</v>
      </c>
      <c r="P147" t="str">
        <f>VLOOKUP(N147,'Text facts'!$A$1:$B$981,2,0)</f>
        <v>Đuka Begović</v>
      </c>
      <c r="Q147" t="str">
        <f>VLOOKUP(N147,'Text facts'!$A$1:$C$981,3,0)</f>
        <v>--</v>
      </c>
      <c r="S147" t="e">
        <f>VLOOKUP(R147,'Text facts'!$A$1:$H$981,6,0)</f>
        <v>#N/A</v>
      </c>
      <c r="T147" t="e">
        <f>VLOOKUP(R147,'Text facts'!$A$1:$B$981,2,0)</f>
        <v>#N/A</v>
      </c>
      <c r="U147" t="e">
        <f>VLOOKUP(R147,'Text facts'!$A$1:$C$981,3,0)</f>
        <v>#N/A</v>
      </c>
    </row>
    <row r="148" spans="1:21">
      <c r="A148" s="1" t="s">
        <v>233</v>
      </c>
      <c r="B148" s="1" t="s">
        <v>3920</v>
      </c>
      <c r="C148" s="1" t="str">
        <f>VLOOKUP(B148,'Text facts'!$A$1:$H$981,6,0)</f>
        <v>A400</v>
      </c>
      <c r="D148" t="str">
        <f>VLOOKUP(B148,'Text facts'!$A$1:$B$981,2,0)</f>
        <v>Medicinski medij</v>
      </c>
      <c r="E148" t="str">
        <f>VLOOKUP(B148,'Text facts'!$A$1:$C$981,3,0)</f>
        <v>Medical Medium</v>
      </c>
      <c r="F148" s="1" t="s">
        <v>3924</v>
      </c>
      <c r="G148" s="1" t="str">
        <f>VLOOKUP(F148,'Text facts'!$A$1:$H$981,6,0)</f>
        <v>A401</v>
      </c>
      <c r="H148" t="str">
        <f>VLOOKUP(F148,'Text facts'!$A$1:$B$981,2,0)</f>
        <v>Maratonac</v>
      </c>
      <c r="I148" t="str">
        <f>VLOOKUP(F148,'Text facts'!$A$1:$C$981,3,0)</f>
        <v>Marathon Runner</v>
      </c>
      <c r="J148" s="1" t="s">
        <v>3930</v>
      </c>
      <c r="K148" s="1" t="str">
        <f>VLOOKUP(J148,'Text facts'!$A$1:$H$981,6,0)</f>
        <v>A402</v>
      </c>
      <c r="L148" t="str">
        <f>VLOOKUP(J148,'Text facts'!$A$1:$B$981,2,0)</f>
        <v>Biologija vjerovanja</v>
      </c>
      <c r="M148" t="str">
        <f>VLOOKUP(J148,'Text facts'!$A$1:$C$981,3,0)</f>
        <v>The Biology of Belief</v>
      </c>
      <c r="O148" s="1" t="e">
        <f>VLOOKUP(N148,'Text facts'!$A$1:$H$981,6,0)</f>
        <v>#N/A</v>
      </c>
      <c r="P148" t="e">
        <f>VLOOKUP(N148,'Text facts'!$A$1:$B$981,2,0)</f>
        <v>#N/A</v>
      </c>
      <c r="Q148" t="e">
        <f>VLOOKUP(N148,'Text facts'!$A$1:$C$981,3,0)</f>
        <v>#N/A</v>
      </c>
      <c r="S148" t="e">
        <f>VLOOKUP(R148,'Text facts'!$A$1:$H$981,6,0)</f>
        <v>#N/A</v>
      </c>
      <c r="T148" t="e">
        <f>VLOOKUP(R148,'Text facts'!$A$1:$B$981,2,0)</f>
        <v>#N/A</v>
      </c>
      <c r="U148" t="e">
        <f>VLOOKUP(R148,'Text facts'!$A$1:$C$981,3,0)</f>
        <v>#N/A</v>
      </c>
    </row>
    <row r="149" spans="1:21">
      <c r="A149" s="1" t="s">
        <v>235</v>
      </c>
      <c r="B149" s="1" t="s">
        <v>3947</v>
      </c>
      <c r="C149" s="1" t="str">
        <f>VLOOKUP(B149,'Text facts'!$A$1:$H$981,6,0)</f>
        <v>A405</v>
      </c>
      <c r="D149" t="str">
        <f>VLOOKUP(B149,'Text facts'!$A$1:$B$981,2,0)</f>
        <v>Fatalni tango</v>
      </c>
      <c r="E149" t="str">
        <f>VLOOKUP(B149,'Text facts'!$A$1:$C$981,3,0)</f>
        <v>Fatal Tango</v>
      </c>
      <c r="F149" s="1" t="s">
        <v>2319</v>
      </c>
      <c r="G149" s="1" t="str">
        <f>VLOOKUP(F149,'Text facts'!$A$1:$H$981,6,0)</f>
        <v>A142</v>
      </c>
      <c r="H149" t="str">
        <f>VLOOKUP(F149,'Text facts'!$A$1:$B$981,2,0)</f>
        <v>Sinovi, kćeri</v>
      </c>
      <c r="I149" t="str">
        <f>VLOOKUP(F149,'Text facts'!$A$1:$C$981,3,0)</f>
        <v>Sons, Daughters</v>
      </c>
      <c r="J149" s="1" t="s">
        <v>3953</v>
      </c>
      <c r="K149" s="1" t="str">
        <f>VLOOKUP(J149,'Text facts'!$A$1:$H$981,6,0)</f>
        <v>A0</v>
      </c>
      <c r="L149" t="str">
        <f>VLOOKUP(J149,'Text facts'!$A$1:$B$981,2,0)</f>
        <v>Naši sprovodi</v>
      </c>
      <c r="M149" t="str">
        <f>VLOOKUP(J149,'Text facts'!$A$1:$C$981,3,0)</f>
        <v>--</v>
      </c>
      <c r="O149" s="1" t="e">
        <f>VLOOKUP(N149,'Text facts'!$A$1:$H$981,6,0)</f>
        <v>#N/A</v>
      </c>
      <c r="P149" t="e">
        <f>VLOOKUP(N149,'Text facts'!$A$1:$B$981,2,0)</f>
        <v>#N/A</v>
      </c>
      <c r="Q149" t="e">
        <f>VLOOKUP(N149,'Text facts'!$A$1:$C$981,3,0)</f>
        <v>#N/A</v>
      </c>
      <c r="S149" t="e">
        <f>VLOOKUP(R149,'Text facts'!$A$1:$H$981,6,0)</f>
        <v>#N/A</v>
      </c>
      <c r="T149" t="e">
        <f>VLOOKUP(R149,'Text facts'!$A$1:$B$981,2,0)</f>
        <v>#N/A</v>
      </c>
      <c r="U149" t="e">
        <f>VLOOKUP(R149,'Text facts'!$A$1:$C$981,3,0)</f>
        <v>#N/A</v>
      </c>
    </row>
    <row r="150" spans="1:21">
      <c r="A150" s="1" t="s">
        <v>237</v>
      </c>
      <c r="B150" s="1" t="s">
        <v>4017</v>
      </c>
      <c r="C150" s="1" t="str">
        <f>VLOOKUP(B150,'Text facts'!$A$1:$H$981,6,0)</f>
        <v>A415</v>
      </c>
      <c r="D150" t="str">
        <f>VLOOKUP(B150,'Text facts'!$A$1:$B$981,2,0)</f>
        <v>Iscjeliteljske ruke</v>
      </c>
      <c r="E150" t="str">
        <f>VLOOKUP(B150,'Text facts'!$A$1:$C$981,3,0)</f>
        <v>Hands of Light</v>
      </c>
      <c r="F150" s="1" t="s">
        <v>2319</v>
      </c>
      <c r="G150" s="1" t="str">
        <f>VLOOKUP(F150,'Text facts'!$A$1:$H$981,6,0)</f>
        <v>A142</v>
      </c>
      <c r="H150" t="str">
        <f>VLOOKUP(F150,'Text facts'!$A$1:$B$981,2,0)</f>
        <v>Sinovi, kćeri</v>
      </c>
      <c r="I150" t="str">
        <f>VLOOKUP(F150,'Text facts'!$A$1:$C$981,3,0)</f>
        <v>Sons, Daughters</v>
      </c>
      <c r="J150" s="1" t="s">
        <v>1504</v>
      </c>
      <c r="K150" s="1" t="str">
        <f>VLOOKUP(J150,'Text facts'!$A$1:$H$981,6,0)</f>
        <v>A18</v>
      </c>
      <c r="L150" t="str">
        <f>VLOOKUP(J150,'Text facts'!$A$1:$B$981,2,0)</f>
        <v>Gospodar prstenova</v>
      </c>
      <c r="M150" t="str">
        <f>VLOOKUP(J150,'Text facts'!$A$1:$C$981,3,0)</f>
        <v>The Lord of the Rings</v>
      </c>
      <c r="O150" s="1" t="e">
        <f>VLOOKUP(N150,'Text facts'!$A$1:$H$981,6,0)</f>
        <v>#N/A</v>
      </c>
      <c r="P150" t="e">
        <f>VLOOKUP(N150,'Text facts'!$A$1:$B$981,2,0)</f>
        <v>#N/A</v>
      </c>
      <c r="Q150" t="e">
        <f>VLOOKUP(N150,'Text facts'!$A$1:$C$981,3,0)</f>
        <v>#N/A</v>
      </c>
      <c r="S150" t="e">
        <f>VLOOKUP(R150,'Text facts'!$A$1:$H$981,6,0)</f>
        <v>#N/A</v>
      </c>
      <c r="T150" t="e">
        <f>VLOOKUP(R150,'Text facts'!$A$1:$B$981,2,0)</f>
        <v>#N/A</v>
      </c>
      <c r="U150" t="e">
        <f>VLOOKUP(R150,'Text facts'!$A$1:$C$981,3,0)</f>
        <v>#N/A</v>
      </c>
    </row>
    <row r="151" spans="1:21">
      <c r="A151" s="1" t="s">
        <v>238</v>
      </c>
      <c r="B151" s="1" t="s">
        <v>2234</v>
      </c>
      <c r="C151" s="1" t="str">
        <f>VLOOKUP(B151,'Text facts'!$A$1:$H$981,6,0)</f>
        <v>A129</v>
      </c>
      <c r="D151" t="str">
        <f>VLOOKUP(B151,'Text facts'!$A$1:$B$981,2,0)</f>
        <v>Ana Karenjina</v>
      </c>
      <c r="E151" t="str">
        <f>VLOOKUP(B151,'Text facts'!$A$1:$C$981,3,0)</f>
        <v>Anna Karenina</v>
      </c>
      <c r="F151" s="1" t="s">
        <v>4026</v>
      </c>
      <c r="G151" s="1" t="str">
        <f>VLOOKUP(F151,'Text facts'!$A$1:$H$981,6,0)</f>
        <v>A416</v>
      </c>
      <c r="H151" t="str">
        <f>VLOOKUP(F151,'Text facts'!$A$1:$B$981,2,0)</f>
        <v>Hadrijanovi memoari</v>
      </c>
      <c r="I151" t="str">
        <f>VLOOKUP(F151,'Text facts'!$A$1:$C$981,3,0)</f>
        <v>Memoirs of Hadrian</v>
      </c>
      <c r="J151" s="1" t="s">
        <v>2458</v>
      </c>
      <c r="K151" s="1" t="str">
        <f>VLOOKUP(J151,'Text facts'!$A$1:$H$981,6,0)</f>
        <v>A165</v>
      </c>
      <c r="L151" t="str">
        <f>VLOOKUP(J151,'Text facts'!$A$1:$B$981,2,0)</f>
        <v>Ubiti pticu rugalicu</v>
      </c>
      <c r="M151" t="str">
        <f>VLOOKUP(J151,'Text facts'!$A$1:$C$981,3,0)</f>
        <v>To Kill a Mockingbird</v>
      </c>
      <c r="N151" s="1" t="s">
        <v>4032</v>
      </c>
      <c r="O151" s="1" t="str">
        <f>VLOOKUP(N151,'Text facts'!$A$1:$H$981,6,0)</f>
        <v>A417</v>
      </c>
      <c r="P151" t="str">
        <f>VLOOKUP(N151,'Text facts'!$A$1:$B$981,2,0)</f>
        <v>Brana na Pacifiku</v>
      </c>
      <c r="Q151" t="str">
        <f>VLOOKUP(N151,'Text facts'!$A$1:$C$981,3,0)</f>
        <v>The Sea Wall</v>
      </c>
      <c r="R151" s="1" t="s">
        <v>2496</v>
      </c>
      <c r="S151" t="str">
        <f>VLOOKUP(R151,'Text facts'!$A$1:$H$981,6,0)</f>
        <v>A171</v>
      </c>
      <c r="T151" t="str">
        <f>VLOOKUP(R151,'Text facts'!$A$1:$B$981,2,0)</f>
        <v>Derviš i smrt</v>
      </c>
      <c r="U151" t="str">
        <f>VLOOKUP(R151,'Text facts'!$A$1:$C$981,3,0)</f>
        <v>Death and the Dervish</v>
      </c>
    </row>
    <row r="152" spans="1:21">
      <c r="A152" s="1" t="s">
        <v>239</v>
      </c>
      <c r="B152" s="1" t="s">
        <v>4043</v>
      </c>
      <c r="C152" s="1" t="str">
        <f>VLOOKUP(B152,'Text facts'!$A$1:$H$981,6,0)</f>
        <v>A418</v>
      </c>
      <c r="D152" t="str">
        <f>VLOOKUP(B152,'Text facts'!$A$1:$B$981,2,0)</f>
        <v>Svojevrsna</v>
      </c>
      <c r="E152" t="str">
        <f>VLOOKUP(B152,'Text facts'!$A$1:$C$981,3,0)</f>
        <v>--</v>
      </c>
      <c r="F152" s="1" t="s">
        <v>1791</v>
      </c>
      <c r="G152" s="1" t="str">
        <f>VLOOKUP(F152,'Text facts'!$A$1:$H$981,6,0)</f>
        <v>A43</v>
      </c>
      <c r="H152" t="str">
        <f>VLOOKUP(F152,'Text facts'!$A$1:$B$981,2,0)</f>
        <v>Zločin i kazna</v>
      </c>
      <c r="I152" t="str">
        <f>VLOOKUP(F152,'Text facts'!$A$1:$C$981,3,0)</f>
        <v>Crime and Punishment</v>
      </c>
      <c r="J152" s="1" t="s">
        <v>1511</v>
      </c>
      <c r="K152" s="1" t="str">
        <f>VLOOKUP(J152,'Text facts'!$A$1:$H$981,6,0)</f>
        <v>A19</v>
      </c>
      <c r="L152" t="str">
        <f>VLOOKUP(J152,'Text facts'!$A$1:$B$981,2,0)</f>
        <v>Mali princ</v>
      </c>
      <c r="M152" t="str">
        <f>VLOOKUP(J152,'Text facts'!$A$1:$C$981,3,0)</f>
        <v>The Little Prince</v>
      </c>
      <c r="O152" s="1" t="e">
        <f>VLOOKUP(N152,'Text facts'!$A$1:$H$981,6,0)</f>
        <v>#N/A</v>
      </c>
      <c r="P152" t="e">
        <f>VLOOKUP(N152,'Text facts'!$A$1:$B$981,2,0)</f>
        <v>#N/A</v>
      </c>
      <c r="Q152" t="e">
        <f>VLOOKUP(N152,'Text facts'!$A$1:$C$981,3,0)</f>
        <v>#N/A</v>
      </c>
      <c r="S152" t="e">
        <f>VLOOKUP(R152,'Text facts'!$A$1:$H$981,6,0)</f>
        <v>#N/A</v>
      </c>
      <c r="T152" t="e">
        <f>VLOOKUP(R152,'Text facts'!$A$1:$B$981,2,0)</f>
        <v>#N/A</v>
      </c>
      <c r="U152" t="e">
        <f>VLOOKUP(R152,'Text facts'!$A$1:$C$981,3,0)</f>
        <v>#N/A</v>
      </c>
    </row>
    <row r="153" spans="1:21">
      <c r="A153" s="1" t="s">
        <v>240</v>
      </c>
      <c r="B153" s="1" t="s">
        <v>4048</v>
      </c>
      <c r="C153" s="1" t="str">
        <f>VLOOKUP(B153,'Text facts'!$A$1:$H$981,6,0)</f>
        <v>A288</v>
      </c>
      <c r="D153" t="str">
        <f>VLOOKUP(B153,'Text facts'!$A$1:$B$981,2,0)</f>
        <v>Austerlitz</v>
      </c>
      <c r="E153" t="str">
        <f>VLOOKUP(B153,'Text facts'!$A$1:$C$981,3,0)</f>
        <v>Austerlitz</v>
      </c>
      <c r="F153" s="1" t="s">
        <v>4050</v>
      </c>
      <c r="G153" s="1" t="str">
        <f>VLOOKUP(F153,'Text facts'!$A$1:$H$981,6,0)</f>
        <v>A419</v>
      </c>
      <c r="H153" t="str">
        <f>VLOOKUP(F153,'Text facts'!$A$1:$B$981,2,0)</f>
        <v>Nerazdvojne</v>
      </c>
      <c r="I153" t="str">
        <f>VLOOKUP(F153,'Text facts'!$A$1:$C$981,3,0)</f>
        <v>Inseparable</v>
      </c>
      <c r="J153" s="1" t="s">
        <v>4056</v>
      </c>
      <c r="K153" s="1" t="str">
        <f>VLOOKUP(J153,'Text facts'!$A$1:$H$981,6,0)</f>
        <v>A420</v>
      </c>
      <c r="L153" t="str">
        <f>VLOOKUP(J153,'Text facts'!$A$1:$B$981,2,0)</f>
        <v>Mijenjanje</v>
      </c>
      <c r="M153" t="str">
        <f>VLOOKUP(J153,'Text facts'!$A$1:$C$981,3,0)</f>
        <v>Changing</v>
      </c>
      <c r="N153" s="1" t="s">
        <v>1848</v>
      </c>
      <c r="O153" s="1" t="str">
        <f>VLOOKUP(N153,'Text facts'!$A$1:$H$981,6,0)</f>
        <v>A99</v>
      </c>
      <c r="P153" t="str">
        <f>VLOOKUP(N153,'Text facts'!$A$1:$B$981,2,0)</f>
        <v>Norveška šuma</v>
      </c>
      <c r="Q153" t="str">
        <f>VLOOKUP(N153,'Text facts'!$A$1:$C$981,3,0)</f>
        <v>Norwegian Wood</v>
      </c>
      <c r="R153" s="1" t="s">
        <v>1791</v>
      </c>
      <c r="S153" t="str">
        <f>VLOOKUP(R153,'Text facts'!$A$1:$H$981,6,0)</f>
        <v>A43</v>
      </c>
      <c r="T153" t="str">
        <f>VLOOKUP(R153,'Text facts'!$A$1:$B$981,2,0)</f>
        <v>Zločin i kazna</v>
      </c>
      <c r="U153" t="str">
        <f>VLOOKUP(R153,'Text facts'!$A$1:$C$981,3,0)</f>
        <v>Crime and Punishment</v>
      </c>
    </row>
    <row r="154" spans="1:21">
      <c r="A154" s="1" t="s">
        <v>241</v>
      </c>
      <c r="B154" s="1" t="s">
        <v>4064</v>
      </c>
      <c r="C154" s="1" t="str">
        <f>VLOOKUP(B154,'Text facts'!$A$1:$H$981,6,0)</f>
        <v>A263</v>
      </c>
      <c r="D154" t="str">
        <f>VLOOKUP(B154,'Text facts'!$A$1:$B$981,2,0)</f>
        <v>Nigdje, niotkuda</v>
      </c>
      <c r="E154" t="str">
        <f>VLOOKUP(B154,'Text facts'!$A$1:$C$981,3,0)</f>
        <v xml:space="preserve">From Nowhere to Nowhere </v>
      </c>
      <c r="F154" s="1" t="s">
        <v>4067</v>
      </c>
      <c r="G154" s="1" t="str">
        <f>VLOOKUP(F154,'Text facts'!$A$1:$H$981,6,0)</f>
        <v>A71</v>
      </c>
      <c r="H154" t="str">
        <f>VLOOKUP(F154,'Text facts'!$A$1:$B$981,2,0)</f>
        <v>Ništa nas ne smije iznenaditi</v>
      </c>
      <c r="I154" t="str">
        <f>VLOOKUP(F154,'Text facts'!$A$1:$C$981,3,0)</f>
        <v>Nothing Should Surprise Us</v>
      </c>
      <c r="J154" s="1" t="s">
        <v>4070</v>
      </c>
      <c r="K154" s="1" t="str">
        <f>VLOOKUP(J154,'Text facts'!$A$1:$H$981,6,0)</f>
        <v>A421</v>
      </c>
      <c r="L154" t="str">
        <f>VLOOKUP(J154,'Text facts'!$A$1:$B$981,2,0)</f>
        <v>Divlji konj</v>
      </c>
      <c r="M154" t="str">
        <f>VLOOKUP(J154,'Text facts'!$A$1:$C$981,3,0)</f>
        <v>The Wild Horse</v>
      </c>
      <c r="O154" s="1" t="e">
        <f>VLOOKUP(N154,'Text facts'!$A$1:$H$981,6,0)</f>
        <v>#N/A</v>
      </c>
      <c r="P154" t="e">
        <f>VLOOKUP(N154,'Text facts'!$A$1:$B$981,2,0)</f>
        <v>#N/A</v>
      </c>
      <c r="Q154" t="e">
        <f>VLOOKUP(N154,'Text facts'!$A$1:$C$981,3,0)</f>
        <v>#N/A</v>
      </c>
      <c r="S154" t="e">
        <f>VLOOKUP(R154,'Text facts'!$A$1:$H$981,6,0)</f>
        <v>#N/A</v>
      </c>
      <c r="T154" t="e">
        <f>VLOOKUP(R154,'Text facts'!$A$1:$B$981,2,0)</f>
        <v>#N/A</v>
      </c>
      <c r="U154" t="e">
        <f>VLOOKUP(R154,'Text facts'!$A$1:$C$981,3,0)</f>
        <v>#N/A</v>
      </c>
    </row>
    <row r="155" spans="1:21">
      <c r="A155" s="1" t="s">
        <v>242</v>
      </c>
      <c r="B155" s="1" t="s">
        <v>3646</v>
      </c>
      <c r="C155" s="1" t="str">
        <f>VLOOKUP(B155,'Text facts'!$A$1:$H$981,6,0)</f>
        <v>A82</v>
      </c>
      <c r="D155" t="str">
        <f>VLOOKUP(B155,'Text facts'!$A$1:$B$981,2,0)</f>
        <v>Na rubu pameti</v>
      </c>
      <c r="E155" t="str">
        <f>VLOOKUP(B155,'Text facts'!$A$1:$C$981,3,0)</f>
        <v>On the Edge of Reason</v>
      </c>
      <c r="F155" s="1" t="s">
        <v>4076</v>
      </c>
      <c r="G155" s="1" t="str">
        <f>VLOOKUP(F155,'Text facts'!$A$1:$H$981,6,0)</f>
        <v>A87</v>
      </c>
      <c r="H155" t="str">
        <f>VLOOKUP(F155,'Text facts'!$A$1:$B$981,2,0)</f>
        <v>Ex ponto</v>
      </c>
      <c r="I155" t="str">
        <f>VLOOKUP(F155,'Text facts'!$A$1:$C$981,3,0)</f>
        <v>Ex Ponto</v>
      </c>
      <c r="J155" s="1" t="s">
        <v>3204</v>
      </c>
      <c r="K155" s="1" t="str">
        <f>VLOOKUP(J155,'Text facts'!$A$1:$H$981,6,0)</f>
        <v>A248</v>
      </c>
      <c r="L155" t="str">
        <f>VLOOKUP(J155,'Text facts'!$A$1:$B$981,2,0)</f>
        <v>Jedna žena</v>
      </c>
      <c r="M155" t="str">
        <f>VLOOKUP(J155,'Text facts'!$A$1:$C$981,3,0)</f>
        <v>A Woman's Story</v>
      </c>
      <c r="O155" s="1" t="e">
        <f>VLOOKUP(N155,'Text facts'!$A$1:$H$981,6,0)</f>
        <v>#N/A</v>
      </c>
      <c r="P155" t="e">
        <f>VLOOKUP(N155,'Text facts'!$A$1:$B$981,2,0)</f>
        <v>#N/A</v>
      </c>
      <c r="Q155" t="e">
        <f>VLOOKUP(N155,'Text facts'!$A$1:$C$981,3,0)</f>
        <v>#N/A</v>
      </c>
      <c r="S155" t="e">
        <f>VLOOKUP(R155,'Text facts'!$A$1:$H$981,6,0)</f>
        <v>#N/A</v>
      </c>
      <c r="T155" t="e">
        <f>VLOOKUP(R155,'Text facts'!$A$1:$B$981,2,0)</f>
        <v>#N/A</v>
      </c>
      <c r="U155" t="e">
        <f>VLOOKUP(R155,'Text facts'!$A$1:$C$981,3,0)</f>
        <v>#N/A</v>
      </c>
    </row>
    <row r="156" spans="1:21">
      <c r="A156" s="1" t="s">
        <v>243</v>
      </c>
      <c r="B156" s="1" t="s">
        <v>1998</v>
      </c>
      <c r="C156" s="1" t="str">
        <f>VLOOKUP(B156,'Text facts'!$A$1:$H$981,6,0)</f>
        <v>A0</v>
      </c>
      <c r="D156" t="str">
        <f>VLOOKUP(B156,'Text facts'!$A$1:$B$981,2,0)</f>
        <v>Biblija</v>
      </c>
      <c r="E156" t="str">
        <f>VLOOKUP(B156,'Text facts'!$A$1:$C$981,3,0)</f>
        <v>The Bible</v>
      </c>
      <c r="F156" s="1" t="s">
        <v>4123</v>
      </c>
      <c r="G156" s="1" t="str">
        <f>VLOOKUP(F156,'Text facts'!$A$1:$H$981,6,0)</f>
        <v>A431</v>
      </c>
      <c r="H156" t="str">
        <f>VLOOKUP(F156,'Text facts'!$A$1:$B$981,2,0)</f>
        <v>Nikomahova etika</v>
      </c>
      <c r="I156" t="str">
        <f>VLOOKUP(F156,'Text facts'!$A$1:$C$981,3,0)</f>
        <v>Nicomachean Ethics</v>
      </c>
      <c r="J156" s="1" t="s">
        <v>4128</v>
      </c>
      <c r="K156" s="1" t="str">
        <f>VLOOKUP(J156,'Text facts'!$A$1:$H$981,6,0)</f>
        <v>A432</v>
      </c>
      <c r="L156" t="str">
        <f>VLOOKUP(J156,'Text facts'!$A$1:$B$981,2,0)</f>
        <v>Država</v>
      </c>
      <c r="M156" t="str">
        <f>VLOOKUP(J156,'Text facts'!$A$1:$C$981,3,0)</f>
        <v>Republic</v>
      </c>
      <c r="O156" s="1" t="e">
        <f>VLOOKUP(N156,'Text facts'!$A$1:$H$981,6,0)</f>
        <v>#N/A</v>
      </c>
      <c r="P156" t="e">
        <f>VLOOKUP(N156,'Text facts'!$A$1:$B$981,2,0)</f>
        <v>#N/A</v>
      </c>
      <c r="Q156" t="e">
        <f>VLOOKUP(N156,'Text facts'!$A$1:$C$981,3,0)</f>
        <v>#N/A</v>
      </c>
      <c r="S156" t="e">
        <f>VLOOKUP(R156,'Text facts'!$A$1:$H$981,6,0)</f>
        <v>#N/A</v>
      </c>
      <c r="T156" t="e">
        <f>VLOOKUP(R156,'Text facts'!$A$1:$B$981,2,0)</f>
        <v>#N/A</v>
      </c>
      <c r="U156" t="e">
        <f>VLOOKUP(R156,'Text facts'!$A$1:$C$981,3,0)</f>
        <v>#N/A</v>
      </c>
    </row>
    <row r="157" spans="1:21">
      <c r="A157" s="1" t="s">
        <v>244</v>
      </c>
      <c r="B157" s="1" t="s">
        <v>4145</v>
      </c>
      <c r="C157" s="1" t="str">
        <f>VLOOKUP(B157,'Text facts'!$A$1:$H$981,6,0)</f>
        <v>A258</v>
      </c>
      <c r="D157" t="str">
        <f>VLOOKUP(B157,'Text facts'!$A$1:$B$981,2,0)</f>
        <v>Očevi i djeca</v>
      </c>
      <c r="E157" t="str">
        <f>VLOOKUP(B157,'Text facts'!$A$1:$C$981,3,0)</f>
        <v>Fathers and Sons</v>
      </c>
      <c r="F157" s="1" t="s">
        <v>4148</v>
      </c>
      <c r="G157" s="1" t="str">
        <f>VLOOKUP(F157,'Text facts'!$A$1:$H$981,6,0)</f>
        <v>A252</v>
      </c>
      <c r="H157" t="str">
        <f>VLOOKUP(F157,'Text facts'!$A$1:$B$981,2,0)</f>
        <v>Petrogradske pripovijesti</v>
      </c>
      <c r="I157" t="str">
        <f>VLOOKUP(F157,'Text facts'!$A$1:$C$981,3,0)</f>
        <v>Petersburg Tales</v>
      </c>
      <c r="J157" s="1" t="s">
        <v>4151</v>
      </c>
      <c r="K157" s="1" t="str">
        <f>VLOOKUP(J157,'Text facts'!$A$1:$H$981,6,0)</f>
        <v>A435</v>
      </c>
      <c r="L157" t="str">
        <f>VLOOKUP(J157,'Text facts'!$A$1:$B$981,2,0)</f>
        <v>Moj prvi film</v>
      </c>
      <c r="M157" t="str">
        <f>VLOOKUP(J157,'Text facts'!$A$1:$C$981,3,0)</f>
        <v>My First Movie</v>
      </c>
      <c r="N157" s="1" t="s">
        <v>3299</v>
      </c>
      <c r="O157" s="1" t="str">
        <f>VLOOKUP(N157,'Text facts'!$A$1:$H$981,6,0)</f>
        <v>A98</v>
      </c>
      <c r="P157" t="str">
        <f>VLOOKUP(N157,'Text facts'!$A$1:$B$981,2,0)</f>
        <v>Harry Potter</v>
      </c>
      <c r="Q157" t="str">
        <f>VLOOKUP(N157,'Text facts'!$A$1:$C$981,3,0)</f>
        <v>Harry Potter</v>
      </c>
      <c r="S157" t="e">
        <f>VLOOKUP(R157,'Text facts'!$A$1:$H$981,6,0)</f>
        <v>#N/A</v>
      </c>
      <c r="T157" t="e">
        <f>VLOOKUP(R157,'Text facts'!$A$1:$B$981,2,0)</f>
        <v>#N/A</v>
      </c>
      <c r="U157" t="e">
        <f>VLOOKUP(R157,'Text facts'!$A$1:$C$981,3,0)</f>
        <v>#N/A</v>
      </c>
    </row>
    <row r="158" spans="1:21">
      <c r="A158" s="1" t="s">
        <v>245</v>
      </c>
      <c r="B158" s="1" t="s">
        <v>4194</v>
      </c>
      <c r="C158" s="1" t="str">
        <f>VLOOKUP(B158,'Text facts'!$A$1:$H$981,6,0)</f>
        <v>A439</v>
      </c>
      <c r="D158" t="str">
        <f>VLOOKUP(B158,'Text facts'!$A$1:$B$981,2,0)</f>
        <v>Knjiga o ničemu</v>
      </c>
      <c r="E158" t="str">
        <f>VLOOKUP(B158,'Text facts'!$A$1:$C$981,3,0)</f>
        <v>--</v>
      </c>
      <c r="F158" s="1" t="s">
        <v>4198</v>
      </c>
      <c r="G158" s="1" t="str">
        <f>VLOOKUP(F158,'Text facts'!$A$1:$H$981,6,0)</f>
        <v>A391</v>
      </c>
      <c r="H158" t="str">
        <f>VLOOKUP(F158,'Text facts'!$A$1:$B$981,2,0)</f>
        <v>Zulejha otvara oči</v>
      </c>
      <c r="I158" t="str">
        <f>VLOOKUP(F158,'Text facts'!$A$1:$C$981,3,0)</f>
        <v>Zuleikha Opens Her Eyes</v>
      </c>
      <c r="J158" s="1" t="s">
        <v>4201</v>
      </c>
      <c r="K158" s="1" t="str">
        <f>VLOOKUP(J158,'Text facts'!$A$1:$H$981,6,0)</f>
        <v>A440</v>
      </c>
      <c r="L158" t="str">
        <f>VLOOKUP(J158,'Text facts'!$A$1:$B$981,2,0)</f>
        <v>Pčelar iz Alepa</v>
      </c>
      <c r="M158" t="str">
        <f>VLOOKUP(J158,'Text facts'!$A$1:$C$981,3,0)</f>
        <v>The Beekeeper of Aleppo</v>
      </c>
      <c r="O158" s="1" t="e">
        <f>VLOOKUP(N158,'Text facts'!$A$1:$H$981,6,0)</f>
        <v>#N/A</v>
      </c>
      <c r="P158" t="e">
        <f>VLOOKUP(N158,'Text facts'!$A$1:$B$981,2,0)</f>
        <v>#N/A</v>
      </c>
      <c r="Q158" t="e">
        <f>VLOOKUP(N158,'Text facts'!$A$1:$C$981,3,0)</f>
        <v>#N/A</v>
      </c>
      <c r="S158" t="e">
        <f>VLOOKUP(R158,'Text facts'!$A$1:$H$981,6,0)</f>
        <v>#N/A</v>
      </c>
      <c r="T158" t="e">
        <f>VLOOKUP(R158,'Text facts'!$A$1:$B$981,2,0)</f>
        <v>#N/A</v>
      </c>
      <c r="U158" t="e">
        <f>VLOOKUP(R158,'Text facts'!$A$1:$C$981,3,0)</f>
        <v>#N/A</v>
      </c>
    </row>
    <row r="159" spans="1:21">
      <c r="A159" s="1" t="s">
        <v>247</v>
      </c>
      <c r="B159" s="1" t="s">
        <v>4171</v>
      </c>
      <c r="C159" s="1" t="str">
        <f>VLOOKUP(B159,'Text facts'!$A$1:$H$981,6,0)</f>
        <v>A441</v>
      </c>
      <c r="D159" t="str">
        <f>VLOOKUP(B159,'Text facts'!$A$1:$B$981,2,0)</f>
        <v>Mučnina</v>
      </c>
      <c r="E159" t="str">
        <f>VLOOKUP(B159,'Text facts'!$A$1:$C$981,3,0)</f>
        <v>Nausea</v>
      </c>
      <c r="F159" s="1" t="s">
        <v>4177</v>
      </c>
      <c r="G159" s="1" t="str">
        <f>VLOOKUP(F159,'Text facts'!$A$1:$H$981,6,0)</f>
        <v>A442</v>
      </c>
      <c r="H159" t="str">
        <f>VLOOKUP(F159,'Text facts'!$A$1:$B$981,2,0)</f>
        <v>--</v>
      </c>
      <c r="I159" t="str">
        <f>VLOOKUP(F159,'Text facts'!$A$1:$C$981,3,0)</f>
        <v xml:space="preserve">Film Art: An Introduction </v>
      </c>
      <c r="J159" s="1" t="s">
        <v>4181</v>
      </c>
      <c r="K159" s="1" t="str">
        <f>VLOOKUP(J159,'Text facts'!$A$1:$H$981,6,0)</f>
        <v>A443</v>
      </c>
      <c r="L159" t="str">
        <f>VLOOKUP(J159,'Text facts'!$A$1:$B$981,2,0)</f>
        <v>Egzorcist</v>
      </c>
      <c r="M159" t="str">
        <f>VLOOKUP(J159,'Text facts'!$A$1:$C$981,3,0)</f>
        <v>The Exorcist</v>
      </c>
      <c r="N159" s="1" t="s">
        <v>4186</v>
      </c>
      <c r="O159" s="1" t="str">
        <f>VLOOKUP(N159,'Text facts'!$A$1:$H$981,6,0)</f>
        <v>A444</v>
      </c>
      <c r="P159" t="str">
        <f>VLOOKUP(N159,'Text facts'!$A$1:$B$981,2,0)</f>
        <v>--</v>
      </c>
      <c r="Q159" t="str">
        <f>VLOOKUP(N159,'Text facts'!$A$1:$C$981,3,0)</f>
        <v>Mario Bava: All the Colors of the Dark</v>
      </c>
      <c r="R159" s="1" t="s">
        <v>4190</v>
      </c>
      <c r="S159" t="str">
        <f>VLOOKUP(R159,'Text facts'!$A$1:$H$981,6,0)</f>
        <v>A445</v>
      </c>
      <c r="T159" t="str">
        <f>VLOOKUP(R159,'Text facts'!$A$1:$B$981,2,0)</f>
        <v>--</v>
      </c>
      <c r="U159" t="str">
        <f>VLOOKUP(R159,'Text facts'!$A$1:$C$981,3,0)</f>
        <v>The Philosophy of Horror: Paradoxes of Heart</v>
      </c>
    </row>
    <row r="160" spans="1:21">
      <c r="A160" s="1" t="s">
        <v>249</v>
      </c>
      <c r="B160" s="1" t="s">
        <v>1389</v>
      </c>
      <c r="C160" s="1" t="s">
        <v>4216</v>
      </c>
      <c r="D160" t="str">
        <f>VLOOKUP(B160,'Text facts'!$A$1:$B$981,2,0)</f>
        <v>[NEMA NASLOVA]</v>
      </c>
      <c r="E160" t="str">
        <f>VLOOKUP(B160,'Text facts'!$A$1:$C$981,3,0)</f>
        <v>[NO TITLE]</v>
      </c>
      <c r="F160" s="1" t="s">
        <v>4219</v>
      </c>
      <c r="G160" s="1" t="str">
        <f>VLOOKUP(F160,'Text facts'!$A$1:$H$981,6,0)</f>
        <v>A446</v>
      </c>
      <c r="H160" t="str">
        <f>VLOOKUP(F160,'Text facts'!$A$1:$B$981,2,0)</f>
        <v>Jazavac pred sudom</v>
      </c>
      <c r="I160" t="str">
        <f>VLOOKUP(F160,'Text facts'!$A$1:$C$981,3,0)</f>
        <v>--</v>
      </c>
      <c r="J160" s="1" t="s">
        <v>4223</v>
      </c>
      <c r="K160" s="1" t="str">
        <f>VLOOKUP(J160,'Text facts'!$A$1:$H$981,6,0)</f>
        <v>A447</v>
      </c>
      <c r="L160" t="str">
        <f>VLOOKUP(J160,'Text facts'!$A$1:$B$981,2,0)</f>
        <v>Čovjek</v>
      </c>
      <c r="M160" t="str">
        <f>VLOOKUP(J160,'Text facts'!$A$1:$C$981,3,0)</f>
        <v>--</v>
      </c>
      <c r="O160" s="1" t="e">
        <f>VLOOKUP(N160,'Text facts'!$A$1:$H$981,6,0)</f>
        <v>#N/A</v>
      </c>
      <c r="P160" t="e">
        <f>VLOOKUP(N160,'Text facts'!$A$1:$B$981,2,0)</f>
        <v>#N/A</v>
      </c>
      <c r="Q160" t="e">
        <f>VLOOKUP(N160,'Text facts'!$A$1:$C$981,3,0)</f>
        <v>#N/A</v>
      </c>
      <c r="S160" t="e">
        <f>VLOOKUP(R160,'Text facts'!$A$1:$H$981,6,0)</f>
        <v>#N/A</v>
      </c>
      <c r="T160" t="e">
        <f>VLOOKUP(R160,'Text facts'!$A$1:$B$981,2,0)</f>
        <v>#N/A</v>
      </c>
      <c r="U160" t="e">
        <f>VLOOKUP(R160,'Text facts'!$A$1:$C$981,3,0)</f>
        <v>#N/A</v>
      </c>
    </row>
    <row r="161" spans="1:21">
      <c r="A161" s="1" t="s">
        <v>251</v>
      </c>
      <c r="B161" s="1" t="s">
        <v>2562</v>
      </c>
      <c r="C161" s="1" t="str">
        <f>VLOOKUP(B161,'Text facts'!$A$1:$H$981,6,0)</f>
        <v>A182</v>
      </c>
      <c r="D161" t="str">
        <f>VLOOKUP(B161,'Text facts'!$A$1:$B$981,2,0)</f>
        <v>Gonič zmajeva</v>
      </c>
      <c r="E161" t="str">
        <f>VLOOKUP(B161,'Text facts'!$A$1:$C$981,3,0)</f>
        <v xml:space="preserve">The Kite Runner </v>
      </c>
      <c r="F161" s="1" t="s">
        <v>3823</v>
      </c>
      <c r="G161" s="1" t="str">
        <f>VLOOKUP(F161,'Text facts'!$A$1:$H$981,6,0)</f>
        <v>A182</v>
      </c>
      <c r="H161" t="str">
        <f>VLOOKUP(F161,'Text facts'!$A$1:$B$981,2,0)</f>
        <v>Tisuću žarkih sunaca</v>
      </c>
      <c r="I161" t="str">
        <f>VLOOKUP(F161,'Text facts'!$A$1:$C$981,3,0)</f>
        <v>A Thousand Splendid Suns</v>
      </c>
      <c r="J161" s="1" t="s">
        <v>1626</v>
      </c>
      <c r="K161" s="1" t="str">
        <f>VLOOKUP(J161,'Text facts'!$A$1:$H$981,6,0)</f>
        <v>A38</v>
      </c>
      <c r="L161" t="str">
        <f>VLOOKUP(J161,'Text facts'!$A$1:$B$981,2,0)</f>
        <v>Genijalna prijateljica</v>
      </c>
      <c r="M161" t="str">
        <f>VLOOKUP(J161,'Text facts'!$A$1:$C$981,3,0)</f>
        <v>My Brilliant Friend</v>
      </c>
      <c r="O161" s="1" t="e">
        <f>VLOOKUP(N161,'Text facts'!$A$1:$H$981,6,0)</f>
        <v>#N/A</v>
      </c>
      <c r="P161" t="e">
        <f>VLOOKUP(N161,'Text facts'!$A$1:$B$981,2,0)</f>
        <v>#N/A</v>
      </c>
      <c r="Q161" t="e">
        <f>VLOOKUP(N161,'Text facts'!$A$1:$C$981,3,0)</f>
        <v>#N/A</v>
      </c>
      <c r="S161" t="e">
        <f>VLOOKUP(R161,'Text facts'!$A$1:$H$981,6,0)</f>
        <v>#N/A</v>
      </c>
      <c r="T161" t="e">
        <f>VLOOKUP(R161,'Text facts'!$A$1:$B$981,2,0)</f>
        <v>#N/A</v>
      </c>
      <c r="U161" t="e">
        <f>VLOOKUP(R161,'Text facts'!$A$1:$C$981,3,0)</f>
        <v>#N/A</v>
      </c>
    </row>
    <row r="162" spans="1:21">
      <c r="A162" s="1" t="s">
        <v>252</v>
      </c>
      <c r="B162" s="1" t="s">
        <v>4228</v>
      </c>
      <c r="C162" s="1" t="str">
        <f>VLOOKUP(B162,'Text facts'!$A$1:$H$981,6,0)</f>
        <v>A448</v>
      </c>
      <c r="D162" t="str">
        <f>VLOOKUP(B162,'Text facts'!$A$1:$B$981,2,0)</f>
        <v>Zapitaj prah</v>
      </c>
      <c r="E162" t="str">
        <f>VLOOKUP(B162,'Text facts'!$A$1:$C$981,3,0)</f>
        <v>Ask the Dust</v>
      </c>
      <c r="F162" s="1" t="s">
        <v>4233</v>
      </c>
      <c r="G162" s="1" t="str">
        <f>VLOOKUP(F162,'Text facts'!$A$1:$H$981,6,0)</f>
        <v>A90</v>
      </c>
      <c r="H162" t="str">
        <f>VLOOKUP(F162,'Text facts'!$A$1:$B$981,2,0)</f>
        <v>Knjiga iluzija</v>
      </c>
      <c r="I162" t="str">
        <f>VLOOKUP(F162,'Text facts'!$A$1:$C$981,3,0)</f>
        <v>The Book of Illusion</v>
      </c>
      <c r="J162" s="1" t="s">
        <v>4236</v>
      </c>
      <c r="K162" s="1" t="str">
        <f>VLOOKUP(J162,'Text facts'!$A$1:$H$981,6,0)</f>
        <v>A172</v>
      </c>
      <c r="L162" t="str">
        <f>VLOOKUP(J162,'Text facts'!$A$1:$B$981,2,0)</f>
        <v>Pjena dana</v>
      </c>
      <c r="M162" t="str">
        <f>VLOOKUP(J162,'Text facts'!$A$1:$C$981,3,0)</f>
        <v>Froth on the Daydream</v>
      </c>
      <c r="N162" s="1" t="s">
        <v>4239</v>
      </c>
      <c r="O162" s="1" t="str">
        <f>VLOOKUP(N162,'Text facts'!$A$1:$H$981,6,0)</f>
        <v>A449</v>
      </c>
      <c r="P162" t="str">
        <f>VLOOKUP(N162,'Text facts'!$A$1:$B$981,2,0)</f>
        <v>Jedan dan</v>
      </c>
      <c r="Q162" t="str">
        <f>VLOOKUP(N162,'Text facts'!$A$1:$C$981,3,0)</f>
        <v>One Day</v>
      </c>
      <c r="R162" s="1" t="s">
        <v>1976</v>
      </c>
      <c r="S162" t="str">
        <f>VLOOKUP(R162,'Text facts'!$A$1:$H$981,6,0)</f>
        <v>A92</v>
      </c>
      <c r="T162" t="str">
        <f>VLOOKUP(R162,'Text facts'!$A$1:$B$981,2,0)</f>
        <v>Zlatarovo zlato</v>
      </c>
      <c r="U162" t="str">
        <f>VLOOKUP(R162,'Text facts'!$A$1:$C$981,3,0)</f>
        <v>The Goldsmith's Treasure</v>
      </c>
    </row>
    <row r="163" spans="1:21">
      <c r="A163" s="1" t="s">
        <v>254</v>
      </c>
      <c r="B163" s="1" t="s">
        <v>1989</v>
      </c>
      <c r="C163" s="1" t="str">
        <f>VLOOKUP(B163,'Text facts'!$A$1:$H$981,6,0)</f>
        <v>A87</v>
      </c>
      <c r="D163" t="str">
        <f>VLOOKUP(B163,'Text facts'!$A$1:$B$981,2,0)</f>
        <v>Na Drini ćuprija</v>
      </c>
      <c r="E163" t="str">
        <f>VLOOKUP(B163,'Text facts'!$A$1:$C$981,3,0)</f>
        <v>The Bridge on the Drina</v>
      </c>
      <c r="F163" s="1" t="s">
        <v>4244</v>
      </c>
      <c r="G163" s="1" t="str">
        <f>VLOOKUP(F163,'Text facts'!$A$1:$H$981,6,0)</f>
        <v>A450</v>
      </c>
      <c r="H163" t="str">
        <f>VLOOKUP(F163,'Text facts'!$A$1:$B$981,2,0)</f>
        <v>Nefertiti</v>
      </c>
      <c r="I163" t="str">
        <f>VLOOKUP(F163,'Text facts'!$A$1:$C$981,3,0)</f>
        <v>Nefertiti</v>
      </c>
      <c r="J163" s="1" t="s">
        <v>4249</v>
      </c>
      <c r="K163" s="1" t="str">
        <f>VLOOKUP(J163,'Text facts'!$A$1:$H$981,6,0)</f>
        <v>A451</v>
      </c>
      <c r="L163" t="str">
        <f>VLOOKUP(J163,'Text facts'!$A$1:$B$981,2,0)</f>
        <v>Tri ljubavi</v>
      </c>
      <c r="M163" t="str">
        <f>VLOOKUP(J163,'Text facts'!$A$1:$C$981,3,0)</f>
        <v>Three Loves</v>
      </c>
      <c r="O163" s="1" t="e">
        <f>VLOOKUP(N163,'Text facts'!$A$1:$H$981,6,0)</f>
        <v>#N/A</v>
      </c>
      <c r="P163" t="e">
        <f>VLOOKUP(N163,'Text facts'!$A$1:$B$981,2,0)</f>
        <v>#N/A</v>
      </c>
      <c r="Q163" t="e">
        <f>VLOOKUP(N163,'Text facts'!$A$1:$C$981,3,0)</f>
        <v>#N/A</v>
      </c>
      <c r="S163" t="e">
        <f>VLOOKUP(R163,'Text facts'!$A$1:$H$981,6,0)</f>
        <v>#N/A</v>
      </c>
      <c r="T163" t="e">
        <f>VLOOKUP(R163,'Text facts'!$A$1:$B$981,2,0)</f>
        <v>#N/A</v>
      </c>
      <c r="U163" t="e">
        <f>VLOOKUP(R163,'Text facts'!$A$1:$C$981,3,0)</f>
        <v>#N/A</v>
      </c>
    </row>
    <row r="164" spans="1:21">
      <c r="A164" s="1" t="s">
        <v>256</v>
      </c>
      <c r="B164" s="1" t="s">
        <v>4261</v>
      </c>
      <c r="C164" s="1" t="str">
        <f>VLOOKUP(B164,'Text facts'!$A$1:$H$981,6,0)</f>
        <v>A454</v>
      </c>
      <c r="D164" t="str">
        <f>VLOOKUP(B164,'Text facts'!$A$1:$B$981,2,0)</f>
        <v>Elementarne čestice</v>
      </c>
      <c r="E164" t="str">
        <f>VLOOKUP(B164,'Text facts'!$A$1:$C$981,3,0)</f>
        <v>Atomised (UK) / The Elementary Particles (US)</v>
      </c>
      <c r="F164" s="1" t="s">
        <v>2977</v>
      </c>
      <c r="G164" s="1" t="str">
        <f>VLOOKUP(F164,'Text facts'!$A$1:$H$981,6,0)</f>
        <v>A247</v>
      </c>
      <c r="H164" t="str">
        <f>VLOOKUP(F164,'Text facts'!$A$1:$B$981,2,0)</f>
        <v>Veliki Gatsby</v>
      </c>
      <c r="I164" t="str">
        <f>VLOOKUP(F164,'Text facts'!$A$1:$C$981,3,0)</f>
        <v>The Great Gatsby</v>
      </c>
      <c r="J164" s="1" t="s">
        <v>3765</v>
      </c>
      <c r="K164" s="1" t="str">
        <f>VLOOKUP(J164,'Text facts'!$A$1:$H$981,6,0)</f>
        <v>A375</v>
      </c>
      <c r="L164" t="str">
        <f>VLOOKUP(J164,'Text facts'!$A$1:$B$981,2,0)</f>
        <v>Moja borba</v>
      </c>
      <c r="M164" t="str">
        <f>VLOOKUP(J164,'Text facts'!$A$1:$C$981,3,0)</f>
        <v>My Struggle</v>
      </c>
      <c r="N164" s="1" t="s">
        <v>2830</v>
      </c>
      <c r="O164" s="1" t="str">
        <f>VLOOKUP(N164,'Text facts'!$A$1:$H$981,6,0)</f>
        <v>A224</v>
      </c>
      <c r="P164" t="str">
        <f>VLOOKUP(N164,'Text facts'!$A$1:$B$981,2,0)</f>
        <v>Pustolovine Huckleberryja Finna</v>
      </c>
      <c r="Q164" t="str">
        <f>VLOOKUP(N164,'Text facts'!$A$1:$C$981,3,0)</f>
        <v>Adventures of Huckleberry Finn</v>
      </c>
      <c r="S164" t="e">
        <f>VLOOKUP(R164,'Text facts'!$A$1:$H$981,6,0)</f>
        <v>#N/A</v>
      </c>
      <c r="T164" t="e">
        <f>VLOOKUP(R164,'Text facts'!$A$1:$B$981,2,0)</f>
        <v>#N/A</v>
      </c>
      <c r="U164" t="e">
        <f>VLOOKUP(R164,'Text facts'!$A$1:$C$981,3,0)</f>
        <v>#N/A</v>
      </c>
    </row>
    <row r="165" spans="1:21">
      <c r="A165" s="1" t="s">
        <v>257</v>
      </c>
      <c r="B165" s="1" t="s">
        <v>3995</v>
      </c>
      <c r="C165" s="1" t="str">
        <f>VLOOKUP(B165,'Text facts'!$A$1:$H$981,6,0)</f>
        <v>A413</v>
      </c>
      <c r="D165" t="str">
        <f>VLOOKUP(B165,'Text facts'!$A$1:$B$981,2,0)</f>
        <v>Zlatno tele</v>
      </c>
      <c r="E165" t="str">
        <f>VLOOKUP(B165,'Text facts'!$A$1:$C$981,3,0)</f>
        <v>The Little Golden Calf</v>
      </c>
      <c r="F165" s="1" t="s">
        <v>3328</v>
      </c>
      <c r="G165" s="1" t="str">
        <f>VLOOKUP(F165,'Text facts'!$A$1:$H$981,6,0)</f>
        <v>A304</v>
      </c>
      <c r="H165" t="str">
        <f>VLOOKUP(F165,'Text facts'!$A$1:$B$981,2,0)</f>
        <v>Put u središte Zemlje</v>
      </c>
      <c r="I165" t="str">
        <f>VLOOKUP(F165,'Text facts'!$A$1:$C$981,3,0)</f>
        <v>Journey to the Center of the Earth</v>
      </c>
      <c r="J165" s="1" t="s">
        <v>4026</v>
      </c>
      <c r="K165" s="1" t="str">
        <f>VLOOKUP(J165,'Text facts'!$A$1:$H$981,6,0)</f>
        <v>A416</v>
      </c>
      <c r="L165" t="str">
        <f>VLOOKUP(J165,'Text facts'!$A$1:$B$981,2,0)</f>
        <v>Hadrijanovi memoari</v>
      </c>
      <c r="M165" t="str">
        <f>VLOOKUP(J165,'Text facts'!$A$1:$C$981,3,0)</f>
        <v>Memoirs of Hadrian</v>
      </c>
      <c r="N165" s="1" t="s">
        <v>1632</v>
      </c>
      <c r="O165" s="1" t="str">
        <f>VLOOKUP(N165,'Text facts'!$A$1:$H$981,6,0)</f>
        <v>A39</v>
      </c>
      <c r="P165" t="str">
        <f>VLOOKUP(N165,'Text facts'!$A$1:$B$981,2,0)</f>
        <v>Strah i nada</v>
      </c>
      <c r="Q165" t="str">
        <f>VLOOKUP(N165,'Text facts'!$A$1:$C$981,3,0)</f>
        <v>Hope Against Hope</v>
      </c>
      <c r="R165" s="1" t="s">
        <v>1938</v>
      </c>
      <c r="S165" t="str">
        <f>VLOOKUP(R165,'Text facts'!$A$1:$H$981,6,0)</f>
        <v>A86</v>
      </c>
      <c r="T165" t="str">
        <f>VLOOKUP(R165,'Text facts'!$A$1:$B$981,2,0)</f>
        <v>Grobnica za Borisa Davidoviča</v>
      </c>
      <c r="U165" t="str">
        <f>VLOOKUP(R165,'Text facts'!$A$1:$C$981,3,0)</f>
        <v>A Tomb for Boris Davidovich</v>
      </c>
    </row>
    <row r="166" spans="1:21">
      <c r="A166" s="1" t="s">
        <v>258</v>
      </c>
      <c r="B166" s="1" t="s">
        <v>3903</v>
      </c>
      <c r="C166" s="1" t="str">
        <f>VLOOKUP(B166,'Text facts'!$A$1:$H$981,6,0)</f>
        <v>A61</v>
      </c>
      <c r="D166" t="str">
        <f>VLOOKUP(B166,'Text facts'!$A$1:$B$981,2,0)</f>
        <v>Pornografija</v>
      </c>
      <c r="E166" t="str">
        <f>VLOOKUP(B166,'Text facts'!$A$1:$C$981,3,0)</f>
        <v>Pornografia</v>
      </c>
      <c r="F166" s="1" t="s">
        <v>4277</v>
      </c>
      <c r="G166" s="1" t="str">
        <f>VLOOKUP(F166,'Text facts'!$A$1:$H$981,6,0)</f>
        <v>A393</v>
      </c>
      <c r="H166" t="str">
        <f>VLOOKUP(F166,'Text facts'!$A$1:$B$981,2,0)</f>
        <v xml:space="preserve">Sabrana djela V. </v>
      </c>
      <c r="I166" t="str">
        <f>VLOOKUP(F166,'Text facts'!$A$1:$C$981,3,0)</f>
        <v>--</v>
      </c>
      <c r="J166" s="1" t="s">
        <v>4280</v>
      </c>
      <c r="K166" s="1" t="str">
        <f>VLOOKUP(J166,'Text facts'!$A$1:$H$981,6,0)</f>
        <v>A410</v>
      </c>
      <c r="L166" t="str">
        <f>VLOOKUP(J166,'Text facts'!$A$1:$B$981,2,0)</f>
        <v>Baklja u uhu</v>
      </c>
      <c r="M166" t="str">
        <f>VLOOKUP(J166,'Text facts'!$A$1:$C$981,3,0)</f>
        <v>The Torch in My Ear</v>
      </c>
      <c r="N166" s="1" t="s">
        <v>4283</v>
      </c>
      <c r="O166" s="1" t="str">
        <f>VLOOKUP(N166,'Text facts'!$A$1:$H$981,6,0)</f>
        <v>A456</v>
      </c>
      <c r="P166" t="str">
        <f>VLOOKUP(N166,'Text facts'!$A$1:$B$981,2,0)</f>
        <v>Imaginarni životopisi</v>
      </c>
      <c r="Q166" t="str">
        <f>VLOOKUP(N166,'Text facts'!$A$1:$C$981,3,0)</f>
        <v>Imaginary Lives</v>
      </c>
      <c r="R166" s="1" t="s">
        <v>4288</v>
      </c>
      <c r="S166" t="str">
        <f>VLOOKUP(R166,'Text facts'!$A$1:$H$981,6,0)</f>
        <v>A457</v>
      </c>
      <c r="T166" t="str">
        <f>VLOOKUP(R166,'Text facts'!$A$1:$B$981,2,0)</f>
        <v>--</v>
      </c>
      <c r="U166" t="str">
        <f>VLOOKUP(R166,'Text facts'!$A$1:$C$981,3,0)</f>
        <v>One Day in Spring</v>
      </c>
    </row>
    <row r="167" spans="1:21">
      <c r="A167" s="1" t="s">
        <v>260</v>
      </c>
      <c r="B167" s="1" t="s">
        <v>4315</v>
      </c>
      <c r="C167" s="1" t="str">
        <f>VLOOKUP(B167,'Text facts'!$A$1:$H$981,6,0)</f>
        <v>A460</v>
      </c>
      <c r="D167" t="str">
        <f>VLOOKUP(B167,'Text facts'!$A$1:$B$981,2,0)</f>
        <v>Mor</v>
      </c>
      <c r="E167" t="str">
        <f>VLOOKUP(B167,'Text facts'!$A$1:$C$981,3,0)</f>
        <v>Mor</v>
      </c>
      <c r="F167" s="1" t="s">
        <v>4320</v>
      </c>
      <c r="G167" s="1" t="str">
        <f>VLOOKUP(F167,'Text facts'!$A$1:$H$981,6,0)</f>
        <v>A461</v>
      </c>
      <c r="H167" t="str">
        <f>VLOOKUP(F167,'Text facts'!$A$1:$B$981,2,0)</f>
        <v>Walden</v>
      </c>
      <c r="I167" t="str">
        <f>VLOOKUP(F167,'Text facts'!$A$1:$C$981,3,0)</f>
        <v>Walden</v>
      </c>
      <c r="J167" s="1" t="s">
        <v>4325</v>
      </c>
      <c r="K167" s="1" t="str">
        <f>VLOOKUP(J167,'Text facts'!$A$1:$H$981,6,0)</f>
        <v>A462</v>
      </c>
      <c r="L167" t="str">
        <f>VLOOKUP(J167,'Text facts'!$A$1:$B$981,2,0)</f>
        <v>--</v>
      </c>
      <c r="M167" t="str">
        <f>VLOOKUP(J167,'Text facts'!$A$1:$C$981,3,0)</f>
        <v>A Breath of Life</v>
      </c>
      <c r="N167" s="1" t="s">
        <v>4330</v>
      </c>
      <c r="O167" s="1" t="str">
        <f>VLOOKUP(N167,'Text facts'!$A$1:$H$981,6,0)</f>
        <v>A463</v>
      </c>
      <c r="P167" t="str">
        <f>VLOOKUP(N167,'Text facts'!$A$1:$B$981,2,0)</f>
        <v>Svijet iz pseće perspektive</v>
      </c>
      <c r="Q167" t="str">
        <f>VLOOKUP(N167,'Text facts'!$A$1:$C$981,3,0)</f>
        <v>Inside of a Dog</v>
      </c>
      <c r="S167" t="e">
        <f>VLOOKUP(R167,'Text facts'!$A$1:$H$981,6,0)</f>
        <v>#N/A</v>
      </c>
      <c r="T167" t="e">
        <f>VLOOKUP(R167,'Text facts'!$A$1:$B$981,2,0)</f>
        <v>#N/A</v>
      </c>
      <c r="U167" t="e">
        <f>VLOOKUP(R167,'Text facts'!$A$1:$C$981,3,0)</f>
        <v>#N/A</v>
      </c>
    </row>
    <row r="168" spans="1:21">
      <c r="A168" s="1" t="s">
        <v>263</v>
      </c>
      <c r="B168" s="1" t="s">
        <v>2781</v>
      </c>
      <c r="C168" s="1" t="str">
        <f>VLOOKUP(B168,'Text facts'!$A$1:$H$981,6,0)</f>
        <v>A217</v>
      </c>
      <c r="D168" t="str">
        <f>VLOOKUP(B168,'Text facts'!$A$1:$B$981,2,0)</f>
        <v>Bijeg</v>
      </c>
      <c r="E168" t="str">
        <f>VLOOKUP(B168,'Text facts'!$A$1:$C$981,3,0)</f>
        <v>Escape</v>
      </c>
      <c r="F168" s="1" t="s">
        <v>3117</v>
      </c>
      <c r="G168" s="1" t="str">
        <f>VLOOKUP(F168,'Text facts'!$A$1:$H$981,6,0)</f>
        <v>A82</v>
      </c>
      <c r="H168" t="str">
        <f>VLOOKUP(F168,'Text facts'!$A$1:$B$981,2,0)</f>
        <v>U agoniji</v>
      </c>
      <c r="I168" t="str">
        <f>VLOOKUP(F168,'Text facts'!$A$1:$C$981,3,0)</f>
        <v>In Agony</v>
      </c>
      <c r="J168" s="1" t="s">
        <v>4342</v>
      </c>
      <c r="K168" s="1" t="str">
        <f>VLOOKUP(J168,'Text facts'!$A$1:$H$981,6,0)</f>
        <v>A465</v>
      </c>
      <c r="L168" t="str">
        <f>VLOOKUP(J168,'Text facts'!$A$1:$B$981,2,0)</f>
        <v>Ognjište</v>
      </c>
      <c r="M168" t="str">
        <f>VLOOKUP(J168,'Text facts'!$A$1:$C$981,3,0)</f>
        <v>--</v>
      </c>
      <c r="O168" s="1" t="e">
        <f>VLOOKUP(N168,'Text facts'!$A$1:$H$981,6,0)</f>
        <v>#N/A</v>
      </c>
      <c r="P168" t="e">
        <f>VLOOKUP(N168,'Text facts'!$A$1:$B$981,2,0)</f>
        <v>#N/A</v>
      </c>
      <c r="Q168" t="e">
        <f>VLOOKUP(N168,'Text facts'!$A$1:$C$981,3,0)</f>
        <v>#N/A</v>
      </c>
      <c r="S168" t="e">
        <f>VLOOKUP(R168,'Text facts'!$A$1:$H$981,6,0)</f>
        <v>#N/A</v>
      </c>
      <c r="T168" t="e">
        <f>VLOOKUP(R168,'Text facts'!$A$1:$B$981,2,0)</f>
        <v>#N/A</v>
      </c>
      <c r="U168" t="e">
        <f>VLOOKUP(R168,'Text facts'!$A$1:$C$981,3,0)</f>
        <v>#N/A</v>
      </c>
    </row>
    <row r="169" spans="1:21">
      <c r="A169" s="1" t="s">
        <v>265</v>
      </c>
      <c r="B169" s="1" t="s">
        <v>4347</v>
      </c>
      <c r="C169" s="1" t="str">
        <f>VLOOKUP(B169,'Text facts'!$A$1:$H$981,6,0)</f>
        <v>A466</v>
      </c>
      <c r="D169" t="str">
        <f>VLOOKUP(B169,'Text facts'!$A$1:$B$981,2,0)</f>
        <v>Krava koja je plakala</v>
      </c>
      <c r="E169" t="str">
        <f>VLOOKUP(B169,'Text facts'!$A$1:$C$981,3,0)</f>
        <v>Opening the door of your heart and other Buddhist tales of happiness</v>
      </c>
      <c r="F169" s="1" t="s">
        <v>4353</v>
      </c>
      <c r="G169" s="1" t="str">
        <f>VLOOKUP(F169,'Text facts'!$A$1:$H$981,6,0)</f>
        <v>A467</v>
      </c>
      <c r="H169" t="str">
        <f>VLOOKUP(F169,'Text facts'!$A$1:$B$981,2,0)</f>
        <v>Anđeo pod maskom</v>
      </c>
      <c r="I169" t="str">
        <f>VLOOKUP(F169,'Text facts'!$A$1:$C$981,3,0)</f>
        <v>--</v>
      </c>
      <c r="J169" s="1" t="s">
        <v>2205</v>
      </c>
      <c r="K169" s="1" t="str">
        <f>VLOOKUP(J169,'Text facts'!$A$1:$H$981,6,0)</f>
        <v>A125</v>
      </c>
      <c r="L169" t="str">
        <f>VLOOKUP(J169,'Text facts'!$A$1:$B$981,2,0)</f>
        <v>Vlak u snijegu</v>
      </c>
      <c r="M169" t="str">
        <f>VLOOKUP(J169,'Text facts'!$A$1:$C$981,3,0)</f>
        <v>Train in the Snow</v>
      </c>
      <c r="O169" s="1" t="e">
        <f>VLOOKUP(N169,'Text facts'!$A$1:$H$981,6,0)</f>
        <v>#N/A</v>
      </c>
      <c r="P169" t="e">
        <f>VLOOKUP(N169,'Text facts'!$A$1:$B$981,2,0)</f>
        <v>#N/A</v>
      </c>
      <c r="Q169" t="e">
        <f>VLOOKUP(N169,'Text facts'!$A$1:$C$981,3,0)</f>
        <v>#N/A</v>
      </c>
      <c r="S169" t="e">
        <f>VLOOKUP(R169,'Text facts'!$A$1:$H$981,6,0)</f>
        <v>#N/A</v>
      </c>
      <c r="T169" t="e">
        <f>VLOOKUP(R169,'Text facts'!$A$1:$B$981,2,0)</f>
        <v>#N/A</v>
      </c>
      <c r="U169" t="e">
        <f>VLOOKUP(R169,'Text facts'!$A$1:$C$981,3,0)</f>
        <v>#N/A</v>
      </c>
    </row>
    <row r="170" spans="1:21">
      <c r="A170" s="1" t="s">
        <v>267</v>
      </c>
      <c r="B170" s="1" t="s">
        <v>1583</v>
      </c>
      <c r="C170" s="1" t="str">
        <f>VLOOKUP(B170,'Text facts'!$A$1:$H$981,6,0)</f>
        <v>A32</v>
      </c>
      <c r="D170" t="str">
        <f>VLOOKUP(B170,'Text facts'!$A$1:$B$981,2,0)</f>
        <v>Sto godina samoće</v>
      </c>
      <c r="E170" t="str">
        <f>VLOOKUP(B170,'Text facts'!$A$1:$C$981,3,0)</f>
        <v>One Hundred Years of Solitude</v>
      </c>
      <c r="F170" s="1" t="s">
        <v>4358</v>
      </c>
      <c r="G170" s="1" t="str">
        <f>VLOOKUP(F170,'Text facts'!$A$1:$H$981,6,0)</f>
        <v>A425</v>
      </c>
      <c r="H170" t="str">
        <f>VLOOKUP(F170,'Text facts'!$A$1:$B$981,2,0)</f>
        <v>Noć u Lisabonu</v>
      </c>
      <c r="I170" t="str">
        <f>VLOOKUP(F170,'Text facts'!$A$1:$C$981,3,0)</f>
        <v>The Night in Lisbon</v>
      </c>
      <c r="J170" s="5" t="s">
        <v>3349</v>
      </c>
      <c r="K170" s="1" t="str">
        <f>VLOOKUP(J170,'Text facts'!$A$1:$H$981,6,0)</f>
        <v>A306</v>
      </c>
      <c r="L170" t="str">
        <f>VLOOKUP(J170,'Text facts'!$A$1:$B$981,2,0)</f>
        <v>Zimsko ljetovanje</v>
      </c>
      <c r="M170" t="str">
        <f>VLOOKUP(J170,'Text facts'!$A$1:$C$981,3,0)</f>
        <v>--</v>
      </c>
      <c r="O170" s="1" t="e">
        <f>VLOOKUP(N170,'Text facts'!$A$1:$H$981,6,0)</f>
        <v>#N/A</v>
      </c>
      <c r="P170" t="e">
        <f>VLOOKUP(N170,'Text facts'!$A$1:$B$981,2,0)</f>
        <v>#N/A</v>
      </c>
      <c r="Q170" t="e">
        <f>VLOOKUP(N170,'Text facts'!$A$1:$C$981,3,0)</f>
        <v>#N/A</v>
      </c>
      <c r="S170" t="e">
        <f>VLOOKUP(R170,'Text facts'!$A$1:$H$981,6,0)</f>
        <v>#N/A</v>
      </c>
      <c r="T170" t="e">
        <f>VLOOKUP(R170,'Text facts'!$A$1:$B$981,2,0)</f>
        <v>#N/A</v>
      </c>
      <c r="U170" t="e">
        <f>VLOOKUP(R170,'Text facts'!$A$1:$C$981,3,0)</f>
        <v>#N/A</v>
      </c>
    </row>
    <row r="171" spans="1:21">
      <c r="A171" s="1" t="s">
        <v>269</v>
      </c>
      <c r="B171" s="1" t="s">
        <v>4367</v>
      </c>
      <c r="C171" s="1" t="str">
        <f>VLOOKUP(B171,'Text facts'!$A$1:$H$981,6,0)</f>
        <v>A468</v>
      </c>
      <c r="D171" t="str">
        <f>VLOOKUP(B171,'Text facts'!$A$1:$B$981,2,0)</f>
        <v>Kazivanje o jednom pokoljenju</v>
      </c>
      <c r="E171" t="str">
        <f>VLOOKUP(B171,'Text facts'!$A$1:$C$981,3,0)</f>
        <v>--</v>
      </c>
      <c r="F171" s="1" t="s">
        <v>4372</v>
      </c>
      <c r="G171" s="1" t="str">
        <f>VLOOKUP(F171,'Text facts'!$A$1:$H$981,6,0)</f>
        <v>A469</v>
      </c>
      <c r="H171" t="str">
        <f>VLOOKUP(F171,'Text facts'!$A$1:$B$981,2,0)</f>
        <v>--</v>
      </c>
      <c r="I171" t="str">
        <f>VLOOKUP(F171,'Text facts'!$A$1:$C$981,3,0)</f>
        <v>The Possibility of an Absolute Architecture</v>
      </c>
      <c r="J171" s="1" t="s">
        <v>4377</v>
      </c>
      <c r="K171" s="1" t="str">
        <f>VLOOKUP(J171,'Text facts'!$A$1:$H$981,6,0)</f>
        <v>A470</v>
      </c>
      <c r="L171" t="str">
        <f>VLOOKUP(J171,'Text facts'!$A$1:$B$981,2,0)</f>
        <v>Ratni dnevnik</v>
      </c>
      <c r="M171" t="str">
        <f>VLOOKUP(J171,'Text facts'!$A$1:$C$981,3,0)</f>
        <v>--</v>
      </c>
      <c r="O171" s="1" t="e">
        <f>VLOOKUP(N171,'Text facts'!$A$1:$H$981,6,0)</f>
        <v>#N/A</v>
      </c>
      <c r="P171" t="e">
        <f>VLOOKUP(N171,'Text facts'!$A$1:$B$981,2,0)</f>
        <v>#N/A</v>
      </c>
      <c r="Q171" t="e">
        <f>VLOOKUP(N171,'Text facts'!$A$1:$C$981,3,0)</f>
        <v>#N/A</v>
      </c>
      <c r="S171" t="e">
        <f>VLOOKUP(R171,'Text facts'!$A$1:$H$981,6,0)</f>
        <v>#N/A</v>
      </c>
      <c r="T171" t="e">
        <f>VLOOKUP(R171,'Text facts'!$A$1:$B$981,2,0)</f>
        <v>#N/A</v>
      </c>
      <c r="U171" t="e">
        <f>VLOOKUP(R171,'Text facts'!$A$1:$C$981,3,0)</f>
        <v>#N/A</v>
      </c>
    </row>
    <row r="172" spans="1:21">
      <c r="A172" s="1" t="s">
        <v>270</v>
      </c>
      <c r="B172" s="1" t="s">
        <v>2685</v>
      </c>
      <c r="C172" s="1" t="str">
        <f>VLOOKUP(B172,'Text facts'!$A$1:$H$981,6,0)</f>
        <v>A202</v>
      </c>
      <c r="D172" t="str">
        <f>VLOOKUP(B172,'Text facts'!$A$1:$B$981,2,0)</f>
        <v>Majstor i Margarita</v>
      </c>
      <c r="E172" t="str">
        <f>VLOOKUP(B172,'Text facts'!$A$1:$C$981,3,0)</f>
        <v>The Master and Margarita</v>
      </c>
      <c r="F172" s="1" t="s">
        <v>3299</v>
      </c>
      <c r="G172" s="1" t="str">
        <f>VLOOKUP(F172,'Text facts'!$A$1:$H$981,6,0)</f>
        <v>A98</v>
      </c>
      <c r="H172" t="str">
        <f>VLOOKUP(F172,'Text facts'!$A$1:$B$981,2,0)</f>
        <v>Harry Potter</v>
      </c>
      <c r="I172" t="str">
        <f>VLOOKUP(F172,'Text facts'!$A$1:$C$981,3,0)</f>
        <v>Harry Potter</v>
      </c>
      <c r="J172" s="1" t="s">
        <v>1848</v>
      </c>
      <c r="K172" s="1" t="str">
        <f>VLOOKUP(J172,'Text facts'!$A$1:$H$981,6,0)</f>
        <v>A99</v>
      </c>
      <c r="L172" t="str">
        <f>VLOOKUP(J172,'Text facts'!$A$1:$B$981,2,0)</f>
        <v>Norveška šuma</v>
      </c>
      <c r="M172" t="str">
        <f>VLOOKUP(J172,'Text facts'!$A$1:$C$981,3,0)</f>
        <v>Norwegian Wood</v>
      </c>
      <c r="N172" s="1" t="s">
        <v>1504</v>
      </c>
      <c r="O172" s="1" t="str">
        <f>VLOOKUP(N172,'Text facts'!$A$1:$H$981,6,0)</f>
        <v>A18</v>
      </c>
      <c r="P172" t="str">
        <f>VLOOKUP(N172,'Text facts'!$A$1:$B$981,2,0)</f>
        <v>Gospodar prstenova</v>
      </c>
      <c r="Q172" t="str">
        <f>VLOOKUP(N172,'Text facts'!$A$1:$C$981,3,0)</f>
        <v>The Lord of the Rings</v>
      </c>
      <c r="S172" t="e">
        <f>VLOOKUP(R172,'Text facts'!$A$1:$H$981,6,0)</f>
        <v>#N/A</v>
      </c>
      <c r="T172" t="e">
        <f>VLOOKUP(R172,'Text facts'!$A$1:$B$981,2,0)</f>
        <v>#N/A</v>
      </c>
      <c r="U172" t="e">
        <f>VLOOKUP(R172,'Text facts'!$A$1:$C$981,3,0)</f>
        <v>#N/A</v>
      </c>
    </row>
    <row r="173" spans="1:21">
      <c r="A173" s="1" t="s">
        <v>272</v>
      </c>
      <c r="B173" s="1" t="s">
        <v>1389</v>
      </c>
      <c r="C173" s="1" t="s">
        <v>3216</v>
      </c>
      <c r="D173" t="str">
        <f>VLOOKUP(B173,'Text facts'!$A$1:$B$981,2,0)</f>
        <v>[NEMA NASLOVA]</v>
      </c>
      <c r="E173" t="str">
        <f>VLOOKUP(B173,'Text facts'!$A$1:$C$981,3,0)</f>
        <v>[NO TITLE]</v>
      </c>
      <c r="F173" s="1" t="s">
        <v>1389</v>
      </c>
      <c r="G173" s="1" t="s">
        <v>4264</v>
      </c>
      <c r="H173" t="str">
        <f>VLOOKUP(F173,'Text facts'!$A$1:$B$981,2,0)</f>
        <v>[NEMA NASLOVA]</v>
      </c>
      <c r="I173" t="str">
        <f>VLOOKUP(F173,'Text facts'!$A$1:$C$981,3,0)</f>
        <v>[NO TITLE]</v>
      </c>
      <c r="J173" s="1" t="s">
        <v>1389</v>
      </c>
      <c r="K173" s="1" t="s">
        <v>3304</v>
      </c>
      <c r="L173" t="str">
        <f>VLOOKUP(J173,'Text facts'!$A$1:$B$981,2,0)</f>
        <v>[NEMA NASLOVA]</v>
      </c>
      <c r="M173" t="str">
        <f>VLOOKUP(J173,'Text facts'!$A$1:$C$981,3,0)</f>
        <v>[NO TITLE]</v>
      </c>
      <c r="O173" s="1" t="e">
        <f>VLOOKUP(N173,'Text facts'!$A$1:$H$981,6,0)</f>
        <v>#N/A</v>
      </c>
      <c r="P173" t="e">
        <f>VLOOKUP(N173,'Text facts'!$A$1:$B$981,2,0)</f>
        <v>#N/A</v>
      </c>
      <c r="Q173" t="e">
        <f>VLOOKUP(N173,'Text facts'!$A$1:$C$981,3,0)</f>
        <v>#N/A</v>
      </c>
      <c r="S173" t="e">
        <f>VLOOKUP(R173,'Text facts'!$A$1:$H$981,6,0)</f>
        <v>#N/A</v>
      </c>
      <c r="T173" t="e">
        <f>VLOOKUP(R173,'Text facts'!$A$1:$B$981,2,0)</f>
        <v>#N/A</v>
      </c>
      <c r="U173" t="e">
        <f>VLOOKUP(R173,'Text facts'!$A$1:$C$981,3,0)</f>
        <v>#N/A</v>
      </c>
    </row>
    <row r="174" spans="1:21">
      <c r="A174" s="1" t="s">
        <v>273</v>
      </c>
      <c r="B174" s="1" t="s">
        <v>1818</v>
      </c>
      <c r="C174" s="1" t="str">
        <f>VLOOKUP(B174,'Text facts'!$A$1:$H$981,6,0)</f>
        <v>A69</v>
      </c>
      <c r="D174" t="str">
        <f>VLOOKUP(B174,'Text facts'!$A$1:$B$981,2,0)</f>
        <v>Alkemičar</v>
      </c>
      <c r="E174" t="str">
        <f>VLOOKUP(B174,'Text facts'!$A$1:$C$981,3,0)</f>
        <v>The Alchemist</v>
      </c>
      <c r="F174" s="1" t="s">
        <v>2099</v>
      </c>
      <c r="G174" s="1" t="str">
        <f>VLOOKUP(F174,'Text facts'!$A$1:$H$981,6,0)</f>
        <v>A110</v>
      </c>
      <c r="H174" t="str">
        <f>VLOOKUP(F174,'Text facts'!$A$1:$B$981,2,0)</f>
        <v>Lovac u žitu</v>
      </c>
      <c r="I174" t="str">
        <f>VLOOKUP(F174,'Text facts'!$A$1:$C$981,3,0)</f>
        <v>The Catcher in the Rye</v>
      </c>
      <c r="J174" s="1" t="s">
        <v>2634</v>
      </c>
      <c r="K174" s="1" t="str">
        <f>VLOOKUP(J174,'Text facts'!$A$1:$H$981,6,0)</f>
        <v>A82</v>
      </c>
      <c r="L174" t="str">
        <f>VLOOKUP(J174,'Text facts'!$A$1:$B$981,2,0)</f>
        <v>Gospoda Glembajevi</v>
      </c>
      <c r="M174" t="str">
        <f>VLOOKUP(J174,'Text facts'!$A$1:$C$981,3,0)</f>
        <v>Messrs. Glembay</v>
      </c>
      <c r="O174" s="1" t="e">
        <f>VLOOKUP(N174,'Text facts'!$A$1:$H$981,6,0)</f>
        <v>#N/A</v>
      </c>
      <c r="P174" t="e">
        <f>VLOOKUP(N174,'Text facts'!$A$1:$B$981,2,0)</f>
        <v>#N/A</v>
      </c>
      <c r="Q174" t="e">
        <f>VLOOKUP(N174,'Text facts'!$A$1:$C$981,3,0)</f>
        <v>#N/A</v>
      </c>
      <c r="S174" t="e">
        <f>VLOOKUP(R174,'Text facts'!$A$1:$H$981,6,0)</f>
        <v>#N/A</v>
      </c>
      <c r="T174" t="e">
        <f>VLOOKUP(R174,'Text facts'!$A$1:$B$981,2,0)</f>
        <v>#N/A</v>
      </c>
      <c r="U174" t="e">
        <f>VLOOKUP(R174,'Text facts'!$A$1:$C$981,3,0)</f>
        <v>#N/A</v>
      </c>
    </row>
    <row r="175" spans="1:21">
      <c r="A175" s="1" t="s">
        <v>274</v>
      </c>
      <c r="B175" s="1" t="s">
        <v>4389</v>
      </c>
      <c r="C175" s="1" t="str">
        <f>VLOOKUP(B175,'Text facts'!$A$1:$H$981,6,0)</f>
        <v>A196</v>
      </c>
      <c r="D175" t="str">
        <f>VLOOKUP(B175,'Text facts'!$A$1:$B$981,2,0)</f>
        <v>Optužena</v>
      </c>
      <c r="E175" t="str">
        <f>VLOOKUP(B175,'Text facts'!$A$1:$C$981,3,0)</f>
        <v>--</v>
      </c>
      <c r="F175" s="1" t="s">
        <v>3132</v>
      </c>
      <c r="G175" s="1" t="str">
        <f>VLOOKUP(F175,'Text facts'!$A$1:$H$981,6,0)</f>
        <v>A268</v>
      </c>
      <c r="H175" t="str">
        <f>VLOOKUP(F175,'Text facts'!$A$1:$B$981,2,0)</f>
        <v>Stoner</v>
      </c>
      <c r="I175" t="str">
        <f>VLOOKUP(F175,'Text facts'!$A$1:$C$981,3,0)</f>
        <v>Stoner</v>
      </c>
      <c r="J175" s="1" t="s">
        <v>4391</v>
      </c>
      <c r="K175" s="1" t="str">
        <f>VLOOKUP(J175,'Text facts'!$A$1:$H$981,6,0)</f>
        <v>A472</v>
      </c>
      <c r="L175" t="str">
        <f>VLOOKUP(J175,'Text facts'!$A$1:$B$981,2,0)</f>
        <v>Hamnet</v>
      </c>
      <c r="M175" t="str">
        <f>VLOOKUP(J175,'Text facts'!$A$1:$C$981,3,0)</f>
        <v>Hamnet</v>
      </c>
      <c r="O175" s="1" t="e">
        <f>VLOOKUP(N175,'Text facts'!$A$1:$H$981,6,0)</f>
        <v>#N/A</v>
      </c>
      <c r="P175" t="e">
        <f>VLOOKUP(N175,'Text facts'!$A$1:$B$981,2,0)</f>
        <v>#N/A</v>
      </c>
      <c r="Q175" t="e">
        <f>VLOOKUP(N175,'Text facts'!$A$1:$C$981,3,0)</f>
        <v>#N/A</v>
      </c>
      <c r="S175" t="e">
        <f>VLOOKUP(R175,'Text facts'!$A$1:$H$981,6,0)</f>
        <v>#N/A</v>
      </c>
      <c r="T175" t="e">
        <f>VLOOKUP(R175,'Text facts'!$A$1:$B$981,2,0)</f>
        <v>#N/A</v>
      </c>
      <c r="U175" t="e">
        <f>VLOOKUP(R175,'Text facts'!$A$1:$C$981,3,0)</f>
        <v>#N/A</v>
      </c>
    </row>
    <row r="176" spans="1:21">
      <c r="A176" s="1" t="s">
        <v>275</v>
      </c>
      <c r="B176" s="1" t="s">
        <v>4401</v>
      </c>
      <c r="C176" s="1" t="str">
        <f>VLOOKUP(B176,'Text facts'!$A$1:$H$981,6,0)</f>
        <v>A473</v>
      </c>
      <c r="D176" t="str">
        <f>VLOOKUP(B176,'Text facts'!$A$1:$B$981,2,0)</f>
        <v>Progon</v>
      </c>
      <c r="E176" t="str">
        <f>VLOOKUP(B176,'Text facts'!$A$1:$C$981,3,0)</f>
        <v>Persecution</v>
      </c>
      <c r="F176" s="1" t="s">
        <v>3765</v>
      </c>
      <c r="G176" s="1" t="str">
        <f>VLOOKUP(F176,'Text facts'!$A$1:$H$981,6,0)</f>
        <v>A375</v>
      </c>
      <c r="H176" t="str">
        <f>VLOOKUP(F176,'Text facts'!$A$1:$B$981,2,0)</f>
        <v>Moja borba</v>
      </c>
      <c r="I176" t="str">
        <f>VLOOKUP(F176,'Text facts'!$A$1:$C$981,3,0)</f>
        <v>My Struggle</v>
      </c>
      <c r="J176" s="1" t="s">
        <v>1626</v>
      </c>
      <c r="K176" s="1" t="str">
        <f>VLOOKUP(J176,'Text facts'!$A$1:$H$981,6,0)</f>
        <v>A38</v>
      </c>
      <c r="L176" t="str">
        <f>VLOOKUP(J176,'Text facts'!$A$1:$B$981,2,0)</f>
        <v>Genijalna prijateljica</v>
      </c>
      <c r="M176" t="str">
        <f>VLOOKUP(J176,'Text facts'!$A$1:$C$981,3,0)</f>
        <v>My Brilliant Friend</v>
      </c>
      <c r="N176" s="1" t="s">
        <v>4406</v>
      </c>
      <c r="O176" s="1" t="str">
        <f>VLOOKUP(N176,'Text facts'!$A$1:$H$981,6,0)</f>
        <v>A474</v>
      </c>
      <c r="P176" t="str">
        <f>VLOOKUP(N176,'Text facts'!$A$1:$B$981,2,0)</f>
        <v>Predsmrtni dnevnik</v>
      </c>
      <c r="Q176" t="str">
        <f>VLOOKUP(N176,'Text facts'!$A$1:$C$981,3,0)</f>
        <v>--</v>
      </c>
      <c r="R176" s="1" t="s">
        <v>4411</v>
      </c>
      <c r="S176" t="str">
        <f>VLOOKUP(R176,'Text facts'!$A$1:$H$981,6,0)</f>
        <v>A255</v>
      </c>
      <c r="T176" t="str">
        <f>VLOOKUP(R176,'Text facts'!$A$1:$B$981,2,0)</f>
        <v>Rod</v>
      </c>
      <c r="U176" t="str">
        <f>VLOOKUP(R176,'Text facts'!$A$1:$C$981,3,0)</f>
        <v>Kin</v>
      </c>
    </row>
    <row r="177" spans="1:21">
      <c r="A177" s="1" t="s">
        <v>276</v>
      </c>
      <c r="B177" s="1" t="s">
        <v>4427</v>
      </c>
      <c r="C177" s="1" t="str">
        <f>VLOOKUP(B177,'Text facts'!$A$1:$H$981,6,0)</f>
        <v>A477</v>
      </c>
      <c r="D177" t="str">
        <f>VLOOKUP(B177,'Text facts'!$A$1:$B$981,2,0)</f>
        <v>Kozmos</v>
      </c>
      <c r="E177" t="str">
        <f>VLOOKUP(B177,'Text facts'!$A$1:$C$981,3,0)</f>
        <v>Cosmos</v>
      </c>
      <c r="F177" s="1" t="s">
        <v>4040</v>
      </c>
      <c r="G177" s="1" t="str">
        <f>VLOOKUP(F177,'Text facts'!$A$1:$H$981,6,0)</f>
        <v>A417</v>
      </c>
      <c r="H177" t="str">
        <f>VLOOKUP(F177,'Text facts'!$A$1:$B$981,2,0)</f>
        <v>Ljubavnik</v>
      </c>
      <c r="I177" t="str">
        <f>VLOOKUP(F177,'Text facts'!$A$1:$C$981,3,0)</f>
        <v>The Lover</v>
      </c>
      <c r="J177" s="1" t="s">
        <v>4433</v>
      </c>
      <c r="K177" s="1" t="str">
        <f>VLOOKUP(J177,'Text facts'!$A$1:$H$981,6,0)</f>
        <v>A478</v>
      </c>
      <c r="L177" t="str">
        <f>VLOOKUP(J177,'Text facts'!$A$1:$B$981,2,0)</f>
        <v>Najljepše priče klasične starine</v>
      </c>
      <c r="M177" t="str">
        <f>VLOOKUP(J177,'Text facts'!$A$1:$C$981,3,0)</f>
        <v>Gods and Heroes of Ancient Greece</v>
      </c>
      <c r="O177" s="1" t="e">
        <f>VLOOKUP(N177,'Text facts'!$A$1:$H$981,6,0)</f>
        <v>#N/A</v>
      </c>
      <c r="P177" t="e">
        <f>VLOOKUP(N177,'Text facts'!$A$1:$B$981,2,0)</f>
        <v>#N/A</v>
      </c>
      <c r="Q177" t="e">
        <f>VLOOKUP(N177,'Text facts'!$A$1:$C$981,3,0)</f>
        <v>#N/A</v>
      </c>
      <c r="S177" t="e">
        <f>VLOOKUP(R177,'Text facts'!$A$1:$H$981,6,0)</f>
        <v>#N/A</v>
      </c>
      <c r="T177" t="e">
        <f>VLOOKUP(R177,'Text facts'!$A$1:$B$981,2,0)</f>
        <v>#N/A</v>
      </c>
      <c r="U177" t="e">
        <f>VLOOKUP(R177,'Text facts'!$A$1:$C$981,3,0)</f>
        <v>#N/A</v>
      </c>
    </row>
    <row r="178" spans="1:21">
      <c r="A178" s="1" t="s">
        <v>278</v>
      </c>
      <c r="B178" s="1" t="s">
        <v>2977</v>
      </c>
      <c r="C178" s="1" t="str">
        <f>VLOOKUP(B178,'Text facts'!$A$1:$H$981,6,0)</f>
        <v>A247</v>
      </c>
      <c r="D178" t="str">
        <f>VLOOKUP(B178,'Text facts'!$A$1:$B$981,2,0)</f>
        <v>Veliki Gatsby</v>
      </c>
      <c r="E178" t="str">
        <f>VLOOKUP(B178,'Text facts'!$A$1:$C$981,3,0)</f>
        <v>The Great Gatsby</v>
      </c>
      <c r="F178" s="1" t="s">
        <v>2099</v>
      </c>
      <c r="G178" s="1" t="str">
        <f>VLOOKUP(F178,'Text facts'!$A$1:$H$981,6,0)</f>
        <v>A110</v>
      </c>
      <c r="H178" t="str">
        <f>VLOOKUP(F178,'Text facts'!$A$1:$B$981,2,0)</f>
        <v>Lovac u žitu</v>
      </c>
      <c r="I178" t="str">
        <f>VLOOKUP(F178,'Text facts'!$A$1:$C$981,3,0)</f>
        <v>The Catcher in the Rye</v>
      </c>
      <c r="J178" s="1" t="s">
        <v>3315</v>
      </c>
      <c r="K178" s="1" t="str">
        <f>VLOOKUP(J178,'Text facts'!$A$1:$H$981,6,0)</f>
        <v>A101</v>
      </c>
      <c r="L178" t="str">
        <f>VLOOKUP(J178,'Text facts'!$A$1:$B$981,2,0)</f>
        <v>Judita</v>
      </c>
      <c r="M178" t="str">
        <f>VLOOKUP(J178,'Text facts'!$A$1:$C$981,3,0)</f>
        <v>--</v>
      </c>
      <c r="O178" s="1" t="e">
        <f>VLOOKUP(N178,'Text facts'!$A$1:$H$981,6,0)</f>
        <v>#N/A</v>
      </c>
      <c r="P178" t="e">
        <f>VLOOKUP(N178,'Text facts'!$A$1:$B$981,2,0)</f>
        <v>#N/A</v>
      </c>
      <c r="Q178" t="e">
        <f>VLOOKUP(N178,'Text facts'!$A$1:$C$981,3,0)</f>
        <v>#N/A</v>
      </c>
      <c r="S178" t="e">
        <f>VLOOKUP(R178,'Text facts'!$A$1:$H$981,6,0)</f>
        <v>#N/A</v>
      </c>
      <c r="T178" t="e">
        <f>VLOOKUP(R178,'Text facts'!$A$1:$B$981,2,0)</f>
        <v>#N/A</v>
      </c>
      <c r="U178" t="e">
        <f>VLOOKUP(R178,'Text facts'!$A$1:$C$981,3,0)</f>
        <v>#N/A</v>
      </c>
    </row>
    <row r="179" spans="1:21">
      <c r="A179" s="1" t="s">
        <v>279</v>
      </c>
      <c r="B179" s="1" t="s">
        <v>3309</v>
      </c>
      <c r="C179" s="1" t="str">
        <f>VLOOKUP(B179,'Text facts'!$A$1:$H$981,6,0)</f>
        <v>A281</v>
      </c>
      <c r="D179" t="str">
        <f>VLOOKUP(B179,'Text facts'!$A$1:$B$981,2,0)</f>
        <v>Crni mačak</v>
      </c>
      <c r="E179" t="str">
        <f>VLOOKUP(B179,'Text facts'!$A$1:$C$981,3,0)</f>
        <v>The Black Cat</v>
      </c>
      <c r="F179" s="1" t="s">
        <v>4446</v>
      </c>
      <c r="G179" s="1" t="str">
        <f>VLOOKUP(F179,'Text facts'!$A$1:$H$981,6,0)</f>
        <v>A481</v>
      </c>
      <c r="H179" t="str">
        <f>VLOOKUP(F179,'Text facts'!$A$1:$B$981,2,0)</f>
        <v>--</v>
      </c>
      <c r="I179" t="str">
        <f>VLOOKUP(F179,'Text facts'!$A$1:$C$981,3,0)</f>
        <v>Whose Life Is It Anyway?</v>
      </c>
      <c r="J179" s="1" t="s">
        <v>2099</v>
      </c>
      <c r="K179" s="1" t="str">
        <f>VLOOKUP(J179,'Text facts'!$A$1:$H$981,6,0)</f>
        <v>A110</v>
      </c>
      <c r="L179" t="str">
        <f>VLOOKUP(J179,'Text facts'!$A$1:$B$981,2,0)</f>
        <v>Lovac u žitu</v>
      </c>
      <c r="M179" t="str">
        <f>VLOOKUP(J179,'Text facts'!$A$1:$C$981,3,0)</f>
        <v>The Catcher in the Rye</v>
      </c>
      <c r="O179" s="1" t="e">
        <f>VLOOKUP(N179,'Text facts'!$A$1:$H$981,6,0)</f>
        <v>#N/A</v>
      </c>
      <c r="P179" t="e">
        <f>VLOOKUP(N179,'Text facts'!$A$1:$B$981,2,0)</f>
        <v>#N/A</v>
      </c>
      <c r="Q179" t="e">
        <f>VLOOKUP(N179,'Text facts'!$A$1:$C$981,3,0)</f>
        <v>#N/A</v>
      </c>
      <c r="S179" t="e">
        <f>VLOOKUP(R179,'Text facts'!$A$1:$H$981,6,0)</f>
        <v>#N/A</v>
      </c>
      <c r="T179" t="e">
        <f>VLOOKUP(R179,'Text facts'!$A$1:$B$981,2,0)</f>
        <v>#N/A</v>
      </c>
      <c r="U179" t="e">
        <f>VLOOKUP(R179,'Text facts'!$A$1:$C$981,3,0)</f>
        <v>#N/A</v>
      </c>
    </row>
    <row r="180" spans="1:21">
      <c r="A180" s="1" t="s">
        <v>280</v>
      </c>
      <c r="B180" s="1" t="s">
        <v>4454</v>
      </c>
      <c r="C180" s="1" t="str">
        <f>VLOOKUP(B180,'Text facts'!$A$1:$H$981,6,0)</f>
        <v>A54</v>
      </c>
      <c r="D180" t="str">
        <f>VLOOKUP(B180,'Text facts'!$A$1:$B$981,2,0)</f>
        <v>Čudnovate zgode šegrta Hlapića</v>
      </c>
      <c r="E180" t="str">
        <f>VLOOKUP(B180,'Text facts'!$A$1:$C$981,3,0)</f>
        <v>The Brave Adventures of Lapitch</v>
      </c>
      <c r="F180" s="1" t="s">
        <v>2099</v>
      </c>
      <c r="G180" s="1" t="str">
        <f>VLOOKUP(F180,'Text facts'!$A$1:$H$981,6,0)</f>
        <v>A110</v>
      </c>
      <c r="H180" t="str">
        <f>VLOOKUP(F180,'Text facts'!$A$1:$B$981,2,0)</f>
        <v>Lovac u žitu</v>
      </c>
      <c r="I180" t="str">
        <f>VLOOKUP(F180,'Text facts'!$A$1:$C$981,3,0)</f>
        <v>The Catcher in the Rye</v>
      </c>
      <c r="J180" s="1" t="s">
        <v>1791</v>
      </c>
      <c r="K180" s="1" t="str">
        <f>VLOOKUP(J180,'Text facts'!$A$1:$H$981,6,0)</f>
        <v>A43</v>
      </c>
      <c r="L180" t="str">
        <f>VLOOKUP(J180,'Text facts'!$A$1:$B$981,2,0)</f>
        <v>Zločin i kazna</v>
      </c>
      <c r="M180" t="str">
        <f>VLOOKUP(J180,'Text facts'!$A$1:$C$981,3,0)</f>
        <v>Crime and Punishment</v>
      </c>
      <c r="N180" s="1" t="s">
        <v>4364</v>
      </c>
      <c r="O180" s="1" t="str">
        <f>VLOOKUP(N180,'Text facts'!$A$1:$H$981,6,0)</f>
        <v>A425</v>
      </c>
      <c r="P180" t="str">
        <f>VLOOKUP(N180,'Text facts'!$A$1:$B$981,2,0)</f>
        <v>Na Zapadu ništa novo</v>
      </c>
      <c r="Q180" t="str">
        <f>VLOOKUP(N180,'Text facts'!$A$1:$C$981,3,0)</f>
        <v>All Quiet on the Western Front</v>
      </c>
      <c r="S180" t="e">
        <f>VLOOKUP(R180,'Text facts'!$A$1:$H$981,6,0)</f>
        <v>#N/A</v>
      </c>
      <c r="T180" t="e">
        <f>VLOOKUP(R180,'Text facts'!$A$1:$B$981,2,0)</f>
        <v>#N/A</v>
      </c>
      <c r="U180" t="e">
        <f>VLOOKUP(R180,'Text facts'!$A$1:$C$981,3,0)</f>
        <v>#N/A</v>
      </c>
    </row>
    <row r="181" spans="1:21">
      <c r="A181" s="1" t="s">
        <v>281</v>
      </c>
      <c r="B181" s="1" t="s">
        <v>4457</v>
      </c>
      <c r="C181" s="1" t="str">
        <f>VLOOKUP(B181,'Text facts'!$A$1:$H$981,6,0)</f>
        <v>A482</v>
      </c>
      <c r="D181" t="str">
        <f>VLOOKUP(B181,'Text facts'!$A$1:$B$981,2,0)</f>
        <v>Nešto drugo</v>
      </c>
      <c r="E181" t="str">
        <f>VLOOKUP(B181,'Text facts'!$A$1:$C$981,3,0)</f>
        <v>--</v>
      </c>
      <c r="F181" s="1" t="s">
        <v>2685</v>
      </c>
      <c r="G181" s="1" t="str">
        <f>VLOOKUP(F181,'Text facts'!$A$1:$H$981,6,0)</f>
        <v>A202</v>
      </c>
      <c r="H181" t="str">
        <f>VLOOKUP(F181,'Text facts'!$A$1:$B$981,2,0)</f>
        <v>Majstor i Margarita</v>
      </c>
      <c r="I181" t="str">
        <f>VLOOKUP(F181,'Text facts'!$A$1:$C$981,3,0)</f>
        <v>The Master and Margarita</v>
      </c>
      <c r="J181" s="1" t="s">
        <v>1791</v>
      </c>
      <c r="K181" s="1" t="str">
        <f>VLOOKUP(J181,'Text facts'!$A$1:$H$981,6,0)</f>
        <v>A43</v>
      </c>
      <c r="L181" t="str">
        <f>VLOOKUP(J181,'Text facts'!$A$1:$B$981,2,0)</f>
        <v>Zločin i kazna</v>
      </c>
      <c r="M181" t="str">
        <f>VLOOKUP(J181,'Text facts'!$A$1:$C$981,3,0)</f>
        <v>Crime and Punishment</v>
      </c>
      <c r="N181" s="1" t="s">
        <v>2634</v>
      </c>
      <c r="O181" s="1" t="str">
        <f>VLOOKUP(N181,'Text facts'!$A$1:$H$981,6,0)</f>
        <v>A82</v>
      </c>
      <c r="P181" t="str">
        <f>VLOOKUP(N181,'Text facts'!$A$1:$B$981,2,0)</f>
        <v>Gospoda Glembajevi</v>
      </c>
      <c r="Q181" t="str">
        <f>VLOOKUP(N181,'Text facts'!$A$1:$C$981,3,0)</f>
        <v>Messrs. Glembay</v>
      </c>
      <c r="R181" s="1" t="s">
        <v>2974</v>
      </c>
      <c r="S181" t="str">
        <f>VLOOKUP(R181,'Text facts'!$A$1:$H$981,6,0)</f>
        <v>A233</v>
      </c>
      <c r="T181" t="str">
        <f>VLOOKUP(R181,'Text facts'!$A$1:$B$981,2,0)</f>
        <v>Patnje mladog Werthera</v>
      </c>
      <c r="U181" t="str">
        <f>VLOOKUP(R181,'Text facts'!$A$1:$C$981,3,0)</f>
        <v>The Sorrows of Young Werther</v>
      </c>
    </row>
    <row r="182" spans="1:21">
      <c r="A182" s="1" t="s">
        <v>282</v>
      </c>
      <c r="B182" s="1" t="s">
        <v>3817</v>
      </c>
      <c r="C182" s="1" t="str">
        <f>VLOOKUP(B182,'Text facts'!$A$1:$H$981,6,0)</f>
        <v>A383</v>
      </c>
      <c r="D182" t="str">
        <f>VLOOKUP(B182,'Text facts'!$A$1:$B$981,2,0)</f>
        <v>Otmjenost ježa</v>
      </c>
      <c r="E182" t="str">
        <f>VLOOKUP(B182,'Text facts'!$A$1:$C$981,3,0)</f>
        <v>The Elegance of the Hedgehog</v>
      </c>
      <c r="F182" s="1" t="s">
        <v>4462</v>
      </c>
      <c r="G182" s="1" t="str">
        <f>VLOOKUP(F182,'Text facts'!$A$1:$H$981,6,0)</f>
        <v>A483</v>
      </c>
      <c r="H182" t="str">
        <f>VLOOKUP(F182,'Text facts'!$A$1:$B$981,2,0)</f>
        <v>Ego je neprijatelj</v>
      </c>
      <c r="I182" t="str">
        <f>VLOOKUP(F182,'Text facts'!$A$1:$C$981,3,0)</f>
        <v>Ego Is Enemy</v>
      </c>
      <c r="J182" s="1" t="s">
        <v>4468</v>
      </c>
      <c r="K182" s="1" t="str">
        <f>VLOOKUP(J182,'Text facts'!$A$1:$H$981,6,0)</f>
        <v>A484</v>
      </c>
      <c r="L182" t="str">
        <f>VLOOKUP(J182,'Text facts'!$A$1:$B$981,2,0)</f>
        <v>--</v>
      </c>
      <c r="M182" t="str">
        <f>VLOOKUP(J182,'Text facts'!$A$1:$C$981,3,0)</f>
        <v>Whereabouts</v>
      </c>
      <c r="O182" s="1" t="e">
        <f>VLOOKUP(N182,'Text facts'!$A$1:$H$981,6,0)</f>
        <v>#N/A</v>
      </c>
      <c r="P182" t="e">
        <f>VLOOKUP(N182,'Text facts'!$A$1:$B$981,2,0)</f>
        <v>#N/A</v>
      </c>
      <c r="Q182" t="e">
        <f>VLOOKUP(N182,'Text facts'!$A$1:$C$981,3,0)</f>
        <v>#N/A</v>
      </c>
      <c r="S182" t="e">
        <f>VLOOKUP(R182,'Text facts'!$A$1:$H$981,6,0)</f>
        <v>#N/A</v>
      </c>
      <c r="T182" t="e">
        <f>VLOOKUP(R182,'Text facts'!$A$1:$B$981,2,0)</f>
        <v>#N/A</v>
      </c>
      <c r="U182" t="e">
        <f>VLOOKUP(R182,'Text facts'!$A$1:$C$981,3,0)</f>
        <v>#N/A</v>
      </c>
    </row>
    <row r="183" spans="1:21">
      <c r="A183" s="1" t="s">
        <v>283</v>
      </c>
      <c r="B183" s="1" t="s">
        <v>4473</v>
      </c>
      <c r="C183" s="1" t="str">
        <f>VLOOKUP(B183,'Text facts'!$A$1:$H$981,6,0)</f>
        <v>A485</v>
      </c>
      <c r="D183" t="str">
        <f>VLOOKUP(B183,'Text facts'!$A$1:$B$981,2,0)</f>
        <v>Pokojni Mattia Pascal</v>
      </c>
      <c r="E183" t="str">
        <f>VLOOKUP(B183,'Text facts'!$A$1:$C$981,3,0)</f>
        <v>The Late Mattia Pascal</v>
      </c>
      <c r="F183" s="1" t="s">
        <v>4479</v>
      </c>
      <c r="G183" s="1" t="str">
        <f>VLOOKUP(F183,'Text facts'!$A$1:$H$981,6,0)</f>
        <v>A485</v>
      </c>
      <c r="H183" t="str">
        <f>VLOOKUP(F183,'Text facts'!$A$1:$B$981,2,0)</f>
        <v>Jedan, nijedan i sto tisuća</v>
      </c>
      <c r="I183" t="str">
        <f>VLOOKUP(F183,'Text facts'!$A$1:$C$981,3,0)</f>
        <v>One, No One and One Hundred Thousand</v>
      </c>
      <c r="J183" s="1" t="s">
        <v>1626</v>
      </c>
      <c r="K183" s="1" t="str">
        <f>VLOOKUP(J183,'Text facts'!$A$1:$H$981,6,0)</f>
        <v>A38</v>
      </c>
      <c r="L183" t="str">
        <f>VLOOKUP(J183,'Text facts'!$A$1:$B$981,2,0)</f>
        <v>Genijalna prijateljica</v>
      </c>
      <c r="M183" t="str">
        <f>VLOOKUP(J183,'Text facts'!$A$1:$C$981,3,0)</f>
        <v>My Brilliant Friend</v>
      </c>
      <c r="N183" s="1" t="s">
        <v>4482</v>
      </c>
      <c r="O183" s="1" t="str">
        <f>VLOOKUP(N183,'Text facts'!$A$1:$H$981,6,0)</f>
        <v>A203</v>
      </c>
      <c r="P183" t="str">
        <f>VLOOKUP(N183,'Text facts'!$A$1:$B$981,2,0)</f>
        <v>Isušena kaljuža</v>
      </c>
      <c r="Q183" t="str">
        <f>VLOOKUP(N183,'Text facts'!$A$1:$C$981,3,0)</f>
        <v>The Dried-out Mire</v>
      </c>
      <c r="S183" t="e">
        <f>VLOOKUP(R183,'Text facts'!$A$1:$H$981,6,0)</f>
        <v>#N/A</v>
      </c>
      <c r="T183" t="e">
        <f>VLOOKUP(R183,'Text facts'!$A$1:$B$981,2,0)</f>
        <v>#N/A</v>
      </c>
      <c r="U183" t="e">
        <f>VLOOKUP(R183,'Text facts'!$A$1:$C$981,3,0)</f>
        <v>#N/A</v>
      </c>
    </row>
    <row r="184" spans="1:21">
      <c r="A184" s="1" t="s">
        <v>285</v>
      </c>
      <c r="B184" s="1" t="s">
        <v>2019</v>
      </c>
      <c r="C184" s="1" t="str">
        <f>VLOOKUP(B184,'Text facts'!$A$1:$H$981,6,0)</f>
        <v>A98</v>
      </c>
      <c r="D184" t="str">
        <f>VLOOKUP(B184,'Text facts'!$A$1:$B$981,2,0)</f>
        <v>Harry Potter i kamen mudraca</v>
      </c>
      <c r="E184" t="str">
        <f>VLOOKUP(B184,'Text facts'!$A$1:$C$981,3,0)</f>
        <v>Harry Potter and the Philosopher's Stone</v>
      </c>
      <c r="F184" s="1" t="s">
        <v>4488</v>
      </c>
      <c r="G184" s="1" t="str">
        <f>VLOOKUP(F184,'Text facts'!$A$1:$H$981,6,0)</f>
        <v>A486</v>
      </c>
      <c r="H184" t="str">
        <f>VLOOKUP(F184,'Text facts'!$A$1:$B$981,2,0)</f>
        <v>Čokolada</v>
      </c>
      <c r="I184" t="str">
        <f>VLOOKUP(F184,'Text facts'!$A$1:$C$981,3,0)</f>
        <v>Chocolat</v>
      </c>
      <c r="J184" s="1" t="s">
        <v>4494</v>
      </c>
      <c r="K184" s="1" t="str">
        <f>VLOOKUP(J184,'Text facts'!$A$1:$H$981,6,0)</f>
        <v>A487</v>
      </c>
      <c r="L184" t="str">
        <f>VLOOKUP(J184,'Text facts'!$A$1:$B$981,2,0)</f>
        <v>Začuđeni svatovi</v>
      </c>
      <c r="M184" t="str">
        <f>VLOOKUP(J184,'Text facts'!$A$1:$C$981,3,0)</f>
        <v>--</v>
      </c>
      <c r="O184" s="1" t="e">
        <f>VLOOKUP(N184,'Text facts'!$A$1:$H$981,6,0)</f>
        <v>#N/A</v>
      </c>
      <c r="P184" t="e">
        <f>VLOOKUP(N184,'Text facts'!$A$1:$B$981,2,0)</f>
        <v>#N/A</v>
      </c>
      <c r="Q184" t="e">
        <f>VLOOKUP(N184,'Text facts'!$A$1:$C$981,3,0)</f>
        <v>#N/A</v>
      </c>
      <c r="S184" t="e">
        <f>VLOOKUP(R184,'Text facts'!$A$1:$H$981,6,0)</f>
        <v>#N/A</v>
      </c>
      <c r="T184" t="e">
        <f>VLOOKUP(R184,'Text facts'!$A$1:$B$981,2,0)</f>
        <v>#N/A</v>
      </c>
      <c r="U184" t="e">
        <f>VLOOKUP(R184,'Text facts'!$A$1:$C$981,3,0)</f>
        <v>#N/A</v>
      </c>
    </row>
    <row r="185" spans="1:21">
      <c r="A185" s="1" t="s">
        <v>287</v>
      </c>
      <c r="B185" s="1" t="s">
        <v>4079</v>
      </c>
      <c r="C185" s="1" t="str">
        <f>VLOOKUP(B185,'Text facts'!$A$1:$H$981,6,0)</f>
        <v>A422</v>
      </c>
      <c r="D185" t="str">
        <f>VLOOKUP(B185,'Text facts'!$A$1:$B$981,2,0)</f>
        <v>Povratak u Reims</v>
      </c>
      <c r="E185" t="str">
        <f>VLOOKUP(B185,'Text facts'!$A$1:$C$981,3,0)</f>
        <v>Returning to Reims</v>
      </c>
      <c r="F185" s="1" t="s">
        <v>4501</v>
      </c>
      <c r="G185" s="1" t="str">
        <f>VLOOKUP(F185,'Text facts'!$A$1:$H$981,6,0)</f>
        <v>A488</v>
      </c>
      <c r="H185" t="str">
        <f>VLOOKUP(F185,'Text facts'!$A$1:$B$981,2,0)</f>
        <v>--</v>
      </c>
      <c r="I185" t="str">
        <f>VLOOKUP(F185,'Text facts'!$A$1:$C$981,3,0)</f>
        <v>The Swimming-Pool Library</v>
      </c>
      <c r="J185" s="1" t="s">
        <v>1666</v>
      </c>
      <c r="K185" s="1" t="str">
        <f>VLOOKUP(J185,'Text facts'!$A$1:$H$981,6,0)</f>
        <v>A44</v>
      </c>
      <c r="L185" t="str">
        <f>VLOOKUP(J185,'Text facts'!$A$1:$B$981,2,0)</f>
        <v>U potrazi za izgubljenim vremenom</v>
      </c>
      <c r="M185" t="str">
        <f>VLOOKUP(J185,'Text facts'!$A$1:$C$981,3,0)</f>
        <v>In Search of Lost Time</v>
      </c>
      <c r="N185" s="1" t="s">
        <v>3531</v>
      </c>
      <c r="O185" s="1" t="str">
        <f>VLOOKUP(N185,'Text facts'!$A$1:$H$981,6,0)</f>
        <v>A341</v>
      </c>
      <c r="P185" t="str">
        <f>VLOOKUP(N185,'Text facts'!$A$1:$B$981,2,0)</f>
        <v>Raskrstimo s Eddyjem</v>
      </c>
      <c r="Q185" t="str">
        <f>VLOOKUP(N185,'Text facts'!$A$1:$C$981,3,0)</f>
        <v>The End of Eddy</v>
      </c>
      <c r="S185" t="e">
        <f>VLOOKUP(R185,'Text facts'!$A$1:$H$981,6,0)</f>
        <v>#N/A</v>
      </c>
      <c r="T185" t="e">
        <f>VLOOKUP(R185,'Text facts'!$A$1:$B$981,2,0)</f>
        <v>#N/A</v>
      </c>
      <c r="U185" t="e">
        <f>VLOOKUP(R185,'Text facts'!$A$1:$C$981,3,0)</f>
        <v>#N/A</v>
      </c>
    </row>
    <row r="186" spans="1:21">
      <c r="A186" s="1" t="s">
        <v>288</v>
      </c>
      <c r="B186" s="1" t="s">
        <v>4506</v>
      </c>
      <c r="C186" s="1" t="str">
        <f>VLOOKUP(B186,'Text facts'!$A$1:$H$981,6,0)</f>
        <v>A489</v>
      </c>
      <c r="D186" t="str">
        <f>VLOOKUP(B186,'Text facts'!$A$1:$B$981,2,0)</f>
        <v>Povijest Stranke umjerenog napretka u granicama zakona</v>
      </c>
      <c r="E186" t="str">
        <f>VLOOKUP(B186,'Text facts'!$A$1:$C$981,3,0)</f>
        <v>--</v>
      </c>
      <c r="F186" s="1" t="s">
        <v>4511</v>
      </c>
      <c r="G186" s="1" t="str">
        <f>VLOOKUP(F186,'Text facts'!$A$1:$H$981,6,0)</f>
        <v>A489</v>
      </c>
      <c r="H186" t="str">
        <f>VLOOKUP(F186,'Text facts'!$A$1:$B$981,2,0)</f>
        <v>Doživljaji dobrog vojaka Švejka za svjetskog rata</v>
      </c>
      <c r="I186" t="str">
        <f>VLOOKUP(F186,'Text facts'!$A$1:$C$981,3,0)</f>
        <v>The Fate of the Good Soldier Švejk during the World War</v>
      </c>
      <c r="J186" s="1" t="s">
        <v>4514</v>
      </c>
      <c r="K186" s="1" t="str">
        <f>VLOOKUP(J186,'Text facts'!$A$1:$H$981,6,0)</f>
        <v>A224</v>
      </c>
      <c r="L186" t="str">
        <f>VLOOKUP(J186,'Text facts'!$A$1:$B$981,2,0)</f>
        <v>Novinarstvo u Tennesseeju i druge priče</v>
      </c>
      <c r="M186" t="str">
        <f>VLOOKUP(J186,'Text facts'!$A$1:$C$981,3,0)</f>
        <v>Journalism in Tennessee</v>
      </c>
      <c r="N186" s="1" t="s">
        <v>4517</v>
      </c>
      <c r="O186" s="1" t="str">
        <f>VLOOKUP(N186,'Text facts'!$A$1:$H$981,6,0)</f>
        <v>A1</v>
      </c>
      <c r="P186" t="str">
        <f>VLOOKUP(N186,'Text facts'!$A$1:$B$981,2,0)</f>
        <v>Kataloniji u čast</v>
      </c>
      <c r="Q186" t="str">
        <f>VLOOKUP(N186,'Text facts'!$A$1:$C$981,3,0)</f>
        <v>Homage to Catalonia</v>
      </c>
      <c r="S186" t="e">
        <f>VLOOKUP(R186,'Text facts'!$A$1:$H$981,6,0)</f>
        <v>#N/A</v>
      </c>
      <c r="T186" t="e">
        <f>VLOOKUP(R186,'Text facts'!$A$1:$B$981,2,0)</f>
        <v>#N/A</v>
      </c>
      <c r="U186" t="e">
        <f>VLOOKUP(R186,'Text facts'!$A$1:$C$981,3,0)</f>
        <v>#N/A</v>
      </c>
    </row>
    <row r="187" spans="1:21">
      <c r="A187" s="1" t="s">
        <v>291</v>
      </c>
      <c r="B187" s="1" t="s">
        <v>4527</v>
      </c>
      <c r="C187" s="1" t="str">
        <f>VLOOKUP(B187,'Text facts'!$A$1:$H$981,6,0)</f>
        <v>A492</v>
      </c>
      <c r="D187" t="str">
        <f>VLOOKUP(B187,'Text facts'!$A$1:$B$981,2,0)</f>
        <v>Božanstvena komedija</v>
      </c>
      <c r="E187" t="str">
        <f>VLOOKUP(B187,'Text facts'!$A$1:$C$981,3,0)</f>
        <v>Divine Comedy</v>
      </c>
      <c r="F187" s="1" t="s">
        <v>3749</v>
      </c>
      <c r="G187" s="1" t="str">
        <f>VLOOKUP(F187,'Text facts'!$A$1:$H$981,6,0)</f>
        <v>A134</v>
      </c>
      <c r="H187" t="str">
        <f>VLOOKUP(F187,'Text facts'!$A$1:$B$981,2,0)</f>
        <v>Dundo Maroje</v>
      </c>
      <c r="I187" t="str">
        <f>VLOOKUP(F187,'Text facts'!$A$1:$C$981,3,0)</f>
        <v>Dundo Maroje</v>
      </c>
      <c r="J187" s="1" t="s">
        <v>4442</v>
      </c>
      <c r="K187" s="1" t="str">
        <f>VLOOKUP(J187,'Text facts'!$A$1:$H$981,6,0)</f>
        <v>A480</v>
      </c>
      <c r="L187" t="str">
        <f>VLOOKUP(J187,'Text facts'!$A$1:$B$981,2,0)</f>
        <v>Osman</v>
      </c>
      <c r="M187" t="str">
        <f>VLOOKUP(J187,'Text facts'!$A$1:$C$981,3,0)</f>
        <v>Osman</v>
      </c>
      <c r="N187" s="1" t="s">
        <v>1976</v>
      </c>
      <c r="O187" s="1" t="str">
        <f>VLOOKUP(N187,'Text facts'!$A$1:$H$981,6,0)</f>
        <v>A92</v>
      </c>
      <c r="P187" t="str">
        <f>VLOOKUP(N187,'Text facts'!$A$1:$B$981,2,0)</f>
        <v>Zlatarovo zlato</v>
      </c>
      <c r="Q187" t="str">
        <f>VLOOKUP(N187,'Text facts'!$A$1:$C$981,3,0)</f>
        <v>The Goldsmith's Treasure</v>
      </c>
      <c r="R187" s="1" t="s">
        <v>4533</v>
      </c>
      <c r="S187" t="str">
        <f>VLOOKUP(R187,'Text facts'!$A$1:$H$981,6,0)</f>
        <v>A493</v>
      </c>
      <c r="T187" t="str">
        <f>VLOOKUP(R187,'Text facts'!$A$1:$B$981,2,0)</f>
        <v>Zašto sam vam lagala</v>
      </c>
      <c r="U187" t="str">
        <f>VLOOKUP(R187,'Text facts'!$A$1:$C$981,3,0)</f>
        <v>Why I Lied to You</v>
      </c>
    </row>
    <row r="188" spans="1:21">
      <c r="A188" s="1" t="s">
        <v>292</v>
      </c>
      <c r="B188" s="1" t="s">
        <v>4550</v>
      </c>
      <c r="C188" s="1" t="str">
        <f>VLOOKUP(B188,'Text facts'!$A$1:$H$981,6,0)</f>
        <v>A496</v>
      </c>
      <c r="D188" t="str">
        <f>VLOOKUP(B188,'Text facts'!$A$1:$B$981,2,0)</f>
        <v>Anne od Zelenih zabata</v>
      </c>
      <c r="E188" t="str">
        <f>VLOOKUP(B188,'Text facts'!$A$1:$C$981,3,0)</f>
        <v>Anne of Green Gables</v>
      </c>
      <c r="F188" s="1" t="s">
        <v>4556</v>
      </c>
      <c r="G188" s="1" t="str">
        <f>VLOOKUP(F188,'Text facts'!$A$1:$H$981,6,0)</f>
        <v>A497</v>
      </c>
      <c r="H188" t="str">
        <f>VLOOKUP(F188,'Text facts'!$A$1:$B$981,2,0)</f>
        <v>Zaljev Chesapeake</v>
      </c>
      <c r="I188" t="str">
        <f>VLOOKUP(F188,'Text facts'!$A$1:$C$981,3,0)</f>
        <v>Chesapeake</v>
      </c>
      <c r="J188" s="1" t="s">
        <v>4562</v>
      </c>
      <c r="K188" s="1" t="str">
        <f>VLOOKUP(J188,'Text facts'!$A$1:$H$981,6,0)</f>
        <v>A498</v>
      </c>
      <c r="L188" t="str">
        <f>VLOOKUP(J188,'Text facts'!$A$1:$B$981,2,0)</f>
        <v>Violina iz Auschwitza</v>
      </c>
      <c r="M188" t="str">
        <f>VLOOKUP(J188,'Text facts'!$A$1:$C$981,3,0)</f>
        <v>The Violin of Auschwitz</v>
      </c>
      <c r="O188" s="1" t="e">
        <f>VLOOKUP(N188,'Text facts'!$A$1:$H$981,6,0)</f>
        <v>#N/A</v>
      </c>
      <c r="P188" t="e">
        <f>VLOOKUP(N188,'Text facts'!$A$1:$B$981,2,0)</f>
        <v>#N/A</v>
      </c>
      <c r="Q188" t="e">
        <f>VLOOKUP(N188,'Text facts'!$A$1:$C$981,3,0)</f>
        <v>#N/A</v>
      </c>
      <c r="S188" t="e">
        <f>VLOOKUP(R188,'Text facts'!$A$1:$H$981,6,0)</f>
        <v>#N/A</v>
      </c>
      <c r="T188" t="e">
        <f>VLOOKUP(R188,'Text facts'!$A$1:$B$981,2,0)</f>
        <v>#N/A</v>
      </c>
      <c r="U188" t="e">
        <f>VLOOKUP(R188,'Text facts'!$A$1:$C$981,3,0)</f>
        <v>#N/A</v>
      </c>
    </row>
    <row r="189" spans="1:21">
      <c r="A189" s="1" t="s">
        <v>293</v>
      </c>
      <c r="B189" s="1" t="s">
        <v>1989</v>
      </c>
      <c r="C189" s="1" t="str">
        <f>VLOOKUP(B189,'Text facts'!$A$1:$H$981,6,0)</f>
        <v>A87</v>
      </c>
      <c r="D189" t="str">
        <f>VLOOKUP(B189,'Text facts'!$A$1:$B$981,2,0)</f>
        <v>Na Drini ćuprija</v>
      </c>
      <c r="E189" t="str">
        <f>VLOOKUP(B189,'Text facts'!$A$1:$C$981,3,0)</f>
        <v>The Bridge on the Drina</v>
      </c>
      <c r="F189" s="1" t="s">
        <v>1938</v>
      </c>
      <c r="G189" s="1" t="str">
        <f>VLOOKUP(F189,'Text facts'!$A$1:$H$981,6,0)</f>
        <v>A86</v>
      </c>
      <c r="H189" t="str">
        <f>VLOOKUP(F189,'Text facts'!$A$1:$B$981,2,0)</f>
        <v>Grobnica za Borisa Davidoviča</v>
      </c>
      <c r="I189" t="str">
        <f>VLOOKUP(F189,'Text facts'!$A$1:$C$981,3,0)</f>
        <v>A Tomb for Boris Davidovich</v>
      </c>
      <c r="J189" s="1" t="s">
        <v>1389</v>
      </c>
      <c r="K189" s="1" t="s">
        <v>2208</v>
      </c>
      <c r="L189" t="str">
        <f>VLOOKUP(J189,'Text facts'!$A$1:$B$981,2,0)</f>
        <v>[NEMA NASLOVA]</v>
      </c>
      <c r="M189" t="str">
        <f>VLOOKUP(J189,'Text facts'!$A$1:$C$981,3,0)</f>
        <v>[NO TITLE]</v>
      </c>
      <c r="N189" s="1" t="s">
        <v>2724</v>
      </c>
      <c r="O189" s="1" t="str">
        <f>VLOOKUP(N189,'Text facts'!$A$1:$H$981,6,0)</f>
        <v>A207</v>
      </c>
      <c r="P189" t="str">
        <f>VLOOKUP(N189,'Text facts'!$A$1:$B$981,2,0)</f>
        <v>Breza</v>
      </c>
      <c r="Q189" t="str">
        <f>VLOOKUP(N189,'Text facts'!$A$1:$C$981,3,0)</f>
        <v>The Birch Tree</v>
      </c>
      <c r="R189" s="1" t="s">
        <v>1389</v>
      </c>
      <c r="S189" t="s">
        <v>4568</v>
      </c>
      <c r="T189" t="str">
        <f>VLOOKUP(R189,'Text facts'!$A$1:$B$981,2,0)</f>
        <v>[NEMA NASLOVA]</v>
      </c>
      <c r="U189" t="str">
        <f>VLOOKUP(R189,'Text facts'!$A$1:$C$981,3,0)</f>
        <v>[NO TITLE]</v>
      </c>
    </row>
    <row r="190" spans="1:21">
      <c r="A190" s="1" t="s">
        <v>294</v>
      </c>
      <c r="B190" s="1" t="s">
        <v>3016</v>
      </c>
      <c r="C190" s="1" t="str">
        <f>VLOOKUP(B190,'Text facts'!$A$1:$H$981,6,0)</f>
        <v>A253</v>
      </c>
      <c r="D190" t="str">
        <f>VLOOKUP(B190,'Text facts'!$A$1:$B$981,2,0)</f>
        <v>Slika Doriana Graya</v>
      </c>
      <c r="E190" t="str">
        <f>VLOOKUP(B190,'Text facts'!$A$1:$C$981,3,0)</f>
        <v>The Picture of Dorian Gray</v>
      </c>
      <c r="F190" s="1" t="s">
        <v>4570</v>
      </c>
      <c r="G190" s="1" t="str">
        <f>VLOOKUP(F190,'Text facts'!$A$1:$H$981,6,0)</f>
        <v>A500</v>
      </c>
      <c r="H190" t="str">
        <f>VLOOKUP(F190,'Text facts'!$A$1:$B$981,2,0)</f>
        <v>Svila</v>
      </c>
      <c r="I190" t="str">
        <f>VLOOKUP(F190,'Text facts'!$A$1:$C$981,3,0)</f>
        <v>Silk</v>
      </c>
      <c r="J190" s="1" t="s">
        <v>4575</v>
      </c>
      <c r="K190" s="1" t="str">
        <f>VLOOKUP(J190,'Text facts'!$A$1:$H$981,6,0)</f>
        <v>A501</v>
      </c>
      <c r="L190" t="str">
        <f>VLOOKUP(J190,'Text facts'!$A$1:$B$981,2,0)</f>
        <v>Dobar protiv sjeverca</v>
      </c>
      <c r="M190" t="str">
        <f>VLOOKUP(J190,'Text facts'!$A$1:$C$981,3,0)</f>
        <v>Love Virtually</v>
      </c>
      <c r="O190" s="1" t="e">
        <f>VLOOKUP(N190,'Text facts'!$A$1:$H$981,6,0)</f>
        <v>#N/A</v>
      </c>
      <c r="P190" t="e">
        <f>VLOOKUP(N190,'Text facts'!$A$1:$B$981,2,0)</f>
        <v>#N/A</v>
      </c>
      <c r="Q190" t="e">
        <f>VLOOKUP(N190,'Text facts'!$A$1:$C$981,3,0)</f>
        <v>#N/A</v>
      </c>
      <c r="S190" t="e">
        <f>VLOOKUP(R190,'Text facts'!$A$1:$H$981,6,0)</f>
        <v>#N/A</v>
      </c>
      <c r="T190" t="e">
        <f>VLOOKUP(R190,'Text facts'!$A$1:$B$981,2,0)</f>
        <v>#N/A</v>
      </c>
      <c r="U190" t="e">
        <f>VLOOKUP(R190,'Text facts'!$A$1:$C$981,3,0)</f>
        <v>#N/A</v>
      </c>
    </row>
    <row r="191" spans="1:21">
      <c r="A191" s="1" t="s">
        <v>295</v>
      </c>
      <c r="B191" s="1" t="s">
        <v>1818</v>
      </c>
      <c r="C191" s="1" t="str">
        <f>VLOOKUP(B191,'Text facts'!$A$1:$H$981,6,0)</f>
        <v>A69</v>
      </c>
      <c r="D191" t="str">
        <f>VLOOKUP(B191,'Text facts'!$A$1:$B$981,2,0)</f>
        <v>Alkemičar</v>
      </c>
      <c r="E191" t="str">
        <f>VLOOKUP(B191,'Text facts'!$A$1:$C$981,3,0)</f>
        <v>The Alchemist</v>
      </c>
      <c r="F191" s="1" t="s">
        <v>3068</v>
      </c>
      <c r="G191" s="1" t="str">
        <f>VLOOKUP(F191,'Text facts'!$A$1:$H$981,6,0)</f>
        <v>A261</v>
      </c>
      <c r="H191" t="str">
        <f>VLOOKUP(F191,'Text facts'!$A$1:$B$981,2,0)</f>
        <v>Povijest pornografije</v>
      </c>
      <c r="I191" t="str">
        <f>VLOOKUP(F191,'Text facts'!$A$1:$C$981,3,0)</f>
        <v>History of Pornography</v>
      </c>
      <c r="J191" s="1" t="s">
        <v>4580</v>
      </c>
      <c r="K191" s="1" t="str">
        <f>VLOOKUP(J191,'Text facts'!$A$1:$H$981,6,0)</f>
        <v>A3</v>
      </c>
      <c r="L191" t="str">
        <f>VLOOKUP(J191,'Text facts'!$A$1:$B$981,2,0)</f>
        <v>Ljekovito blato</v>
      </c>
      <c r="M191" t="str">
        <f>VLOOKUP(J191,'Text facts'!$A$1:$C$981,3,0)</f>
        <v>--</v>
      </c>
      <c r="O191" s="1" t="e">
        <f>VLOOKUP(N191,'Text facts'!$A$1:$H$981,6,0)</f>
        <v>#N/A</v>
      </c>
      <c r="P191" t="e">
        <f>VLOOKUP(N191,'Text facts'!$A$1:$B$981,2,0)</f>
        <v>#N/A</v>
      </c>
      <c r="Q191" t="e">
        <f>VLOOKUP(N191,'Text facts'!$A$1:$C$981,3,0)</f>
        <v>#N/A</v>
      </c>
      <c r="S191" t="e">
        <f>VLOOKUP(R191,'Text facts'!$A$1:$H$981,6,0)</f>
        <v>#N/A</v>
      </c>
      <c r="T191" t="e">
        <f>VLOOKUP(R191,'Text facts'!$A$1:$B$981,2,0)</f>
        <v>#N/A</v>
      </c>
      <c r="U191" t="e">
        <f>VLOOKUP(R191,'Text facts'!$A$1:$C$981,3,0)</f>
        <v>#N/A</v>
      </c>
    </row>
    <row r="192" spans="1:21">
      <c r="A192" s="1" t="s">
        <v>296</v>
      </c>
      <c r="B192" s="1" t="s">
        <v>4582</v>
      </c>
      <c r="C192" s="1" t="str">
        <f>VLOOKUP(B192,'Text facts'!$A$1:$H$981,6,0)</f>
        <v>A502</v>
      </c>
      <c r="D192" t="str">
        <f>VLOOKUP(B192,'Text facts'!$A$1:$B$981,2,0)</f>
        <v>Mi koji smo preživjeli</v>
      </c>
      <c r="E192" t="str">
        <f>VLOOKUP(B192,'Text facts'!$A$1:$C$981,3,0)</f>
        <v>We were the lucky ones</v>
      </c>
      <c r="F192" s="1" t="s">
        <v>4588</v>
      </c>
      <c r="G192" s="1" t="str">
        <f>VLOOKUP(F192,'Text facts'!$A$1:$H$981,6,0)</f>
        <v>A503</v>
      </c>
      <c r="H192" t="str">
        <f>VLOOKUP(F192,'Text facts'!$A$1:$B$981,2,0)</f>
        <v>Još uvijek Alice</v>
      </c>
      <c r="I192" t="str">
        <f>VLOOKUP(F192,'Text facts'!$A$1:$C$981,3,0)</f>
        <v>Still Alice</v>
      </c>
      <c r="J192" s="1" t="s">
        <v>4593</v>
      </c>
      <c r="K192" s="1" t="str">
        <f>VLOOKUP(J192,'Text facts'!$A$1:$H$981,6,0)</f>
        <v>A504</v>
      </c>
      <c r="L192" t="str">
        <f>VLOOKUP(J192,'Text facts'!$A$1:$B$981,2,0)</f>
        <v>Sluškinje</v>
      </c>
      <c r="M192" t="str">
        <f>VLOOKUP(J192,'Text facts'!$A$1:$C$981,3,0)</f>
        <v>The Help</v>
      </c>
      <c r="O192" s="1" t="e">
        <f>VLOOKUP(N192,'Text facts'!$A$1:$H$981,6,0)</f>
        <v>#N/A</v>
      </c>
      <c r="P192" t="e">
        <f>VLOOKUP(N192,'Text facts'!$A$1:$B$981,2,0)</f>
        <v>#N/A</v>
      </c>
      <c r="Q192" t="e">
        <f>VLOOKUP(N192,'Text facts'!$A$1:$C$981,3,0)</f>
        <v>#N/A</v>
      </c>
      <c r="S192" t="e">
        <f>VLOOKUP(R192,'Text facts'!$A$1:$H$981,6,0)</f>
        <v>#N/A</v>
      </c>
      <c r="T192" t="e">
        <f>VLOOKUP(R192,'Text facts'!$A$1:$B$981,2,0)</f>
        <v>#N/A</v>
      </c>
      <c r="U192" t="e">
        <f>VLOOKUP(R192,'Text facts'!$A$1:$C$981,3,0)</f>
        <v>#N/A</v>
      </c>
    </row>
    <row r="193" spans="1:21">
      <c r="A193" s="1" t="s">
        <v>297</v>
      </c>
      <c r="B193" s="1" t="s">
        <v>4599</v>
      </c>
      <c r="C193" s="1" t="str">
        <f>VLOOKUP(B193,'Text facts'!$A$1:$H$981,6,0)</f>
        <v>A162</v>
      </c>
      <c r="D193" t="str">
        <f>VLOOKUP(B193,'Text facts'!$A$1:$B$981,2,0)</f>
        <v>Odanosti</v>
      </c>
      <c r="E193" t="str">
        <f>VLOOKUP(B193,'Text facts'!$A$1:$C$981,3,0)</f>
        <v>Loyalties</v>
      </c>
      <c r="F193" s="1" t="s">
        <v>4602</v>
      </c>
      <c r="G193" s="1" t="str">
        <f>VLOOKUP(F193,'Text facts'!$A$1:$H$981,6,0)</f>
        <v>A505</v>
      </c>
      <c r="H193" t="str">
        <f>VLOOKUP(F193,'Text facts'!$A$1:$B$981,2,0)</f>
        <v>Mercedes-Benz. Iz pisama Hrabalu</v>
      </c>
      <c r="I193" t="str">
        <f>VLOOKUP(F193,'Text facts'!$A$1:$C$981,3,0)</f>
        <v>Mercedes-Benz</v>
      </c>
      <c r="J193" s="1" t="s">
        <v>4511</v>
      </c>
      <c r="K193" s="1" t="str">
        <f>VLOOKUP(J193,'Text facts'!$A$1:$H$981,6,0)</f>
        <v>A489</v>
      </c>
      <c r="L193" t="str">
        <f>VLOOKUP(J193,'Text facts'!$A$1:$B$981,2,0)</f>
        <v>Doživljaji dobrog vojaka Švejka za svjetskog rata</v>
      </c>
      <c r="M193" t="str">
        <f>VLOOKUP(J193,'Text facts'!$A$1:$C$981,3,0)</f>
        <v>The Fate of the Good Soldier Švejk during the World War</v>
      </c>
      <c r="N193" s="1" t="s">
        <v>1389</v>
      </c>
      <c r="O193" s="1" t="s">
        <v>1947</v>
      </c>
      <c r="P193" t="str">
        <f>VLOOKUP(N193,'Text facts'!$A$1:$B$981,2,0)</f>
        <v>[NEMA NASLOVA]</v>
      </c>
      <c r="Q193" t="str">
        <f>VLOOKUP(N193,'Text facts'!$A$1:$C$981,3,0)</f>
        <v>[NO TITLE]</v>
      </c>
      <c r="S193" t="e">
        <f>VLOOKUP(R193,'Text facts'!$A$1:$H$981,6,0)</f>
        <v>#N/A</v>
      </c>
      <c r="T193" t="e">
        <f>VLOOKUP(R193,'Text facts'!$A$1:$B$981,2,0)</f>
        <v>#N/A</v>
      </c>
      <c r="U193" t="e">
        <f>VLOOKUP(R193,'Text facts'!$A$1:$C$981,3,0)</f>
        <v>#N/A</v>
      </c>
    </row>
    <row r="194" spans="1:21">
      <c r="A194" s="1" t="s">
        <v>298</v>
      </c>
      <c r="B194" s="1" t="s">
        <v>4617</v>
      </c>
      <c r="C194" s="1" t="str">
        <f>VLOOKUP(B194,'Text facts'!$A$1:$H$981,6,0)</f>
        <v>A506</v>
      </c>
      <c r="D194" t="str">
        <f>VLOOKUP(B194,'Text facts'!$A$1:$B$981,2,0)</f>
        <v>Mi</v>
      </c>
      <c r="E194" t="str">
        <f>VLOOKUP(B194,'Text facts'!$A$1:$C$981,3,0)</f>
        <v>We</v>
      </c>
      <c r="F194" s="1" t="s">
        <v>4622</v>
      </c>
      <c r="G194" s="1" t="str">
        <f>VLOOKUP(F194,'Text facts'!$A$1:$H$981,6,0)</f>
        <v>A462</v>
      </c>
      <c r="H194" t="str">
        <f>VLOOKUP(F194,'Text facts'!$A$1:$B$981,2,0)</f>
        <v>--</v>
      </c>
      <c r="I194" t="str">
        <f>VLOOKUP(F194,'Text facts'!$A$1:$C$981,3,0)</f>
        <v>The Besieged City</v>
      </c>
      <c r="J194" s="1" t="s">
        <v>3591</v>
      </c>
      <c r="K194" s="1" t="str">
        <f>VLOOKUP(J194,'Text facts'!$A$1:$H$981,6,0)</f>
        <v>A311</v>
      </c>
      <c r="L194" t="str">
        <f>VLOOKUP(J194,'Text facts'!$A$1:$B$981,2,0)</f>
        <v>Bjeguni</v>
      </c>
      <c r="M194" t="str">
        <f>VLOOKUP(J194,'Text facts'!$A$1:$C$981,3,0)</f>
        <v>Flights</v>
      </c>
      <c r="O194" s="1" t="e">
        <f>VLOOKUP(N194,'Text facts'!$A$1:$H$981,6,0)</f>
        <v>#N/A</v>
      </c>
      <c r="P194" t="e">
        <f>VLOOKUP(N194,'Text facts'!$A$1:$B$981,2,0)</f>
        <v>#N/A</v>
      </c>
      <c r="Q194" t="e">
        <f>VLOOKUP(N194,'Text facts'!$A$1:$C$981,3,0)</f>
        <v>#N/A</v>
      </c>
      <c r="S194" t="e">
        <f>VLOOKUP(R194,'Text facts'!$A$1:$H$981,6,0)</f>
        <v>#N/A</v>
      </c>
      <c r="T194" t="e">
        <f>VLOOKUP(R194,'Text facts'!$A$1:$B$981,2,0)</f>
        <v>#N/A</v>
      </c>
      <c r="U194" t="e">
        <f>VLOOKUP(R194,'Text facts'!$A$1:$C$981,3,0)</f>
        <v>#N/A</v>
      </c>
    </row>
    <row r="195" spans="1:21">
      <c r="A195" s="1" t="s">
        <v>300</v>
      </c>
      <c r="B195" s="1" t="s">
        <v>3628</v>
      </c>
      <c r="C195" s="1" t="str">
        <f>VLOOKUP(B195,'Text facts'!$A$1:$H$981,6,0)</f>
        <v>A354</v>
      </c>
      <c r="D195" t="str">
        <f>VLOOKUP(B195,'Text facts'!$A$1:$B$981,2,0)</f>
        <v xml:space="preserve">Sve, baš sve </v>
      </c>
      <c r="E195" t="str">
        <f>VLOOKUP(B195,'Text facts'!$A$1:$C$981,3,0)</f>
        <v xml:space="preserve">Everything, everything </v>
      </c>
      <c r="F195" s="1" t="s">
        <v>4630</v>
      </c>
      <c r="G195" s="1" t="str">
        <f>VLOOKUP(F195,'Text facts'!$A$1:$H$981,6,0)</f>
        <v>A244</v>
      </c>
      <c r="H195" t="str">
        <f>VLOOKUP(F195,'Text facts'!$A$1:$B$981,2,0)</f>
        <v>Greška u našim zvijezdama</v>
      </c>
      <c r="I195" t="str">
        <f>VLOOKUP(F195,'Text facts'!$A$1:$C$981,3,0)</f>
        <v>The Fault in Our Stars</v>
      </c>
      <c r="J195" s="1" t="s">
        <v>2234</v>
      </c>
      <c r="K195" s="1" t="str">
        <f>VLOOKUP(J195,'Text facts'!$A$1:$H$981,6,0)</f>
        <v>A129</v>
      </c>
      <c r="L195" t="str">
        <f>VLOOKUP(J195,'Text facts'!$A$1:$B$981,2,0)</f>
        <v>Ana Karenjina</v>
      </c>
      <c r="M195" t="str">
        <f>VLOOKUP(J195,'Text facts'!$A$1:$C$981,3,0)</f>
        <v>Anna Karenina</v>
      </c>
      <c r="O195" s="1" t="e">
        <f>VLOOKUP(N195,'Text facts'!$A$1:$H$981,6,0)</f>
        <v>#N/A</v>
      </c>
      <c r="P195" t="e">
        <f>VLOOKUP(N195,'Text facts'!$A$1:$B$981,2,0)</f>
        <v>#N/A</v>
      </c>
      <c r="Q195" t="e">
        <f>VLOOKUP(N195,'Text facts'!$A$1:$C$981,3,0)</f>
        <v>#N/A</v>
      </c>
      <c r="S195" t="e">
        <f>VLOOKUP(R195,'Text facts'!$A$1:$H$981,6,0)</f>
        <v>#N/A</v>
      </c>
      <c r="T195" t="e">
        <f>VLOOKUP(R195,'Text facts'!$A$1:$B$981,2,0)</f>
        <v>#N/A</v>
      </c>
      <c r="U195" t="e">
        <f>VLOOKUP(R195,'Text facts'!$A$1:$C$981,3,0)</f>
        <v>#N/A</v>
      </c>
    </row>
    <row r="196" spans="1:21">
      <c r="A196" s="1" t="s">
        <v>302</v>
      </c>
      <c r="B196" s="1" t="s">
        <v>4633</v>
      </c>
      <c r="C196" s="1" t="str">
        <f>VLOOKUP(B196,'Text facts'!$A$1:$H$981,6,0)</f>
        <v>A508</v>
      </c>
      <c r="D196" t="str">
        <f>VLOOKUP(B196,'Text facts'!$A$1:$B$981,2,0)</f>
        <v>1000 dana proljeća</v>
      </c>
      <c r="E196" t="str">
        <f>VLOOKUP(B196,'Text facts'!$A$1:$C$981,3,0)</f>
        <v>1000 Days of Spring</v>
      </c>
      <c r="F196" s="1" t="s">
        <v>4639</v>
      </c>
      <c r="G196" s="1" t="str">
        <f>VLOOKUP(F196,'Text facts'!$A$1:$H$981,6,0)</f>
        <v>A509</v>
      </c>
      <c r="H196" t="str">
        <f>VLOOKUP(F196,'Text facts'!$A$1:$B$981,2,0)</f>
        <v>Taj hejt u glavi</v>
      </c>
      <c r="I196" t="str">
        <f>VLOOKUP(F196,'Text facts'!$A$1:$C$981,3,0)</f>
        <v>The Hate U Give</v>
      </c>
      <c r="J196" s="1" t="s">
        <v>2781</v>
      </c>
      <c r="K196" s="1" t="str">
        <f>VLOOKUP(J196,'Text facts'!$A$1:$H$981,6,0)</f>
        <v>A217</v>
      </c>
      <c r="L196" t="str">
        <f>VLOOKUP(J196,'Text facts'!$A$1:$B$981,2,0)</f>
        <v>Bijeg</v>
      </c>
      <c r="M196" t="str">
        <f>VLOOKUP(J196,'Text facts'!$A$1:$C$981,3,0)</f>
        <v>Escape</v>
      </c>
      <c r="O196" s="1" t="e">
        <f>VLOOKUP(N196,'Text facts'!$A$1:$H$981,6,0)</f>
        <v>#N/A</v>
      </c>
      <c r="P196" t="e">
        <f>VLOOKUP(N196,'Text facts'!$A$1:$B$981,2,0)</f>
        <v>#N/A</v>
      </c>
      <c r="Q196" t="e">
        <f>VLOOKUP(N196,'Text facts'!$A$1:$C$981,3,0)</f>
        <v>#N/A</v>
      </c>
      <c r="S196" t="e">
        <f>VLOOKUP(R196,'Text facts'!$A$1:$H$981,6,0)</f>
        <v>#N/A</v>
      </c>
      <c r="T196" t="e">
        <f>VLOOKUP(R196,'Text facts'!$A$1:$B$981,2,0)</f>
        <v>#N/A</v>
      </c>
      <c r="U196" t="e">
        <f>VLOOKUP(R196,'Text facts'!$A$1:$C$981,3,0)</f>
        <v>#N/A</v>
      </c>
    </row>
    <row r="197" spans="1:21">
      <c r="A197" s="1" t="s">
        <v>303</v>
      </c>
      <c r="B197" s="1" t="s">
        <v>1860</v>
      </c>
      <c r="C197" s="1" t="str">
        <f>VLOOKUP(B197,'Text facts'!$A$1:$H$981,6,0)</f>
        <v>A73</v>
      </c>
      <c r="D197" t="str">
        <f>VLOOKUP(B197,'Text facts'!$A$1:$B$981,2,0)</f>
        <v>Junak našeg doba</v>
      </c>
      <c r="E197" t="str">
        <f>VLOOKUP(B197,'Text facts'!$A$1:$C$981,3,0)</f>
        <v>A Hero of Our Time</v>
      </c>
      <c r="F197" s="1" t="s">
        <v>3489</v>
      </c>
      <c r="G197" s="1" t="str">
        <f>VLOOKUP(F197,'Text facts'!$A$1:$H$981,6,0)</f>
        <v>A333</v>
      </c>
      <c r="H197" t="str">
        <f>VLOOKUP(F197,'Text facts'!$A$1:$B$981,2,0)</f>
        <v>12 pravila za život</v>
      </c>
      <c r="I197" t="str">
        <f>VLOOKUP(F197,'Text facts'!$A$1:$C$981,3,0)</f>
        <v>12 Rules for Life</v>
      </c>
      <c r="J197" s="1" t="s">
        <v>1389</v>
      </c>
      <c r="K197" s="1" t="str">
        <f>VLOOKUP(J197,'Text facts'!$A$1:$H$981,6,0)</f>
        <v>A0</v>
      </c>
      <c r="L197" t="str">
        <f>VLOOKUP(J197,'Text facts'!$A$1:$B$981,2,0)</f>
        <v>[NEMA NASLOVA]</v>
      </c>
      <c r="M197" t="str">
        <f>VLOOKUP(J197,'Text facts'!$A$1:$C$981,3,0)</f>
        <v>[NO TITLE]</v>
      </c>
      <c r="O197" s="1" t="e">
        <f>VLOOKUP(N197,'Text facts'!$A$1:$H$981,6,0)</f>
        <v>#N/A</v>
      </c>
      <c r="P197" t="e">
        <f>VLOOKUP(N197,'Text facts'!$A$1:$B$981,2,0)</f>
        <v>#N/A</v>
      </c>
      <c r="Q197" t="e">
        <f>VLOOKUP(N197,'Text facts'!$A$1:$C$981,3,0)</f>
        <v>#N/A</v>
      </c>
      <c r="S197" t="e">
        <f>VLOOKUP(R197,'Text facts'!$A$1:$H$981,6,0)</f>
        <v>#N/A</v>
      </c>
      <c r="T197" t="e">
        <f>VLOOKUP(R197,'Text facts'!$A$1:$B$981,2,0)</f>
        <v>#N/A</v>
      </c>
      <c r="U197" t="e">
        <f>VLOOKUP(R197,'Text facts'!$A$1:$C$981,3,0)</f>
        <v>#N/A</v>
      </c>
    </row>
    <row r="198" spans="1:21">
      <c r="A198" s="1" t="s">
        <v>305</v>
      </c>
      <c r="B198" s="1" t="s">
        <v>4644</v>
      </c>
      <c r="C198" s="1" t="str">
        <f>VLOOKUP(B198,'Text facts'!$A$1:$H$981,6,0)</f>
        <v>A510</v>
      </c>
      <c r="D198" t="str">
        <f>VLOOKUP(B198,'Text facts'!$A$1:$B$981,2,0)</f>
        <v>Ime vjetra: prvi dan</v>
      </c>
      <c r="E198" t="str">
        <f>VLOOKUP(B198,'Text facts'!$A$1:$C$981,3,0)</f>
        <v>The Name of the Wind</v>
      </c>
      <c r="F198" s="1" t="s">
        <v>4649</v>
      </c>
      <c r="G198" s="1" t="str">
        <f>VLOOKUP(F198,'Text facts'!$A$1:$H$981,6,0)</f>
        <v>A510</v>
      </c>
      <c r="H198" t="str">
        <f>VLOOKUP(F198,'Text facts'!$A$1:$B$981,2,0)</f>
        <v>Strah mudraca</v>
      </c>
      <c r="I198" t="str">
        <f>VLOOKUP(F198,'Text facts'!$A$1:$C$981,3,0)</f>
        <v>The Wise Man's Fear</v>
      </c>
      <c r="J198" s="1" t="s">
        <v>2685</v>
      </c>
      <c r="K198" s="1" t="str">
        <f>VLOOKUP(J198,'Text facts'!$A$1:$H$981,6,0)</f>
        <v>A202</v>
      </c>
      <c r="L198" t="str">
        <f>VLOOKUP(J198,'Text facts'!$A$1:$B$981,2,0)</f>
        <v>Majstor i Margarita</v>
      </c>
      <c r="M198" t="str">
        <f>VLOOKUP(J198,'Text facts'!$A$1:$C$981,3,0)</f>
        <v>The Master and Margarita</v>
      </c>
      <c r="N198" s="1" t="s">
        <v>4652</v>
      </c>
      <c r="O198" s="1" t="str">
        <f>VLOOKUP(N198,'Text facts'!$A$1:$H$981,6,0)</f>
        <v>A109</v>
      </c>
      <c r="P198" t="str">
        <f>VLOOKUP(N198,'Text facts'!$A$1:$B$981,2,0)</f>
        <v>Vatra i krv</v>
      </c>
      <c r="Q198" t="str">
        <f>VLOOKUP(N198,'Text facts'!$A$1:$C$981,3,0)</f>
        <v>Fire &amp; Blood</v>
      </c>
      <c r="R198" s="1" t="s">
        <v>4655</v>
      </c>
      <c r="S198" t="str">
        <f>VLOOKUP(R198,'Text facts'!$A$1:$H$981,6,0)</f>
        <v>A511</v>
      </c>
      <c r="T198" t="str">
        <f>VLOOKUP(R198,'Text facts'!$A$1:$B$981,2,0)</f>
        <v>Problem triju tijela</v>
      </c>
      <c r="U198" t="str">
        <f>VLOOKUP(R198,'Text facts'!$A$1:$C$981,3,0)</f>
        <v>The Three-Body Problem</v>
      </c>
    </row>
    <row r="199" spans="1:21" ht="15">
      <c r="A199" s="1" t="s">
        <v>306</v>
      </c>
      <c r="B199" s="1" t="s">
        <v>1791</v>
      </c>
      <c r="C199" s="1" t="str">
        <f>VLOOKUP(B199,'Text facts'!$A$1:$H$981,6,0)</f>
        <v>A43</v>
      </c>
      <c r="D199" t="str">
        <f>VLOOKUP(B199,'Text facts'!$A$1:$B$981,2,0)</f>
        <v>Zločin i kazna</v>
      </c>
      <c r="E199" t="str">
        <f>VLOOKUP(B199,'Text facts'!$A$1:$C$981,3,0)</f>
        <v>Crime and Punishment</v>
      </c>
      <c r="F199" s="1" t="s">
        <v>3597</v>
      </c>
      <c r="G199" s="1" t="str">
        <f>VLOOKUP(F199,'Text facts'!$A$1:$H$981,6,0)</f>
        <v>A311</v>
      </c>
      <c r="H199" t="str">
        <f>VLOOKUP(F199,'Text facts'!$A$1:$B$981,2,0)</f>
        <v>Tjeraj svoj plug preko mrtvačkih kostiju</v>
      </c>
      <c r="I199" t="str">
        <f>VLOOKUP(F199,'Text facts'!$A$1:$C$981,3,0)</f>
        <v>Drive Your Plow Over the Bones of the Dead</v>
      </c>
      <c r="J199" s="1" t="s">
        <v>3570</v>
      </c>
      <c r="K199" s="1" t="str">
        <f>VLOOKUP(J199,'Text facts'!$A$1:$H$981,6,0)</f>
        <v>A31</v>
      </c>
      <c r="L199" t="str">
        <f>VLOOKUP(J199,'Text facts'!$A$1:$B$981,2,0)</f>
        <v>Tajna Krvavog mosta</v>
      </c>
      <c r="M199" t="str">
        <f>VLOOKUP(J199,'Text facts'!$A$1:$C$981,3,0)</f>
        <v>A Secret of the Bloody Bridge</v>
      </c>
      <c r="O199" s="1" t="e">
        <f>VLOOKUP(N199,'Text facts'!$A$1:$H$981,6,0)</f>
        <v>#N/A</v>
      </c>
      <c r="P199" t="e">
        <f>VLOOKUP(N199,'Text facts'!$A$1:$B$981,2,0)</f>
        <v>#N/A</v>
      </c>
      <c r="Q199" t="e">
        <f>VLOOKUP(N199,'Text facts'!$A$1:$C$981,3,0)</f>
        <v>#N/A</v>
      </c>
      <c r="S199" t="e">
        <f>VLOOKUP(R199,'Text facts'!$A$1:$H$981,6,0)</f>
        <v>#N/A</v>
      </c>
      <c r="T199" t="e">
        <f>VLOOKUP(R199,'Text facts'!$A$1:$B$981,2,0)</f>
        <v>#N/A</v>
      </c>
      <c r="U199" t="e">
        <f>VLOOKUP(R199,'Text facts'!$A$1:$C$981,3,0)</f>
        <v>#N/A</v>
      </c>
    </row>
    <row r="200" spans="1:21">
      <c r="A200" s="1" t="s">
        <v>307</v>
      </c>
      <c r="B200" s="1" t="s">
        <v>4676</v>
      </c>
      <c r="C200" s="1" t="str">
        <f>VLOOKUP(B200,'Text facts'!$A$1:$H$981,6,0)</f>
        <v>A514</v>
      </c>
      <c r="D200" t="str">
        <f>VLOOKUP(B200,'Text facts'!$A$1:$B$981,2,0)</f>
        <v>Gašpar Noćnik</v>
      </c>
      <c r="E200" t="str">
        <f>VLOOKUP(B200,'Text facts'!$A$1:$C$981,3,0)</f>
        <v>Treasurer of the Night</v>
      </c>
      <c r="F200" s="1" t="s">
        <v>4682</v>
      </c>
      <c r="G200" s="1" t="str">
        <f>VLOOKUP(F200,'Text facts'!$A$1:$H$981,6,0)</f>
        <v>A515</v>
      </c>
      <c r="H200" t="str">
        <f>VLOOKUP(F200,'Text facts'!$A$1:$B$981,2,0)</f>
        <v>Poezija</v>
      </c>
      <c r="I200" t="str">
        <f>VLOOKUP(F200,'Text facts'!$A$1:$C$981,3,0)</f>
        <v>--</v>
      </c>
      <c r="J200" s="1" t="s">
        <v>4686</v>
      </c>
      <c r="K200" s="1" t="str">
        <f>VLOOKUP(J200,'Text facts'!$A$1:$H$981,6,0)</f>
        <v>A516</v>
      </c>
      <c r="L200" t="str">
        <f>VLOOKUP(J200,'Text facts'!$A$1:$B$981,2,0)</f>
        <v>Poezija</v>
      </c>
      <c r="M200" t="str">
        <f>VLOOKUP(J200,'Text facts'!$A$1:$C$981,3,0)</f>
        <v>--</v>
      </c>
      <c r="O200" s="1" t="e">
        <f>VLOOKUP(N200,'Text facts'!$A$1:$H$981,6,0)</f>
        <v>#N/A</v>
      </c>
      <c r="P200" t="e">
        <f>VLOOKUP(N200,'Text facts'!$A$1:$B$981,2,0)</f>
        <v>#N/A</v>
      </c>
      <c r="Q200" t="e">
        <f>VLOOKUP(N200,'Text facts'!$A$1:$C$981,3,0)</f>
        <v>#N/A</v>
      </c>
      <c r="S200" t="e">
        <f>VLOOKUP(R200,'Text facts'!$A$1:$H$981,6,0)</f>
        <v>#N/A</v>
      </c>
      <c r="T200" t="e">
        <f>VLOOKUP(R200,'Text facts'!$A$1:$B$981,2,0)</f>
        <v>#N/A</v>
      </c>
      <c r="U200" t="e">
        <f>VLOOKUP(R200,'Text facts'!$A$1:$C$981,3,0)</f>
        <v>#N/A</v>
      </c>
    </row>
    <row r="201" spans="1:21">
      <c r="A201" s="1" t="s">
        <v>308</v>
      </c>
      <c r="B201" s="1" t="s">
        <v>1818</v>
      </c>
      <c r="C201" s="1" t="str">
        <f>VLOOKUP(B201,'Text facts'!$A$1:$H$981,6,0)</f>
        <v>A69</v>
      </c>
      <c r="D201" t="str">
        <f>VLOOKUP(B201,'Text facts'!$A$1:$B$981,2,0)</f>
        <v>Alkemičar</v>
      </c>
      <c r="E201" t="str">
        <f>VLOOKUP(B201,'Text facts'!$A$1:$C$981,3,0)</f>
        <v>The Alchemist</v>
      </c>
      <c r="F201" s="1" t="s">
        <v>2234</v>
      </c>
      <c r="G201" s="1" t="str">
        <f>VLOOKUP(F201,'Text facts'!$A$1:$H$981,6,0)</f>
        <v>A129</v>
      </c>
      <c r="H201" t="str">
        <f>VLOOKUP(F201,'Text facts'!$A$1:$B$981,2,0)</f>
        <v>Ana Karenjina</v>
      </c>
      <c r="I201" t="str">
        <f>VLOOKUP(F201,'Text facts'!$A$1:$C$981,3,0)</f>
        <v>Anna Karenina</v>
      </c>
      <c r="J201" s="1" t="s">
        <v>3016</v>
      </c>
      <c r="K201" s="1" t="str">
        <f>VLOOKUP(J201,'Text facts'!$A$1:$H$981,6,0)</f>
        <v>A253</v>
      </c>
      <c r="L201" t="str">
        <f>VLOOKUP(J201,'Text facts'!$A$1:$B$981,2,0)</f>
        <v>Slika Doriana Graya</v>
      </c>
      <c r="M201" t="str">
        <f>VLOOKUP(J201,'Text facts'!$A$1:$C$981,3,0)</f>
        <v>The Picture of Dorian Gray</v>
      </c>
      <c r="O201" s="1" t="e">
        <f>VLOOKUP(N201,'Text facts'!$A$1:$H$981,6,0)</f>
        <v>#N/A</v>
      </c>
      <c r="P201" t="e">
        <f>VLOOKUP(N201,'Text facts'!$A$1:$B$981,2,0)</f>
        <v>#N/A</v>
      </c>
      <c r="Q201" t="e">
        <f>VLOOKUP(N201,'Text facts'!$A$1:$C$981,3,0)</f>
        <v>#N/A</v>
      </c>
      <c r="S201" t="e">
        <f>VLOOKUP(R201,'Text facts'!$A$1:$H$981,6,0)</f>
        <v>#N/A</v>
      </c>
      <c r="T201" t="e">
        <f>VLOOKUP(R201,'Text facts'!$A$1:$B$981,2,0)</f>
        <v>#N/A</v>
      </c>
      <c r="U201" t="e">
        <f>VLOOKUP(R201,'Text facts'!$A$1:$C$981,3,0)</f>
        <v>#N/A</v>
      </c>
    </row>
    <row r="202" spans="1:21">
      <c r="A202" s="1" t="s">
        <v>309</v>
      </c>
      <c r="B202" s="1" t="s">
        <v>3678</v>
      </c>
      <c r="C202" s="1" t="str">
        <f>VLOOKUP(B202,'Text facts'!$A$1:$H$981,6,0)</f>
        <v>A362</v>
      </c>
      <c r="D202" t="str">
        <f>VLOOKUP(B202,'Text facts'!$A$1:$B$981,2,0)</f>
        <v>Moć sadašnjeg trenutka</v>
      </c>
      <c r="E202" t="str">
        <f>VLOOKUP(B202,'Text facts'!$A$1:$C$981,3,0)</f>
        <v xml:space="preserve"> Practicing the power of now</v>
      </c>
      <c r="F202" s="1" t="s">
        <v>2634</v>
      </c>
      <c r="G202" s="1" t="str">
        <f>VLOOKUP(F202,'Text facts'!$A$1:$H$981,6,0)</f>
        <v>A82</v>
      </c>
      <c r="H202" t="str">
        <f>VLOOKUP(F202,'Text facts'!$A$1:$B$981,2,0)</f>
        <v>Gospoda Glembajevi</v>
      </c>
      <c r="I202" t="str">
        <f>VLOOKUP(F202,'Text facts'!$A$1:$C$981,3,0)</f>
        <v>Messrs. Glembay</v>
      </c>
      <c r="J202" s="1" t="s">
        <v>2680</v>
      </c>
      <c r="K202" s="1" t="str">
        <f>VLOOKUP(J202,'Text facts'!$A$1:$H$981,6,0)</f>
        <v>A201</v>
      </c>
      <c r="L202" t="str">
        <f>VLOOKUP(J202,'Text facts'!$A$1:$B$981,2,0)</f>
        <v>Hamlet</v>
      </c>
      <c r="M202" t="str">
        <f>VLOOKUP(J202,'Text facts'!$A$1:$C$981,3,0)</f>
        <v>Hamlet</v>
      </c>
      <c r="O202" s="1" t="e">
        <f>VLOOKUP(N202,'Text facts'!$A$1:$H$981,6,0)</f>
        <v>#N/A</v>
      </c>
      <c r="P202" t="e">
        <f>VLOOKUP(N202,'Text facts'!$A$1:$B$981,2,0)</f>
        <v>#N/A</v>
      </c>
      <c r="Q202" t="e">
        <f>VLOOKUP(N202,'Text facts'!$A$1:$C$981,3,0)</f>
        <v>#N/A</v>
      </c>
      <c r="S202" t="e">
        <f>VLOOKUP(R202,'Text facts'!$A$1:$H$981,6,0)</f>
        <v>#N/A</v>
      </c>
      <c r="T202" t="e">
        <f>VLOOKUP(R202,'Text facts'!$A$1:$B$981,2,0)</f>
        <v>#N/A</v>
      </c>
      <c r="U202" t="e">
        <f>VLOOKUP(R202,'Text facts'!$A$1:$C$981,3,0)</f>
        <v>#N/A</v>
      </c>
    </row>
    <row r="203" spans="1:21">
      <c r="A203" s="1" t="s">
        <v>310</v>
      </c>
      <c r="B203" s="1" t="s">
        <v>4703</v>
      </c>
      <c r="C203" s="1" t="str">
        <f>VLOOKUP(B203,'Text facts'!$A$1:$H$981,6,0)</f>
        <v>A521</v>
      </c>
      <c r="D203" t="str">
        <f>VLOOKUP(B203,'Text facts'!$A$1:$B$981,2,0)</f>
        <v>Dražesno kolektivno samuobojstvo</v>
      </c>
      <c r="E203" t="str">
        <f>VLOOKUP(B203,'Text facts'!$A$1:$C$981,3,0)</f>
        <v>A Charming Mass Suicide</v>
      </c>
      <c r="F203" s="1" t="s">
        <v>4709</v>
      </c>
      <c r="G203" s="1" t="str">
        <f>VLOOKUP(F203,'Text facts'!$A$1:$H$981,6,0)</f>
        <v>A174</v>
      </c>
      <c r="H203" t="str">
        <f>VLOOKUP(F203,'Text facts'!$A$1:$B$981,2,0)</f>
        <v>Pitanje anatomije</v>
      </c>
      <c r="I203">
        <f>VLOOKUP(F203,'Text facts'!$A$1:$C$981,3,0)</f>
        <v>0</v>
      </c>
      <c r="J203" s="1" t="s">
        <v>4711</v>
      </c>
      <c r="K203" s="1" t="str">
        <f>VLOOKUP(J203,'Text facts'!$A$1:$H$981,6,0)</f>
        <v>A135</v>
      </c>
      <c r="L203" t="str">
        <f>VLOOKUP(J203,'Text facts'!$A$1:$B$981,2,0)</f>
        <v>Gdje je Beata?</v>
      </c>
      <c r="M203">
        <f>VLOOKUP(J203,'Text facts'!$A$1:$C$981,3,0)</f>
        <v>0</v>
      </c>
      <c r="O203" s="1" t="e">
        <f>VLOOKUP(N203,'Text facts'!$A$1:$H$981,6,0)</f>
        <v>#N/A</v>
      </c>
      <c r="P203" t="e">
        <f>VLOOKUP(N203,'Text facts'!$A$1:$B$981,2,0)</f>
        <v>#N/A</v>
      </c>
      <c r="Q203" t="e">
        <f>VLOOKUP(N203,'Text facts'!$A$1:$C$981,3,0)</f>
        <v>#N/A</v>
      </c>
      <c r="S203" t="e">
        <f>VLOOKUP(R203,'Text facts'!$A$1:$H$981,6,0)</f>
        <v>#N/A</v>
      </c>
      <c r="T203" t="e">
        <f>VLOOKUP(R203,'Text facts'!$A$1:$B$981,2,0)</f>
        <v>#N/A</v>
      </c>
      <c r="U203" t="e">
        <f>VLOOKUP(R203,'Text facts'!$A$1:$C$981,3,0)</f>
        <v>#N/A</v>
      </c>
    </row>
    <row r="204" spans="1:21">
      <c r="A204" s="1" t="s">
        <v>311</v>
      </c>
      <c r="B204" s="1" t="s">
        <v>3478</v>
      </c>
      <c r="C204" s="1" t="str">
        <f>VLOOKUP(B204,'Text facts'!$A$1:$H$981,6,0)</f>
        <v>A331</v>
      </c>
      <c r="D204" t="str">
        <f>VLOOKUP(B204,'Text facts'!$A$1:$B$981,2,0)</f>
        <v>Galeb Jonathan Livingston</v>
      </c>
      <c r="E204" t="str">
        <f>VLOOKUP(B204,'Text facts'!$A$1:$C$981,3,0)</f>
        <v>Jonathan Livingston Seagull</v>
      </c>
      <c r="F204" s="1" t="s">
        <v>1791</v>
      </c>
      <c r="G204" s="1" t="str">
        <f>VLOOKUP(F204,'Text facts'!$A$1:$H$981,6,0)</f>
        <v>A43</v>
      </c>
      <c r="H204" t="str">
        <f>VLOOKUP(F204,'Text facts'!$A$1:$B$981,2,0)</f>
        <v>Zločin i kazna</v>
      </c>
      <c r="I204" t="str">
        <f>VLOOKUP(F204,'Text facts'!$A$1:$C$981,3,0)</f>
        <v>Crime and Punishment</v>
      </c>
      <c r="J204" s="1" t="s">
        <v>2234</v>
      </c>
      <c r="K204" s="1" t="str">
        <f>VLOOKUP(J204,'Text facts'!$A$1:$H$981,6,0)</f>
        <v>A129</v>
      </c>
      <c r="L204" t="str">
        <f>VLOOKUP(J204,'Text facts'!$A$1:$B$981,2,0)</f>
        <v>Ana Karenjina</v>
      </c>
      <c r="M204" t="str">
        <f>VLOOKUP(J204,'Text facts'!$A$1:$C$981,3,0)</f>
        <v>Anna Karenina</v>
      </c>
      <c r="N204" s="1" t="s">
        <v>4713</v>
      </c>
      <c r="O204" s="1" t="str">
        <f>VLOOKUP(N204,'Text facts'!$A$1:$H$981,6,0)</f>
        <v>A522</v>
      </c>
      <c r="P204" t="str">
        <f>VLOOKUP(N204,'Text facts'!$A$1:$B$981,2,0)</f>
        <v>Zen i umjetnost održavanja motocikla</v>
      </c>
      <c r="Q204" t="str">
        <f>VLOOKUP(N204,'Text facts'!$A$1:$C$981,3,0)</f>
        <v>Zen and the Art of Motorcycle Maintenance</v>
      </c>
      <c r="S204" t="e">
        <f>VLOOKUP(R204,'Text facts'!$A$1:$H$981,6,0)</f>
        <v>#N/A</v>
      </c>
      <c r="T204" t="e">
        <f>VLOOKUP(R204,'Text facts'!$A$1:$B$981,2,0)</f>
        <v>#N/A</v>
      </c>
      <c r="U204" t="e">
        <f>VLOOKUP(R204,'Text facts'!$A$1:$C$981,3,0)</f>
        <v>#N/A</v>
      </c>
    </row>
    <row r="205" spans="1:21" ht="15">
      <c r="A205" s="1" t="s">
        <v>312</v>
      </c>
      <c r="B205" s="1" t="s">
        <v>4718</v>
      </c>
      <c r="C205" s="1" t="str">
        <f>VLOOKUP(B205,'Text facts'!$A$1:$H$981,6,0)</f>
        <v>A523</v>
      </c>
      <c r="D205" t="str">
        <f>VLOOKUP(B205,'Text facts'!$A$1:$B$981,2,0)</f>
        <v>Priča završava s nama</v>
      </c>
      <c r="E205" t="str">
        <f>VLOOKUP(B205,'Text facts'!$A$1:$C$981,3,0)</f>
        <v>It Ends with Us</v>
      </c>
      <c r="F205" s="1" t="s">
        <v>4724</v>
      </c>
      <c r="G205" s="1" t="str">
        <f>VLOOKUP(F205,'Text facts'!$A$1:$H$981,6,0)</f>
        <v>A523</v>
      </c>
      <c r="H205" t="str">
        <f>VLOOKUP(F205,'Text facts'!$A$1:$B$981,2,0)</f>
        <v xml:space="preserve">9. studenoga </v>
      </c>
      <c r="I205" t="str">
        <f>VLOOKUP(F205,'Text facts'!$A$1:$C$981,3,0)</f>
        <v>"November 9"</v>
      </c>
      <c r="J205" s="1" t="s">
        <v>2963</v>
      </c>
      <c r="K205" s="1" t="str">
        <f>VLOOKUP(J205,'Text facts'!$A$1:$H$981,6,0)</f>
        <v>A245</v>
      </c>
      <c r="L205" t="str">
        <f>VLOOKUP(J205,'Text facts'!$A$1:$B$981,2,0)</f>
        <v>Fahrenheit 451</v>
      </c>
      <c r="M205" t="str">
        <f>VLOOKUP(J205,'Text facts'!$A$1:$C$981,3,0)</f>
        <v>Fahrenheit 451</v>
      </c>
      <c r="O205" s="1" t="e">
        <f>VLOOKUP(N205,'Text facts'!$A$1:$H$981,6,0)</f>
        <v>#N/A</v>
      </c>
      <c r="P205" t="e">
        <f>VLOOKUP(N205,'Text facts'!$A$1:$B$981,2,0)</f>
        <v>#N/A</v>
      </c>
      <c r="Q205" t="e">
        <f>VLOOKUP(N205,'Text facts'!$A$1:$C$981,3,0)</f>
        <v>#N/A</v>
      </c>
      <c r="S205" t="e">
        <f>VLOOKUP(R205,'Text facts'!$A$1:$H$981,6,0)</f>
        <v>#N/A</v>
      </c>
      <c r="T205" t="e">
        <f>VLOOKUP(R205,'Text facts'!$A$1:$B$981,2,0)</f>
        <v>#N/A</v>
      </c>
      <c r="U205" t="e">
        <f>VLOOKUP(R205,'Text facts'!$A$1:$C$981,3,0)</f>
        <v>#N/A</v>
      </c>
    </row>
    <row r="206" spans="1:21">
      <c r="A206" s="1" t="s">
        <v>313</v>
      </c>
      <c r="B206" s="1" t="s">
        <v>4727</v>
      </c>
      <c r="C206" s="1" t="str">
        <f>VLOOKUP(B206,'Text facts'!$A$1:$H$981,6,0)</f>
        <v>A128</v>
      </c>
      <c r="D206" t="str">
        <f>VLOOKUP(B206,'Text facts'!$A$1:$B$981,2,0)</f>
        <v>Demian</v>
      </c>
      <c r="E206" t="str">
        <f>VLOOKUP(B206,'Text facts'!$A$1:$C$981,3,0)</f>
        <v>Demian</v>
      </c>
      <c r="F206" s="1" t="s">
        <v>2914</v>
      </c>
      <c r="G206" s="1" t="str">
        <f>VLOOKUP(F206,'Text facts'!$A$1:$H$981,6,0)</f>
        <v>A128</v>
      </c>
      <c r="H206" t="str">
        <f>VLOOKUP(F206,'Text facts'!$A$1:$B$981,2,0)</f>
        <v>Stepski vuk</v>
      </c>
      <c r="I206" t="str">
        <f>VLOOKUP(F206,'Text facts'!$A$1:$C$981,3,0)</f>
        <v>Steppenwolf</v>
      </c>
      <c r="J206" s="1" t="s">
        <v>4729</v>
      </c>
      <c r="K206" s="1" t="str">
        <f>VLOOKUP(J206,'Text facts'!$A$1:$H$981,6,0)</f>
        <v>A128</v>
      </c>
      <c r="L206" t="str">
        <f>VLOOKUP(J206,'Text facts'!$A$1:$B$981,2,0)</f>
        <v>Igra staklenim perlama</v>
      </c>
      <c r="M206" t="str">
        <f>VLOOKUP(J206,'Text facts'!$A$1:$C$981,3,0)</f>
        <v>The Glass Bead Game</v>
      </c>
      <c r="O206" s="1" t="e">
        <f>VLOOKUP(N206,'Text facts'!$A$1:$H$981,6,0)</f>
        <v>#N/A</v>
      </c>
      <c r="P206" t="e">
        <f>VLOOKUP(N206,'Text facts'!$A$1:$B$981,2,0)</f>
        <v>#N/A</v>
      </c>
      <c r="Q206" t="e">
        <f>VLOOKUP(N206,'Text facts'!$A$1:$C$981,3,0)</f>
        <v>#N/A</v>
      </c>
      <c r="S206" t="e">
        <f>VLOOKUP(R206,'Text facts'!$A$1:$H$981,6,0)</f>
        <v>#N/A</v>
      </c>
      <c r="T206" t="e">
        <f>VLOOKUP(R206,'Text facts'!$A$1:$B$981,2,0)</f>
        <v>#N/A</v>
      </c>
      <c r="U206" t="e">
        <f>VLOOKUP(R206,'Text facts'!$A$1:$C$981,3,0)</f>
        <v>#N/A</v>
      </c>
    </row>
    <row r="207" spans="1:21">
      <c r="A207" s="1" t="s">
        <v>314</v>
      </c>
      <c r="B207" s="1" t="s">
        <v>4740</v>
      </c>
      <c r="C207" s="1" t="str">
        <f>VLOOKUP(B207,'Text facts'!$A$1:$H$981,6,0)</f>
        <v>A525</v>
      </c>
      <c r="D207" t="str">
        <f>VLOOKUP(B207,'Text facts'!$A$1:$B$981,2,0)</f>
        <v>Uhvati zeca</v>
      </c>
      <c r="E207" t="str">
        <f>VLOOKUP(B207,'Text facts'!$A$1:$C$981,3,0)</f>
        <v>Catch the Rabbit</v>
      </c>
      <c r="F207" s="1" t="s">
        <v>3649</v>
      </c>
      <c r="G207" s="1" t="str">
        <f>VLOOKUP(F207,'Text facts'!$A$1:$H$981,6,0)</f>
        <v>A358</v>
      </c>
      <c r="H207" t="str">
        <f>VLOOKUP(F207,'Text facts'!$A$1:$B$981,2,0)</f>
        <v>Djevojka, žena, drugo</v>
      </c>
      <c r="I207" t="str">
        <f>VLOOKUP(F207,'Text facts'!$A$1:$C$981,3,0)</f>
        <v>Girl, Woman, Other</v>
      </c>
      <c r="J207" s="1" t="s">
        <v>4746</v>
      </c>
      <c r="K207" s="1" t="str">
        <f>VLOOKUP(J207,'Text facts'!$A$1:$H$981,6,0)</f>
        <v>A311</v>
      </c>
      <c r="L207" t="str">
        <f>VLOOKUP(J207,'Text facts'!$A$1:$B$981,2,0)</f>
        <v>Pravijek i ostala vremena</v>
      </c>
      <c r="M207" t="str">
        <f>VLOOKUP(J207,'Text facts'!$A$1:$C$981,3,0)</f>
        <v>Primeval and other times</v>
      </c>
      <c r="O207" s="1" t="e">
        <f>VLOOKUP(N207,'Text facts'!$A$1:$H$981,6,0)</f>
        <v>#N/A</v>
      </c>
      <c r="P207" t="e">
        <f>VLOOKUP(N207,'Text facts'!$A$1:$B$981,2,0)</f>
        <v>#N/A</v>
      </c>
      <c r="Q207" t="e">
        <f>VLOOKUP(N207,'Text facts'!$A$1:$C$981,3,0)</f>
        <v>#N/A</v>
      </c>
      <c r="S207" t="e">
        <f>VLOOKUP(R207,'Text facts'!$A$1:$H$981,6,0)</f>
        <v>#N/A</v>
      </c>
      <c r="T207" t="e">
        <f>VLOOKUP(R207,'Text facts'!$A$1:$B$981,2,0)</f>
        <v>#N/A</v>
      </c>
      <c r="U207" t="e">
        <f>VLOOKUP(R207,'Text facts'!$A$1:$C$981,3,0)</f>
        <v>#N/A</v>
      </c>
    </row>
    <row r="208" spans="1:21">
      <c r="A208" s="1" t="s">
        <v>316</v>
      </c>
      <c r="B208" s="1" t="s">
        <v>2352</v>
      </c>
      <c r="C208" s="1" t="str">
        <f>VLOOKUP(B208,'Text facts'!$A$1:$H$981,6,0)</f>
        <v>A149</v>
      </c>
      <c r="D208" t="str">
        <f>VLOOKUP(B208,'Text facts'!$A$1:$B$981,2,0)</f>
        <v>Razbojnici</v>
      </c>
      <c r="E208" t="str">
        <f>VLOOKUP(B208,'Text facts'!$A$1:$C$981,3,0)</f>
        <v>The Robbers</v>
      </c>
      <c r="F208" s="1" t="s">
        <v>4794</v>
      </c>
      <c r="G208" s="1" t="str">
        <f>VLOOKUP(F208,'Text facts'!$A$1:$H$981,6,0)</f>
        <v>A198</v>
      </c>
      <c r="H208" t="str">
        <f>VLOOKUP(F208,'Text facts'!$A$1:$B$981,2,0)</f>
        <v>Uvjeravanje</v>
      </c>
      <c r="I208" t="str">
        <f>VLOOKUP(F208,'Text facts'!$A$1:$C$981,3,0)</f>
        <v>Persuasion</v>
      </c>
      <c r="J208" s="1" t="s">
        <v>4797</v>
      </c>
      <c r="K208" s="1" t="str">
        <f>VLOOKUP(J208,'Text facts'!$A$1:$H$981,6,0)</f>
        <v>A530</v>
      </c>
      <c r="L208" t="str">
        <f>VLOOKUP(J208,'Text facts'!$A$1:$B$981,2,0)</f>
        <v>Kraljevstvo snova</v>
      </c>
      <c r="M208" t="str">
        <f>VLOOKUP(J208,'Text facts'!$A$1:$C$981,3,0)</f>
        <v>A Kingdom of Dreams</v>
      </c>
      <c r="N208" s="1" t="s">
        <v>4802</v>
      </c>
      <c r="O208" s="1" t="str">
        <f>VLOOKUP(N208,'Text facts'!$A$1:$H$981,6,0)</f>
        <v>A252</v>
      </c>
      <c r="P208" t="str">
        <f>VLOOKUP(N208,'Text facts'!$A$1:$B$981,2,0)</f>
        <v>Kabanica</v>
      </c>
      <c r="Q208" t="str">
        <f>VLOOKUP(N208,'Text facts'!$A$1:$C$981,3,0)</f>
        <v>The Overcoat</v>
      </c>
      <c r="R208" s="1" t="s">
        <v>4805</v>
      </c>
      <c r="S208" t="str">
        <f>VLOOKUP(R208,'Text facts'!$A$1:$H$981,6,0)</f>
        <v>A85</v>
      </c>
      <c r="T208" t="str">
        <f>VLOOKUP(R208,'Text facts'!$A$1:$B$981,2,0)</f>
        <v>Thérèse Raquin</v>
      </c>
      <c r="U208" t="str">
        <f>VLOOKUP(R208,'Text facts'!$A$1:$C$981,3,0)</f>
        <v>Thérèse Raquin</v>
      </c>
    </row>
    <row r="209" spans="1:21">
      <c r="A209" s="1" t="s">
        <v>317</v>
      </c>
      <c r="B209" s="1" t="s">
        <v>4749</v>
      </c>
      <c r="C209" s="1" t="str">
        <f>VLOOKUP(B209,'Text facts'!$A$1:$H$981,6,0)</f>
        <v>A196</v>
      </c>
      <c r="D209" t="str">
        <f>VLOOKUP(B209,'Text facts'!$A$1:$B$981,2,0)</f>
        <v>Kao da me nema</v>
      </c>
      <c r="E209" t="str">
        <f>VLOOKUP(B209,'Text facts'!$A$1:$C$981,3,0)</f>
        <v xml:space="preserve">As If I Am Not There </v>
      </c>
      <c r="F209" s="1" t="s">
        <v>4752</v>
      </c>
      <c r="G209" s="1" t="str">
        <f>VLOOKUP(F209,'Text facts'!$A$1:$H$981,6,0)</f>
        <v>A526</v>
      </c>
      <c r="H209" t="str">
        <f>VLOOKUP(F209,'Text facts'!$A$1:$B$981,2,0)</f>
        <v>Smokva</v>
      </c>
      <c r="I209" t="str">
        <f>VLOOKUP(F209,'Text facts'!$A$1:$C$981,3,0)</f>
        <v>The Fig Tree</v>
      </c>
      <c r="J209" s="1" t="s">
        <v>4757</v>
      </c>
      <c r="K209" s="1" t="str">
        <f>VLOOKUP(J209,'Text facts'!$A$1:$H$981,6,0)</f>
        <v>A526</v>
      </c>
      <c r="L209" t="str">
        <f>VLOOKUP(J209,'Text facts'!$A$1:$B$981,2,0)</f>
        <v>Čefuri raus!</v>
      </c>
      <c r="M209" t="str">
        <f>VLOOKUP(J209,'Text facts'!$A$1:$C$981,3,0)</f>
        <v>Southern scum go home!</v>
      </c>
      <c r="N209" s="1" t="s">
        <v>4760</v>
      </c>
      <c r="O209" s="1" t="str">
        <f>VLOOKUP(N209,'Text facts'!$A$1:$H$981,6,0)</f>
        <v>A493</v>
      </c>
      <c r="P209" t="str">
        <f>VLOOKUP(N209,'Text facts'!$A$1:$B$981,2,0)</f>
        <v>I na početku i na kraju bijaše kava</v>
      </c>
      <c r="Q209" t="str">
        <f>VLOOKUP(N209,'Text facts'!$A$1:$C$981,3,0)</f>
        <v>--</v>
      </c>
      <c r="R209" s="1" t="s">
        <v>4762</v>
      </c>
      <c r="S209" t="str">
        <f>VLOOKUP(R209,'Text facts'!$A$1:$H$981,6,0)</f>
        <v>A218</v>
      </c>
      <c r="T209" t="str">
        <f>VLOOKUP(R209,'Text facts'!$A$1:$B$981,2,0)</f>
        <v>Muzej nevinosti</v>
      </c>
      <c r="U209" t="str">
        <f>VLOOKUP(R209,'Text facts'!$A$1:$C$981,3,0)</f>
        <v>The Museum of Innocence</v>
      </c>
    </row>
    <row r="210" spans="1:21" ht="15">
      <c r="A210" s="1" t="s">
        <v>319</v>
      </c>
      <c r="B210" s="1" t="s">
        <v>4773</v>
      </c>
      <c r="C210" s="1" t="str">
        <f>VLOOKUP(B210,'Text facts'!$A$1:$H$981,6,0)</f>
        <v>A296</v>
      </c>
      <c r="D210" t="str">
        <f>VLOOKUP(B210,'Text facts'!$A$1:$B$981,2,0)</f>
        <v>Talisman</v>
      </c>
      <c r="E210" t="str">
        <f>VLOOKUP(B210,'Text facts'!$A$1:$C$981,3,0)</f>
        <v>The Talisman</v>
      </c>
      <c r="F210" s="1" t="s">
        <v>2093</v>
      </c>
      <c r="G210" s="1" t="str">
        <f>VLOOKUP(F210,'Text facts'!$A$1:$H$981,6,0)</f>
        <v>A109</v>
      </c>
      <c r="H210" t="str">
        <f>VLOOKUP(F210,'Text facts'!$A$1:$B$981,2,0)</f>
        <v>Igra prijestolja</v>
      </c>
      <c r="I210" t="str">
        <f>VLOOKUP(F210,'Text facts'!$A$1:$C$981,3,0)</f>
        <v>Game of Thrones</v>
      </c>
      <c r="J210" s="1" t="s">
        <v>4768</v>
      </c>
      <c r="K210" s="1" t="str">
        <f>VLOOKUP(J210,'Text facts'!$A$1:$H$981,6,0)</f>
        <v>A527</v>
      </c>
      <c r="L210" t="str">
        <f>VLOOKUP(J210,'Text facts'!$A$1:$B$981,2,0)</f>
        <v>Sjenovita međa</v>
      </c>
      <c r="M210" t="str">
        <f>VLOOKUP(J210,'Text facts'!$A$1:$C$981,3,0)</f>
        <v>Shadowmarch</v>
      </c>
      <c r="O210" s="1" t="e">
        <f>VLOOKUP(N210,'Text facts'!$A$1:$H$981,6,0)</f>
        <v>#N/A</v>
      </c>
      <c r="P210" t="e">
        <f>VLOOKUP(N210,'Text facts'!$A$1:$B$981,2,0)</f>
        <v>#N/A</v>
      </c>
      <c r="Q210" t="e">
        <f>VLOOKUP(N210,'Text facts'!$A$1:$C$981,3,0)</f>
        <v>#N/A</v>
      </c>
      <c r="S210" t="e">
        <f>VLOOKUP(R210,'Text facts'!$A$1:$H$981,6,0)</f>
        <v>#N/A</v>
      </c>
      <c r="T210" t="e">
        <f>VLOOKUP(R210,'Text facts'!$A$1:$B$981,2,0)</f>
        <v>#N/A</v>
      </c>
      <c r="U210" t="e">
        <f>VLOOKUP(R210,'Text facts'!$A$1:$C$981,3,0)</f>
        <v>#N/A</v>
      </c>
    </row>
    <row r="211" spans="1:21">
      <c r="A211" s="1" t="s">
        <v>320</v>
      </c>
      <c r="B211" s="1" t="s">
        <v>4776</v>
      </c>
      <c r="C211" s="1" t="str">
        <f>VLOOKUP(B211,'Text facts'!$A$1:$H$981,6,0)</f>
        <v>A80</v>
      </c>
      <c r="D211" t="str">
        <f>VLOOKUP(B211,'Text facts'!$A$1:$B$981,2,0)</f>
        <v>Smogovci u ratu</v>
      </c>
      <c r="E211" t="str">
        <f>VLOOKUP(B211,'Text facts'!$A$1:$C$981,3,0)</f>
        <v>--</v>
      </c>
      <c r="F211" s="1" t="s">
        <v>3299</v>
      </c>
      <c r="G211" s="1" t="str">
        <f>VLOOKUP(F211,'Text facts'!$A$1:$H$981,6,0)</f>
        <v>A98</v>
      </c>
      <c r="H211" t="str">
        <f>VLOOKUP(F211,'Text facts'!$A$1:$B$981,2,0)</f>
        <v>Harry Potter</v>
      </c>
      <c r="I211" t="str">
        <f>VLOOKUP(F211,'Text facts'!$A$1:$C$981,3,0)</f>
        <v>Harry Potter</v>
      </c>
      <c r="J211" s="1" t="s">
        <v>3478</v>
      </c>
      <c r="K211" s="1" t="str">
        <f>VLOOKUP(J211,'Text facts'!$A$1:$H$981,6,0)</f>
        <v>A331</v>
      </c>
      <c r="L211" t="str">
        <f>VLOOKUP(J211,'Text facts'!$A$1:$B$981,2,0)</f>
        <v>Galeb Jonathan Livingston</v>
      </c>
      <c r="M211" t="str">
        <f>VLOOKUP(J211,'Text facts'!$A$1:$C$981,3,0)</f>
        <v>Jonathan Livingston Seagull</v>
      </c>
      <c r="N211" s="1" t="s">
        <v>1511</v>
      </c>
      <c r="O211" s="1" t="str">
        <f>VLOOKUP(N211,'Text facts'!$A$1:$H$981,6,0)</f>
        <v>A19</v>
      </c>
      <c r="P211" t="str">
        <f>VLOOKUP(N211,'Text facts'!$A$1:$B$981,2,0)</f>
        <v>Mali princ</v>
      </c>
      <c r="Q211" t="str">
        <f>VLOOKUP(N211,'Text facts'!$A$1:$C$981,3,0)</f>
        <v>The Little Prince</v>
      </c>
      <c r="S211" t="e">
        <f>VLOOKUP(R211,'Text facts'!$A$1:$H$981,6,0)</f>
        <v>#N/A</v>
      </c>
      <c r="T211" t="e">
        <f>VLOOKUP(R211,'Text facts'!$A$1:$B$981,2,0)</f>
        <v>#N/A</v>
      </c>
      <c r="U211" t="e">
        <f>VLOOKUP(R211,'Text facts'!$A$1:$C$981,3,0)</f>
        <v>#N/A</v>
      </c>
    </row>
    <row r="212" spans="1:21">
      <c r="A212" s="1" t="s">
        <v>321</v>
      </c>
      <c r="B212" s="1" t="s">
        <v>4786</v>
      </c>
      <c r="C212" s="1" t="str">
        <f>VLOOKUP(B212,'Text facts'!$A$1:$H$981,6,0)</f>
        <v>A302</v>
      </c>
      <c r="D212" t="str">
        <f>VLOOKUP(B212,'Text facts'!$A$1:$B$981,2,0)</f>
        <v>Parmski kartuzijanski samostan</v>
      </c>
      <c r="E212" t="str">
        <f>VLOOKUP(B212,'Text facts'!$A$1:$C$981,3,0)</f>
        <v>The Charterhouse of Parma</v>
      </c>
      <c r="F212" s="1" t="s">
        <v>2559</v>
      </c>
      <c r="G212" s="1" t="str">
        <f>VLOOKUP(F212,'Text facts'!$A$1:$H$981,6,0)</f>
        <v>A129</v>
      </c>
      <c r="H212" t="str">
        <f>VLOOKUP(F212,'Text facts'!$A$1:$B$981,2,0)</f>
        <v>Rat i mir</v>
      </c>
      <c r="I212" t="str">
        <f>VLOOKUP(F212,'Text facts'!$A$1:$C$981,3,0)</f>
        <v>War and Peace</v>
      </c>
      <c r="J212" s="1" t="s">
        <v>2977</v>
      </c>
      <c r="K212" s="1" t="str">
        <f>VLOOKUP(J212,'Text facts'!$A$1:$H$981,6,0)</f>
        <v>A247</v>
      </c>
      <c r="L212" t="str">
        <f>VLOOKUP(J212,'Text facts'!$A$1:$B$981,2,0)</f>
        <v>Veliki Gatsby</v>
      </c>
      <c r="M212" t="str">
        <f>VLOOKUP(J212,'Text facts'!$A$1:$C$981,3,0)</f>
        <v>The Great Gatsby</v>
      </c>
      <c r="O212" s="1" t="e">
        <f>VLOOKUP(N212,'Text facts'!$A$1:$H$981,6,0)</f>
        <v>#N/A</v>
      </c>
      <c r="P212" t="e">
        <f>VLOOKUP(N212,'Text facts'!$A$1:$B$981,2,0)</f>
        <v>#N/A</v>
      </c>
      <c r="Q212" t="e">
        <f>VLOOKUP(N212,'Text facts'!$A$1:$C$981,3,0)</f>
        <v>#N/A</v>
      </c>
      <c r="S212" t="e">
        <f>VLOOKUP(R212,'Text facts'!$A$1:$H$981,6,0)</f>
        <v>#N/A</v>
      </c>
      <c r="T212" t="e">
        <f>VLOOKUP(R212,'Text facts'!$A$1:$B$981,2,0)</f>
        <v>#N/A</v>
      </c>
      <c r="U212" t="e">
        <f>VLOOKUP(R212,'Text facts'!$A$1:$C$981,3,0)</f>
        <v>#N/A</v>
      </c>
    </row>
    <row r="213" spans="1:21">
      <c r="A213" s="1" t="s">
        <v>322</v>
      </c>
      <c r="B213" s="1" t="s">
        <v>4818</v>
      </c>
      <c r="C213" s="1" t="str">
        <f>VLOOKUP(B213,'Text facts'!$A$1:$H$981,6,0)</f>
        <v>A533</v>
      </c>
      <c r="D213" t="str">
        <f>VLOOKUP(B213,'Text facts'!$A$1:$B$981,2,0)</f>
        <v>Izgubljen u Americi</v>
      </c>
      <c r="E213" t="str">
        <f>VLOOKUP(B213,'Text facts'!$A$1:$C$981,3,0)</f>
        <v>Lost in America</v>
      </c>
      <c r="F213" s="1" t="s">
        <v>1583</v>
      </c>
      <c r="G213" s="1" t="str">
        <f>VLOOKUP(F213,'Text facts'!$A$1:$H$981,6,0)</f>
        <v>A32</v>
      </c>
      <c r="H213" t="str">
        <f>VLOOKUP(F213,'Text facts'!$A$1:$B$981,2,0)</f>
        <v>Sto godina samoće</v>
      </c>
      <c r="I213" t="str">
        <f>VLOOKUP(F213,'Text facts'!$A$1:$C$981,3,0)</f>
        <v>One Hundred Years of Solitude</v>
      </c>
      <c r="J213" s="1" t="s">
        <v>4280</v>
      </c>
      <c r="K213" s="1" t="str">
        <f>VLOOKUP(J213,'Text facts'!$A$1:$H$981,6,0)</f>
        <v>A410</v>
      </c>
      <c r="L213" t="str">
        <f>VLOOKUP(J213,'Text facts'!$A$1:$B$981,2,0)</f>
        <v>Baklja u uhu</v>
      </c>
      <c r="M213" t="str">
        <f>VLOOKUP(J213,'Text facts'!$A$1:$C$981,3,0)</f>
        <v>The Torch in My Ear</v>
      </c>
      <c r="O213" s="1" t="e">
        <f>VLOOKUP(N213,'Text facts'!$A$1:$H$981,6,0)</f>
        <v>#N/A</v>
      </c>
      <c r="P213" t="e">
        <f>VLOOKUP(N213,'Text facts'!$A$1:$B$981,2,0)</f>
        <v>#N/A</v>
      </c>
      <c r="Q213" t="e">
        <f>VLOOKUP(N213,'Text facts'!$A$1:$C$981,3,0)</f>
        <v>#N/A</v>
      </c>
      <c r="S213" t="e">
        <f>VLOOKUP(R213,'Text facts'!$A$1:$H$981,6,0)</f>
        <v>#N/A</v>
      </c>
      <c r="T213" t="e">
        <f>VLOOKUP(R213,'Text facts'!$A$1:$B$981,2,0)</f>
        <v>#N/A</v>
      </c>
      <c r="U213" t="e">
        <f>VLOOKUP(R213,'Text facts'!$A$1:$C$981,3,0)</f>
        <v>#N/A</v>
      </c>
    </row>
    <row r="214" spans="1:21">
      <c r="A214" s="1" t="s">
        <v>323</v>
      </c>
      <c r="B214" s="1" t="s">
        <v>4824</v>
      </c>
      <c r="C214" s="1" t="str">
        <f>VLOOKUP(B214,'Text facts'!$A$1:$H$981,6,0)</f>
        <v>A534</v>
      </c>
      <c r="D214" t="str">
        <f>VLOOKUP(B214,'Text facts'!$A$1:$B$981,2,0)</f>
        <v>Otok plavih dupina</v>
      </c>
      <c r="E214" t="str">
        <f>VLOOKUP(B214,'Text facts'!$A$1:$C$981,3,0)</f>
        <v>Island of the Blue Dolphins</v>
      </c>
      <c r="F214" s="1" t="s">
        <v>4829</v>
      </c>
      <c r="G214" s="1" t="str">
        <f>VLOOKUP(F214,'Text facts'!$A$1:$H$981,6,0)</f>
        <v>A1000</v>
      </c>
      <c r="H214" t="str">
        <f>VLOOKUP(F214,'Text facts'!$A$1:$B$981,2,0)</f>
        <v>Sjena vjetra</v>
      </c>
      <c r="I214" t="str">
        <f>VLOOKUP(F214,'Text facts'!$A$1:$C$981,3,0)</f>
        <v xml:space="preserve">The Shadow of the Wind </v>
      </c>
      <c r="J214" s="1" t="s">
        <v>2240</v>
      </c>
      <c r="K214" s="1" t="str">
        <f>VLOOKUP(J214,'Text facts'!$A$1:$H$981,6,0)</f>
        <v>A130</v>
      </c>
      <c r="L214" t="str">
        <f>VLOOKUP(J214,'Text facts'!$A$1:$B$981,2,0)</f>
        <v>Kradljivica knjiga</v>
      </c>
      <c r="M214" t="str">
        <f>VLOOKUP(J214,'Text facts'!$A$1:$C$981,3,0)</f>
        <v>The Book Thief</v>
      </c>
      <c r="N214" s="1" t="s">
        <v>4835</v>
      </c>
      <c r="O214" s="1" t="str">
        <f>VLOOKUP(N214,'Text facts'!$A$1:$H$981,6,0)</f>
        <v>A174</v>
      </c>
      <c r="P214" t="str">
        <f>VLOOKUP(N214,'Text facts'!$A$1:$B$981,2,0)</f>
        <v>Pedeset cigareta za Elenu</v>
      </c>
      <c r="Q214" t="str">
        <f>VLOOKUP(N214,'Text facts'!$A$1:$C$981,3,0)</f>
        <v>Fifty Cigarettes for Elena</v>
      </c>
      <c r="R214" s="1" t="s">
        <v>4838</v>
      </c>
      <c r="S214" t="str">
        <f>VLOOKUP(R214,'Text facts'!$A$1:$H$981,6,0)</f>
        <v>A536</v>
      </c>
      <c r="T214" t="str">
        <f>VLOOKUP(R214,'Text facts'!$A$1:$B$981,2,0)</f>
        <v>Hana</v>
      </c>
      <c r="U214" t="str">
        <f>VLOOKUP(R214,'Text facts'!$A$1:$C$981,3,0)</f>
        <v>Hana</v>
      </c>
    </row>
    <row r="215" spans="1:21">
      <c r="A215" s="1" t="s">
        <v>324</v>
      </c>
      <c r="B215" s="1" t="s">
        <v>2234</v>
      </c>
      <c r="C215" s="1" t="str">
        <f>VLOOKUP(B215,'Text facts'!$A$1:$H$981,6,0)</f>
        <v>A129</v>
      </c>
      <c r="D215" t="str">
        <f>VLOOKUP(B215,'Text facts'!$A$1:$B$981,2,0)</f>
        <v>Ana Karenjina</v>
      </c>
      <c r="E215" t="str">
        <f>VLOOKUP(B215,'Text facts'!$A$1:$C$981,3,0)</f>
        <v>Anna Karenina</v>
      </c>
      <c r="F215" s="1" t="s">
        <v>2249</v>
      </c>
      <c r="G215" s="1" t="str">
        <f>VLOOKUP(F215,'Text facts'!$A$1:$H$981,6,0)</f>
        <v>A131</v>
      </c>
      <c r="H215" t="str">
        <f>VLOOKUP(F215,'Text facts'!$A$1:$B$981,2,0)</f>
        <v>Junaci Pavlove ulice</v>
      </c>
      <c r="I215" t="str">
        <f>VLOOKUP(F215,'Text facts'!$A$1:$C$981,3,0)</f>
        <v>The Paul Street Boys</v>
      </c>
      <c r="J215" s="1" t="s">
        <v>4848</v>
      </c>
      <c r="K215" s="1" t="str">
        <f>VLOOKUP(J215,'Text facts'!$A$1:$H$981,6,0)</f>
        <v>A537</v>
      </c>
      <c r="L215" t="str">
        <f>VLOOKUP(J215,'Text facts'!$A$1:$B$981,2,0)</f>
        <v>Nebo i pakao</v>
      </c>
      <c r="M215" t="str">
        <f>VLOOKUP(J215,'Text facts'!$A$1:$C$981,3,0)</f>
        <v>Heaven and Hell</v>
      </c>
      <c r="N215" s="1" t="s">
        <v>4854</v>
      </c>
      <c r="O215" s="1" t="str">
        <f>VLOOKUP(N215,'Text facts'!$A$1:$H$981,6,0)</f>
        <v>A338</v>
      </c>
      <c r="P215" t="str">
        <f>VLOOKUP(N215,'Text facts'!$A$1:$B$981,2,0)</f>
        <v>Sine, idemo kući</v>
      </c>
      <c r="Q215" t="str">
        <f>VLOOKUP(N215,'Text facts'!$A$1:$C$981,3,0)</f>
        <v>--</v>
      </c>
      <c r="R215" s="1" t="s">
        <v>4570</v>
      </c>
      <c r="S215" t="str">
        <f>VLOOKUP(R215,'Text facts'!$A$1:$H$981,6,0)</f>
        <v>A500</v>
      </c>
      <c r="T215" t="str">
        <f>VLOOKUP(R215,'Text facts'!$A$1:$B$981,2,0)</f>
        <v>Svila</v>
      </c>
      <c r="U215" t="str">
        <f>VLOOKUP(R215,'Text facts'!$A$1:$C$981,3,0)</f>
        <v>Silk</v>
      </c>
    </row>
    <row r="216" spans="1:21" ht="15">
      <c r="A216" s="1" t="s">
        <v>325</v>
      </c>
      <c r="B216" s="1" t="s">
        <v>1511</v>
      </c>
      <c r="C216" s="1" t="str">
        <f>VLOOKUP(B216,'Text facts'!$A$1:$H$981,6,0)</f>
        <v>A19</v>
      </c>
      <c r="D216" t="str">
        <f>VLOOKUP(B216,'Text facts'!$A$1:$B$981,2,0)</f>
        <v>Mali princ</v>
      </c>
      <c r="E216" t="str">
        <f>VLOOKUP(B216,'Text facts'!$A$1:$C$981,3,0)</f>
        <v>The Little Prince</v>
      </c>
      <c r="F216" s="1" t="s">
        <v>1834</v>
      </c>
      <c r="G216" s="1" t="str">
        <f>VLOOKUP(F216,'Text facts'!$A$1:$H$981,6,0)</f>
        <v>A1</v>
      </c>
      <c r="H216" t="str">
        <f>VLOOKUP(F216,'Text facts'!$A$1:$B$981,2,0)</f>
        <v>Životinjska farma</v>
      </c>
      <c r="I216" t="str">
        <f>VLOOKUP(F216,'Text facts'!$A$1:$C$981,3,0)</f>
        <v>Animal Farm</v>
      </c>
      <c r="J216" s="1" t="s">
        <v>4856</v>
      </c>
      <c r="K216" s="1" t="str">
        <f>VLOOKUP(J216,'Text facts'!$A$1:$H$981,6,0)</f>
        <v>A538</v>
      </c>
      <c r="L216" t="str">
        <f>VLOOKUP(J216,'Text facts'!$A$1:$B$981,2,0)</f>
        <v>Endimion Proljetni</v>
      </c>
      <c r="M216" t="str">
        <f>VLOOKUP(J216,'Text facts'!$A$1:$C$981,3,0)</f>
        <v>Endymion Spring</v>
      </c>
      <c r="O216" s="1" t="e">
        <f>VLOOKUP(N216,'Text facts'!$A$1:$H$981,6,0)</f>
        <v>#N/A</v>
      </c>
      <c r="P216" t="e">
        <f>VLOOKUP(N216,'Text facts'!$A$1:$B$981,2,0)</f>
        <v>#N/A</v>
      </c>
      <c r="Q216" t="e">
        <f>VLOOKUP(N216,'Text facts'!$A$1:$C$981,3,0)</f>
        <v>#N/A</v>
      </c>
      <c r="S216" t="e">
        <f>VLOOKUP(R216,'Text facts'!$A$1:$H$981,6,0)</f>
        <v>#N/A</v>
      </c>
      <c r="T216" t="e">
        <f>VLOOKUP(R216,'Text facts'!$A$1:$B$981,2,0)</f>
        <v>#N/A</v>
      </c>
      <c r="U216" t="e">
        <f>VLOOKUP(R216,'Text facts'!$A$1:$C$981,3,0)</f>
        <v>#N/A</v>
      </c>
    </row>
    <row r="217" spans="1:21">
      <c r="A217" s="1" t="s">
        <v>326</v>
      </c>
      <c r="B217" s="1" t="s">
        <v>1583</v>
      </c>
      <c r="C217" s="1" t="str">
        <f>VLOOKUP(B217,'Text facts'!$A$1:$H$981,6,0)</f>
        <v>A32</v>
      </c>
      <c r="D217" t="str">
        <f>VLOOKUP(B217,'Text facts'!$A$1:$B$981,2,0)</f>
        <v>Sto godina samoće</v>
      </c>
      <c r="E217" t="str">
        <f>VLOOKUP(B217,'Text facts'!$A$1:$C$981,3,0)</f>
        <v>One Hundred Years of Solitude</v>
      </c>
      <c r="F217" s="1" t="s">
        <v>4026</v>
      </c>
      <c r="G217" s="1" t="str">
        <f>VLOOKUP(F217,'Text facts'!$A$1:$H$981,6,0)</f>
        <v>A416</v>
      </c>
      <c r="H217" t="str">
        <f>VLOOKUP(F217,'Text facts'!$A$1:$B$981,2,0)</f>
        <v>Hadrijanovi memoari</v>
      </c>
      <c r="I217" t="str">
        <f>VLOOKUP(F217,'Text facts'!$A$1:$C$981,3,0)</f>
        <v>Memoirs of Hadrian</v>
      </c>
      <c r="J217" s="1" t="s">
        <v>4861</v>
      </c>
      <c r="K217" s="1" t="str">
        <f>VLOOKUP(J217,'Text facts'!$A$1:$H$981,6,0)</f>
        <v>A539</v>
      </c>
      <c r="L217" t="str">
        <f>VLOOKUP(J217,'Text facts'!$A$1:$B$981,2,0)</f>
        <v>Slavujeva pjesma</v>
      </c>
      <c r="M217" t="str">
        <f>VLOOKUP(J217,'Text facts'!$A$1:$C$981,3,0)</f>
        <v>The Nightingale</v>
      </c>
      <c r="O217" s="1" t="e">
        <f>VLOOKUP(N217,'Text facts'!$A$1:$H$981,6,0)</f>
        <v>#N/A</v>
      </c>
      <c r="P217" t="e">
        <f>VLOOKUP(N217,'Text facts'!$A$1:$B$981,2,0)</f>
        <v>#N/A</v>
      </c>
      <c r="Q217" t="e">
        <f>VLOOKUP(N217,'Text facts'!$A$1:$C$981,3,0)</f>
        <v>#N/A</v>
      </c>
      <c r="S217" t="e">
        <f>VLOOKUP(R217,'Text facts'!$A$1:$H$981,6,0)</f>
        <v>#N/A</v>
      </c>
      <c r="T217" t="e">
        <f>VLOOKUP(R217,'Text facts'!$A$1:$B$981,2,0)</f>
        <v>#N/A</v>
      </c>
      <c r="U217" t="e">
        <f>VLOOKUP(R217,'Text facts'!$A$1:$C$981,3,0)</f>
        <v>#N/A</v>
      </c>
    </row>
    <row r="218" spans="1:21">
      <c r="A218" s="1" t="s">
        <v>327</v>
      </c>
      <c r="B218" s="1" t="s">
        <v>4875</v>
      </c>
      <c r="C218" s="1" t="str">
        <f>VLOOKUP(B218,'Text facts'!$A$1:$H$981,6,0)</f>
        <v>A541</v>
      </c>
      <c r="D218" t="str">
        <f>VLOOKUP(B218,'Text facts'!$A$1:$B$981,2,0)</f>
        <v>Bijela buka</v>
      </c>
      <c r="E218" t="str">
        <f>VLOOKUP(B218,'Text facts'!$A$1:$C$981,3,0)</f>
        <v>White Noise</v>
      </c>
      <c r="F218" s="1" t="s">
        <v>2685</v>
      </c>
      <c r="G218" s="1" t="str">
        <f>VLOOKUP(F218,'Text facts'!$A$1:$H$981,6,0)</f>
        <v>A202</v>
      </c>
      <c r="H218" t="str">
        <f>VLOOKUP(F218,'Text facts'!$A$1:$B$981,2,0)</f>
        <v>Majstor i Margarita</v>
      </c>
      <c r="I218" t="str">
        <f>VLOOKUP(F218,'Text facts'!$A$1:$C$981,3,0)</f>
        <v>The Master and Margarita</v>
      </c>
      <c r="J218" s="1" t="s">
        <v>4881</v>
      </c>
      <c r="K218" s="1" t="str">
        <f>VLOOKUP(J218,'Text facts'!$A$1:$H$981,6,0)</f>
        <v>A542</v>
      </c>
      <c r="L218" t="str">
        <f>VLOOKUP(J218,'Text facts'!$A$1:$B$981,2,0)</f>
        <v>Tjelesna nevinost</v>
      </c>
      <c r="M218" t="str">
        <f>VLOOKUP(J218,'Text facts'!$A$1:$C$981,3,0)</f>
        <v>Carnal innocence</v>
      </c>
      <c r="O218" s="1" t="e">
        <f>VLOOKUP(N218,'Text facts'!$A$1:$H$981,6,0)</f>
        <v>#N/A</v>
      </c>
      <c r="P218" t="e">
        <f>VLOOKUP(N218,'Text facts'!$A$1:$B$981,2,0)</f>
        <v>#N/A</v>
      </c>
      <c r="Q218" t="e">
        <f>VLOOKUP(N218,'Text facts'!$A$1:$C$981,3,0)</f>
        <v>#N/A</v>
      </c>
      <c r="S218" t="e">
        <f>VLOOKUP(R218,'Text facts'!$A$1:$H$981,6,0)</f>
        <v>#N/A</v>
      </c>
      <c r="T218" t="e">
        <f>VLOOKUP(R218,'Text facts'!$A$1:$B$981,2,0)</f>
        <v>#N/A</v>
      </c>
      <c r="U218" t="e">
        <f>VLOOKUP(R218,'Text facts'!$A$1:$C$981,3,0)</f>
        <v>#N/A</v>
      </c>
    </row>
    <row r="219" spans="1:21">
      <c r="A219" s="1" t="s">
        <v>329</v>
      </c>
      <c r="B219" s="1" t="s">
        <v>4887</v>
      </c>
      <c r="C219" s="1" t="str">
        <f>VLOOKUP(B219,'Text facts'!$A$1:$H$981,6,0)</f>
        <v>A543</v>
      </c>
      <c r="D219" t="str">
        <f>VLOOKUP(B219,'Text facts'!$A$1:$B$981,2,0)</f>
        <v>Bijeli očnjak</v>
      </c>
      <c r="E219" t="str">
        <f>VLOOKUP(B219,'Text facts'!$A$1:$C$981,3,0)</f>
        <v>White Fang</v>
      </c>
      <c r="F219" s="1" t="s">
        <v>2734</v>
      </c>
      <c r="G219" s="1" t="str">
        <f>VLOOKUP(F219,'Text facts'!$A$1:$H$981,6,0)</f>
        <v>A209</v>
      </c>
      <c r="H219" t="str">
        <f>VLOOKUP(F219,'Text facts'!$A$1:$B$981,2,0)</f>
        <v>Polarna svjetlost</v>
      </c>
      <c r="I219" t="str">
        <f>VLOOKUP(F219,'Text facts'!$A$1:$C$981,3,0)</f>
        <v>Northern Lights</v>
      </c>
      <c r="J219" s="1" t="s">
        <v>4893</v>
      </c>
      <c r="K219" s="1" t="str">
        <f>VLOOKUP(J219,'Text facts'!$A$1:$H$981,6,0)</f>
        <v>A544</v>
      </c>
      <c r="L219" t="str">
        <f>VLOOKUP(J219,'Text facts'!$A$1:$B$981,2,0)</f>
        <v>--</v>
      </c>
      <c r="M219" t="str">
        <f>VLOOKUP(J219,'Text facts'!$A$1:$C$981,3,0)</f>
        <v>The Batman Adventures: Mad Love</v>
      </c>
      <c r="N219" s="1" t="s">
        <v>4897</v>
      </c>
      <c r="O219" s="1" t="str">
        <f>VLOOKUP(N219,'Text facts'!$A$1:$H$981,6,0)</f>
        <v>A545</v>
      </c>
      <c r="P219" t="str">
        <f>VLOOKUP(N219,'Text facts'!$A$1:$B$981,2,0)</f>
        <v>Asterios Polyp</v>
      </c>
      <c r="Q219" t="str">
        <f>VLOOKUP(N219,'Text facts'!$A$1:$C$981,3,0)</f>
        <v>Asterios Polyp</v>
      </c>
      <c r="R219" s="1" t="s">
        <v>4901</v>
      </c>
      <c r="S219" t="str">
        <f>VLOOKUP(R219,'Text facts'!$A$1:$H$981,6,0)</f>
        <v>A546</v>
      </c>
      <c r="T219" t="str">
        <f>VLOOKUP(R219,'Text facts'!$A$1:$B$981,2,0)</f>
        <v>Velika riba</v>
      </c>
      <c r="U219" t="str">
        <f>VLOOKUP(R219,'Text facts'!$A$1:$C$981,3,0)</f>
        <v>Big Fish: A Novel of Mythic Proportions</v>
      </c>
    </row>
    <row r="220" spans="1:21">
      <c r="A220" s="1" t="s">
        <v>330</v>
      </c>
      <c r="B220" s="1" t="s">
        <v>4906</v>
      </c>
      <c r="C220" s="1" t="str">
        <f>VLOOKUP(B220,'Text facts'!$A$1:$H$981,6,0)</f>
        <v>A547</v>
      </c>
      <c r="D220" t="str">
        <f>VLOOKUP(B220,'Text facts'!$A$1:$B$981,2,0)</f>
        <v>Robinson Crusoe</v>
      </c>
      <c r="E220" t="str">
        <f>VLOOKUP(B220,'Text facts'!$A$1:$C$981,3,0)</f>
        <v>Robinson Crusoe</v>
      </c>
      <c r="F220" s="1" t="s">
        <v>3371</v>
      </c>
      <c r="G220" s="1" t="str">
        <f>VLOOKUP(F220,'Text facts'!$A$1:$H$981,6,0)</f>
        <v>A313</v>
      </c>
      <c r="H220" t="str">
        <f>VLOOKUP(F220,'Text facts'!$A$1:$B$981,2,0)</f>
        <v>Vodič kroz galaksiju za autostopere</v>
      </c>
      <c r="I220" t="str">
        <f>VLOOKUP(F220,'Text facts'!$A$1:$C$981,3,0)</f>
        <v>The Hitchhiker's Guide to the Galaxy</v>
      </c>
      <c r="J220" s="1" t="s">
        <v>4910</v>
      </c>
      <c r="K220" s="1" t="str">
        <f>VLOOKUP(J220,'Text facts'!$A$1:$H$981,6,0)</f>
        <v>A548</v>
      </c>
      <c r="L220" t="str">
        <f>VLOOKUP(J220,'Text facts'!$A$1:$B$981,2,0)</f>
        <v>Engleski putnici</v>
      </c>
      <c r="M220" t="str">
        <f>VLOOKUP(J220,'Text facts'!$A$1:$C$981,3,0)</f>
        <v>English passengers</v>
      </c>
      <c r="O220" s="1" t="e">
        <f>VLOOKUP(N220,'Text facts'!$A$1:$H$981,6,0)</f>
        <v>#N/A</v>
      </c>
      <c r="P220" t="e">
        <f>VLOOKUP(N220,'Text facts'!$A$1:$B$981,2,0)</f>
        <v>#N/A</v>
      </c>
      <c r="Q220" t="e">
        <f>VLOOKUP(N220,'Text facts'!$A$1:$C$981,3,0)</f>
        <v>#N/A</v>
      </c>
      <c r="S220" t="e">
        <f>VLOOKUP(R220,'Text facts'!$A$1:$H$981,6,0)</f>
        <v>#N/A</v>
      </c>
      <c r="T220" t="e">
        <f>VLOOKUP(R220,'Text facts'!$A$1:$B$981,2,0)</f>
        <v>#N/A</v>
      </c>
      <c r="U220" t="e">
        <f>VLOOKUP(R220,'Text facts'!$A$1:$C$981,3,0)</f>
        <v>#N/A</v>
      </c>
    </row>
    <row r="221" spans="1:21">
      <c r="A221" s="1" t="s">
        <v>331</v>
      </c>
      <c r="B221" s="1" t="s">
        <v>1504</v>
      </c>
      <c r="C221" s="1" t="str">
        <f>VLOOKUP(B221,'Text facts'!$A$1:$H$981,6,0)</f>
        <v>A18</v>
      </c>
      <c r="D221" t="str">
        <f>VLOOKUP(B221,'Text facts'!$A$1:$B$981,2,0)</f>
        <v>Gospodar prstenova</v>
      </c>
      <c r="E221" t="str">
        <f>VLOOKUP(B221,'Text facts'!$A$1:$C$981,3,0)</f>
        <v>The Lord of the Rings</v>
      </c>
      <c r="F221" s="1" t="s">
        <v>4925</v>
      </c>
      <c r="G221" s="1" t="str">
        <f>VLOOKUP(F221,'Text facts'!$A$1:$H$981,6,0)</f>
        <v>A551</v>
      </c>
      <c r="H221" t="str">
        <f>VLOOKUP(F221,'Text facts'!$A$1:$B$981,2,0)</f>
        <v>--</v>
      </c>
      <c r="I221" t="str">
        <f>VLOOKUP(F221,'Text facts'!$A$1:$C$981,3,0)</f>
        <v>Bel Dame Apocrypha</v>
      </c>
      <c r="J221" s="1" t="s">
        <v>2267</v>
      </c>
      <c r="K221" s="1" t="str">
        <f>VLOOKUP(J221,'Text facts'!$A$1:$H$981,6,0)</f>
        <v>A133</v>
      </c>
      <c r="L221" t="str">
        <f>VLOOKUP(J221,'Text facts'!$A$1:$B$981,2,0)</f>
        <v>Antigona</v>
      </c>
      <c r="M221" t="str">
        <f>VLOOKUP(J221,'Text facts'!$A$1:$C$981,3,0)</f>
        <v>Antigone</v>
      </c>
      <c r="O221" s="1" t="e">
        <f>VLOOKUP(N221,'Text facts'!$A$1:$H$981,6,0)</f>
        <v>#N/A</v>
      </c>
      <c r="P221" t="e">
        <f>VLOOKUP(N221,'Text facts'!$A$1:$B$981,2,0)</f>
        <v>#N/A</v>
      </c>
      <c r="Q221" t="e">
        <f>VLOOKUP(N221,'Text facts'!$A$1:$C$981,3,0)</f>
        <v>#N/A</v>
      </c>
      <c r="S221" t="e">
        <f>VLOOKUP(R221,'Text facts'!$A$1:$H$981,6,0)</f>
        <v>#N/A</v>
      </c>
      <c r="T221" t="e">
        <f>VLOOKUP(R221,'Text facts'!$A$1:$B$981,2,0)</f>
        <v>#N/A</v>
      </c>
      <c r="U221" t="e">
        <f>VLOOKUP(R221,'Text facts'!$A$1:$C$981,3,0)</f>
        <v>#N/A</v>
      </c>
    </row>
    <row r="222" spans="1:21">
      <c r="A222" s="1" t="s">
        <v>332</v>
      </c>
      <c r="B222" s="1" t="s">
        <v>1394</v>
      </c>
      <c r="C222" s="1" t="str">
        <f>VLOOKUP(B222,'Text facts'!$A$1:$H$981,6,0)</f>
        <v>A1</v>
      </c>
      <c r="D222">
        <f>VLOOKUP(B222,'Text facts'!$A$1:$B$981,2,0)</f>
        <v>1984</v>
      </c>
      <c r="E222">
        <f>VLOOKUP(B222,'Text facts'!$A$1:$C$981,3,0)</f>
        <v>1984</v>
      </c>
      <c r="F222" s="1" t="s">
        <v>2234</v>
      </c>
      <c r="G222" s="1" t="str">
        <f>VLOOKUP(F222,'Text facts'!$A$1:$H$981,6,0)</f>
        <v>A129</v>
      </c>
      <c r="H222" t="str">
        <f>VLOOKUP(F222,'Text facts'!$A$1:$B$981,2,0)</f>
        <v>Ana Karenjina</v>
      </c>
      <c r="I222" t="str">
        <f>VLOOKUP(F222,'Text facts'!$A$1:$C$981,3,0)</f>
        <v>Anna Karenina</v>
      </c>
      <c r="J222" s="1" t="s">
        <v>1834</v>
      </c>
      <c r="K222" s="1" t="str">
        <f>VLOOKUP(J222,'Text facts'!$A$1:$H$981,6,0)</f>
        <v>A1</v>
      </c>
      <c r="L222" t="str">
        <f>VLOOKUP(J222,'Text facts'!$A$1:$B$981,2,0)</f>
        <v>Životinjska farma</v>
      </c>
      <c r="M222" t="str">
        <f>VLOOKUP(J222,'Text facts'!$A$1:$C$981,3,0)</f>
        <v>Animal Farm</v>
      </c>
      <c r="N222" s="1" t="s">
        <v>3693</v>
      </c>
      <c r="O222" s="1" t="str">
        <f>VLOOKUP(N222,'Text facts'!$A$1:$H$981,6,0)</f>
        <v>A365</v>
      </c>
      <c r="P222" t="str">
        <f>VLOOKUP(N222,'Text facts'!$A$1:$B$981,2,0)</f>
        <v>Ogled o sljepoći</v>
      </c>
      <c r="Q222" t="str">
        <f>VLOOKUP(N222,'Text facts'!$A$1:$C$981,3,0)</f>
        <v>Blindness</v>
      </c>
      <c r="S222" t="e">
        <f>VLOOKUP(R222,'Text facts'!$A$1:$H$981,6,0)</f>
        <v>#N/A</v>
      </c>
      <c r="T222" t="e">
        <f>VLOOKUP(R222,'Text facts'!$A$1:$B$981,2,0)</f>
        <v>#N/A</v>
      </c>
      <c r="U222" t="e">
        <f>VLOOKUP(R222,'Text facts'!$A$1:$C$981,3,0)</f>
        <v>#N/A</v>
      </c>
    </row>
    <row r="223" spans="1:21">
      <c r="A223" s="1" t="s">
        <v>334</v>
      </c>
      <c r="B223" s="1" t="s">
        <v>4930</v>
      </c>
      <c r="C223" s="1" t="str">
        <f>VLOOKUP(B223,'Text facts'!$A$1:$H$981,6,0)</f>
        <v>A552</v>
      </c>
      <c r="D223" t="str">
        <f>VLOOKUP(B223,'Text facts'!$A$1:$B$981,2,0)</f>
        <v>Twist na bazenu</v>
      </c>
      <c r="E223" t="str">
        <f>VLOOKUP(B223,'Text facts'!$A$1:$C$981,3,0)</f>
        <v>--</v>
      </c>
      <c r="F223" s="1" t="s">
        <v>2680</v>
      </c>
      <c r="G223" s="1" t="str">
        <f>VLOOKUP(F223,'Text facts'!$A$1:$H$981,6,0)</f>
        <v>A201</v>
      </c>
      <c r="H223" t="str">
        <f>VLOOKUP(F223,'Text facts'!$A$1:$B$981,2,0)</f>
        <v>Hamlet</v>
      </c>
      <c r="I223" t="str">
        <f>VLOOKUP(F223,'Text facts'!$A$1:$C$981,3,0)</f>
        <v>Hamlet</v>
      </c>
      <c r="J223" s="1" t="s">
        <v>4935</v>
      </c>
      <c r="K223" s="1" t="str">
        <f>VLOOKUP(J223,'Text facts'!$A$1:$H$981,6,0)</f>
        <v>A519</v>
      </c>
      <c r="L223" t="str">
        <f>VLOOKUP(J223,'Text facts'!$A$1:$B$981,2,0)</f>
        <v>Cvjetovi zla</v>
      </c>
      <c r="M223" t="str">
        <f>VLOOKUP(J223,'Text facts'!$A$1:$C$981,3,0)</f>
        <v>The Flowers of Evil</v>
      </c>
      <c r="O223" s="1" t="e">
        <f>VLOOKUP(N223,'Text facts'!$A$1:$H$981,6,0)</f>
        <v>#N/A</v>
      </c>
      <c r="P223" t="e">
        <f>VLOOKUP(N223,'Text facts'!$A$1:$B$981,2,0)</f>
        <v>#N/A</v>
      </c>
      <c r="Q223" t="e">
        <f>VLOOKUP(N223,'Text facts'!$A$1:$C$981,3,0)</f>
        <v>#N/A</v>
      </c>
      <c r="S223" t="e">
        <f>VLOOKUP(R223,'Text facts'!$A$1:$H$981,6,0)</f>
        <v>#N/A</v>
      </c>
      <c r="T223" t="e">
        <f>VLOOKUP(R223,'Text facts'!$A$1:$B$981,2,0)</f>
        <v>#N/A</v>
      </c>
      <c r="U223" t="e">
        <f>VLOOKUP(R223,'Text facts'!$A$1:$C$981,3,0)</f>
        <v>#N/A</v>
      </c>
    </row>
    <row r="224" spans="1:21">
      <c r="A224" s="1" t="s">
        <v>336</v>
      </c>
      <c r="B224" s="1" t="s">
        <v>2906</v>
      </c>
      <c r="C224" s="1" t="str">
        <f>VLOOKUP(B224,'Text facts'!$A$1:$H$981,6,0)</f>
        <v>A235</v>
      </c>
      <c r="D224" t="str">
        <f>VLOOKUP(B224,'Text facts'!$A$1:$B$981,2,0)</f>
        <v>Tramvaj zvan čežnja</v>
      </c>
      <c r="E224" t="str">
        <f>VLOOKUP(B224,'Text facts'!$A$1:$C$981,3,0)</f>
        <v>A Streetcar Named Desire</v>
      </c>
      <c r="F224" s="1" t="s">
        <v>4938</v>
      </c>
      <c r="G224" s="1" t="str">
        <f>VLOOKUP(F224,'Text facts'!$A$1:$H$981,6,0)</f>
        <v>A259</v>
      </c>
      <c r="H224" t="str">
        <f>VLOOKUP(F224,'Text facts'!$A$1:$B$981,2,0)</f>
        <v>Galeb</v>
      </c>
      <c r="I224" t="str">
        <f>VLOOKUP(F224,'Text facts'!$A$1:$C$981,3,0)</f>
        <v>The Seagull</v>
      </c>
      <c r="J224" s="1" t="s">
        <v>2267</v>
      </c>
      <c r="K224" s="1" t="str">
        <f>VLOOKUP(J224,'Text facts'!$A$1:$H$981,6,0)</f>
        <v>A133</v>
      </c>
      <c r="L224" t="str">
        <f>VLOOKUP(J224,'Text facts'!$A$1:$B$981,2,0)</f>
        <v>Antigona</v>
      </c>
      <c r="M224" t="str">
        <f>VLOOKUP(J224,'Text facts'!$A$1:$C$981,3,0)</f>
        <v>Antigone</v>
      </c>
      <c r="O224" s="1" t="e">
        <f>VLOOKUP(N224,'Text facts'!$A$1:$H$981,6,0)</f>
        <v>#N/A</v>
      </c>
      <c r="P224" t="e">
        <f>VLOOKUP(N224,'Text facts'!$A$1:$B$981,2,0)</f>
        <v>#N/A</v>
      </c>
      <c r="Q224" t="e">
        <f>VLOOKUP(N224,'Text facts'!$A$1:$C$981,3,0)</f>
        <v>#N/A</v>
      </c>
      <c r="S224" t="e">
        <f>VLOOKUP(R224,'Text facts'!$A$1:$H$981,6,0)</f>
        <v>#N/A</v>
      </c>
      <c r="T224" t="e">
        <f>VLOOKUP(R224,'Text facts'!$A$1:$B$981,2,0)</f>
        <v>#N/A</v>
      </c>
      <c r="U224" t="e">
        <f>VLOOKUP(R224,'Text facts'!$A$1:$C$981,3,0)</f>
        <v>#N/A</v>
      </c>
    </row>
    <row r="225" spans="1:21">
      <c r="A225" s="1" t="s">
        <v>337</v>
      </c>
      <c r="B225" s="1" t="s">
        <v>2099</v>
      </c>
      <c r="C225" s="1" t="str">
        <f>VLOOKUP(B225,'Text facts'!$A$1:$H$981,6,0)</f>
        <v>A110</v>
      </c>
      <c r="D225" t="str">
        <f>VLOOKUP(B225,'Text facts'!$A$1:$B$981,2,0)</f>
        <v>Lovac u žitu</v>
      </c>
      <c r="E225" t="str">
        <f>VLOOKUP(B225,'Text facts'!$A$1:$C$981,3,0)</f>
        <v>The Catcher in the Rye</v>
      </c>
      <c r="F225" s="1" t="s">
        <v>1834</v>
      </c>
      <c r="G225" s="1" t="str">
        <f>VLOOKUP(F225,'Text facts'!$A$1:$H$981,6,0)</f>
        <v>A1</v>
      </c>
      <c r="H225" t="str">
        <f>VLOOKUP(F225,'Text facts'!$A$1:$B$981,2,0)</f>
        <v>Životinjska farma</v>
      </c>
      <c r="I225" t="str">
        <f>VLOOKUP(F225,'Text facts'!$A$1:$C$981,3,0)</f>
        <v>Animal Farm</v>
      </c>
      <c r="J225" s="1" t="s">
        <v>1791</v>
      </c>
      <c r="K225" s="1" t="str">
        <f>VLOOKUP(J225,'Text facts'!$A$1:$H$981,6,0)</f>
        <v>A43</v>
      </c>
      <c r="L225" t="str">
        <f>VLOOKUP(J225,'Text facts'!$A$1:$B$981,2,0)</f>
        <v>Zločin i kazna</v>
      </c>
      <c r="M225" t="str">
        <f>VLOOKUP(J225,'Text facts'!$A$1:$C$981,3,0)</f>
        <v>Crime and Punishment</v>
      </c>
      <c r="O225" s="1" t="e">
        <f>VLOOKUP(N225,'Text facts'!$A$1:$H$981,6,0)</f>
        <v>#N/A</v>
      </c>
      <c r="P225" t="e">
        <f>VLOOKUP(N225,'Text facts'!$A$1:$B$981,2,0)</f>
        <v>#N/A</v>
      </c>
      <c r="Q225" t="e">
        <f>VLOOKUP(N225,'Text facts'!$A$1:$C$981,3,0)</f>
        <v>#N/A</v>
      </c>
      <c r="S225" t="e">
        <f>VLOOKUP(R225,'Text facts'!$A$1:$H$981,6,0)</f>
        <v>#N/A</v>
      </c>
      <c r="T225" t="e">
        <f>VLOOKUP(R225,'Text facts'!$A$1:$B$981,2,0)</f>
        <v>#N/A</v>
      </c>
      <c r="U225" t="e">
        <f>VLOOKUP(R225,'Text facts'!$A$1:$C$981,3,0)</f>
        <v>#N/A</v>
      </c>
    </row>
    <row r="226" spans="1:21">
      <c r="A226" s="1" t="s">
        <v>339</v>
      </c>
      <c r="B226" s="1" t="s">
        <v>3765</v>
      </c>
      <c r="C226" s="1" t="str">
        <f>VLOOKUP(B226,'Text facts'!$A$1:$H$981,6,0)</f>
        <v>A375</v>
      </c>
      <c r="D226" t="str">
        <f>VLOOKUP(B226,'Text facts'!$A$1:$B$981,2,0)</f>
        <v>Moja borba</v>
      </c>
      <c r="E226" t="str">
        <f>VLOOKUP(B226,'Text facts'!$A$1:$C$981,3,0)</f>
        <v>My Struggle</v>
      </c>
      <c r="F226" s="1" t="s">
        <v>5086</v>
      </c>
      <c r="G226" s="1" t="str">
        <f>VLOOKUP(F226,'Text facts'!$A$1:$H$981,6,0)</f>
        <v>A484</v>
      </c>
      <c r="H226" t="str">
        <f>VLOOKUP(F226,'Text facts'!$A$1:$B$981,2,0)</f>
        <v>Imenjak</v>
      </c>
      <c r="I226" t="str">
        <f>VLOOKUP(F226,'Text facts'!$A$1:$C$981,3,0)</f>
        <v>The Namesake</v>
      </c>
      <c r="J226" s="1" t="s">
        <v>1944</v>
      </c>
      <c r="K226" s="1" t="str">
        <f>VLOOKUP(J226,'Text facts'!$A$1:$H$981,6,0)</f>
        <v>A87</v>
      </c>
      <c r="L226" t="str">
        <f>VLOOKUP(J226,'Text facts'!$A$1:$B$981,2,0)</f>
        <v>Prokleta avlija</v>
      </c>
      <c r="M226" t="str">
        <f>VLOOKUP(J226,'Text facts'!$A$1:$C$981,3,0)</f>
        <v>The Damned Yard</v>
      </c>
      <c r="O226" s="1" t="e">
        <f>VLOOKUP(N226,'Text facts'!$A$1:$H$981,6,0)</f>
        <v>#N/A</v>
      </c>
      <c r="P226" t="e">
        <f>VLOOKUP(N226,'Text facts'!$A$1:$B$981,2,0)</f>
        <v>#N/A</v>
      </c>
      <c r="Q226" t="e">
        <f>VLOOKUP(N226,'Text facts'!$A$1:$C$981,3,0)</f>
        <v>#N/A</v>
      </c>
      <c r="S226" t="e">
        <f>VLOOKUP(R226,'Text facts'!$A$1:$H$981,6,0)</f>
        <v>#N/A</v>
      </c>
      <c r="T226" t="e">
        <f>VLOOKUP(R226,'Text facts'!$A$1:$B$981,2,0)</f>
        <v>#N/A</v>
      </c>
      <c r="U226" t="e">
        <f>VLOOKUP(R226,'Text facts'!$A$1:$C$981,3,0)</f>
        <v>#N/A</v>
      </c>
    </row>
    <row r="227" spans="1:21">
      <c r="A227" s="1" t="s">
        <v>341</v>
      </c>
      <c r="B227" s="1" t="s">
        <v>2267</v>
      </c>
      <c r="C227" s="1" t="str">
        <f>VLOOKUP(B227,'Text facts'!$A$1:$H$981,6,0)</f>
        <v>A133</v>
      </c>
      <c r="D227" t="str">
        <f>VLOOKUP(B227,'Text facts'!$A$1:$B$981,2,0)</f>
        <v>Antigona</v>
      </c>
      <c r="E227" t="str">
        <f>VLOOKUP(B227,'Text facts'!$A$1:$C$981,3,0)</f>
        <v>Antigone</v>
      </c>
      <c r="F227" s="1" t="s">
        <v>5019</v>
      </c>
      <c r="G227" s="1" t="str">
        <f>VLOOKUP(F227,'Text facts'!$A$1:$H$981,6,0)</f>
        <v>A563</v>
      </c>
      <c r="H227" t="str">
        <f>VLOOKUP(F227,'Text facts'!$A$1:$B$981,2,0)</f>
        <v>Ljepotica iz Leenanea</v>
      </c>
      <c r="I227" t="str">
        <f>VLOOKUP(F227,'Text facts'!$A$1:$C$981,3,0)</f>
        <v>The Beauty Queen of Leenane</v>
      </c>
      <c r="J227" s="1" t="s">
        <v>5024</v>
      </c>
      <c r="K227" s="1" t="str">
        <f>VLOOKUP(J227,'Text facts'!$A$1:$H$981,6,0)</f>
        <v>A133</v>
      </c>
      <c r="L227" t="str">
        <f>VLOOKUP(J227,'Text facts'!$A$1:$B$981,2,0)</f>
        <v>Kralj Edip</v>
      </c>
      <c r="M227" t="str">
        <f>VLOOKUP(J227,'Text facts'!$A$1:$C$981,3,0)</f>
        <v>Oedipus Rex</v>
      </c>
      <c r="O227" s="1" t="e">
        <f>VLOOKUP(N227,'Text facts'!$A$1:$H$981,6,0)</f>
        <v>#N/A</v>
      </c>
      <c r="P227" t="e">
        <f>VLOOKUP(N227,'Text facts'!$A$1:$B$981,2,0)</f>
        <v>#N/A</v>
      </c>
      <c r="Q227" t="e">
        <f>VLOOKUP(N227,'Text facts'!$A$1:$C$981,3,0)</f>
        <v>#N/A</v>
      </c>
      <c r="S227" t="e">
        <f>VLOOKUP(R227,'Text facts'!$A$1:$H$981,6,0)</f>
        <v>#N/A</v>
      </c>
      <c r="T227" t="e">
        <f>VLOOKUP(R227,'Text facts'!$A$1:$B$981,2,0)</f>
        <v>#N/A</v>
      </c>
      <c r="U227" t="e">
        <f>VLOOKUP(R227,'Text facts'!$A$1:$C$981,3,0)</f>
        <v>#N/A</v>
      </c>
    </row>
    <row r="228" spans="1:21">
      <c r="A228" s="1" t="s">
        <v>343</v>
      </c>
      <c r="B228" s="1" t="s">
        <v>1840</v>
      </c>
      <c r="C228" s="1" t="str">
        <f>VLOOKUP(B228,'Text facts'!$A$1:$H$981,6,0)</f>
        <v>A32</v>
      </c>
      <c r="D228" t="str">
        <f>VLOOKUP(B228,'Text facts'!$A$1:$B$981,2,0)</f>
        <v>Ljubav u doba kolere</v>
      </c>
      <c r="E228" t="str">
        <f>VLOOKUP(B228,'Text facts'!$A$1:$C$981,3,0)</f>
        <v>Love in the Time of Cholera</v>
      </c>
      <c r="F228" s="1" t="s">
        <v>3869</v>
      </c>
      <c r="G228" s="1" t="str">
        <f>VLOOKUP(F228,'Text facts'!$A$1:$H$981,6,0)</f>
        <v>A393</v>
      </c>
      <c r="H228" t="str">
        <f>VLOOKUP(F228,'Text facts'!$A$1:$B$981,2,0)</f>
        <v>Aleph</v>
      </c>
      <c r="I228" t="str">
        <f>VLOOKUP(F228,'Text facts'!$A$1:$C$981,3,0)</f>
        <v>The Aleph and Other Stories</v>
      </c>
      <c r="J228" s="1" t="s">
        <v>5027</v>
      </c>
      <c r="K228" s="1" t="str">
        <f>VLOOKUP(J228,'Text facts'!$A$1:$H$981,6,0)</f>
        <v>A564</v>
      </c>
      <c r="L228" t="str">
        <f>VLOOKUP(J228,'Text facts'!$A$1:$B$981,2,0)</f>
        <v>Žena kojoj sam čitao</v>
      </c>
      <c r="M228" t="str">
        <f>VLOOKUP(J228,'Text facts'!$A$1:$C$981,3,0)</f>
        <v>The Reader</v>
      </c>
      <c r="O228" s="1" t="e">
        <f>VLOOKUP(N228,'Text facts'!$A$1:$H$981,6,0)</f>
        <v>#N/A</v>
      </c>
      <c r="P228" t="e">
        <f>VLOOKUP(N228,'Text facts'!$A$1:$B$981,2,0)</f>
        <v>#N/A</v>
      </c>
      <c r="Q228" t="e">
        <f>VLOOKUP(N228,'Text facts'!$A$1:$C$981,3,0)</f>
        <v>#N/A</v>
      </c>
      <c r="S228" t="e">
        <f>VLOOKUP(R228,'Text facts'!$A$1:$H$981,6,0)</f>
        <v>#N/A</v>
      </c>
      <c r="T228" t="e">
        <f>VLOOKUP(R228,'Text facts'!$A$1:$B$981,2,0)</f>
        <v>#N/A</v>
      </c>
      <c r="U228" t="e">
        <f>VLOOKUP(R228,'Text facts'!$A$1:$C$981,3,0)</f>
        <v>#N/A</v>
      </c>
    </row>
    <row r="229" spans="1:21">
      <c r="A229" s="1" t="s">
        <v>344</v>
      </c>
      <c r="B229" s="1" t="s">
        <v>4944</v>
      </c>
      <c r="C229" s="1" t="str">
        <f>VLOOKUP(B229,'Text facts'!$A$1:$H$981,6,0)</f>
        <v>A553</v>
      </c>
      <c r="D229" t="str">
        <f>VLOOKUP(B229,'Text facts'!$A$1:$B$981,2,0)</f>
        <v>Sutra je ponedjeljak</v>
      </c>
      <c r="E229" t="str">
        <f>VLOOKUP(B229,'Text facts'!$A$1:$C$981,3,0)</f>
        <v>--</v>
      </c>
      <c r="F229" s="1" t="s">
        <v>4949</v>
      </c>
      <c r="G229" s="1" t="str">
        <f>VLOOKUP(F229,'Text facts'!$A$1:$H$981,6,0)</f>
        <v>A285</v>
      </c>
      <c r="H229" t="str">
        <f>VLOOKUP(F229,'Text facts'!$A$1:$B$981,2,0)</f>
        <v>Gazela i Kosac</v>
      </c>
      <c r="I229" t="str">
        <f>VLOOKUP(F229,'Text facts'!$A$1:$C$981,3,0)</f>
        <v>Oryx and Crake</v>
      </c>
      <c r="J229" s="1" t="s">
        <v>3255</v>
      </c>
      <c r="K229" s="1" t="str">
        <f>VLOOKUP(J229,'Text facts'!$A$1:$H$981,6,0)</f>
        <v>A295</v>
      </c>
      <c r="L229" t="str">
        <f>VLOOKUP(J229,'Text facts'!$A$1:$B$981,2,0)</f>
        <v>Vegetarijanka</v>
      </c>
      <c r="M229" t="str">
        <f>VLOOKUP(J229,'Text facts'!$A$1:$C$981,3,0)</f>
        <v>The Vegetarian</v>
      </c>
      <c r="N229" s="1" t="s">
        <v>4740</v>
      </c>
      <c r="O229" s="1" t="str">
        <f>VLOOKUP(N229,'Text facts'!$A$1:$H$981,6,0)</f>
        <v>A525</v>
      </c>
      <c r="P229" t="str">
        <f>VLOOKUP(N229,'Text facts'!$A$1:$B$981,2,0)</f>
        <v>Uhvati zeca</v>
      </c>
      <c r="Q229" t="str">
        <f>VLOOKUP(N229,'Text facts'!$A$1:$C$981,3,0)</f>
        <v>Catch the Rabbit</v>
      </c>
      <c r="S229" t="e">
        <f>VLOOKUP(R229,'Text facts'!$A$1:$H$981,6,0)</f>
        <v>#N/A</v>
      </c>
      <c r="T229" t="e">
        <f>VLOOKUP(R229,'Text facts'!$A$1:$B$981,2,0)</f>
        <v>#N/A</v>
      </c>
      <c r="U229" t="e">
        <f>VLOOKUP(R229,'Text facts'!$A$1:$C$981,3,0)</f>
        <v>#N/A</v>
      </c>
    </row>
    <row r="230" spans="1:21">
      <c r="A230" s="1" t="s">
        <v>345</v>
      </c>
      <c r="B230" s="1" t="s">
        <v>2734</v>
      </c>
      <c r="C230" s="1" t="str">
        <f>VLOOKUP(B230,'Text facts'!$A$1:$H$981,6,0)</f>
        <v>A209</v>
      </c>
      <c r="D230" t="str">
        <f>VLOOKUP(B230,'Text facts'!$A$1:$B$981,2,0)</f>
        <v>Polarna svjetlost</v>
      </c>
      <c r="E230" t="str">
        <f>VLOOKUP(B230,'Text facts'!$A$1:$C$981,3,0)</f>
        <v>Northern Lights</v>
      </c>
      <c r="F230" s="1" t="s">
        <v>4957</v>
      </c>
      <c r="G230" s="1" t="str">
        <f>VLOOKUP(F230,'Text facts'!$A$1:$H$981,6,0)</f>
        <v>A130</v>
      </c>
      <c r="H230" t="str">
        <f>VLOOKUP(F230,'Text facts'!$A$1:$B$981,2,0)</f>
        <v>--</v>
      </c>
      <c r="I230" t="str">
        <f>VLOOKUP(F230,'Text facts'!$A$1:$C$981,3,0)</f>
        <v>Underdogs</v>
      </c>
      <c r="J230" s="1" t="s">
        <v>4959</v>
      </c>
      <c r="K230" s="1" t="str">
        <f>VLOOKUP(J230,'Text facts'!$A$1:$H$981,6,0)</f>
        <v>A555</v>
      </c>
      <c r="L230" t="str">
        <f>VLOOKUP(J230,'Text facts'!$A$1:$B$981,2,0)</f>
        <v>Angelin prah</v>
      </c>
      <c r="M230" t="str">
        <f>VLOOKUP(J230,'Text facts'!$A$1:$C$981,3,0)</f>
        <v>Angela's Ashes</v>
      </c>
      <c r="O230" s="1" t="e">
        <f>VLOOKUP(N230,'Text facts'!$A$1:$H$981,6,0)</f>
        <v>#N/A</v>
      </c>
      <c r="P230" t="e">
        <f>VLOOKUP(N230,'Text facts'!$A$1:$B$981,2,0)</f>
        <v>#N/A</v>
      </c>
      <c r="Q230" t="e">
        <f>VLOOKUP(N230,'Text facts'!$A$1:$C$981,3,0)</f>
        <v>#N/A</v>
      </c>
      <c r="S230" t="e">
        <f>VLOOKUP(R230,'Text facts'!$A$1:$H$981,6,0)</f>
        <v>#N/A</v>
      </c>
      <c r="T230" t="e">
        <f>VLOOKUP(R230,'Text facts'!$A$1:$B$981,2,0)</f>
        <v>#N/A</v>
      </c>
      <c r="U230" t="e">
        <f>VLOOKUP(R230,'Text facts'!$A$1:$C$981,3,0)</f>
        <v>#N/A</v>
      </c>
    </row>
    <row r="231" spans="1:21">
      <c r="A231" s="1" t="s">
        <v>347</v>
      </c>
      <c r="B231" s="1" t="s">
        <v>4970</v>
      </c>
      <c r="C231" s="1" t="str">
        <f>VLOOKUP(B231,'Text facts'!$A$1:$H$981,6,0)</f>
        <v>A556</v>
      </c>
      <c r="D231" t="str">
        <f>VLOOKUP(B231,'Text facts'!$A$1:$B$981,2,0)</f>
        <v>Kraj nama poznatog sveta</v>
      </c>
      <c r="E231" t="str">
        <f>VLOOKUP(B231,'Text facts'!$A$1:$C$981,3,0)</f>
        <v>The End of the World As We Know It</v>
      </c>
      <c r="F231" s="1" t="s">
        <v>2019</v>
      </c>
      <c r="G231" s="1" t="str">
        <f>VLOOKUP(F231,'Text facts'!$A$1:$H$981,6,0)</f>
        <v>A98</v>
      </c>
      <c r="H231" t="str">
        <f>VLOOKUP(F231,'Text facts'!$A$1:$B$981,2,0)</f>
        <v>Harry Potter i kamen mudraca</v>
      </c>
      <c r="I231" t="str">
        <f>VLOOKUP(F231,'Text facts'!$A$1:$C$981,3,0)</f>
        <v>Harry Potter and the Philosopher's Stone</v>
      </c>
      <c r="J231" s="1" t="s">
        <v>2790</v>
      </c>
      <c r="K231" s="1" t="str">
        <f>VLOOKUP(J231,'Text facts'!$A$1:$H$981,6,0)</f>
        <v>A18</v>
      </c>
      <c r="L231" t="str">
        <f>VLOOKUP(J231,'Text facts'!$A$1:$B$981,2,0)</f>
        <v>Hobit</v>
      </c>
      <c r="M231" t="str">
        <f>VLOOKUP(J231,'Text facts'!$A$1:$C$981,3,0)</f>
        <v>The Hobbit</v>
      </c>
      <c r="N231" s="1" t="s">
        <v>4976</v>
      </c>
      <c r="O231" s="1" t="str">
        <f>VLOOKUP(N231,'Text facts'!$A$1:$H$981,6,0)</f>
        <v>A318</v>
      </c>
      <c r="P231" t="str">
        <f>VLOOKUP(N231,'Text facts'!$A$1:$B$981,2,0)</f>
        <v>Discworld</v>
      </c>
      <c r="Q231" t="str">
        <f>VLOOKUP(N231,'Text facts'!$A$1:$C$981,3,0)</f>
        <v>Discworld</v>
      </c>
      <c r="R231" s="1" t="s">
        <v>4979</v>
      </c>
      <c r="S231" t="str">
        <f>VLOOKUP(R231,'Text facts'!$A$1:$H$981,6,0)</f>
        <v>A557</v>
      </c>
      <c r="T231" t="str">
        <f>VLOOKUP(R231,'Text facts'!$A$1:$B$981,2,0)</f>
        <v>Kuća lišća</v>
      </c>
      <c r="U231" t="str">
        <f>VLOOKUP(R231,'Text facts'!$A$1:$C$981,3,0)</f>
        <v>House of Leaves</v>
      </c>
    </row>
    <row r="232" spans="1:21">
      <c r="A232" s="1" t="s">
        <v>348</v>
      </c>
      <c r="B232" s="1" t="s">
        <v>1791</v>
      </c>
      <c r="C232" s="1" t="str">
        <f>VLOOKUP(B232,'Text facts'!$A$1:$H$981,6,0)</f>
        <v>A43</v>
      </c>
      <c r="D232" t="str">
        <f>VLOOKUP(B232,'Text facts'!$A$1:$B$981,2,0)</f>
        <v>Zločin i kazna</v>
      </c>
      <c r="E232" t="str">
        <f>VLOOKUP(B232,'Text facts'!$A$1:$C$981,3,0)</f>
        <v>Crime and Punishment</v>
      </c>
      <c r="F232" s="1" t="s">
        <v>1511</v>
      </c>
      <c r="G232" s="1" t="str">
        <f>VLOOKUP(F232,'Text facts'!$A$1:$H$981,6,0)</f>
        <v>A19</v>
      </c>
      <c r="H232" t="str">
        <f>VLOOKUP(F232,'Text facts'!$A$1:$B$981,2,0)</f>
        <v>Mali princ</v>
      </c>
      <c r="I232" t="str">
        <f>VLOOKUP(F232,'Text facts'!$A$1:$C$981,3,0)</f>
        <v>The Little Prince</v>
      </c>
      <c r="J232" s="1" t="s">
        <v>2674</v>
      </c>
      <c r="K232" s="1" t="str">
        <f>VLOOKUP(J232,'Text facts'!$A$1:$H$981,6,0)</f>
        <v>A200</v>
      </c>
      <c r="L232" t="str">
        <f>VLOOKUP(J232,'Text facts'!$A$1:$B$981,2,0)</f>
        <v>Otac Goriot</v>
      </c>
      <c r="M232" t="str">
        <f>VLOOKUP(J232,'Text facts'!$A$1:$C$981,3,0)</f>
        <v>Père Goriot</v>
      </c>
      <c r="N232" s="1" t="s">
        <v>2974</v>
      </c>
      <c r="O232" s="1" t="str">
        <f>VLOOKUP(N232,'Text facts'!$A$1:$H$981,6,0)</f>
        <v>A233</v>
      </c>
      <c r="P232" t="str">
        <f>VLOOKUP(N232,'Text facts'!$A$1:$B$981,2,0)</f>
        <v>Patnje mladog Werthera</v>
      </c>
      <c r="Q232" t="str">
        <f>VLOOKUP(N232,'Text facts'!$A$1:$C$981,3,0)</f>
        <v>The Sorrows of Young Werther</v>
      </c>
      <c r="S232" t="e">
        <f>VLOOKUP(R232,'Text facts'!$A$1:$H$981,6,0)</f>
        <v>#N/A</v>
      </c>
      <c r="T232" t="e">
        <f>VLOOKUP(R232,'Text facts'!$A$1:$B$981,2,0)</f>
        <v>#N/A</v>
      </c>
      <c r="U232" t="e">
        <f>VLOOKUP(R232,'Text facts'!$A$1:$C$981,3,0)</f>
        <v>#N/A</v>
      </c>
    </row>
    <row r="233" spans="1:21">
      <c r="A233" s="1" t="s">
        <v>349</v>
      </c>
      <c r="B233" s="1" t="s">
        <v>1626</v>
      </c>
      <c r="C233" s="1" t="str">
        <f>VLOOKUP(B233,'Text facts'!$A$1:$H$981,6,0)</f>
        <v>A38</v>
      </c>
      <c r="D233" t="str">
        <f>VLOOKUP(B233,'Text facts'!$A$1:$B$981,2,0)</f>
        <v>Genijalna prijateljica</v>
      </c>
      <c r="E233" t="str">
        <f>VLOOKUP(B233,'Text facts'!$A$1:$C$981,3,0)</f>
        <v>My Brilliant Friend</v>
      </c>
      <c r="F233" s="1" t="s">
        <v>5004</v>
      </c>
      <c r="G233" s="1" t="str">
        <f>VLOOKUP(F233,'Text facts'!$A$1:$H$981,6,0)</f>
        <v>A561</v>
      </c>
      <c r="H233" t="str">
        <f>VLOOKUP(F233,'Text facts'!$A$1:$B$981,2,0)</f>
        <v>Molim te, pazi na mamu</v>
      </c>
      <c r="I233" t="str">
        <f>VLOOKUP(F233,'Text facts'!$A$1:$C$981,3,0)</f>
        <v>Please Look After Mother</v>
      </c>
      <c r="J233" s="1" t="s">
        <v>5010</v>
      </c>
      <c r="K233" s="1" t="str">
        <f>VLOOKUP(J233,'Text facts'!$A$1:$H$981,6,0)</f>
        <v>A562</v>
      </c>
      <c r="L233" t="str">
        <f>VLOOKUP(J233,'Text facts'!$A$1:$B$981,2,0)</f>
        <v>Izgubljena u prijevodu</v>
      </c>
      <c r="M233" t="str">
        <f>VLOOKUP(J233,'Text facts'!$A$1:$C$981,3,0)</f>
        <v>Girl in Translation</v>
      </c>
      <c r="O233" s="1" t="e">
        <f>VLOOKUP(N233,'Text facts'!$A$1:$H$981,6,0)</f>
        <v>#N/A</v>
      </c>
      <c r="P233" t="e">
        <f>VLOOKUP(N233,'Text facts'!$A$1:$B$981,2,0)</f>
        <v>#N/A</v>
      </c>
      <c r="Q233" t="e">
        <f>VLOOKUP(N233,'Text facts'!$A$1:$C$981,3,0)</f>
        <v>#N/A</v>
      </c>
      <c r="S233" t="e">
        <f>VLOOKUP(R233,'Text facts'!$A$1:$H$981,6,0)</f>
        <v>#N/A</v>
      </c>
      <c r="T233" t="e">
        <f>VLOOKUP(R233,'Text facts'!$A$1:$B$981,2,0)</f>
        <v>#N/A</v>
      </c>
      <c r="U233" t="e">
        <f>VLOOKUP(R233,'Text facts'!$A$1:$C$981,3,0)</f>
        <v>#N/A</v>
      </c>
    </row>
    <row r="234" spans="1:21">
      <c r="A234" s="1" t="s">
        <v>351</v>
      </c>
      <c r="B234" s="1" t="s">
        <v>1469</v>
      </c>
      <c r="C234" s="1" t="str">
        <f>VLOOKUP(B234,'Text facts'!$A$1:$H$981,6,0)</f>
        <v>A13</v>
      </c>
      <c r="D234" t="str">
        <f>VLOOKUP(B234,'Text facts'!$A$1:$B$981,2,0)</f>
        <v>Zabranjena vrata</v>
      </c>
      <c r="E234">
        <f>VLOOKUP(B234,'Text facts'!$A$1:$C$981,3,0)</f>
        <v>0</v>
      </c>
      <c r="F234" s="1" t="s">
        <v>5032</v>
      </c>
      <c r="G234" s="1" t="str">
        <f>VLOOKUP(F234,'Text facts'!$A$1:$H$981,6,0)</f>
        <v>A565</v>
      </c>
      <c r="H234" t="str">
        <f>VLOOKUP(F234,'Text facts'!$A$1:$B$981,2,0)</f>
        <v>Žena vremenskog putnika</v>
      </c>
      <c r="I234" t="str">
        <f>VLOOKUP(F234,'Text facts'!$A$1:$C$981,3,0)</f>
        <v>The Time Traveler's Wife</v>
      </c>
      <c r="J234" s="1" t="s">
        <v>3646</v>
      </c>
      <c r="K234" s="1" t="str">
        <f>VLOOKUP(J234,'Text facts'!$A$1:$H$981,6,0)</f>
        <v>A82</v>
      </c>
      <c r="L234" t="str">
        <f>VLOOKUP(J234,'Text facts'!$A$1:$B$981,2,0)</f>
        <v>Na rubu pameti</v>
      </c>
      <c r="M234" t="str">
        <f>VLOOKUP(J234,'Text facts'!$A$1:$C$981,3,0)</f>
        <v>On the Edge of Reason</v>
      </c>
      <c r="N234" s="1" t="s">
        <v>5038</v>
      </c>
      <c r="O234" s="1" t="str">
        <f>VLOOKUP(N234,'Text facts'!$A$1:$H$981,6,0)</f>
        <v>A21</v>
      </c>
      <c r="P234" t="str">
        <f>VLOOKUP(N234,'Text facts'!$A$1:$B$981,2,0)</f>
        <v>Kućna pravila</v>
      </c>
      <c r="Q234" t="str">
        <f>VLOOKUP(N234,'Text facts'!$A$1:$C$981,3,0)</f>
        <v>The Cider House Rules</v>
      </c>
      <c r="S234" t="e">
        <f>VLOOKUP(R234,'Text facts'!$A$1:$H$981,6,0)</f>
        <v>#N/A</v>
      </c>
      <c r="T234" t="e">
        <f>VLOOKUP(R234,'Text facts'!$A$1:$B$981,2,0)</f>
        <v>#N/A</v>
      </c>
      <c r="U234" t="e">
        <f>VLOOKUP(R234,'Text facts'!$A$1:$C$981,3,0)</f>
        <v>#N/A</v>
      </c>
    </row>
    <row r="235" spans="1:21">
      <c r="A235" s="1" t="s">
        <v>352</v>
      </c>
      <c r="B235" s="1" t="s">
        <v>4829</v>
      </c>
      <c r="C235" s="1" t="str">
        <f>VLOOKUP(B235,'Text facts'!$A$1:$H$981,6,0)</f>
        <v>A1000</v>
      </c>
      <c r="D235" t="str">
        <f>VLOOKUP(B235,'Text facts'!$A$1:$B$981,2,0)</f>
        <v>Sjena vjetra</v>
      </c>
      <c r="E235" t="str">
        <f>VLOOKUP(B235,'Text facts'!$A$1:$C$981,3,0)</f>
        <v xml:space="preserve">The Shadow of the Wind </v>
      </c>
      <c r="F235" s="1" t="s">
        <v>5044</v>
      </c>
      <c r="G235" s="1" t="str">
        <f>VLOOKUP(F235,'Text facts'!$A$1:$H$981,6,0)</f>
        <v>A566</v>
      </c>
      <c r="H235" t="str">
        <f>VLOOKUP(F235,'Text facts'!$A$1:$B$981,2,0)</f>
        <v>Zovem se Leon</v>
      </c>
      <c r="I235" t="str">
        <f>VLOOKUP(F235,'Text facts'!$A$1:$C$981,3,0)</f>
        <v>My Name Is Leon</v>
      </c>
      <c r="J235" s="1" t="s">
        <v>5050</v>
      </c>
      <c r="K235" s="1" t="str">
        <f>VLOOKUP(J235,'Text facts'!$A$1:$H$981,6,0)</f>
        <v>A567</v>
      </c>
      <c r="L235" t="str">
        <f>VLOOKUP(J235,'Text facts'!$A$1:$B$981,2,0)</f>
        <v>Nikad me ne ostavljaj</v>
      </c>
      <c r="M235" t="str">
        <f>VLOOKUP(J235,'Text facts'!$A$1:$C$981,3,0)</f>
        <v>Never Let Me Go</v>
      </c>
      <c r="N235" s="1" t="s">
        <v>5056</v>
      </c>
      <c r="O235" s="1" t="str">
        <f>VLOOKUP(N235,'Text facts'!$A$1:$H$981,6,0)</f>
        <v>A568</v>
      </c>
      <c r="P235" t="str">
        <f>VLOOKUP(N235,'Text facts'!$A$1:$B$981,2,0)</f>
        <v>Priča bez kraja</v>
      </c>
      <c r="Q235" t="str">
        <f>VLOOKUP(N235,'Text facts'!$A$1:$C$981,3,0)</f>
        <v>The Neverending Story</v>
      </c>
      <c r="S235" t="e">
        <f>VLOOKUP(R235,'Text facts'!$A$1:$H$981,6,0)</f>
        <v>#N/A</v>
      </c>
      <c r="T235" t="e">
        <f>VLOOKUP(R235,'Text facts'!$A$1:$B$981,2,0)</f>
        <v>#N/A</v>
      </c>
      <c r="U235" t="e">
        <f>VLOOKUP(R235,'Text facts'!$A$1:$C$981,3,0)</f>
        <v>#N/A</v>
      </c>
    </row>
    <row r="236" spans="1:21">
      <c r="A236" s="1" t="s">
        <v>353</v>
      </c>
      <c r="B236" s="1" t="s">
        <v>1583</v>
      </c>
      <c r="C236" s="1" t="str">
        <f>VLOOKUP(B236,'Text facts'!$A$1:$H$981,6,0)</f>
        <v>A32</v>
      </c>
      <c r="D236" t="str">
        <f>VLOOKUP(B236,'Text facts'!$A$1:$B$981,2,0)</f>
        <v>Sto godina samoće</v>
      </c>
      <c r="E236" t="str">
        <f>VLOOKUP(B236,'Text facts'!$A$1:$C$981,3,0)</f>
        <v>One Hundred Years of Solitude</v>
      </c>
      <c r="F236" s="1" t="s">
        <v>5061</v>
      </c>
      <c r="G236" s="1" t="str">
        <f>VLOOKUP(F236,'Text facts'!$A$1:$H$981,6,0)</f>
        <v>A569</v>
      </c>
      <c r="H236" t="str">
        <f>VLOOKUP(F236,'Text facts'!$A$1:$B$981,2,0)</f>
        <v>Sasvim obične besmislice</v>
      </c>
      <c r="I236" t="str">
        <f>VLOOKUP(F236,'Text facts'!$A$1:$C$981,3,0)</f>
        <v>Incidences</v>
      </c>
      <c r="J236" s="1" t="s">
        <v>3365</v>
      </c>
      <c r="K236" s="1" t="str">
        <f>VLOOKUP(J236,'Text facts'!$A$1:$H$981,6,0)</f>
        <v>A312</v>
      </c>
      <c r="L236" t="str">
        <f>VLOOKUP(J236,'Text facts'!$A$1:$B$981,2,0)</f>
        <v>Kratki izlet</v>
      </c>
      <c r="M236" t="str">
        <f>VLOOKUP(J236,'Text facts'!$A$1:$C$981,3,0)</f>
        <v>A Brief Excursion</v>
      </c>
      <c r="O236" s="1" t="e">
        <f>VLOOKUP(N236,'Text facts'!$A$1:$H$981,6,0)</f>
        <v>#N/A</v>
      </c>
      <c r="P236" t="e">
        <f>VLOOKUP(N236,'Text facts'!$A$1:$B$981,2,0)</f>
        <v>#N/A</v>
      </c>
      <c r="Q236" t="e">
        <f>VLOOKUP(N236,'Text facts'!$A$1:$C$981,3,0)</f>
        <v>#N/A</v>
      </c>
      <c r="S236" t="e">
        <f>VLOOKUP(R236,'Text facts'!$A$1:$H$981,6,0)</f>
        <v>#N/A</v>
      </c>
      <c r="T236" t="e">
        <f>VLOOKUP(R236,'Text facts'!$A$1:$B$981,2,0)</f>
        <v>#N/A</v>
      </c>
      <c r="U236" t="e">
        <f>VLOOKUP(R236,'Text facts'!$A$1:$C$981,3,0)</f>
        <v>#N/A</v>
      </c>
    </row>
    <row r="237" spans="1:21">
      <c r="A237" s="1" t="s">
        <v>355</v>
      </c>
      <c r="B237" s="1" t="s">
        <v>5075</v>
      </c>
      <c r="C237" s="1" t="str">
        <f>VLOOKUP(B237,'Text facts'!$A$1:$H$981,6,0)</f>
        <v>A571</v>
      </c>
      <c r="D237" t="str">
        <f>VLOOKUP(B237,'Text facts'!$A$1:$B$981,2,0)</f>
        <v>Corpus Christi</v>
      </c>
      <c r="E237" t="str">
        <f>VLOOKUP(B237,'Text facts'!$A$1:$C$981,3,0)</f>
        <v>Corpus Christi</v>
      </c>
      <c r="F237" s="1" t="s">
        <v>5080</v>
      </c>
      <c r="G237" s="1" t="str">
        <f>VLOOKUP(F237,'Text facts'!$A$1:$H$981,6,0)</f>
        <v>A572</v>
      </c>
      <c r="H237" t="str">
        <f>VLOOKUP(F237,'Text facts'!$A$1:$B$981,2,0)</f>
        <v>101 biblijski mit</v>
      </c>
      <c r="I237" t="str">
        <f>VLOOKUP(F237,'Text facts'!$A$1:$C$981,3,0)</f>
        <v>101 Myths of the Bible</v>
      </c>
      <c r="J237" s="1" t="s">
        <v>1389</v>
      </c>
      <c r="K237" s="1" t="str">
        <f>VLOOKUP(J237,'Text facts'!$A$1:$H$981,6,0)</f>
        <v>A0</v>
      </c>
      <c r="L237" t="str">
        <f>VLOOKUP(J237,'Text facts'!$A$1:$B$981,2,0)</f>
        <v>[NEMA NASLOVA]</v>
      </c>
      <c r="M237" t="str">
        <f>VLOOKUP(J237,'Text facts'!$A$1:$C$981,3,0)</f>
        <v>[NO TITLE]</v>
      </c>
      <c r="O237" s="1" t="e">
        <f>VLOOKUP(N237,'Text facts'!$A$1:$H$981,6,0)</f>
        <v>#N/A</v>
      </c>
      <c r="P237" t="e">
        <f>VLOOKUP(N237,'Text facts'!$A$1:$B$981,2,0)</f>
        <v>#N/A</v>
      </c>
      <c r="Q237" t="e">
        <f>VLOOKUP(N237,'Text facts'!$A$1:$C$981,3,0)</f>
        <v>#N/A</v>
      </c>
      <c r="S237" t="e">
        <f>VLOOKUP(R237,'Text facts'!$A$1:$H$981,6,0)</f>
        <v>#N/A</v>
      </c>
      <c r="T237" t="e">
        <f>VLOOKUP(R237,'Text facts'!$A$1:$B$981,2,0)</f>
        <v>#N/A</v>
      </c>
      <c r="U237" t="e">
        <f>VLOOKUP(R237,'Text facts'!$A$1:$C$981,3,0)</f>
        <v>#N/A</v>
      </c>
    </row>
    <row r="238" spans="1:21">
      <c r="A238" s="1" t="s">
        <v>356</v>
      </c>
      <c r="B238" s="1" t="s">
        <v>2787</v>
      </c>
      <c r="C238" s="1" t="str">
        <f>VLOOKUP(B238,'Text facts'!$A$1:$H$981,6,0)</f>
        <v>A171</v>
      </c>
      <c r="D238" t="str">
        <f>VLOOKUP(B238,'Text facts'!$A$1:$B$981,2,0)</f>
        <v>Tvrđava</v>
      </c>
      <c r="E238" t="str">
        <f>VLOOKUP(B238,'Text facts'!$A$1:$C$981,3,0)</f>
        <v>The Fortress</v>
      </c>
      <c r="F238" s="1" t="s">
        <v>5098</v>
      </c>
      <c r="G238" s="1" t="str">
        <f>VLOOKUP(F238,'Text facts'!$A$1:$H$981,6,0)</f>
        <v>A285</v>
      </c>
      <c r="H238" t="str">
        <f>VLOOKUP(F238,'Text facts'!$A$1:$B$981,2,0)</f>
        <v>Ludi Adam</v>
      </c>
      <c r="I238" t="str">
        <f>VLOOKUP(F238,'Text facts'!$A$1:$C$981,3,0)</f>
        <v>The MaddAddam Trilogy</v>
      </c>
      <c r="J238" s="1" t="s">
        <v>5101</v>
      </c>
      <c r="K238" s="1" t="str">
        <f>VLOOKUP(J238,'Text facts'!$A$1:$H$981,6,0)</f>
        <v>A192</v>
      </c>
      <c r="L238" t="str">
        <f>VLOOKUP(J238,'Text facts'!$A$1:$B$981,2,0)</f>
        <v>Ljudi bez ičega</v>
      </c>
      <c r="M238" t="str">
        <f>VLOOKUP(J238,'Text facts'!$A$1:$C$981,3,0)</f>
        <v>The Dispossessed</v>
      </c>
      <c r="N238" s="1" t="s">
        <v>5104</v>
      </c>
      <c r="O238" s="1" t="str">
        <f>VLOOKUP(N238,'Text facts'!$A$1:$H$981,6,0)</f>
        <v>A576</v>
      </c>
      <c r="P238" t="str">
        <f>VLOOKUP(N238,'Text facts'!$A$1:$B$981,2,0)</f>
        <v>--</v>
      </c>
      <c r="Q238" t="str">
        <f>VLOOKUP(N238,'Text facts'!$A$1:$C$981,3,0)</f>
        <v>Aristotle and Dante Discover the Secrets of the Universe</v>
      </c>
      <c r="R238" s="1" t="s">
        <v>2559</v>
      </c>
      <c r="S238" t="str">
        <f>VLOOKUP(R238,'Text facts'!$A$1:$H$981,6,0)</f>
        <v>A129</v>
      </c>
      <c r="T238" t="str">
        <f>VLOOKUP(R238,'Text facts'!$A$1:$B$981,2,0)</f>
        <v>Rat i mir</v>
      </c>
      <c r="U238" t="str">
        <f>VLOOKUP(R238,'Text facts'!$A$1:$C$981,3,0)</f>
        <v>War and Peace</v>
      </c>
    </row>
    <row r="239" spans="1:21">
      <c r="A239" s="1" t="s">
        <v>357</v>
      </c>
      <c r="B239" s="1" t="s">
        <v>4454</v>
      </c>
      <c r="C239" s="1" t="str">
        <f>VLOOKUP(B239,'Text facts'!$A$1:$H$981,6,0)</f>
        <v>A54</v>
      </c>
      <c r="D239" t="str">
        <f>VLOOKUP(B239,'Text facts'!$A$1:$B$981,2,0)</f>
        <v>Čudnovate zgode šegrta Hlapića</v>
      </c>
      <c r="E239" t="str">
        <f>VLOOKUP(B239,'Text facts'!$A$1:$C$981,3,0)</f>
        <v>The Brave Adventures of Lapitch</v>
      </c>
      <c r="F239" s="1" t="s">
        <v>3693</v>
      </c>
      <c r="G239" s="1" t="str">
        <f>VLOOKUP(F239,'Text facts'!$A$1:$H$981,6,0)</f>
        <v>A365</v>
      </c>
      <c r="H239" t="str">
        <f>VLOOKUP(F239,'Text facts'!$A$1:$B$981,2,0)</f>
        <v>Ogled o sljepoći</v>
      </c>
      <c r="I239" t="str">
        <f>VLOOKUP(F239,'Text facts'!$A$1:$C$981,3,0)</f>
        <v>Blindness</v>
      </c>
      <c r="J239" s="1" t="s">
        <v>2685</v>
      </c>
      <c r="K239" s="1" t="str">
        <f>VLOOKUP(J239,'Text facts'!$A$1:$H$981,6,0)</f>
        <v>A202</v>
      </c>
      <c r="L239" t="str">
        <f>VLOOKUP(J239,'Text facts'!$A$1:$B$981,2,0)</f>
        <v>Majstor i Margarita</v>
      </c>
      <c r="M239" t="str">
        <f>VLOOKUP(J239,'Text facts'!$A$1:$C$981,3,0)</f>
        <v>The Master and Margarita</v>
      </c>
      <c r="O239" s="1" t="e">
        <f>VLOOKUP(N239,'Text facts'!$A$1:$H$981,6,0)</f>
        <v>#N/A</v>
      </c>
      <c r="P239" t="e">
        <f>VLOOKUP(N239,'Text facts'!$A$1:$B$981,2,0)</f>
        <v>#N/A</v>
      </c>
      <c r="Q239" t="e">
        <f>VLOOKUP(N239,'Text facts'!$A$1:$C$981,3,0)</f>
        <v>#N/A</v>
      </c>
      <c r="S239" t="e">
        <f>VLOOKUP(R239,'Text facts'!$A$1:$H$981,6,0)</f>
        <v>#N/A</v>
      </c>
      <c r="T239" t="e">
        <f>VLOOKUP(R239,'Text facts'!$A$1:$B$981,2,0)</f>
        <v>#N/A</v>
      </c>
      <c r="U239" t="e">
        <f>VLOOKUP(R239,'Text facts'!$A$1:$C$981,3,0)</f>
        <v>#N/A</v>
      </c>
    </row>
    <row r="240" spans="1:21">
      <c r="A240" s="1" t="s">
        <v>358</v>
      </c>
      <c r="B240" s="1" t="s">
        <v>1394</v>
      </c>
      <c r="C240" s="1" t="str">
        <f>VLOOKUP(B240,'Text facts'!$A$1:$H$981,6,0)</f>
        <v>A1</v>
      </c>
      <c r="D240">
        <f>VLOOKUP(B240,'Text facts'!$A$1:$B$981,2,0)</f>
        <v>1984</v>
      </c>
      <c r="E240">
        <f>VLOOKUP(B240,'Text facts'!$A$1:$C$981,3,0)</f>
        <v>1984</v>
      </c>
      <c r="F240" s="1" t="s">
        <v>1876</v>
      </c>
      <c r="G240" s="1" t="str">
        <f>VLOOKUP(F240,'Text facts'!$A$1:$H$981,6,0)</f>
        <v>A76</v>
      </c>
      <c r="H240" t="str">
        <f>VLOOKUP(F240,'Text facts'!$A$1:$B$981,2,0)</f>
        <v>Ciganin, ali najljepši</v>
      </c>
      <c r="I240" t="str">
        <f>VLOOKUP(F240,'Text facts'!$A$1:$C$981,3,0)</f>
        <v>Gypsy, But the Fairest of Them All</v>
      </c>
      <c r="J240" s="1" t="s">
        <v>5112</v>
      </c>
      <c r="K240" s="1" t="str">
        <f>VLOOKUP(J240,'Text facts'!$A$1:$H$981,6,0)</f>
        <v>A577</v>
      </c>
      <c r="L240" t="str">
        <f>VLOOKUP(J240,'Text facts'!$A$1:$B$981,2,0)</f>
        <v>Sjeme tame</v>
      </c>
      <c r="M240" t="str">
        <f>VLOOKUP(J240,'Text facts'!$A$1:$C$981,3,0)</f>
        <v>--</v>
      </c>
      <c r="O240" s="1" t="e">
        <f>VLOOKUP(N240,'Text facts'!$A$1:$H$981,6,0)</f>
        <v>#N/A</v>
      </c>
      <c r="P240" t="e">
        <f>VLOOKUP(N240,'Text facts'!$A$1:$B$981,2,0)</f>
        <v>#N/A</v>
      </c>
      <c r="Q240" t="e">
        <f>VLOOKUP(N240,'Text facts'!$A$1:$C$981,3,0)</f>
        <v>#N/A</v>
      </c>
      <c r="S240" t="e">
        <f>VLOOKUP(R240,'Text facts'!$A$1:$H$981,6,0)</f>
        <v>#N/A</v>
      </c>
      <c r="T240" t="e">
        <f>VLOOKUP(R240,'Text facts'!$A$1:$B$981,2,0)</f>
        <v>#N/A</v>
      </c>
      <c r="U240" t="e">
        <f>VLOOKUP(R240,'Text facts'!$A$1:$C$981,3,0)</f>
        <v>#N/A</v>
      </c>
    </row>
    <row r="241" spans="1:21">
      <c r="A241" s="1" t="s">
        <v>359</v>
      </c>
      <c r="B241" s="1" t="s">
        <v>2105</v>
      </c>
      <c r="C241" s="1" t="str">
        <f>VLOOKUP(B241,'Text facts'!$A$1:$H$981,6,0)</f>
        <v>A111</v>
      </c>
      <c r="D241" t="str">
        <f>VLOOKUP(B241,'Text facts'!$A$1:$B$981,2,0)</f>
        <v>Dekameron</v>
      </c>
      <c r="E241" t="str">
        <f>VLOOKUP(B241,'Text facts'!$A$1:$C$981,3,0)</f>
        <v>The Decameron</v>
      </c>
      <c r="F241" s="1" t="s">
        <v>2803</v>
      </c>
      <c r="G241" s="1" t="str">
        <f>VLOOKUP(F241,'Text facts'!$A$1:$H$981,6,0)</f>
        <v>A219</v>
      </c>
      <c r="H241" t="str">
        <f>VLOOKUP(F241,'Text facts'!$A$1:$B$981,2,0)</f>
        <v>Mi djeca s kolodvora Zoo</v>
      </c>
      <c r="I241" t="str">
        <f>VLOOKUP(F241,'Text facts'!$A$1:$C$981,3,0)</f>
        <v xml:space="preserve">Zoo Station: The Story of Christiane F. </v>
      </c>
      <c r="J241" s="1" t="s">
        <v>5117</v>
      </c>
      <c r="K241" s="1" t="str">
        <f>VLOOKUP(J241,'Text facts'!$A$1:$H$981,6,0)</f>
        <v>A578</v>
      </c>
      <c r="L241" t="str">
        <f>VLOOKUP(J241,'Text facts'!$A$1:$B$981,2,0)</f>
        <v>Tek djeca</v>
      </c>
      <c r="M241" t="str">
        <f>VLOOKUP(J241,'Text facts'!$A$1:$C$981,3,0)</f>
        <v>Just Kids</v>
      </c>
      <c r="O241" s="1" t="e">
        <f>VLOOKUP(N241,'Text facts'!$A$1:$H$981,6,0)</f>
        <v>#N/A</v>
      </c>
      <c r="P241" t="e">
        <f>VLOOKUP(N241,'Text facts'!$A$1:$B$981,2,0)</f>
        <v>#N/A</v>
      </c>
      <c r="Q241" t="e">
        <f>VLOOKUP(N241,'Text facts'!$A$1:$C$981,3,0)</f>
        <v>#N/A</v>
      </c>
      <c r="S241" t="e">
        <f>VLOOKUP(R241,'Text facts'!$A$1:$H$981,6,0)</f>
        <v>#N/A</v>
      </c>
      <c r="T241" t="e">
        <f>VLOOKUP(R241,'Text facts'!$A$1:$B$981,2,0)</f>
        <v>#N/A</v>
      </c>
      <c r="U241" t="e">
        <f>VLOOKUP(R241,'Text facts'!$A$1:$C$981,3,0)</f>
        <v>#N/A</v>
      </c>
    </row>
    <row r="242" spans="1:21">
      <c r="A242" s="1" t="s">
        <v>361</v>
      </c>
      <c r="B242" s="1" t="s">
        <v>4040</v>
      </c>
      <c r="C242" s="1" t="str">
        <f>VLOOKUP(B242,'Text facts'!$A$1:$H$981,6,0)</f>
        <v>A417</v>
      </c>
      <c r="D242" t="str">
        <f>VLOOKUP(B242,'Text facts'!$A$1:$B$981,2,0)</f>
        <v>Ljubavnik</v>
      </c>
      <c r="E242" t="str">
        <f>VLOOKUP(B242,'Text facts'!$A$1:$C$981,3,0)</f>
        <v>The Lover</v>
      </c>
      <c r="F242" s="1" t="s">
        <v>1998</v>
      </c>
      <c r="G242" s="1" t="str">
        <f>VLOOKUP(F242,'Text facts'!$A$1:$H$981,6,0)</f>
        <v>A0</v>
      </c>
      <c r="H242" t="str">
        <f>VLOOKUP(F242,'Text facts'!$A$1:$B$981,2,0)</f>
        <v>Biblija</v>
      </c>
      <c r="I242" t="str">
        <f>VLOOKUP(F242,'Text facts'!$A$1:$C$981,3,0)</f>
        <v>The Bible</v>
      </c>
      <c r="J242" s="1" t="s">
        <v>3826</v>
      </c>
      <c r="K242" s="1" t="str">
        <f>VLOOKUP(J242,'Text facts'!$A$1:$H$981,6,0)</f>
        <v>A384</v>
      </c>
      <c r="L242" t="str">
        <f>VLOOKUP(J242,'Text facts'!$A$1:$B$981,2,0)</f>
        <v>Bogati otac, siromašni otac</v>
      </c>
      <c r="M242" t="str">
        <f>VLOOKUP(J242,'Text facts'!$A$1:$C$981,3,0)</f>
        <v>Rich Dad Poor Dad</v>
      </c>
      <c r="N242" s="1" t="s">
        <v>1791</v>
      </c>
      <c r="O242" s="1" t="str">
        <f>VLOOKUP(N242,'Text facts'!$A$1:$H$981,6,0)</f>
        <v>A43</v>
      </c>
      <c r="P242" t="str">
        <f>VLOOKUP(N242,'Text facts'!$A$1:$B$981,2,0)</f>
        <v>Zločin i kazna</v>
      </c>
      <c r="Q242" t="str">
        <f>VLOOKUP(N242,'Text facts'!$A$1:$C$981,3,0)</f>
        <v>Crime and Punishment</v>
      </c>
      <c r="R242" s="1" t="s">
        <v>1571</v>
      </c>
      <c r="S242" t="str">
        <f>VLOOKUP(R242,'Text facts'!$A$1:$H$981,6,0)</f>
        <v>A30</v>
      </c>
      <c r="T242" t="str">
        <f>VLOOKUP(R242,'Text facts'!$A$1:$B$981,2,0)</f>
        <v>Stranac</v>
      </c>
      <c r="U242" t="str">
        <f>VLOOKUP(R242,'Text facts'!$A$1:$C$981,3,0)</f>
        <v>The Stranger</v>
      </c>
    </row>
    <row r="243" spans="1:21">
      <c r="A243" s="1" t="s">
        <v>363</v>
      </c>
      <c r="B243" s="1" t="s">
        <v>1644</v>
      </c>
      <c r="C243" s="1" t="str">
        <f>VLOOKUP(B243,'Text facts'!$A$1:$H$981,6,0)</f>
        <v>A36</v>
      </c>
      <c r="D243" t="str">
        <f>VLOOKUP(B243,'Text facts'!$A$1:$B$981,2,0)</f>
        <v>Pipi Duga Čarapa</v>
      </c>
      <c r="E243" t="str">
        <f>VLOOKUP(B243,'Text facts'!$A$1:$C$981,3,0)</f>
        <v>Pippi Longstocking</v>
      </c>
      <c r="F243" s="1" t="s">
        <v>5134</v>
      </c>
      <c r="G243" s="1" t="str">
        <f>VLOOKUP(F243,'Text facts'!$A$1:$H$981,6,0)</f>
        <v>A582</v>
      </c>
      <c r="H243" t="str">
        <f>VLOOKUP(F243,'Text facts'!$A$1:$B$981,2,0)</f>
        <v>8% ni od čega</v>
      </c>
      <c r="I243" t="str">
        <f>VLOOKUP(F243,'Text facts'!$A$1:$C$981,3,0)</f>
        <v>Eight Percent of Nothing</v>
      </c>
      <c r="J243" s="1" t="s">
        <v>5140</v>
      </c>
      <c r="K243" s="1" t="str">
        <f>VLOOKUP(J243,'Text facts'!$A$1:$H$981,6,0)</f>
        <v>A583</v>
      </c>
      <c r="L243" t="str">
        <f>VLOOKUP(J243,'Text facts'!$A$1:$B$981,2,0)</f>
        <v>Biografija gladi</v>
      </c>
      <c r="M243" t="str">
        <f>VLOOKUP(J243,'Text facts'!$A$1:$C$981,3,0)</f>
        <v>The Life of Hunger</v>
      </c>
      <c r="N243" s="1" t="s">
        <v>5146</v>
      </c>
      <c r="O243" s="1" t="str">
        <f>VLOOKUP(N243,'Text facts'!$A$1:$H$981,6,0)</f>
        <v>A584</v>
      </c>
      <c r="P243" t="str">
        <f>VLOOKUP(N243,'Text facts'!$A$1:$B$981,2,0)</f>
        <v>Mikrofikcije</v>
      </c>
      <c r="Q243" t="str">
        <f>VLOOKUP(N243,'Text facts'!$A$1:$C$981,3,0)</f>
        <v>Microfictions</v>
      </c>
      <c r="R243" s="1" t="s">
        <v>5152</v>
      </c>
      <c r="S243" t="str">
        <f>VLOOKUP(R243,'Text facts'!$A$1:$H$981,6,0)</f>
        <v>A585</v>
      </c>
      <c r="T243" t="str">
        <f>VLOOKUP(R243,'Text facts'!$A$1:$B$981,2,0)</f>
        <v>Ledeni mjesec</v>
      </c>
      <c r="U243" t="str">
        <f>VLOOKUP(R243,'Text facts'!$A$1:$C$981,3,0)</f>
        <v>Bitter Moon</v>
      </c>
    </row>
    <row r="244" spans="1:21">
      <c r="A244" s="1" t="s">
        <v>364</v>
      </c>
      <c r="B244" s="1" t="s">
        <v>1504</v>
      </c>
      <c r="C244" s="1" t="str">
        <f>VLOOKUP(B244,'Text facts'!$A$1:$H$981,6,0)</f>
        <v>A18</v>
      </c>
      <c r="D244" t="str">
        <f>VLOOKUP(B244,'Text facts'!$A$1:$B$981,2,0)</f>
        <v>Gospodar prstenova</v>
      </c>
      <c r="E244" t="str">
        <f>VLOOKUP(B244,'Text facts'!$A$1:$C$981,3,0)</f>
        <v>The Lord of the Rings</v>
      </c>
      <c r="F244" s="1" t="s">
        <v>5166</v>
      </c>
      <c r="G244" s="1" t="str">
        <f>VLOOKUP(F244,'Text facts'!$A$1:$H$981,6,0)</f>
        <v>A587</v>
      </c>
      <c r="H244" t="str">
        <f>VLOOKUP(F244,'Text facts'!$A$1:$B$981,2,0)</f>
        <v>Conan</v>
      </c>
      <c r="I244" t="str">
        <f>VLOOKUP(F244,'Text facts'!$A$1:$C$981,3,0)</f>
        <v>Conan</v>
      </c>
      <c r="J244" s="1" t="s">
        <v>5171</v>
      </c>
      <c r="K244" s="1" t="str">
        <f>VLOOKUP(J244,'Text facts'!$A$1:$H$981,6,0)</f>
        <v>A588</v>
      </c>
      <c r="L244" t="str">
        <f>VLOOKUP(J244,'Text facts'!$A$1:$B$981,2,0)</f>
        <v>Trilogija o Tamnom vilenjaku</v>
      </c>
      <c r="M244" t="str">
        <f>VLOOKUP(J244,'Text facts'!$A$1:$C$981,3,0)</f>
        <v>The Dark Elf Trilogy</v>
      </c>
      <c r="O244" s="1" t="e">
        <f>VLOOKUP(N244,'Text facts'!$A$1:$H$981,6,0)</f>
        <v>#N/A</v>
      </c>
      <c r="P244" t="e">
        <f>VLOOKUP(N244,'Text facts'!$A$1:$B$981,2,0)</f>
        <v>#N/A</v>
      </c>
      <c r="Q244" t="e">
        <f>VLOOKUP(N244,'Text facts'!$A$1:$C$981,3,0)</f>
        <v>#N/A</v>
      </c>
      <c r="S244" t="e">
        <f>VLOOKUP(R244,'Text facts'!$A$1:$H$981,6,0)</f>
        <v>#N/A</v>
      </c>
      <c r="T244" t="e">
        <f>VLOOKUP(R244,'Text facts'!$A$1:$B$981,2,0)</f>
        <v>#N/A</v>
      </c>
      <c r="U244" t="e">
        <f>VLOOKUP(R244,'Text facts'!$A$1:$C$981,3,0)</f>
        <v>#N/A</v>
      </c>
    </row>
    <row r="245" spans="1:21">
      <c r="A245" s="1" t="s">
        <v>365</v>
      </c>
      <c r="B245" s="1" t="s">
        <v>3160</v>
      </c>
      <c r="C245" s="1" t="str">
        <f>VLOOKUP(B245,'Text facts'!$A$1:$H$981,6,0)</f>
        <v>A275</v>
      </c>
      <c r="D245" t="str">
        <f>VLOOKUP(B245,'Text facts'!$A$1:$B$981,2,0)</f>
        <v>Baskervilski pas</v>
      </c>
      <c r="E245" t="str">
        <f>VLOOKUP(B245,'Text facts'!$A$1:$C$981,3,0)</f>
        <v>The Hound of the Baskervilles</v>
      </c>
      <c r="F245" s="1" t="s">
        <v>5177</v>
      </c>
      <c r="G245" s="1" t="str">
        <f>VLOOKUP(F245,'Text facts'!$A$1:$H$981,6,0)</f>
        <v>A452</v>
      </c>
      <c r="H245" t="str">
        <f>VLOOKUP(F245,'Text facts'!$A$1:$B$981,2,0)</f>
        <v>Deset malih crnaca</v>
      </c>
      <c r="I245" t="str">
        <f>VLOOKUP(F245,'Text facts'!$A$1:$C$981,3,0)</f>
        <v>Ten Little Niggers / And Then There Were None</v>
      </c>
      <c r="J245" s="1" t="s">
        <v>2634</v>
      </c>
      <c r="K245" s="1" t="str">
        <f>VLOOKUP(J245,'Text facts'!$A$1:$H$981,6,0)</f>
        <v>A82</v>
      </c>
      <c r="L245" t="str">
        <f>VLOOKUP(J245,'Text facts'!$A$1:$B$981,2,0)</f>
        <v>Gospoda Glembajevi</v>
      </c>
      <c r="M245" t="str">
        <f>VLOOKUP(J245,'Text facts'!$A$1:$C$981,3,0)</f>
        <v>Messrs. Glembay</v>
      </c>
      <c r="O245" s="1" t="e">
        <f>VLOOKUP(N245,'Text facts'!$A$1:$H$981,6,0)</f>
        <v>#N/A</v>
      </c>
      <c r="P245" t="e">
        <f>VLOOKUP(N245,'Text facts'!$A$1:$B$981,2,0)</f>
        <v>#N/A</v>
      </c>
      <c r="Q245" t="e">
        <f>VLOOKUP(N245,'Text facts'!$A$1:$C$981,3,0)</f>
        <v>#N/A</v>
      </c>
      <c r="S245" t="e">
        <f>VLOOKUP(R245,'Text facts'!$A$1:$H$981,6,0)</f>
        <v>#N/A</v>
      </c>
      <c r="T245" t="e">
        <f>VLOOKUP(R245,'Text facts'!$A$1:$B$981,2,0)</f>
        <v>#N/A</v>
      </c>
      <c r="U245" t="e">
        <f>VLOOKUP(R245,'Text facts'!$A$1:$C$981,3,0)</f>
        <v>#N/A</v>
      </c>
    </row>
    <row r="246" spans="1:21">
      <c r="A246" s="1" t="s">
        <v>366</v>
      </c>
      <c r="B246" s="1" t="s">
        <v>1915</v>
      </c>
      <c r="C246" s="1" t="str">
        <f>VLOOKUP(B246,'Text facts'!$A$1:$H$981,6,0)</f>
        <v>A82</v>
      </c>
      <c r="D246" t="str">
        <f>VLOOKUP(B246,'Text facts'!$A$1:$B$981,2,0)</f>
        <v>Povratak Filipa Latinovicza</v>
      </c>
      <c r="E246" t="str">
        <f>VLOOKUP(B246,'Text facts'!$A$1:$C$981,3,0)</f>
        <v>The Return of Philip Latinowicz</v>
      </c>
      <c r="F246" s="1" t="s">
        <v>1791</v>
      </c>
      <c r="G246" s="1" t="str">
        <f>VLOOKUP(F246,'Text facts'!$A$1:$H$981,6,0)</f>
        <v>A43</v>
      </c>
      <c r="H246" t="str">
        <f>VLOOKUP(F246,'Text facts'!$A$1:$B$981,2,0)</f>
        <v>Zločin i kazna</v>
      </c>
      <c r="I246" t="str">
        <f>VLOOKUP(F246,'Text facts'!$A$1:$C$981,3,0)</f>
        <v>Crime and Punishment</v>
      </c>
      <c r="J246" s="1" t="s">
        <v>5180</v>
      </c>
      <c r="K246" s="1" t="str">
        <f>VLOOKUP(J246,'Text facts'!$A$1:$H$981,6,0)</f>
        <v>A589</v>
      </c>
      <c r="L246" t="str">
        <f>VLOOKUP(J246,'Text facts'!$A$1:$B$981,2,0)</f>
        <v>Oprosti mi, Nataša</v>
      </c>
      <c r="M246" t="str">
        <f>VLOOKUP(J246,'Text facts'!$A$1:$C$981,3,0)</f>
        <v>The Persecutor / Forgive Me Natasha</v>
      </c>
      <c r="O246" s="1" t="e">
        <f>VLOOKUP(N246,'Text facts'!$A$1:$H$981,6,0)</f>
        <v>#N/A</v>
      </c>
      <c r="P246" t="e">
        <f>VLOOKUP(N246,'Text facts'!$A$1:$B$981,2,0)</f>
        <v>#N/A</v>
      </c>
      <c r="Q246" t="e">
        <f>VLOOKUP(N246,'Text facts'!$A$1:$C$981,3,0)</f>
        <v>#N/A</v>
      </c>
      <c r="S246" t="e">
        <f>VLOOKUP(R246,'Text facts'!$A$1:$H$981,6,0)</f>
        <v>#N/A</v>
      </c>
      <c r="T246" t="e">
        <f>VLOOKUP(R246,'Text facts'!$A$1:$B$981,2,0)</f>
        <v>#N/A</v>
      </c>
      <c r="U246" t="e">
        <f>VLOOKUP(R246,'Text facts'!$A$1:$C$981,3,0)</f>
        <v>#N/A</v>
      </c>
    </row>
    <row r="247" spans="1:21">
      <c r="A247" s="1" t="s">
        <v>368</v>
      </c>
      <c r="B247" s="1" t="s">
        <v>1451</v>
      </c>
      <c r="C247" s="1" t="str">
        <f>VLOOKUP(B247,'Text facts'!$A$1:$H$981,6,0)</f>
        <v>A10</v>
      </c>
      <c r="D247" t="str">
        <f>VLOOKUP(B247,'Text facts'!$A$1:$B$981,2,0)</f>
        <v>Nepodnošljiva lakoća postojanja</v>
      </c>
      <c r="E247" t="str">
        <f>VLOOKUP(B247,'Text facts'!$A$1:$C$981,3,0)</f>
        <v>The Unbearable Lightness of Being</v>
      </c>
      <c r="F247" s="1" t="s">
        <v>2803</v>
      </c>
      <c r="G247" s="1" t="str">
        <f>VLOOKUP(F247,'Text facts'!$A$1:$H$981,6,0)</f>
        <v>A219</v>
      </c>
      <c r="H247" t="str">
        <f>VLOOKUP(F247,'Text facts'!$A$1:$B$981,2,0)</f>
        <v>Mi djeca s kolodvora Zoo</v>
      </c>
      <c r="I247" t="str">
        <f>VLOOKUP(F247,'Text facts'!$A$1:$C$981,3,0)</f>
        <v xml:space="preserve">Zoo Station: The Story of Christiane F. </v>
      </c>
      <c r="J247" s="1" t="s">
        <v>1583</v>
      </c>
      <c r="K247" s="1" t="str">
        <f>VLOOKUP(J247,'Text facts'!$A$1:$H$981,6,0)</f>
        <v>A32</v>
      </c>
      <c r="L247" t="str">
        <f>VLOOKUP(J247,'Text facts'!$A$1:$B$981,2,0)</f>
        <v>Sto godina samoće</v>
      </c>
      <c r="M247" t="str">
        <f>VLOOKUP(J247,'Text facts'!$A$1:$C$981,3,0)</f>
        <v>One Hundred Years of Solitude</v>
      </c>
      <c r="O247" s="1" t="e">
        <f>VLOOKUP(N247,'Text facts'!$A$1:$H$981,6,0)</f>
        <v>#N/A</v>
      </c>
      <c r="P247" t="e">
        <f>VLOOKUP(N247,'Text facts'!$A$1:$B$981,2,0)</f>
        <v>#N/A</v>
      </c>
      <c r="Q247" t="e">
        <f>VLOOKUP(N247,'Text facts'!$A$1:$C$981,3,0)</f>
        <v>#N/A</v>
      </c>
      <c r="S247" t="e">
        <f>VLOOKUP(R247,'Text facts'!$A$1:$H$981,6,0)</f>
        <v>#N/A</v>
      </c>
      <c r="T247" t="e">
        <f>VLOOKUP(R247,'Text facts'!$A$1:$B$981,2,0)</f>
        <v>#N/A</v>
      </c>
      <c r="U247" t="e">
        <f>VLOOKUP(R247,'Text facts'!$A$1:$C$981,3,0)</f>
        <v>#N/A</v>
      </c>
    </row>
    <row r="248" spans="1:21">
      <c r="A248" s="1" t="s">
        <v>369</v>
      </c>
      <c r="B248" s="1" t="s">
        <v>3757</v>
      </c>
      <c r="C248" s="1" t="str">
        <f>VLOOKUP(B248,'Text facts'!$A$1:$H$981,6,0)</f>
        <v>A142</v>
      </c>
      <c r="D248" t="str">
        <f>VLOOKUP(B248,'Text facts'!$A$1:$B$981,2,0)</f>
        <v>Hotel Zagorje</v>
      </c>
      <c r="E248" t="str">
        <f>VLOOKUP(B248,'Text facts'!$A$1:$C$981,3,0)</f>
        <v>The Hotel Tito</v>
      </c>
      <c r="F248" s="1" t="s">
        <v>4599</v>
      </c>
      <c r="G248" s="1" t="str">
        <f>VLOOKUP(F248,'Text facts'!$A$1:$H$981,6,0)</f>
        <v>A162</v>
      </c>
      <c r="H248" t="str">
        <f>VLOOKUP(F248,'Text facts'!$A$1:$B$981,2,0)</f>
        <v>Odanosti</v>
      </c>
      <c r="I248" t="str">
        <f>VLOOKUP(F248,'Text facts'!$A$1:$C$981,3,0)</f>
        <v>Loyalties</v>
      </c>
      <c r="J248" s="1" t="s">
        <v>5185</v>
      </c>
      <c r="K248" s="1" t="str">
        <f>VLOOKUP(J248,'Text facts'!$A$1:$H$981,6,0)</f>
        <v>A590</v>
      </c>
      <c r="L248" t="str">
        <f>VLOOKUP(J248,'Text facts'!$A$1:$B$981,2,0)</f>
        <v>Bijelo se pere na devedeset</v>
      </c>
      <c r="M248" t="str">
        <f>VLOOKUP(J248,'Text facts'!$A$1:$C$981,3,0)</f>
        <v>--</v>
      </c>
      <c r="O248" s="1" t="e">
        <f>VLOOKUP(N248,'Text facts'!$A$1:$H$981,6,0)</f>
        <v>#N/A</v>
      </c>
      <c r="P248" t="e">
        <f>VLOOKUP(N248,'Text facts'!$A$1:$B$981,2,0)</f>
        <v>#N/A</v>
      </c>
      <c r="Q248" t="e">
        <f>VLOOKUP(N248,'Text facts'!$A$1:$C$981,3,0)</f>
        <v>#N/A</v>
      </c>
      <c r="S248" t="e">
        <f>VLOOKUP(R248,'Text facts'!$A$1:$H$981,6,0)</f>
        <v>#N/A</v>
      </c>
      <c r="T248" t="e">
        <f>VLOOKUP(R248,'Text facts'!$A$1:$B$981,2,0)</f>
        <v>#N/A</v>
      </c>
      <c r="U248" t="e">
        <f>VLOOKUP(R248,'Text facts'!$A$1:$C$981,3,0)</f>
        <v>#N/A</v>
      </c>
    </row>
    <row r="249" spans="1:21">
      <c r="A249" s="1" t="s">
        <v>370</v>
      </c>
      <c r="B249" s="1" t="s">
        <v>4848</v>
      </c>
      <c r="C249" s="1" t="str">
        <f>VLOOKUP(B249,'Text facts'!$A$1:$H$981,6,0)</f>
        <v>A537</v>
      </c>
      <c r="D249" t="str">
        <f>VLOOKUP(B249,'Text facts'!$A$1:$B$981,2,0)</f>
        <v>Nebo i pakao</v>
      </c>
      <c r="E249" t="str">
        <f>VLOOKUP(B249,'Text facts'!$A$1:$C$981,3,0)</f>
        <v>Heaven and Hell</v>
      </c>
      <c r="F249" s="1" t="s">
        <v>5192</v>
      </c>
      <c r="G249" s="1" t="str">
        <f>VLOOKUP(F249,'Text facts'!$A$1:$H$981,6,0)</f>
        <v>A592</v>
      </c>
      <c r="H249" t="str">
        <f>VLOOKUP(F249,'Text facts'!$A$1:$B$981,2,0)</f>
        <v>Ptice</v>
      </c>
      <c r="I249" t="str">
        <f>VLOOKUP(F249,'Text facts'!$A$1:$C$981,3,0)</f>
        <v>The Birds</v>
      </c>
      <c r="J249" s="1" t="s">
        <v>5198</v>
      </c>
      <c r="K249" s="1" t="str">
        <f>VLOOKUP(J249,'Text facts'!$A$1:$H$981,6,0)</f>
        <v>A593</v>
      </c>
      <c r="L249" t="str">
        <f>VLOOKUP(J249,'Text facts'!$A$1:$B$981,2,0)</f>
        <v>Prijatelj</v>
      </c>
      <c r="M249" t="str">
        <f>VLOOKUP(J249,'Text facts'!$A$1:$C$981,3,0)</f>
        <v>The Friend</v>
      </c>
      <c r="N249" s="1" t="s">
        <v>3844</v>
      </c>
      <c r="O249" s="1" t="str">
        <f>VLOOKUP(N249,'Text facts'!$A$1:$H$981,6,0)</f>
        <v>A387</v>
      </c>
      <c r="P249" t="str">
        <f>VLOOKUP(N249,'Text facts'!$A$1:$B$981,2,0)</f>
        <v>Kad sam bio hodža</v>
      </c>
      <c r="Q249" t="str">
        <f>VLOOKUP(N249,'Text facts'!$A$1:$C$981,3,0)</f>
        <v>--</v>
      </c>
      <c r="S249" t="e">
        <f>VLOOKUP(R249,'Text facts'!$A$1:$H$981,6,0)</f>
        <v>#N/A</v>
      </c>
      <c r="T249" t="e">
        <f>VLOOKUP(R249,'Text facts'!$A$1:$B$981,2,0)</f>
        <v>#N/A</v>
      </c>
      <c r="U249" t="e">
        <f>VLOOKUP(R249,'Text facts'!$A$1:$C$981,3,0)</f>
        <v>#N/A</v>
      </c>
    </row>
    <row r="250" spans="1:21" ht="15">
      <c r="A250" s="1" t="s">
        <v>371</v>
      </c>
      <c r="B250" s="1" t="s">
        <v>3344</v>
      </c>
      <c r="C250" s="1" t="str">
        <f>VLOOKUP(B250,'Text facts'!$A$1:$H$981,6,0)</f>
        <v>A301</v>
      </c>
      <c r="D250" t="str">
        <f>VLOOKUP(B250,'Text facts'!$A$1:$B$981,2,0)</f>
        <v>Snjegović</v>
      </c>
      <c r="E250" t="str">
        <f>VLOOKUP(B250,'Text facts'!$A$1:$C$981,3,0)</f>
        <v>The Snowman</v>
      </c>
      <c r="F250" s="1" t="s">
        <v>5214</v>
      </c>
      <c r="G250" s="1" t="str">
        <f>VLOOKUP(F250,'Text facts'!$A$1:$H$981,6,0)</f>
        <v>A301</v>
      </c>
      <c r="H250" t="str">
        <f>VLOOKUP(F250,'Text facts'!$A$1:$B$981,2,0)</f>
        <v>Nemeza</v>
      </c>
      <c r="I250" t="str">
        <f>VLOOKUP(F250,'Text facts'!$A$1:$C$981,3,0)</f>
        <v>Nemesis</v>
      </c>
      <c r="J250" s="1" t="s">
        <v>5217</v>
      </c>
      <c r="K250" s="1" t="str">
        <f>VLOOKUP(J250,'Text facts'!$A$1:$H$981,6,0)</f>
        <v>A301</v>
      </c>
      <c r="L250" t="str">
        <f>VLOOKUP(J250,'Text facts'!$A$1:$B$981,2,0)</f>
        <v>Crvendać</v>
      </c>
      <c r="M250" t="str">
        <f>VLOOKUP(J250,'Text facts'!$A$1:$C$981,3,0)</f>
        <v>The Redbreast</v>
      </c>
      <c r="O250" s="1" t="e">
        <f>VLOOKUP(N250,'Text facts'!$A$1:$H$981,6,0)</f>
        <v>#N/A</v>
      </c>
      <c r="P250" t="e">
        <f>VLOOKUP(N250,'Text facts'!$A$1:$B$981,2,0)</f>
        <v>#N/A</v>
      </c>
      <c r="Q250" t="e">
        <f>VLOOKUP(N250,'Text facts'!$A$1:$C$981,3,0)</f>
        <v>#N/A</v>
      </c>
      <c r="S250" t="e">
        <f>VLOOKUP(R250,'Text facts'!$A$1:$H$981,6,0)</f>
        <v>#N/A</v>
      </c>
      <c r="T250" t="e">
        <f>VLOOKUP(R250,'Text facts'!$A$1:$B$981,2,0)</f>
        <v>#N/A</v>
      </c>
      <c r="U250" t="e">
        <f>VLOOKUP(R250,'Text facts'!$A$1:$C$981,3,0)</f>
        <v>#N/A</v>
      </c>
    </row>
    <row r="251" spans="1:21">
      <c r="A251" s="1" t="s">
        <v>372</v>
      </c>
      <c r="B251" s="1" t="s">
        <v>1583</v>
      </c>
      <c r="C251" s="1" t="str">
        <f>VLOOKUP(B251,'Text facts'!$A$1:$H$981,6,0)</f>
        <v>A32</v>
      </c>
      <c r="D251" t="str">
        <f>VLOOKUP(B251,'Text facts'!$A$1:$B$981,2,0)</f>
        <v>Sto godina samoće</v>
      </c>
      <c r="E251" t="str">
        <f>VLOOKUP(B251,'Text facts'!$A$1:$C$981,3,0)</f>
        <v>One Hundred Years of Solitude</v>
      </c>
      <c r="F251" s="1" t="s">
        <v>5223</v>
      </c>
      <c r="G251" s="1" t="str">
        <f>VLOOKUP(F251,'Text facts'!$A$1:$H$981,6,0)</f>
        <v>A32</v>
      </c>
      <c r="H251" t="str">
        <f>VLOOKUP(F251,'Text facts'!$A$1:$B$981,2,0)</f>
        <v>Jesen patrijarha</v>
      </c>
      <c r="I251" t="str">
        <f>VLOOKUP(F251,'Text facts'!$A$1:$C$981,3,0)</f>
        <v>The ​Autumn of the Patriarch</v>
      </c>
      <c r="J251" s="1" t="s">
        <v>5226</v>
      </c>
      <c r="K251" s="1" t="str">
        <f>VLOOKUP(J251,'Text facts'!$A$1:$H$981,6,0)</f>
        <v>A596</v>
      </c>
      <c r="L251" t="str">
        <f>VLOOKUP(J251,'Text facts'!$A$1:$B$981,2,0)</f>
        <v>Kuća duhova</v>
      </c>
      <c r="M251" t="str">
        <f>VLOOKUP(J251,'Text facts'!$A$1:$C$981,3,0)</f>
        <v>The House of the Spirits</v>
      </c>
      <c r="N251" s="1" t="s">
        <v>5232</v>
      </c>
      <c r="O251" s="1" t="str">
        <f>VLOOKUP(N251,'Text facts'!$A$1:$H$981,6,0)</f>
        <v>A597</v>
      </c>
      <c r="P251" t="str">
        <f>VLOOKUP(N251,'Text facts'!$A$1:$B$981,2,0)</f>
        <v>Dolina konja</v>
      </c>
      <c r="Q251" t="str">
        <f>VLOOKUP(N251,'Text facts'!$A$1:$C$981,3,0)</f>
        <v>The Valley of Horses</v>
      </c>
      <c r="S251" t="e">
        <f>VLOOKUP(R251,'Text facts'!$A$1:$H$981,6,0)</f>
        <v>#N/A</v>
      </c>
      <c r="T251" t="e">
        <f>VLOOKUP(R251,'Text facts'!$A$1:$B$981,2,0)</f>
        <v>#N/A</v>
      </c>
      <c r="U251" t="e">
        <f>VLOOKUP(R251,'Text facts'!$A$1:$C$981,3,0)</f>
        <v>#N/A</v>
      </c>
    </row>
    <row r="252" spans="1:21">
      <c r="A252" s="1" t="s">
        <v>373</v>
      </c>
      <c r="B252" s="1" t="s">
        <v>5238</v>
      </c>
      <c r="C252" s="1" t="str">
        <f>VLOOKUP(B252,'Text facts'!$A$1:$H$981,6,0)</f>
        <v>A598</v>
      </c>
      <c r="D252" t="str">
        <f>VLOOKUP(B252,'Text facts'!$A$1:$B$981,2,0)</f>
        <v>Mrski cimer</v>
      </c>
      <c r="E252" t="str">
        <f>VLOOKUP(B252,'Text facts'!$A$1:$C$981,3,0)</f>
        <v>RoomHate</v>
      </c>
      <c r="F252" s="1" t="s">
        <v>5244</v>
      </c>
      <c r="G252" s="1" t="str">
        <f>VLOOKUP(F252,'Text facts'!$A$1:$H$981,6,0)</f>
        <v>A599</v>
      </c>
      <c r="H252" t="str">
        <f>VLOOKUP(F252,'Text facts'!$A$1:$B$981,2,0)</f>
        <v>Klub</v>
      </c>
      <c r="I252" t="str">
        <f>VLOOKUP(F252,'Text facts'!$A$1:$C$981,3,0)</f>
        <v>The Club</v>
      </c>
      <c r="J252" s="1" t="s">
        <v>5250</v>
      </c>
      <c r="K252" s="1" t="str">
        <f>VLOOKUP(J252,'Text facts'!$A$1:$H$981,6,0)</f>
        <v>A600</v>
      </c>
      <c r="L252" t="str">
        <f>VLOOKUP(J252,'Text facts'!$A$1:$B$981,2,0)</f>
        <v>Egomanijak</v>
      </c>
      <c r="M252" t="str">
        <f>VLOOKUP(J252,'Text facts'!$A$1:$C$981,3,0)</f>
        <v>Egomaniac</v>
      </c>
      <c r="O252" s="1" t="e">
        <f>VLOOKUP(N252,'Text facts'!$A$1:$H$981,6,0)</f>
        <v>#N/A</v>
      </c>
      <c r="P252" t="e">
        <f>VLOOKUP(N252,'Text facts'!$A$1:$B$981,2,0)</f>
        <v>#N/A</v>
      </c>
      <c r="Q252" t="e">
        <f>VLOOKUP(N252,'Text facts'!$A$1:$C$981,3,0)</f>
        <v>#N/A</v>
      </c>
      <c r="S252" t="e">
        <f>VLOOKUP(R252,'Text facts'!$A$1:$H$981,6,0)</f>
        <v>#N/A</v>
      </c>
      <c r="T252" t="e">
        <f>VLOOKUP(R252,'Text facts'!$A$1:$B$981,2,0)</f>
        <v>#N/A</v>
      </c>
      <c r="U252" t="e">
        <f>VLOOKUP(R252,'Text facts'!$A$1:$C$981,3,0)</f>
        <v>#N/A</v>
      </c>
    </row>
    <row r="253" spans="1:21">
      <c r="A253" s="1" t="s">
        <v>374</v>
      </c>
      <c r="B253" s="1" t="s">
        <v>2790</v>
      </c>
      <c r="C253" s="1" t="str">
        <f>VLOOKUP(B253,'Text facts'!$A$1:$H$981,6,0)</f>
        <v>A18</v>
      </c>
      <c r="D253" t="str">
        <f>VLOOKUP(B253,'Text facts'!$A$1:$B$981,2,0)</f>
        <v>Hobit</v>
      </c>
      <c r="E253" t="str">
        <f>VLOOKUP(B253,'Text facts'!$A$1:$C$981,3,0)</f>
        <v>The Hobbit</v>
      </c>
      <c r="F253" s="1" t="s">
        <v>1791</v>
      </c>
      <c r="G253" s="1" t="str">
        <f>VLOOKUP(F253,'Text facts'!$A$1:$H$981,6,0)</f>
        <v>A43</v>
      </c>
      <c r="H253" t="str">
        <f>VLOOKUP(F253,'Text facts'!$A$1:$B$981,2,0)</f>
        <v>Zločin i kazna</v>
      </c>
      <c r="I253" t="str">
        <f>VLOOKUP(F253,'Text facts'!$A$1:$C$981,3,0)</f>
        <v>Crime and Punishment</v>
      </c>
      <c r="J253" s="1" t="s">
        <v>2234</v>
      </c>
      <c r="K253" s="1" t="str">
        <f>VLOOKUP(J253,'Text facts'!$A$1:$H$981,6,0)</f>
        <v>A129</v>
      </c>
      <c r="L253" t="str">
        <f>VLOOKUP(J253,'Text facts'!$A$1:$B$981,2,0)</f>
        <v>Ana Karenjina</v>
      </c>
      <c r="M253" t="str">
        <f>VLOOKUP(J253,'Text facts'!$A$1:$C$981,3,0)</f>
        <v>Anna Karenina</v>
      </c>
      <c r="O253" s="1" t="e">
        <f>VLOOKUP(N253,'Text facts'!$A$1:$H$981,6,0)</f>
        <v>#N/A</v>
      </c>
      <c r="P253" t="e">
        <f>VLOOKUP(N253,'Text facts'!$A$1:$B$981,2,0)</f>
        <v>#N/A</v>
      </c>
      <c r="Q253" t="e">
        <f>VLOOKUP(N253,'Text facts'!$A$1:$C$981,3,0)</f>
        <v>#N/A</v>
      </c>
      <c r="S253" t="e">
        <f>VLOOKUP(R253,'Text facts'!$A$1:$H$981,6,0)</f>
        <v>#N/A</v>
      </c>
      <c r="T253" t="e">
        <f>VLOOKUP(R253,'Text facts'!$A$1:$B$981,2,0)</f>
        <v>#N/A</v>
      </c>
      <c r="U253" t="e">
        <f>VLOOKUP(R253,'Text facts'!$A$1:$C$981,3,0)</f>
        <v>#N/A</v>
      </c>
    </row>
    <row r="254" spans="1:21">
      <c r="A254" s="1" t="s">
        <v>376</v>
      </c>
      <c r="B254" s="1" t="s">
        <v>5256</v>
      </c>
      <c r="C254" s="1" t="str">
        <f>VLOOKUP(B254,'Text facts'!$A$1:$H$981,6,0)</f>
        <v>A601</v>
      </c>
      <c r="D254" t="str">
        <f>VLOOKUP(B254,'Text facts'!$A$1:$B$981,2,0)</f>
        <v>Crno more</v>
      </c>
      <c r="E254" t="str">
        <f>VLOOKUP(B254,'Text facts'!$A$1:$C$981,3,0)</f>
        <v>Black Sea</v>
      </c>
      <c r="F254" s="1" t="s">
        <v>5262</v>
      </c>
      <c r="G254" s="1" t="str">
        <f>VLOOKUP(F254,'Text facts'!$A$1:$H$981,6,0)</f>
        <v>A602</v>
      </c>
      <c r="H254" t="str">
        <f>VLOOKUP(F254,'Text facts'!$A$1:$B$981,2,0)</f>
        <v>Mudrost zapada</v>
      </c>
      <c r="I254" t="str">
        <f>VLOOKUP(F254,'Text facts'!$A$1:$C$981,3,0)</f>
        <v>Wisdom of the West</v>
      </c>
      <c r="J254" s="1" t="s">
        <v>5267</v>
      </c>
      <c r="K254" s="1" t="str">
        <f>VLOOKUP(J254,'Text facts'!$A$1:$H$981,6,0)</f>
        <v>A85</v>
      </c>
      <c r="L254" t="str">
        <f>VLOOKUP(J254,'Text facts'!$A$1:$B$981,2,0)</f>
        <v>Nana</v>
      </c>
      <c r="M254" t="str">
        <f>VLOOKUP(J254,'Text facts'!$A$1:$C$981,3,0)</f>
        <v>Nana</v>
      </c>
      <c r="O254" s="1" t="e">
        <f>VLOOKUP(N254,'Text facts'!$A$1:$H$981,6,0)</f>
        <v>#N/A</v>
      </c>
      <c r="P254" t="e">
        <f>VLOOKUP(N254,'Text facts'!$A$1:$B$981,2,0)</f>
        <v>#N/A</v>
      </c>
      <c r="Q254" t="e">
        <f>VLOOKUP(N254,'Text facts'!$A$1:$C$981,3,0)</f>
        <v>#N/A</v>
      </c>
      <c r="S254" t="e">
        <f>VLOOKUP(R254,'Text facts'!$A$1:$H$981,6,0)</f>
        <v>#N/A</v>
      </c>
      <c r="T254" t="e">
        <f>VLOOKUP(R254,'Text facts'!$A$1:$B$981,2,0)</f>
        <v>#N/A</v>
      </c>
      <c r="U254" t="e">
        <f>VLOOKUP(R254,'Text facts'!$A$1:$C$981,3,0)</f>
        <v>#N/A</v>
      </c>
    </row>
    <row r="255" spans="1:21">
      <c r="A255" s="1" t="s">
        <v>377</v>
      </c>
      <c r="B255" s="1" t="s">
        <v>5292</v>
      </c>
      <c r="C255" s="1" t="str">
        <f>VLOOKUP(B255,'Text facts'!$A$1:$H$981,6,0)</f>
        <v>A604</v>
      </c>
      <c r="D255" t="str">
        <f>VLOOKUP(B255,'Text facts'!$A$1:$B$981,2,0)</f>
        <v>Nesalomljivi</v>
      </c>
      <c r="E255" t="str">
        <f>VLOOKUP(B255,'Text facts'!$A$1:$C$981,3,0)</f>
        <v>Unbroken</v>
      </c>
      <c r="F255" s="1" t="s">
        <v>5301</v>
      </c>
      <c r="G255" s="1" t="str">
        <f>VLOOKUP(F255,'Text facts'!$A$1:$H$981,6,0)</f>
        <v>A1361</v>
      </c>
      <c r="H255" t="str">
        <f>VLOOKUP(F255,'Text facts'!$A$1:$B$981,2,0)</f>
        <v>Gospodar plime</v>
      </c>
      <c r="I255" t="str">
        <f>VLOOKUP(F255,'Text facts'!$A$1:$C$981,3,0)</f>
        <v>The Prince of Tides</v>
      </c>
      <c r="J255" s="1" t="s">
        <v>5307</v>
      </c>
      <c r="K255" s="1" t="str">
        <f>VLOOKUP(J255,'Text facts'!$A$1:$H$981,6,0)</f>
        <v>A1362</v>
      </c>
      <c r="L255" t="str">
        <f>VLOOKUP(J255,'Text facts'!$A$1:$B$981,2,0)</f>
        <v>Posjet kraljeva liječnika</v>
      </c>
      <c r="M255" t="str">
        <f>VLOOKUP(J255,'Text facts'!$A$1:$C$981,3,0)</f>
        <v>The Visit of the Royal Physician</v>
      </c>
      <c r="O255" s="1" t="e">
        <f>VLOOKUP(N255,'Text facts'!$A$1:$H$981,6,0)</f>
        <v>#N/A</v>
      </c>
      <c r="P255" t="e">
        <f>VLOOKUP(N255,'Text facts'!$A$1:$B$981,2,0)</f>
        <v>#N/A</v>
      </c>
      <c r="Q255" t="e">
        <f>VLOOKUP(N255,'Text facts'!$A$1:$C$981,3,0)</f>
        <v>#N/A</v>
      </c>
      <c r="S255" t="e">
        <f>VLOOKUP(R255,'Text facts'!$A$1:$H$981,6,0)</f>
        <v>#N/A</v>
      </c>
      <c r="T255" t="e">
        <f>VLOOKUP(R255,'Text facts'!$A$1:$B$981,2,0)</f>
        <v>#N/A</v>
      </c>
      <c r="U255" t="e">
        <f>VLOOKUP(R255,'Text facts'!$A$1:$C$981,3,0)</f>
        <v>#N/A</v>
      </c>
    </row>
    <row r="256" spans="1:21">
      <c r="A256" s="1" t="s">
        <v>378</v>
      </c>
      <c r="B256" s="1" t="s">
        <v>2680</v>
      </c>
      <c r="C256" s="1" t="str">
        <f>VLOOKUP(B256,'Text facts'!$A$1:$H$981,6,0)</f>
        <v>A201</v>
      </c>
      <c r="D256" t="str">
        <f>VLOOKUP(B256,'Text facts'!$A$1:$B$981,2,0)</f>
        <v>Hamlet</v>
      </c>
      <c r="E256" t="str">
        <f>VLOOKUP(B256,'Text facts'!$A$1:$C$981,3,0)</f>
        <v>Hamlet</v>
      </c>
      <c r="F256" s="1" t="s">
        <v>2267</v>
      </c>
      <c r="G256" s="1" t="str">
        <f>VLOOKUP(F256,'Text facts'!$A$1:$H$981,6,0)</f>
        <v>A133</v>
      </c>
      <c r="H256" t="str">
        <f>VLOOKUP(F256,'Text facts'!$A$1:$B$981,2,0)</f>
        <v>Antigona</v>
      </c>
      <c r="I256" t="str">
        <f>VLOOKUP(F256,'Text facts'!$A$1:$C$981,3,0)</f>
        <v>Antigone</v>
      </c>
      <c r="J256" s="1" t="s">
        <v>1921</v>
      </c>
      <c r="K256" s="1" t="str">
        <f>VLOOKUP(J256,'Text facts'!$A$1:$H$981,6,0)</f>
        <v>A83</v>
      </c>
      <c r="L256" t="str">
        <f>VLOOKUP(J256,'Text facts'!$A$1:$B$981,2,0)</f>
        <v>Jadnici</v>
      </c>
      <c r="M256" t="str">
        <f>VLOOKUP(J256,'Text facts'!$A$1:$C$981,3,0)</f>
        <v>Les Misérables</v>
      </c>
      <c r="O256" s="1" t="e">
        <f>VLOOKUP(N256,'Text facts'!$A$1:$H$981,6,0)</f>
        <v>#N/A</v>
      </c>
      <c r="P256" t="e">
        <f>VLOOKUP(N256,'Text facts'!$A$1:$B$981,2,0)</f>
        <v>#N/A</v>
      </c>
      <c r="Q256" t="e">
        <f>VLOOKUP(N256,'Text facts'!$A$1:$C$981,3,0)</f>
        <v>#N/A</v>
      </c>
      <c r="S256" t="e">
        <f>VLOOKUP(R256,'Text facts'!$A$1:$H$981,6,0)</f>
        <v>#N/A</v>
      </c>
      <c r="T256" t="e">
        <f>VLOOKUP(R256,'Text facts'!$A$1:$B$981,2,0)</f>
        <v>#N/A</v>
      </c>
      <c r="U256" t="e">
        <f>VLOOKUP(R256,'Text facts'!$A$1:$C$981,3,0)</f>
        <v>#N/A</v>
      </c>
    </row>
    <row r="257" spans="1:21">
      <c r="A257" s="1" t="s">
        <v>380</v>
      </c>
      <c r="B257" s="1" t="s">
        <v>1871</v>
      </c>
      <c r="C257" s="1" t="str">
        <f>VLOOKUP(B257,'Text facts'!$A$1:$H$981,6,0)</f>
        <v>A75</v>
      </c>
      <c r="D257" t="str">
        <f>VLOOKUP(B257,'Text facts'!$A$1:$B$981,2,0)</f>
        <v>Područje bez signala</v>
      </c>
      <c r="E257" t="str">
        <f>VLOOKUP(B257,'Text facts'!$A$1:$C$981,3,0)</f>
        <v>No-Signal Area</v>
      </c>
      <c r="F257" s="1" t="s">
        <v>3080</v>
      </c>
      <c r="G257" s="1" t="str">
        <f>VLOOKUP(F257,'Text facts'!$A$1:$H$981,6,0)</f>
        <v>A263</v>
      </c>
      <c r="H257" t="str">
        <f>VLOOKUP(F257,'Text facts'!$A$1:$B$981,2,0)</f>
        <v>Ljepši kraj</v>
      </c>
      <c r="I257" t="str">
        <f>VLOOKUP(F257,'Text facts'!$A$1:$C$981,3,0)</f>
        <v>--</v>
      </c>
      <c r="J257" s="1" t="s">
        <v>5269</v>
      </c>
      <c r="K257" s="1" t="str">
        <f>VLOOKUP(J257,'Text facts'!$A$1:$H$981,6,0)</f>
        <v>A603</v>
      </c>
      <c r="L257" t="str">
        <f>VLOOKUP(J257,'Text facts'!$A$1:$B$981,2,0)</f>
        <v>Pinokio</v>
      </c>
      <c r="M257" t="str">
        <f>VLOOKUP(J257,'Text facts'!$A$1:$C$981,3,0)</f>
        <v>Pinocchio</v>
      </c>
      <c r="O257" s="1" t="e">
        <f>VLOOKUP(N257,'Text facts'!$A$1:$H$981,6,0)</f>
        <v>#N/A</v>
      </c>
      <c r="P257" t="e">
        <f>VLOOKUP(N257,'Text facts'!$A$1:$B$981,2,0)</f>
        <v>#N/A</v>
      </c>
      <c r="Q257" t="e">
        <f>VLOOKUP(N257,'Text facts'!$A$1:$C$981,3,0)</f>
        <v>#N/A</v>
      </c>
      <c r="S257" t="e">
        <f>VLOOKUP(R257,'Text facts'!$A$1:$H$981,6,0)</f>
        <v>#N/A</v>
      </c>
      <c r="T257" t="e">
        <f>VLOOKUP(R257,'Text facts'!$A$1:$B$981,2,0)</f>
        <v>#N/A</v>
      </c>
      <c r="U257" t="e">
        <f>VLOOKUP(R257,'Text facts'!$A$1:$C$981,3,0)</f>
        <v>#N/A</v>
      </c>
    </row>
    <row r="258" spans="1:21">
      <c r="A258" s="1" t="s">
        <v>381</v>
      </c>
      <c r="B258" s="1" t="s">
        <v>5275</v>
      </c>
      <c r="C258" s="1" t="str">
        <f>VLOOKUP(B258,'Text facts'!$A$1:$H$981,6,0)</f>
        <v>A605</v>
      </c>
      <c r="D258" t="str">
        <f>VLOOKUP(B258,'Text facts'!$A$1:$B$981,2,0)</f>
        <v>Ti kažeš</v>
      </c>
      <c r="E258" t="str">
        <f>VLOOKUP(B258,'Text facts'!$A$1:$C$981,3,0)</f>
        <v>Your Story, My Story</v>
      </c>
      <c r="F258" s="1" t="s">
        <v>2434</v>
      </c>
      <c r="G258" s="1" t="str">
        <f>VLOOKUP(F258,'Text facts'!$A$1:$H$981,6,0)</f>
        <v>A162</v>
      </c>
      <c r="H258" t="str">
        <f>VLOOKUP(F258,'Text facts'!$A$1:$B$981,2,0)</f>
        <v>Zahvalnosti</v>
      </c>
      <c r="I258" t="str">
        <f>VLOOKUP(F258,'Text facts'!$A$1:$C$981,3,0)</f>
        <v>Gratitude</v>
      </c>
      <c r="J258" s="1" t="s">
        <v>3514</v>
      </c>
      <c r="K258" s="1" t="str">
        <f>VLOOKUP(J258,'Text facts'!$A$1:$H$981,6,0)</f>
        <v>A338</v>
      </c>
      <c r="L258" t="str">
        <f>VLOOKUP(J258,'Text facts'!$A$1:$B$981,2,0)</f>
        <v>Brdo</v>
      </c>
      <c r="M258" t="str">
        <f>VLOOKUP(J258,'Text facts'!$A$1:$C$981,3,0)</f>
        <v>The Hill</v>
      </c>
      <c r="N258" s="1" t="s">
        <v>5281</v>
      </c>
      <c r="O258" s="1" t="str">
        <f>VLOOKUP(N258,'Text facts'!$A$1:$H$981,6,0)</f>
        <v>A606</v>
      </c>
      <c r="P258" t="str">
        <f>VLOOKUP(N258,'Text facts'!$A$1:$B$981,2,0)</f>
        <v>Magija Beograda</v>
      </c>
      <c r="Q258" t="str">
        <f>VLOOKUP(N258,'Text facts'!$A$1:$C$981,3,0)</f>
        <v>The Magic of Belgrade</v>
      </c>
      <c r="R258" s="1" t="s">
        <v>5287</v>
      </c>
      <c r="S258" t="str">
        <f>VLOOKUP(R258,'Text facts'!$A$1:$H$981,6,0)</f>
        <v>A607</v>
      </c>
      <c r="T258" t="str">
        <f>VLOOKUP(R258,'Text facts'!$A$1:$B$981,2,0)</f>
        <v>Brod u boci</v>
      </c>
      <c r="U258" t="str">
        <f>VLOOKUP(R258,'Text facts'!$A$1:$C$981,3,0)</f>
        <v>--</v>
      </c>
    </row>
    <row r="259" spans="1:21">
      <c r="A259" s="1" t="s">
        <v>384</v>
      </c>
      <c r="B259" s="1" t="s">
        <v>3016</v>
      </c>
      <c r="C259" s="1" t="str">
        <f>VLOOKUP(B259,'Text facts'!$A$1:$H$981,6,0)</f>
        <v>A253</v>
      </c>
      <c r="D259" t="str">
        <f>VLOOKUP(B259,'Text facts'!$A$1:$B$981,2,0)</f>
        <v>Slika Doriana Graya</v>
      </c>
      <c r="E259" t="str">
        <f>VLOOKUP(B259,'Text facts'!$A$1:$C$981,3,0)</f>
        <v>The Picture of Dorian Gray</v>
      </c>
      <c r="F259" s="1" t="s">
        <v>5313</v>
      </c>
      <c r="G259" s="1" t="str">
        <f>VLOOKUP(F259,'Text facts'!$A$1:$H$981,6,0)</f>
        <v>A608</v>
      </c>
      <c r="H259" t="str">
        <f>VLOOKUP(F259,'Text facts'!$A$1:$B$981,2,0)</f>
        <v>Strah i prezir u Las Vegasu</v>
      </c>
      <c r="I259" t="str">
        <f>VLOOKUP(F259,'Text facts'!$A$1:$C$981,3,0)</f>
        <v>Fear and Loathing in Las Vegas</v>
      </c>
      <c r="J259" s="1" t="s">
        <v>2781</v>
      </c>
      <c r="K259" s="1" t="str">
        <f>VLOOKUP(J259,'Text facts'!$A$1:$H$981,6,0)</f>
        <v>A217</v>
      </c>
      <c r="L259" t="str">
        <f>VLOOKUP(J259,'Text facts'!$A$1:$B$981,2,0)</f>
        <v>Bijeg</v>
      </c>
      <c r="M259" t="str">
        <f>VLOOKUP(J259,'Text facts'!$A$1:$C$981,3,0)</f>
        <v>Escape</v>
      </c>
      <c r="O259" s="1" t="e">
        <f>VLOOKUP(N259,'Text facts'!$A$1:$H$981,6,0)</f>
        <v>#N/A</v>
      </c>
      <c r="P259" t="e">
        <f>VLOOKUP(N259,'Text facts'!$A$1:$B$981,2,0)</f>
        <v>#N/A</v>
      </c>
      <c r="Q259" t="e">
        <f>VLOOKUP(N259,'Text facts'!$A$1:$C$981,3,0)</f>
        <v>#N/A</v>
      </c>
      <c r="S259" t="e">
        <f>VLOOKUP(R259,'Text facts'!$A$1:$H$981,6,0)</f>
        <v>#N/A</v>
      </c>
      <c r="T259" t="e">
        <f>VLOOKUP(R259,'Text facts'!$A$1:$B$981,2,0)</f>
        <v>#N/A</v>
      </c>
      <c r="U259" t="e">
        <f>VLOOKUP(R259,'Text facts'!$A$1:$C$981,3,0)</f>
        <v>#N/A</v>
      </c>
    </row>
    <row r="260" spans="1:21">
      <c r="A260" s="1" t="s">
        <v>385</v>
      </c>
      <c r="B260" s="1" t="s">
        <v>1394</v>
      </c>
      <c r="C260" s="1" t="str">
        <f>VLOOKUP(B260,'Text facts'!$A$1:$H$981,6,0)</f>
        <v>A1</v>
      </c>
      <c r="D260">
        <f>VLOOKUP(B260,'Text facts'!$A$1:$B$981,2,0)</f>
        <v>1984</v>
      </c>
      <c r="E260">
        <f>VLOOKUP(B260,'Text facts'!$A$1:$C$981,3,0)</f>
        <v>1984</v>
      </c>
      <c r="F260" s="1" t="s">
        <v>2301</v>
      </c>
      <c r="G260" s="1" t="str">
        <f>VLOOKUP(F260,'Text facts'!$A$1:$H$981,6,0)</f>
        <v>A139</v>
      </c>
      <c r="H260" t="str">
        <f>VLOOKUP(F260,'Text facts'!$A$1:$B$981,2,0)</f>
        <v>Otok</v>
      </c>
      <c r="I260" t="str">
        <f>VLOOKUP(F260,'Text facts'!$A$1:$C$981,3,0)</f>
        <v>The Island</v>
      </c>
      <c r="J260" s="1" t="s">
        <v>5319</v>
      </c>
      <c r="K260" s="1" t="str">
        <f>VLOOKUP(J260,'Text facts'!$A$1:$H$981,6,0)</f>
        <v>A609</v>
      </c>
      <c r="L260" t="str">
        <f>VLOOKUP(J260,'Text facts'!$A$1:$B$981,2,0)</f>
        <v>Trilogija o Templarima</v>
      </c>
      <c r="M260" t="str">
        <f>VLOOKUP(J260,'Text facts'!$A$1:$C$981,3,0)</f>
        <v>Crusades trilogy</v>
      </c>
      <c r="O260" s="1" t="e">
        <f>VLOOKUP(N260,'Text facts'!$A$1:$H$981,6,0)</f>
        <v>#N/A</v>
      </c>
      <c r="P260" t="e">
        <f>VLOOKUP(N260,'Text facts'!$A$1:$B$981,2,0)</f>
        <v>#N/A</v>
      </c>
      <c r="Q260" t="e">
        <f>VLOOKUP(N260,'Text facts'!$A$1:$C$981,3,0)</f>
        <v>#N/A</v>
      </c>
      <c r="S260" t="e">
        <f>VLOOKUP(R260,'Text facts'!$A$1:$H$981,6,0)</f>
        <v>#N/A</v>
      </c>
      <c r="T260" t="e">
        <f>VLOOKUP(R260,'Text facts'!$A$1:$B$981,2,0)</f>
        <v>#N/A</v>
      </c>
      <c r="U260" t="e">
        <f>VLOOKUP(R260,'Text facts'!$A$1:$C$981,3,0)</f>
        <v>#N/A</v>
      </c>
    </row>
    <row r="261" spans="1:21">
      <c r="A261" s="1" t="s">
        <v>386</v>
      </c>
      <c r="B261" s="1" t="s">
        <v>3309</v>
      </c>
      <c r="C261" s="1" t="str">
        <f>VLOOKUP(B261,'Text facts'!$A$1:$H$981,6,0)</f>
        <v>A281</v>
      </c>
      <c r="D261" t="str">
        <f>VLOOKUP(B261,'Text facts'!$A$1:$B$981,2,0)</f>
        <v>Crni mačak</v>
      </c>
      <c r="E261" t="str">
        <f>VLOOKUP(B261,'Text facts'!$A$1:$C$981,3,0)</f>
        <v>The Black Cat</v>
      </c>
      <c r="F261" s="1" t="s">
        <v>5340</v>
      </c>
      <c r="G261" s="1" t="str">
        <f>VLOOKUP(F261,'Text facts'!$A$1:$H$981,6,0)</f>
        <v>A612</v>
      </c>
      <c r="H261" t="str">
        <f>VLOOKUP(F261,'Text facts'!$A$1:$B$981,2,0)</f>
        <v>Sofijin svijet</v>
      </c>
      <c r="I261" t="str">
        <f>VLOOKUP(F261,'Text facts'!$A$1:$C$981,3,0)</f>
        <v>Sophie's World</v>
      </c>
      <c r="J261" s="1" t="s">
        <v>1511</v>
      </c>
      <c r="K261" s="1" t="str">
        <f>VLOOKUP(J261,'Text facts'!$A$1:$H$981,6,0)</f>
        <v>A19</v>
      </c>
      <c r="L261" t="str">
        <f>VLOOKUP(J261,'Text facts'!$A$1:$B$981,2,0)</f>
        <v>Mali princ</v>
      </c>
      <c r="M261" t="str">
        <f>VLOOKUP(J261,'Text facts'!$A$1:$C$981,3,0)</f>
        <v>The Little Prince</v>
      </c>
      <c r="O261" s="1" t="e">
        <f>VLOOKUP(N261,'Text facts'!$A$1:$H$981,6,0)</f>
        <v>#N/A</v>
      </c>
      <c r="P261" t="e">
        <f>VLOOKUP(N261,'Text facts'!$A$1:$B$981,2,0)</f>
        <v>#N/A</v>
      </c>
      <c r="Q261" t="e">
        <f>VLOOKUP(N261,'Text facts'!$A$1:$C$981,3,0)</f>
        <v>#N/A</v>
      </c>
      <c r="S261" t="e">
        <f>VLOOKUP(R261,'Text facts'!$A$1:$H$981,6,0)</f>
        <v>#N/A</v>
      </c>
      <c r="T261" t="e">
        <f>VLOOKUP(R261,'Text facts'!$A$1:$B$981,2,0)</f>
        <v>#N/A</v>
      </c>
      <c r="U261" t="e">
        <f>VLOOKUP(R261,'Text facts'!$A$1:$C$981,3,0)</f>
        <v>#N/A</v>
      </c>
    </row>
    <row r="262" spans="1:21">
      <c r="A262" s="1" t="s">
        <v>387</v>
      </c>
      <c r="B262" s="1" t="s">
        <v>2685</v>
      </c>
      <c r="C262" s="1" t="str">
        <f>VLOOKUP(B262,'Text facts'!$A$1:$H$981,6,0)</f>
        <v>A202</v>
      </c>
      <c r="D262" t="str">
        <f>VLOOKUP(B262,'Text facts'!$A$1:$B$981,2,0)</f>
        <v>Majstor i Margarita</v>
      </c>
      <c r="E262" t="str">
        <f>VLOOKUP(B262,'Text facts'!$A$1:$C$981,3,0)</f>
        <v>The Master and Margarita</v>
      </c>
      <c r="F262" s="1" t="s">
        <v>1638</v>
      </c>
      <c r="G262" s="1" t="str">
        <f>VLOOKUP(F262,'Text facts'!$A$1:$H$981,6,0)</f>
        <v>A40</v>
      </c>
      <c r="H262" t="str">
        <f>VLOOKUP(F262,'Text facts'!$A$1:$B$981,2,0)</f>
        <v>Dina</v>
      </c>
      <c r="I262" t="str">
        <f>VLOOKUP(F262,'Text facts'!$A$1:$C$981,3,0)</f>
        <v>Dune</v>
      </c>
      <c r="J262" s="1" t="s">
        <v>5351</v>
      </c>
      <c r="K262" s="1" t="str">
        <f>VLOOKUP(J262,'Text facts'!$A$1:$H$981,6,0)</f>
        <v>A397</v>
      </c>
      <c r="L262" t="str">
        <f>VLOOKUP(J262,'Text facts'!$A$1:$B$981,2,0)</f>
        <v>Sandman</v>
      </c>
      <c r="M262" t="str">
        <f>VLOOKUP(J262,'Text facts'!$A$1:$C$981,3,0)</f>
        <v>Sandman</v>
      </c>
      <c r="N262" s="1" t="s">
        <v>1583</v>
      </c>
      <c r="O262" s="1" t="str">
        <f>VLOOKUP(N262,'Text facts'!$A$1:$H$981,6,0)</f>
        <v>A32</v>
      </c>
      <c r="P262" t="str">
        <f>VLOOKUP(N262,'Text facts'!$A$1:$B$981,2,0)</f>
        <v>Sto godina samoće</v>
      </c>
      <c r="Q262" t="str">
        <f>VLOOKUP(N262,'Text facts'!$A$1:$C$981,3,0)</f>
        <v>One Hundred Years of Solitude</v>
      </c>
      <c r="S262" t="e">
        <f>VLOOKUP(R262,'Text facts'!$A$1:$H$981,6,0)</f>
        <v>#N/A</v>
      </c>
      <c r="T262" t="e">
        <f>VLOOKUP(R262,'Text facts'!$A$1:$B$981,2,0)</f>
        <v>#N/A</v>
      </c>
      <c r="U262" t="e">
        <f>VLOOKUP(R262,'Text facts'!$A$1:$C$981,3,0)</f>
        <v>#N/A</v>
      </c>
    </row>
    <row r="263" spans="1:21">
      <c r="A263" s="1" t="s">
        <v>389</v>
      </c>
      <c r="B263" s="1" t="s">
        <v>3283</v>
      </c>
      <c r="C263" s="1" t="str">
        <f>VLOOKUP(B263,'Text facts'!$A$1:$H$981,6,0)</f>
        <v>A299</v>
      </c>
      <c r="D263" t="str">
        <f>VLOOKUP(B263,'Text facts'!$A$1:$B$981,2,0)</f>
        <v>Pet prijatelja</v>
      </c>
      <c r="E263" t="str">
        <f>VLOOKUP(B263,'Text facts'!$A$1:$C$981,3,0)</f>
        <v>The Famous Five</v>
      </c>
      <c r="F263" s="1" t="s">
        <v>5353</v>
      </c>
      <c r="G263" s="1" t="str">
        <f>VLOOKUP(F263,'Text facts'!$A$1:$H$981,6,0)</f>
        <v>A419</v>
      </c>
      <c r="H263" t="str">
        <f>VLOOKUP(F263,'Text facts'!$A$1:$B$981,2,0)</f>
        <v>Lijepe slike</v>
      </c>
      <c r="I263" t="str">
        <f>VLOOKUP(F263,'Text facts'!$A$1:$C$981,3,0)</f>
        <v>Les Belles Images</v>
      </c>
      <c r="J263" s="1" t="s">
        <v>5356</v>
      </c>
      <c r="K263" s="1" t="str">
        <f>VLOOKUP(J263,'Text facts'!$A$1:$H$981,6,0)</f>
        <v>A268</v>
      </c>
      <c r="L263" t="str">
        <f>VLOOKUP(J263,'Text facts'!$A$1:$B$981,2,0)</f>
        <v>August</v>
      </c>
      <c r="M263" t="str">
        <f>VLOOKUP(J263,'Text facts'!$A$1:$C$981,3,0)</f>
        <v>Augustus</v>
      </c>
      <c r="N263" s="1" t="s">
        <v>5358</v>
      </c>
      <c r="O263" s="1" t="str">
        <f>VLOOKUP(N263,'Text facts'!$A$1:$H$981,6,0)</f>
        <v>A613</v>
      </c>
      <c r="P263" t="str">
        <f>VLOOKUP(N263,'Text facts'!$A$1:$B$981,2,0)</f>
        <v>Pijanistica</v>
      </c>
      <c r="Q263" t="str">
        <f>VLOOKUP(N263,'Text facts'!$A$1:$C$981,3,0)</f>
        <v>The Piano Teacher</v>
      </c>
      <c r="S263" t="e">
        <f>VLOOKUP(R263,'Text facts'!$A$1:$H$981,6,0)</f>
        <v>#N/A</v>
      </c>
      <c r="T263" t="e">
        <f>VLOOKUP(R263,'Text facts'!$A$1:$B$981,2,0)</f>
        <v>#N/A</v>
      </c>
      <c r="U263" t="e">
        <f>VLOOKUP(R263,'Text facts'!$A$1:$C$981,3,0)</f>
        <v>#N/A</v>
      </c>
    </row>
    <row r="264" spans="1:21">
      <c r="A264" s="1" t="s">
        <v>391</v>
      </c>
      <c r="B264" s="1" t="s">
        <v>5367</v>
      </c>
      <c r="C264" s="1" t="str">
        <f>VLOOKUP(B264,'Text facts'!$A$1:$H$981,6,0)</f>
        <v>A614</v>
      </c>
      <c r="D264" t="str">
        <f>VLOOKUP(B264,'Text facts'!$A$1:$B$981,2,0)</f>
        <v>Sedam muževa Evelyn Hugo</v>
      </c>
      <c r="E264" t="str">
        <f>VLOOKUP(B264,'Text facts'!$A$1:$C$981,3,0)</f>
        <v>The Seven Husbands of Evelyn Hugo</v>
      </c>
      <c r="F264" s="1" t="s">
        <v>4539</v>
      </c>
      <c r="G264" s="1" t="str">
        <f>VLOOKUP(F264,'Text facts'!$A$1:$H$981,6,0)</f>
        <v>A494</v>
      </c>
      <c r="H264" t="str">
        <f>VLOOKUP(F264,'Text facts'!$A$1:$B$981,2,0)</f>
        <v>Orkanski visovi</v>
      </c>
      <c r="I264" t="str">
        <f>VLOOKUP(F264,'Text facts'!$A$1:$C$981,3,0)</f>
        <v>Wuthering Heights</v>
      </c>
      <c r="J264" s="1" t="s">
        <v>5373</v>
      </c>
      <c r="K264" s="1" t="str">
        <f>VLOOKUP(J264,'Text facts'!$A$1:$H$981,6,0)</f>
        <v>A615</v>
      </c>
      <c r="L264" t="str">
        <f>VLOOKUP(J264,'Text facts'!$A$1:$B$981,2,0)</f>
        <v>Sva radosna mjesta</v>
      </c>
      <c r="M264" t="str">
        <f>VLOOKUP(J264,'Text facts'!$A$1:$C$981,3,0)</f>
        <v>All the bright places</v>
      </c>
      <c r="O264" s="1" t="e">
        <f>VLOOKUP(N264,'Text facts'!$A$1:$H$981,6,0)</f>
        <v>#N/A</v>
      </c>
      <c r="P264" t="e">
        <f>VLOOKUP(N264,'Text facts'!$A$1:$B$981,2,0)</f>
        <v>#N/A</v>
      </c>
      <c r="Q264" t="e">
        <f>VLOOKUP(N264,'Text facts'!$A$1:$C$981,3,0)</f>
        <v>#N/A</v>
      </c>
      <c r="S264" t="e">
        <f>VLOOKUP(R264,'Text facts'!$A$1:$H$981,6,0)</f>
        <v>#N/A</v>
      </c>
      <c r="T264" t="e">
        <f>VLOOKUP(R264,'Text facts'!$A$1:$B$981,2,0)</f>
        <v>#N/A</v>
      </c>
      <c r="U264" t="e">
        <f>VLOOKUP(R264,'Text facts'!$A$1:$C$981,3,0)</f>
        <v>#N/A</v>
      </c>
    </row>
    <row r="265" spans="1:21">
      <c r="A265" s="1" t="s">
        <v>393</v>
      </c>
      <c r="B265" s="1" t="s">
        <v>1791</v>
      </c>
      <c r="C265" s="1" t="str">
        <f>VLOOKUP(B265,'Text facts'!$A$1:$H$981,6,0)</f>
        <v>A43</v>
      </c>
      <c r="D265" t="str">
        <f>VLOOKUP(B265,'Text facts'!$A$1:$B$981,2,0)</f>
        <v>Zločin i kazna</v>
      </c>
      <c r="E265" t="str">
        <f>VLOOKUP(B265,'Text facts'!$A$1:$C$981,3,0)</f>
        <v>Crime and Punishment</v>
      </c>
      <c r="F265" s="1" t="s">
        <v>2573</v>
      </c>
      <c r="G265" s="1" t="str">
        <f>VLOOKUP(F265,'Text facts'!$A$1:$H$981,6,0)</f>
        <v>A184</v>
      </c>
      <c r="H265" t="str">
        <f>VLOOKUP(F265,'Text facts'!$A$1:$B$981,2,0)</f>
        <v>Gospođa Bovary</v>
      </c>
      <c r="I265" t="str">
        <f>VLOOKUP(F265,'Text facts'!$A$1:$C$981,3,0)</f>
        <v>Madame Bovary</v>
      </c>
      <c r="J265" s="1" t="s">
        <v>3655</v>
      </c>
      <c r="K265" s="1" t="str">
        <f>VLOOKUP(J265,'Text facts'!$A$1:$H$981,6,0)</f>
        <v>A99</v>
      </c>
      <c r="L265" t="str">
        <f>VLOOKUP(J265,'Text facts'!$A$1:$B$981,2,0)</f>
        <v>Kafka na žalu</v>
      </c>
      <c r="M265" t="str">
        <f>VLOOKUP(J265,'Text facts'!$A$1:$C$981,3,0)</f>
        <v>Kafka on the Shore</v>
      </c>
      <c r="N265" s="1" t="s">
        <v>5379</v>
      </c>
      <c r="O265" s="1" t="str">
        <f>VLOOKUP(N265,'Text facts'!$A$1:$H$981,6,0)</f>
        <v>A616</v>
      </c>
      <c r="P265" t="str">
        <f>VLOOKUP(N265,'Text facts'!$A$1:$B$981,2,0)</f>
        <v>Nabor u vremenu</v>
      </c>
      <c r="Q265" t="str">
        <f>VLOOKUP(N265,'Text facts'!$A$1:$C$981,3,0)</f>
        <v>A wrinkle in time</v>
      </c>
      <c r="S265" t="e">
        <f>VLOOKUP(R265,'Text facts'!$A$1:$H$981,6,0)</f>
        <v>#N/A</v>
      </c>
      <c r="T265" t="e">
        <f>VLOOKUP(R265,'Text facts'!$A$1:$B$981,2,0)</f>
        <v>#N/A</v>
      </c>
      <c r="U265" t="e">
        <f>VLOOKUP(R265,'Text facts'!$A$1:$C$981,3,0)</f>
        <v>#N/A</v>
      </c>
    </row>
    <row r="266" spans="1:21">
      <c r="A266" s="1" t="s">
        <v>394</v>
      </c>
      <c r="B266" s="1" t="s">
        <v>5385</v>
      </c>
      <c r="C266" s="1" t="str">
        <f>VLOOKUP(B266,'Text facts'!$A$1:$H$981,6,0)</f>
        <v>A617</v>
      </c>
      <c r="D266" t="str">
        <f>VLOOKUP(B266,'Text facts'!$A$1:$B$981,2,0)</f>
        <v>Avanturističko putovanje kroz moje sobe</v>
      </c>
      <c r="E266" t="str">
        <f>VLOOKUP(B266,'Text facts'!$A$1:$C$981,3,0)</f>
        <v>An Adventurous Journey Through my Room</v>
      </c>
      <c r="F266" s="1" t="s">
        <v>1758</v>
      </c>
      <c r="G266" s="1" t="str">
        <f>VLOOKUP(F266,'Text facts'!$A$1:$H$981,6,0)</f>
        <v>A58</v>
      </c>
      <c r="H266" t="str">
        <f>VLOOKUP(F266,'Text facts'!$A$1:$B$981,2,0)</f>
        <v>Hi - fi</v>
      </c>
      <c r="I266" t="str">
        <f>VLOOKUP(F266,'Text facts'!$A$1:$C$981,3,0)</f>
        <v>High Fidelity</v>
      </c>
      <c r="J266" s="1" t="s">
        <v>5391</v>
      </c>
      <c r="K266" s="1" t="str">
        <f>VLOOKUP(J266,'Text facts'!$A$1:$H$981,6,0)</f>
        <v>A99</v>
      </c>
      <c r="L266" t="str">
        <f>VLOOKUP(J266,'Text facts'!$A$1:$B$981,2,0)</f>
        <v>Južno od granice, zapadno od Sunca</v>
      </c>
      <c r="M266" t="str">
        <f>VLOOKUP(J266,'Text facts'!$A$1:$C$981,3,0)</f>
        <v>South of the Border, West of the Sun</v>
      </c>
      <c r="N266" s="1" t="s">
        <v>4570</v>
      </c>
      <c r="O266" s="1" t="str">
        <f>VLOOKUP(N266,'Text facts'!$A$1:$H$981,6,0)</f>
        <v>A500</v>
      </c>
      <c r="P266" t="str">
        <f>VLOOKUP(N266,'Text facts'!$A$1:$B$981,2,0)</f>
        <v>Svila</v>
      </c>
      <c r="Q266" t="str">
        <f>VLOOKUP(N266,'Text facts'!$A$1:$C$981,3,0)</f>
        <v>Silk</v>
      </c>
      <c r="R266" s="1" t="s">
        <v>5394</v>
      </c>
      <c r="S266" t="str">
        <f>VLOOKUP(R266,'Text facts'!$A$1:$H$981,6,0)</f>
        <v>A316</v>
      </c>
      <c r="T266" t="str">
        <f>VLOOKUP(R266,'Text facts'!$A$1:$B$981,2,0)</f>
        <v>Konrad ili dijete iz limenke</v>
      </c>
      <c r="U266" t="str">
        <f>VLOOKUP(R266,'Text facts'!$A$1:$C$981,3,0)</f>
        <v>Conrad: The Factory-Made Boy</v>
      </c>
    </row>
    <row r="267" spans="1:21">
      <c r="A267" s="1" t="s">
        <v>396</v>
      </c>
      <c r="B267" s="1" t="s">
        <v>5403</v>
      </c>
      <c r="C267" s="1" t="str">
        <f>VLOOKUP(B267,'Text facts'!$A$1:$H$981,6,0)</f>
        <v>A3</v>
      </c>
      <c r="D267" t="str">
        <f>VLOOKUP(B267,'Text facts'!$A$1:$B$981,2,0)</f>
        <v>Hladna fronta</v>
      </c>
      <c r="E267" t="str">
        <f>VLOOKUP(B267,'Text facts'!$A$1:$C$981,3,0)</f>
        <v>--</v>
      </c>
      <c r="F267" s="1" t="s">
        <v>5405</v>
      </c>
      <c r="G267" s="1" t="str">
        <f>VLOOKUP(F267,'Text facts'!$A$1:$H$981,6,0)</f>
        <v>A3</v>
      </c>
      <c r="H267" t="str">
        <f>VLOOKUP(F267,'Text facts'!$A$1:$B$981,2,0)</f>
        <v>Koraljna vrata</v>
      </c>
      <c r="I267" t="str">
        <f>VLOOKUP(F267,'Text facts'!$A$1:$C$981,3,0)</f>
        <v>Coral Door</v>
      </c>
      <c r="J267" s="1" t="s">
        <v>5408</v>
      </c>
      <c r="K267" s="1" t="str">
        <f>VLOOKUP(J267,'Text facts'!$A$1:$H$981,6,0)</f>
        <v>A618</v>
      </c>
      <c r="L267" t="str">
        <f>VLOOKUP(J267,'Text facts'!$A$1:$B$981,2,0)</f>
        <v>[psi]</v>
      </c>
      <c r="M267" t="str">
        <f>VLOOKUP(J267,'Text facts'!$A$1:$C$981,3,0)</f>
        <v>--</v>
      </c>
      <c r="O267" s="1" t="e">
        <f>VLOOKUP(N267,'Text facts'!$A$1:$H$981,6,0)</f>
        <v>#N/A</v>
      </c>
      <c r="P267" t="e">
        <f>VLOOKUP(N267,'Text facts'!$A$1:$B$981,2,0)</f>
        <v>#N/A</v>
      </c>
      <c r="Q267" t="e">
        <f>VLOOKUP(N267,'Text facts'!$A$1:$C$981,3,0)</f>
        <v>#N/A</v>
      </c>
      <c r="S267" t="e">
        <f>VLOOKUP(R267,'Text facts'!$A$1:$H$981,6,0)</f>
        <v>#N/A</v>
      </c>
      <c r="T267" t="e">
        <f>VLOOKUP(R267,'Text facts'!$A$1:$B$981,2,0)</f>
        <v>#N/A</v>
      </c>
      <c r="U267" t="e">
        <f>VLOOKUP(R267,'Text facts'!$A$1:$C$981,3,0)</f>
        <v>#N/A</v>
      </c>
    </row>
    <row r="268" spans="1:21">
      <c r="A268" s="1" t="s">
        <v>397</v>
      </c>
      <c r="B268" s="1" t="s">
        <v>2099</v>
      </c>
      <c r="C268" s="1" t="str">
        <f>VLOOKUP(B268,'Text facts'!$A$1:$H$981,6,0)</f>
        <v>A110</v>
      </c>
      <c r="D268" t="str">
        <f>VLOOKUP(B268,'Text facts'!$A$1:$B$981,2,0)</f>
        <v>Lovac u žitu</v>
      </c>
      <c r="E268" t="str">
        <f>VLOOKUP(B268,'Text facts'!$A$1:$C$981,3,0)</f>
        <v>The Catcher in the Rye</v>
      </c>
      <c r="F268" s="1" t="s">
        <v>5412</v>
      </c>
      <c r="G268" s="1" t="str">
        <f>VLOOKUP(F268,'Text facts'!$A$1:$H$981,6,0)</f>
        <v>A619</v>
      </c>
      <c r="H268" t="str">
        <f>VLOOKUP(F268,'Text facts'!$A$1:$B$981,2,0)</f>
        <v>Bijeli klaun</v>
      </c>
      <c r="I268" t="str">
        <f>VLOOKUP(F268,'Text facts'!$A$1:$C$981,3,0)</f>
        <v>--</v>
      </c>
      <c r="J268" s="1" t="s">
        <v>1620</v>
      </c>
      <c r="K268" s="1" t="str">
        <f>VLOOKUP(J268,'Text facts'!$A$1:$H$981,6,0)</f>
        <v>A37</v>
      </c>
      <c r="L268" t="str">
        <f>VLOOKUP(J268,'Text facts'!$A$1:$B$981,2,0)</f>
        <v>Sadako hoće živjeti</v>
      </c>
      <c r="M268" t="str">
        <f>VLOOKUP(J268,'Text facts'!$A$1:$C$981,3,0)</f>
        <v>The Day of the Bomb</v>
      </c>
      <c r="O268" s="1" t="e">
        <f>VLOOKUP(N268,'Text facts'!$A$1:$H$981,6,0)</f>
        <v>#N/A</v>
      </c>
      <c r="P268" t="e">
        <f>VLOOKUP(N268,'Text facts'!$A$1:$B$981,2,0)</f>
        <v>#N/A</v>
      </c>
      <c r="Q268" t="e">
        <f>VLOOKUP(N268,'Text facts'!$A$1:$C$981,3,0)</f>
        <v>#N/A</v>
      </c>
      <c r="S268" t="e">
        <f>VLOOKUP(R268,'Text facts'!$A$1:$H$981,6,0)</f>
        <v>#N/A</v>
      </c>
      <c r="T268" t="e">
        <f>VLOOKUP(R268,'Text facts'!$A$1:$B$981,2,0)</f>
        <v>#N/A</v>
      </c>
      <c r="U268" t="e">
        <f>VLOOKUP(R268,'Text facts'!$A$1:$C$981,3,0)</f>
        <v>#N/A</v>
      </c>
    </row>
    <row r="269" spans="1:21">
      <c r="A269" s="1" t="s">
        <v>398</v>
      </c>
      <c r="B269" s="1" t="s">
        <v>1583</v>
      </c>
      <c r="C269" s="1" t="str">
        <f>VLOOKUP(B269,'Text facts'!$A$1:$H$981,6,0)</f>
        <v>A32</v>
      </c>
      <c r="D269" t="str">
        <f>VLOOKUP(B269,'Text facts'!$A$1:$B$981,2,0)</f>
        <v>Sto godina samoće</v>
      </c>
      <c r="E269" t="str">
        <f>VLOOKUP(B269,'Text facts'!$A$1:$C$981,3,0)</f>
        <v>One Hundred Years of Solitude</v>
      </c>
      <c r="F269" s="1" t="s">
        <v>1881</v>
      </c>
      <c r="G269" s="1" t="str">
        <f>VLOOKUP(F269,'Text facts'!$A$1:$H$981,6,0)</f>
        <v>A77</v>
      </c>
      <c r="H269" t="str">
        <f>VLOOKUP(F269,'Text facts'!$A$1:$B$981,2,0)</f>
        <v>Korekcije</v>
      </c>
      <c r="I269" t="str">
        <f>VLOOKUP(F269,'Text facts'!$A$1:$C$981,3,0)</f>
        <v xml:space="preserve">The Corrections </v>
      </c>
      <c r="J269" s="1" t="s">
        <v>1871</v>
      </c>
      <c r="K269" s="1" t="str">
        <f>VLOOKUP(J269,'Text facts'!$A$1:$H$981,6,0)</f>
        <v>A75</v>
      </c>
      <c r="L269" t="str">
        <f>VLOOKUP(J269,'Text facts'!$A$1:$B$981,2,0)</f>
        <v>Područje bez signala</v>
      </c>
      <c r="M269" t="str">
        <f>VLOOKUP(J269,'Text facts'!$A$1:$C$981,3,0)</f>
        <v>No-Signal Area</v>
      </c>
      <c r="O269" s="1" t="e">
        <f>VLOOKUP(N269,'Text facts'!$A$1:$H$981,6,0)</f>
        <v>#N/A</v>
      </c>
      <c r="P269" t="e">
        <f>VLOOKUP(N269,'Text facts'!$A$1:$B$981,2,0)</f>
        <v>#N/A</v>
      </c>
      <c r="Q269" t="e">
        <f>VLOOKUP(N269,'Text facts'!$A$1:$C$981,3,0)</f>
        <v>#N/A</v>
      </c>
      <c r="S269" t="e">
        <f>VLOOKUP(R269,'Text facts'!$A$1:$H$981,6,0)</f>
        <v>#N/A</v>
      </c>
      <c r="T269" t="e">
        <f>VLOOKUP(R269,'Text facts'!$A$1:$B$981,2,0)</f>
        <v>#N/A</v>
      </c>
      <c r="U269" t="e">
        <f>VLOOKUP(R269,'Text facts'!$A$1:$C$981,3,0)</f>
        <v>#N/A</v>
      </c>
    </row>
    <row r="270" spans="1:21">
      <c r="A270" s="1" t="s">
        <v>400</v>
      </c>
      <c r="B270" s="1" t="s">
        <v>5419</v>
      </c>
      <c r="C270" s="1" t="str">
        <f>VLOOKUP(B270,'Text facts'!$A$1:$H$981,6,0)</f>
        <v>A620</v>
      </c>
      <c r="D270" t="str">
        <f>VLOOKUP(B270,'Text facts'!$A$1:$B$981,2,0)</f>
        <v>Sjajna sezona</v>
      </c>
      <c r="E270" t="str">
        <f>VLOOKUP(B270,'Text facts'!$A$1:$C$981,3,0)</f>
        <v>The Swell Season</v>
      </c>
      <c r="F270" s="1" t="s">
        <v>4661</v>
      </c>
      <c r="G270" s="1" t="str">
        <f>VLOOKUP(F270,'Text facts'!$A$1:$H$981,6,0)</f>
        <v>A512</v>
      </c>
      <c r="H270" t="str">
        <f>VLOOKUP(F270,'Text facts'!$A$1:$B$981,2,0)</f>
        <v>Sapiens: Kratka povijest čovječanstva</v>
      </c>
      <c r="I270" t="str">
        <f>VLOOKUP(F270,'Text facts'!$A$1:$C$981,3,0)</f>
        <v>Sapiens: A Brief History of Humankind</v>
      </c>
      <c r="J270" s="1" t="s">
        <v>5425</v>
      </c>
      <c r="K270" s="1" t="str">
        <f>VLOOKUP(J270,'Text facts'!$A$1:$H$981,6,0)</f>
        <v>A28</v>
      </c>
      <c r="L270" t="str">
        <f>VLOOKUP(J270,'Text facts'!$A$1:$B$981,2,0)</f>
        <v xml:space="preserve">Nek zabava počne </v>
      </c>
      <c r="M270" t="str">
        <f>VLOOKUP(J270,'Text facts'!$A$1:$C$981,3,0)</f>
        <v>Let the Games Begin</v>
      </c>
      <c r="O270" s="1" t="e">
        <f>VLOOKUP(N270,'Text facts'!$A$1:$H$981,6,0)</f>
        <v>#N/A</v>
      </c>
      <c r="P270" t="e">
        <f>VLOOKUP(N270,'Text facts'!$A$1:$B$981,2,0)</f>
        <v>#N/A</v>
      </c>
      <c r="Q270" t="e">
        <f>VLOOKUP(N270,'Text facts'!$A$1:$C$981,3,0)</f>
        <v>#N/A</v>
      </c>
      <c r="S270" t="e">
        <f>VLOOKUP(R270,'Text facts'!$A$1:$H$981,6,0)</f>
        <v>#N/A</v>
      </c>
      <c r="T270" t="e">
        <f>VLOOKUP(R270,'Text facts'!$A$1:$B$981,2,0)</f>
        <v>#N/A</v>
      </c>
      <c r="U270" t="e">
        <f>VLOOKUP(R270,'Text facts'!$A$1:$C$981,3,0)</f>
        <v>#N/A</v>
      </c>
    </row>
    <row r="271" spans="1:21">
      <c r="A271" s="1" t="s">
        <v>401</v>
      </c>
      <c r="B271" s="1" t="s">
        <v>4630</v>
      </c>
      <c r="C271" s="1" t="str">
        <f>VLOOKUP(B271,'Text facts'!$A$1:$H$981,6,0)</f>
        <v>A244</v>
      </c>
      <c r="D271" t="str">
        <f>VLOOKUP(B271,'Text facts'!$A$1:$B$981,2,0)</f>
        <v>Greška u našim zvijezdama</v>
      </c>
      <c r="E271" t="str">
        <f>VLOOKUP(B271,'Text facts'!$A$1:$C$981,3,0)</f>
        <v>The Fault in Our Stars</v>
      </c>
      <c r="F271" s="1" t="s">
        <v>2267</v>
      </c>
      <c r="G271" s="1" t="str">
        <f>VLOOKUP(F271,'Text facts'!$A$1:$H$981,6,0)</f>
        <v>A133</v>
      </c>
      <c r="H271" t="str">
        <f>VLOOKUP(F271,'Text facts'!$A$1:$B$981,2,0)</f>
        <v>Antigona</v>
      </c>
      <c r="I271" t="str">
        <f>VLOOKUP(F271,'Text facts'!$A$1:$C$981,3,0)</f>
        <v>Antigone</v>
      </c>
      <c r="J271" s="1" t="s">
        <v>5433</v>
      </c>
      <c r="K271" s="1" t="str">
        <f>VLOOKUP(J271,'Text facts'!$A$1:$H$981,6,0)</f>
        <v>A622</v>
      </c>
      <c r="L271" t="str">
        <f>VLOOKUP(J271,'Text facts'!$A$1:$B$981,2,0)</f>
        <v>Ponoćna knjižnica</v>
      </c>
      <c r="M271" t="str">
        <f>VLOOKUP(J271,'Text facts'!$A$1:$C$981,3,0)</f>
        <v>The Midnight Library</v>
      </c>
      <c r="O271" s="1" t="e">
        <f>VLOOKUP(N271,'Text facts'!$A$1:$H$981,6,0)</f>
        <v>#N/A</v>
      </c>
      <c r="P271" t="e">
        <f>VLOOKUP(N271,'Text facts'!$A$1:$B$981,2,0)</f>
        <v>#N/A</v>
      </c>
      <c r="Q271" t="e">
        <f>VLOOKUP(N271,'Text facts'!$A$1:$C$981,3,0)</f>
        <v>#N/A</v>
      </c>
      <c r="S271" t="e">
        <f>VLOOKUP(R271,'Text facts'!$A$1:$H$981,6,0)</f>
        <v>#N/A</v>
      </c>
      <c r="T271" t="e">
        <f>VLOOKUP(R271,'Text facts'!$A$1:$B$981,2,0)</f>
        <v>#N/A</v>
      </c>
      <c r="U271" t="e">
        <f>VLOOKUP(R271,'Text facts'!$A$1:$C$981,3,0)</f>
        <v>#N/A</v>
      </c>
    </row>
    <row r="272" spans="1:21">
      <c r="A272" s="1" t="s">
        <v>402</v>
      </c>
      <c r="B272" s="1" t="s">
        <v>1818</v>
      </c>
      <c r="C272" s="1" t="str">
        <f>VLOOKUP(B272,'Text facts'!$A$1:$H$981,6,0)</f>
        <v>A69</v>
      </c>
      <c r="D272" t="str">
        <f>VLOOKUP(B272,'Text facts'!$A$1:$B$981,2,0)</f>
        <v>Alkemičar</v>
      </c>
      <c r="E272" t="str">
        <f>VLOOKUP(B272,'Text facts'!$A$1:$C$981,3,0)</f>
        <v>The Alchemist</v>
      </c>
      <c r="F272" s="1" t="s">
        <v>5439</v>
      </c>
      <c r="G272" s="1" t="str">
        <f>VLOOKUP(F272,'Text facts'!$A$1:$H$981,6,0)</f>
        <v>A623</v>
      </c>
      <c r="H272" t="str">
        <f>VLOOKUP(F272,'Text facts'!$A$1:$B$981,2,0)</f>
        <v>Parfem: Povijest jednog ubojice</v>
      </c>
      <c r="I272" t="str">
        <f>VLOOKUP(F272,'Text facts'!$A$1:$C$981,3,0)</f>
        <v>Perfume: The Story of a Murderer</v>
      </c>
      <c r="J272" s="1" t="s">
        <v>5444</v>
      </c>
      <c r="K272" s="1" t="str">
        <f>VLOOKUP(J272,'Text facts'!$A$1:$H$981,6,0)</f>
        <v>A32</v>
      </c>
      <c r="L272" t="str">
        <f>VLOOKUP(J272,'Text facts'!$A$1:$B$981,2,0)</f>
        <v>Dvanaest hodočasnika</v>
      </c>
      <c r="M272" t="str">
        <f>VLOOKUP(J272,'Text facts'!$A$1:$C$981,3,0)</f>
        <v>Strange Pilgrims</v>
      </c>
      <c r="O272" s="1" t="e">
        <f>VLOOKUP(N272,'Text facts'!$A$1:$H$981,6,0)</f>
        <v>#N/A</v>
      </c>
      <c r="P272" t="e">
        <f>VLOOKUP(N272,'Text facts'!$A$1:$B$981,2,0)</f>
        <v>#N/A</v>
      </c>
      <c r="Q272" t="e">
        <f>VLOOKUP(N272,'Text facts'!$A$1:$C$981,3,0)</f>
        <v>#N/A</v>
      </c>
      <c r="S272" t="e">
        <f>VLOOKUP(R272,'Text facts'!$A$1:$H$981,6,0)</f>
        <v>#N/A</v>
      </c>
      <c r="T272" t="e">
        <f>VLOOKUP(R272,'Text facts'!$A$1:$B$981,2,0)</f>
        <v>#N/A</v>
      </c>
      <c r="U272" t="e">
        <f>VLOOKUP(R272,'Text facts'!$A$1:$C$981,3,0)</f>
        <v>#N/A</v>
      </c>
    </row>
    <row r="273" spans="1:21">
      <c r="A273" s="1" t="s">
        <v>403</v>
      </c>
      <c r="B273" s="1" t="s">
        <v>2674</v>
      </c>
      <c r="C273" s="1" t="str">
        <f>VLOOKUP(B273,'Text facts'!$A$1:$H$981,6,0)</f>
        <v>A200</v>
      </c>
      <c r="D273" t="str">
        <f>VLOOKUP(B273,'Text facts'!$A$1:$B$981,2,0)</f>
        <v>Otac Goriot</v>
      </c>
      <c r="E273" t="str">
        <f>VLOOKUP(B273,'Text facts'!$A$1:$C$981,3,0)</f>
        <v>Père Goriot</v>
      </c>
      <c r="F273" s="1" t="s">
        <v>1504</v>
      </c>
      <c r="G273" s="1" t="str">
        <f>VLOOKUP(F273,'Text facts'!$A$1:$H$981,6,0)</f>
        <v>A18</v>
      </c>
      <c r="H273" t="str">
        <f>VLOOKUP(F273,'Text facts'!$A$1:$B$981,2,0)</f>
        <v>Gospodar prstenova</v>
      </c>
      <c r="I273" t="str">
        <f>VLOOKUP(F273,'Text facts'!$A$1:$C$981,3,0)</f>
        <v>The Lord of the Rings</v>
      </c>
      <c r="J273" s="1" t="s">
        <v>2548</v>
      </c>
      <c r="K273" s="1" t="str">
        <f>VLOOKUP(J273,'Text facts'!$A$1:$H$981,6,0)</f>
        <v>A180</v>
      </c>
      <c r="L273" t="str">
        <f>VLOOKUP(J273,'Text facts'!$A$1:$B$981,2,0)</f>
        <v>Bez trećega</v>
      </c>
      <c r="M273" t="str">
        <f>VLOOKUP(J273,'Text facts'!$A$1:$C$981,3,0)</f>
        <v>Without the Third One</v>
      </c>
      <c r="O273" s="1" t="e">
        <f>VLOOKUP(N273,'Text facts'!$A$1:$H$981,6,0)</f>
        <v>#N/A</v>
      </c>
      <c r="P273" t="e">
        <f>VLOOKUP(N273,'Text facts'!$A$1:$B$981,2,0)</f>
        <v>#N/A</v>
      </c>
      <c r="Q273" t="e">
        <f>VLOOKUP(N273,'Text facts'!$A$1:$C$981,3,0)</f>
        <v>#N/A</v>
      </c>
      <c r="S273" t="e">
        <f>VLOOKUP(R273,'Text facts'!$A$1:$H$981,6,0)</f>
        <v>#N/A</v>
      </c>
      <c r="T273" t="e">
        <f>VLOOKUP(R273,'Text facts'!$A$1:$B$981,2,0)</f>
        <v>#N/A</v>
      </c>
      <c r="U273" t="e">
        <f>VLOOKUP(R273,'Text facts'!$A$1:$C$981,3,0)</f>
        <v>#N/A</v>
      </c>
    </row>
    <row r="274" spans="1:21">
      <c r="A274" s="1" t="s">
        <v>404</v>
      </c>
      <c r="B274" s="1" t="s">
        <v>5447</v>
      </c>
      <c r="C274" s="1" t="str">
        <f>VLOOKUP(B274,'Text facts'!$A$1:$H$981,6,0)</f>
        <v>A624</v>
      </c>
      <c r="D274" t="str">
        <f>VLOOKUP(B274,'Text facts'!$A$1:$B$981,2,0)</f>
        <v>Tvrtka</v>
      </c>
      <c r="E274" t="str">
        <f>VLOOKUP(B274,'Text facts'!$A$1:$C$981,3,0)</f>
        <v>The Firm</v>
      </c>
      <c r="F274" s="1" t="s">
        <v>5452</v>
      </c>
      <c r="G274" s="1" t="str">
        <f>VLOOKUP(F274,'Text facts'!$A$1:$H$981,6,0)</f>
        <v>A625</v>
      </c>
      <c r="H274" t="str">
        <f>VLOOKUP(F274,'Text facts'!$A$1:$B$981,2,0)</f>
        <v>Lovac na zečeve</v>
      </c>
      <c r="I274" t="str">
        <f>VLOOKUP(F274,'Text facts'!$A$1:$C$981,3,0)</f>
        <v>The Rabbit Hunter</v>
      </c>
      <c r="J274" s="1" t="s">
        <v>5458</v>
      </c>
      <c r="K274" s="1" t="str">
        <f>VLOOKUP(J274,'Text facts'!$A$1:$H$981,6,0)</f>
        <v>A626</v>
      </c>
      <c r="L274" t="str">
        <f>VLOOKUP(J274,'Text facts'!$A$1:$B$981,2,0)</f>
        <v>Žena u ledu</v>
      </c>
      <c r="M274" t="str">
        <f>VLOOKUP(J274,'Text facts'!$A$1:$C$981,3,0)</f>
        <v>The Girl in the Ice</v>
      </c>
      <c r="O274" s="1" t="e">
        <f>VLOOKUP(N274,'Text facts'!$A$1:$H$981,6,0)</f>
        <v>#N/A</v>
      </c>
      <c r="P274" t="e">
        <f>VLOOKUP(N274,'Text facts'!$A$1:$B$981,2,0)</f>
        <v>#N/A</v>
      </c>
      <c r="Q274" t="e">
        <f>VLOOKUP(N274,'Text facts'!$A$1:$C$981,3,0)</f>
        <v>#N/A</v>
      </c>
      <c r="S274" t="e">
        <f>VLOOKUP(R274,'Text facts'!$A$1:$H$981,6,0)</f>
        <v>#N/A</v>
      </c>
      <c r="T274" t="e">
        <f>VLOOKUP(R274,'Text facts'!$A$1:$B$981,2,0)</f>
        <v>#N/A</v>
      </c>
      <c r="U274" t="e">
        <f>VLOOKUP(R274,'Text facts'!$A$1:$C$981,3,0)</f>
        <v>#N/A</v>
      </c>
    </row>
    <row r="275" spans="1:21">
      <c r="A275" s="1" t="s">
        <v>405</v>
      </c>
      <c r="B275" s="1" t="s">
        <v>1660</v>
      </c>
      <c r="C275" s="1" t="str">
        <f>VLOOKUP(B275,'Text facts'!$A$1:$H$981,6,0)</f>
        <v>A43</v>
      </c>
      <c r="D275" t="str">
        <f>VLOOKUP(B275,'Text facts'!$A$1:$B$981,2,0)</f>
        <v>Idiot</v>
      </c>
      <c r="E275" t="str">
        <f>VLOOKUP(B275,'Text facts'!$A$1:$C$981,3,0)</f>
        <v>The Idiot</v>
      </c>
      <c r="F275" s="1" t="s">
        <v>2234</v>
      </c>
      <c r="G275" s="1" t="str">
        <f>VLOOKUP(F275,'Text facts'!$A$1:$H$981,6,0)</f>
        <v>A129</v>
      </c>
      <c r="H275" t="str">
        <f>VLOOKUP(F275,'Text facts'!$A$1:$B$981,2,0)</f>
        <v>Ana Karenjina</v>
      </c>
      <c r="I275" t="str">
        <f>VLOOKUP(F275,'Text facts'!$A$1:$C$981,3,0)</f>
        <v>Anna Karenina</v>
      </c>
      <c r="J275" s="1" t="s">
        <v>1876</v>
      </c>
      <c r="K275" s="1" t="str">
        <f>VLOOKUP(J275,'Text facts'!$A$1:$H$981,6,0)</f>
        <v>A76</v>
      </c>
      <c r="L275" t="str">
        <f>VLOOKUP(J275,'Text facts'!$A$1:$B$981,2,0)</f>
        <v>Ciganin, ali najljepši</v>
      </c>
      <c r="M275" t="str">
        <f>VLOOKUP(J275,'Text facts'!$A$1:$C$981,3,0)</f>
        <v>Gypsy, But the Fairest of Them All</v>
      </c>
      <c r="N275" s="1" t="s">
        <v>2058</v>
      </c>
      <c r="O275" s="1" t="str">
        <f>VLOOKUP(N275,'Text facts'!$A$1:$H$981,6,0)</f>
        <v>A104</v>
      </c>
      <c r="P275" t="str">
        <f>VLOOKUP(N275,'Text facts'!$A$1:$B$981,2,0)</f>
        <v>Mladenka kostonoga</v>
      </c>
      <c r="Q275" t="str">
        <f>VLOOKUP(N275,'Text facts'!$A$1:$C$981,3,0)</f>
        <v>Boneleg Bride</v>
      </c>
      <c r="S275" t="e">
        <f>VLOOKUP(R275,'Text facts'!$A$1:$H$981,6,0)</f>
        <v>#N/A</v>
      </c>
      <c r="T275" t="e">
        <f>VLOOKUP(R275,'Text facts'!$A$1:$B$981,2,0)</f>
        <v>#N/A</v>
      </c>
      <c r="U275" t="e">
        <f>VLOOKUP(R275,'Text facts'!$A$1:$C$981,3,0)</f>
        <v>#N/A</v>
      </c>
    </row>
    <row r="276" spans="1:21">
      <c r="A276" s="1" t="s">
        <v>406</v>
      </c>
      <c r="B276" s="1" t="s">
        <v>5463</v>
      </c>
      <c r="C276" s="1" t="str">
        <f>VLOOKUP(B276,'Text facts'!$A$1:$H$981,6,0)</f>
        <v>A0</v>
      </c>
      <c r="D276" t="str">
        <f>VLOOKUP(B276,'Text facts'!$A$1:$B$981,2,0)</f>
        <v>Zrno znanja</v>
      </c>
      <c r="E276" t="str">
        <f>VLOOKUP(B276,'Text facts'!$A$1:$C$981,3,0)</f>
        <v>--</v>
      </c>
      <c r="F276" s="1" t="s">
        <v>5465</v>
      </c>
      <c r="G276" s="1" t="str">
        <f>VLOOKUP(F276,'Text facts'!$A$1:$H$981,6,0)</f>
        <v>A627</v>
      </c>
      <c r="H276" t="str">
        <f>VLOOKUP(F276,'Text facts'!$A$1:$B$981,2,0)</f>
        <v>Ljudi i neljudi</v>
      </c>
      <c r="I276" t="str">
        <f>VLOOKUP(F276,'Text facts'!$A$1:$C$981,3,0)</f>
        <v>--</v>
      </c>
      <c r="J276" s="1" t="s">
        <v>2559</v>
      </c>
      <c r="K276" s="1" t="str">
        <f>VLOOKUP(J276,'Text facts'!$A$1:$H$981,6,0)</f>
        <v>A129</v>
      </c>
      <c r="L276" t="str">
        <f>VLOOKUP(J276,'Text facts'!$A$1:$B$981,2,0)</f>
        <v>Rat i mir</v>
      </c>
      <c r="M276" t="str">
        <f>VLOOKUP(J276,'Text facts'!$A$1:$C$981,3,0)</f>
        <v>War and Peace</v>
      </c>
      <c r="O276" s="1" t="e">
        <f>VLOOKUP(N276,'Text facts'!$A$1:$H$981,6,0)</f>
        <v>#N/A</v>
      </c>
      <c r="P276" t="e">
        <f>VLOOKUP(N276,'Text facts'!$A$1:$B$981,2,0)</f>
        <v>#N/A</v>
      </c>
      <c r="Q276" t="e">
        <f>VLOOKUP(N276,'Text facts'!$A$1:$C$981,3,0)</f>
        <v>#N/A</v>
      </c>
      <c r="S276" t="e">
        <f>VLOOKUP(R276,'Text facts'!$A$1:$H$981,6,0)</f>
        <v>#N/A</v>
      </c>
      <c r="T276" t="e">
        <f>VLOOKUP(R276,'Text facts'!$A$1:$B$981,2,0)</f>
        <v>#N/A</v>
      </c>
      <c r="U276" t="e">
        <f>VLOOKUP(R276,'Text facts'!$A$1:$C$981,3,0)</f>
        <v>#N/A</v>
      </c>
    </row>
    <row r="277" spans="1:21">
      <c r="A277" s="1" t="s">
        <v>408</v>
      </c>
      <c r="B277" s="1" t="s">
        <v>3869</v>
      </c>
      <c r="C277" s="1" t="str">
        <f>VLOOKUP(B277,'Text facts'!$A$1:$H$981,6,0)</f>
        <v>A393</v>
      </c>
      <c r="D277" t="str">
        <f>VLOOKUP(B277,'Text facts'!$A$1:$B$981,2,0)</f>
        <v>Aleph</v>
      </c>
      <c r="E277" t="str">
        <f>VLOOKUP(B277,'Text facts'!$A$1:$C$981,3,0)</f>
        <v>The Aleph and Other Stories</v>
      </c>
      <c r="F277" s="1" t="s">
        <v>2685</v>
      </c>
      <c r="G277" s="1" t="str">
        <f>VLOOKUP(F277,'Text facts'!$A$1:$H$981,6,0)</f>
        <v>A202</v>
      </c>
      <c r="H277" t="str">
        <f>VLOOKUP(F277,'Text facts'!$A$1:$B$981,2,0)</f>
        <v>Majstor i Margarita</v>
      </c>
      <c r="I277" t="str">
        <f>VLOOKUP(F277,'Text facts'!$A$1:$C$981,3,0)</f>
        <v>The Master and Margarita</v>
      </c>
      <c r="J277" s="1" t="s">
        <v>5470</v>
      </c>
      <c r="K277" s="1" t="str">
        <f>VLOOKUP(J277,'Text facts'!$A$1:$H$981,6,0)</f>
        <v>A51</v>
      </c>
      <c r="L277" t="str">
        <f>VLOOKUP(J277,'Text facts'!$A$1:$B$981,2,0)</f>
        <v>Tri stigme Palmera Eldritcha</v>
      </c>
      <c r="M277" t="str">
        <f>VLOOKUP(J277,'Text facts'!$A$1:$C$981,3,0)</f>
        <v>The Three Stigmata of Palmer Eldritch</v>
      </c>
      <c r="N277" s="1" t="s">
        <v>3408</v>
      </c>
      <c r="O277" s="1" t="str">
        <f>VLOOKUP(N277,'Text facts'!$A$1:$H$981,6,0)</f>
        <v>A321</v>
      </c>
      <c r="P277" t="str">
        <f>VLOOKUP(N277,'Text facts'!$A$1:$B$981,2,0)</f>
        <v>Velika bilježnica</v>
      </c>
      <c r="Q277" t="str">
        <f>VLOOKUP(N277,'Text facts'!$A$1:$C$981,3,0)</f>
        <v>The Notebook</v>
      </c>
      <c r="S277" t="e">
        <f>VLOOKUP(R277,'Text facts'!$A$1:$H$981,6,0)</f>
        <v>#N/A</v>
      </c>
      <c r="T277" t="e">
        <f>VLOOKUP(R277,'Text facts'!$A$1:$B$981,2,0)</f>
        <v>#N/A</v>
      </c>
      <c r="U277" t="e">
        <f>VLOOKUP(R277,'Text facts'!$A$1:$C$981,3,0)</f>
        <v>#N/A</v>
      </c>
    </row>
    <row r="278" spans="1:21">
      <c r="A278" s="1" t="s">
        <v>409</v>
      </c>
      <c r="B278" s="1" t="s">
        <v>5475</v>
      </c>
      <c r="C278" s="1" t="str">
        <f>VLOOKUP(B278,'Text facts'!$A$1:$H$981,6,0)</f>
        <v>A74</v>
      </c>
      <c r="D278" t="str">
        <f>VLOOKUP(B278,'Text facts'!$A$1:$B$981,2,0)</f>
        <v>Dražba predmeta 49</v>
      </c>
      <c r="E278" t="str">
        <f>VLOOKUP(B278,'Text facts'!$A$1:$C$981,3,0)</f>
        <v>The Crying of Lot 49</v>
      </c>
      <c r="F278" s="1" t="s">
        <v>4438</v>
      </c>
      <c r="G278" s="1" t="str">
        <f>VLOOKUP(F278,'Text facts'!$A$1:$H$981,6,0)</f>
        <v>A479</v>
      </c>
      <c r="H278" t="str">
        <f>VLOOKUP(F278,'Text facts'!$A$1:$B$981,2,0)</f>
        <v>Neuromancer</v>
      </c>
      <c r="I278" t="str">
        <f>VLOOKUP(F278,'Text facts'!$A$1:$C$981,3,0)</f>
        <v>Neuromancer</v>
      </c>
      <c r="J278" s="1" t="s">
        <v>3191</v>
      </c>
      <c r="K278" s="1" t="str">
        <f>VLOOKUP(J278,'Text facts'!$A$1:$H$981,6,0)</f>
        <v>A285</v>
      </c>
      <c r="L278" t="str">
        <f>VLOOKUP(J278,'Text facts'!$A$1:$B$981,2,0)</f>
        <v>Sluškinjina priča</v>
      </c>
      <c r="M278" t="str">
        <f>VLOOKUP(J278,'Text facts'!$A$1:$C$981,3,0)</f>
        <v>The Handmaid's Tale</v>
      </c>
      <c r="N278" s="1" t="s">
        <v>2069</v>
      </c>
      <c r="O278" s="1" t="str">
        <f>VLOOKUP(N278,'Text facts'!$A$1:$H$981,6,0)</f>
        <v>A106</v>
      </c>
      <c r="P278" t="str">
        <f>VLOOKUP(N278,'Text facts'!$A$1:$B$981,2,0)</f>
        <v>Ostatak</v>
      </c>
      <c r="Q278" t="str">
        <f>VLOOKUP(N278,'Text facts'!$A$1:$C$981,3,0)</f>
        <v>Remainder</v>
      </c>
      <c r="R278" s="1" t="s">
        <v>5478</v>
      </c>
      <c r="S278" t="str">
        <f>VLOOKUP(R278,'Text facts'!$A$1:$H$981,6,0)</f>
        <v>A86</v>
      </c>
      <c r="T278" t="str">
        <f>VLOOKUP(R278,'Text facts'!$A$1:$B$981,2,0)</f>
        <v>Enciklopedija mrtvih</v>
      </c>
      <c r="U278" t="str">
        <f>VLOOKUP(R278,'Text facts'!$A$1:$C$981,3,0)</f>
        <v xml:space="preserve">The Encyclopedia of the Dead </v>
      </c>
    </row>
    <row r="279" spans="1:21">
      <c r="A279" s="1" t="s">
        <v>410</v>
      </c>
      <c r="B279" s="1" t="s">
        <v>5498</v>
      </c>
      <c r="C279" s="1" t="str">
        <f>VLOOKUP(B279,'Text facts'!$A$1:$H$981,6,0)</f>
        <v>A245</v>
      </c>
      <c r="D279" t="str">
        <f>VLOOKUP(B279,'Text facts'!$A$1:$B$981,2,0)</f>
        <v>Maslačkovo vino</v>
      </c>
      <c r="E279" t="str">
        <f>VLOOKUP(B279,'Text facts'!$A$1:$C$981,3,0)</f>
        <v>Dandelion Wine</v>
      </c>
      <c r="F279" s="1" t="s">
        <v>2685</v>
      </c>
      <c r="G279" s="1" t="str">
        <f>VLOOKUP(F279,'Text facts'!$A$1:$H$981,6,0)</f>
        <v>A202</v>
      </c>
      <c r="H279" t="str">
        <f>VLOOKUP(F279,'Text facts'!$A$1:$B$981,2,0)</f>
        <v>Majstor i Margarita</v>
      </c>
      <c r="I279" t="str">
        <f>VLOOKUP(F279,'Text facts'!$A$1:$C$981,3,0)</f>
        <v>The Master and Margarita</v>
      </c>
      <c r="J279" s="1" t="s">
        <v>5501</v>
      </c>
      <c r="K279" s="1" t="str">
        <f>VLOOKUP(J279,'Text facts'!$A$1:$H$981,6,0)</f>
        <v>A0</v>
      </c>
      <c r="L279" t="str">
        <f>VLOOKUP(J279,'Text facts'!$A$1:$B$981,2,0)</f>
        <v>Saga o Nibelunzima</v>
      </c>
      <c r="M279" t="str">
        <f>VLOOKUP(J279,'Text facts'!$A$1:$C$981,3,0)</f>
        <v>The Song of the Nibelungs</v>
      </c>
      <c r="N279" s="1" t="s">
        <v>1583</v>
      </c>
      <c r="O279" s="1" t="str">
        <f>VLOOKUP(N279,'Text facts'!$A$1:$H$981,6,0)</f>
        <v>A32</v>
      </c>
      <c r="P279" t="str">
        <f>VLOOKUP(N279,'Text facts'!$A$1:$B$981,2,0)</f>
        <v>Sto godina samoće</v>
      </c>
      <c r="Q279" t="str">
        <f>VLOOKUP(N279,'Text facts'!$A$1:$C$981,3,0)</f>
        <v>One Hundred Years of Solitude</v>
      </c>
      <c r="S279" t="e">
        <f>VLOOKUP(R279,'Text facts'!$A$1:$H$981,6,0)</f>
        <v>#N/A</v>
      </c>
      <c r="T279" t="e">
        <f>VLOOKUP(R279,'Text facts'!$A$1:$B$981,2,0)</f>
        <v>#N/A</v>
      </c>
      <c r="U279" t="e">
        <f>VLOOKUP(R279,'Text facts'!$A$1:$C$981,3,0)</f>
        <v>#N/A</v>
      </c>
    </row>
    <row r="280" spans="1:21" ht="15">
      <c r="A280" s="1" t="s">
        <v>412</v>
      </c>
      <c r="B280" s="1" t="s">
        <v>3765</v>
      </c>
      <c r="C280" s="1" t="str">
        <f>VLOOKUP(B280,'Text facts'!$A$1:$H$981,6,0)</f>
        <v>A375</v>
      </c>
      <c r="D280" t="str">
        <f>VLOOKUP(B280,'Text facts'!$A$1:$B$981,2,0)</f>
        <v>Moja borba</v>
      </c>
      <c r="E280" t="str">
        <f>VLOOKUP(B280,'Text facts'!$A$1:$C$981,3,0)</f>
        <v>My Struggle</v>
      </c>
      <c r="F280" s="1" t="s">
        <v>1881</v>
      </c>
      <c r="G280" s="1" t="str">
        <f>VLOOKUP(F280,'Text facts'!$A$1:$H$981,6,0)</f>
        <v>A77</v>
      </c>
      <c r="H280" t="str">
        <f>VLOOKUP(F280,'Text facts'!$A$1:$B$981,2,0)</f>
        <v>Korekcije</v>
      </c>
      <c r="I280" t="str">
        <f>VLOOKUP(F280,'Text facts'!$A$1:$C$981,3,0)</f>
        <v xml:space="preserve">The Corrections </v>
      </c>
      <c r="J280" s="1" t="s">
        <v>1791</v>
      </c>
      <c r="K280" s="1" t="str">
        <f>VLOOKUP(J280,'Text facts'!$A$1:$H$981,6,0)</f>
        <v>A43</v>
      </c>
      <c r="L280" t="str">
        <f>VLOOKUP(J280,'Text facts'!$A$1:$B$981,2,0)</f>
        <v>Zločin i kazna</v>
      </c>
      <c r="M280" t="str">
        <f>VLOOKUP(J280,'Text facts'!$A$1:$C$981,3,0)</f>
        <v>Crime and Punishment</v>
      </c>
      <c r="O280" s="1" t="e">
        <f>VLOOKUP(N280,'Text facts'!$A$1:$H$981,6,0)</f>
        <v>#N/A</v>
      </c>
      <c r="P280" t="e">
        <f>VLOOKUP(N280,'Text facts'!$A$1:$B$981,2,0)</f>
        <v>#N/A</v>
      </c>
      <c r="Q280" t="e">
        <f>VLOOKUP(N280,'Text facts'!$A$1:$C$981,3,0)</f>
        <v>#N/A</v>
      </c>
      <c r="S280" t="e">
        <f>VLOOKUP(R280,'Text facts'!$A$1:$H$981,6,0)</f>
        <v>#N/A</v>
      </c>
      <c r="T280" t="e">
        <f>VLOOKUP(R280,'Text facts'!$A$1:$B$981,2,0)</f>
        <v>#N/A</v>
      </c>
      <c r="U280" t="e">
        <f>VLOOKUP(R280,'Text facts'!$A$1:$C$981,3,0)</f>
        <v>#N/A</v>
      </c>
    </row>
    <row r="281" spans="1:21" ht="15">
      <c r="A281" s="1" t="s">
        <v>414</v>
      </c>
      <c r="B281" s="1" t="s">
        <v>1389</v>
      </c>
      <c r="C281" s="1" t="s">
        <v>5526</v>
      </c>
      <c r="D281" t="str">
        <f>VLOOKUP(B281,'Text facts'!$A$1:$B$981,2,0)</f>
        <v>[NEMA NASLOVA]</v>
      </c>
      <c r="E281" t="str">
        <f>VLOOKUP(B281,'Text facts'!$A$1:$C$981,3,0)</f>
        <v>[NO TITLE]</v>
      </c>
      <c r="F281" s="13" t="s">
        <v>5529</v>
      </c>
      <c r="G281" s="1" t="str">
        <f>VLOOKUP(F281,'Text facts'!$A$1:$H$981,6,0)</f>
        <v>A183</v>
      </c>
      <c r="H281" t="str">
        <f>VLOOKUP(F281,'Text facts'!$A$1:$B$981,2,0)</f>
        <v>Dublinci</v>
      </c>
      <c r="I281" t="str">
        <f>VLOOKUP(F281,'Text facts'!$A$1:$C$981,3,0)</f>
        <v>Dubliners</v>
      </c>
      <c r="J281" s="1" t="s">
        <v>5532</v>
      </c>
      <c r="K281" s="1" t="str">
        <f>VLOOKUP(J281,'Text facts'!$A$1:$H$981,6,0)</f>
        <v>A551</v>
      </c>
      <c r="L281" t="str">
        <f>VLOOKUP(J281,'Text facts'!$A$1:$B$981,2,0)</f>
        <v>--</v>
      </c>
      <c r="M281" t="str">
        <f>VLOOKUP(J281,'Text facts'!$A$1:$C$981,3,0)</f>
        <v>The Light Brigade</v>
      </c>
      <c r="N281" s="1" t="s">
        <v>5534</v>
      </c>
      <c r="O281" s="1" t="str">
        <f>VLOOKUP(N281,'Text facts'!$A$1:$H$981,6,0)</f>
        <v>A633</v>
      </c>
      <c r="P281" t="str">
        <f>VLOOKUP(N281,'Text facts'!$A$1:$B$981,2,0)</f>
        <v>--</v>
      </c>
      <c r="Q281" t="str">
        <f>VLOOKUP(N281,'Text facts'!$A$1:$C$981,3,0)</f>
        <v>Seaguy</v>
      </c>
      <c r="S281" t="e">
        <f>VLOOKUP(R281,'Text facts'!$A$1:$H$981,6,0)</f>
        <v>#N/A</v>
      </c>
      <c r="T281" t="e">
        <f>VLOOKUP(R281,'Text facts'!$A$1:$B$981,2,0)</f>
        <v>#N/A</v>
      </c>
      <c r="U281" t="e">
        <f>VLOOKUP(R281,'Text facts'!$A$1:$C$981,3,0)</f>
        <v>#N/A</v>
      </c>
    </row>
    <row r="282" spans="1:21" ht="15">
      <c r="A282" s="1" t="s">
        <v>415</v>
      </c>
      <c r="B282" s="1" t="s">
        <v>1998</v>
      </c>
      <c r="C282" s="1" t="str">
        <f>VLOOKUP(B282,'Text facts'!$A$1:$H$981,6,0)</f>
        <v>A0</v>
      </c>
      <c r="D282" t="str">
        <f>VLOOKUP(B282,'Text facts'!$A$1:$B$981,2,0)</f>
        <v>Biblija</v>
      </c>
      <c r="E282" t="str">
        <f>VLOOKUP(B282,'Text facts'!$A$1:$C$981,3,0)</f>
        <v>The Bible</v>
      </c>
      <c r="F282" s="13" t="s">
        <v>2379</v>
      </c>
      <c r="G282" s="1" t="str">
        <f>VLOOKUP(F282,'Text facts'!$A$1:$H$981,6,0)</f>
        <v>A152</v>
      </c>
      <c r="H282" t="str">
        <f>VLOOKUP(F282,'Text facts'!$A$1:$B$981,2,0)</f>
        <v>Ilijada</v>
      </c>
      <c r="I282" t="str">
        <f>VLOOKUP(F282,'Text facts'!$A$1:$C$981,3,0)</f>
        <v>Iliad</v>
      </c>
      <c r="J282" s="1" t="s">
        <v>5545</v>
      </c>
      <c r="K282" s="1" t="str">
        <f>VLOOKUP(J282,'Text facts'!$A$1:$H$981,6,0)</f>
        <v>A312</v>
      </c>
      <c r="L282" t="str">
        <f>VLOOKUP(J282,'Text facts'!$A$1:$B$981,2,0)</f>
        <v xml:space="preserve">Devet drama </v>
      </c>
      <c r="M282" t="str">
        <f>VLOOKUP(J282,'Text facts'!$A$1:$C$981,3,0)</f>
        <v>--</v>
      </c>
      <c r="N282" s="1" t="s">
        <v>2685</v>
      </c>
      <c r="O282" s="1" t="str">
        <f>VLOOKUP(N282,'Text facts'!$A$1:$H$981,6,0)</f>
        <v>A202</v>
      </c>
      <c r="P282" t="str">
        <f>VLOOKUP(N282,'Text facts'!$A$1:$B$981,2,0)</f>
        <v>Majstor i Margarita</v>
      </c>
      <c r="Q282" t="str">
        <f>VLOOKUP(N282,'Text facts'!$A$1:$C$981,3,0)</f>
        <v>The Master and Margarita</v>
      </c>
      <c r="S282" t="e">
        <f>VLOOKUP(R282,'Text facts'!$A$1:$H$981,6,0)</f>
        <v>#N/A</v>
      </c>
      <c r="T282" t="e">
        <f>VLOOKUP(R282,'Text facts'!$A$1:$B$981,2,0)</f>
        <v>#N/A</v>
      </c>
      <c r="U282" t="e">
        <f>VLOOKUP(R282,'Text facts'!$A$1:$C$981,3,0)</f>
        <v>#N/A</v>
      </c>
    </row>
    <row r="283" spans="1:21" ht="15">
      <c r="A283" s="1" t="s">
        <v>416</v>
      </c>
      <c r="B283" s="1" t="s">
        <v>5547</v>
      </c>
      <c r="C283" s="1" t="str">
        <f>VLOOKUP(B283,'Text facts'!$A$1:$H$981,6,0)</f>
        <v>A635</v>
      </c>
      <c r="D283" t="str">
        <f>VLOOKUP(B283,'Text facts'!$A$1:$B$981,2,0)</f>
        <v>Summa atheologiae</v>
      </c>
      <c r="E283" t="str">
        <f>VLOOKUP(B283,'Text facts'!$A$1:$C$981,3,0)</f>
        <v>--</v>
      </c>
      <c r="F283" s="13" t="s">
        <v>5555</v>
      </c>
      <c r="G283" s="1" t="str">
        <f>VLOOKUP(F283,'Text facts'!$A$1:$H$981,6,0)</f>
        <v>A0</v>
      </c>
      <c r="H283" t="str">
        <f>VLOOKUP(F283,'Text facts'!$A$1:$B$981,2,0)</f>
        <v>Kad čujem Daruvar</v>
      </c>
      <c r="I283" t="str">
        <f>VLOOKUP(F283,'Text facts'!$A$1:$C$981,3,0)</f>
        <v>--</v>
      </c>
      <c r="J283" s="1" t="s">
        <v>1860</v>
      </c>
      <c r="K283" s="1" t="str">
        <f>VLOOKUP(J283,'Text facts'!$A$1:$H$981,6,0)</f>
        <v>A73</v>
      </c>
      <c r="L283" t="str">
        <f>VLOOKUP(J283,'Text facts'!$A$1:$B$981,2,0)</f>
        <v>Junak našeg doba</v>
      </c>
      <c r="M283" t="str">
        <f>VLOOKUP(J283,'Text facts'!$A$1:$C$981,3,0)</f>
        <v>A Hero of Our Time</v>
      </c>
      <c r="O283" s="1" t="e">
        <f>VLOOKUP(N283,'Text facts'!$A$1:$H$981,6,0)</f>
        <v>#N/A</v>
      </c>
      <c r="P283" t="e">
        <f>VLOOKUP(N283,'Text facts'!$A$1:$B$981,2,0)</f>
        <v>#N/A</v>
      </c>
      <c r="Q283" t="e">
        <f>VLOOKUP(N283,'Text facts'!$A$1:$C$981,3,0)</f>
        <v>#N/A</v>
      </c>
      <c r="S283" t="e">
        <f>VLOOKUP(R283,'Text facts'!$A$1:$H$981,6,0)</f>
        <v>#N/A</v>
      </c>
      <c r="T283" t="e">
        <f>VLOOKUP(R283,'Text facts'!$A$1:$B$981,2,0)</f>
        <v>#N/A</v>
      </c>
      <c r="U283" t="e">
        <f>VLOOKUP(R283,'Text facts'!$A$1:$C$981,3,0)</f>
        <v>#N/A</v>
      </c>
    </row>
    <row r="284" spans="1:21" ht="15">
      <c r="A284" s="1" t="s">
        <v>417</v>
      </c>
      <c r="B284" s="1" t="s">
        <v>5557</v>
      </c>
      <c r="C284" s="1" t="str">
        <f>VLOOKUP(B284,'Text facts'!$A$1:$H$981,6,0)</f>
        <v>A500</v>
      </c>
      <c r="D284" t="str">
        <f>VLOOKUP(B284,'Text facts'!$A$1:$B$981,2,0)</f>
        <v>City</v>
      </c>
      <c r="E284" t="str">
        <f>VLOOKUP(B284,'Text facts'!$A$1:$C$981,3,0)</f>
        <v>City</v>
      </c>
      <c r="F284" s="13" t="s">
        <v>5559</v>
      </c>
      <c r="G284" s="1" t="str">
        <f>VLOOKUP(F284,'Text facts'!$A$1:$H$981,6,0)</f>
        <v>A636</v>
      </c>
      <c r="H284" t="str">
        <f>VLOOKUP(F284,'Text facts'!$A$1:$B$981,2,0)</f>
        <v>Šaptač konjima</v>
      </c>
      <c r="I284" t="str">
        <f>VLOOKUP(F284,'Text facts'!$A$1:$C$981,3,0)</f>
        <v>The Horse Whisperer</v>
      </c>
      <c r="J284" s="1" t="s">
        <v>3704</v>
      </c>
      <c r="K284" s="1" t="str">
        <f>VLOOKUP(J284,'Text facts'!$A$1:$H$981,6,0)</f>
        <v>A367</v>
      </c>
      <c r="L284" t="str">
        <f>VLOOKUP(J284,'Text facts'!$A$1:$B$981,2,0)</f>
        <v>Lolita</v>
      </c>
      <c r="M284" t="str">
        <f>VLOOKUP(J284,'Text facts'!$A$1:$C$981,3,0)</f>
        <v>Lolita</v>
      </c>
      <c r="N284" s="1" t="s">
        <v>1791</v>
      </c>
      <c r="O284" s="1" t="str">
        <f>VLOOKUP(N284,'Text facts'!$A$1:$H$981,6,0)</f>
        <v>A43</v>
      </c>
      <c r="P284" t="str">
        <f>VLOOKUP(N284,'Text facts'!$A$1:$B$981,2,0)</f>
        <v>Zločin i kazna</v>
      </c>
      <c r="Q284" t="str">
        <f>VLOOKUP(N284,'Text facts'!$A$1:$C$981,3,0)</f>
        <v>Crime and Punishment</v>
      </c>
      <c r="R284" s="1" t="s">
        <v>5565</v>
      </c>
      <c r="S284" t="str">
        <f>VLOOKUP(R284,'Text facts'!$A$1:$H$981,6,0)</f>
        <v>A637</v>
      </c>
      <c r="T284" t="str">
        <f>VLOOKUP(R284,'Text facts'!$A$1:$B$981,2,0)</f>
        <v>Čuvari</v>
      </c>
      <c r="U284" t="str">
        <f>VLOOKUP(R284,'Text facts'!$A$1:$C$981,3,0)</f>
        <v>Watchmen</v>
      </c>
    </row>
    <row r="285" spans="1:21">
      <c r="A285" s="1" t="s">
        <v>418</v>
      </c>
      <c r="B285" s="1" t="s">
        <v>1644</v>
      </c>
      <c r="C285" s="1" t="str">
        <f>VLOOKUP(B285,'Text facts'!$A$1:$H$981,6,0)</f>
        <v>A36</v>
      </c>
      <c r="D285" t="str">
        <f>VLOOKUP(B285,'Text facts'!$A$1:$B$981,2,0)</f>
        <v>Pipi Duga Čarapa</v>
      </c>
      <c r="E285" t="str">
        <f>VLOOKUP(B285,'Text facts'!$A$1:$C$981,3,0)</f>
        <v>Pippi Longstocking</v>
      </c>
      <c r="F285" s="1" t="s">
        <v>1389</v>
      </c>
      <c r="G285" s="1" t="s">
        <v>1851</v>
      </c>
      <c r="H285" t="str">
        <f>VLOOKUP(F285,'Text facts'!$A$1:$B$981,2,0)</f>
        <v>[NEMA NASLOVA]</v>
      </c>
      <c r="I285" t="str">
        <f>VLOOKUP(F285,'Text facts'!$A$1:$C$981,3,0)</f>
        <v>[NO TITLE]</v>
      </c>
      <c r="J285" s="1" t="s">
        <v>1876</v>
      </c>
      <c r="K285" s="1" t="str">
        <f>VLOOKUP(J285,'Text facts'!$A$1:$H$981,6,0)</f>
        <v>A76</v>
      </c>
      <c r="L285" t="str">
        <f>VLOOKUP(J285,'Text facts'!$A$1:$B$981,2,0)</f>
        <v>Ciganin, ali najljepši</v>
      </c>
      <c r="M285" t="str">
        <f>VLOOKUP(J285,'Text facts'!$A$1:$C$981,3,0)</f>
        <v>Gypsy, But the Fairest of Them All</v>
      </c>
      <c r="O285" s="1" t="e">
        <f>VLOOKUP(N285,'Text facts'!$A$1:$H$981,6,0)</f>
        <v>#N/A</v>
      </c>
      <c r="P285" t="e">
        <f>VLOOKUP(N285,'Text facts'!$A$1:$B$981,2,0)</f>
        <v>#N/A</v>
      </c>
      <c r="Q285" t="e">
        <f>VLOOKUP(N285,'Text facts'!$A$1:$C$981,3,0)</f>
        <v>#N/A</v>
      </c>
      <c r="S285" t="e">
        <f>VLOOKUP(R285,'Text facts'!$A$1:$H$981,6,0)</f>
        <v>#N/A</v>
      </c>
      <c r="T285" t="e">
        <f>VLOOKUP(R285,'Text facts'!$A$1:$B$981,2,0)</f>
        <v>#N/A</v>
      </c>
      <c r="U285" t="e">
        <f>VLOOKUP(R285,'Text facts'!$A$1:$C$981,3,0)</f>
        <v>#N/A</v>
      </c>
    </row>
    <row r="286" spans="1:21">
      <c r="A286" s="1" t="s">
        <v>419</v>
      </c>
      <c r="B286" s="1" t="s">
        <v>1389</v>
      </c>
      <c r="C286" s="1" t="s">
        <v>1580</v>
      </c>
      <c r="D286" t="str">
        <f>VLOOKUP(B286,'Text facts'!$A$1:$B$981,2,0)</f>
        <v>[NEMA NASLOVA]</v>
      </c>
      <c r="E286" t="str">
        <f>VLOOKUP(B286,'Text facts'!$A$1:$C$981,3,0)</f>
        <v>[NO TITLE]</v>
      </c>
      <c r="F286" s="1" t="s">
        <v>2562</v>
      </c>
      <c r="G286" s="1" t="str">
        <f>VLOOKUP(F286,'Text facts'!$A$1:$H$981,6,0)</f>
        <v>A182</v>
      </c>
      <c r="H286" t="str">
        <f>VLOOKUP(F286,'Text facts'!$A$1:$B$981,2,0)</f>
        <v>Gonič zmajeva</v>
      </c>
      <c r="I286" t="str">
        <f>VLOOKUP(F286,'Text facts'!$A$1:$C$981,3,0)</f>
        <v xml:space="preserve">The Kite Runner </v>
      </c>
      <c r="J286" s="1" t="s">
        <v>5327</v>
      </c>
      <c r="K286" s="1" t="str">
        <f>VLOOKUP(J286,'Text facts'!$A$1:$H$981,6,0)</f>
        <v>A597</v>
      </c>
      <c r="L286" t="str">
        <f>VLOOKUP(J286,'Text facts'!$A$1:$B$981,2,0)</f>
        <v>Pleme spiljskog medvjeda</v>
      </c>
      <c r="M286" t="str">
        <f>VLOOKUP(J286,'Text facts'!$A$1:$C$981,3,0)</f>
        <v>The Clan of the Cave Bear</v>
      </c>
      <c r="N286" s="1" t="s">
        <v>1389</v>
      </c>
      <c r="O286" s="1" t="s">
        <v>4258</v>
      </c>
      <c r="P286" t="str">
        <f>VLOOKUP(N286,'Text facts'!$A$1:$B$981,2,0)</f>
        <v>[NEMA NASLOVA]</v>
      </c>
      <c r="Q286" t="str">
        <f>VLOOKUP(N286,'Text facts'!$A$1:$C$981,3,0)</f>
        <v>[NO TITLE]</v>
      </c>
      <c r="S286" t="e">
        <f>VLOOKUP(R286,'Text facts'!$A$1:$H$981,6,0)</f>
        <v>#N/A</v>
      </c>
      <c r="T286" t="e">
        <f>VLOOKUP(R286,'Text facts'!$A$1:$B$981,2,0)</f>
        <v>#N/A</v>
      </c>
      <c r="U286" t="e">
        <f>VLOOKUP(R286,'Text facts'!$A$1:$C$981,3,0)</f>
        <v>#N/A</v>
      </c>
    </row>
    <row r="287" spans="1:21">
      <c r="A287" s="1" t="s">
        <v>421</v>
      </c>
      <c r="B287" s="1" t="s">
        <v>5580</v>
      </c>
      <c r="C287" s="1" t="str">
        <f>VLOOKUP(B287,'Text facts'!$A$1:$H$981,6,0)</f>
        <v>A0</v>
      </c>
      <c r="D287" t="str">
        <f>VLOOKUP(B287,'Text facts'!$A$1:$B$981,2,0)</f>
        <v>Antologija svjetske ljubavne poezije</v>
      </c>
      <c r="E287" t="str">
        <f>VLOOKUP(B287,'Text facts'!$A$1:$C$981,3,0)</f>
        <v>--</v>
      </c>
      <c r="F287" s="1" t="s">
        <v>1626</v>
      </c>
      <c r="G287" s="1" t="str">
        <f>VLOOKUP(F287,'Text facts'!$A$1:$H$981,6,0)</f>
        <v>A38</v>
      </c>
      <c r="H287" t="str">
        <f>VLOOKUP(F287,'Text facts'!$A$1:$B$981,2,0)</f>
        <v>Genijalna prijateljica</v>
      </c>
      <c r="I287" t="str">
        <f>VLOOKUP(F287,'Text facts'!$A$1:$C$981,3,0)</f>
        <v>My Brilliant Friend</v>
      </c>
      <c r="J287" s="1" t="s">
        <v>1389</v>
      </c>
      <c r="K287" s="1" t="s">
        <v>5096</v>
      </c>
      <c r="L287" t="str">
        <f>VLOOKUP(J287,'Text facts'!$A$1:$B$981,2,0)</f>
        <v>[NEMA NASLOVA]</v>
      </c>
      <c r="M287" t="str">
        <f>VLOOKUP(J287,'Text facts'!$A$1:$C$981,3,0)</f>
        <v>[NO TITLE]</v>
      </c>
      <c r="O287" s="1" t="e">
        <f>VLOOKUP(N287,'Text facts'!$A$1:$H$981,6,0)</f>
        <v>#N/A</v>
      </c>
      <c r="P287" t="e">
        <f>VLOOKUP(N287,'Text facts'!$A$1:$B$981,2,0)</f>
        <v>#N/A</v>
      </c>
      <c r="Q287" t="e">
        <f>VLOOKUP(N287,'Text facts'!$A$1:$C$981,3,0)</f>
        <v>#N/A</v>
      </c>
      <c r="S287" t="e">
        <f>VLOOKUP(R287,'Text facts'!$A$1:$H$981,6,0)</f>
        <v>#N/A</v>
      </c>
      <c r="T287" t="e">
        <f>VLOOKUP(R287,'Text facts'!$A$1:$B$981,2,0)</f>
        <v>#N/A</v>
      </c>
      <c r="U287" t="e">
        <f>VLOOKUP(R287,'Text facts'!$A$1:$C$981,3,0)</f>
        <v>#N/A</v>
      </c>
    </row>
    <row r="288" spans="1:21">
      <c r="A288" s="1" t="s">
        <v>423</v>
      </c>
      <c r="B288" s="1" t="s">
        <v>3805</v>
      </c>
      <c r="C288" s="1" t="str">
        <f>VLOOKUP(B288,'Text facts'!$A$1:$H$981,6,0)</f>
        <v>A382</v>
      </c>
      <c r="D288" t="str">
        <f>VLOOKUP(B288,'Text facts'!$A$1:$B$981,2,0)</f>
        <v>Kiklop</v>
      </c>
      <c r="E288" t="str">
        <f>VLOOKUP(B288,'Text facts'!$A$1:$C$981,3,0)</f>
        <v>Cyclops</v>
      </c>
      <c r="F288" s="1" t="s">
        <v>2595</v>
      </c>
      <c r="G288" s="1" t="str">
        <f>VLOOKUP(F288,'Text facts'!$A$1:$H$981,6,0)</f>
        <v>A187</v>
      </c>
      <c r="H288" t="str">
        <f>VLOOKUP(F288,'Text facts'!$A$1:$B$981,2,0)</f>
        <v>Muškarci koji mrze žene</v>
      </c>
      <c r="I288" t="str">
        <f>VLOOKUP(F288,'Text facts'!$A$1:$C$981,3,0)</f>
        <v>The Girl with the Dragon Tattoo</v>
      </c>
      <c r="J288" s="1" t="s">
        <v>5585</v>
      </c>
      <c r="K288" s="1" t="str">
        <f>VLOOKUP(J288,'Text facts'!$A$1:$H$981,6,0)</f>
        <v>A639</v>
      </c>
      <c r="L288" t="str">
        <f>VLOOKUP(J288,'Text facts'!$A$1:$B$981,2,0)</f>
        <v>Sašenjka</v>
      </c>
      <c r="M288" t="str">
        <f>VLOOKUP(J288,'Text facts'!$A$1:$C$981,3,0)</f>
        <v>Sashenka</v>
      </c>
      <c r="O288" s="1" t="e">
        <f>VLOOKUP(N288,'Text facts'!$A$1:$H$981,6,0)</f>
        <v>#N/A</v>
      </c>
      <c r="P288" t="e">
        <f>VLOOKUP(N288,'Text facts'!$A$1:$B$981,2,0)</f>
        <v>#N/A</v>
      </c>
      <c r="Q288" t="e">
        <f>VLOOKUP(N288,'Text facts'!$A$1:$C$981,3,0)</f>
        <v>#N/A</v>
      </c>
      <c r="S288" t="e">
        <f>VLOOKUP(R288,'Text facts'!$A$1:$H$981,6,0)</f>
        <v>#N/A</v>
      </c>
      <c r="T288" t="e">
        <f>VLOOKUP(R288,'Text facts'!$A$1:$B$981,2,0)</f>
        <v>#N/A</v>
      </c>
      <c r="U288" t="e">
        <f>VLOOKUP(R288,'Text facts'!$A$1:$C$981,3,0)</f>
        <v>#N/A</v>
      </c>
    </row>
    <row r="289" spans="1:21">
      <c r="A289" s="1" t="s">
        <v>424</v>
      </c>
      <c r="B289" s="1" t="s">
        <v>5591</v>
      </c>
      <c r="C289" s="1" t="str">
        <f>VLOOKUP(B289,'Text facts'!$A$1:$H$981,6,0)</f>
        <v>A640</v>
      </c>
      <c r="D289" t="str">
        <f>VLOOKUP(B289,'Text facts'!$A$1:$B$981,2,0)</f>
        <v>Pale sam na svijetu</v>
      </c>
      <c r="E289" t="str">
        <f>VLOOKUP(B289,'Text facts'!$A$1:$C$981,3,0)</f>
        <v>Palle Alone in the World</v>
      </c>
      <c r="F289" s="1" t="s">
        <v>5597</v>
      </c>
      <c r="G289" s="1" t="str">
        <f>VLOOKUP(F289,'Text facts'!$A$1:$H$981,6,0)</f>
        <v>A110</v>
      </c>
      <c r="H289" t="str">
        <f>VLOOKUP(F289,'Text facts'!$A$1:$B$981,2,0)</f>
        <v>Devet priča</v>
      </c>
      <c r="I289" t="str">
        <f>VLOOKUP(F289,'Text facts'!$A$1:$C$981,3,0)</f>
        <v>Nine Stories</v>
      </c>
      <c r="J289" s="1" t="s">
        <v>5600</v>
      </c>
      <c r="K289" s="1" t="str">
        <f>VLOOKUP(J289,'Text facts'!$A$1:$H$981,6,0)</f>
        <v>A192</v>
      </c>
      <c r="L289" t="str">
        <f>VLOOKUP(J289,'Text facts'!$A$1:$B$981,2,0)</f>
        <v>Lijeva ruka tame</v>
      </c>
      <c r="M289" t="str">
        <f>VLOOKUP(J289,'Text facts'!$A$1:$C$981,3,0)</f>
        <v>The Left Hand of Darkness</v>
      </c>
      <c r="N289" s="1" t="s">
        <v>5603</v>
      </c>
      <c r="O289" s="1" t="str">
        <f>VLOOKUP(N289,'Text facts'!$A$1:$H$981,6,0)</f>
        <v>A641</v>
      </c>
      <c r="P289" t="str">
        <f>VLOOKUP(N289,'Text facts'!$A$1:$B$981,2,0)</f>
        <v>Oda grčkoj urni</v>
      </c>
      <c r="Q289" t="str">
        <f>VLOOKUP(N289,'Text facts'!$A$1:$C$981,3,0)</f>
        <v>Ode on a Grecian Urn</v>
      </c>
      <c r="R289" s="1" t="s">
        <v>5608</v>
      </c>
      <c r="S289" t="str">
        <f>VLOOKUP(R289,'Text facts'!$A$1:$H$981,6,0)</f>
        <v>A642</v>
      </c>
      <c r="T289" t="str">
        <f>VLOOKUP(R289,'Text facts'!$A$1:$B$981,2,0)</f>
        <v>--</v>
      </c>
      <c r="U289" t="str">
        <f>VLOOKUP(R289,'Text facts'!$A$1:$C$981,3,0)</f>
        <v>The Female Man</v>
      </c>
    </row>
    <row r="290" spans="1:21">
      <c r="A290" s="1" t="s">
        <v>425</v>
      </c>
      <c r="B290" s="1" t="s">
        <v>1583</v>
      </c>
      <c r="C290" s="1" t="str">
        <f>VLOOKUP(B290,'Text facts'!$A$1:$H$981,6,0)</f>
        <v>A32</v>
      </c>
      <c r="D290" t="str">
        <f>VLOOKUP(B290,'Text facts'!$A$1:$B$981,2,0)</f>
        <v>Sto godina samoće</v>
      </c>
      <c r="E290" t="str">
        <f>VLOOKUP(B290,'Text facts'!$A$1:$C$981,3,0)</f>
        <v>One Hundred Years of Solitude</v>
      </c>
      <c r="F290" s="1" t="s">
        <v>2977</v>
      </c>
      <c r="G290" s="1" t="str">
        <f>VLOOKUP(F290,'Text facts'!$A$1:$H$981,6,0)</f>
        <v>A247</v>
      </c>
      <c r="H290" t="str">
        <f>VLOOKUP(F290,'Text facts'!$A$1:$B$981,2,0)</f>
        <v>Veliki Gatsby</v>
      </c>
      <c r="I290" t="str">
        <f>VLOOKUP(F290,'Text facts'!$A$1:$C$981,3,0)</f>
        <v>The Great Gatsby</v>
      </c>
      <c r="J290" s="1" t="s">
        <v>4920</v>
      </c>
      <c r="K290" s="1" t="str">
        <f>VLOOKUP(J290,'Text facts'!$A$1:$H$981,6,0)</f>
        <v>A550</v>
      </c>
      <c r="L290" t="str">
        <f>VLOOKUP(J290,'Text facts'!$A$1:$B$981,2,0)</f>
        <v>Na cesti</v>
      </c>
      <c r="M290" t="str">
        <f>VLOOKUP(J290,'Text facts'!$A$1:$C$981,3,0)</f>
        <v>On the Road</v>
      </c>
      <c r="N290" s="1" t="s">
        <v>2685</v>
      </c>
      <c r="O290" s="1" t="str">
        <f>VLOOKUP(N290,'Text facts'!$A$1:$H$981,6,0)</f>
        <v>A202</v>
      </c>
      <c r="P290" t="str">
        <f>VLOOKUP(N290,'Text facts'!$A$1:$B$981,2,0)</f>
        <v>Majstor i Margarita</v>
      </c>
      <c r="Q290" t="str">
        <f>VLOOKUP(N290,'Text facts'!$A$1:$C$981,3,0)</f>
        <v>The Master and Margarita</v>
      </c>
      <c r="R290" s="1" t="s">
        <v>5613</v>
      </c>
      <c r="S290" t="str">
        <f>VLOOKUP(R290,'Text facts'!$A$1:$H$981,6,0)</f>
        <v>A184</v>
      </c>
      <c r="T290" t="str">
        <f>VLOOKUP(R290,'Text facts'!$A$1:$B$981,2,0)</f>
        <v>Sentimentalni odgoj</v>
      </c>
      <c r="U290" t="str">
        <f>VLOOKUP(R290,'Text facts'!$A$1:$C$981,3,0)</f>
        <v>Sentimental Education</v>
      </c>
    </row>
    <row r="291" spans="1:21">
      <c r="A291" s="1" t="s">
        <v>426</v>
      </c>
      <c r="B291" s="1" t="s">
        <v>4952</v>
      </c>
      <c r="C291" s="1" t="str">
        <f>VLOOKUP(B291,'Text facts'!$A$1:$H$981,6,0)</f>
        <v>A554</v>
      </c>
      <c r="D291" t="str">
        <f>VLOOKUP(B291,'Text facts'!$A$1:$B$981,2,0)</f>
        <v>Solaris</v>
      </c>
      <c r="E291" t="str">
        <f>VLOOKUP(B291,'Text facts'!$A$1:$C$981,3,0)</f>
        <v>Solaris</v>
      </c>
      <c r="F291" s="1" t="s">
        <v>5622</v>
      </c>
      <c r="G291" s="1" t="str">
        <f>VLOOKUP(F291,'Text facts'!$A$1:$H$981,6,0)</f>
        <v>A500</v>
      </c>
      <c r="H291" t="str">
        <f>VLOOKUP(F291,'Text facts'!$A$1:$B$981,2,0)</f>
        <v>Mr. Gwyn</v>
      </c>
      <c r="I291" t="str">
        <f>VLOOKUP(F291,'Text facts'!$A$1:$C$981,3,0)</f>
        <v>Mr. Gwyn</v>
      </c>
      <c r="J291" s="1" t="s">
        <v>3266</v>
      </c>
      <c r="K291" s="1" t="str">
        <f>VLOOKUP(J291,'Text facts'!$A$1:$H$981,6,0)</f>
        <v>A297</v>
      </c>
      <c r="L291" t="str">
        <f>VLOOKUP(J291,'Text facts'!$A$1:$B$981,2,0)</f>
        <v>Priča o ljubavi i tmini</v>
      </c>
      <c r="M291" t="str">
        <f>VLOOKUP(J291,'Text facts'!$A$1:$C$981,3,0)</f>
        <v>A Tale Of Love And Darkness</v>
      </c>
      <c r="O291" s="1" t="e">
        <f>VLOOKUP(N291,'Text facts'!$A$1:$H$981,6,0)</f>
        <v>#N/A</v>
      </c>
      <c r="P291" t="e">
        <f>VLOOKUP(N291,'Text facts'!$A$1:$B$981,2,0)</f>
        <v>#N/A</v>
      </c>
      <c r="Q291" t="e">
        <f>VLOOKUP(N291,'Text facts'!$A$1:$C$981,3,0)</f>
        <v>#N/A</v>
      </c>
      <c r="S291" t="e">
        <f>VLOOKUP(R291,'Text facts'!$A$1:$H$981,6,0)</f>
        <v>#N/A</v>
      </c>
      <c r="T291" t="e">
        <f>VLOOKUP(R291,'Text facts'!$A$1:$B$981,2,0)</f>
        <v>#N/A</v>
      </c>
      <c r="U291" t="e">
        <f>VLOOKUP(R291,'Text facts'!$A$1:$C$981,3,0)</f>
        <v>#N/A</v>
      </c>
    </row>
    <row r="292" spans="1:21">
      <c r="A292" s="1" t="s">
        <v>427</v>
      </c>
      <c r="B292" s="1" t="s">
        <v>5600</v>
      </c>
      <c r="C292" s="1" t="str">
        <f>VLOOKUP(B292,'Text facts'!$A$1:$H$981,6,0)</f>
        <v>A192</v>
      </c>
      <c r="D292" t="str">
        <f>VLOOKUP(B292,'Text facts'!$A$1:$B$981,2,0)</f>
        <v>Lijeva ruka tame</v>
      </c>
      <c r="E292" t="str">
        <f>VLOOKUP(B292,'Text facts'!$A$1:$C$981,3,0)</f>
        <v>The Left Hand of Darkness</v>
      </c>
      <c r="F292" s="1" t="s">
        <v>2685</v>
      </c>
      <c r="G292" s="1" t="str">
        <f>VLOOKUP(F292,'Text facts'!$A$1:$H$981,6,0)</f>
        <v>A202</v>
      </c>
      <c r="H292" t="str">
        <f>VLOOKUP(F292,'Text facts'!$A$1:$B$981,2,0)</f>
        <v>Majstor i Margarita</v>
      </c>
      <c r="I292" t="str">
        <f>VLOOKUP(F292,'Text facts'!$A$1:$C$981,3,0)</f>
        <v>The Master and Margarita</v>
      </c>
      <c r="J292" s="1" t="s">
        <v>5629</v>
      </c>
      <c r="K292" s="1" t="str">
        <f>VLOOKUP(J292,'Text facts'!$A$1:$H$981,6,0)</f>
        <v>A10</v>
      </c>
      <c r="L292" t="str">
        <f>VLOOKUP(J292,'Text facts'!$A$1:$B$981,2,0)</f>
        <v>Besmrtnost</v>
      </c>
      <c r="M292" t="str">
        <f>VLOOKUP(J292,'Text facts'!$A$1:$C$981,3,0)</f>
        <v>Immortality</v>
      </c>
      <c r="N292" s="1" t="s">
        <v>5632</v>
      </c>
      <c r="O292" s="1" t="str">
        <f>VLOOKUP(N292,'Text facts'!$A$1:$H$981,6,0)</f>
        <v>A645</v>
      </c>
      <c r="P292" t="str">
        <f>VLOOKUP(N292,'Text facts'!$A$1:$B$981,2,0)</f>
        <v>Terra Nostra</v>
      </c>
      <c r="Q292" t="str">
        <f>VLOOKUP(N292,'Text facts'!$A$1:$C$981,3,0)</f>
        <v>Terra Nostra</v>
      </c>
      <c r="S292" t="e">
        <f>VLOOKUP(R292,'Text facts'!$A$1:$H$981,6,0)</f>
        <v>#N/A</v>
      </c>
      <c r="T292" t="e">
        <f>VLOOKUP(R292,'Text facts'!$A$1:$B$981,2,0)</f>
        <v>#N/A</v>
      </c>
      <c r="U292" t="e">
        <f>VLOOKUP(R292,'Text facts'!$A$1:$C$981,3,0)</f>
        <v>#N/A</v>
      </c>
    </row>
    <row r="293" spans="1:21">
      <c r="A293" s="1" t="s">
        <v>428</v>
      </c>
      <c r="B293" s="1" t="s">
        <v>5640</v>
      </c>
      <c r="C293" s="1" t="str">
        <f>VLOOKUP(B293,'Text facts'!$A$1:$H$981,6,0)</f>
        <v>A646</v>
      </c>
      <c r="D293" t="str">
        <f>VLOOKUP(B293,'Text facts'!$A$1:$B$981,2,0)</f>
        <v>Bijela Masajka</v>
      </c>
      <c r="E293" t="str">
        <f>VLOOKUP(B293,'Text facts'!$A$1:$C$981,3,0)</f>
        <v>The White Masai</v>
      </c>
      <c r="F293" s="1" t="s">
        <v>2642</v>
      </c>
      <c r="G293" s="1" t="str">
        <f>VLOOKUP(F293,'Text facts'!$A$1:$H$981,6,0)</f>
        <v>A195</v>
      </c>
      <c r="H293" t="str">
        <f>VLOOKUP(F293,'Text facts'!$A$1:$B$981,2,0)</f>
        <v>Hod kroz zidove</v>
      </c>
      <c r="I293" t="str">
        <f>VLOOKUP(F293,'Text facts'!$A$1:$C$981,3,0)</f>
        <v>Walk Through Walls</v>
      </c>
      <c r="J293" s="1" t="s">
        <v>5646</v>
      </c>
      <c r="K293" s="1" t="str">
        <f>VLOOKUP(J293,'Text facts'!$A$1:$H$981,6,0)</f>
        <v>A647</v>
      </c>
      <c r="L293" t="str">
        <f>VLOOKUP(J293,'Text facts'!$A$1:$B$981,2,0)</f>
        <v>Ljubav oko svijeta</v>
      </c>
      <c r="M293" t="str">
        <f>VLOOKUP(J293,'Text facts'!$A$1:$C$981,3,0)</f>
        <v>Love Around the World</v>
      </c>
      <c r="N293" s="1" t="s">
        <v>2526</v>
      </c>
      <c r="O293" s="1" t="str">
        <f>VLOOKUP(N293,'Text facts'!$A$1:$H$981,6,0)</f>
        <v>A176</v>
      </c>
      <c r="P293" t="str">
        <f>VLOOKUP(N293,'Text facts'!$A$1:$B$981,2,0)</f>
        <v>Voli me više od svega na svijetu</v>
      </c>
      <c r="Q293" t="str">
        <f>VLOOKUP(N293,'Text facts'!$A$1:$C$981,3,0)</f>
        <v>--</v>
      </c>
      <c r="S293" t="e">
        <f>VLOOKUP(R293,'Text facts'!$A$1:$H$981,6,0)</f>
        <v>#N/A</v>
      </c>
      <c r="T293" t="e">
        <f>VLOOKUP(R293,'Text facts'!$A$1:$B$981,2,0)</f>
        <v>#N/A</v>
      </c>
      <c r="U293" t="e">
        <f>VLOOKUP(R293,'Text facts'!$A$1:$C$981,3,0)</f>
        <v>#N/A</v>
      </c>
    </row>
    <row r="294" spans="1:21">
      <c r="A294" s="1" t="s">
        <v>430</v>
      </c>
      <c r="B294" s="1" t="s">
        <v>1511</v>
      </c>
      <c r="C294" s="1" t="str">
        <f>VLOOKUP(B294,'Text facts'!$A$1:$H$981,6,0)</f>
        <v>A19</v>
      </c>
      <c r="D294" t="str">
        <f>VLOOKUP(B294,'Text facts'!$A$1:$B$981,2,0)</f>
        <v>Mali princ</v>
      </c>
      <c r="E294" t="str">
        <f>VLOOKUP(B294,'Text facts'!$A$1:$C$981,3,0)</f>
        <v>The Little Prince</v>
      </c>
      <c r="F294" s="1" t="s">
        <v>5652</v>
      </c>
      <c r="G294" s="1" t="str">
        <f>VLOOKUP(F294,'Text facts'!$A$1:$H$981,6,0)</f>
        <v>A648</v>
      </c>
      <c r="H294" t="str">
        <f>VLOOKUP(F294,'Text facts'!$A$1:$B$981,2,0)</f>
        <v>Bizarij</v>
      </c>
      <c r="I294" t="str">
        <f>VLOOKUP(F294,'Text facts'!$A$1:$C$981,3,0)</f>
        <v>--</v>
      </c>
      <c r="J294" s="1" t="s">
        <v>2559</v>
      </c>
      <c r="K294" s="1" t="str">
        <f>VLOOKUP(J294,'Text facts'!$A$1:$H$981,6,0)</f>
        <v>A129</v>
      </c>
      <c r="L294" t="str">
        <f>VLOOKUP(J294,'Text facts'!$A$1:$B$981,2,0)</f>
        <v>Rat i mir</v>
      </c>
      <c r="M294" t="str">
        <f>VLOOKUP(J294,'Text facts'!$A$1:$C$981,3,0)</f>
        <v>War and Peace</v>
      </c>
      <c r="O294" s="1" t="e">
        <f>VLOOKUP(N294,'Text facts'!$A$1:$H$981,6,0)</f>
        <v>#N/A</v>
      </c>
      <c r="P294" t="e">
        <f>VLOOKUP(N294,'Text facts'!$A$1:$B$981,2,0)</f>
        <v>#N/A</v>
      </c>
      <c r="Q294" t="e">
        <f>VLOOKUP(N294,'Text facts'!$A$1:$C$981,3,0)</f>
        <v>#N/A</v>
      </c>
      <c r="S294" t="e">
        <f>VLOOKUP(R294,'Text facts'!$A$1:$H$981,6,0)</f>
        <v>#N/A</v>
      </c>
      <c r="T294" t="e">
        <f>VLOOKUP(R294,'Text facts'!$A$1:$B$981,2,0)</f>
        <v>#N/A</v>
      </c>
      <c r="U294" t="e">
        <f>VLOOKUP(R294,'Text facts'!$A$1:$C$981,3,0)</f>
        <v>#N/A</v>
      </c>
    </row>
    <row r="295" spans="1:21">
      <c r="A295" s="1" t="s">
        <v>432</v>
      </c>
      <c r="B295" s="1" t="s">
        <v>2709</v>
      </c>
      <c r="C295" s="1" t="str">
        <f>VLOOKUP(B295,'Text facts'!$A$1:$H$981,6,0)</f>
        <v>A205</v>
      </c>
      <c r="D295" t="str">
        <f>VLOOKUP(B295,'Text facts'!$A$1:$B$981,2,0)</f>
        <v>Sedam sestara</v>
      </c>
      <c r="E295" t="str">
        <f>VLOOKUP(B295,'Text facts'!$A$1:$C$981,3,0)</f>
        <v>The Seven Sisters</v>
      </c>
      <c r="F295" s="1" t="s">
        <v>2559</v>
      </c>
      <c r="G295" s="1" t="str">
        <f>VLOOKUP(F295,'Text facts'!$A$1:$H$981,6,0)</f>
        <v>A129</v>
      </c>
      <c r="H295" t="str">
        <f>VLOOKUP(F295,'Text facts'!$A$1:$B$981,2,0)</f>
        <v>Rat i mir</v>
      </c>
      <c r="I295" t="str">
        <f>VLOOKUP(F295,'Text facts'!$A$1:$C$981,3,0)</f>
        <v>War and Peace</v>
      </c>
      <c r="J295" s="1" t="s">
        <v>5661</v>
      </c>
      <c r="K295" s="1" t="str">
        <f>VLOOKUP(J295,'Text facts'!$A$1:$H$981,6,0)</f>
        <v>A649</v>
      </c>
      <c r="L295" t="str">
        <f>VLOOKUP(J295,'Text facts'!$A$1:$B$981,2,0)</f>
        <v>Sjećanja na budućnost</v>
      </c>
      <c r="M295" t="str">
        <f>VLOOKUP(J295,'Text facts'!$A$1:$C$981,3,0)</f>
        <v>Chariots of the Gods? : Memories of the Future</v>
      </c>
      <c r="N295" s="1" t="s">
        <v>2595</v>
      </c>
      <c r="O295" s="1" t="str">
        <f>VLOOKUP(N295,'Text facts'!$A$1:$H$981,6,0)</f>
        <v>A187</v>
      </c>
      <c r="P295" t="str">
        <f>VLOOKUP(N295,'Text facts'!$A$1:$B$981,2,0)</f>
        <v>Muškarci koji mrze žene</v>
      </c>
      <c r="Q295" t="str">
        <f>VLOOKUP(N295,'Text facts'!$A$1:$C$981,3,0)</f>
        <v>The Girl with the Dragon Tattoo</v>
      </c>
      <c r="S295" t="e">
        <f>VLOOKUP(R295,'Text facts'!$A$1:$H$981,6,0)</f>
        <v>#N/A</v>
      </c>
      <c r="T295" t="e">
        <f>VLOOKUP(R295,'Text facts'!$A$1:$B$981,2,0)</f>
        <v>#N/A</v>
      </c>
      <c r="U295" t="e">
        <f>VLOOKUP(R295,'Text facts'!$A$1:$C$981,3,0)</f>
        <v>#N/A</v>
      </c>
    </row>
    <row r="296" spans="1:21">
      <c r="A296" s="1" t="s">
        <v>434</v>
      </c>
      <c r="B296" s="1" t="s">
        <v>5673</v>
      </c>
      <c r="C296" s="1" t="str">
        <f>VLOOKUP(B296,'Text facts'!$A$1:$H$981,6,0)</f>
        <v>A651</v>
      </c>
      <c r="D296" t="str">
        <f>VLOOKUP(B296,'Text facts'!$A$1:$B$981,2,0)</f>
        <v>U Europi</v>
      </c>
      <c r="E296" t="str">
        <f>VLOOKUP(B296,'Text facts'!$A$1:$C$981,3,0)</f>
        <v>In Europe</v>
      </c>
      <c r="F296" s="1" t="s">
        <v>1871</v>
      </c>
      <c r="G296" s="1" t="str">
        <f>VLOOKUP(F296,'Text facts'!$A$1:$H$981,6,0)</f>
        <v>A75</v>
      </c>
      <c r="H296" t="str">
        <f>VLOOKUP(F296,'Text facts'!$A$1:$B$981,2,0)</f>
        <v>Područje bez signala</v>
      </c>
      <c r="I296" t="str">
        <f>VLOOKUP(F296,'Text facts'!$A$1:$C$981,3,0)</f>
        <v>No-Signal Area</v>
      </c>
      <c r="J296" s="1" t="s">
        <v>2685</v>
      </c>
      <c r="K296" s="1" t="str">
        <f>VLOOKUP(J296,'Text facts'!$A$1:$H$981,6,0)</f>
        <v>A202</v>
      </c>
      <c r="L296" t="str">
        <f>VLOOKUP(J296,'Text facts'!$A$1:$B$981,2,0)</f>
        <v>Majstor i Margarita</v>
      </c>
      <c r="M296" t="str">
        <f>VLOOKUP(J296,'Text facts'!$A$1:$C$981,3,0)</f>
        <v>The Master and Margarita</v>
      </c>
      <c r="O296" s="1" t="e">
        <f>VLOOKUP(N296,'Text facts'!$A$1:$H$981,6,0)</f>
        <v>#N/A</v>
      </c>
      <c r="P296" t="e">
        <f>VLOOKUP(N296,'Text facts'!$A$1:$B$981,2,0)</f>
        <v>#N/A</v>
      </c>
      <c r="Q296" t="e">
        <f>VLOOKUP(N296,'Text facts'!$A$1:$C$981,3,0)</f>
        <v>#N/A</v>
      </c>
      <c r="S296" t="e">
        <f>VLOOKUP(R296,'Text facts'!$A$1:$H$981,6,0)</f>
        <v>#N/A</v>
      </c>
      <c r="T296" t="e">
        <f>VLOOKUP(R296,'Text facts'!$A$1:$B$981,2,0)</f>
        <v>#N/A</v>
      </c>
      <c r="U296" t="e">
        <f>VLOOKUP(R296,'Text facts'!$A$1:$C$981,3,0)</f>
        <v>#N/A</v>
      </c>
    </row>
    <row r="297" spans="1:21">
      <c r="A297" s="1" t="s">
        <v>435</v>
      </c>
      <c r="B297" s="1" t="s">
        <v>5679</v>
      </c>
      <c r="C297" s="1" t="str">
        <f>VLOOKUP(B297,'Text facts'!$A$1:$H$981,6,0)</f>
        <v>A652</v>
      </c>
      <c r="D297" t="str">
        <f>VLOOKUP(B297,'Text facts'!$A$1:$B$981,2,0)</f>
        <v>Tatarska pustinja</v>
      </c>
      <c r="E297" t="str">
        <f>VLOOKUP(B297,'Text facts'!$A$1:$C$981,3,0)</f>
        <v>The Tartar Steppe</v>
      </c>
      <c r="F297" s="1" t="s">
        <v>3765</v>
      </c>
      <c r="G297" s="1" t="str">
        <f>VLOOKUP(F297,'Text facts'!$A$1:$H$981,6,0)</f>
        <v>A375</v>
      </c>
      <c r="H297" t="str">
        <f>VLOOKUP(F297,'Text facts'!$A$1:$B$981,2,0)</f>
        <v>Moja borba</v>
      </c>
      <c r="I297" t="str">
        <f>VLOOKUP(F297,'Text facts'!$A$1:$C$981,3,0)</f>
        <v>My Struggle</v>
      </c>
      <c r="J297" s="1" t="s">
        <v>3132</v>
      </c>
      <c r="K297" s="1" t="str">
        <f>VLOOKUP(J297,'Text facts'!$A$1:$H$981,6,0)</f>
        <v>A268</v>
      </c>
      <c r="L297" t="str">
        <f>VLOOKUP(J297,'Text facts'!$A$1:$B$981,2,0)</f>
        <v>Stoner</v>
      </c>
      <c r="M297" t="str">
        <f>VLOOKUP(J297,'Text facts'!$A$1:$C$981,3,0)</f>
        <v>Stoner</v>
      </c>
      <c r="O297" s="1" t="e">
        <f>VLOOKUP(N297,'Text facts'!$A$1:$H$981,6,0)</f>
        <v>#N/A</v>
      </c>
      <c r="P297" t="e">
        <f>VLOOKUP(N297,'Text facts'!$A$1:$B$981,2,0)</f>
        <v>#N/A</v>
      </c>
      <c r="Q297" t="e">
        <f>VLOOKUP(N297,'Text facts'!$A$1:$C$981,3,0)</f>
        <v>#N/A</v>
      </c>
      <c r="S297" t="e">
        <f>VLOOKUP(R297,'Text facts'!$A$1:$H$981,6,0)</f>
        <v>#N/A</v>
      </c>
      <c r="T297" t="e">
        <f>VLOOKUP(R297,'Text facts'!$A$1:$B$981,2,0)</f>
        <v>#N/A</v>
      </c>
      <c r="U297" t="e">
        <f>VLOOKUP(R297,'Text facts'!$A$1:$C$981,3,0)</f>
        <v>#N/A</v>
      </c>
    </row>
    <row r="298" spans="1:21">
      <c r="A298" s="1" t="s">
        <v>437</v>
      </c>
      <c r="B298" s="1" t="s">
        <v>5685</v>
      </c>
      <c r="C298" s="1" t="str">
        <f>VLOOKUP(B298,'Text facts'!$A$1:$H$981,6,0)</f>
        <v>A653</v>
      </c>
      <c r="D298" t="str">
        <f>VLOOKUP(B298,'Text facts'!$A$1:$B$981,2,0)</f>
        <v>Velika Biblija u stripu</v>
      </c>
      <c r="E298" t="str">
        <f>VLOOKUP(B298,'Text facts'!$A$1:$C$981,3,0)</f>
        <v>The Action Bible</v>
      </c>
      <c r="F298" s="1" t="s">
        <v>1834</v>
      </c>
      <c r="G298" s="1" t="str">
        <f>VLOOKUP(F298,'Text facts'!$A$1:$H$981,6,0)</f>
        <v>A1</v>
      </c>
      <c r="H298" t="str">
        <f>VLOOKUP(F298,'Text facts'!$A$1:$B$981,2,0)</f>
        <v>Životinjska farma</v>
      </c>
      <c r="I298" t="str">
        <f>VLOOKUP(F298,'Text facts'!$A$1:$C$981,3,0)</f>
        <v>Animal Farm</v>
      </c>
      <c r="J298" s="1" t="s">
        <v>5690</v>
      </c>
      <c r="K298" s="1" t="str">
        <f>VLOOKUP(J298,'Text facts'!$A$1:$H$981,6,0)</f>
        <v>A654</v>
      </c>
      <c r="L298" t="str">
        <f>VLOOKUP(J298,'Text facts'!$A$1:$B$981,2,0)</f>
        <v>Maus</v>
      </c>
      <c r="M298" t="str">
        <f>VLOOKUP(J298,'Text facts'!$A$1:$C$981,3,0)</f>
        <v>Maus</v>
      </c>
      <c r="O298" s="1" t="e">
        <f>VLOOKUP(N298,'Text facts'!$A$1:$H$981,6,0)</f>
        <v>#N/A</v>
      </c>
      <c r="P298" t="e">
        <f>VLOOKUP(N298,'Text facts'!$A$1:$B$981,2,0)</f>
        <v>#N/A</v>
      </c>
      <c r="Q298" t="e">
        <f>VLOOKUP(N298,'Text facts'!$A$1:$C$981,3,0)</f>
        <v>#N/A</v>
      </c>
      <c r="S298" t="e">
        <f>VLOOKUP(R298,'Text facts'!$A$1:$H$981,6,0)</f>
        <v>#N/A</v>
      </c>
      <c r="T298" t="e">
        <f>VLOOKUP(R298,'Text facts'!$A$1:$B$981,2,0)</f>
        <v>#N/A</v>
      </c>
      <c r="U298" t="e">
        <f>VLOOKUP(R298,'Text facts'!$A$1:$C$981,3,0)</f>
        <v>#N/A</v>
      </c>
    </row>
    <row r="299" spans="1:21">
      <c r="A299" s="1" t="s">
        <v>438</v>
      </c>
      <c r="B299" s="1" t="s">
        <v>1394</v>
      </c>
      <c r="C299" s="1" t="str">
        <f>VLOOKUP(B299,'Text facts'!$A$1:$H$981,6,0)</f>
        <v>A1</v>
      </c>
      <c r="D299">
        <f>VLOOKUP(B299,'Text facts'!$A$1:$B$981,2,0)</f>
        <v>1984</v>
      </c>
      <c r="E299">
        <f>VLOOKUP(B299,'Text facts'!$A$1:$C$981,3,0)</f>
        <v>1984</v>
      </c>
      <c r="F299" s="1" t="s">
        <v>1654</v>
      </c>
      <c r="G299" s="1" t="str">
        <f>VLOOKUP(F299,'Text facts'!$A$1:$H$981,6,0)</f>
        <v>A42</v>
      </c>
      <c r="H299" t="str">
        <f>VLOOKUP(F299,'Text facts'!$A$1:$B$981,2,0)</f>
        <v>Divni novi svijet</v>
      </c>
      <c r="I299" t="str">
        <f>VLOOKUP(F299,'Text facts'!$A$1:$C$981,3,0)</f>
        <v>Brave New World</v>
      </c>
      <c r="J299" s="1" t="s">
        <v>1571</v>
      </c>
      <c r="K299" s="1" t="str">
        <f>VLOOKUP(J299,'Text facts'!$A$1:$H$981,6,0)</f>
        <v>A30</v>
      </c>
      <c r="L299" t="str">
        <f>VLOOKUP(J299,'Text facts'!$A$1:$B$981,2,0)</f>
        <v>Stranac</v>
      </c>
      <c r="M299" t="str">
        <f>VLOOKUP(J299,'Text facts'!$A$1:$C$981,3,0)</f>
        <v>The Stranger</v>
      </c>
      <c r="O299" s="1" t="e">
        <f>VLOOKUP(N299,'Text facts'!$A$1:$H$981,6,0)</f>
        <v>#N/A</v>
      </c>
      <c r="P299" t="e">
        <f>VLOOKUP(N299,'Text facts'!$A$1:$B$981,2,0)</f>
        <v>#N/A</v>
      </c>
      <c r="Q299" t="e">
        <f>VLOOKUP(N299,'Text facts'!$A$1:$C$981,3,0)</f>
        <v>#N/A</v>
      </c>
      <c r="S299" t="e">
        <f>VLOOKUP(R299,'Text facts'!$A$1:$H$981,6,0)</f>
        <v>#N/A</v>
      </c>
      <c r="T299" t="e">
        <f>VLOOKUP(R299,'Text facts'!$A$1:$B$981,2,0)</f>
        <v>#N/A</v>
      </c>
      <c r="U299" t="e">
        <f>VLOOKUP(R299,'Text facts'!$A$1:$C$981,3,0)</f>
        <v>#N/A</v>
      </c>
    </row>
    <row r="300" spans="1:21">
      <c r="A300" s="1" t="s">
        <v>440</v>
      </c>
      <c r="B300" s="1" t="s">
        <v>1791</v>
      </c>
      <c r="C300" s="1" t="str">
        <f>VLOOKUP(B300,'Text facts'!$A$1:$H$981,6,0)</f>
        <v>A43</v>
      </c>
      <c r="D300" t="str">
        <f>VLOOKUP(B300,'Text facts'!$A$1:$B$981,2,0)</f>
        <v>Zločin i kazna</v>
      </c>
      <c r="E300" t="str">
        <f>VLOOKUP(B300,'Text facts'!$A$1:$C$981,3,0)</f>
        <v>Crime and Punishment</v>
      </c>
      <c r="F300" s="1" t="s">
        <v>4085</v>
      </c>
      <c r="G300" s="1" t="str">
        <f>VLOOKUP(F300,'Text facts'!$A$1:$H$981,6,0)</f>
        <v>A31</v>
      </c>
      <c r="H300" t="str">
        <f>VLOOKUP(F300,'Text facts'!$A$1:$B$981,2,0)</f>
        <v>Gordana</v>
      </c>
      <c r="I300" t="str">
        <f>VLOOKUP(F300,'Text facts'!$A$1:$C$981,3,0)</f>
        <v>--</v>
      </c>
      <c r="J300" s="1" t="s">
        <v>1899</v>
      </c>
      <c r="K300" s="1" t="str">
        <f>VLOOKUP(J300,'Text facts'!$A$1:$H$981,6,0)</f>
        <v>A80</v>
      </c>
      <c r="L300" t="str">
        <f>VLOOKUP(J300,'Text facts'!$A$1:$B$981,2,0)</f>
        <v>Eko Eko</v>
      </c>
      <c r="M300" t="str">
        <f>VLOOKUP(J300,'Text facts'!$A$1:$C$981,3,0)</f>
        <v>Eco, Eco</v>
      </c>
      <c r="O300" s="1" t="e">
        <f>VLOOKUP(N300,'Text facts'!$A$1:$H$981,6,0)</f>
        <v>#N/A</v>
      </c>
      <c r="P300" t="e">
        <f>VLOOKUP(N300,'Text facts'!$A$1:$B$981,2,0)</f>
        <v>#N/A</v>
      </c>
      <c r="Q300" t="e">
        <f>VLOOKUP(N300,'Text facts'!$A$1:$C$981,3,0)</f>
        <v>#N/A</v>
      </c>
      <c r="S300" t="e">
        <f>VLOOKUP(R300,'Text facts'!$A$1:$H$981,6,0)</f>
        <v>#N/A</v>
      </c>
      <c r="T300" t="e">
        <f>VLOOKUP(R300,'Text facts'!$A$1:$B$981,2,0)</f>
        <v>#N/A</v>
      </c>
      <c r="U300" t="e">
        <f>VLOOKUP(R300,'Text facts'!$A$1:$C$981,3,0)</f>
        <v>#N/A</v>
      </c>
    </row>
    <row r="301" spans="1:21">
      <c r="A301" s="1" t="s">
        <v>441</v>
      </c>
      <c r="B301" s="1" t="s">
        <v>3196</v>
      </c>
      <c r="C301" s="1" t="str">
        <f>VLOOKUP(B301,'Text facts'!$A$1:$H$981,6,0)</f>
        <v>A286</v>
      </c>
      <c r="D301" t="str">
        <f>VLOOKUP(B301,'Text facts'!$A$1:$B$981,2,0)</f>
        <v>Gospodar muha</v>
      </c>
      <c r="E301" t="str">
        <f>VLOOKUP(B301,'Text facts'!$A$1:$C$981,3,0)</f>
        <v>Lord of the Flies</v>
      </c>
      <c r="F301" s="1" t="s">
        <v>1626</v>
      </c>
      <c r="G301" s="1" t="str">
        <f>VLOOKUP(F301,'Text facts'!$A$1:$H$981,6,0)</f>
        <v>A38</v>
      </c>
      <c r="H301" t="str">
        <f>VLOOKUP(F301,'Text facts'!$A$1:$B$981,2,0)</f>
        <v>Genijalna prijateljica</v>
      </c>
      <c r="I301" t="str">
        <f>VLOOKUP(F301,'Text facts'!$A$1:$C$981,3,0)</f>
        <v>My Brilliant Friend</v>
      </c>
      <c r="J301" s="1" t="s">
        <v>3708</v>
      </c>
      <c r="K301" s="1" t="str">
        <f>VLOOKUP(J301,'Text facts'!$A$1:$H$981,6,0)</f>
        <v>A368</v>
      </c>
      <c r="L301" t="str">
        <f>VLOOKUP(J301,'Text facts'!$A$1:$B$981,2,0)</f>
        <v>Judita</v>
      </c>
      <c r="M301" t="str">
        <f>VLOOKUP(J301,'Text facts'!$A$1:$C$981,3,0)</f>
        <v>Judith</v>
      </c>
      <c r="O301" s="1" t="e">
        <f>VLOOKUP(N301,'Text facts'!$A$1:$H$981,6,0)</f>
        <v>#N/A</v>
      </c>
      <c r="P301" t="e">
        <f>VLOOKUP(N301,'Text facts'!$A$1:$B$981,2,0)</f>
        <v>#N/A</v>
      </c>
      <c r="Q301" t="e">
        <f>VLOOKUP(N301,'Text facts'!$A$1:$C$981,3,0)</f>
        <v>#N/A</v>
      </c>
      <c r="S301" t="e">
        <f>VLOOKUP(R301,'Text facts'!$A$1:$H$981,6,0)</f>
        <v>#N/A</v>
      </c>
      <c r="T301" t="e">
        <f>VLOOKUP(R301,'Text facts'!$A$1:$B$981,2,0)</f>
        <v>#N/A</v>
      </c>
      <c r="U301" t="e">
        <f>VLOOKUP(R301,'Text facts'!$A$1:$C$981,3,0)</f>
        <v>#N/A</v>
      </c>
    </row>
    <row r="302" spans="1:21">
      <c r="A302" s="1" t="s">
        <v>442</v>
      </c>
      <c r="B302" s="1" t="s">
        <v>3646</v>
      </c>
      <c r="C302" s="1" t="str">
        <f>VLOOKUP(B302,'Text facts'!$A$1:$H$981,6,0)</f>
        <v>A82</v>
      </c>
      <c r="D302" t="str">
        <f>VLOOKUP(B302,'Text facts'!$A$1:$B$981,2,0)</f>
        <v>Na rubu pameti</v>
      </c>
      <c r="E302" t="str">
        <f>VLOOKUP(B302,'Text facts'!$A$1:$C$981,3,0)</f>
        <v>On the Edge of Reason</v>
      </c>
      <c r="F302" s="1" t="s">
        <v>1944</v>
      </c>
      <c r="G302" s="1" t="str">
        <f>VLOOKUP(F302,'Text facts'!$A$1:$H$981,6,0)</f>
        <v>A87</v>
      </c>
      <c r="H302" t="str">
        <f>VLOOKUP(F302,'Text facts'!$A$1:$B$981,2,0)</f>
        <v>Prokleta avlija</v>
      </c>
      <c r="I302" t="str">
        <f>VLOOKUP(F302,'Text facts'!$A$1:$C$981,3,0)</f>
        <v>The Damned Yard</v>
      </c>
      <c r="J302" s="1" t="s">
        <v>2496</v>
      </c>
      <c r="K302" s="1" t="str">
        <f>VLOOKUP(J302,'Text facts'!$A$1:$H$981,6,0)</f>
        <v>A171</v>
      </c>
      <c r="L302" t="str">
        <f>VLOOKUP(J302,'Text facts'!$A$1:$B$981,2,0)</f>
        <v>Derviš i smrt</v>
      </c>
      <c r="M302" t="str">
        <f>VLOOKUP(J302,'Text facts'!$A$1:$C$981,3,0)</f>
        <v>Death and the Dervish</v>
      </c>
      <c r="O302" s="1" t="e">
        <f>VLOOKUP(N302,'Text facts'!$A$1:$H$981,6,0)</f>
        <v>#N/A</v>
      </c>
      <c r="P302" t="e">
        <f>VLOOKUP(N302,'Text facts'!$A$1:$B$981,2,0)</f>
        <v>#N/A</v>
      </c>
      <c r="Q302" t="e">
        <f>VLOOKUP(N302,'Text facts'!$A$1:$C$981,3,0)</f>
        <v>#N/A</v>
      </c>
      <c r="S302" t="e">
        <f>VLOOKUP(R302,'Text facts'!$A$1:$H$981,6,0)</f>
        <v>#N/A</v>
      </c>
      <c r="T302" t="e">
        <f>VLOOKUP(R302,'Text facts'!$A$1:$B$981,2,0)</f>
        <v>#N/A</v>
      </c>
      <c r="U302" t="e">
        <f>VLOOKUP(R302,'Text facts'!$A$1:$C$981,3,0)</f>
        <v>#N/A</v>
      </c>
    </row>
    <row r="303" spans="1:21">
      <c r="A303" s="1" t="s">
        <v>443</v>
      </c>
      <c r="B303" s="1" t="s">
        <v>5704</v>
      </c>
      <c r="C303" s="1" t="str">
        <f>VLOOKUP(B303,'Text facts'!$A$1:$H$981,6,0)</f>
        <v>A425</v>
      </c>
      <c r="D303" t="str">
        <f>VLOOKUP(B303,'Text facts'!$A$1:$B$981,2,0)</f>
        <v>Slavoluk pobjede</v>
      </c>
      <c r="E303" t="str">
        <f>VLOOKUP(B303,'Text facts'!$A$1:$C$981,3,0)</f>
        <v>Arch of Triumph</v>
      </c>
      <c r="F303" s="1" t="s">
        <v>2562</v>
      </c>
      <c r="G303" s="1" t="str">
        <f>VLOOKUP(F303,'Text facts'!$A$1:$H$981,6,0)</f>
        <v>A182</v>
      </c>
      <c r="H303" t="str">
        <f>VLOOKUP(F303,'Text facts'!$A$1:$B$981,2,0)</f>
        <v>Gonič zmajeva</v>
      </c>
      <c r="I303" t="str">
        <f>VLOOKUP(F303,'Text facts'!$A$1:$C$981,3,0)</f>
        <v xml:space="preserve">The Kite Runner </v>
      </c>
      <c r="J303" s="1" t="s">
        <v>5707</v>
      </c>
      <c r="K303" s="1" t="str">
        <f>VLOOKUP(J303,'Text facts'!$A$1:$H$981,6,0)</f>
        <v>A656</v>
      </c>
      <c r="L303" t="str">
        <f>VLOOKUP(J303,'Text facts'!$A$1:$B$981,2,0)</f>
        <v>Tri šalice čaja</v>
      </c>
      <c r="M303" t="str">
        <f>VLOOKUP(J303,'Text facts'!$A$1:$C$981,3,0)</f>
        <v>Three Cups of Tea</v>
      </c>
      <c r="O303" s="1" t="e">
        <f>VLOOKUP(N303,'Text facts'!$A$1:$H$981,6,0)</f>
        <v>#N/A</v>
      </c>
      <c r="P303" t="e">
        <f>VLOOKUP(N303,'Text facts'!$A$1:$B$981,2,0)</f>
        <v>#N/A</v>
      </c>
      <c r="Q303" t="e">
        <f>VLOOKUP(N303,'Text facts'!$A$1:$C$981,3,0)</f>
        <v>#N/A</v>
      </c>
      <c r="S303" t="e">
        <f>VLOOKUP(R303,'Text facts'!$A$1:$H$981,6,0)</f>
        <v>#N/A</v>
      </c>
      <c r="T303" t="e">
        <f>VLOOKUP(R303,'Text facts'!$A$1:$B$981,2,0)</f>
        <v>#N/A</v>
      </c>
      <c r="U303" t="e">
        <f>VLOOKUP(R303,'Text facts'!$A$1:$C$981,3,0)</f>
        <v>#N/A</v>
      </c>
    </row>
    <row r="304" spans="1:21">
      <c r="A304" s="1" t="s">
        <v>444</v>
      </c>
      <c r="B304" s="1" t="s">
        <v>1511</v>
      </c>
      <c r="C304" s="1" t="str">
        <f>VLOOKUP(B304,'Text facts'!$A$1:$H$981,6,0)</f>
        <v>A19</v>
      </c>
      <c r="D304" t="str">
        <f>VLOOKUP(B304,'Text facts'!$A$1:$B$981,2,0)</f>
        <v>Mali princ</v>
      </c>
      <c r="E304" t="str">
        <f>VLOOKUP(B304,'Text facts'!$A$1:$C$981,3,0)</f>
        <v>The Little Prince</v>
      </c>
      <c r="F304" s="1" t="s">
        <v>3655</v>
      </c>
      <c r="G304" s="1" t="str">
        <f>VLOOKUP(F304,'Text facts'!$A$1:$H$981,6,0)</f>
        <v>A99</v>
      </c>
      <c r="H304" t="str">
        <f>VLOOKUP(F304,'Text facts'!$A$1:$B$981,2,0)</f>
        <v>Kafka na žalu</v>
      </c>
      <c r="I304" t="str">
        <f>VLOOKUP(F304,'Text facts'!$A$1:$C$981,3,0)</f>
        <v>Kafka on the Shore</v>
      </c>
      <c r="J304" s="1" t="s">
        <v>5713</v>
      </c>
      <c r="K304" s="1" t="str">
        <f>VLOOKUP(J304,'Text facts'!$A$1:$H$981,6,0)</f>
        <v>A657</v>
      </c>
      <c r="L304" t="str">
        <f>VLOOKUP(J304,'Text facts'!$A$1:$B$981,2,0)</f>
        <v>Anomalija</v>
      </c>
      <c r="M304" t="str">
        <f>VLOOKUP(J304,'Text facts'!$A$1:$C$981,3,0)</f>
        <v>The Anomaly</v>
      </c>
      <c r="O304" s="1" t="e">
        <f>VLOOKUP(N304,'Text facts'!$A$1:$H$981,6,0)</f>
        <v>#N/A</v>
      </c>
      <c r="P304" t="e">
        <f>VLOOKUP(N304,'Text facts'!$A$1:$B$981,2,0)</f>
        <v>#N/A</v>
      </c>
      <c r="Q304" t="e">
        <f>VLOOKUP(N304,'Text facts'!$A$1:$C$981,3,0)</f>
        <v>#N/A</v>
      </c>
      <c r="S304" t="e">
        <f>VLOOKUP(R304,'Text facts'!$A$1:$H$981,6,0)</f>
        <v>#N/A</v>
      </c>
      <c r="T304" t="e">
        <f>VLOOKUP(R304,'Text facts'!$A$1:$B$981,2,0)</f>
        <v>#N/A</v>
      </c>
      <c r="U304" t="e">
        <f>VLOOKUP(R304,'Text facts'!$A$1:$C$981,3,0)</f>
        <v>#N/A</v>
      </c>
    </row>
    <row r="305" spans="1:21">
      <c r="A305" s="1" t="s">
        <v>446</v>
      </c>
      <c r="B305" s="1" t="s">
        <v>3646</v>
      </c>
      <c r="C305" s="1" t="str">
        <f>VLOOKUP(B305,'Text facts'!$A$1:$H$981,6,0)</f>
        <v>A82</v>
      </c>
      <c r="D305" t="str">
        <f>VLOOKUP(B305,'Text facts'!$A$1:$B$981,2,0)</f>
        <v>Na rubu pameti</v>
      </c>
      <c r="E305" t="str">
        <f>VLOOKUP(B305,'Text facts'!$A$1:$C$981,3,0)</f>
        <v>On the Edge of Reason</v>
      </c>
      <c r="F305" s="1" t="s">
        <v>5727</v>
      </c>
      <c r="G305" s="1" t="str">
        <f>VLOOKUP(F305,'Text facts'!$A$1:$H$981,6,0)</f>
        <v>A660</v>
      </c>
      <c r="H305" t="str">
        <f>VLOOKUP(F305,'Text facts'!$A$1:$B$981,2,0)</f>
        <v>Može i kaktus, samo neka bode</v>
      </c>
      <c r="I305" t="str">
        <f>VLOOKUP(F305,'Text facts'!$A$1:$C$981,3,0)</f>
        <v>--</v>
      </c>
      <c r="J305" s="1" t="s">
        <v>5732</v>
      </c>
      <c r="K305" s="1" t="str">
        <f>VLOOKUP(J305,'Text facts'!$A$1:$H$981,6,0)</f>
        <v>A267</v>
      </c>
      <c r="L305" t="str">
        <f>VLOOKUP(J305,'Text facts'!$A$1:$B$981,2,0)</f>
        <v>Vlastita soba</v>
      </c>
      <c r="M305" t="str">
        <f>VLOOKUP(J305,'Text facts'!$A$1:$C$981,3,0)</f>
        <v>A Room of One's Own</v>
      </c>
      <c r="N305" s="1" t="s">
        <v>5735</v>
      </c>
      <c r="O305" s="1" t="str">
        <f>VLOOKUP(N305,'Text facts'!$A$1:$H$981,6,0)</f>
        <v>A253</v>
      </c>
      <c r="P305" t="str">
        <f>VLOOKUP(N305,'Text facts'!$A$1:$B$981,2,0)</f>
        <v>Sretni princ</v>
      </c>
      <c r="Q305" t="str">
        <f>VLOOKUP(N305,'Text facts'!$A$1:$C$981,3,0)</f>
        <v>The Happy Prince</v>
      </c>
      <c r="S305" t="e">
        <f>VLOOKUP(R305,'Text facts'!$A$1:$H$981,6,0)</f>
        <v>#N/A</v>
      </c>
      <c r="T305" t="e">
        <f>VLOOKUP(R305,'Text facts'!$A$1:$B$981,2,0)</f>
        <v>#N/A</v>
      </c>
      <c r="U305" t="e">
        <f>VLOOKUP(R305,'Text facts'!$A$1:$C$981,3,0)</f>
        <v>#N/A</v>
      </c>
    </row>
    <row r="306" spans="1:21">
      <c r="A306" s="1" t="s">
        <v>448</v>
      </c>
      <c r="B306" s="1" t="s">
        <v>1626</v>
      </c>
      <c r="C306" s="1" t="str">
        <f>VLOOKUP(B306,'Text facts'!$A$1:$H$981,6,0)</f>
        <v>A38</v>
      </c>
      <c r="D306" t="str">
        <f>VLOOKUP(B306,'Text facts'!$A$1:$B$981,2,0)</f>
        <v>Genijalna prijateljica</v>
      </c>
      <c r="E306" t="str">
        <f>VLOOKUP(B306,'Text facts'!$A$1:$C$981,3,0)</f>
        <v>My Brilliant Friend</v>
      </c>
      <c r="F306" s="1" t="s">
        <v>5738</v>
      </c>
      <c r="G306" s="1" t="str">
        <f>VLOOKUP(F306,'Text facts'!$A$1:$H$981,6,0)</f>
        <v>A661</v>
      </c>
      <c r="H306" t="str">
        <f>VLOOKUP(F306,'Text facts'!$A$1:$B$981,2,0)</f>
        <v>Nevjernica</v>
      </c>
      <c r="I306" t="str">
        <f>VLOOKUP(F306,'Text facts'!$A$1:$C$981,3,0)</f>
        <v>Infidel</v>
      </c>
      <c r="J306" s="1" t="s">
        <v>1791</v>
      </c>
      <c r="K306" s="1" t="str">
        <f>VLOOKUP(J306,'Text facts'!$A$1:$H$981,6,0)</f>
        <v>A43</v>
      </c>
      <c r="L306" t="str">
        <f>VLOOKUP(J306,'Text facts'!$A$1:$B$981,2,0)</f>
        <v>Zločin i kazna</v>
      </c>
      <c r="M306" t="str">
        <f>VLOOKUP(J306,'Text facts'!$A$1:$C$981,3,0)</f>
        <v>Crime and Punishment</v>
      </c>
      <c r="O306" s="1" t="e">
        <f>VLOOKUP(N306,'Text facts'!$A$1:$H$981,6,0)</f>
        <v>#N/A</v>
      </c>
      <c r="P306" t="e">
        <f>VLOOKUP(N306,'Text facts'!$A$1:$B$981,2,0)</f>
        <v>#N/A</v>
      </c>
      <c r="Q306" t="e">
        <f>VLOOKUP(N306,'Text facts'!$A$1:$C$981,3,0)</f>
        <v>#N/A</v>
      </c>
      <c r="S306" t="e">
        <f>VLOOKUP(R306,'Text facts'!$A$1:$H$981,6,0)</f>
        <v>#N/A</v>
      </c>
      <c r="T306" t="e">
        <f>VLOOKUP(R306,'Text facts'!$A$1:$B$981,2,0)</f>
        <v>#N/A</v>
      </c>
      <c r="U306" t="e">
        <f>VLOOKUP(R306,'Text facts'!$A$1:$C$981,3,0)</f>
        <v>#N/A</v>
      </c>
    </row>
    <row r="307" spans="1:21">
      <c r="A307" s="1" t="s">
        <v>449</v>
      </c>
      <c r="B307" s="1" t="s">
        <v>2628</v>
      </c>
      <c r="C307" s="1" t="str">
        <f>VLOOKUP(B307,'Text facts'!$A$1:$H$981,6,0)</f>
        <v>A193</v>
      </c>
      <c r="D307" t="str">
        <f>VLOOKUP(B307,'Text facts'!$A$1:$B$981,2,0)</f>
        <v>Lisica</v>
      </c>
      <c r="E307" t="str">
        <f>VLOOKUP(B307,'Text facts'!$A$1:$C$981,3,0)</f>
        <v>Fox</v>
      </c>
      <c r="F307" s="1" t="s">
        <v>2234</v>
      </c>
      <c r="G307" s="1" t="str">
        <f>VLOOKUP(F307,'Text facts'!$A$1:$H$981,6,0)</f>
        <v>A129</v>
      </c>
      <c r="H307" t="str">
        <f>VLOOKUP(F307,'Text facts'!$A$1:$B$981,2,0)</f>
        <v>Ana Karenjina</v>
      </c>
      <c r="I307" t="str">
        <f>VLOOKUP(F307,'Text facts'!$A$1:$C$981,3,0)</f>
        <v>Anna Karenina</v>
      </c>
      <c r="J307" s="1" t="s">
        <v>2729</v>
      </c>
      <c r="K307" s="1" t="str">
        <f>VLOOKUP(J307,'Text facts'!$A$1:$H$981,6,0)</f>
        <v>A208</v>
      </c>
      <c r="L307" t="str">
        <f>VLOOKUP(J307,'Text facts'!$A$1:$B$981,2,0)</f>
        <v>Jama</v>
      </c>
      <c r="M307" t="str">
        <f>VLOOKUP(J307,'Text facts'!$A$1:$C$981,3,0)</f>
        <v>The Pit</v>
      </c>
      <c r="O307" s="1" t="e">
        <f>VLOOKUP(N307,'Text facts'!$A$1:$H$981,6,0)</f>
        <v>#N/A</v>
      </c>
      <c r="P307" t="e">
        <f>VLOOKUP(N307,'Text facts'!$A$1:$B$981,2,0)</f>
        <v>#N/A</v>
      </c>
      <c r="Q307" t="e">
        <f>VLOOKUP(N307,'Text facts'!$A$1:$C$981,3,0)</f>
        <v>#N/A</v>
      </c>
      <c r="S307" t="e">
        <f>VLOOKUP(R307,'Text facts'!$A$1:$H$981,6,0)</f>
        <v>#N/A</v>
      </c>
      <c r="T307" t="e">
        <f>VLOOKUP(R307,'Text facts'!$A$1:$B$981,2,0)</f>
        <v>#N/A</v>
      </c>
      <c r="U307" t="e">
        <f>VLOOKUP(R307,'Text facts'!$A$1:$C$981,3,0)</f>
        <v>#N/A</v>
      </c>
    </row>
    <row r="308" spans="1:21">
      <c r="A308" s="1" t="s">
        <v>451</v>
      </c>
      <c r="B308" s="1" t="s">
        <v>5744</v>
      </c>
      <c r="C308" s="1" t="str">
        <f>VLOOKUP(B308,'Text facts'!$A$1:$H$981,6,0)</f>
        <v>A662</v>
      </c>
      <c r="D308" t="str">
        <f>VLOOKUP(B308,'Text facts'!$A$1:$B$981,2,0)</f>
        <v>Devet života gospođe Adele</v>
      </c>
      <c r="E308" t="str">
        <f>VLOOKUP(B308,'Text facts'!$A$1:$C$981,3,0)</f>
        <v>--</v>
      </c>
      <c r="F308" s="1" t="s">
        <v>5749</v>
      </c>
      <c r="G308" s="1" t="str">
        <f>VLOOKUP(F308,'Text facts'!$A$1:$H$981,6,0)</f>
        <v>A663</v>
      </c>
      <c r="H308" t="str">
        <f>VLOOKUP(F308,'Text facts'!$A$1:$B$981,2,0)</f>
        <v>Malena mjesta srca moga</v>
      </c>
      <c r="I308" t="str">
        <f>VLOOKUP(F308,'Text facts'!$A$1:$C$981,3,0)</f>
        <v>--</v>
      </c>
      <c r="J308" s="1" t="s">
        <v>5754</v>
      </c>
      <c r="K308" s="1" t="str">
        <f>VLOOKUP(J308,'Text facts'!$A$1:$H$981,6,0)</f>
        <v>A664</v>
      </c>
      <c r="L308" t="str">
        <f>VLOOKUP(J308,'Text facts'!$A$1:$B$981,2,0)</f>
        <v>Prva ljubav</v>
      </c>
      <c r="M308" t="str">
        <f>VLOOKUP(J308,'Text facts'!$A$1:$C$981,3,0)</f>
        <v>--</v>
      </c>
      <c r="O308" s="1" t="e">
        <f>VLOOKUP(N308,'Text facts'!$A$1:$H$981,6,0)</f>
        <v>#N/A</v>
      </c>
      <c r="P308" t="e">
        <f>VLOOKUP(N308,'Text facts'!$A$1:$B$981,2,0)</f>
        <v>#N/A</v>
      </c>
      <c r="Q308" t="e">
        <f>VLOOKUP(N308,'Text facts'!$A$1:$C$981,3,0)</f>
        <v>#N/A</v>
      </c>
      <c r="S308" t="e">
        <f>VLOOKUP(R308,'Text facts'!$A$1:$H$981,6,0)</f>
        <v>#N/A</v>
      </c>
      <c r="T308" t="e">
        <f>VLOOKUP(R308,'Text facts'!$A$1:$B$981,2,0)</f>
        <v>#N/A</v>
      </c>
      <c r="U308" t="e">
        <f>VLOOKUP(R308,'Text facts'!$A$1:$C$981,3,0)</f>
        <v>#N/A</v>
      </c>
    </row>
    <row r="309" spans="1:21">
      <c r="A309" s="1" t="s">
        <v>452</v>
      </c>
      <c r="B309" s="1" t="s">
        <v>5762</v>
      </c>
      <c r="C309" s="1" t="str">
        <f>VLOOKUP(B309,'Text facts'!$A$1:$H$981,6,0)</f>
        <v>A0</v>
      </c>
      <c r="D309" t="str">
        <f>VLOOKUP(B309,'Text facts'!$A$1:$B$981,2,0)</f>
        <v>Antologija španjolskog pjesništva</v>
      </c>
      <c r="E309" t="str">
        <f>VLOOKUP(B309,'Text facts'!$A$1:$C$981,3,0)</f>
        <v>--</v>
      </c>
      <c r="F309" s="1" t="s">
        <v>1732</v>
      </c>
      <c r="G309" s="1" t="str">
        <f>VLOOKUP(F309,'Text facts'!$A$1:$H$981,6,0)</f>
        <v>A54</v>
      </c>
      <c r="H309" t="str">
        <f>VLOOKUP(F309,'Text facts'!$A$1:$B$981,2,0)</f>
        <v>Priče iz davnine</v>
      </c>
      <c r="I309" t="str">
        <f>VLOOKUP(F309,'Text facts'!$A$1:$C$981,3,0)</f>
        <v>Croatian Tales of Long Ago</v>
      </c>
      <c r="J309" s="1" t="s">
        <v>1876</v>
      </c>
      <c r="K309" s="1" t="str">
        <f>VLOOKUP(J309,'Text facts'!$A$1:$H$981,6,0)</f>
        <v>A76</v>
      </c>
      <c r="L309" t="str">
        <f>VLOOKUP(J309,'Text facts'!$A$1:$B$981,2,0)</f>
        <v>Ciganin, ali najljepši</v>
      </c>
      <c r="M309" t="str">
        <f>VLOOKUP(J309,'Text facts'!$A$1:$C$981,3,0)</f>
        <v>Gypsy, But the Fairest of Them All</v>
      </c>
      <c r="O309" s="1" t="e">
        <f>VLOOKUP(N309,'Text facts'!$A$1:$H$981,6,0)</f>
        <v>#N/A</v>
      </c>
      <c r="P309" t="e">
        <f>VLOOKUP(N309,'Text facts'!$A$1:$B$981,2,0)</f>
        <v>#N/A</v>
      </c>
      <c r="Q309" t="e">
        <f>VLOOKUP(N309,'Text facts'!$A$1:$C$981,3,0)</f>
        <v>#N/A</v>
      </c>
      <c r="S309" t="e">
        <f>VLOOKUP(R309,'Text facts'!$A$1:$H$981,6,0)</f>
        <v>#N/A</v>
      </c>
      <c r="T309" t="e">
        <f>VLOOKUP(R309,'Text facts'!$A$1:$B$981,2,0)</f>
        <v>#N/A</v>
      </c>
      <c r="U309" t="e">
        <f>VLOOKUP(R309,'Text facts'!$A$1:$C$981,3,0)</f>
        <v>#N/A</v>
      </c>
    </row>
    <row r="310" spans="1:21">
      <c r="A310" s="1" t="s">
        <v>453</v>
      </c>
      <c r="B310" s="1" t="s">
        <v>5767</v>
      </c>
      <c r="C310" s="1" t="str">
        <f>VLOOKUP(B310,'Text facts'!$A$1:$H$981,6,0)</f>
        <v>A666</v>
      </c>
      <c r="D310" t="str">
        <f>VLOOKUP(B310,'Text facts'!$A$1:$B$981,2,0)</f>
        <v>Pas na zadatku</v>
      </c>
      <c r="E310" t="str">
        <f>VLOOKUP(B310,'Text facts'!$A$1:$C$981,3,0)</f>
        <v>Dog on It</v>
      </c>
      <c r="F310" s="1" t="s">
        <v>1626</v>
      </c>
      <c r="G310" s="1" t="str">
        <f>VLOOKUP(F310,'Text facts'!$A$1:$H$981,6,0)</f>
        <v>A38</v>
      </c>
      <c r="H310" t="str">
        <f>VLOOKUP(F310,'Text facts'!$A$1:$B$981,2,0)</f>
        <v>Genijalna prijateljica</v>
      </c>
      <c r="I310" t="str">
        <f>VLOOKUP(F310,'Text facts'!$A$1:$C$981,3,0)</f>
        <v>My Brilliant Friend</v>
      </c>
      <c r="J310" s="1" t="s">
        <v>5764</v>
      </c>
      <c r="K310" s="1" t="str">
        <f>VLOOKUP(J310,'Text facts'!$A$1:$H$981,6,0)</f>
        <v>A404</v>
      </c>
      <c r="L310" t="str">
        <f>VLOOKUP(J310,'Text facts'!$A$1:$B$981,2,0)</f>
        <v>Ponovno rođena</v>
      </c>
      <c r="M310" t="str">
        <f>VLOOKUP(J310,'Text facts'!$A$1:$C$981,3,0)</f>
        <v>Dying To Be Me</v>
      </c>
      <c r="O310" s="1" t="e">
        <f>VLOOKUP(N310,'Text facts'!$A$1:$H$981,6,0)</f>
        <v>#N/A</v>
      </c>
      <c r="P310" t="e">
        <f>VLOOKUP(N310,'Text facts'!$A$1:$B$981,2,0)</f>
        <v>#N/A</v>
      </c>
      <c r="Q310" t="e">
        <f>VLOOKUP(N310,'Text facts'!$A$1:$C$981,3,0)</f>
        <v>#N/A</v>
      </c>
      <c r="S310" t="e">
        <f>VLOOKUP(R310,'Text facts'!$A$1:$H$981,6,0)</f>
        <v>#N/A</v>
      </c>
      <c r="T310" t="e">
        <f>VLOOKUP(R310,'Text facts'!$A$1:$B$981,2,0)</f>
        <v>#N/A</v>
      </c>
      <c r="U310" t="e">
        <f>VLOOKUP(R310,'Text facts'!$A$1:$C$981,3,0)</f>
        <v>#N/A</v>
      </c>
    </row>
    <row r="311" spans="1:21">
      <c r="A311" s="1" t="s">
        <v>454</v>
      </c>
      <c r="B311" s="1" t="s">
        <v>5773</v>
      </c>
      <c r="C311" s="1" t="str">
        <f>VLOOKUP(B311,'Text facts'!$A$1:$H$981,6,0)</f>
        <v>A667</v>
      </c>
      <c r="D311" t="str">
        <f>VLOOKUP(B311,'Text facts'!$A$1:$B$981,2,0)</f>
        <v>Zmajevi koji ne lete</v>
      </c>
      <c r="E311" t="str">
        <f>VLOOKUP(B311,'Text facts'!$A$1:$C$981,3,0)</f>
        <v>--</v>
      </c>
      <c r="F311" s="1" t="s">
        <v>5778</v>
      </c>
      <c r="G311" s="1" t="str">
        <f>VLOOKUP(F311,'Text facts'!$A$1:$H$981,6,0)</f>
        <v>A244</v>
      </c>
      <c r="H311" t="str">
        <f>VLOOKUP(F311,'Text facts'!$A$1:$B$981,2,0)</f>
        <v>Gradovi na papiru</v>
      </c>
      <c r="I311" t="str">
        <f>VLOOKUP(F311,'Text facts'!$A$1:$C$981,3,0)</f>
        <v>Paper Towns</v>
      </c>
      <c r="J311" s="1" t="s">
        <v>5781</v>
      </c>
      <c r="K311" s="1" t="str">
        <f>VLOOKUP(J311,'Text facts'!$A$1:$H$981,6,0)</f>
        <v>A193</v>
      </c>
      <c r="L311" t="str">
        <f>VLOOKUP(J311,'Text facts'!$A$1:$B$981,2,0)</f>
        <v>Ministarstvo boli</v>
      </c>
      <c r="M311" t="str">
        <f>VLOOKUP(J311,'Text facts'!$A$1:$C$981,3,0)</f>
        <v>The Ministry of Pain</v>
      </c>
      <c r="O311" s="1" t="e">
        <f>VLOOKUP(N311,'Text facts'!$A$1:$H$981,6,0)</f>
        <v>#N/A</v>
      </c>
      <c r="P311" t="e">
        <f>VLOOKUP(N311,'Text facts'!$A$1:$B$981,2,0)</f>
        <v>#N/A</v>
      </c>
      <c r="Q311" t="e">
        <f>VLOOKUP(N311,'Text facts'!$A$1:$C$981,3,0)</f>
        <v>#N/A</v>
      </c>
      <c r="S311" t="e">
        <f>VLOOKUP(R311,'Text facts'!$A$1:$H$981,6,0)</f>
        <v>#N/A</v>
      </c>
      <c r="T311" t="e">
        <f>VLOOKUP(R311,'Text facts'!$A$1:$B$981,2,0)</f>
        <v>#N/A</v>
      </c>
      <c r="U311" t="e">
        <f>VLOOKUP(R311,'Text facts'!$A$1:$C$981,3,0)</f>
        <v>#N/A</v>
      </c>
    </row>
    <row r="312" spans="1:21">
      <c r="A312" s="1" t="s">
        <v>455</v>
      </c>
      <c r="B312" s="1" t="s">
        <v>3570</v>
      </c>
      <c r="C312" s="1" t="str">
        <f>VLOOKUP(B312,'Text facts'!$A$1:$H$981,6,0)</f>
        <v>A31</v>
      </c>
      <c r="D312" t="str">
        <f>VLOOKUP(B312,'Text facts'!$A$1:$B$981,2,0)</f>
        <v>Tajna Krvavog mosta</v>
      </c>
      <c r="E312" t="str">
        <f>VLOOKUP(B312,'Text facts'!$A$1:$C$981,3,0)</f>
        <v>A Secret of the Bloody Bridge</v>
      </c>
      <c r="F312" s="1" t="s">
        <v>5787</v>
      </c>
      <c r="G312" s="1" t="str">
        <f>VLOOKUP(F312,'Text facts'!$A$1:$H$981,6,0)</f>
        <v>A668</v>
      </c>
      <c r="H312" t="str">
        <f>VLOOKUP(F312,'Text facts'!$A$1:$B$981,2,0)</f>
        <v>Dječak u prugastoj pidžami</v>
      </c>
      <c r="I312" t="str">
        <f>VLOOKUP(F312,'Text facts'!$A$1:$C$981,3,0)</f>
        <v>The Boy in the Striped Pyjamas</v>
      </c>
      <c r="J312" s="1" t="s">
        <v>5784</v>
      </c>
      <c r="K312" s="1" t="str">
        <f>VLOOKUP(J312,'Text facts'!$A$1:$H$981,6,0)</f>
        <v>A230</v>
      </c>
      <c r="L312" t="str">
        <f>VLOOKUP(J312,'Text facts'!$A$1:$B$981,2,0)</f>
        <v>Grof Monte Cristo</v>
      </c>
      <c r="M312" t="str">
        <f>VLOOKUP(J312,'Text facts'!$A$1:$C$981,3,0)</f>
        <v>The Count of Monte Cristo</v>
      </c>
      <c r="O312" s="1" t="e">
        <f>VLOOKUP(N312,'Text facts'!$A$1:$H$981,6,0)</f>
        <v>#N/A</v>
      </c>
      <c r="P312" t="e">
        <f>VLOOKUP(N312,'Text facts'!$A$1:$B$981,2,0)</f>
        <v>#N/A</v>
      </c>
      <c r="Q312" t="e">
        <f>VLOOKUP(N312,'Text facts'!$A$1:$C$981,3,0)</f>
        <v>#N/A</v>
      </c>
      <c r="S312" t="e">
        <f>VLOOKUP(R312,'Text facts'!$A$1:$H$981,6,0)</f>
        <v>#N/A</v>
      </c>
      <c r="T312" t="e">
        <f>VLOOKUP(R312,'Text facts'!$A$1:$B$981,2,0)</f>
        <v>#N/A</v>
      </c>
      <c r="U312" t="e">
        <f>VLOOKUP(R312,'Text facts'!$A$1:$C$981,3,0)</f>
        <v>#N/A</v>
      </c>
    </row>
    <row r="313" spans="1:21">
      <c r="A313" s="1" t="s">
        <v>456</v>
      </c>
      <c r="B313" s="1" t="s">
        <v>1679</v>
      </c>
      <c r="C313" s="1" t="str">
        <f>VLOOKUP(B313,'Text facts'!$A$1:$H$981,6,0)</f>
        <v>A43</v>
      </c>
      <c r="D313" t="str">
        <f>VLOOKUP(B313,'Text facts'!$A$1:$B$981,2,0)</f>
        <v>Braća Karamazovi</v>
      </c>
      <c r="E313" t="str">
        <f>VLOOKUP(B313,'Text facts'!$A$1:$C$981,3,0)</f>
        <v>The Brothers Karamazov</v>
      </c>
      <c r="F313" s="1" t="s">
        <v>5794</v>
      </c>
      <c r="G313" s="1" t="str">
        <f>VLOOKUP(F313,'Text facts'!$A$1:$H$981,6,0)</f>
        <v>A669</v>
      </c>
      <c r="H313" t="str">
        <f>VLOOKUP(F313,'Text facts'!$A$1:$B$981,2,0)</f>
        <v>Antikrist</v>
      </c>
      <c r="I313" t="str">
        <f>VLOOKUP(F313,'Text facts'!$A$1:$C$981,3,0)</f>
        <v>The Antichrist</v>
      </c>
      <c r="J313" s="1" t="s">
        <v>5799</v>
      </c>
      <c r="K313" s="1" t="str">
        <f>VLOOKUP(J313,'Text facts'!$A$1:$H$981,6,0)</f>
        <v>A25</v>
      </c>
      <c r="L313" t="str">
        <f>VLOOKUP(J313,'Text facts'!$A$1:$B$981,2,0)</f>
        <v>Foucaultovo njihalo</v>
      </c>
      <c r="M313" t="str">
        <f>VLOOKUP(J313,'Text facts'!$A$1:$C$981,3,0)</f>
        <v>Foucault's pendulum</v>
      </c>
      <c r="O313" s="1" t="e">
        <f>VLOOKUP(N313,'Text facts'!$A$1:$H$981,6,0)</f>
        <v>#N/A</v>
      </c>
      <c r="P313" t="e">
        <f>VLOOKUP(N313,'Text facts'!$A$1:$B$981,2,0)</f>
        <v>#N/A</v>
      </c>
      <c r="Q313" t="e">
        <f>VLOOKUP(N313,'Text facts'!$A$1:$C$981,3,0)</f>
        <v>#N/A</v>
      </c>
      <c r="S313" t="e">
        <f>VLOOKUP(R313,'Text facts'!$A$1:$H$981,6,0)</f>
        <v>#N/A</v>
      </c>
      <c r="T313" t="e">
        <f>VLOOKUP(R313,'Text facts'!$A$1:$B$981,2,0)</f>
        <v>#N/A</v>
      </c>
      <c r="U313" t="e">
        <f>VLOOKUP(R313,'Text facts'!$A$1:$C$981,3,0)</f>
        <v>#N/A</v>
      </c>
    </row>
    <row r="314" spans="1:21">
      <c r="A314" s="1" t="s">
        <v>457</v>
      </c>
      <c r="B314" s="1" t="s">
        <v>3765</v>
      </c>
      <c r="C314" s="1" t="str">
        <f>VLOOKUP(B314,'Text facts'!$A$1:$H$981,6,0)</f>
        <v>A375</v>
      </c>
      <c r="D314" t="str">
        <f>VLOOKUP(B314,'Text facts'!$A$1:$B$981,2,0)</f>
        <v>Moja borba</v>
      </c>
      <c r="E314" t="str">
        <f>VLOOKUP(B314,'Text facts'!$A$1:$C$981,3,0)</f>
        <v>My Struggle</v>
      </c>
      <c r="F314" s="1" t="s">
        <v>1840</v>
      </c>
      <c r="G314" s="1" t="str">
        <f>VLOOKUP(F314,'Text facts'!$A$1:$H$981,6,0)</f>
        <v>A32</v>
      </c>
      <c r="H314" t="str">
        <f>VLOOKUP(F314,'Text facts'!$A$1:$B$981,2,0)</f>
        <v>Ljubav u doba kolere</v>
      </c>
      <c r="I314" t="str">
        <f>VLOOKUP(F314,'Text facts'!$A$1:$C$981,3,0)</f>
        <v>Love in the Time of Cholera</v>
      </c>
      <c r="J314" s="1" t="s">
        <v>5802</v>
      </c>
      <c r="K314" s="1" t="str">
        <f>VLOOKUP(J314,'Text facts'!$A$1:$H$981,6,0)</f>
        <v>A174</v>
      </c>
      <c r="L314" t="str">
        <f>VLOOKUP(J314,'Text facts'!$A$1:$B$981,2,0)</f>
        <v>Susjed</v>
      </c>
      <c r="M314" t="str">
        <f>VLOOKUP(J314,'Text facts'!$A$1:$C$981,3,0)</f>
        <v>The Neighbour</v>
      </c>
      <c r="O314" s="1" t="e">
        <f>VLOOKUP(N314,'Text facts'!$A$1:$H$981,6,0)</f>
        <v>#N/A</v>
      </c>
      <c r="P314" t="e">
        <f>VLOOKUP(N314,'Text facts'!$A$1:$B$981,2,0)</f>
        <v>#N/A</v>
      </c>
      <c r="Q314" t="e">
        <f>VLOOKUP(N314,'Text facts'!$A$1:$C$981,3,0)</f>
        <v>#N/A</v>
      </c>
      <c r="S314" t="e">
        <f>VLOOKUP(R314,'Text facts'!$A$1:$H$981,6,0)</f>
        <v>#N/A</v>
      </c>
      <c r="T314" t="e">
        <f>VLOOKUP(R314,'Text facts'!$A$1:$B$981,2,0)</f>
        <v>#N/A</v>
      </c>
      <c r="U314" t="e">
        <f>VLOOKUP(R314,'Text facts'!$A$1:$C$981,3,0)</f>
        <v>#N/A</v>
      </c>
    </row>
    <row r="315" spans="1:21" ht="15">
      <c r="A315" s="1" t="s">
        <v>458</v>
      </c>
      <c r="B315" s="1" t="s">
        <v>5815</v>
      </c>
      <c r="C315" s="1" t="str">
        <f>VLOOKUP(B315,'Text facts'!$A$1:$H$997,6,0)</f>
        <v>A193</v>
      </c>
      <c r="D315" t="str">
        <f>VLOOKUP(B315,'Text facts'!$A$1:$B$10019,2,0)</f>
        <v>Baba Jaga je snijela jaje</v>
      </c>
      <c r="E315" t="str">
        <f>VLOOKUP(B315,'Text facts'!$A$1:$C$10019,3,0)</f>
        <v>Baba Yaga Laid an Egg</v>
      </c>
      <c r="F315" s="1" t="s">
        <v>2019</v>
      </c>
      <c r="G315" s="1" t="str">
        <f>VLOOKUP(F315,'Text facts'!$A$1:$H$10019,6,0)</f>
        <v>A98</v>
      </c>
      <c r="H315" t="str">
        <f>VLOOKUP(F315,'Text facts'!$A$1:$B$10019,2,0)</f>
        <v>Harry Potter i kamen mudraca</v>
      </c>
      <c r="I315" t="str">
        <f>VLOOKUP(F315,'Text facts'!$A$1:$C$981,3,0)</f>
        <v>Harry Potter and the Philosopher's Stone</v>
      </c>
      <c r="J315" s="1" t="s">
        <v>1791</v>
      </c>
      <c r="K315" s="1" t="str">
        <f>VLOOKUP(J315,'Text facts'!$A$1:$H$981,6,0)</f>
        <v>A43</v>
      </c>
      <c r="L315" t="str">
        <f>VLOOKUP(J315,'Text facts'!$A$1:$B$981,2,0)</f>
        <v>Zločin i kazna</v>
      </c>
      <c r="M315" t="str">
        <f>VLOOKUP(J315,'Text facts'!$A$1:$C$981,3,0)</f>
        <v>Crime and Punishment</v>
      </c>
      <c r="O315" s="1" t="e">
        <f>VLOOKUP(N315,'Text facts'!$A$1:$H$981,6,0)</f>
        <v>#N/A</v>
      </c>
      <c r="P315" t="e">
        <f>VLOOKUP(N315,'Text facts'!$A$1:$B$981,2,0)</f>
        <v>#N/A</v>
      </c>
      <c r="Q315" t="e">
        <f>VLOOKUP(N315,'Text facts'!$A$1:$C$981,3,0)</f>
        <v>#N/A</v>
      </c>
      <c r="S315" t="e">
        <f>VLOOKUP(R315,'Text facts'!$A$1:$H$981,6,0)</f>
        <v>#N/A</v>
      </c>
      <c r="T315" t="e">
        <f>VLOOKUP(R315,'Text facts'!$A$1:$B$981,2,0)</f>
        <v>#N/A</v>
      </c>
      <c r="U315" t="e">
        <f>VLOOKUP(R315,'Text facts'!$A$1:$C$981,3,0)</f>
        <v>#N/A</v>
      </c>
    </row>
    <row r="316" spans="1:21" ht="15">
      <c r="A316" s="1" t="s">
        <v>459</v>
      </c>
      <c r="B316" s="1" t="s">
        <v>5818</v>
      </c>
      <c r="C316" s="1" t="str">
        <f>VLOOKUP(B316,'Text facts'!$A$1:$H$997,6,0)</f>
        <v>A671</v>
      </c>
      <c r="D316" t="str">
        <f>VLOOKUP(B316,'Text facts'!$A$1:$B$10019,2,0)</f>
        <v>Vi se sigurno šalite, gospodine Feynman!</v>
      </c>
      <c r="E316" t="str">
        <f>VLOOKUP(B316,'Text facts'!$A$1:$C$10019,3,0)</f>
        <v xml:space="preserve">Surely You're Joking, Mr. Feynman! </v>
      </c>
      <c r="F316" s="1" t="s">
        <v>5823</v>
      </c>
      <c r="G316" s="1" t="str">
        <f>VLOOKUP(F316,'Text facts'!$A$1:$H$10019,6,0)</f>
        <v>A672</v>
      </c>
      <c r="H316" t="str">
        <f>VLOOKUP(F316,'Text facts'!$A$1:$B$10019,2,0)</f>
        <v>--</v>
      </c>
      <c r="I316" t="str">
        <f>VLOOKUP(F316,'Text facts'!$A$1:$C$10019,3,0)</f>
        <v>When We Cease to Understand the World</v>
      </c>
      <c r="J316" s="1" t="s">
        <v>5828</v>
      </c>
      <c r="K316" s="1" t="str">
        <f>VLOOKUP(J316,'Text facts'!$A$1:$H$10019,6,0)</f>
        <v>A673</v>
      </c>
      <c r="L316" t="str">
        <f>VLOOKUP(J316,'Text facts'!$A$1:$B$10019,2,0)</f>
        <v>Iluzija o Bogu</v>
      </c>
      <c r="M316" t="str">
        <f>VLOOKUP(J316,'Text facts'!$A$1:$C$10019,3,0)</f>
        <v>The God Delusion</v>
      </c>
      <c r="N316" s="1" t="s">
        <v>5833</v>
      </c>
      <c r="O316" s="1" t="str">
        <f>VLOOKUP(N316,'Text facts'!$A$1:$H$10019,6,0)</f>
        <v>A674</v>
      </c>
      <c r="P316" t="str">
        <f>VLOOKUP(N316,'Text facts'!$A$1:$B$10019,2,0)</f>
        <v>Ishmael</v>
      </c>
      <c r="Q316" t="str">
        <f>VLOOKUP(N316,'Text facts'!$A$1:$C$10019,3,0)</f>
        <v>Ishmael</v>
      </c>
      <c r="R316" s="1" t="s">
        <v>2685</v>
      </c>
      <c r="S316" t="str">
        <f>VLOOKUP(R316,'Text facts'!$A$1:$H$10019,6,0)</f>
        <v>A202</v>
      </c>
      <c r="T316" t="str">
        <f>VLOOKUP(R316,'Text facts'!$A$1:$B$10019,2,0)</f>
        <v>Majstor i Margarita</v>
      </c>
      <c r="U316" t="str">
        <f>VLOOKUP(R316,'Text facts'!$A$1:$C$10019,3,0)</f>
        <v>The Master and Margarita</v>
      </c>
    </row>
    <row r="317" spans="1:21">
      <c r="A317" s="1" t="s">
        <v>460</v>
      </c>
      <c r="B317" s="1" t="s">
        <v>1679</v>
      </c>
      <c r="C317" s="1" t="str">
        <f>VLOOKUP(B317,'Text facts'!$A$1:$H$997,6,0)</f>
        <v>A43</v>
      </c>
      <c r="D317" t="str">
        <f>VLOOKUP(B317,'Text facts'!$A$1:$B$10019,2,0)</f>
        <v>Braća Karamazovi</v>
      </c>
      <c r="E317" t="str">
        <f>VLOOKUP(B317,'Text facts'!$A$1:$C$10019,3,0)</f>
        <v>The Brothers Karamazov</v>
      </c>
      <c r="F317" s="1" t="s">
        <v>1915</v>
      </c>
      <c r="G317" s="1" t="str">
        <f>VLOOKUP(F317,'Text facts'!$A$1:$H$10019,6,0)</f>
        <v>A82</v>
      </c>
      <c r="H317" t="str">
        <f>VLOOKUP(F317,'Text facts'!$A$1:$B$10019,2,0)</f>
        <v>Povratak Filipa Latinovicza</v>
      </c>
      <c r="I317" t="str">
        <f>VLOOKUP(F317,'Text facts'!$A$1:$C$10019,3,0)</f>
        <v>The Return of Philip Latinowicz</v>
      </c>
      <c r="J317" s="1" t="s">
        <v>3765</v>
      </c>
      <c r="K317" s="1" t="str">
        <f>VLOOKUP(J317,'Text facts'!$A$1:$H$10019,6,0)</f>
        <v>A375</v>
      </c>
      <c r="L317" t="str">
        <f>VLOOKUP(J317,'Text facts'!$A$1:$B$10019,2,0)</f>
        <v>Moja borba</v>
      </c>
      <c r="M317" t="str">
        <f>VLOOKUP(J317,'Text facts'!$A$1:$C$10019,3,0)</f>
        <v>My Struggle</v>
      </c>
      <c r="N317" s="1" t="s">
        <v>5836</v>
      </c>
      <c r="O317" s="1" t="str">
        <f>VLOOKUP(N317,'Text facts'!$A$1:$H$10019,6,0)</f>
        <v>A675</v>
      </c>
      <c r="P317" t="str">
        <f>VLOOKUP(N317,'Text facts'!$A$1:$B$10019,2,0)</f>
        <v>Moja dota</v>
      </c>
      <c r="Q317" t="str">
        <f>VLOOKUP(N317,'Text facts'!$A$1:$C$10019,3,0)</f>
        <v>--</v>
      </c>
      <c r="R317" s="1" t="s">
        <v>5840</v>
      </c>
      <c r="S317" t="str">
        <f>VLOOKUP(R317,'Text facts'!$A$1:$H$10019,6,0)</f>
        <v>A248</v>
      </c>
      <c r="T317" t="str">
        <f>VLOOKUP(R317,'Text facts'!$A$1:$B$10019,2,0)</f>
        <v>Mjesto</v>
      </c>
      <c r="U317" t="str">
        <f>VLOOKUP(R317,'Text facts'!$A$1:$C$10019,3,0)</f>
        <v>A Man's Place</v>
      </c>
    </row>
    <row r="318" spans="1:21">
      <c r="A318" s="1" t="s">
        <v>461</v>
      </c>
      <c r="B318" s="1" t="s">
        <v>2019</v>
      </c>
      <c r="C318" s="1" t="str">
        <f>VLOOKUP(B318,'Text facts'!$A$1:$H$997,6,0)</f>
        <v>A98</v>
      </c>
      <c r="D318" t="str">
        <f>VLOOKUP(B318,'Text facts'!$A$1:$B$10019,2,0)</f>
        <v>Harry Potter i kamen mudraca</v>
      </c>
      <c r="E318" t="str">
        <f>VLOOKUP(B318,'Text facts'!$A$1:$C$10019,3,0)</f>
        <v>Harry Potter and the Philosopher's Stone</v>
      </c>
      <c r="F318" s="1" t="s">
        <v>2573</v>
      </c>
      <c r="G318" s="1" t="str">
        <f>VLOOKUP(F318,'Text facts'!$A$1:$H$10019,6,0)</f>
        <v>A184</v>
      </c>
      <c r="H318" t="str">
        <f>VLOOKUP(F318,'Text facts'!$A$1:$B$10019,2,0)</f>
        <v>Gospođa Bovary</v>
      </c>
      <c r="I318" t="str">
        <f>VLOOKUP(F318,'Text facts'!$A$1:$C$10019,3,0)</f>
        <v>Madame Bovary</v>
      </c>
      <c r="J318" s="1" t="s">
        <v>5846</v>
      </c>
      <c r="K318" s="1" t="str">
        <f>VLOOKUP(J318,'Text facts'!$A$1:$H$10019,6,0)</f>
        <v>A676</v>
      </c>
      <c r="L318" t="str">
        <f>VLOOKUP(J318,'Text facts'!$A$1:$B$10019,2,0)</f>
        <v>Durica</v>
      </c>
      <c r="M318" t="str">
        <f>VLOOKUP(J318,'Text facts'!$A$1:$C$10019,3,0)</f>
        <v>--</v>
      </c>
      <c r="O318" s="1" t="e">
        <f>VLOOKUP(N318,'Text facts'!$A$1:$H$10019,6,0)</f>
        <v>#N/A</v>
      </c>
      <c r="P318" t="e">
        <f>VLOOKUP(N318,'Text facts'!$A$1:$B$10019,2,0)</f>
        <v>#N/A</v>
      </c>
      <c r="Q318" t="e">
        <f>VLOOKUP(N318,'Text facts'!$A$1:$C$10019,3,0)</f>
        <v>#N/A</v>
      </c>
      <c r="S318" t="e">
        <f>VLOOKUP(R318,'Text facts'!$A$1:$H$10019,6,0)</f>
        <v>#N/A</v>
      </c>
      <c r="T318" t="e">
        <f>VLOOKUP(R318,'Text facts'!$A$1:$B$10019,2,0)</f>
        <v>#N/A</v>
      </c>
      <c r="U318" t="e">
        <f>VLOOKUP(R318,'Text facts'!$A$1:$C$10019,3,0)</f>
        <v>#N/A</v>
      </c>
    </row>
    <row r="319" spans="1:21">
      <c r="A319" s="1" t="s">
        <v>462</v>
      </c>
      <c r="B319" s="1" t="s">
        <v>1915</v>
      </c>
      <c r="C319" s="1" t="str">
        <f>VLOOKUP(B319,'Text facts'!$A$1:$H$10019,6,0)</f>
        <v>A82</v>
      </c>
      <c r="D319" t="str">
        <f>VLOOKUP(B319,'Text facts'!$A$1:$B$10019,2,0)</f>
        <v>Povratak Filipa Latinovicza</v>
      </c>
      <c r="E319" t="str">
        <f>VLOOKUP(B319,'Text facts'!$A$1:$C$10019,3,0)</f>
        <v>The Return of Philip Latinowicz</v>
      </c>
      <c r="F319" s="1" t="s">
        <v>4729</v>
      </c>
      <c r="G319" s="1" t="str">
        <f>VLOOKUP(F319,'Text facts'!$A$1:$H$10019,6,0)</f>
        <v>A128</v>
      </c>
      <c r="H319" t="str">
        <f>VLOOKUP(F319,'Text facts'!$A$1:$B$10019,2,0)</f>
        <v>Igra staklenim perlama</v>
      </c>
      <c r="I319" t="str">
        <f>VLOOKUP(F319,'Text facts'!$A$1:$C$10019,3,0)</f>
        <v>The Glass Bead Game</v>
      </c>
      <c r="J319" s="1" t="s">
        <v>5853</v>
      </c>
      <c r="K319" s="1" t="str">
        <f>VLOOKUP(J319,'Text facts'!$A$1:$H$10019,6,0)</f>
        <v>A677</v>
      </c>
      <c r="L319" t="str">
        <f>VLOOKUP(J319,'Text facts'!$A$1:$B$10019,2,0)</f>
        <v>Shuggie Bain</v>
      </c>
      <c r="M319" t="str">
        <f>VLOOKUP(J319,'Text facts'!$A$1:$C$10019,3,0)</f>
        <v>Shuggie Bain</v>
      </c>
      <c r="O319" s="1" t="e">
        <f>VLOOKUP(N319,'Text facts'!$A$1:$H$10019,6,0)</f>
        <v>#N/A</v>
      </c>
      <c r="P319" t="e">
        <f>VLOOKUP(N319,'Text facts'!$A$1:$B$10019,2,0)</f>
        <v>#N/A</v>
      </c>
      <c r="Q319" t="e">
        <f>VLOOKUP(N319,'Text facts'!$A$1:$C$10019,3,0)</f>
        <v>#N/A</v>
      </c>
      <c r="S319" t="e">
        <f>VLOOKUP(R319,'Text facts'!$A$1:$H$10019,6,0)</f>
        <v>#N/A</v>
      </c>
      <c r="T319" t="e">
        <f>VLOOKUP(R319,'Text facts'!$A$1:$B$10019,2,0)</f>
        <v>#N/A</v>
      </c>
      <c r="U319" t="e">
        <f>VLOOKUP(R319,'Text facts'!$A$1:$C$10019,3,0)</f>
        <v>#N/A</v>
      </c>
    </row>
    <row r="320" spans="1:21">
      <c r="A320" s="1" t="s">
        <v>463</v>
      </c>
      <c r="B320" s="1" t="s">
        <v>1791</v>
      </c>
      <c r="C320" s="1" t="str">
        <f>VLOOKUP(B320,'Text facts'!$A$1:$H$10019,6,0)</f>
        <v>A43</v>
      </c>
      <c r="D320" t="str">
        <f>VLOOKUP(B320,'Text facts'!$A$1:$B$10019,2,0)</f>
        <v>Zločin i kazna</v>
      </c>
      <c r="E320" t="str">
        <f>VLOOKUP(B320,'Text facts'!$A$1:$C$10019,3,0)</f>
        <v>Crime and Punishment</v>
      </c>
      <c r="F320" s="1" t="s">
        <v>1394</v>
      </c>
      <c r="G320" s="1" t="str">
        <f>VLOOKUP(F320,'Text facts'!$A$1:$H$10019,6,0)</f>
        <v>A1</v>
      </c>
      <c r="H320">
        <f>VLOOKUP(F320,'Text facts'!$A$1:$B$10019,2,0)</f>
        <v>1984</v>
      </c>
      <c r="I320">
        <f>VLOOKUP(F320,'Text facts'!$A$1:$C$10019,3,0)</f>
        <v>1984</v>
      </c>
      <c r="J320" s="1" t="s">
        <v>4805</v>
      </c>
      <c r="K320" s="1" t="str">
        <f>VLOOKUP(J320,'Text facts'!$A$1:$H$10019,6,0)</f>
        <v>A85</v>
      </c>
      <c r="L320" t="str">
        <f>VLOOKUP(J320,'Text facts'!$A$1:$B$10019,2,0)</f>
        <v>Thérèse Raquin</v>
      </c>
      <c r="M320" t="str">
        <f>VLOOKUP(J320,'Text facts'!$A$1:$C$10019,3,0)</f>
        <v>Thérèse Raquin</v>
      </c>
      <c r="O320" s="1" t="e">
        <f>VLOOKUP(N320,'Text facts'!$A$1:$H$10019,6,0)</f>
        <v>#N/A</v>
      </c>
      <c r="P320" t="e">
        <f>VLOOKUP(N320,'Text facts'!$A$1:$B$10019,2,0)</f>
        <v>#N/A</v>
      </c>
      <c r="Q320" t="e">
        <f>VLOOKUP(N320,'Text facts'!$A$1:$C$10019,3,0)</f>
        <v>#N/A</v>
      </c>
      <c r="S320" t="e">
        <f>VLOOKUP(R320,'Text facts'!$A$1:$H$10019,6,0)</f>
        <v>#N/A</v>
      </c>
      <c r="T320" t="e">
        <f>VLOOKUP(R320,'Text facts'!$A$1:$B$10019,2,0)</f>
        <v>#N/A</v>
      </c>
      <c r="U320" t="e">
        <f>VLOOKUP(R320,'Text facts'!$A$1:$C$10019,3,0)</f>
        <v>#N/A</v>
      </c>
    </row>
    <row r="321" spans="1:21">
      <c r="A321" s="1" t="s">
        <v>465</v>
      </c>
      <c r="B321" s="1" t="s">
        <v>5857</v>
      </c>
      <c r="C321" s="1" t="str">
        <f>VLOOKUP(B321,'Text facts'!$A$1:$H$10019,6,0)</f>
        <v>A678</v>
      </c>
      <c r="D321" t="str">
        <f>VLOOKUP(B321,'Text facts'!$A$1:$B$10019,2,0)</f>
        <v>Smrtni ishod atletskih povreda</v>
      </c>
      <c r="E321" t="str">
        <f>VLOOKUP(B321,'Text facts'!$A$1:$C$10019,3,0)</f>
        <v>--</v>
      </c>
      <c r="F321" s="1" t="s">
        <v>5862</v>
      </c>
      <c r="G321" s="1" t="str">
        <f>VLOOKUP(F321,'Text facts'!$A$1:$H$10019,6,0)</f>
        <v>A679</v>
      </c>
      <c r="H321" t="str">
        <f>VLOOKUP(F321,'Text facts'!$A$1:$B$10019,2,0)</f>
        <v>Buđenje tigra - Iscjeljivanje traume</v>
      </c>
      <c r="I321" t="str">
        <f>VLOOKUP(F321,'Text facts'!$A$1:$C$10019,3,0)</f>
        <v>Waking the Tiger: Healing Trauma</v>
      </c>
      <c r="J321" s="1" t="s">
        <v>5868</v>
      </c>
      <c r="K321" s="1" t="str">
        <f>VLOOKUP(J321,'Text facts'!$A$1:$H$10019,6,0)</f>
        <v>A680</v>
      </c>
      <c r="L321" t="str">
        <f>VLOOKUP(J321,'Text facts'!$A$1:$B$10019,2,0)</f>
        <v>Tijelo i um, Istok i Zapad</v>
      </c>
      <c r="M321" t="str">
        <f>VLOOKUP(J321,'Text facts'!$A$1:$C$10019,3,0)</f>
        <v>Eastern Body, Western Mind</v>
      </c>
      <c r="N321" s="1" t="s">
        <v>4740</v>
      </c>
      <c r="O321" s="1" t="str">
        <f>VLOOKUP(N321,'Text facts'!$A$1:$H$10019,6,0)</f>
        <v>A525</v>
      </c>
      <c r="P321" t="str">
        <f>VLOOKUP(N321,'Text facts'!$A$1:$B$10019,2,0)</f>
        <v>Uhvati zeca</v>
      </c>
      <c r="Q321" t="str">
        <f>VLOOKUP(N321,'Text facts'!$A$1:$C$10019,3,0)</f>
        <v>Catch the Rabbit</v>
      </c>
      <c r="S321" t="e">
        <f>VLOOKUP(R321,'Text facts'!$A$1:$H$10019,6,0)</f>
        <v>#N/A</v>
      </c>
      <c r="T321" t="e">
        <f>VLOOKUP(R321,'Text facts'!$A$1:$B$10019,2,0)</f>
        <v>#N/A</v>
      </c>
      <c r="U321" t="e">
        <f>VLOOKUP(R321,'Text facts'!$A$1:$C$10019,3,0)</f>
        <v>#N/A</v>
      </c>
    </row>
    <row r="322" spans="1:21">
      <c r="A322" s="1" t="s">
        <v>467</v>
      </c>
      <c r="B322" s="1" t="s">
        <v>5873</v>
      </c>
      <c r="C322" s="1" t="str">
        <f>VLOOKUP(B322,'Text facts'!$A$1:$H$10019,6,0)</f>
        <v>A681</v>
      </c>
      <c r="D322" t="str">
        <f>VLOOKUP(B322,'Text facts'!$A$1:$B$10019,2,0)</f>
        <v>--</v>
      </c>
      <c r="E322" t="str">
        <f>VLOOKUP(B322,'Text facts'!$A$1:$C$10019,3,0)</f>
        <v>Testo Junkie</v>
      </c>
      <c r="F322" s="1" t="s">
        <v>5878</v>
      </c>
      <c r="G322" s="1" t="str">
        <f>VLOOKUP(F322,'Text facts'!$A$1:$H$10019,6,0)</f>
        <v>A682</v>
      </c>
      <c r="H322" t="str">
        <f>VLOOKUP(F322,'Text facts'!$A$1:$B$10019,2,0)</f>
        <v>Sveto pismo za mlade : Stari zavjet</v>
      </c>
      <c r="I322" t="str">
        <f>VLOOKUP(F322,'Text facts'!$A$1:$C$10019,3,0)</f>
        <v>The Little People's Bible</v>
      </c>
      <c r="J322" s="1" t="s">
        <v>5883</v>
      </c>
      <c r="K322" s="1" t="str">
        <f>VLOOKUP(J322,'Text facts'!$A$1:$H$10019,6,0)</f>
        <v>A683</v>
      </c>
      <c r="L322" t="str">
        <f>VLOOKUP(J322,'Text facts'!$A$1:$B$10019,2,0)</f>
        <v>--</v>
      </c>
      <c r="M322" t="str">
        <f>VLOOKUP(J322,'Text facts'!$A$1:$C$10019,3,0)</f>
        <v>Magenta Soul Whip</v>
      </c>
      <c r="O322" s="1" t="e">
        <f>VLOOKUP(N322,'Text facts'!$A$1:$H$10019,6,0)</f>
        <v>#N/A</v>
      </c>
      <c r="P322" t="e">
        <f>VLOOKUP(N322,'Text facts'!$A$1:$B$10019,2,0)</f>
        <v>#N/A</v>
      </c>
      <c r="Q322" t="e">
        <f>VLOOKUP(N322,'Text facts'!$A$1:$C$10019,3,0)</f>
        <v>#N/A</v>
      </c>
      <c r="S322" t="e">
        <f>VLOOKUP(R322,'Text facts'!$A$1:$H$10019,6,0)</f>
        <v>#N/A</v>
      </c>
      <c r="T322" t="e">
        <f>VLOOKUP(R322,'Text facts'!$A$1:$B$10019,2,0)</f>
        <v>#N/A</v>
      </c>
      <c r="U322" t="e">
        <f>VLOOKUP(R322,'Text facts'!$A$1:$C$10019,3,0)</f>
        <v>#N/A</v>
      </c>
    </row>
    <row r="323" spans="1:21">
      <c r="A323" s="1" t="s">
        <v>468</v>
      </c>
      <c r="B323" s="1" t="s">
        <v>1511</v>
      </c>
      <c r="C323" s="1" t="str">
        <f>VLOOKUP(B323,'Text facts'!$A$1:$H$10019,6,0)</f>
        <v>A19</v>
      </c>
      <c r="D323" t="str">
        <f>VLOOKUP(B323,'Text facts'!$A$1:$B$10019,2,0)</f>
        <v>Mali princ</v>
      </c>
      <c r="E323" t="str">
        <f>VLOOKUP(B323,'Text facts'!$A$1:$C$10019,3,0)</f>
        <v>The Little Prince</v>
      </c>
      <c r="F323" s="1" t="s">
        <v>3478</v>
      </c>
      <c r="G323" s="1" t="str">
        <f>VLOOKUP(F323,'Text facts'!$A$1:$H$10019,6,0)</f>
        <v>A331</v>
      </c>
      <c r="H323" t="str">
        <f>VLOOKUP(F323,'Text facts'!$A$1:$B$10019,2,0)</f>
        <v>Galeb Jonathan Livingston</v>
      </c>
      <c r="I323" t="str">
        <f>VLOOKUP(F323,'Text facts'!$A$1:$C$10019,3,0)</f>
        <v>Jonathan Livingston Seagull</v>
      </c>
      <c r="J323" s="1" t="s">
        <v>5887</v>
      </c>
      <c r="K323" s="1" t="str">
        <f>VLOOKUP(J323,'Text facts'!$A$1:$H$10019,6,0)</f>
        <v>A684</v>
      </c>
      <c r="L323" t="str">
        <f>VLOOKUP(J323,'Text facts'!$A$1:$B$10019,2,0)</f>
        <v>Tatin sin</v>
      </c>
      <c r="M323" t="str">
        <f>VLOOKUP(J323,'Text facts'!$A$1:$C$10019,3,0)</f>
        <v>His Father's Son</v>
      </c>
      <c r="N323" s="1" t="s">
        <v>5367</v>
      </c>
      <c r="O323" s="1" t="str">
        <f>VLOOKUP(N323,'Text facts'!$A$1:$H$10019,6,0)</f>
        <v>A614</v>
      </c>
      <c r="P323" t="str">
        <f>VLOOKUP(N323,'Text facts'!$A$1:$B$10019,2,0)</f>
        <v>Sedam muževa Evelyn Hugo</v>
      </c>
      <c r="Q323" t="str">
        <f>VLOOKUP(N323,'Text facts'!$A$1:$C$10019,3,0)</f>
        <v>The Seven Husbands of Evelyn Hugo</v>
      </c>
      <c r="R323" s="1" t="s">
        <v>5892</v>
      </c>
      <c r="S323" t="str">
        <f>VLOOKUP(R323,'Text facts'!$A$1:$H$10019,6,0)</f>
        <v>A685</v>
      </c>
      <c r="T323" t="str">
        <f>VLOOKUP(R323,'Text facts'!$A$1:$B$10019,2,0)</f>
        <v>Voljeti se otvorenih očiju</v>
      </c>
      <c r="U323" t="str">
        <f>VLOOKUP(R323,'Text facts'!$A$1:$C$10019,3,0)</f>
        <v>Loving Oneself With Open Eyes</v>
      </c>
    </row>
    <row r="324" spans="1:21">
      <c r="A324" s="1" t="s">
        <v>469</v>
      </c>
      <c r="B324" s="1" t="s">
        <v>2734</v>
      </c>
      <c r="C324" s="1" t="str">
        <f>VLOOKUP(B324,'Text facts'!$A$1:$H$10019,6,0)</f>
        <v>A209</v>
      </c>
      <c r="D324" t="str">
        <f>VLOOKUP(B324,'Text facts'!$A$1:$B$10019,2,0)</f>
        <v>Polarna svjetlost</v>
      </c>
      <c r="E324" t="str">
        <f>VLOOKUP(B324,'Text facts'!$A$1:$C$10019,3,0)</f>
        <v>Northern Lights</v>
      </c>
      <c r="F324" s="1" t="s">
        <v>4935</v>
      </c>
      <c r="G324" s="1" t="str">
        <f>VLOOKUP(F324,'Text facts'!$A$1:$H$10019,6,0)</f>
        <v>A519</v>
      </c>
      <c r="H324" t="str">
        <f>VLOOKUP(F324,'Text facts'!$A$1:$B$10019,2,0)</f>
        <v>Cvjetovi zla</v>
      </c>
      <c r="I324" t="str">
        <f>VLOOKUP(F324,'Text facts'!$A$1:$C$10019,3,0)</f>
        <v>The Flowers of Evil</v>
      </c>
      <c r="J324" s="1" t="s">
        <v>5898</v>
      </c>
      <c r="K324" s="1" t="str">
        <f>VLOOKUP(J324,'Text facts'!$A$1:$H$10019,6,0)</f>
        <v>A686</v>
      </c>
      <c r="L324" t="str">
        <f>VLOOKUP(J324,'Text facts'!$A$1:$B$10019,2,0)</f>
        <v>--</v>
      </c>
      <c r="M324" t="str">
        <f>VLOOKUP(J324,'Text facts'!$A$1:$C$10019,3,0)</f>
        <v>Timefulness</v>
      </c>
      <c r="N324" s="1" t="s">
        <v>3371</v>
      </c>
      <c r="O324" s="1" t="str">
        <f>VLOOKUP(N324,'Text facts'!$A$1:$H$10019,6,0)</f>
        <v>A313</v>
      </c>
      <c r="P324" t="str">
        <f>VLOOKUP(N324,'Text facts'!$A$1:$B$10019,2,0)</f>
        <v>Vodič kroz galaksiju za autostopere</v>
      </c>
      <c r="Q324" t="str">
        <f>VLOOKUP(N324,'Text facts'!$A$1:$C$10019,3,0)</f>
        <v>The Hitchhiker's Guide to the Galaxy</v>
      </c>
      <c r="S324" t="e">
        <f>VLOOKUP(R324,'Text facts'!$A$1:$H$10019,6,0)</f>
        <v>#N/A</v>
      </c>
      <c r="T324" t="e">
        <f>VLOOKUP(R324,'Text facts'!$A$1:$B$10019,2,0)</f>
        <v>#N/A</v>
      </c>
      <c r="U324" t="e">
        <f>VLOOKUP(R324,'Text facts'!$A$1:$C$10019,3,0)</f>
        <v>#N/A</v>
      </c>
    </row>
    <row r="325" spans="1:21">
      <c r="A325" s="1" t="s">
        <v>470</v>
      </c>
      <c r="B325" s="1" t="s">
        <v>5912</v>
      </c>
      <c r="C325" s="1" t="str">
        <f>VLOOKUP(B325,'Text facts'!$A$1:$H$10019,6,0)</f>
        <v>A99</v>
      </c>
      <c r="D325" t="str">
        <f>VLOOKUP(B325,'Text facts'!$A$1:$B$10019,2,0)</f>
        <v>Pleši, pleši, pleši</v>
      </c>
      <c r="E325" t="str">
        <f>VLOOKUP(B325,'Text facts'!$A$1:$C$10019,3,0)</f>
        <v>Dance Dance Dance</v>
      </c>
      <c r="F325" s="1" t="s">
        <v>5915</v>
      </c>
      <c r="G325" s="1" t="str">
        <f>VLOOKUP(F325,'Text facts'!$A$1:$H$10019,6,0)</f>
        <v>A689</v>
      </c>
      <c r="H325" t="str">
        <f>VLOOKUP(F325,'Text facts'!$A$1:$B$10019,2,0)</f>
        <v>Plahta preko glave</v>
      </c>
      <c r="I325" t="str">
        <f>VLOOKUP(F325,'Text facts'!$A$1:$C$10019,3,0)</f>
        <v>--</v>
      </c>
      <c r="J325" s="1" t="s">
        <v>5920</v>
      </c>
      <c r="K325" s="1" t="str">
        <f>VLOOKUP(J325,'Text facts'!$A$1:$H$10019,6,0)</f>
        <v>A69</v>
      </c>
      <c r="L325" t="str">
        <f>VLOOKUP(J325,'Text facts'!$A$1:$B$10019,2,0)</f>
        <v>Brida</v>
      </c>
      <c r="M325" t="str">
        <f>VLOOKUP(J325,'Text facts'!$A$1:$C$10019,3,0)</f>
        <v>Brida</v>
      </c>
      <c r="N325" s="1" t="s">
        <v>3514</v>
      </c>
      <c r="O325" s="1" t="str">
        <f>VLOOKUP(N325,'Text facts'!$A$1:$H$10019,6,0)</f>
        <v>A338</v>
      </c>
      <c r="P325" t="str">
        <f>VLOOKUP(N325,'Text facts'!$A$1:$B$10019,2,0)</f>
        <v>Brdo</v>
      </c>
      <c r="Q325" t="str">
        <f>VLOOKUP(N325,'Text facts'!$A$1:$C$10019,3,0)</f>
        <v>The Hill</v>
      </c>
      <c r="R325" s="1" t="s">
        <v>5922</v>
      </c>
      <c r="S325" t="str">
        <f>VLOOKUP(R325,'Text facts'!$A$1:$H$10019,6,0)</f>
        <v>A690</v>
      </c>
      <c r="T325" t="str">
        <f>VLOOKUP(R325,'Text facts'!$A$1:$B$10019,2,0)</f>
        <v>Unutra je životinja</v>
      </c>
      <c r="U325" t="str">
        <f>VLOOKUP(R325,'Text facts'!$A$1:$C$10019,3,0)</f>
        <v>Animalinside</v>
      </c>
    </row>
    <row r="326" spans="1:21">
      <c r="A326" s="1" t="s">
        <v>471</v>
      </c>
      <c r="B326" s="1" t="s">
        <v>5928</v>
      </c>
      <c r="C326" s="1" t="str">
        <f>VLOOKUP(B326,'Text facts'!$A$1:$H$10019,6,0)</f>
        <v>A691</v>
      </c>
      <c r="D326" t="str">
        <f>VLOOKUP(B326,'Text facts'!$A$1:$B$10019,2,0)</f>
        <v>Knjiga o ljetu</v>
      </c>
      <c r="E326" t="str">
        <f>VLOOKUP(B326,'Text facts'!$A$1:$C$10019,3,0)</f>
        <v>The Summer Book</v>
      </c>
      <c r="F326" s="1" t="s">
        <v>5934</v>
      </c>
      <c r="G326" s="1" t="str">
        <f>VLOOKUP(F326,'Text facts'!$A$1:$H$10019,6,0)</f>
        <v>A347</v>
      </c>
      <c r="H326" t="str">
        <f>VLOOKUP(F326,'Text facts'!$A$1:$B$10019,2,0)</f>
        <v>Adio kauboju</v>
      </c>
      <c r="I326" t="str">
        <f>VLOOKUP(F326,'Text facts'!$A$1:$C$10019,3,0)</f>
        <v>Farewell, Cowboy</v>
      </c>
      <c r="J326" s="1" t="s">
        <v>5937</v>
      </c>
      <c r="K326" s="1" t="str">
        <f>VLOOKUP(J326,'Text facts'!$A$1:$H$10019,6,0)</f>
        <v>A267</v>
      </c>
      <c r="L326" t="str">
        <f>VLOOKUP(J326,'Text facts'!$A$1:$B$10019,2,0)</f>
        <v>Orlando</v>
      </c>
      <c r="M326" t="str">
        <f>VLOOKUP(J326,'Text facts'!$A$1:$C$10019,3,0)</f>
        <v>Orlando</v>
      </c>
      <c r="O326" s="1" t="e">
        <f>VLOOKUP(N326,'Text facts'!$A$1:$H$10019,6,0)</f>
        <v>#N/A</v>
      </c>
      <c r="P326" t="e">
        <f>VLOOKUP(N326,'Text facts'!$A$1:$B$10019,2,0)</f>
        <v>#N/A</v>
      </c>
      <c r="Q326" t="e">
        <f>VLOOKUP(N326,'Text facts'!$A$1:$C$10019,3,0)</f>
        <v>#N/A</v>
      </c>
      <c r="S326" t="e">
        <f>VLOOKUP(R326,'Text facts'!$A$1:$H$10019,6,0)</f>
        <v>#N/A</v>
      </c>
      <c r="T326" t="e">
        <f>VLOOKUP(R326,'Text facts'!$A$1:$B$10019,2,0)</f>
        <v>#N/A</v>
      </c>
      <c r="U326" t="e">
        <f>VLOOKUP(R326,'Text facts'!$A$1:$C$10019,3,0)</f>
        <v>#N/A</v>
      </c>
    </row>
    <row r="327" spans="1:21">
      <c r="A327" s="1" t="s">
        <v>472</v>
      </c>
      <c r="B327" s="1" t="s">
        <v>5939</v>
      </c>
      <c r="C327" s="1" t="str">
        <f>VLOOKUP(B327,'Text facts'!$A$1:$H$10019,6,0)</f>
        <v>A692</v>
      </c>
      <c r="D327" t="str">
        <f>VLOOKUP(B327,'Text facts'!$A$1:$B$10019,2,0)</f>
        <v>Filozofski spisi</v>
      </c>
      <c r="E327" t="str">
        <f>VLOOKUP(B327,'Text facts'!$A$1:$C$10019,3,0)</f>
        <v>--</v>
      </c>
      <c r="F327" s="1" t="s">
        <v>5944</v>
      </c>
      <c r="G327" s="1" t="str">
        <f>VLOOKUP(F327,'Text facts'!$A$1:$H$10019,6,0)</f>
        <v>A693</v>
      </c>
      <c r="H327" t="str">
        <f>VLOOKUP(F327,'Text facts'!$A$1:$B$10019,2,0)</f>
        <v>Karakteri</v>
      </c>
      <c r="I327" t="str">
        <f>VLOOKUP(F327,'Text facts'!$A$1:$C$10019,3,0)</f>
        <v>Characters</v>
      </c>
      <c r="J327" s="1" t="s">
        <v>5949</v>
      </c>
      <c r="K327" s="1" t="str">
        <f>VLOOKUP(J327,'Text facts'!$A$1:$H$10019,6,0)</f>
        <v>A694</v>
      </c>
      <c r="L327" t="str">
        <f>VLOOKUP(J327,'Text facts'!$A$1:$B$10019,2,0)</f>
        <v>Usporedni životopisi</v>
      </c>
      <c r="M327" t="str">
        <f>VLOOKUP(J327,'Text facts'!$A$1:$C$10019,3,0)</f>
        <v>Parallel Lives</v>
      </c>
      <c r="O327" s="1" t="e">
        <f>VLOOKUP(N327,'Text facts'!$A$1:$H$10019,6,0)</f>
        <v>#N/A</v>
      </c>
      <c r="P327" t="e">
        <f>VLOOKUP(N327,'Text facts'!$A$1:$B$10019,2,0)</f>
        <v>#N/A</v>
      </c>
      <c r="Q327" t="e">
        <f>VLOOKUP(N327,'Text facts'!$A$1:$C$10019,3,0)</f>
        <v>#N/A</v>
      </c>
      <c r="S327" t="e">
        <f>VLOOKUP(R327,'Text facts'!$A$1:$H$10019,6,0)</f>
        <v>#N/A</v>
      </c>
      <c r="T327" t="e">
        <f>VLOOKUP(R327,'Text facts'!$A$1:$B$10019,2,0)</f>
        <v>#N/A</v>
      </c>
      <c r="U327" t="e">
        <f>VLOOKUP(R327,'Text facts'!$A$1:$C$10019,3,0)</f>
        <v>#N/A</v>
      </c>
    </row>
    <row r="328" spans="1:21">
      <c r="A328" s="1" t="s">
        <v>473</v>
      </c>
      <c r="B328" s="1" t="s">
        <v>2526</v>
      </c>
      <c r="C328" s="1" t="str">
        <f>VLOOKUP(B328,'Text facts'!$A$1:$H$10019,6,0)</f>
        <v>A176</v>
      </c>
      <c r="D328" t="str">
        <f>VLOOKUP(B328,'Text facts'!$A$1:$B$10019,2,0)</f>
        <v>Voli me više od svega na svijetu</v>
      </c>
      <c r="E328" t="str">
        <f>VLOOKUP(B328,'Text facts'!$A$1:$C$10019,3,0)</f>
        <v>--</v>
      </c>
      <c r="F328" s="1" t="s">
        <v>3765</v>
      </c>
      <c r="G328" s="1" t="str">
        <f>VLOOKUP(F328,'Text facts'!$A$1:$H$10019,6,0)</f>
        <v>A375</v>
      </c>
      <c r="H328" t="str">
        <f>VLOOKUP(F328,'Text facts'!$A$1:$B$10019,2,0)</f>
        <v>Moja borba</v>
      </c>
      <c r="I328" t="str">
        <f>VLOOKUP(F328,'Text facts'!$A$1:$C$10019,3,0)</f>
        <v>My Struggle</v>
      </c>
      <c r="J328" s="1" t="s">
        <v>1445</v>
      </c>
      <c r="K328" s="1" t="str">
        <f>VLOOKUP(J328,'Text facts'!$A$1:$H$10019,6,0)</f>
        <v>A9</v>
      </c>
      <c r="L328" t="str">
        <f>VLOOKUP(J328,'Text facts'!$A$1:$B$10019,2,0)</f>
        <v>Brdo iznad oblaka</v>
      </c>
      <c r="M328" t="str">
        <f>VLOOKUP(J328,'Text facts'!$A$1:$C$10019,3,0)</f>
        <v>A Hill Above the Clouds</v>
      </c>
      <c r="O328" s="1" t="e">
        <f>VLOOKUP(N328,'Text facts'!$A$1:$H$10019,6,0)</f>
        <v>#N/A</v>
      </c>
      <c r="P328" t="e">
        <f>VLOOKUP(N328,'Text facts'!$A$1:$B$10019,2,0)</f>
        <v>#N/A</v>
      </c>
      <c r="Q328" t="e">
        <f>VLOOKUP(N328,'Text facts'!$A$1:$C$10019,3,0)</f>
        <v>#N/A</v>
      </c>
      <c r="S328" t="e">
        <f>VLOOKUP(R328,'Text facts'!$A$1:$H$10019,6,0)</f>
        <v>#N/A</v>
      </c>
      <c r="T328" t="e">
        <f>VLOOKUP(R328,'Text facts'!$A$1:$B$10019,2,0)</f>
        <v>#N/A</v>
      </c>
      <c r="U328" t="e">
        <f>VLOOKUP(R328,'Text facts'!$A$1:$C$10019,3,0)</f>
        <v>#N/A</v>
      </c>
    </row>
    <row r="329" spans="1:21">
      <c r="A329" s="1" t="s">
        <v>474</v>
      </c>
      <c r="B329" s="1" t="s">
        <v>1504</v>
      </c>
      <c r="C329" s="1" t="str">
        <f>VLOOKUP(B329,'Text facts'!$A$1:$H$10019,6,0)</f>
        <v>A18</v>
      </c>
      <c r="D329" t="str">
        <f>VLOOKUP(B329,'Text facts'!$A$1:$B$10019,2,0)</f>
        <v>Gospodar prstenova</v>
      </c>
      <c r="E329" t="str">
        <f>VLOOKUP(B329,'Text facts'!$A$1:$C$10019,3,0)</f>
        <v>The Lord of the Rings</v>
      </c>
      <c r="F329" s="1" t="s">
        <v>1638</v>
      </c>
      <c r="G329" s="1" t="str">
        <f>VLOOKUP(F329,'Text facts'!$A$1:$H$10019,6,0)</f>
        <v>A40</v>
      </c>
      <c r="H329" t="str">
        <f>VLOOKUP(F329,'Text facts'!$A$1:$B$10019,2,0)</f>
        <v>Dina</v>
      </c>
      <c r="I329" t="str">
        <f>VLOOKUP(F329,'Text facts'!$A$1:$C$10019,3,0)</f>
        <v>Dune</v>
      </c>
      <c r="J329" s="1" t="s">
        <v>1860</v>
      </c>
      <c r="K329" s="1" t="str">
        <f>VLOOKUP(J329,'Text facts'!$A$1:$H$10019,6,0)</f>
        <v>A73</v>
      </c>
      <c r="L329" t="str">
        <f>VLOOKUP(J329,'Text facts'!$A$1:$B$10019,2,0)</f>
        <v>Junak našeg doba</v>
      </c>
      <c r="M329" t="str">
        <f>VLOOKUP(J329,'Text facts'!$A$1:$C$10019,3,0)</f>
        <v>A Hero of Our Time</v>
      </c>
      <c r="O329" s="1" t="e">
        <f>VLOOKUP(N329,'Text facts'!$A$1:$H$10019,6,0)</f>
        <v>#N/A</v>
      </c>
      <c r="P329" t="e">
        <f>VLOOKUP(N329,'Text facts'!$A$1:$B$10019,2,0)</f>
        <v>#N/A</v>
      </c>
      <c r="Q329" t="e">
        <f>VLOOKUP(N329,'Text facts'!$A$1:$C$10019,3,0)</f>
        <v>#N/A</v>
      </c>
      <c r="S329" t="e">
        <f>VLOOKUP(R329,'Text facts'!$A$1:$H$10019,6,0)</f>
        <v>#N/A</v>
      </c>
      <c r="T329" t="e">
        <f>VLOOKUP(R329,'Text facts'!$A$1:$B$10019,2,0)</f>
        <v>#N/A</v>
      </c>
      <c r="U329" t="e">
        <f>VLOOKUP(R329,'Text facts'!$A$1:$C$10019,3,0)</f>
        <v>#N/A</v>
      </c>
    </row>
    <row r="330" spans="1:21">
      <c r="A330" s="1" t="s">
        <v>475</v>
      </c>
      <c r="B330" s="1" t="s">
        <v>1834</v>
      </c>
      <c r="C330" s="1" t="str">
        <f>VLOOKUP(B330,'Text facts'!$A$1:$H$10019,6,0)</f>
        <v>A1</v>
      </c>
      <c r="D330" t="str">
        <f>VLOOKUP(B330,'Text facts'!$A$1:$B$10019,2,0)</f>
        <v>Životinjska farma</v>
      </c>
      <c r="E330" t="str">
        <f>VLOOKUP(B330,'Text facts'!$A$1:$C$10019,3,0)</f>
        <v>Animal Farm</v>
      </c>
      <c r="F330" s="1" t="s">
        <v>1511</v>
      </c>
      <c r="G330" s="1" t="str">
        <f>VLOOKUP(F330,'Text facts'!$A$1:$H$10019,6,0)</f>
        <v>A19</v>
      </c>
      <c r="H330" t="str">
        <f>VLOOKUP(F330,'Text facts'!$A$1:$B$10019,2,0)</f>
        <v>Mali princ</v>
      </c>
      <c r="I330" t="str">
        <f>VLOOKUP(F330,'Text facts'!$A$1:$C$10019,3,0)</f>
        <v>The Little Prince</v>
      </c>
      <c r="J330" s="1" t="s">
        <v>3478</v>
      </c>
      <c r="K330" s="1" t="str">
        <f>VLOOKUP(J330,'Text facts'!$A$1:$H$10019,6,0)</f>
        <v>A331</v>
      </c>
      <c r="L330" t="str">
        <f>VLOOKUP(J330,'Text facts'!$A$1:$B$10019,2,0)</f>
        <v>Galeb Jonathan Livingston</v>
      </c>
      <c r="M330" t="str">
        <f>VLOOKUP(J330,'Text facts'!$A$1:$C$10019,3,0)</f>
        <v>Jonathan Livingston Seagull</v>
      </c>
      <c r="N330" s="1" t="s">
        <v>1818</v>
      </c>
      <c r="O330" s="1" t="str">
        <f>VLOOKUP(N330,'Text facts'!$A$1:$H$10019,6,0)</f>
        <v>A69</v>
      </c>
      <c r="P330" t="str">
        <f>VLOOKUP(N330,'Text facts'!$A$1:$B$10019,2,0)</f>
        <v>Alkemičar</v>
      </c>
      <c r="Q330" t="str">
        <f>VLOOKUP(N330,'Text facts'!$A$1:$C$10019,3,0)</f>
        <v>The Alchemist</v>
      </c>
      <c r="R330" s="1" t="s">
        <v>5966</v>
      </c>
      <c r="S330" t="str">
        <f>VLOOKUP(R330,'Text facts'!$A$1:$H$10019,6,0)</f>
        <v>A1000</v>
      </c>
      <c r="T330" t="str">
        <f>VLOOKUP(R330,'Text facts'!$A$1:$B$10019,2,0)</f>
        <v>Groblje zaboravljenih knjiga</v>
      </c>
      <c r="U330" t="str">
        <f>VLOOKUP(R330,'Text facts'!$A$1:$C$10019,3,0)</f>
        <v>Cemetery of Forgoten Books</v>
      </c>
    </row>
    <row r="331" spans="1:21">
      <c r="A331" s="1" t="s">
        <v>477</v>
      </c>
      <c r="B331" s="1" t="s">
        <v>5600</v>
      </c>
      <c r="C331" s="1" t="str">
        <f>VLOOKUP(B331,'Text facts'!$A$1:$H$10019,6,0)</f>
        <v>A192</v>
      </c>
      <c r="D331" t="str">
        <f>VLOOKUP(B331,'Text facts'!$A$1:$B$10019,2,0)</f>
        <v>Lijeva ruka tame</v>
      </c>
      <c r="E331" t="str">
        <f>VLOOKUP(B331,'Text facts'!$A$1:$C$10019,3,0)</f>
        <v>The Left Hand of Darkness</v>
      </c>
      <c r="F331" s="1" t="s">
        <v>5977</v>
      </c>
      <c r="G331" s="1" t="str">
        <f>VLOOKUP(F331,'Text facts'!$A$1:$H$10019,6,0)</f>
        <v>A698</v>
      </c>
      <c r="H331" t="str">
        <f>VLOOKUP(F331,'Text facts'!$A$1:$B$10019,2,0)</f>
        <v>Pachinko</v>
      </c>
      <c r="I331" t="str">
        <f>VLOOKUP(F331,'Text facts'!$A$1:$C$10019,3,0)</f>
        <v>Pachinko</v>
      </c>
      <c r="J331" s="1" t="s">
        <v>5887</v>
      </c>
      <c r="K331" s="1" t="str">
        <f>VLOOKUP(J331,'Text facts'!$A$1:$H$10019,6,0)</f>
        <v>A684</v>
      </c>
      <c r="L331" t="str">
        <f>VLOOKUP(J331,'Text facts'!$A$1:$B$10019,2,0)</f>
        <v>Tatin sin</v>
      </c>
      <c r="M331" t="str">
        <f>VLOOKUP(J331,'Text facts'!$A$1:$C$10019,3,0)</f>
        <v>His Father's Son</v>
      </c>
      <c r="N331" s="1" t="s">
        <v>5981</v>
      </c>
      <c r="O331" s="1" t="str">
        <f>VLOOKUP(N331,'Text facts'!$A$1:$H$10019,6,0)</f>
        <v>A128</v>
      </c>
      <c r="P331" t="str">
        <f>VLOOKUP(N331,'Text facts'!$A$1:$B$10019,2,0)</f>
        <v>Narcis i Zlatousti</v>
      </c>
      <c r="Q331" t="str">
        <f>VLOOKUP(N331,'Text facts'!$A$1:$C$10019,3,0)</f>
        <v>Narcissus and Goldmund</v>
      </c>
      <c r="S331" t="e">
        <f>VLOOKUP(R331,'Text facts'!$A$1:$H$10019,6,0)</f>
        <v>#N/A</v>
      </c>
      <c r="T331" t="e">
        <f>VLOOKUP(R331,'Text facts'!$A$1:$B$10019,2,0)</f>
        <v>#N/A</v>
      </c>
      <c r="U331" t="e">
        <f>VLOOKUP(R331,'Text facts'!$A$1:$C$10019,3,0)</f>
        <v>#N/A</v>
      </c>
    </row>
    <row r="332" spans="1:21">
      <c r="A332" s="1" t="s">
        <v>478</v>
      </c>
      <c r="B332" s="1" t="s">
        <v>5990</v>
      </c>
      <c r="C332" s="1" t="str">
        <f>VLOOKUP(B332,'Text facts'!$A$1:$H$10019,6,0)</f>
        <v>A699</v>
      </c>
      <c r="D332" t="str">
        <f>VLOOKUP(B332,'Text facts'!$A$1:$B$10019,2,0)</f>
        <v>Kako manje misliti</v>
      </c>
      <c r="E332" t="str">
        <f>VLOOKUP(B332,'Text facts'!$A$1:$C$10019,3,0)</f>
        <v>I think too much : How to channel intrusive thoughts</v>
      </c>
      <c r="F332" s="1" t="s">
        <v>5996</v>
      </c>
      <c r="G332" s="1" t="str">
        <f>VLOOKUP(F332,'Text facts'!$A$1:$H$10019,6,0)</f>
        <v>A700</v>
      </c>
      <c r="H332" t="str">
        <f>VLOOKUP(F332,'Text facts'!$A$1:$B$10019,2,0)</f>
        <v>Ostvari svoje neograničene sposobnosti</v>
      </c>
      <c r="I332" t="str">
        <f>VLOOKUP(F332,'Text facts'!$A$1:$C$10019,3,0)</f>
        <v>Becoming Supernatural: How Common People Are Doing the Uncommon</v>
      </c>
      <c r="J332" s="1" t="s">
        <v>2240</v>
      </c>
      <c r="K332" s="1" t="str">
        <f>VLOOKUP(J332,'Text facts'!$A$1:$H$10019,6,0)</f>
        <v>A130</v>
      </c>
      <c r="L332" t="str">
        <f>VLOOKUP(J332,'Text facts'!$A$1:$B$10019,2,0)</f>
        <v>Kradljivica knjiga</v>
      </c>
      <c r="M332" t="str">
        <f>VLOOKUP(J332,'Text facts'!$A$1:$C$10019,3,0)</f>
        <v>The Book Thief</v>
      </c>
      <c r="O332" s="1" t="e">
        <f>VLOOKUP(N332,'Text facts'!$A$1:$H$10019,6,0)</f>
        <v>#N/A</v>
      </c>
      <c r="P332" t="e">
        <f>VLOOKUP(N332,'Text facts'!$A$1:$B$10019,2,0)</f>
        <v>#N/A</v>
      </c>
      <c r="Q332" t="e">
        <f>VLOOKUP(N332,'Text facts'!$A$1:$C$10019,3,0)</f>
        <v>#N/A</v>
      </c>
      <c r="S332" t="e">
        <f>VLOOKUP(R332,'Text facts'!$A$1:$H$10019,6,0)</f>
        <v>#N/A</v>
      </c>
      <c r="T332" t="e">
        <f>VLOOKUP(R332,'Text facts'!$A$1:$B$10019,2,0)</f>
        <v>#N/A</v>
      </c>
      <c r="U332" t="e">
        <f>VLOOKUP(R332,'Text facts'!$A$1:$C$10019,3,0)</f>
        <v>#N/A</v>
      </c>
    </row>
    <row r="333" spans="1:21">
      <c r="A333" s="1" t="s">
        <v>479</v>
      </c>
      <c r="B333" s="1" t="s">
        <v>3811</v>
      </c>
      <c r="C333" s="1" t="str">
        <f>VLOOKUP(B333,'Text facts'!$A$1:$H$10019,6,0)</f>
        <v>A378</v>
      </c>
      <c r="D333" t="str">
        <f>VLOOKUP(B333,'Text facts'!$A$1:$B$10019,2,0)</f>
        <v>Nevidljivi život Addie LaRue</v>
      </c>
      <c r="E333" t="str">
        <f>VLOOKUP(B333,'Text facts'!$A$1:$C$10019,3,0)</f>
        <v>The Invisible Life of Addie LaRue</v>
      </c>
      <c r="F333" s="1" t="s">
        <v>4462</v>
      </c>
      <c r="G333" s="1" t="str">
        <f>VLOOKUP(F333,'Text facts'!$A$1:$H$10019,6,0)</f>
        <v>A483</v>
      </c>
      <c r="H333" t="str">
        <f>VLOOKUP(F333,'Text facts'!$A$1:$B$10019,2,0)</f>
        <v>Ego je neprijatelj</v>
      </c>
      <c r="I333" t="str">
        <f>VLOOKUP(F333,'Text facts'!$A$1:$C$10019,3,0)</f>
        <v>Ego Is Enemy</v>
      </c>
      <c r="J333" s="1" t="s">
        <v>4805</v>
      </c>
      <c r="K333" s="1" t="str">
        <f>VLOOKUP(J333,'Text facts'!$A$1:$H$10019,6,0)</f>
        <v>A85</v>
      </c>
      <c r="L333" t="str">
        <f>VLOOKUP(J333,'Text facts'!$A$1:$B$10019,2,0)</f>
        <v>Thérèse Raquin</v>
      </c>
      <c r="M333" t="str">
        <f>VLOOKUP(J333,'Text facts'!$A$1:$C$10019,3,0)</f>
        <v>Thérèse Raquin</v>
      </c>
      <c r="O333" s="1" t="e">
        <f>VLOOKUP(N333,'Text facts'!$A$1:$H$10019,6,0)</f>
        <v>#N/A</v>
      </c>
      <c r="P333" t="e">
        <f>VLOOKUP(N333,'Text facts'!$A$1:$B$10019,2,0)</f>
        <v>#N/A</v>
      </c>
      <c r="Q333" t="e">
        <f>VLOOKUP(N333,'Text facts'!$A$1:$C$10019,3,0)</f>
        <v>#N/A</v>
      </c>
      <c r="S333" t="e">
        <f>VLOOKUP(R333,'Text facts'!$A$1:$H$10019,6,0)</f>
        <v>#N/A</v>
      </c>
      <c r="T333" t="e">
        <f>VLOOKUP(R333,'Text facts'!$A$1:$B$10019,2,0)</f>
        <v>#N/A</v>
      </c>
      <c r="U333" t="e">
        <f>VLOOKUP(R333,'Text facts'!$A$1:$C$10019,3,0)</f>
        <v>#N/A</v>
      </c>
    </row>
    <row r="334" spans="1:21">
      <c r="A334" s="1" t="s">
        <v>480</v>
      </c>
      <c r="B334" s="1" t="s">
        <v>2019</v>
      </c>
      <c r="C334" s="1" t="str">
        <f>VLOOKUP(B334,'Text facts'!$A$1:$H$10019,6,0)</f>
        <v>A98</v>
      </c>
      <c r="D334" t="str">
        <f>VLOOKUP(B334,'Text facts'!$A$1:$B$10019,2,0)</f>
        <v>Harry Potter i kamen mudraca</v>
      </c>
      <c r="E334" t="str">
        <f>VLOOKUP(B334,'Text facts'!$A$1:$C$10019,3,0)</f>
        <v>Harry Potter and the Philosopher's Stone</v>
      </c>
      <c r="F334" s="1" t="s">
        <v>6002</v>
      </c>
      <c r="G334" s="1" t="str">
        <f>VLOOKUP(F334,'Text facts'!$A$1:$H$10019,6,0)</f>
        <v>A701</v>
      </c>
      <c r="H334" t="str">
        <f>VLOOKUP(F334,'Text facts'!$A$1:$B$10019,2,0)</f>
        <v>Laura</v>
      </c>
      <c r="I334" t="str">
        <f>VLOOKUP(F334,'Text facts'!$A$1:$C$10019,3,0)</f>
        <v>Laura</v>
      </c>
      <c r="J334" s="1" t="s">
        <v>5269</v>
      </c>
      <c r="K334" s="1" t="str">
        <f>VLOOKUP(J334,'Text facts'!$A$1:$H$10019,6,0)</f>
        <v>A603</v>
      </c>
      <c r="L334" t="str">
        <f>VLOOKUP(J334,'Text facts'!$A$1:$B$10019,2,0)</f>
        <v>Pinokio</v>
      </c>
      <c r="M334" t="str">
        <f>VLOOKUP(J334,'Text facts'!$A$1:$C$10019,3,0)</f>
        <v>Pinocchio</v>
      </c>
      <c r="O334" s="1" t="e">
        <f>VLOOKUP(N334,'Text facts'!$A$1:$H$10019,6,0)</f>
        <v>#N/A</v>
      </c>
      <c r="P334" t="e">
        <f>VLOOKUP(N334,'Text facts'!$A$1:$B$10019,2,0)</f>
        <v>#N/A</v>
      </c>
      <c r="Q334" t="e">
        <f>VLOOKUP(N334,'Text facts'!$A$1:$C$10019,3,0)</f>
        <v>#N/A</v>
      </c>
      <c r="S334" t="e">
        <f>VLOOKUP(R334,'Text facts'!$A$1:$H$10019,6,0)</f>
        <v>#N/A</v>
      </c>
      <c r="T334" t="e">
        <f>VLOOKUP(R334,'Text facts'!$A$1:$B$10019,2,0)</f>
        <v>#N/A</v>
      </c>
      <c r="U334" t="e">
        <f>VLOOKUP(R334,'Text facts'!$A$1:$C$10019,3,0)</f>
        <v>#N/A</v>
      </c>
    </row>
    <row r="335" spans="1:21">
      <c r="A335" s="1" t="s">
        <v>483</v>
      </c>
      <c r="B335" s="1" t="s">
        <v>3782</v>
      </c>
      <c r="C335" s="1" t="str">
        <f>VLOOKUP(B335,'Text facts'!$A$1:$H$10019,6,0)</f>
        <v>A377</v>
      </c>
      <c r="D335" t="str">
        <f>VLOOKUP(B335,'Text facts'!$A$1:$B$10019,2,0)</f>
        <v>Sarin ključ</v>
      </c>
      <c r="E335" t="str">
        <f>VLOOKUP(B335,'Text facts'!$A$1:$C$10019,3,0)</f>
        <v>Sarah's Key</v>
      </c>
      <c r="F335" s="1" t="s">
        <v>6012</v>
      </c>
      <c r="G335" s="1" t="str">
        <f>VLOOKUP(F335,'Text facts'!$A$1:$H$10019,6,0)</f>
        <v>A703</v>
      </c>
      <c r="H335" t="str">
        <f>VLOOKUP(F335,'Text facts'!$A$1:$B$10019,2,0)</f>
        <v>Koliba</v>
      </c>
      <c r="I335" t="str">
        <f>VLOOKUP(F335,'Text facts'!$A$1:$C$10019,3,0)</f>
        <v>The Shack</v>
      </c>
      <c r="J335" s="1" t="s">
        <v>6018</v>
      </c>
      <c r="K335" s="1" t="str">
        <f>VLOOKUP(J335,'Text facts'!$A$1:$H$10019,6,0)</f>
        <v>A704</v>
      </c>
      <c r="L335" t="str">
        <f>VLOOKUP(J335,'Text facts'!$A$1:$B$10019,2,0)</f>
        <v>Parižanke</v>
      </c>
      <c r="M335" t="str">
        <f>VLOOKUP(J335,'Text facts'!$A$1:$C$10019,3,0)</f>
        <v>The Parisians</v>
      </c>
      <c r="O335" s="1" t="e">
        <f>VLOOKUP(N335,'Text facts'!$A$1:$H$10019,6,0)</f>
        <v>#N/A</v>
      </c>
      <c r="P335" t="e">
        <f>VLOOKUP(N335,'Text facts'!$A$1:$B$10019,2,0)</f>
        <v>#N/A</v>
      </c>
      <c r="Q335" t="e">
        <f>VLOOKUP(N335,'Text facts'!$A$1:$C$10019,3,0)</f>
        <v>#N/A</v>
      </c>
      <c r="S335" t="e">
        <f>VLOOKUP(R335,'Text facts'!$A$1:$H$10019,6,0)</f>
        <v>#N/A</v>
      </c>
      <c r="T335" t="e">
        <f>VLOOKUP(R335,'Text facts'!$A$1:$B$10019,2,0)</f>
        <v>#N/A</v>
      </c>
      <c r="U335" t="e">
        <f>VLOOKUP(R335,'Text facts'!$A$1:$C$10019,3,0)</f>
        <v>#N/A</v>
      </c>
    </row>
    <row r="336" spans="1:21">
      <c r="A336" s="1" t="s">
        <v>484</v>
      </c>
      <c r="B336" s="1" t="s">
        <v>1791</v>
      </c>
      <c r="C336" s="1" t="str">
        <f>VLOOKUP(B336,'Text facts'!$A$1:$H$10019,6,0)</f>
        <v>A43</v>
      </c>
      <c r="D336" t="str">
        <f>VLOOKUP(B336,'Text facts'!$A$1:$B$10019,2,0)</f>
        <v>Zločin i kazna</v>
      </c>
      <c r="E336" t="str">
        <f>VLOOKUP(B336,'Text facts'!$A$1:$C$10019,3,0)</f>
        <v>Crime and Punishment</v>
      </c>
      <c r="F336" s="1" t="s">
        <v>2234</v>
      </c>
      <c r="G336" s="1" t="str">
        <f>VLOOKUP(F336,'Text facts'!$A$1:$H$10019,6,0)</f>
        <v>A129</v>
      </c>
      <c r="H336" t="str">
        <f>VLOOKUP(F336,'Text facts'!$A$1:$B$10019,2,0)</f>
        <v>Ana Karenjina</v>
      </c>
      <c r="I336" t="str">
        <f>VLOOKUP(F336,'Text facts'!$A$1:$C$10019,3,0)</f>
        <v>Anna Karenina</v>
      </c>
      <c r="J336" s="1" t="s">
        <v>1967</v>
      </c>
      <c r="K336" s="1" t="str">
        <f>VLOOKUP(J336,'Text facts'!$A$1:$H$10019,6,0)</f>
        <v>A91</v>
      </c>
      <c r="L336" t="str">
        <f>VLOOKUP(J336,'Text facts'!$A$1:$B$10019,2,0)</f>
        <v>Amerikana</v>
      </c>
      <c r="M336" t="str">
        <f>VLOOKUP(J336,'Text facts'!$A$1:$C$10019,3,0)</f>
        <v>Americanah</v>
      </c>
      <c r="O336" s="1" t="e">
        <f>VLOOKUP(N336,'Text facts'!$A$1:$H$10019,6,0)</f>
        <v>#N/A</v>
      </c>
      <c r="P336" t="e">
        <f>VLOOKUP(N336,'Text facts'!$A$1:$B$10019,2,0)</f>
        <v>#N/A</v>
      </c>
      <c r="Q336" t="e">
        <f>VLOOKUP(N336,'Text facts'!$A$1:$C$10019,3,0)</f>
        <v>#N/A</v>
      </c>
      <c r="S336" t="e">
        <f>VLOOKUP(R336,'Text facts'!$A$1:$H$10019,6,0)</f>
        <v>#N/A</v>
      </c>
      <c r="T336" t="e">
        <f>VLOOKUP(R336,'Text facts'!$A$1:$B$10019,2,0)</f>
        <v>#N/A</v>
      </c>
      <c r="U336" t="e">
        <f>VLOOKUP(R336,'Text facts'!$A$1:$C$10019,3,0)</f>
        <v>#N/A</v>
      </c>
    </row>
    <row r="337" spans="1:21">
      <c r="A337" s="1" t="s">
        <v>485</v>
      </c>
      <c r="B337" s="1" t="s">
        <v>6005</v>
      </c>
      <c r="C337" s="1" t="str">
        <f>VLOOKUP(B337,'Text facts'!$A$1:$H$10019,6,0)</f>
        <v>A451</v>
      </c>
      <c r="D337" t="str">
        <f>VLOOKUP(B337,'Text facts'!$A$1:$B$10019,2,0)</f>
        <v>Ključevi kraljevstva</v>
      </c>
      <c r="E337" t="str">
        <f>VLOOKUP(B337,'Text facts'!$A$1:$C$10019,3,0)</f>
        <v>The Keys of the Kingdom</v>
      </c>
      <c r="F337" s="1" t="s">
        <v>3028</v>
      </c>
      <c r="G337" s="1" t="str">
        <f>VLOOKUP(F337,'Text facts'!$A$1:$H$10019,6,0)</f>
        <v>A255</v>
      </c>
      <c r="H337" t="str">
        <f>VLOOKUP(F337,'Text facts'!$A$1:$B$10019,2,0)</f>
        <v>Sarajevski Marlboro</v>
      </c>
      <c r="I337" t="str">
        <f>VLOOKUP(F337,'Text facts'!$A$1:$C$10019,3,0)</f>
        <v>Sarajevo Marlboro</v>
      </c>
      <c r="J337" s="1" t="s">
        <v>6008</v>
      </c>
      <c r="K337" s="1" t="str">
        <f>VLOOKUP(J337,'Text facts'!$A$1:$H$10019,6,0)</f>
        <v>A702</v>
      </c>
      <c r="L337" t="str">
        <f>VLOOKUP(J337,'Text facts'!$A$1:$B$10019,2,0)</f>
        <v>Prosjaci i sinovi</v>
      </c>
      <c r="M337" t="str">
        <f>VLOOKUP(J337,'Text facts'!$A$1:$C$10019,3,0)</f>
        <v>Beggars and Sons</v>
      </c>
      <c r="O337" s="1" t="e">
        <f>VLOOKUP(N337,'Text facts'!$A$1:$H$10019,6,0)</f>
        <v>#N/A</v>
      </c>
      <c r="P337" t="e">
        <f>VLOOKUP(N337,'Text facts'!$A$1:$B$10019,2,0)</f>
        <v>#N/A</v>
      </c>
      <c r="Q337" t="e">
        <f>VLOOKUP(N337,'Text facts'!$A$1:$C$10019,3,0)</f>
        <v>#N/A</v>
      </c>
      <c r="S337" t="e">
        <f>VLOOKUP(R337,'Text facts'!$A$1:$H$10019,6,0)</f>
        <v>#N/A</v>
      </c>
      <c r="T337" t="e">
        <f>VLOOKUP(R337,'Text facts'!$A$1:$B$10019,2,0)</f>
        <v>#N/A</v>
      </c>
      <c r="U337" t="e">
        <f>VLOOKUP(R337,'Text facts'!$A$1:$C$10019,3,0)</f>
        <v>#N/A</v>
      </c>
    </row>
    <row r="338" spans="1:21">
      <c r="A338" s="1" t="s">
        <v>487</v>
      </c>
      <c r="B338" s="1" t="s">
        <v>6026</v>
      </c>
      <c r="C338" s="1" t="str">
        <f>VLOOKUP(B338,'Text facts'!$A$1:$H$10019,6,0)</f>
        <v>A705</v>
      </c>
      <c r="D338" t="str">
        <f>VLOOKUP(B338,'Text facts'!$A$1:$B$10019,2,0)</f>
        <v>Osmi grijeh - Posluh</v>
      </c>
      <c r="E338" t="str">
        <f>VLOOKUP(B338,'Text facts'!$A$1:$C$10019,3,0)</f>
        <v>--</v>
      </c>
      <c r="F338" s="1" t="s">
        <v>6031</v>
      </c>
      <c r="G338" s="1" t="str">
        <f>VLOOKUP(F338,'Text facts'!$A$1:$H$10019,6,0)</f>
        <v>A706</v>
      </c>
      <c r="H338" t="str">
        <f>VLOOKUP(F338,'Text facts'!$A$1:$B$10019,2,0)</f>
        <v>Inferno</v>
      </c>
      <c r="I338" t="str">
        <f>VLOOKUP(F338,'Text facts'!$A$1:$C$10019,3,0)</f>
        <v>Inferno</v>
      </c>
      <c r="J338" s="1" t="s">
        <v>6035</v>
      </c>
      <c r="K338" s="1" t="str">
        <f>VLOOKUP(J338,'Text facts'!$A$1:$H$10019,6,0)</f>
        <v>A707</v>
      </c>
      <c r="L338" t="str">
        <f>VLOOKUP(J338,'Text facts'!$A$1:$B$10019,2,0)</f>
        <v>Stoljeće rata</v>
      </c>
      <c r="M338" t="str">
        <f>VLOOKUP(J338,'Text facts'!$A$1:$C$10019,3,0)</f>
        <v>A Century of War</v>
      </c>
      <c r="O338" s="1" t="e">
        <f>VLOOKUP(N338,'Text facts'!$A$1:$H$10019,6,0)</f>
        <v>#N/A</v>
      </c>
      <c r="P338" t="e">
        <f>VLOOKUP(N338,'Text facts'!$A$1:$B$10019,2,0)</f>
        <v>#N/A</v>
      </c>
      <c r="Q338" t="e">
        <f>VLOOKUP(N338,'Text facts'!$A$1:$C$10019,3,0)</f>
        <v>#N/A</v>
      </c>
      <c r="S338" t="e">
        <f>VLOOKUP(R338,'Text facts'!$A$1:$H$10019,6,0)</f>
        <v>#N/A</v>
      </c>
      <c r="T338" t="e">
        <f>VLOOKUP(R338,'Text facts'!$A$1:$B$10019,2,0)</f>
        <v>#N/A</v>
      </c>
      <c r="U338" t="e">
        <f>VLOOKUP(R338,'Text facts'!$A$1:$C$10019,3,0)</f>
        <v>#N/A</v>
      </c>
    </row>
    <row r="339" spans="1:21" ht="15">
      <c r="A339" s="1" t="s">
        <v>488</v>
      </c>
      <c r="B339" s="1" t="s">
        <v>6041</v>
      </c>
      <c r="C339" s="1" t="str">
        <f>VLOOKUP(B339,'Text facts'!$A$1:$H$10019,6,0)</f>
        <v>A708</v>
      </c>
      <c r="D339" t="str">
        <f>VLOOKUP(B339,'Text facts'!$A$1:$B$10019,2,0)</f>
        <v>Kako iscijeliti duh i tijelo</v>
      </c>
      <c r="E339" t="str">
        <f>VLOOKUP(B339,'Text facts'!$A$1:$C$10019,3,0)</f>
        <v>You Can Heal Your Life</v>
      </c>
      <c r="F339" s="1" t="s">
        <v>6012</v>
      </c>
      <c r="G339" s="1" t="str">
        <f>VLOOKUP(F339,'Text facts'!$A$1:$H$10019,6,0)</f>
        <v>A703</v>
      </c>
      <c r="H339" t="str">
        <f>VLOOKUP(F339,'Text facts'!$A$1:$B$10019,2,0)</f>
        <v>Koliba</v>
      </c>
      <c r="I339" t="str">
        <f>VLOOKUP(F339,'Text facts'!$A$1:$C$10019,3,0)</f>
        <v>The Shack</v>
      </c>
      <c r="J339" s="1" t="s">
        <v>1989</v>
      </c>
      <c r="K339" s="1" t="str">
        <f>VLOOKUP(J339,'Text facts'!$A$1:$H$10019,6,0)</f>
        <v>A87</v>
      </c>
      <c r="L339" t="str">
        <f>VLOOKUP(J339,'Text facts'!$A$1:$B$10019,2,0)</f>
        <v>Na Drini ćuprija</v>
      </c>
      <c r="M339" t="str">
        <f>VLOOKUP(J339,'Text facts'!$A$1:$C$10019,3,0)</f>
        <v>The Bridge on the Drina</v>
      </c>
      <c r="O339" s="1" t="e">
        <f>VLOOKUP(N339,'Text facts'!$A$1:$H$10019,6,0)</f>
        <v>#N/A</v>
      </c>
      <c r="P339" t="e">
        <f>VLOOKUP(N339,'Text facts'!$A$1:$B$10019,2,0)</f>
        <v>#N/A</v>
      </c>
      <c r="Q339" t="e">
        <f>VLOOKUP(N339,'Text facts'!$A$1:$C$10019,3,0)</f>
        <v>#N/A</v>
      </c>
      <c r="S339" t="e">
        <f>VLOOKUP(R339,'Text facts'!$A$1:$H$10019,6,0)</f>
        <v>#N/A</v>
      </c>
      <c r="T339" t="e">
        <f>VLOOKUP(R339,'Text facts'!$A$1:$B$10019,2,0)</f>
        <v>#N/A</v>
      </c>
      <c r="U339" t="e">
        <f>VLOOKUP(R339,'Text facts'!$A$1:$C$10019,3,0)</f>
        <v>#N/A</v>
      </c>
    </row>
    <row r="340" spans="1:21">
      <c r="A340" s="1" t="s">
        <v>489</v>
      </c>
      <c r="B340" s="1" t="s">
        <v>6023</v>
      </c>
      <c r="C340" s="1" t="str">
        <f>VLOOKUP(B340,'Text facts'!$A$1:$H$10019,6,0)</f>
        <v>A685</v>
      </c>
      <c r="D340" t="str">
        <f>VLOOKUP(B340,'Text facts'!$A$1:$B$10019,2,0)</f>
        <v>Ispričat ću ti priču</v>
      </c>
      <c r="E340" t="str">
        <f>VLOOKUP(B340,'Text facts'!$A$1:$C$10019,3,0)</f>
        <v>Let me tell you a story</v>
      </c>
      <c r="F340" s="1" t="s">
        <v>2019</v>
      </c>
      <c r="G340" s="1" t="str">
        <f>VLOOKUP(F340,'Text facts'!$A$1:$H$10019,6,0)</f>
        <v>A98</v>
      </c>
      <c r="H340" t="str">
        <f>VLOOKUP(F340,'Text facts'!$A$1:$B$10019,2,0)</f>
        <v>Harry Potter i kamen mudraca</v>
      </c>
      <c r="I340" t="str">
        <f>VLOOKUP(F340,'Text facts'!$A$1:$C$10019,3,0)</f>
        <v>Harry Potter and the Philosopher's Stone</v>
      </c>
      <c r="J340" s="1" t="s">
        <v>1834</v>
      </c>
      <c r="K340" s="1" t="str">
        <f>VLOOKUP(J340,'Text facts'!$A$1:$H$10019,6,0)</f>
        <v>A1</v>
      </c>
      <c r="L340" t="str">
        <f>VLOOKUP(J340,'Text facts'!$A$1:$B$10019,2,0)</f>
        <v>Životinjska farma</v>
      </c>
      <c r="M340" t="str">
        <f>VLOOKUP(J340,'Text facts'!$A$1:$C$10019,3,0)</f>
        <v>Animal Farm</v>
      </c>
      <c r="O340" s="1" t="e">
        <f>VLOOKUP(N340,'Text facts'!$A$1:$H$10019,6,0)</f>
        <v>#N/A</v>
      </c>
      <c r="P340" t="e">
        <f>VLOOKUP(N340,'Text facts'!$A$1:$B$10019,2,0)</f>
        <v>#N/A</v>
      </c>
      <c r="Q340" t="e">
        <f>VLOOKUP(N340,'Text facts'!$A$1:$C$10019,3,0)</f>
        <v>#N/A</v>
      </c>
      <c r="S340" t="e">
        <f>VLOOKUP(R340,'Text facts'!$A$1:$H$10019,6,0)</f>
        <v>#N/A</v>
      </c>
      <c r="T340" t="e">
        <f>VLOOKUP(R340,'Text facts'!$A$1:$B$10019,2,0)</f>
        <v>#N/A</v>
      </c>
      <c r="U340" t="e">
        <f>VLOOKUP(R340,'Text facts'!$A$1:$C$10019,3,0)</f>
        <v>#N/A</v>
      </c>
    </row>
    <row r="341" spans="1:21">
      <c r="A341" s="1" t="s">
        <v>491</v>
      </c>
      <c r="B341" s="1" t="s">
        <v>4639</v>
      </c>
      <c r="C341" s="1" t="str">
        <f>VLOOKUP(B341,'Text facts'!$A$1:$H$10019,6,0)</f>
        <v>A509</v>
      </c>
      <c r="D341" t="str">
        <f>VLOOKUP(B341,'Text facts'!$A$1:$B$10019,2,0)</f>
        <v>Taj hejt u glavi</v>
      </c>
      <c r="E341" t="str">
        <f>VLOOKUP(B341,'Text facts'!$A$1:$C$10019,3,0)</f>
        <v>The Hate U Give</v>
      </c>
      <c r="F341" s="1" t="s">
        <v>6063</v>
      </c>
      <c r="G341" s="1" t="str">
        <f>VLOOKUP(F341,'Text facts'!$A$1:$H$10019,6,0)</f>
        <v>A711</v>
      </c>
      <c r="H341" t="str">
        <f>VLOOKUP(F341,'Text facts'!$A$1:$B$10019,2,0)</f>
        <v xml:space="preserve">Gdje šuma susreće zvijezde </v>
      </c>
      <c r="I341" t="str">
        <f>VLOOKUP(F341,'Text facts'!$A$1:$C$10019,3,0)</f>
        <v>Where the Forest Meets the Stars</v>
      </c>
      <c r="J341" s="1" t="s">
        <v>6069</v>
      </c>
      <c r="K341" s="1" t="str">
        <f>VLOOKUP(J341,'Text facts'!$A$1:$H$10019,6,0)</f>
        <v>A712</v>
      </c>
      <c r="L341" t="str">
        <f>VLOOKUP(J341,'Text facts'!$A$1:$B$10019,2,0)</f>
        <v>Djevojka iz močvare</v>
      </c>
      <c r="M341" t="str">
        <f>VLOOKUP(J341,'Text facts'!$A$1:$C$10019,3,0)</f>
        <v>Where the Crawdads Sing</v>
      </c>
      <c r="O341" s="1" t="e">
        <f>VLOOKUP(N341,'Text facts'!$A$1:$H$10019,6,0)</f>
        <v>#N/A</v>
      </c>
      <c r="P341" t="e">
        <f>VLOOKUP(N341,'Text facts'!$A$1:$B$10019,2,0)</f>
        <v>#N/A</v>
      </c>
      <c r="Q341" t="e">
        <f>VLOOKUP(N341,'Text facts'!$A$1:$C$10019,3,0)</f>
        <v>#N/A</v>
      </c>
      <c r="S341" t="e">
        <f>VLOOKUP(R341,'Text facts'!$A$1:$H$10019,6,0)</f>
        <v>#N/A</v>
      </c>
      <c r="T341" t="e">
        <f>VLOOKUP(R341,'Text facts'!$A$1:$B$10019,2,0)</f>
        <v>#N/A</v>
      </c>
      <c r="U341" t="e">
        <f>VLOOKUP(R341,'Text facts'!$A$1:$C$10019,3,0)</f>
        <v>#N/A</v>
      </c>
    </row>
    <row r="342" spans="1:21">
      <c r="A342" s="1" t="s">
        <v>493</v>
      </c>
      <c r="B342" s="1" t="s">
        <v>1654</v>
      </c>
      <c r="C342" s="1" t="str">
        <f>VLOOKUP(B342,'Text facts'!$A$1:$H$10019,6,0)</f>
        <v>A42</v>
      </c>
      <c r="D342" t="str">
        <f>VLOOKUP(B342,'Text facts'!$A$1:$B$10019,2,0)</f>
        <v>Divni novi svijet</v>
      </c>
      <c r="E342" t="str">
        <f>VLOOKUP(B342,'Text facts'!$A$1:$C$10019,3,0)</f>
        <v>Brave New World</v>
      </c>
      <c r="F342" s="1" t="s">
        <v>2346</v>
      </c>
      <c r="G342" s="1" t="str">
        <f>VLOOKUP(F342,'Text facts'!$A$1:$H$10019,6,0)</f>
        <v>A147</v>
      </c>
      <c r="H342" t="str">
        <f>VLOOKUP(F342,'Text facts'!$A$1:$B$10019,2,0)</f>
        <v>Noćni cirkus</v>
      </c>
      <c r="I342" t="str">
        <f>VLOOKUP(F342,'Text facts'!$A$1:$C$10019,3,0)</f>
        <v>The Night Circus</v>
      </c>
      <c r="J342" s="1" t="s">
        <v>1394</v>
      </c>
      <c r="K342" s="1" t="str">
        <f>VLOOKUP(J342,'Text facts'!$A$1:$H$10019,6,0)</f>
        <v>A1</v>
      </c>
      <c r="L342">
        <f>VLOOKUP(J342,'Text facts'!$A$1:$B$10019,2,0)</f>
        <v>1984</v>
      </c>
      <c r="M342">
        <f>VLOOKUP(J342,'Text facts'!$A$1:$C$10019,3,0)</f>
        <v>1984</v>
      </c>
      <c r="N342" s="1" t="s">
        <v>6080</v>
      </c>
      <c r="O342" s="1" t="str">
        <f>VLOOKUP(N342,'Text facts'!$A$1:$H$10019,6,0)</f>
        <v>A706</v>
      </c>
      <c r="P342" t="str">
        <f>VLOOKUP(N342,'Text facts'!$A$1:$B$10019,2,0)</f>
        <v>Da Vincijev kod</v>
      </c>
      <c r="Q342" t="str">
        <f>VLOOKUP(N342,'Text facts'!$A$1:$C$10019,3,0)</f>
        <v>Da Vinci Code</v>
      </c>
      <c r="S342" t="e">
        <f>VLOOKUP(R342,'Text facts'!$A$1:$H$10019,6,0)</f>
        <v>#N/A</v>
      </c>
      <c r="T342" t="e">
        <f>VLOOKUP(R342,'Text facts'!$A$1:$B$10019,2,0)</f>
        <v>#N/A</v>
      </c>
      <c r="U342" t="e">
        <f>VLOOKUP(R342,'Text facts'!$A$1:$C$10019,3,0)</f>
        <v>#N/A</v>
      </c>
    </row>
    <row r="343" spans="1:21">
      <c r="A343" s="1" t="s">
        <v>494</v>
      </c>
      <c r="B343" s="1" t="s">
        <v>3371</v>
      </c>
      <c r="C343" s="1" t="str">
        <f>VLOOKUP(B343,'Text facts'!$A$1:$H$10019,6,0)</f>
        <v>A313</v>
      </c>
      <c r="D343" t="str">
        <f>VLOOKUP(B343,'Text facts'!$A$1:$B$10019,2,0)</f>
        <v>Vodič kroz galaksiju za autostopere</v>
      </c>
      <c r="E343" t="str">
        <f>VLOOKUP(B343,'Text facts'!$A$1:$C$10019,3,0)</f>
        <v>The Hitchhiker's Guide to the Galaxy</v>
      </c>
      <c r="F343" s="1" t="s">
        <v>6086</v>
      </c>
      <c r="G343" s="1" t="str">
        <f>VLOOKUP(F343,'Text facts'!$A$1:$H$10019,6,0)</f>
        <v>A714</v>
      </c>
      <c r="H343" t="str">
        <f>VLOOKUP(F343,'Text facts'!$A$1:$B$10019,2,0)</f>
        <v>Možda sam u krivu</v>
      </c>
      <c r="I343" t="str">
        <f>VLOOKUP(F343,'Text facts'!$A$1:$C$10019,3,0)</f>
        <v>I May Be Wrong</v>
      </c>
      <c r="J343" s="1" t="s">
        <v>6083</v>
      </c>
      <c r="K343" s="1" t="str">
        <f>VLOOKUP(J343,'Text facts'!$A$1:$H$10019,6,0)</f>
        <v>A622</v>
      </c>
      <c r="L343" t="str">
        <f>VLOOKUP(J343,'Text facts'!$A$1:$B$10019,2,0)</f>
        <v>Knjiga utjehe</v>
      </c>
      <c r="M343" t="str">
        <f>VLOOKUP(J343,'Text facts'!$A$1:$C$10019,3,0)</f>
        <v>The Comfort Book</v>
      </c>
      <c r="O343" s="1" t="e">
        <f>VLOOKUP(N343,'Text facts'!$A$1:$H$10019,6,0)</f>
        <v>#N/A</v>
      </c>
      <c r="P343" t="e">
        <f>VLOOKUP(N343,'Text facts'!$A$1:$B$10019,2,0)</f>
        <v>#N/A</v>
      </c>
      <c r="Q343" t="e">
        <f>VLOOKUP(N343,'Text facts'!$A$1:$C$10019,3,0)</f>
        <v>#N/A</v>
      </c>
      <c r="S343" t="e">
        <f>VLOOKUP(R343,'Text facts'!$A$1:$H$10019,6,0)</f>
        <v>#N/A</v>
      </c>
      <c r="T343" t="e">
        <f>VLOOKUP(R343,'Text facts'!$A$1:$B$10019,2,0)</f>
        <v>#N/A</v>
      </c>
      <c r="U343" t="e">
        <f>VLOOKUP(R343,'Text facts'!$A$1:$C$10019,3,0)</f>
        <v>#N/A</v>
      </c>
    </row>
    <row r="344" spans="1:21">
      <c r="A344" s="1" t="s">
        <v>495</v>
      </c>
      <c r="B344" s="1" t="s">
        <v>3723</v>
      </c>
      <c r="C344" s="1" t="str">
        <f>VLOOKUP(B344,'Text facts'!$A$1:$H$10019,6,0)</f>
        <v>A24</v>
      </c>
      <c r="D344" t="str">
        <f>VLOOKUP(B344,'Text facts'!$A$1:$B$10019,2,0)</f>
        <v>Čarobna gora</v>
      </c>
      <c r="E344" t="str">
        <f>VLOOKUP(B344,'Text facts'!$A$1:$C$10019,3,0)</f>
        <v>The Magic Mountain</v>
      </c>
      <c r="F344" s="1" t="s">
        <v>2496</v>
      </c>
      <c r="G344" s="1" t="str">
        <f>VLOOKUP(F344,'Text facts'!$A$1:$H$10019,6,0)</f>
        <v>A171</v>
      </c>
      <c r="H344" t="str">
        <f>VLOOKUP(F344,'Text facts'!$A$1:$B$10019,2,0)</f>
        <v>Derviš i smrt</v>
      </c>
      <c r="I344" t="str">
        <f>VLOOKUP(F344,'Text facts'!$A$1:$C$10019,3,0)</f>
        <v>Death and the Dervish</v>
      </c>
      <c r="J344" s="1" t="s">
        <v>6092</v>
      </c>
      <c r="K344" s="1" t="str">
        <f>VLOOKUP(J344,'Text facts'!$A$1:$H$10019,6,0)</f>
        <v>A201</v>
      </c>
      <c r="L344" t="str">
        <f>VLOOKUP(J344,'Text facts'!$A$1:$B$10019,2,0)</f>
        <v>Macbeth</v>
      </c>
      <c r="M344" t="str">
        <f>VLOOKUP(J344,'Text facts'!$A$1:$C$10019,3,0)</f>
        <v>Macbeth</v>
      </c>
      <c r="O344" s="1" t="e">
        <f>VLOOKUP(N344,'Text facts'!$A$1:$H$10019,6,0)</f>
        <v>#N/A</v>
      </c>
      <c r="P344" t="e">
        <f>VLOOKUP(N344,'Text facts'!$A$1:$B$10019,2,0)</f>
        <v>#N/A</v>
      </c>
      <c r="Q344" t="e">
        <f>VLOOKUP(N344,'Text facts'!$A$1:$C$10019,3,0)</f>
        <v>#N/A</v>
      </c>
      <c r="S344" t="e">
        <f>VLOOKUP(R344,'Text facts'!$A$1:$H$10019,6,0)</f>
        <v>#N/A</v>
      </c>
      <c r="T344" t="e">
        <f>VLOOKUP(R344,'Text facts'!$A$1:$B$10019,2,0)</f>
        <v>#N/A</v>
      </c>
      <c r="U344" t="e">
        <f>VLOOKUP(R344,'Text facts'!$A$1:$C$10019,3,0)</f>
        <v>#N/A</v>
      </c>
    </row>
    <row r="345" spans="1:21">
      <c r="A345" s="1" t="s">
        <v>496</v>
      </c>
      <c r="B345" s="1" t="s">
        <v>6094</v>
      </c>
      <c r="C345" s="1" t="str">
        <f>VLOOKUP(B345,'Text facts'!$A$1:$H$10019,6,0)</f>
        <v>A715</v>
      </c>
      <c r="D345" t="str">
        <f>VLOOKUP(B345,'Text facts'!$A$1:$B$10019,2,0)</f>
        <v>Kontrola uma</v>
      </c>
      <c r="E345" t="str">
        <f>VLOOKUP(B345,'Text facts'!$A$1:$C$10019,3,0)</f>
        <v>--</v>
      </c>
      <c r="F345" s="1" t="s">
        <v>6099</v>
      </c>
      <c r="G345" s="1" t="str">
        <f>VLOOKUP(F345,'Text facts'!$A$1:$H$10019,6,0)</f>
        <v>A54</v>
      </c>
      <c r="H345" t="str">
        <f>VLOOKUP(F345,'Text facts'!$A$1:$B$10019,2,0)</f>
        <v>Sunce djever i Neva Nevičica</v>
      </c>
      <c r="I345" t="str">
        <f>VLOOKUP(F345,'Text facts'!$A$1:$C$10019,3,0)</f>
        <v>Bridesman Sun and Bride Bridekins</v>
      </c>
      <c r="J345" s="1" t="s">
        <v>6102</v>
      </c>
      <c r="K345" s="1" t="str">
        <f>VLOOKUP(J345,'Text facts'!$A$1:$H$10019,6,0)</f>
        <v>A512</v>
      </c>
      <c r="L345" t="str">
        <f>VLOOKUP(J345,'Text facts'!$A$1:$B$10019,2,0)</f>
        <v>21 lekcija za 21. stoljeće</v>
      </c>
      <c r="M345" t="str">
        <f>VLOOKUP(J345,'Text facts'!$A$1:$C$10019,3,0)</f>
        <v>21 Lessons for the 21st Century</v>
      </c>
      <c r="O345" s="1" t="e">
        <f>VLOOKUP(N345,'Text facts'!$A$1:$H$10019,6,0)</f>
        <v>#N/A</v>
      </c>
      <c r="P345" t="e">
        <f>VLOOKUP(N345,'Text facts'!$A$1:$B$10019,2,0)</f>
        <v>#N/A</v>
      </c>
      <c r="Q345" t="e">
        <f>VLOOKUP(N345,'Text facts'!$A$1:$C$10019,3,0)</f>
        <v>#N/A</v>
      </c>
      <c r="S345" t="e">
        <f>VLOOKUP(R345,'Text facts'!$A$1:$H$10019,6,0)</f>
        <v>#N/A</v>
      </c>
      <c r="T345" t="e">
        <f>VLOOKUP(R345,'Text facts'!$A$1:$B$10019,2,0)</f>
        <v>#N/A</v>
      </c>
      <c r="U345" t="e">
        <f>VLOOKUP(R345,'Text facts'!$A$1:$C$10019,3,0)</f>
        <v>#N/A</v>
      </c>
    </row>
    <row r="346" spans="1:21">
      <c r="A346" s="1" t="s">
        <v>497</v>
      </c>
      <c r="B346" s="1" t="s">
        <v>1679</v>
      </c>
      <c r="C346" s="1" t="str">
        <f>VLOOKUP(B346,'Text facts'!$A$1:$H$10019,6,0)</f>
        <v>A43</v>
      </c>
      <c r="D346" t="str">
        <f>VLOOKUP(B346,'Text facts'!$A$1:$B$10019,2,0)</f>
        <v>Braća Karamazovi</v>
      </c>
      <c r="E346" t="str">
        <f>VLOOKUP(B346,'Text facts'!$A$1:$C$10019,3,0)</f>
        <v>The Brothers Karamazov</v>
      </c>
      <c r="F346" s="1" t="s">
        <v>2234</v>
      </c>
      <c r="G346" s="1" t="str">
        <f>VLOOKUP(F346,'Text facts'!$A$1:$H$10019,6,0)</f>
        <v>A129</v>
      </c>
      <c r="H346" t="str">
        <f>VLOOKUP(F346,'Text facts'!$A$1:$B$10019,2,0)</f>
        <v>Ana Karenjina</v>
      </c>
      <c r="I346" t="str">
        <f>VLOOKUP(F346,'Text facts'!$A$1:$C$10019,3,0)</f>
        <v>Anna Karenina</v>
      </c>
      <c r="J346" s="1" t="s">
        <v>2559</v>
      </c>
      <c r="K346" s="1" t="str">
        <f>VLOOKUP(J346,'Text facts'!$A$1:$H$10019,6,0)</f>
        <v>A129</v>
      </c>
      <c r="L346" t="str">
        <f>VLOOKUP(J346,'Text facts'!$A$1:$B$10019,2,0)</f>
        <v>Rat i mir</v>
      </c>
      <c r="M346" t="str">
        <f>VLOOKUP(J346,'Text facts'!$A$1:$C$10019,3,0)</f>
        <v>War and Peace</v>
      </c>
      <c r="O346" s="1" t="e">
        <f>VLOOKUP(N346,'Text facts'!$A$1:$H$10019,6,0)</f>
        <v>#N/A</v>
      </c>
      <c r="P346" t="e">
        <f>VLOOKUP(N346,'Text facts'!$A$1:$B$10019,2,0)</f>
        <v>#N/A</v>
      </c>
      <c r="Q346" t="e">
        <f>VLOOKUP(N346,'Text facts'!$A$1:$C$10019,3,0)</f>
        <v>#N/A</v>
      </c>
      <c r="S346" t="e">
        <f>VLOOKUP(R346,'Text facts'!$A$1:$H$10019,6,0)</f>
        <v>#N/A</v>
      </c>
      <c r="T346" t="e">
        <f>VLOOKUP(R346,'Text facts'!$A$1:$B$10019,2,0)</f>
        <v>#N/A</v>
      </c>
      <c r="U346" t="e">
        <f>VLOOKUP(R346,'Text facts'!$A$1:$C$10019,3,0)</f>
        <v>#N/A</v>
      </c>
    </row>
    <row r="347" spans="1:21">
      <c r="A347" s="1" t="s">
        <v>498</v>
      </c>
      <c r="B347" s="1" t="s">
        <v>3838</v>
      </c>
      <c r="C347" s="1" t="str">
        <f>VLOOKUP(B347,'Text facts'!$A$1:$H$10019,6,0)</f>
        <v>A386</v>
      </c>
      <c r="D347" t="str">
        <f>VLOOKUP(B347,'Text facts'!$A$1:$B$10019,2,0)</f>
        <v>Američka prašina</v>
      </c>
      <c r="E347" t="str">
        <f>VLOOKUP(B347,'Text facts'!$A$1:$C$10019,3,0)</f>
        <v>American Dirt</v>
      </c>
      <c r="F347" s="1" t="s">
        <v>6105</v>
      </c>
      <c r="G347" s="1" t="str">
        <f>VLOOKUP(F347,'Text facts'!$A$1:$H$10019,6,0)</f>
        <v>A716</v>
      </c>
      <c r="H347" t="str">
        <f>VLOOKUP(F347,'Text facts'!$A$1:$B$10019,2,0)</f>
        <v>Žena koja je slikala kanom</v>
      </c>
      <c r="I347" t="str">
        <f>VLOOKUP(F347,'Text facts'!$A$1:$C$10019,3,0)</f>
        <v>The Henna Artist</v>
      </c>
      <c r="J347" s="1" t="s">
        <v>2234</v>
      </c>
      <c r="K347" s="1" t="str">
        <f>VLOOKUP(J347,'Text facts'!$A$1:$H$10019,6,0)</f>
        <v>A129</v>
      </c>
      <c r="L347" t="str">
        <f>VLOOKUP(J347,'Text facts'!$A$1:$B$10019,2,0)</f>
        <v>Ana Karenjina</v>
      </c>
      <c r="M347" t="str">
        <f>VLOOKUP(J347,'Text facts'!$A$1:$C$10019,3,0)</f>
        <v>Anna Karenina</v>
      </c>
      <c r="O347" s="1" t="e">
        <f>VLOOKUP(N347,'Text facts'!$A$1:$H$10019,6,0)</f>
        <v>#N/A</v>
      </c>
      <c r="P347" t="e">
        <f>VLOOKUP(N347,'Text facts'!$A$1:$B$10019,2,0)</f>
        <v>#N/A</v>
      </c>
      <c r="Q347" t="e">
        <f>VLOOKUP(N347,'Text facts'!$A$1:$C$10019,3,0)</f>
        <v>#N/A</v>
      </c>
      <c r="S347" t="e">
        <f>VLOOKUP(R347,'Text facts'!$A$1:$H$10019,6,0)</f>
        <v>#N/A</v>
      </c>
      <c r="T347" t="e">
        <f>VLOOKUP(R347,'Text facts'!$A$1:$B$10019,2,0)</f>
        <v>#N/A</v>
      </c>
      <c r="U347" t="e">
        <f>VLOOKUP(R347,'Text facts'!$A$1:$C$10019,3,0)</f>
        <v>#N/A</v>
      </c>
    </row>
    <row r="348" spans="1:21">
      <c r="A348" s="1" t="s">
        <v>500</v>
      </c>
      <c r="B348" s="1" t="s">
        <v>6111</v>
      </c>
      <c r="C348" s="1" t="str">
        <f>VLOOKUP(B348,'Text facts'!$A$1:$H$10019,6,0)</f>
        <v>A717</v>
      </c>
      <c r="D348" t="str">
        <f>VLOOKUP(B348,'Text facts'!$A$1:$B$10019,2,0)</f>
        <v>Odbrojavanje</v>
      </c>
      <c r="E348" t="str">
        <f>VLOOKUP(B348,'Text facts'!$A$1:$C$10019,3,0)</f>
        <v>The Countdown</v>
      </c>
      <c r="F348" s="1" t="s">
        <v>6116</v>
      </c>
      <c r="G348" s="1" t="str">
        <f>VLOOKUP(F348,'Text facts'!$A$1:$H$10019,6,0)</f>
        <v>A718</v>
      </c>
      <c r="H348" t="str">
        <f>VLOOKUP(F348,'Text facts'!$A$1:$B$10019,2,0)</f>
        <v>Izborna šutnja</v>
      </c>
      <c r="I348" t="str">
        <f>VLOOKUP(F348,'Text facts'!$A$1:$C$10019,3,0)</f>
        <v>--</v>
      </c>
      <c r="J348" s="1" t="s">
        <v>1389</v>
      </c>
      <c r="K348" s="1" t="s">
        <v>6121</v>
      </c>
      <c r="L348" t="str">
        <f>VLOOKUP(J348,'Text facts'!$A$1:$B$10019,2,0)</f>
        <v>[NEMA NASLOVA]</v>
      </c>
      <c r="M348" t="str">
        <f>VLOOKUP(J348,'Text facts'!$A$1:$C$10019,3,0)</f>
        <v>[NO TITLE]</v>
      </c>
      <c r="O348" s="1" t="e">
        <f>VLOOKUP(N348,'Text facts'!$A$1:$H$10019,6,0)</f>
        <v>#N/A</v>
      </c>
      <c r="P348" t="e">
        <f>VLOOKUP(N348,'Text facts'!$A$1:$B$10019,2,0)</f>
        <v>#N/A</v>
      </c>
      <c r="Q348" t="e">
        <f>VLOOKUP(N348,'Text facts'!$A$1:$C$10019,3,0)</f>
        <v>#N/A</v>
      </c>
      <c r="S348" t="e">
        <f>VLOOKUP(R348,'Text facts'!$A$1:$H$10019,6,0)</f>
        <v>#N/A</v>
      </c>
      <c r="T348" t="e">
        <f>VLOOKUP(R348,'Text facts'!$A$1:$B$10019,2,0)</f>
        <v>#N/A</v>
      </c>
      <c r="U348" t="e">
        <f>VLOOKUP(R348,'Text facts'!$A$1:$C$10019,3,0)</f>
        <v>#N/A</v>
      </c>
    </row>
    <row r="349" spans="1:21">
      <c r="A349" s="1" t="s">
        <v>501</v>
      </c>
      <c r="B349" s="1" t="s">
        <v>6123</v>
      </c>
      <c r="C349" s="1" t="str">
        <f>VLOOKUP(B349,'Text facts'!$A$1:$H$10019,6,0)</f>
        <v>A720</v>
      </c>
      <c r="D349" t="str">
        <f>VLOOKUP(B349,'Text facts'!$A$1:$B$10019,2,0)</f>
        <v>Tonček i Točkica</v>
      </c>
      <c r="E349" t="str">
        <f>VLOOKUP(B349,'Text facts'!$A$1:$C$10019,3,0)</f>
        <v>Dot and Anton</v>
      </c>
      <c r="F349" s="1" t="s">
        <v>4511</v>
      </c>
      <c r="G349" s="1" t="str">
        <f>VLOOKUP(F349,'Text facts'!$A$1:$H$10019,6,0)</f>
        <v>A489</v>
      </c>
      <c r="H349" t="str">
        <f>VLOOKUP(F349,'Text facts'!$A$1:$B$10019,2,0)</f>
        <v>Doživljaji dobrog vojaka Švejka za svjetskog rata</v>
      </c>
      <c r="I349" t="str">
        <f>VLOOKUP(F349,'Text facts'!$A$1:$C$10019,3,0)</f>
        <v>The Fate of the Good Soldier Švejk during the World War</v>
      </c>
      <c r="J349" s="1" t="s">
        <v>6128</v>
      </c>
      <c r="K349" s="1" t="str">
        <f>VLOOKUP(J349,'Text facts'!$A$1:$H$10019,6,0)</f>
        <v>A721</v>
      </c>
      <c r="L349" t="str">
        <f>VLOOKUP(J349,'Text facts'!$A$1:$B$10019,2,0)</f>
        <v>U malu je uša đava</v>
      </c>
      <c r="M349" t="str">
        <f>VLOOKUP(J349,'Text facts'!$A$1:$C$10019,3,0)</f>
        <v>--</v>
      </c>
      <c r="O349" s="1" t="e">
        <f>VLOOKUP(N349,'Text facts'!$A$1:$H$10019,6,0)</f>
        <v>#N/A</v>
      </c>
      <c r="P349" t="e">
        <f>VLOOKUP(N349,'Text facts'!$A$1:$B$10019,2,0)</f>
        <v>#N/A</v>
      </c>
      <c r="Q349" t="e">
        <f>VLOOKUP(N349,'Text facts'!$A$1:$C$10019,3,0)</f>
        <v>#N/A</v>
      </c>
      <c r="S349" t="e">
        <f>VLOOKUP(R349,'Text facts'!$A$1:$H$10019,6,0)</f>
        <v>#N/A</v>
      </c>
      <c r="T349" t="e">
        <f>VLOOKUP(R349,'Text facts'!$A$1:$B$10019,2,0)</f>
        <v>#N/A</v>
      </c>
      <c r="U349" t="e">
        <f>VLOOKUP(R349,'Text facts'!$A$1:$C$10019,3,0)</f>
        <v>#N/A</v>
      </c>
    </row>
    <row r="350" spans="1:21">
      <c r="A350" s="1" t="s">
        <v>502</v>
      </c>
      <c r="B350" s="1" t="s">
        <v>6133</v>
      </c>
      <c r="C350" s="1" t="str">
        <f>VLOOKUP(B350,'Text facts'!$A$1:$H$10019,6,0)</f>
        <v>A13</v>
      </c>
      <c r="D350" t="str">
        <f>VLOOKUP(B350,'Text facts'!$A$1:$B$10019,2,0)</f>
        <v>Čudnovata istina</v>
      </c>
      <c r="E350" t="str">
        <f>VLOOKUP(B350,'Text facts'!$A$1:$C$10019,3,0)</f>
        <v>--</v>
      </c>
      <c r="F350" s="1" t="s">
        <v>3805</v>
      </c>
      <c r="G350" s="1" t="str">
        <f>VLOOKUP(F350,'Text facts'!$A$1:$H$10019,6,0)</f>
        <v>A382</v>
      </c>
      <c r="H350" t="str">
        <f>VLOOKUP(F350,'Text facts'!$A$1:$B$10019,2,0)</f>
        <v>Kiklop</v>
      </c>
      <c r="I350" t="str">
        <f>VLOOKUP(F350,'Text facts'!$A$1:$C$10019,3,0)</f>
        <v>Cyclops</v>
      </c>
      <c r="J350" s="1" t="s">
        <v>6135</v>
      </c>
      <c r="K350" s="1" t="str">
        <f>VLOOKUP(J350,'Text facts'!$A$1:$H$10019,6,0)</f>
        <v>A722</v>
      </c>
      <c r="L350" t="str">
        <f>VLOOKUP(J350,'Text facts'!$A$1:$B$10019,2,0)</f>
        <v>Knjiga dugog sunca</v>
      </c>
      <c r="M350" t="str">
        <f>VLOOKUP(J350,'Text facts'!$A$1:$C$10019,3,0)</f>
        <v>The Book of the New Sun</v>
      </c>
      <c r="N350" s="1" t="s">
        <v>6142</v>
      </c>
      <c r="O350" s="1" t="str">
        <f>VLOOKUP(N350,'Text facts'!$A$1:$H$10019,6,0)</f>
        <v>A723</v>
      </c>
      <c r="P350" t="str">
        <f>VLOOKUP(N350,'Text facts'!$A$1:$B$10019,2,0)</f>
        <v>Podrijetlo</v>
      </c>
      <c r="Q350" t="str">
        <f>VLOOKUP(N350,'Text facts'!$A$1:$C$10019,3,0)</f>
        <v>Origins</v>
      </c>
      <c r="S350" t="e">
        <f>VLOOKUP(R350,'Text facts'!$A$1:$H$10019,6,0)</f>
        <v>#N/A</v>
      </c>
      <c r="T350" t="e">
        <f>VLOOKUP(R350,'Text facts'!$A$1:$B$10019,2,0)</f>
        <v>#N/A</v>
      </c>
      <c r="U350" t="e">
        <f>VLOOKUP(R350,'Text facts'!$A$1:$C$10019,3,0)</f>
        <v>#N/A</v>
      </c>
    </row>
    <row r="351" spans="1:21">
      <c r="A351" s="1" t="s">
        <v>503</v>
      </c>
      <c r="B351" s="1" t="s">
        <v>1673</v>
      </c>
      <c r="C351" s="1" t="str">
        <f>VLOOKUP(B351,'Text facts'!$A$1:$H$10019,6,0)</f>
        <v>A45</v>
      </c>
      <c r="D351" t="str">
        <f>VLOOKUP(B351,'Text facts'!$A$1:$B$10019,2,0)</f>
        <v>Don Quijote</v>
      </c>
      <c r="E351" t="str">
        <f>VLOOKUP(B351,'Text facts'!$A$1:$C$10019,3,0)</f>
        <v>Don Quixote</v>
      </c>
      <c r="F351" s="1" t="s">
        <v>3120</v>
      </c>
      <c r="G351" s="1" t="str">
        <f>VLOOKUP(F351,'Text facts'!$A$1:$H$10019,6,0)</f>
        <v>A266</v>
      </c>
      <c r="H351" t="str">
        <f>VLOOKUP(F351,'Text facts'!$A$1:$B$10019,2,0)</f>
        <v>U očekivanju Godota</v>
      </c>
      <c r="I351" t="str">
        <f>VLOOKUP(F351,'Text facts'!$A$1:$C$10019,3,0)</f>
        <v>Waiting for Godot</v>
      </c>
      <c r="J351" s="1" t="s">
        <v>5784</v>
      </c>
      <c r="K351" s="1" t="str">
        <f>VLOOKUP(J351,'Text facts'!$A$1:$H$10019,6,0)</f>
        <v>A230</v>
      </c>
      <c r="L351" t="str">
        <f>VLOOKUP(J351,'Text facts'!$A$1:$B$10019,2,0)</f>
        <v>Grof Monte Cristo</v>
      </c>
      <c r="M351" t="str">
        <f>VLOOKUP(J351,'Text facts'!$A$1:$C$10019,3,0)</f>
        <v>The Count of Monte Cristo</v>
      </c>
      <c r="O351" s="1" t="e">
        <f>VLOOKUP(N351,'Text facts'!$A$1:$H$10019,6,0)</f>
        <v>#N/A</v>
      </c>
      <c r="P351" t="e">
        <f>VLOOKUP(N351,'Text facts'!$A$1:$B$10019,2,0)</f>
        <v>#N/A</v>
      </c>
      <c r="Q351" t="e">
        <f>VLOOKUP(N351,'Text facts'!$A$1:$C$10019,3,0)</f>
        <v>#N/A</v>
      </c>
      <c r="S351" t="e">
        <f>VLOOKUP(R351,'Text facts'!$A$1:$H$10019,6,0)</f>
        <v>#N/A</v>
      </c>
      <c r="T351" t="e">
        <f>VLOOKUP(R351,'Text facts'!$A$1:$B$10019,2,0)</f>
        <v>#N/A</v>
      </c>
      <c r="U351" t="e">
        <f>VLOOKUP(R351,'Text facts'!$A$1:$C$10019,3,0)</f>
        <v>#N/A</v>
      </c>
    </row>
    <row r="352" spans="1:21">
      <c r="A352" s="1" t="s">
        <v>504</v>
      </c>
      <c r="B352" s="1" t="s">
        <v>6047</v>
      </c>
      <c r="C352" s="1" t="str">
        <f>VLOOKUP(B352,'Text facts'!$A$1:$H$10019,6,0)</f>
        <v>A709</v>
      </c>
      <c r="D352" t="str">
        <f>VLOOKUP(B352,'Text facts'!$A$1:$B$10019,2,0)</f>
        <v>Marijana u ruži vjetrova</v>
      </c>
      <c r="E352" t="str">
        <f>VLOOKUP(B352,'Text facts'!$A$1:$C$10019,3,0)</f>
        <v>--</v>
      </c>
      <c r="F352" s="1" t="s">
        <v>1660</v>
      </c>
      <c r="G352" s="1" t="str">
        <f>VLOOKUP(F352,'Text facts'!$A$1:$H$10019,6,0)</f>
        <v>A43</v>
      </c>
      <c r="H352" t="str">
        <f>VLOOKUP(F352,'Text facts'!$A$1:$B$10019,2,0)</f>
        <v>Idiot</v>
      </c>
      <c r="I352" t="str">
        <f>VLOOKUP(F352,'Text facts'!$A$1:$C$10019,3,0)</f>
        <v>The Idiot</v>
      </c>
      <c r="J352" s="1" t="s">
        <v>5364</v>
      </c>
      <c r="K352" s="1" t="str">
        <f>VLOOKUP(J352,'Text facts'!$A$1:$H$10019,6,0)</f>
        <v>A259</v>
      </c>
      <c r="L352" t="str">
        <f>VLOOKUP(J352,'Text facts'!$A$1:$B$10019,2,0)</f>
        <v>Tri sestre</v>
      </c>
      <c r="M352" t="str">
        <f>VLOOKUP(J352,'Text facts'!$A$1:$C$10019,3,0)</f>
        <v>Three Sisters</v>
      </c>
      <c r="N352" s="1" t="s">
        <v>6052</v>
      </c>
      <c r="O352" s="1" t="str">
        <f>VLOOKUP(N352,'Text facts'!$A$1:$H$10019,6,0)</f>
        <v>A710</v>
      </c>
      <c r="P352" t="str">
        <f>VLOOKUP(N352,'Text facts'!$A$1:$B$10019,2,0)</f>
        <v>Priča o starom kralju koji nije mogao pronaći svoj dom</v>
      </c>
      <c r="Q352" t="str">
        <f>VLOOKUP(N352,'Text facts'!$A$1:$C$10019,3,0)</f>
        <v>The Old King in his Exile</v>
      </c>
      <c r="R352" s="1" t="s">
        <v>5518</v>
      </c>
      <c r="S352" t="str">
        <f>VLOOKUP(R352,'Text facts'!$A$1:$H$10019,6,0)</f>
        <v>A144</v>
      </c>
      <c r="T352" t="str">
        <f>VLOOKUP(R352,'Text facts'!$A$1:$B$10019,2,0)</f>
        <v>Cesta</v>
      </c>
      <c r="U352" t="str">
        <f>VLOOKUP(R352,'Text facts'!$A$1:$C$10019,3,0)</f>
        <v>The Road</v>
      </c>
    </row>
    <row r="353" spans="1:21">
      <c r="A353" s="1" t="s">
        <v>505</v>
      </c>
      <c r="B353" s="1" t="s">
        <v>2234</v>
      </c>
      <c r="C353" s="1" t="str">
        <f>VLOOKUP(B353,'Text facts'!$A$1:$H$10019,6,0)</f>
        <v>A129</v>
      </c>
      <c r="D353" t="str">
        <f>VLOOKUP(B353,'Text facts'!$A$1:$B$10019,2,0)</f>
        <v>Ana Karenjina</v>
      </c>
      <c r="E353" t="str">
        <f>VLOOKUP(B353,'Text facts'!$A$1:$C$10019,3,0)</f>
        <v>Anna Karenina</v>
      </c>
      <c r="F353" s="1" t="s">
        <v>6147</v>
      </c>
      <c r="G353" s="1" t="str">
        <f>VLOOKUP(F353,'Text facts'!$A$1:$H$10019,6,0)</f>
        <v>A724</v>
      </c>
      <c r="H353" t="str">
        <f>VLOOKUP(F353,'Text facts'!$A$1:$B$10019,2,0)</f>
        <v>Doba mjedi</v>
      </c>
      <c r="I353" t="str">
        <f>VLOOKUP(F353,'Text facts'!$A$1:$C$10019,3,0)</f>
        <v>The Age of Brass</v>
      </c>
      <c r="J353" s="1" t="s">
        <v>6152</v>
      </c>
      <c r="K353" s="1" t="str">
        <f>VLOOKUP(J353,'Text facts'!$A$1:$H$10019,6,0)</f>
        <v>A725</v>
      </c>
      <c r="L353" t="str">
        <f>VLOOKUP(J353,'Text facts'!$A$1:$B$10019,2,0)</f>
        <v>Čitam, da se pročitam</v>
      </c>
      <c r="M353" t="str">
        <f>VLOOKUP(J353,'Text facts'!$A$1:$C$10019,3,0)</f>
        <v>--</v>
      </c>
      <c r="O353" s="1" t="e">
        <f>VLOOKUP(N353,'Text facts'!$A$1:$H$10019,6,0)</f>
        <v>#N/A</v>
      </c>
      <c r="P353" t="e">
        <f>VLOOKUP(N353,'Text facts'!$A$1:$B$10019,2,0)</f>
        <v>#N/A</v>
      </c>
      <c r="Q353" t="e">
        <f>VLOOKUP(N353,'Text facts'!$A$1:$C$10019,3,0)</f>
        <v>#N/A</v>
      </c>
      <c r="S353" t="e">
        <f>VLOOKUP(R353,'Text facts'!$A$1:$H$10019,6,0)</f>
        <v>#N/A</v>
      </c>
      <c r="T353" t="e">
        <f>VLOOKUP(R353,'Text facts'!$A$1:$B$10019,2,0)</f>
        <v>#N/A</v>
      </c>
      <c r="U353" t="e">
        <f>VLOOKUP(R353,'Text facts'!$A$1:$C$10019,3,0)</f>
        <v>#N/A</v>
      </c>
    </row>
    <row r="354" spans="1:21">
      <c r="A354" s="1" t="s">
        <v>507</v>
      </c>
      <c r="B354" s="1" t="s">
        <v>6156</v>
      </c>
      <c r="C354" s="1" t="str">
        <f>VLOOKUP(B354,'Text facts'!$A$1:$H$10019,6,0)</f>
        <v>A726</v>
      </c>
      <c r="D354" t="str">
        <f>VLOOKUP(B354,'Text facts'!$A$1:$B$10019,2,0)</f>
        <v>Narančasta je nova crna</v>
      </c>
      <c r="E354" t="str">
        <f>VLOOKUP(B354,'Text facts'!$A$1:$C$10019,3,0)</f>
        <v>Orange Is the New Black</v>
      </c>
      <c r="F354" s="1" t="s">
        <v>6162</v>
      </c>
      <c r="G354" s="1" t="str">
        <f>VLOOKUP(F354,'Text facts'!$A$1:$H$10019,6,0)</f>
        <v>A727</v>
      </c>
      <c r="H354" t="str">
        <f>VLOOKUP(F354,'Text facts'!$A$1:$B$10019,2,0)</f>
        <v xml:space="preserve">Kakvi su Hrvati? </v>
      </c>
      <c r="I354" t="str">
        <f>VLOOKUP(F354,'Text facts'!$A$1:$C$10019,3,0)</f>
        <v>--</v>
      </c>
      <c r="J354" s="1" t="s">
        <v>6167</v>
      </c>
      <c r="K354" s="1" t="str">
        <f>VLOOKUP(J354,'Text facts'!$A$1:$H$10019,6,0)</f>
        <v>A728</v>
      </c>
      <c r="L354" t="str">
        <f>VLOOKUP(J354,'Text facts'!$A$1:$B$10019,2,0)</f>
        <v xml:space="preserve">Djevojka u vlaku </v>
      </c>
      <c r="M354" t="str">
        <f>VLOOKUP(J354,'Text facts'!$A$1:$C$10019,3,0)</f>
        <v>The girl on the train</v>
      </c>
      <c r="O354" s="1" t="e">
        <f>VLOOKUP(N354,'Text facts'!$A$1:$H$10019,6,0)</f>
        <v>#N/A</v>
      </c>
      <c r="P354" t="e">
        <f>VLOOKUP(N354,'Text facts'!$A$1:$B$10019,2,0)</f>
        <v>#N/A</v>
      </c>
      <c r="Q354" t="e">
        <f>VLOOKUP(N354,'Text facts'!$A$1:$C$10019,3,0)</f>
        <v>#N/A</v>
      </c>
      <c r="S354" t="e">
        <f>VLOOKUP(R354,'Text facts'!$A$1:$H$10019,6,0)</f>
        <v>#N/A</v>
      </c>
      <c r="T354" t="e">
        <f>VLOOKUP(R354,'Text facts'!$A$1:$B$10019,2,0)</f>
        <v>#N/A</v>
      </c>
      <c r="U354" t="e">
        <f>VLOOKUP(R354,'Text facts'!$A$1:$C$10019,3,0)</f>
        <v>#N/A</v>
      </c>
    </row>
    <row r="355" spans="1:21">
      <c r="A355" s="1" t="s">
        <v>508</v>
      </c>
      <c r="B355" s="1" t="s">
        <v>1998</v>
      </c>
      <c r="C355" s="1" t="str">
        <f>VLOOKUP(B355,'Text facts'!$A$1:$H$10019,6,0)</f>
        <v>A0</v>
      </c>
      <c r="D355" t="str">
        <f>VLOOKUP(B355,'Text facts'!$A$1:$B$10019,2,0)</f>
        <v>Biblija</v>
      </c>
      <c r="E355" t="str">
        <f>VLOOKUP(B355,'Text facts'!$A$1:$C$10019,3,0)</f>
        <v>The Bible</v>
      </c>
      <c r="F355" s="1" t="s">
        <v>6178</v>
      </c>
      <c r="G355" s="1" t="str">
        <f>VLOOKUP(F355,'Text facts'!$A$1:$H$10019,6,0)</f>
        <v>A730</v>
      </c>
      <c r="H355" t="str">
        <f>VLOOKUP(F355,'Text facts'!$A$1:$B$10019,2,0)</f>
        <v>Desiree</v>
      </c>
      <c r="I355" t="str">
        <f>VLOOKUP(F355,'Text facts'!$A$1:$C$10019,3,0)</f>
        <v>Désirée</v>
      </c>
      <c r="J355" s="1" t="s">
        <v>4906</v>
      </c>
      <c r="K355" s="1" t="str">
        <f>VLOOKUP(J355,'Text facts'!$A$1:$H$10019,6,0)</f>
        <v>A547</v>
      </c>
      <c r="L355" t="str">
        <f>VLOOKUP(J355,'Text facts'!$A$1:$B$10019,2,0)</f>
        <v>Robinson Crusoe</v>
      </c>
      <c r="M355" t="str">
        <f>VLOOKUP(J355,'Text facts'!$A$1:$C$10019,3,0)</f>
        <v>Robinson Crusoe</v>
      </c>
      <c r="O355" s="1" t="e">
        <f>VLOOKUP(N355,'Text facts'!$A$1:$H$10019,6,0)</f>
        <v>#N/A</v>
      </c>
      <c r="P355" t="e">
        <f>VLOOKUP(N355,'Text facts'!$A$1:$B$10019,2,0)</f>
        <v>#N/A</v>
      </c>
      <c r="Q355" t="e">
        <f>VLOOKUP(N355,'Text facts'!$A$1:$C$10019,3,0)</f>
        <v>#N/A</v>
      </c>
      <c r="S355" t="e">
        <f>VLOOKUP(R355,'Text facts'!$A$1:$H$10019,6,0)</f>
        <v>#N/A</v>
      </c>
      <c r="T355" t="e">
        <f>VLOOKUP(R355,'Text facts'!$A$1:$B$10019,2,0)</f>
        <v>#N/A</v>
      </c>
      <c r="U355" t="e">
        <f>VLOOKUP(R355,'Text facts'!$A$1:$C$10019,3,0)</f>
        <v>#N/A</v>
      </c>
    </row>
    <row r="356" spans="1:21">
      <c r="A356" s="1" t="s">
        <v>509</v>
      </c>
      <c r="B356" s="1" t="s">
        <v>2019</v>
      </c>
      <c r="C356" s="1" t="str">
        <f>VLOOKUP(B356,'Text facts'!$A$1:$H$10019,6,0)</f>
        <v>A98</v>
      </c>
      <c r="D356" t="str">
        <f>VLOOKUP(B356,'Text facts'!$A$1:$B$10019,2,0)</f>
        <v>Harry Potter i kamen mudraca</v>
      </c>
      <c r="E356" t="str">
        <f>VLOOKUP(B356,'Text facts'!$A$1:$C$10019,3,0)</f>
        <v>Harry Potter and the Philosopher's Stone</v>
      </c>
      <c r="F356" s="1" t="s">
        <v>5433</v>
      </c>
      <c r="G356" s="1" t="str">
        <f>VLOOKUP(F356,'Text facts'!$A$1:$H$10019,6,0)</f>
        <v>A622</v>
      </c>
      <c r="H356" t="str">
        <f>VLOOKUP(F356,'Text facts'!$A$1:$B$10019,2,0)</f>
        <v>Ponoćna knjižnica</v>
      </c>
      <c r="I356" t="str">
        <f>VLOOKUP(F356,'Text facts'!$A$1:$C$10019,3,0)</f>
        <v>The Midnight Library</v>
      </c>
      <c r="J356" s="1" t="s">
        <v>6184</v>
      </c>
      <c r="K356" s="1" t="str">
        <f>VLOOKUP(J356,'Text facts'!$A$1:$H$10019,6,0)</f>
        <v>A539</v>
      </c>
      <c r="L356" t="str">
        <f>VLOOKUP(J356,'Text facts'!$A$1:$B$10019,2,0)</f>
        <v>Moja Aljaska</v>
      </c>
      <c r="M356" t="str">
        <f>VLOOKUP(J356,'Text facts'!$A$1:$C$10019,3,0)</f>
        <v>The Great Alone</v>
      </c>
      <c r="O356" s="1" t="e">
        <f>VLOOKUP(N356,'Text facts'!$A$1:$H$10019,6,0)</f>
        <v>#N/A</v>
      </c>
      <c r="P356" t="e">
        <f>VLOOKUP(N356,'Text facts'!$A$1:$B$10019,2,0)</f>
        <v>#N/A</v>
      </c>
      <c r="Q356" t="e">
        <f>VLOOKUP(N356,'Text facts'!$A$1:$C$10019,3,0)</f>
        <v>#N/A</v>
      </c>
      <c r="S356" t="e">
        <f>VLOOKUP(R356,'Text facts'!$A$1:$H$10019,6,0)</f>
        <v>#N/A</v>
      </c>
      <c r="T356" t="e">
        <f>VLOOKUP(R356,'Text facts'!$A$1:$B$10019,2,0)</f>
        <v>#N/A</v>
      </c>
      <c r="U356" t="e">
        <f>VLOOKUP(R356,'Text facts'!$A$1:$C$10019,3,0)</f>
        <v>#N/A</v>
      </c>
    </row>
    <row r="357" spans="1:21">
      <c r="A357" s="1" t="s">
        <v>511</v>
      </c>
      <c r="B357" s="1" t="s">
        <v>6187</v>
      </c>
      <c r="C357" s="1" t="str">
        <f>VLOOKUP(B357,'Text facts'!$A$1:$H$10019,6,0)</f>
        <v>A713</v>
      </c>
      <c r="D357" t="str">
        <f>VLOOKUP(B357,'Text facts'!$A$1:$B$10019,2,0)</f>
        <v>Paganizam u teoriji i praksi</v>
      </c>
      <c r="E357" t="str">
        <f>VLOOKUP(B357,'Text facts'!$A$1:$C$10019,3,0)</f>
        <v>--</v>
      </c>
      <c r="F357" s="1" t="s">
        <v>5996</v>
      </c>
      <c r="G357" s="1" t="str">
        <f>VLOOKUP(F357,'Text facts'!$A$1:$H$10019,6,0)</f>
        <v>A700</v>
      </c>
      <c r="H357" t="str">
        <f>VLOOKUP(F357,'Text facts'!$A$1:$B$10019,2,0)</f>
        <v>Ostvari svoje neograničene sposobnosti</v>
      </c>
      <c r="I357" t="str">
        <f>VLOOKUP(F357,'Text facts'!$A$1:$C$10019,3,0)</f>
        <v>Becoming Supernatural: How Common People Are Doing the Uncommon</v>
      </c>
      <c r="J357" s="1" t="s">
        <v>6192</v>
      </c>
      <c r="K357" s="1" t="str">
        <f>VLOOKUP(J357,'Text facts'!$A$1:$H$10019,6,0)</f>
        <v>A731</v>
      </c>
      <c r="L357" t="str">
        <f>VLOOKUP(J357,'Text facts'!$A$1:$B$10019,2,0)</f>
        <v>Kraljevstvo uspomena</v>
      </c>
      <c r="M357" t="str">
        <f>VLOOKUP(J357,'Text facts'!$A$1:$C$10019,3,0)</f>
        <v>Meet me under the ombu tree</v>
      </c>
      <c r="O357" s="1" t="e">
        <f>VLOOKUP(N357,'Text facts'!$A$1:$H$10019,6,0)</f>
        <v>#N/A</v>
      </c>
      <c r="P357" t="e">
        <f>VLOOKUP(N357,'Text facts'!$A$1:$B$10019,2,0)</f>
        <v>#N/A</v>
      </c>
      <c r="Q357" t="e">
        <f>VLOOKUP(N357,'Text facts'!$A$1:$C$10019,3,0)</f>
        <v>#N/A</v>
      </c>
      <c r="S357" t="e">
        <f>VLOOKUP(R357,'Text facts'!$A$1:$H$10019,6,0)</f>
        <v>#N/A</v>
      </c>
      <c r="T357" t="e">
        <f>VLOOKUP(R357,'Text facts'!$A$1:$B$10019,2,0)</f>
        <v>#N/A</v>
      </c>
      <c r="U357" t="e">
        <f>VLOOKUP(R357,'Text facts'!$A$1:$C$10019,3,0)</f>
        <v>#N/A</v>
      </c>
    </row>
    <row r="358" spans="1:21">
      <c r="A358" s="1" t="s">
        <v>513</v>
      </c>
      <c r="B358" s="1" t="s">
        <v>2449</v>
      </c>
      <c r="C358" s="1" t="str">
        <f>VLOOKUP(B358,'Text facts'!$A$1:$H$10019,6,0)</f>
        <v>A76</v>
      </c>
      <c r="D358" t="str">
        <f>VLOOKUP(B358,'Text facts'!$A$1:$B$10019,2,0)</f>
        <v>Črna mati zemla</v>
      </c>
      <c r="E358" t="str">
        <f>VLOOKUP(B358,'Text facts'!$A$1:$C$10019,3,0)</f>
        <v>Dark Mother Earth</v>
      </c>
      <c r="F358" s="1" t="s">
        <v>3757</v>
      </c>
      <c r="G358" s="1" t="str">
        <f>VLOOKUP(F358,'Text facts'!$A$1:$H$10019,6,0)</f>
        <v>A142</v>
      </c>
      <c r="H358" t="str">
        <f>VLOOKUP(F358,'Text facts'!$A$1:$B$10019,2,0)</f>
        <v>Hotel Zagorje</v>
      </c>
      <c r="I358" t="str">
        <f>VLOOKUP(F358,'Text facts'!$A$1:$C$10019,3,0)</f>
        <v>The Hotel Tito</v>
      </c>
      <c r="J358" s="1" t="s">
        <v>6197</v>
      </c>
      <c r="K358" s="1" t="str">
        <f>VLOOKUP(J358,'Text facts'!$A$1:$H$10019,6,0)</f>
        <v>A732</v>
      </c>
      <c r="L358" t="str">
        <f>VLOOKUP(J358,'Text facts'!$A$1:$B$10019,2,0)</f>
        <v>Prije sna</v>
      </c>
      <c r="M358" t="str">
        <f>VLOOKUP(J358,'Text facts'!$A$1:$C$10019,3,0)</f>
        <v>Before sleep</v>
      </c>
      <c r="O358" s="1" t="e">
        <f>VLOOKUP(N358,'Text facts'!$A$1:$H$10019,6,0)</f>
        <v>#N/A</v>
      </c>
      <c r="P358" t="e">
        <f>VLOOKUP(N358,'Text facts'!$A$1:$B$10019,2,0)</f>
        <v>#N/A</v>
      </c>
      <c r="Q358" t="e">
        <f>VLOOKUP(N358,'Text facts'!$A$1:$C$10019,3,0)</f>
        <v>#N/A</v>
      </c>
      <c r="S358" t="e">
        <f>VLOOKUP(R358,'Text facts'!$A$1:$H$10019,6,0)</f>
        <v>#N/A</v>
      </c>
      <c r="T358" t="e">
        <f>VLOOKUP(R358,'Text facts'!$A$1:$B$10019,2,0)</f>
        <v>#N/A</v>
      </c>
      <c r="U358" t="e">
        <f>VLOOKUP(R358,'Text facts'!$A$1:$C$10019,3,0)</f>
        <v>#N/A</v>
      </c>
    </row>
    <row r="359" spans="1:21">
      <c r="A359" s="1" t="s">
        <v>514</v>
      </c>
      <c r="B359" s="1" t="s">
        <v>1791</v>
      </c>
      <c r="C359" s="1" t="str">
        <f>VLOOKUP(B359,'Text facts'!$A$1:$H$10019,6,0)</f>
        <v>A43</v>
      </c>
      <c r="D359" t="str">
        <f>VLOOKUP(B359,'Text facts'!$A$1:$B$10019,2,0)</f>
        <v>Zločin i kazna</v>
      </c>
      <c r="E359" t="str">
        <f>VLOOKUP(B359,'Text facts'!$A$1:$C$10019,3,0)</f>
        <v>Crime and Punishment</v>
      </c>
      <c r="F359" s="1" t="s">
        <v>6202</v>
      </c>
      <c r="G359" s="1" t="str">
        <f>VLOOKUP(F359,'Text facts'!$A$1:$H$10019,6,0)</f>
        <v>A579</v>
      </c>
      <c r="H359" t="str">
        <f>VLOOKUP(F359,'Text facts'!$A$1:$B$10019,2,0)</f>
        <v>Jane Eyre</v>
      </c>
      <c r="I359" t="str">
        <f>VLOOKUP(F359,'Text facts'!$A$1:$C$10019,3,0)</f>
        <v>Jane Eyre</v>
      </c>
      <c r="J359" s="1" t="s">
        <v>1504</v>
      </c>
      <c r="K359" s="1" t="str">
        <f>VLOOKUP(J359,'Text facts'!$A$1:$H$10019,6,0)</f>
        <v>A18</v>
      </c>
      <c r="L359" t="str">
        <f>VLOOKUP(J359,'Text facts'!$A$1:$B$10019,2,0)</f>
        <v>Gospodar prstenova</v>
      </c>
      <c r="M359" t="str">
        <f>VLOOKUP(J359,'Text facts'!$A$1:$C$10019,3,0)</f>
        <v>The Lord of the Rings</v>
      </c>
      <c r="O359" s="1" t="e">
        <f>VLOOKUP(N359,'Text facts'!$A$1:$H$10019,6,0)</f>
        <v>#N/A</v>
      </c>
      <c r="P359" t="e">
        <f>VLOOKUP(N359,'Text facts'!$A$1:$B$10019,2,0)</f>
        <v>#N/A</v>
      </c>
      <c r="Q359" t="e">
        <f>VLOOKUP(N359,'Text facts'!$A$1:$C$10019,3,0)</f>
        <v>#N/A</v>
      </c>
      <c r="S359" t="e">
        <f>VLOOKUP(R359,'Text facts'!$A$1:$H$10019,6,0)</f>
        <v>#N/A</v>
      </c>
      <c r="T359" t="e">
        <f>VLOOKUP(R359,'Text facts'!$A$1:$B$10019,2,0)</f>
        <v>#N/A</v>
      </c>
      <c r="U359" t="e">
        <f>VLOOKUP(R359,'Text facts'!$A$1:$C$10019,3,0)</f>
        <v>#N/A</v>
      </c>
    </row>
    <row r="360" spans="1:21">
      <c r="A360" s="1" t="s">
        <v>515</v>
      </c>
      <c r="B360" s="1" t="s">
        <v>6206</v>
      </c>
      <c r="C360" s="1" t="str">
        <f>VLOOKUP(B360,'Text facts'!$A$1:$H$10019,6,0)</f>
        <v>A733</v>
      </c>
      <c r="D360" t="str">
        <f>VLOOKUP(B360,'Text facts'!$A$1:$B$10019,2,0)</f>
        <v>Plemeniti gospodin u Moskvi</v>
      </c>
      <c r="E360" t="str">
        <f>VLOOKUP(B360,'Text facts'!$A$1:$C$10019,3,0)</f>
        <v>A Gentleman in Moscow</v>
      </c>
      <c r="F360" s="1" t="s">
        <v>6212</v>
      </c>
      <c r="G360" s="1" t="str">
        <f>VLOOKUP(F360,'Text facts'!$A$1:$H$10019,6,0)</f>
        <v>A103</v>
      </c>
      <c r="H360" t="str">
        <f>VLOOKUP(F360,'Text facts'!$A$1:$B$10019,2,0)</f>
        <v>Razgovori s prijateljima</v>
      </c>
      <c r="I360" t="str">
        <f>VLOOKUP(F360,'Text facts'!$A$1:$C$10019,3,0)</f>
        <v>Conversations With Friends</v>
      </c>
      <c r="J360" s="1" t="s">
        <v>2496</v>
      </c>
      <c r="K360" s="1" t="str">
        <f>VLOOKUP(J360,'Text facts'!$A$1:$H$10019,6,0)</f>
        <v>A171</v>
      </c>
      <c r="L360" t="str">
        <f>VLOOKUP(J360,'Text facts'!$A$1:$B$10019,2,0)</f>
        <v>Derviš i smrt</v>
      </c>
      <c r="M360" t="str">
        <f>VLOOKUP(J360,'Text facts'!$A$1:$C$10019,3,0)</f>
        <v>Death and the Dervish</v>
      </c>
      <c r="N360" s="1" t="s">
        <v>1944</v>
      </c>
      <c r="O360" s="1" t="str">
        <f>VLOOKUP(N360,'Text facts'!$A$1:$H$10019,6,0)</f>
        <v>A87</v>
      </c>
      <c r="P360" t="str">
        <f>VLOOKUP(N360,'Text facts'!$A$1:$B$10019,2,0)</f>
        <v>Prokleta avlija</v>
      </c>
      <c r="Q360" t="str">
        <f>VLOOKUP(N360,'Text facts'!$A$1:$C$10019,3,0)</f>
        <v>The Damned Yard</v>
      </c>
      <c r="R360" s="1" t="s">
        <v>6215</v>
      </c>
      <c r="S360" t="str">
        <f>VLOOKUP(R360,'Text facts'!$A$1:$H$10019,6,0)</f>
        <v>A734</v>
      </c>
      <c r="T360" t="str">
        <f>VLOOKUP(R360,'Text facts'!$A$1:$B$10019,2,0)</f>
        <v>Noćni vlak za Lisabon</v>
      </c>
      <c r="U360" t="str">
        <f>VLOOKUP(R360,'Text facts'!$A$1:$C$10019,3,0)</f>
        <v xml:space="preserve">Night Train to Lisbon </v>
      </c>
    </row>
    <row r="361" spans="1:21">
      <c r="A361" s="1" t="s">
        <v>517</v>
      </c>
      <c r="B361" s="1" t="s">
        <v>6220</v>
      </c>
      <c r="C361" s="1" t="str">
        <f>VLOOKUP(B361,'Text facts'!$A$1:$H$10019,6,0)</f>
        <v>A735</v>
      </c>
      <c r="D361" t="str">
        <f>VLOOKUP(B361,'Text facts'!$A$1:$B$10019,2,0)</f>
        <v>Neznalice</v>
      </c>
      <c r="E361" t="str">
        <f>VLOOKUP(B361,'Text facts'!$A$1:$C$10019,3,0)</f>
        <v>The Initiates</v>
      </c>
      <c r="F361" s="1" t="s">
        <v>3765</v>
      </c>
      <c r="G361" s="1" t="str">
        <f>VLOOKUP(F361,'Text facts'!$A$1:$H$10019,6,0)</f>
        <v>A375</v>
      </c>
      <c r="H361" t="str">
        <f>VLOOKUP(F361,'Text facts'!$A$1:$B$10019,2,0)</f>
        <v>Moja borba</v>
      </c>
      <c r="I361" t="str">
        <f>VLOOKUP(F361,'Text facts'!$A$1:$C$10019,3,0)</f>
        <v>My Struggle</v>
      </c>
      <c r="J361" s="1" t="s">
        <v>2585</v>
      </c>
      <c r="K361" s="1" t="str">
        <f>VLOOKUP(J361,'Text facts'!$A$1:$H$10019,6,0)</f>
        <v>A185</v>
      </c>
      <c r="L361" t="str">
        <f>VLOOKUP(J361,'Text facts'!$A$1:$B$10019,2,0)</f>
        <v>Persepolis</v>
      </c>
      <c r="M361" t="str">
        <f>VLOOKUP(J361,'Text facts'!$A$1:$C$10019,3,0)</f>
        <v>Persepolis</v>
      </c>
      <c r="O361" s="1" t="e">
        <f>VLOOKUP(N361,'Text facts'!$A$1:$H$10019,6,0)</f>
        <v>#N/A</v>
      </c>
      <c r="P361" t="e">
        <f>VLOOKUP(N361,'Text facts'!$A$1:$B$10019,2,0)</f>
        <v>#N/A</v>
      </c>
      <c r="Q361" t="e">
        <f>VLOOKUP(N361,'Text facts'!$A$1:$C$10019,3,0)</f>
        <v>#N/A</v>
      </c>
      <c r="S361" t="e">
        <f>VLOOKUP(R361,'Text facts'!$A$1:$H$10019,6,0)</f>
        <v>#N/A</v>
      </c>
      <c r="T361" t="e">
        <f>VLOOKUP(R361,'Text facts'!$A$1:$B$10019,2,0)</f>
        <v>#N/A</v>
      </c>
      <c r="U361" t="e">
        <f>VLOOKUP(R361,'Text facts'!$A$1:$C$10019,3,0)</f>
        <v>#N/A</v>
      </c>
    </row>
    <row r="362" spans="1:21">
      <c r="A362" s="1" t="s">
        <v>518</v>
      </c>
      <c r="B362" s="1" t="s">
        <v>6226</v>
      </c>
      <c r="C362" s="1" t="str">
        <f>VLOOKUP(B362,'Text facts'!$A$1:$H$10019,6,0)</f>
        <v>A736</v>
      </c>
      <c r="D362" t="str">
        <f>VLOOKUP(B362,'Text facts'!$A$1:$B$10019,2,0)</f>
        <v>Jack Reacher</v>
      </c>
      <c r="E362" t="str">
        <f>VLOOKUP(B362,'Text facts'!$A$1:$C$10019,3,0)</f>
        <v>Jack Reacher</v>
      </c>
      <c r="F362" s="1" t="s">
        <v>6230</v>
      </c>
      <c r="G362" s="1" t="str">
        <f>VLOOKUP(F362,'Text facts'!$A$1:$H$10019,6,0)</f>
        <v>A737</v>
      </c>
      <c r="H362" t="str">
        <f>VLOOKUP(F362,'Text facts'!$A$1:$B$10019,2,0)</f>
        <v>Krvnikova kći</v>
      </c>
      <c r="I362" t="str">
        <f>VLOOKUP(F362,'Text facts'!$A$1:$C$10019,3,0)</f>
        <v>The Hangman's Daughter</v>
      </c>
      <c r="J362" s="1" t="s">
        <v>6236</v>
      </c>
      <c r="K362" s="1" t="str">
        <f>VLOOKUP(J362,'Text facts'!$A$1:$H$10019,6,0)</f>
        <v>A738</v>
      </c>
      <c r="L362" t="str">
        <f>VLOOKUP(J362,'Text facts'!$A$1:$B$10019,2,0)</f>
        <v>SS general</v>
      </c>
      <c r="M362" t="str">
        <f>VLOOKUP(J362,'Text facts'!$A$1:$C$10019,3,0)</f>
        <v>SS-General</v>
      </c>
      <c r="O362" s="1" t="e">
        <f>VLOOKUP(N362,'Text facts'!$A$1:$H$10019,6,0)</f>
        <v>#N/A</v>
      </c>
      <c r="P362" t="e">
        <f>VLOOKUP(N362,'Text facts'!$A$1:$B$10019,2,0)</f>
        <v>#N/A</v>
      </c>
      <c r="Q362" t="e">
        <f>VLOOKUP(N362,'Text facts'!$A$1:$C$10019,3,0)</f>
        <v>#N/A</v>
      </c>
      <c r="S362" t="e">
        <f>VLOOKUP(R362,'Text facts'!$A$1:$H$10019,6,0)</f>
        <v>#N/A</v>
      </c>
      <c r="T362" t="e">
        <f>VLOOKUP(R362,'Text facts'!$A$1:$B$10019,2,0)</f>
        <v>#N/A</v>
      </c>
      <c r="U362" t="e">
        <f>VLOOKUP(R362,'Text facts'!$A$1:$C$10019,3,0)</f>
        <v>#N/A</v>
      </c>
    </row>
    <row r="363" spans="1:21">
      <c r="A363" s="1" t="s">
        <v>519</v>
      </c>
      <c r="B363" s="1" t="s">
        <v>2562</v>
      </c>
      <c r="C363" s="1" t="str">
        <f>VLOOKUP(B363,'Text facts'!$A$1:$H$10019,6,0)</f>
        <v>A182</v>
      </c>
      <c r="D363" t="str">
        <f>VLOOKUP(B363,'Text facts'!$A$1:$B$10019,2,0)</f>
        <v>Gonič zmajeva</v>
      </c>
      <c r="E363" t="str">
        <f>VLOOKUP(B363,'Text facts'!$A$1:$C$10019,3,0)</f>
        <v xml:space="preserve">The Kite Runner </v>
      </c>
      <c r="F363" s="1" t="s">
        <v>6242</v>
      </c>
      <c r="G363" s="1" t="str">
        <f>VLOOKUP(F363,'Text facts'!$A$1:$H$10019,6,0)</f>
        <v>A739</v>
      </c>
      <c r="H363" t="str">
        <f>VLOOKUP(F363,'Text facts'!$A$1:$B$10019,2,0)</f>
        <v>Vrijeme između krojenja</v>
      </c>
      <c r="I363" t="str">
        <f>VLOOKUP(F363,'Text facts'!$A$1:$C$10019,3,0)</f>
        <v>The Time in Between / The Seamstress</v>
      </c>
      <c r="J363" s="1" t="s">
        <v>6247</v>
      </c>
      <c r="K363" s="1" t="str">
        <f>VLOOKUP(J363,'Text facts'!$A$1:$H$10019,6,0)</f>
        <v>A740</v>
      </c>
      <c r="L363" t="str">
        <f>VLOOKUP(J363,'Text facts'!$A$1:$B$10019,2,0)</f>
        <v>Kći moje najbolje prijateljice</v>
      </c>
      <c r="M363" t="str">
        <f>VLOOKUP(J363,'Text facts'!$A$1:$C$10019,3,0)</f>
        <v>My Best Friend's Girl</v>
      </c>
      <c r="O363" s="1" t="e">
        <f>VLOOKUP(N363,'Text facts'!$A$1:$H$10019,6,0)</f>
        <v>#N/A</v>
      </c>
      <c r="P363" t="e">
        <f>VLOOKUP(N363,'Text facts'!$A$1:$B$10019,2,0)</f>
        <v>#N/A</v>
      </c>
      <c r="Q363" t="e">
        <f>VLOOKUP(N363,'Text facts'!$A$1:$C$10019,3,0)</f>
        <v>#N/A</v>
      </c>
      <c r="S363" t="e">
        <f>VLOOKUP(R363,'Text facts'!$A$1:$H$10019,6,0)</f>
        <v>#N/A</v>
      </c>
      <c r="T363" t="e">
        <f>VLOOKUP(R363,'Text facts'!$A$1:$B$10019,2,0)</f>
        <v>#N/A</v>
      </c>
      <c r="U363" t="e">
        <f>VLOOKUP(R363,'Text facts'!$A$1:$C$10019,3,0)</f>
        <v>#N/A</v>
      </c>
    </row>
    <row r="364" spans="1:21">
      <c r="A364" s="1" t="s">
        <v>520</v>
      </c>
      <c r="B364" s="1" t="s">
        <v>2662</v>
      </c>
      <c r="C364" s="1" t="str">
        <f>VLOOKUP(B364,'Text facts'!$A$1:$H$10019,6,0)</f>
        <v>A198</v>
      </c>
      <c r="D364" t="str">
        <f>VLOOKUP(B364,'Text facts'!$A$1:$B$10019,2,0)</f>
        <v>Ponos i predrasude</v>
      </c>
      <c r="E364" t="str">
        <f>VLOOKUP(B364,'Text facts'!$A$1:$C$10019,3,0)</f>
        <v>Pride and Prejudice</v>
      </c>
      <c r="F364" s="1" t="s">
        <v>3344</v>
      </c>
      <c r="G364" s="1" t="str">
        <f>VLOOKUP(F364,'Text facts'!$A$1:$H$10019,6,0)</f>
        <v>A301</v>
      </c>
      <c r="H364" t="str">
        <f>VLOOKUP(F364,'Text facts'!$A$1:$B$10019,2,0)</f>
        <v>Snjegović</v>
      </c>
      <c r="I364" t="str">
        <f>VLOOKUP(F364,'Text facts'!$A$1:$C$10019,3,0)</f>
        <v>The Snowman</v>
      </c>
      <c r="J364" s="1" t="s">
        <v>2019</v>
      </c>
      <c r="K364" s="1" t="str">
        <f>VLOOKUP(J364,'Text facts'!$A$1:$H$10019,6,0)</f>
        <v>A98</v>
      </c>
      <c r="L364" t="str">
        <f>VLOOKUP(J364,'Text facts'!$A$1:$B$10019,2,0)</f>
        <v>Harry Potter i kamen mudraca</v>
      </c>
      <c r="M364" t="str">
        <f>VLOOKUP(J364,'Text facts'!$A$1:$C$10019,3,0)</f>
        <v>Harry Potter and the Philosopher's Stone</v>
      </c>
      <c r="O364" s="1" t="e">
        <f>VLOOKUP(N364,'Text facts'!$A$1:$H$10019,6,0)</f>
        <v>#N/A</v>
      </c>
      <c r="P364" t="e">
        <f>VLOOKUP(N364,'Text facts'!$A$1:$B$10019,2,0)</f>
        <v>#N/A</v>
      </c>
      <c r="Q364" t="e">
        <f>VLOOKUP(N364,'Text facts'!$A$1:$C$10019,3,0)</f>
        <v>#N/A</v>
      </c>
      <c r="S364" t="e">
        <f>VLOOKUP(R364,'Text facts'!$A$1:$H$10019,6,0)</f>
        <v>#N/A</v>
      </c>
      <c r="T364" t="e">
        <f>VLOOKUP(R364,'Text facts'!$A$1:$B$10019,2,0)</f>
        <v>#N/A</v>
      </c>
      <c r="U364" t="e">
        <f>VLOOKUP(R364,'Text facts'!$A$1:$C$10019,3,0)</f>
        <v>#N/A</v>
      </c>
    </row>
    <row r="365" spans="1:21">
      <c r="A365" s="1" t="s">
        <v>522</v>
      </c>
      <c r="B365" s="1" t="s">
        <v>1511</v>
      </c>
      <c r="C365" s="1" t="str">
        <f>VLOOKUP(B365,'Text facts'!$A$1:$H$10019,6,0)</f>
        <v>A19</v>
      </c>
      <c r="D365" t="str">
        <f>VLOOKUP(B365,'Text facts'!$A$1:$B$10019,2,0)</f>
        <v>Mali princ</v>
      </c>
      <c r="E365" t="str">
        <f>VLOOKUP(B365,'Text facts'!$A$1:$C$10019,3,0)</f>
        <v>The Little Prince</v>
      </c>
      <c r="F365" s="1" t="s">
        <v>6253</v>
      </c>
      <c r="G365" s="1" t="str">
        <f>VLOOKUP(F365,'Text facts'!$A$1:$H$10019,6,0)</f>
        <v>A741</v>
      </c>
      <c r="H365" t="str">
        <f>VLOOKUP(F365,'Text facts'!$A$1:$B$10019,2,0)</f>
        <v xml:space="preserve">Kronike iz Narnije </v>
      </c>
      <c r="I365" t="str">
        <f>VLOOKUP(F365,'Text facts'!$A$1:$C$10019,3,0)</f>
        <v>The Chronicles of Narnia</v>
      </c>
      <c r="J365" s="1" t="s">
        <v>6259</v>
      </c>
      <c r="K365" s="1" t="str">
        <f>VLOOKUP(J365,'Text facts'!$A$1:$H$10019,6,0)</f>
        <v>A742</v>
      </c>
      <c r="L365" t="str">
        <f>VLOOKUP(J365,'Text facts'!$A$1:$B$10019,2,0)</f>
        <v>Petero ljudi koje ćete sresti na nebu</v>
      </c>
      <c r="M365" t="str">
        <f>VLOOKUP(J365,'Text facts'!$A$1:$C$10019,3,0)</f>
        <v>The Five People You Meet in Heaven</v>
      </c>
      <c r="O365" s="1" t="e">
        <f>VLOOKUP(N365,'Text facts'!$A$1:$H$10019,6,0)</f>
        <v>#N/A</v>
      </c>
      <c r="P365" t="e">
        <f>VLOOKUP(N365,'Text facts'!$A$1:$B$10019,2,0)</f>
        <v>#N/A</v>
      </c>
      <c r="Q365" t="e">
        <f>VLOOKUP(N365,'Text facts'!$A$1:$C$10019,3,0)</f>
        <v>#N/A</v>
      </c>
      <c r="S365" t="e">
        <f>VLOOKUP(R365,'Text facts'!$A$1:$H$10019,6,0)</f>
        <v>#N/A</v>
      </c>
      <c r="T365" t="e">
        <f>VLOOKUP(R365,'Text facts'!$A$1:$B$10019,2,0)</f>
        <v>#N/A</v>
      </c>
      <c r="U365" t="e">
        <f>VLOOKUP(R365,'Text facts'!$A$1:$C$10019,3,0)</f>
        <v>#N/A</v>
      </c>
    </row>
    <row r="366" spans="1:21">
      <c r="A366" s="1" t="s">
        <v>525</v>
      </c>
      <c r="B366" s="1" t="s">
        <v>2958</v>
      </c>
      <c r="C366" s="1" t="str">
        <f>VLOOKUP(B366,'Text facts'!$A$1:$H$10019,6,0)</f>
        <v>A244</v>
      </c>
      <c r="D366" t="str">
        <f>VLOOKUP(B366,'Text facts'!$A$1:$B$10019,2,0)</f>
        <v>U traganju za Alaskom</v>
      </c>
      <c r="E366" t="str">
        <f>VLOOKUP(B366,'Text facts'!$A$1:$C$10019,3,0)</f>
        <v>Looking for Alaska</v>
      </c>
      <c r="F366" s="1" t="s">
        <v>6265</v>
      </c>
      <c r="G366" s="1" t="str">
        <f>VLOOKUP(F366,'Text facts'!$A$1:$H$10019,6,0)</f>
        <v>A743</v>
      </c>
      <c r="H366" t="str">
        <f>VLOOKUP(F366,'Text facts'!$A$1:$B$10019,2,0)</f>
        <v>Justina ili Nevolje zbog vrline</v>
      </c>
      <c r="I366" t="str">
        <f>VLOOKUP(F366,'Text facts'!$A$1:$C$10019,3,0)</f>
        <v>Justine, or The Misfortunes of Virtue</v>
      </c>
      <c r="J366" s="1" t="s">
        <v>6271</v>
      </c>
      <c r="K366" s="1" t="str">
        <f>VLOOKUP(J366,'Text facts'!$A$1:$H$10019,6,0)</f>
        <v>A101</v>
      </c>
      <c r="L366" t="str">
        <f>VLOOKUP(J366,'Text facts'!$A$1:$B$10019,2,0)</f>
        <v>Pokušaj zaboraviti</v>
      </c>
      <c r="M366" t="str">
        <f>VLOOKUP(J366,'Text facts'!$A$1:$C$10019,3,0)</f>
        <v>--</v>
      </c>
      <c r="O366" s="1" t="e">
        <f>VLOOKUP(N366,'Text facts'!$A$1:$H$10019,6,0)</f>
        <v>#N/A</v>
      </c>
      <c r="P366" t="e">
        <f>VLOOKUP(N366,'Text facts'!$A$1:$B$10019,2,0)</f>
        <v>#N/A</v>
      </c>
      <c r="Q366" t="e">
        <f>VLOOKUP(N366,'Text facts'!$A$1:$C$10019,3,0)</f>
        <v>#N/A</v>
      </c>
      <c r="S366" t="e">
        <f>VLOOKUP(R366,'Text facts'!$A$1:$H$10019,6,0)</f>
        <v>#N/A</v>
      </c>
      <c r="T366" t="e">
        <f>VLOOKUP(R366,'Text facts'!$A$1:$B$10019,2,0)</f>
        <v>#N/A</v>
      </c>
      <c r="U366" t="e">
        <f>VLOOKUP(R366,'Text facts'!$A$1:$C$10019,3,0)</f>
        <v>#N/A</v>
      </c>
    </row>
    <row r="367" spans="1:21">
      <c r="A367" s="1" t="s">
        <v>526</v>
      </c>
      <c r="B367" s="1" t="s">
        <v>2301</v>
      </c>
      <c r="C367" s="1" t="str">
        <f>VLOOKUP(B367,'Text facts'!$A$1:$H$10019,6,0)</f>
        <v>A139</v>
      </c>
      <c r="D367" t="str">
        <f>VLOOKUP(B367,'Text facts'!$A$1:$B$10019,2,0)</f>
        <v>Otok</v>
      </c>
      <c r="E367" t="str">
        <f>VLOOKUP(B367,'Text facts'!$A$1:$C$10019,3,0)</f>
        <v>The Island</v>
      </c>
      <c r="F367" s="1" t="s">
        <v>3823</v>
      </c>
      <c r="G367" s="1" t="str">
        <f>VLOOKUP(F367,'Text facts'!$A$1:$H$10019,6,0)</f>
        <v>A182</v>
      </c>
      <c r="H367" t="str">
        <f>VLOOKUP(F367,'Text facts'!$A$1:$B$10019,2,0)</f>
        <v>Tisuću žarkih sunaca</v>
      </c>
      <c r="I367" t="str">
        <f>VLOOKUP(F367,'Text facts'!$A$1:$C$10019,3,0)</f>
        <v>A Thousand Splendid Suns</v>
      </c>
      <c r="J367" s="1" t="s">
        <v>6278</v>
      </c>
      <c r="K367" s="1" t="str">
        <f>VLOOKUP(J367,'Text facts'!$A$1:$H$10019,6,0)</f>
        <v>A745</v>
      </c>
      <c r="L367" t="str">
        <f>VLOOKUP(J367,'Text facts'!$A$1:$B$10019,2,0)</f>
        <v>Nebo u kavezu</v>
      </c>
      <c r="M367" t="str">
        <f>VLOOKUP(J367,'Text facts'!$A$1:$C$10019,3,0)</f>
        <v>Caging skies</v>
      </c>
      <c r="O367" s="1" t="e">
        <f>VLOOKUP(N367,'Text facts'!$A$1:$H$10019,6,0)</f>
        <v>#N/A</v>
      </c>
      <c r="P367" t="e">
        <f>VLOOKUP(N367,'Text facts'!$A$1:$B$10019,2,0)</f>
        <v>#N/A</v>
      </c>
      <c r="Q367" t="e">
        <f>VLOOKUP(N367,'Text facts'!$A$1:$C$10019,3,0)</f>
        <v>#N/A</v>
      </c>
      <c r="S367" t="e">
        <f>VLOOKUP(R367,'Text facts'!$A$1:$H$10019,6,0)</f>
        <v>#N/A</v>
      </c>
      <c r="T367" t="e">
        <f>VLOOKUP(R367,'Text facts'!$A$1:$B$10019,2,0)</f>
        <v>#N/A</v>
      </c>
      <c r="U367" t="e">
        <f>VLOOKUP(R367,'Text facts'!$A$1:$C$10019,3,0)</f>
        <v>#N/A</v>
      </c>
    </row>
    <row r="368" spans="1:21">
      <c r="A368" s="1" t="s">
        <v>528</v>
      </c>
      <c r="B368" s="1" t="s">
        <v>6283</v>
      </c>
      <c r="C368" s="1" t="str">
        <f>VLOOKUP(B368,'Text facts'!$A$1:$H$10019,6,0)</f>
        <v>A746</v>
      </c>
      <c r="D368" t="str">
        <f>VLOOKUP(B368,'Text facts'!$A$1:$B$10019,2,0)</f>
        <v>Korzet</v>
      </c>
      <c r="E368" t="str">
        <f>VLOOKUP(B368,'Text facts'!$A$1:$C$10019,3,0)</f>
        <v>The corset</v>
      </c>
      <c r="F368" s="1" t="s">
        <v>6288</v>
      </c>
      <c r="G368" s="1" t="str">
        <f>VLOOKUP(F368,'Text facts'!$A$1:$H$10019,6,0)</f>
        <v>A747</v>
      </c>
      <c r="H368" t="str">
        <f>VLOOKUP(F368,'Text facts'!$A$1:$B$10019,2,0)</f>
        <v>Familijari</v>
      </c>
      <c r="I368" t="str">
        <f>VLOOKUP(F368,'Text facts'!$A$1:$C$10019,3,0)</f>
        <v>The familiars</v>
      </c>
      <c r="J368" s="1" t="s">
        <v>6294</v>
      </c>
      <c r="K368" s="1" t="str">
        <f>VLOOKUP(J368,'Text facts'!$A$1:$H$10019,6,0)</f>
        <v>A748</v>
      </c>
      <c r="L368" t="str">
        <f>VLOOKUP(J368,'Text facts'!$A$1:$B$10019,2,0)</f>
        <v>Zimska noć</v>
      </c>
      <c r="M368" t="str">
        <f>VLOOKUP(J368,'Text facts'!$A$1:$C$10019,3,0)</f>
        <v>Winternight trilogy</v>
      </c>
      <c r="O368" s="1" t="e">
        <f>VLOOKUP(N368,'Text facts'!$A$1:$H$10019,6,0)</f>
        <v>#N/A</v>
      </c>
      <c r="P368" t="e">
        <f>VLOOKUP(N368,'Text facts'!$A$1:$B$10019,2,0)</f>
        <v>#N/A</v>
      </c>
      <c r="Q368" t="e">
        <f>VLOOKUP(N368,'Text facts'!$A$1:$C$10019,3,0)</f>
        <v>#N/A</v>
      </c>
      <c r="S368" t="e">
        <f>VLOOKUP(R368,'Text facts'!$A$1:$H$10019,6,0)</f>
        <v>#N/A</v>
      </c>
      <c r="T368" t="e">
        <f>VLOOKUP(R368,'Text facts'!$A$1:$B$10019,2,0)</f>
        <v>#N/A</v>
      </c>
      <c r="U368" t="e">
        <f>VLOOKUP(R368,'Text facts'!$A$1:$C$10019,3,0)</f>
        <v>#N/A</v>
      </c>
    </row>
    <row r="369" spans="1:21">
      <c r="A369" s="1" t="s">
        <v>529</v>
      </c>
      <c r="B369" s="1" t="s">
        <v>6301</v>
      </c>
      <c r="C369" s="1" t="str">
        <f>VLOOKUP(B369,'Text facts'!$A$1:$H$10019,6,0)</f>
        <v>A749</v>
      </c>
      <c r="D369" t="str">
        <f>VLOOKUP(B369,'Text facts'!$A$1:$B$10019,2,0)</f>
        <v>Izgubljena ljekarna</v>
      </c>
      <c r="E369" t="str">
        <f>VLOOKUP(B369,'Text facts'!$A$1:$C$10019,3,0)</f>
        <v>The Lost Apothecary</v>
      </c>
      <c r="F369" s="1" t="s">
        <v>6306</v>
      </c>
      <c r="G369" s="1" t="str">
        <f>VLOOKUP(F369,'Text facts'!$A$1:$H$10019,6,0)</f>
        <v>A750</v>
      </c>
      <c r="H369" t="str">
        <f>VLOOKUP(F369,'Text facts'!$A$1:$B$10019,2,0)</f>
        <v>KOD 612 - Tko je ubio Malog princa</v>
      </c>
      <c r="I369" t="str">
        <f>VLOOKUP(F369,'Text facts'!$A$1:$C$10019,3,0)</f>
        <v>--</v>
      </c>
      <c r="J369" s="1" t="s">
        <v>6310</v>
      </c>
      <c r="K369" s="1" t="str">
        <f>VLOOKUP(J369,'Text facts'!$A$1:$H$10019,6,0)</f>
        <v>A742</v>
      </c>
      <c r="L369" t="str">
        <f>VLOOKUP(J369,'Text facts'!$A$1:$B$10019,2,0)</f>
        <v>Čuvar vremena</v>
      </c>
      <c r="M369" t="str">
        <f>VLOOKUP(J369,'Text facts'!$A$1:$C$10019,3,0)</f>
        <v>The Time Keeper</v>
      </c>
      <c r="O369" s="1" t="e">
        <f>VLOOKUP(N369,'Text facts'!$A$1:$H$10019,6,0)</f>
        <v>#N/A</v>
      </c>
      <c r="P369" t="e">
        <f>VLOOKUP(N369,'Text facts'!$A$1:$B$10019,2,0)</f>
        <v>#N/A</v>
      </c>
      <c r="Q369" t="e">
        <f>VLOOKUP(N369,'Text facts'!$A$1:$C$10019,3,0)</f>
        <v>#N/A</v>
      </c>
      <c r="S369" t="e">
        <f>VLOOKUP(R369,'Text facts'!$A$1:$H$10019,6,0)</f>
        <v>#N/A</v>
      </c>
      <c r="T369" t="e">
        <f>VLOOKUP(R369,'Text facts'!$A$1:$B$10019,2,0)</f>
        <v>#N/A</v>
      </c>
      <c r="U369" t="e">
        <f>VLOOKUP(R369,'Text facts'!$A$1:$C$10019,3,0)</f>
        <v>#N/A</v>
      </c>
    </row>
    <row r="370" spans="1:21">
      <c r="A370" s="1" t="s">
        <v>531</v>
      </c>
      <c r="B370" s="1" t="s">
        <v>2099</v>
      </c>
      <c r="C370" s="1" t="str">
        <f>VLOOKUP(B370,'Text facts'!$A$1:$H$10019,6,0)</f>
        <v>A110</v>
      </c>
      <c r="D370" t="str">
        <f>VLOOKUP(B370,'Text facts'!$A$1:$B$10019,2,0)</f>
        <v>Lovac u žitu</v>
      </c>
      <c r="E370" t="str">
        <f>VLOOKUP(B370,'Text facts'!$A$1:$C$10019,3,0)</f>
        <v>The Catcher in the Rye</v>
      </c>
      <c r="F370" s="1" t="s">
        <v>5591</v>
      </c>
      <c r="G370" s="1" t="str">
        <f>VLOOKUP(F370,'Text facts'!$A$1:$H$10019,6,0)</f>
        <v>A640</v>
      </c>
      <c r="H370" t="str">
        <f>VLOOKUP(F370,'Text facts'!$A$1:$B$10019,2,0)</f>
        <v>Pale sam na svijetu</v>
      </c>
      <c r="I370" t="str">
        <f>VLOOKUP(F370,'Text facts'!$A$1:$C$10019,3,0)</f>
        <v>Palle Alone in the World</v>
      </c>
      <c r="J370" s="1" t="s">
        <v>2761</v>
      </c>
      <c r="K370" s="1" t="str">
        <f>VLOOKUP(J370,'Text facts'!$A$1:$H$10019,6,0)</f>
        <v>A214</v>
      </c>
      <c r="L370" t="str">
        <f>VLOOKUP(J370,'Text facts'!$A$1:$B$10019,2,0)</f>
        <v>Nora (Lutkina kuća)</v>
      </c>
      <c r="M370" t="str">
        <f>VLOOKUP(J370,'Text facts'!$A$1:$C$10019,3,0)</f>
        <v>A Doll's House</v>
      </c>
      <c r="O370" s="1" t="e">
        <f>VLOOKUP(N370,'Text facts'!$A$1:$H$10019,6,0)</f>
        <v>#N/A</v>
      </c>
      <c r="P370" t="e">
        <f>VLOOKUP(N370,'Text facts'!$A$1:$B$10019,2,0)</f>
        <v>#N/A</v>
      </c>
      <c r="Q370" t="e">
        <f>VLOOKUP(N370,'Text facts'!$A$1:$C$10019,3,0)</f>
        <v>#N/A</v>
      </c>
      <c r="S370" t="e">
        <f>VLOOKUP(R370,'Text facts'!$A$1:$H$10019,6,0)</f>
        <v>#N/A</v>
      </c>
      <c r="T370" t="e">
        <f>VLOOKUP(R370,'Text facts'!$A$1:$B$10019,2,0)</f>
        <v>#N/A</v>
      </c>
      <c r="U370" t="e">
        <f>VLOOKUP(R370,'Text facts'!$A$1:$C$10019,3,0)</f>
        <v>#N/A</v>
      </c>
    </row>
    <row r="371" spans="1:21">
      <c r="A371" s="1" t="s">
        <v>533</v>
      </c>
      <c r="B371" s="1" t="s">
        <v>6313</v>
      </c>
      <c r="C371" s="1" t="str">
        <f>VLOOKUP(B371,'Text facts'!$A$1:$H$10019,6,0)</f>
        <v>A751</v>
      </c>
      <c r="D371" t="str">
        <f>VLOOKUP(B371,'Text facts'!$A$1:$B$10019,2,0)</f>
        <v>Sova</v>
      </c>
      <c r="E371" t="str">
        <f>VLOOKUP(B371,'Text facts'!$A$1:$C$10019,3,0)</f>
        <v>The Owl Always Hunts At Night</v>
      </c>
      <c r="F371" s="1" t="s">
        <v>2099</v>
      </c>
      <c r="G371" s="1" t="str">
        <f>VLOOKUP(F371,'Text facts'!$A$1:$H$10019,6,0)</f>
        <v>A110</v>
      </c>
      <c r="H371" t="str">
        <f>VLOOKUP(F371,'Text facts'!$A$1:$B$10019,2,0)</f>
        <v>Lovac u žitu</v>
      </c>
      <c r="I371" t="str">
        <f>VLOOKUP(F371,'Text facts'!$A$1:$C$10019,3,0)</f>
        <v>The Catcher in the Rye</v>
      </c>
      <c r="J371" s="1" t="s">
        <v>3704</v>
      </c>
      <c r="K371" s="1" t="str">
        <f>VLOOKUP(J371,'Text facts'!$A$1:$H$10019,6,0)</f>
        <v>A367</v>
      </c>
      <c r="L371" t="str">
        <f>VLOOKUP(J371,'Text facts'!$A$1:$B$10019,2,0)</f>
        <v>Lolita</v>
      </c>
      <c r="M371" t="str">
        <f>VLOOKUP(J371,'Text facts'!$A$1:$C$10019,3,0)</f>
        <v>Lolita</v>
      </c>
      <c r="O371" s="1" t="e">
        <f>VLOOKUP(N371,'Text facts'!$A$1:$H$10019,6,0)</f>
        <v>#N/A</v>
      </c>
      <c r="P371" t="e">
        <f>VLOOKUP(N371,'Text facts'!$A$1:$B$10019,2,0)</f>
        <v>#N/A</v>
      </c>
      <c r="Q371" t="e">
        <f>VLOOKUP(N371,'Text facts'!$A$1:$C$10019,3,0)</f>
        <v>#N/A</v>
      </c>
      <c r="S371" t="e">
        <f>VLOOKUP(R371,'Text facts'!$A$1:$H$10019,6,0)</f>
        <v>#N/A</v>
      </c>
      <c r="T371" t="e">
        <f>VLOOKUP(R371,'Text facts'!$A$1:$B$10019,2,0)</f>
        <v>#N/A</v>
      </c>
      <c r="U371" t="e">
        <f>VLOOKUP(R371,'Text facts'!$A$1:$C$10019,3,0)</f>
        <v>#N/A</v>
      </c>
    </row>
    <row r="372" spans="1:21">
      <c r="A372" s="1" t="s">
        <v>534</v>
      </c>
      <c r="B372" s="1" t="s">
        <v>2240</v>
      </c>
      <c r="C372" s="1" t="str">
        <f>VLOOKUP(B372,'Text facts'!$A$1:$H$10019,6,0)</f>
        <v>A130</v>
      </c>
      <c r="D372" t="str">
        <f>VLOOKUP(B372,'Text facts'!$A$1:$B$10019,2,0)</f>
        <v>Kradljivica knjiga</v>
      </c>
      <c r="E372" t="str">
        <f>VLOOKUP(B372,'Text facts'!$A$1:$C$10019,3,0)</f>
        <v>The Book Thief</v>
      </c>
      <c r="F372" s="1" t="s">
        <v>2364</v>
      </c>
      <c r="G372" s="1" t="str">
        <f>VLOOKUP(F372,'Text facts'!$A$1:$H$10019,6,0)</f>
        <v>A151</v>
      </c>
      <c r="H372" t="str">
        <f>VLOOKUP(F372,'Text facts'!$A$1:$B$10019,2,0)</f>
        <v>Čovjek zvan Ove</v>
      </c>
      <c r="I372" t="str">
        <f>VLOOKUP(F372,'Text facts'!$A$1:$C$10019,3,0)</f>
        <v>A Man Called Ove</v>
      </c>
      <c r="J372" s="1" t="s">
        <v>6323</v>
      </c>
      <c r="K372" s="1" t="str">
        <f>VLOOKUP(J372,'Text facts'!$A$1:$H$10019,6,0)</f>
        <v>A753</v>
      </c>
      <c r="L372" t="str">
        <f>VLOOKUP(J372,'Text facts'!$A$1:$B$10019,2,0)</f>
        <v>Tetovirer iz Auschwitza</v>
      </c>
      <c r="M372" t="str">
        <f>VLOOKUP(J372,'Text facts'!$A$1:$C$10019,3,0)</f>
        <v>Tattooist of Auschwitz</v>
      </c>
      <c r="O372" s="1" t="e">
        <f>VLOOKUP(N372,'Text facts'!$A$1:$H$10019,6,0)</f>
        <v>#N/A</v>
      </c>
      <c r="P372" t="e">
        <f>VLOOKUP(N372,'Text facts'!$A$1:$B$10019,2,0)</f>
        <v>#N/A</v>
      </c>
      <c r="Q372" t="e">
        <f>VLOOKUP(N372,'Text facts'!$A$1:$C$10019,3,0)</f>
        <v>#N/A</v>
      </c>
      <c r="S372" t="e">
        <f>VLOOKUP(R372,'Text facts'!$A$1:$H$10019,6,0)</f>
        <v>#N/A</v>
      </c>
      <c r="T372" t="e">
        <f>VLOOKUP(R372,'Text facts'!$A$1:$B$10019,2,0)</f>
        <v>#N/A</v>
      </c>
      <c r="U372" t="e">
        <f>VLOOKUP(R372,'Text facts'!$A$1:$C$10019,3,0)</f>
        <v>#N/A</v>
      </c>
    </row>
    <row r="373" spans="1:21">
      <c r="A373" s="1" t="s">
        <v>535</v>
      </c>
      <c r="B373" s="1" t="s">
        <v>6329</v>
      </c>
      <c r="C373" s="1" t="str">
        <f>VLOOKUP(B373,'Text facts'!$A$1:$H$10019,6,0)</f>
        <v>A754</v>
      </c>
      <c r="D373" t="str">
        <f>VLOOKUP(B373,'Text facts'!$A$1:$B$10019,2,0)</f>
        <v>Dolina lutkica</v>
      </c>
      <c r="E373" t="str">
        <f>VLOOKUP(B373,'Text facts'!$A$1:$C$10019,3,0)</f>
        <v>Valley of the Dolls</v>
      </c>
      <c r="F373" s="1" t="s">
        <v>6335</v>
      </c>
      <c r="G373" s="1" t="str">
        <f>VLOOKUP(F373,'Text facts'!$A$1:$H$10019,6,0)</f>
        <v>A755</v>
      </c>
      <c r="H373" t="str">
        <f>VLOOKUP(F373,'Text facts'!$A$1:$B$10019,2,0)</f>
        <v>Sicilijanac</v>
      </c>
      <c r="I373" t="str">
        <f>VLOOKUP(F373,'Text facts'!$A$1:$C$10019,3,0)</f>
        <v>The Sicilian</v>
      </c>
      <c r="J373" s="1" t="s">
        <v>6340</v>
      </c>
      <c r="K373" s="1" t="str">
        <f>VLOOKUP(J373,'Text facts'!$A$1:$H$10019,6,0)</f>
        <v>A756</v>
      </c>
      <c r="L373" t="str">
        <f>VLOOKUP(J373,'Text facts'!$A$1:$B$10019,2,0)</f>
        <v>Male žene</v>
      </c>
      <c r="M373" t="str">
        <f>VLOOKUP(J373,'Text facts'!$A$1:$C$10019,3,0)</f>
        <v>Little Women</v>
      </c>
      <c r="O373" s="1" t="e">
        <f>VLOOKUP(N373,'Text facts'!$A$1:$H$10019,6,0)</f>
        <v>#N/A</v>
      </c>
      <c r="P373" t="e">
        <f>VLOOKUP(N373,'Text facts'!$A$1:$B$10019,2,0)</f>
        <v>#N/A</v>
      </c>
      <c r="Q373" t="e">
        <f>VLOOKUP(N373,'Text facts'!$A$1:$C$10019,3,0)</f>
        <v>#N/A</v>
      </c>
      <c r="S373" t="e">
        <f>VLOOKUP(R373,'Text facts'!$A$1:$H$10019,6,0)</f>
        <v>#N/A</v>
      </c>
      <c r="T373" t="e">
        <f>VLOOKUP(R373,'Text facts'!$A$1:$B$10019,2,0)</f>
        <v>#N/A</v>
      </c>
      <c r="U373" t="e">
        <f>VLOOKUP(R373,'Text facts'!$A$1:$C$10019,3,0)</f>
        <v>#N/A</v>
      </c>
    </row>
    <row r="374" spans="1:21">
      <c r="A374" s="1" t="s">
        <v>536</v>
      </c>
      <c r="B374" s="1" t="s">
        <v>6349</v>
      </c>
      <c r="C374" s="1" t="str">
        <f>VLOOKUP(B374,'Text facts'!$A$1:$H$10019,6,0)</f>
        <v>A757</v>
      </c>
      <c r="D374" t="str">
        <f>VLOOKUP(B374,'Text facts'!$A$1:$B$10019,2,0)</f>
        <v>Klub čitatelja Jane Austen</v>
      </c>
      <c r="E374" t="str">
        <f>VLOOKUP(B374,'Text facts'!$A$1:$C$10019,3,0)</f>
        <v>The Jane Austen Book Club</v>
      </c>
      <c r="F374" s="1" t="s">
        <v>6355</v>
      </c>
      <c r="G374" s="1" t="str">
        <f>VLOOKUP(F374,'Text facts'!$A$1:$H$10019,6,0)</f>
        <v>A823</v>
      </c>
      <c r="H374" t="str">
        <f>VLOOKUP(F374,'Text facts'!$A$1:$B$10019,2,0)</f>
        <v>--</v>
      </c>
      <c r="I374" t="str">
        <f>VLOOKUP(F374,'Text facts'!$A$1:$C$10019,3,0)</f>
        <v>Beach House Memories</v>
      </c>
      <c r="J374" s="1" t="s">
        <v>5559</v>
      </c>
      <c r="K374" s="1" t="str">
        <f>VLOOKUP(J374,'Text facts'!$A$1:$H$10019,6,0)</f>
        <v>A636</v>
      </c>
      <c r="L374" t="str">
        <f>VLOOKUP(J374,'Text facts'!$A$1:$B$10019,2,0)</f>
        <v>Šaptač konjima</v>
      </c>
      <c r="M374" t="str">
        <f>VLOOKUP(J374,'Text facts'!$A$1:$C$10019,3,0)</f>
        <v>The Horse Whisperer</v>
      </c>
      <c r="O374" s="1" t="e">
        <f>VLOOKUP(N374,'Text facts'!$A$1:$H$10019,6,0)</f>
        <v>#N/A</v>
      </c>
      <c r="P374" t="e">
        <f>VLOOKUP(N374,'Text facts'!$A$1:$B$10019,2,0)</f>
        <v>#N/A</v>
      </c>
      <c r="Q374" t="e">
        <f>VLOOKUP(N374,'Text facts'!$A$1:$C$10019,3,0)</f>
        <v>#N/A</v>
      </c>
      <c r="S374" t="e">
        <f>VLOOKUP(R374,'Text facts'!$A$1:$H$10019,6,0)</f>
        <v>#N/A</v>
      </c>
      <c r="T374" t="e">
        <f>VLOOKUP(R374,'Text facts'!$A$1:$B$10019,2,0)</f>
        <v>#N/A</v>
      </c>
      <c r="U374" t="e">
        <f>VLOOKUP(R374,'Text facts'!$A$1:$C$10019,3,0)</f>
        <v>#N/A</v>
      </c>
    </row>
    <row r="375" spans="1:21">
      <c r="A375" s="1" t="s">
        <v>537</v>
      </c>
      <c r="B375" s="1" t="s">
        <v>6366</v>
      </c>
      <c r="C375" s="1" t="str">
        <f>VLOOKUP(B375,'Text facts'!$A$1:$H$10019,6,0)</f>
        <v>A317</v>
      </c>
      <c r="D375" t="str">
        <f>VLOOKUP(B375,'Text facts'!$A$1:$B$10019,2,0)</f>
        <v>Zadužbina / Zaklada</v>
      </c>
      <c r="E375" t="str">
        <f>VLOOKUP(B375,'Text facts'!$A$1:$C$10019,3,0)</f>
        <v>Foundation</v>
      </c>
      <c r="F375" s="1" t="s">
        <v>6369</v>
      </c>
      <c r="G375" s="1" t="str">
        <f>VLOOKUP(F375,'Text facts'!$A$1:$H$10019,6,0)</f>
        <v>A759</v>
      </c>
      <c r="H375" t="str">
        <f>VLOOKUP(F375,'Text facts'!$A$1:$B$10019,2,0)</f>
        <v>Špijun X javlja</v>
      </c>
      <c r="I375" t="str">
        <f>VLOOKUP(F375,'Text facts'!$A$1:$C$10019,3,0)</f>
        <v>--</v>
      </c>
      <c r="J375" s="1" t="s">
        <v>2217</v>
      </c>
      <c r="K375" s="1" t="str">
        <f>VLOOKUP(J375,'Text facts'!$A$1:$H$10019,6,0)</f>
        <v>A120</v>
      </c>
      <c r="L375" t="str">
        <f>VLOOKUP(J375,'Text facts'!$A$1:$B$10019,2,0)</f>
        <v>Orlovi rano lete</v>
      </c>
      <c r="M375" t="str">
        <f>VLOOKUP(J375,'Text facts'!$A$1:$C$10019,3,0)</f>
        <v>Eagles Fly Early</v>
      </c>
      <c r="O375" s="1" t="e">
        <f>VLOOKUP(N375,'Text facts'!$A$1:$H$10019,6,0)</f>
        <v>#N/A</v>
      </c>
      <c r="P375" t="e">
        <f>VLOOKUP(N375,'Text facts'!$A$1:$B$10019,2,0)</f>
        <v>#N/A</v>
      </c>
      <c r="Q375" t="e">
        <f>VLOOKUP(N375,'Text facts'!$A$1:$C$10019,3,0)</f>
        <v>#N/A</v>
      </c>
      <c r="S375" t="e">
        <f>VLOOKUP(R375,'Text facts'!$A$1:$H$10019,6,0)</f>
        <v>#N/A</v>
      </c>
      <c r="T375" t="e">
        <f>VLOOKUP(R375,'Text facts'!$A$1:$B$10019,2,0)</f>
        <v>#N/A</v>
      </c>
      <c r="U375" t="e">
        <f>VLOOKUP(R375,'Text facts'!$A$1:$C$10019,3,0)</f>
        <v>#N/A</v>
      </c>
    </row>
    <row r="376" spans="1:21">
      <c r="A376" s="1" t="s">
        <v>538</v>
      </c>
      <c r="B376" s="1" t="s">
        <v>1614</v>
      </c>
      <c r="C376" s="1" t="str">
        <f>VLOOKUP(B376,'Text facts'!$A$1:$H$10019,6,0)</f>
        <v>A36</v>
      </c>
      <c r="D376" t="str">
        <f>VLOOKUP(B376,'Text facts'!$A$1:$B$10019,2,0)</f>
        <v>Ronja razbojnička kći</v>
      </c>
      <c r="E376" t="str">
        <f>VLOOKUP(B376,'Text facts'!$A$1:$C$10019,3,0)</f>
        <v>Ronia, the Robber's Daughter</v>
      </c>
      <c r="F376" s="1" t="s">
        <v>6376</v>
      </c>
      <c r="G376" s="1" t="str">
        <f>VLOOKUP(F376,'Text facts'!$A$1:$H$10019,6,0)</f>
        <v>A98</v>
      </c>
      <c r="H376" t="s">
        <v>6377</v>
      </c>
      <c r="I376" t="str">
        <f>VLOOKUP(F376,'Text facts'!$A$1:$C$10019,3,0)</f>
        <v>Harry Potter and the Order of the Phoenix</v>
      </c>
      <c r="J376" s="1" t="s">
        <v>3283</v>
      </c>
      <c r="K376" s="1" t="str">
        <f>VLOOKUP(J376,'Text facts'!$A$1:$H$10019,6,0)</f>
        <v>A299</v>
      </c>
      <c r="L376" t="str">
        <f>VLOOKUP(J376,'Text facts'!$A$1:$B$10019,2,0)</f>
        <v>Pet prijatelja</v>
      </c>
      <c r="M376" t="str">
        <f>VLOOKUP(J376,'Text facts'!$A$1:$C$10019,3,0)</f>
        <v>The Famous Five</v>
      </c>
      <c r="N376" s="1" t="s">
        <v>6373</v>
      </c>
      <c r="O376" s="1" t="str">
        <f>VLOOKUP(N376,'Text facts'!$A$1:$H$10019,6,0)</f>
        <v>A296</v>
      </c>
      <c r="P376" t="str">
        <f>VLOOKUP(N376,'Text facts'!$A$1:$B$10019,2,0)</f>
        <v>Ono</v>
      </c>
      <c r="Q376" t="str">
        <f>VLOOKUP(N376,'Text facts'!$A$1:$C$10019,3,0)</f>
        <v>It</v>
      </c>
      <c r="S376" t="e">
        <f>VLOOKUP(R376,'Text facts'!$A$1:$H$10019,6,0)</f>
        <v>#N/A</v>
      </c>
      <c r="T376" t="e">
        <f>VLOOKUP(R376,'Text facts'!$A$1:$B$10019,2,0)</f>
        <v>#N/A</v>
      </c>
      <c r="U376" t="e">
        <f>VLOOKUP(R376,'Text facts'!$A$1:$C$10019,3,0)</f>
        <v>#N/A</v>
      </c>
    </row>
    <row r="377" spans="1:21">
      <c r="A377" s="1" t="s">
        <v>539</v>
      </c>
      <c r="B377" s="1" t="s">
        <v>3315</v>
      </c>
      <c r="C377" s="1" t="str">
        <f>VLOOKUP(B377,'Text facts'!$A$1:$H$10019,6,0)</f>
        <v>A101</v>
      </c>
      <c r="D377" t="str">
        <f>VLOOKUP(B377,'Text facts'!$A$1:$B$10019,2,0)</f>
        <v>Judita</v>
      </c>
      <c r="E377" t="str">
        <f>VLOOKUP(B377,'Text facts'!$A$1:$C$10019,3,0)</f>
        <v>--</v>
      </c>
      <c r="F377" s="1" t="s">
        <v>6380</v>
      </c>
      <c r="G377" s="1" t="str">
        <f>VLOOKUP(F377,'Text facts'!$A$1:$H$10019,6,0)</f>
        <v>A101</v>
      </c>
      <c r="H377" t="str">
        <f>VLOOKUP(F377,'Text facts'!$A$1:$B$10019,2,0)</f>
        <v>Poncije Pilat</v>
      </c>
      <c r="I377" t="str">
        <f>VLOOKUP(F377,'Text facts'!$A$1:$C$10019,3,0)</f>
        <v>--</v>
      </c>
      <c r="J377" s="1" t="s">
        <v>1679</v>
      </c>
      <c r="K377" s="1" t="str">
        <f>VLOOKUP(J377,'Text facts'!$A$1:$H$10019,6,0)</f>
        <v>A43</v>
      </c>
      <c r="L377" t="str">
        <f>VLOOKUP(J377,'Text facts'!$A$1:$B$10019,2,0)</f>
        <v>Braća Karamazovi</v>
      </c>
      <c r="M377" t="str">
        <f>VLOOKUP(J377,'Text facts'!$A$1:$C$10019,3,0)</f>
        <v>The Brothers Karamazov</v>
      </c>
      <c r="O377" s="1" t="e">
        <f>VLOOKUP(N377,'Text facts'!$A$1:$H$10019,6,0)</f>
        <v>#N/A</v>
      </c>
      <c r="P377" t="e">
        <f>VLOOKUP(N377,'Text facts'!$A$1:$B$10019,2,0)</f>
        <v>#N/A</v>
      </c>
      <c r="Q377" t="e">
        <f>VLOOKUP(N377,'Text facts'!$A$1:$C$10019,3,0)</f>
        <v>#N/A</v>
      </c>
      <c r="S377" t="e">
        <f>VLOOKUP(R377,'Text facts'!$A$1:$H$10019,6,0)</f>
        <v>#N/A</v>
      </c>
      <c r="T377" t="e">
        <f>VLOOKUP(R377,'Text facts'!$A$1:$B$10019,2,0)</f>
        <v>#N/A</v>
      </c>
      <c r="U377" t="e">
        <f>VLOOKUP(R377,'Text facts'!$A$1:$C$10019,3,0)</f>
        <v>#N/A</v>
      </c>
    </row>
    <row r="378" spans="1:21">
      <c r="A378" s="1" t="s">
        <v>540</v>
      </c>
      <c r="B378" s="1" t="s">
        <v>3299</v>
      </c>
      <c r="C378" s="1" t="str">
        <f>VLOOKUP(B378,'Text facts'!$A$1:$H$10019,6,0)</f>
        <v>A98</v>
      </c>
      <c r="D378" t="str">
        <f>VLOOKUP(B378,'Text facts'!$A$1:$B$10019,2,0)</f>
        <v>Harry Potter</v>
      </c>
      <c r="E378" t="str">
        <f>VLOOKUP(B378,'Text facts'!$A$1:$C$10019,3,0)</f>
        <v>Harry Potter</v>
      </c>
      <c r="F378" s="1" t="s">
        <v>6387</v>
      </c>
      <c r="G378" s="1" t="str">
        <f>VLOOKUP(F378,'Text facts'!$A$1:$H$10019,6,0)</f>
        <v>A510</v>
      </c>
      <c r="H378" t="str">
        <f>VLOOKUP(F378,'Text facts'!$A$1:$B$10019,2,0)</f>
        <v>Kronike Kraljosjeka</v>
      </c>
      <c r="I378" t="str">
        <f>VLOOKUP(F378,'Text facts'!$A$1:$C$10019,3,0)</f>
        <v>The Kingkiller Chronicle</v>
      </c>
      <c r="J378" s="1" t="s">
        <v>6390</v>
      </c>
      <c r="K378" s="1" t="str">
        <f>VLOOKUP(J378,'Text facts'!$A$1:$H$10019,6,0)</f>
        <v>A761</v>
      </c>
      <c r="L378" t="str">
        <f>VLOOKUP(J378,'Text facts'!$A$1:$B$10019,2,0)</f>
        <v>--</v>
      </c>
      <c r="M378" t="str">
        <f>VLOOKUP(J378,'Text facts'!$A$1:$C$10019,3,0)</f>
        <v>The Cruel Prince</v>
      </c>
      <c r="O378" s="1" t="e">
        <f>VLOOKUP(N378,'Text facts'!$A$1:$H$10019,6,0)</f>
        <v>#N/A</v>
      </c>
      <c r="P378" t="e">
        <f>VLOOKUP(N378,'Text facts'!$A$1:$B$10019,2,0)</f>
        <v>#N/A</v>
      </c>
      <c r="Q378" t="e">
        <f>VLOOKUP(N378,'Text facts'!$A$1:$C$10019,3,0)</f>
        <v>#N/A</v>
      </c>
      <c r="S378" t="e">
        <f>VLOOKUP(R378,'Text facts'!$A$1:$H$10019,6,0)</f>
        <v>#N/A</v>
      </c>
      <c r="T378" t="e">
        <f>VLOOKUP(R378,'Text facts'!$A$1:$B$10019,2,0)</f>
        <v>#N/A</v>
      </c>
      <c r="U378" t="e">
        <f>VLOOKUP(R378,'Text facts'!$A$1:$C$10019,3,0)</f>
        <v>#N/A</v>
      </c>
    </row>
    <row r="379" spans="1:21">
      <c r="A379" s="1" t="s">
        <v>541</v>
      </c>
      <c r="B379" s="1" t="s">
        <v>1638</v>
      </c>
      <c r="C379" s="1" t="str">
        <f>VLOOKUP(B379,'Text facts'!$A$1:$H$10019,6,0)</f>
        <v>A40</v>
      </c>
      <c r="D379" t="str">
        <f>VLOOKUP(B379,'Text facts'!$A$1:$B$10019,2,0)</f>
        <v>Dina</v>
      </c>
      <c r="E379" t="str">
        <f>VLOOKUP(B379,'Text facts'!$A$1:$C$10019,3,0)</f>
        <v>Dune</v>
      </c>
      <c r="F379" s="1" t="s">
        <v>4661</v>
      </c>
      <c r="G379" s="1" t="str">
        <f>VLOOKUP(F379,'Text facts'!$A$1:$H$10019,6,0)</f>
        <v>A512</v>
      </c>
      <c r="H379" t="str">
        <f>VLOOKUP(F379,'Text facts'!$A$1:$B$10019,2,0)</f>
        <v>Sapiens: Kratka povijest čovječanstva</v>
      </c>
      <c r="I379" t="str">
        <f>VLOOKUP(F379,'Text facts'!$A$1:$C$10019,3,0)</f>
        <v>Sapiens: A Brief History of Humankind</v>
      </c>
      <c r="J379" s="1" t="s">
        <v>1504</v>
      </c>
      <c r="K379" s="1" t="str">
        <f>VLOOKUP(J379,'Text facts'!$A$1:$H$10019,6,0)</f>
        <v>A18</v>
      </c>
      <c r="L379" t="str">
        <f>VLOOKUP(J379,'Text facts'!$A$1:$B$10019,2,0)</f>
        <v>Gospodar prstenova</v>
      </c>
      <c r="M379" t="str">
        <f>VLOOKUP(J379,'Text facts'!$A$1:$C$10019,3,0)</f>
        <v>The Lord of the Rings</v>
      </c>
      <c r="O379" s="1" t="e">
        <f>VLOOKUP(N379,'Text facts'!$A$1:$H$10019,6,0)</f>
        <v>#N/A</v>
      </c>
      <c r="P379" t="e">
        <f>VLOOKUP(N379,'Text facts'!$A$1:$B$10019,2,0)</f>
        <v>#N/A</v>
      </c>
      <c r="Q379" t="e">
        <f>VLOOKUP(N379,'Text facts'!$A$1:$C$10019,3,0)</f>
        <v>#N/A</v>
      </c>
      <c r="S379" t="e">
        <f>VLOOKUP(R379,'Text facts'!$A$1:$H$10019,6,0)</f>
        <v>#N/A</v>
      </c>
      <c r="T379" t="e">
        <f>VLOOKUP(R379,'Text facts'!$A$1:$B$10019,2,0)</f>
        <v>#N/A</v>
      </c>
      <c r="U379" t="e">
        <f>VLOOKUP(R379,'Text facts'!$A$1:$C$10019,3,0)</f>
        <v>#N/A</v>
      </c>
    </row>
    <row r="380" spans="1:21">
      <c r="A380" s="1" t="s">
        <v>543</v>
      </c>
      <c r="B380" s="1" t="s">
        <v>1511</v>
      </c>
      <c r="C380" s="1" t="str">
        <f>VLOOKUP(B380,'Text facts'!$A$1:$H$10019,6,0)</f>
        <v>A19</v>
      </c>
      <c r="D380" t="str">
        <f>VLOOKUP(B380,'Text facts'!$A$1:$B$10019,2,0)</f>
        <v>Mali princ</v>
      </c>
      <c r="E380" t="str">
        <f>VLOOKUP(B380,'Text facts'!$A$1:$C$10019,3,0)</f>
        <v>The Little Prince</v>
      </c>
      <c r="F380" s="1" t="s">
        <v>3299</v>
      </c>
      <c r="G380" s="1" t="str">
        <f>VLOOKUP(F380,'Text facts'!$A$1:$H$10019,6,0)</f>
        <v>A98</v>
      </c>
      <c r="H380" t="str">
        <f>VLOOKUP(F380,'Text facts'!$A$1:$B$10019,2,0)</f>
        <v>Harry Potter</v>
      </c>
      <c r="I380" t="str">
        <f>VLOOKUP(F380,'Text facts'!$A$1:$C$10019,3,0)</f>
        <v>Harry Potter</v>
      </c>
      <c r="J380" s="1" t="s">
        <v>4734</v>
      </c>
      <c r="K380" s="1" t="str">
        <f>VLOOKUP(J380,'Text facts'!$A$1:$H$10019,6,0)</f>
        <v>A524</v>
      </c>
      <c r="L380" t="str">
        <f>VLOOKUP(J380,'Text facts'!$A$1:$B$10019,2,0)</f>
        <v>Žene koje trče s vukovima</v>
      </c>
      <c r="M380" t="str">
        <f>VLOOKUP(J380,'Text facts'!$A$1:$C$10019,3,0)</f>
        <v>Women who run with the wolves</v>
      </c>
      <c r="N380" s="1" t="s">
        <v>6395</v>
      </c>
      <c r="O380" s="1" t="str">
        <f>VLOOKUP(N380,'Text facts'!$A$1:$H$10019,6,0)</f>
        <v>A762</v>
      </c>
      <c r="P380" t="str">
        <f>VLOOKUP(N380,'Text facts'!$A$1:$B$10019,2,0)</f>
        <v>--</v>
      </c>
      <c r="Q380" t="str">
        <f>VLOOKUP(N380,'Text facts'!$A$1:$C$10019,3,0)</f>
        <v>Artist at Work, Proximity of Art and Capitalism</v>
      </c>
      <c r="S380" t="e">
        <f>VLOOKUP(R380,'Text facts'!$A$1:$H$10019,6,0)</f>
        <v>#N/A</v>
      </c>
      <c r="T380" t="e">
        <f>VLOOKUP(R380,'Text facts'!$A$1:$B$10019,2,0)</f>
        <v>#N/A</v>
      </c>
      <c r="U380" t="e">
        <f>VLOOKUP(R380,'Text facts'!$A$1:$C$10019,3,0)</f>
        <v>#N/A</v>
      </c>
    </row>
    <row r="381" spans="1:21">
      <c r="A381" s="1" t="s">
        <v>544</v>
      </c>
      <c r="B381" s="1" t="s">
        <v>6400</v>
      </c>
      <c r="C381" s="1" t="str">
        <f>VLOOKUP(B381,'Text facts'!$A$1:$H$10019,6,0)</f>
        <v>A100</v>
      </c>
      <c r="D381" t="str">
        <f>VLOOKUP(B381,'Text facts'!$A$1:$B$10019,2,0)</f>
        <v>San jednog Kelta</v>
      </c>
      <c r="E381" t="str">
        <f>VLOOKUP(B381,'Text facts'!$A$1:$C$10019,3,0)</f>
        <v>The Dream of the Celt</v>
      </c>
      <c r="F381" s="1" t="s">
        <v>6403</v>
      </c>
      <c r="G381" s="1" t="str">
        <f>VLOOKUP(F381,'Text facts'!$A$1:$H$10019,6,0)</f>
        <v>A763</v>
      </c>
      <c r="H381" t="str">
        <f>VLOOKUP(F381,'Text facts'!$A$1:$B$10019,2,0)</f>
        <v>Vatra u vatri</v>
      </c>
      <c r="I381" t="str">
        <f>VLOOKUP(F381,'Text facts'!$A$1:$C$10019,3,0)</f>
        <v>In the Fire of the Worlds</v>
      </c>
      <c r="J381" s="1" t="s">
        <v>6408</v>
      </c>
      <c r="K381" s="1" t="str">
        <f>VLOOKUP(J381,'Text facts'!$A$1:$H$10019,6,0)</f>
        <v>A764</v>
      </c>
      <c r="L381" t="str">
        <f>VLOOKUP(J381,'Text facts'!$A$1:$B$10019,2,0)</f>
        <v>Kronika kulta ličnosti</v>
      </c>
      <c r="M381" t="str">
        <f>VLOOKUP(J381,'Text facts'!$A$1:$C$10019,3,0)</f>
        <v>Into the Whirlwind</v>
      </c>
      <c r="O381" s="1" t="e">
        <f>VLOOKUP(N381,'Text facts'!$A$1:$H$10019,6,0)</f>
        <v>#N/A</v>
      </c>
      <c r="P381" t="e">
        <f>VLOOKUP(N381,'Text facts'!$A$1:$B$10019,2,0)</f>
        <v>#N/A</v>
      </c>
      <c r="Q381" t="e">
        <f>VLOOKUP(N381,'Text facts'!$A$1:$C$10019,3,0)</f>
        <v>#N/A</v>
      </c>
      <c r="S381" t="e">
        <f>VLOOKUP(R381,'Text facts'!$A$1:$H$10019,6,0)</f>
        <v>#N/A</v>
      </c>
      <c r="T381" t="e">
        <f>VLOOKUP(R381,'Text facts'!$A$1:$B$10019,2,0)</f>
        <v>#N/A</v>
      </c>
      <c r="U381" t="e">
        <f>VLOOKUP(R381,'Text facts'!$A$1:$C$10019,3,0)</f>
        <v>#N/A</v>
      </c>
    </row>
    <row r="382" spans="1:21">
      <c r="A382" s="1" t="s">
        <v>546</v>
      </c>
      <c r="B382" s="1" t="s">
        <v>6428</v>
      </c>
      <c r="C382" s="1" t="str">
        <f>VLOOKUP(B382,'Text facts'!$A$1:$H$10019,6,0)</f>
        <v>A306</v>
      </c>
      <c r="D382" t="str">
        <f>VLOOKUP(B382,'Text facts'!$A$1:$B$10019,2,0)</f>
        <v>Proljeća Ivana Galeba</v>
      </c>
      <c r="E382" t="str">
        <f>VLOOKUP(B382,'Text facts'!$A$1:$C$10019,3,0)</f>
        <v>The Springs of Ivan Galeb</v>
      </c>
      <c r="F382" s="1" t="s">
        <v>1583</v>
      </c>
      <c r="G382" s="1" t="str">
        <f>VLOOKUP(F382,'Text facts'!$A$1:$H$10019,6,0)</f>
        <v>A32</v>
      </c>
      <c r="H382" t="str">
        <f>VLOOKUP(F382,'Text facts'!$A$1:$B$10019,2,0)</f>
        <v>Sto godina samoće</v>
      </c>
      <c r="I382" t="str">
        <f>VLOOKUP(F382,'Text facts'!$A$1:$C$10019,3,0)</f>
        <v>One Hundred Years of Solitude</v>
      </c>
      <c r="J382" s="1" t="s">
        <v>6431</v>
      </c>
      <c r="K382" s="1" t="str">
        <f>VLOOKUP(J382,'Text facts'!$A$1:$H$10019,6,0)</f>
        <v>A767</v>
      </c>
      <c r="L382" t="str">
        <f>VLOOKUP(J382,'Text facts'!$A$1:$B$10019,2,0)</f>
        <v>Na Zemlji smo nakratko predivni</v>
      </c>
      <c r="M382" t="str">
        <f>VLOOKUP(J382,'Text facts'!$A$1:$C$10019,3,0)</f>
        <v>On Earth We're Briefly Gorgeous</v>
      </c>
      <c r="O382" s="1" t="e">
        <f>VLOOKUP(N382,'Text facts'!$A$1:$H$10019,6,0)</f>
        <v>#N/A</v>
      </c>
      <c r="P382" t="e">
        <f>VLOOKUP(N382,'Text facts'!$A$1:$B$10019,2,0)</f>
        <v>#N/A</v>
      </c>
      <c r="Q382" t="e">
        <f>VLOOKUP(N382,'Text facts'!$A$1:$C$10019,3,0)</f>
        <v>#N/A</v>
      </c>
      <c r="S382" t="e">
        <f>VLOOKUP(R382,'Text facts'!$A$1:$H$10019,6,0)</f>
        <v>#N/A</v>
      </c>
      <c r="T382" t="e">
        <f>VLOOKUP(R382,'Text facts'!$A$1:$B$10019,2,0)</f>
        <v>#N/A</v>
      </c>
      <c r="U382" t="e">
        <f>VLOOKUP(R382,'Text facts'!$A$1:$C$10019,3,0)</f>
        <v>#N/A</v>
      </c>
    </row>
    <row r="383" spans="1:21">
      <c r="A383" s="1" t="s">
        <v>547</v>
      </c>
      <c r="B383" s="1" t="s">
        <v>2225</v>
      </c>
      <c r="C383" s="1" t="str">
        <f>VLOOKUP(B383,'Text facts'!$A$1:$H$10019,6,0)</f>
        <v>A128</v>
      </c>
      <c r="D383" t="str">
        <f>VLOOKUP(B383,'Text facts'!$A$1:$B$10019,2,0)</f>
        <v>Sidarta</v>
      </c>
      <c r="E383" t="str">
        <f>VLOOKUP(B383,'Text facts'!$A$1:$C$10019,3,0)</f>
        <v>Siddartha</v>
      </c>
      <c r="F383" s="1" t="s">
        <v>5981</v>
      </c>
      <c r="G383" s="1" t="str">
        <f>VLOOKUP(F383,'Text facts'!$A$1:$H$10019,6,0)</f>
        <v>A128</v>
      </c>
      <c r="H383" t="str">
        <f>VLOOKUP(F383,'Text facts'!$A$1:$B$10019,2,0)</f>
        <v>Narcis i Zlatousti</v>
      </c>
      <c r="I383" t="str">
        <f>VLOOKUP(F383,'Text facts'!$A$1:$C$10019,3,0)</f>
        <v>Narcissus and Goldmund</v>
      </c>
      <c r="J383" s="1" t="s">
        <v>6437</v>
      </c>
      <c r="K383" s="1" t="str">
        <f>VLOOKUP(J383,'Text facts'!$A$1:$H$10019,6,0)</f>
        <v>A768</v>
      </c>
      <c r="L383" t="str">
        <f>VLOOKUP(J383,'Text facts'!$A$1:$B$10019,2,0)</f>
        <v>Pjesme i kritike</v>
      </c>
      <c r="M383" t="str">
        <f>VLOOKUP(J383,'Text facts'!$A$1:$C$10019,3,0)</f>
        <v>--</v>
      </c>
      <c r="O383" s="1" t="e">
        <f>VLOOKUP(N383,'Text facts'!$A$1:$H$10019,6,0)</f>
        <v>#N/A</v>
      </c>
      <c r="P383" t="e">
        <f>VLOOKUP(N383,'Text facts'!$A$1:$B$10019,2,0)</f>
        <v>#N/A</v>
      </c>
      <c r="Q383" t="e">
        <f>VLOOKUP(N383,'Text facts'!$A$1:$C$10019,3,0)</f>
        <v>#N/A</v>
      </c>
      <c r="S383" t="e">
        <f>VLOOKUP(R383,'Text facts'!$A$1:$H$10019,6,0)</f>
        <v>#N/A</v>
      </c>
      <c r="T383" t="e">
        <f>VLOOKUP(R383,'Text facts'!$A$1:$B$10019,2,0)</f>
        <v>#N/A</v>
      </c>
      <c r="U383" t="e">
        <f>VLOOKUP(R383,'Text facts'!$A$1:$C$10019,3,0)</f>
        <v>#N/A</v>
      </c>
    </row>
    <row r="384" spans="1:21">
      <c r="A384" s="1" t="s">
        <v>548</v>
      </c>
      <c r="B384" s="1" t="s">
        <v>2685</v>
      </c>
      <c r="C384" s="1" t="str">
        <f>VLOOKUP(B384,'Text facts'!$A$1:$H$10019,6,0)</f>
        <v>A202</v>
      </c>
      <c r="D384" t="str">
        <f>VLOOKUP(B384,'Text facts'!$A$1:$B$10019,2,0)</f>
        <v>Majstor i Margarita</v>
      </c>
      <c r="E384" t="str">
        <f>VLOOKUP(B384,'Text facts'!$A$1:$C$10019,3,0)</f>
        <v>The Master and Margarita</v>
      </c>
      <c r="F384" s="1" t="s">
        <v>2568</v>
      </c>
      <c r="G384" s="1" t="str">
        <f>VLOOKUP(F384,'Text facts'!$A$1:$H$10019,6,0)</f>
        <v>A183</v>
      </c>
      <c r="H384" t="str">
        <f>VLOOKUP(F384,'Text facts'!$A$1:$B$10019,2,0)</f>
        <v>Uliks</v>
      </c>
      <c r="I384" t="str">
        <f>VLOOKUP(F384,'Text facts'!$A$1:$C$10019,3,0)</f>
        <v xml:space="preserve">Ulysses </v>
      </c>
      <c r="J384" s="1" t="s">
        <v>6442</v>
      </c>
      <c r="K384" s="1" t="str">
        <f>VLOOKUP(J384,'Text facts'!$A$1:$H$10019,6,0)</f>
        <v>A132</v>
      </c>
      <c r="L384" t="str">
        <f>VLOOKUP(J384,'Text facts'!$A$1:$B$10019,2,0)</f>
        <v>Sramota</v>
      </c>
      <c r="M384" t="str">
        <f>VLOOKUP(J384,'Text facts'!$A$1:$C$10019,3,0)</f>
        <v>Disgrace</v>
      </c>
      <c r="N384" s="1" t="s">
        <v>2690</v>
      </c>
      <c r="O384" s="1" t="str">
        <f>VLOOKUP(N384,'Text facts'!$A$1:$H$10019,6,0)</f>
        <v>A89</v>
      </c>
      <c r="P384" t="str">
        <f>VLOOKUP(N384,'Text facts'!$A$1:$B$10019,2,0)</f>
        <v>Rakova obratnica</v>
      </c>
      <c r="Q384" t="str">
        <f>VLOOKUP(N384,'Text facts'!$A$1:$C$10019,3,0)</f>
        <v>Tropic of Cancer</v>
      </c>
      <c r="S384" t="e">
        <f>VLOOKUP(R384,'Text facts'!$A$1:$H$10019,6,0)</f>
        <v>#N/A</v>
      </c>
      <c r="T384" t="e">
        <f>VLOOKUP(R384,'Text facts'!$A$1:$B$10019,2,0)</f>
        <v>#N/A</v>
      </c>
      <c r="U384" t="e">
        <f>VLOOKUP(R384,'Text facts'!$A$1:$C$10019,3,0)</f>
        <v>#N/A</v>
      </c>
    </row>
    <row r="385" spans="1:21">
      <c r="A385" s="1" t="s">
        <v>550</v>
      </c>
      <c r="B385" s="1" t="s">
        <v>2075</v>
      </c>
      <c r="C385" s="1" t="str">
        <f>VLOOKUP(B385,'Text facts'!$A$1:$H$10019,6,0)</f>
        <v>A107</v>
      </c>
      <c r="D385" t="str">
        <f>VLOOKUP(B385,'Text facts'!$A$1:$B$10019,2,0)</f>
        <v>Proces</v>
      </c>
      <c r="E385" t="str">
        <f>VLOOKUP(B385,'Text facts'!$A$1:$C$10019,3,0)</f>
        <v>The Trial</v>
      </c>
      <c r="F385" s="1" t="s">
        <v>2449</v>
      </c>
      <c r="G385" s="1" t="str">
        <f>VLOOKUP(F385,'Text facts'!$A$1:$H$10019,6,0)</f>
        <v>A76</v>
      </c>
      <c r="H385" t="str">
        <f>VLOOKUP(F385,'Text facts'!$A$1:$B$10019,2,0)</f>
        <v>Črna mati zemla</v>
      </c>
      <c r="I385" t="str">
        <f>VLOOKUP(F385,'Text facts'!$A$1:$C$10019,3,0)</f>
        <v>Dark Mother Earth</v>
      </c>
      <c r="J385" s="1" t="s">
        <v>1571</v>
      </c>
      <c r="K385" s="1" t="str">
        <f>VLOOKUP(J385,'Text facts'!$A$1:$H$10019,6,0)</f>
        <v>A30</v>
      </c>
      <c r="L385" t="str">
        <f>VLOOKUP(J385,'Text facts'!$A$1:$B$10019,2,0)</f>
        <v>Stranac</v>
      </c>
      <c r="M385" t="str">
        <f>VLOOKUP(J385,'Text facts'!$A$1:$C$10019,3,0)</f>
        <v>The Stranger</v>
      </c>
      <c r="N385" s="1" t="s">
        <v>6457</v>
      </c>
      <c r="O385" s="1" t="str">
        <f>VLOOKUP(N385,'Text facts'!$A$1:$H$10019,6,0)</f>
        <v>A771</v>
      </c>
      <c r="P385" t="str">
        <f>VLOOKUP(N385,'Text facts'!$A$1:$B$10019,2,0)</f>
        <v>Pristanište</v>
      </c>
      <c r="Q385" t="str">
        <f>VLOOKUP(N385,'Text facts'!$A$1:$C$10019,3,0)</f>
        <v>--</v>
      </c>
      <c r="R385" s="1" t="s">
        <v>6461</v>
      </c>
      <c r="S385" t="str">
        <f>VLOOKUP(R385,'Text facts'!$A$1:$H$10019,6,0)</f>
        <v>A236</v>
      </c>
      <c r="T385" t="str">
        <f>VLOOKUP(R385,'Text facts'!$A$1:$B$10019,2,0)</f>
        <v>Vladar</v>
      </c>
      <c r="U385" t="str">
        <f>VLOOKUP(R385,'Text facts'!$A$1:$C$10019,3,0)</f>
        <v>The Prince</v>
      </c>
    </row>
    <row r="386" spans="1:21">
      <c r="A386" s="1" t="s">
        <v>552</v>
      </c>
      <c r="B386" s="1" t="s">
        <v>6466</v>
      </c>
      <c r="C386" s="1" t="str">
        <f>VLOOKUP(B386,'Text facts'!$A$1:$H$10019,6,0)</f>
        <v>A772</v>
      </c>
      <c r="D386" t="str">
        <f>VLOOKUP(B386,'Text facts'!$A$1:$B$10019,2,0)</f>
        <v>Put kojim se rjeđe ide</v>
      </c>
      <c r="E386" t="str">
        <f>VLOOKUP(B386,'Text facts'!$A$1:$C$10019,3,0)</f>
        <v>The road less traveled</v>
      </c>
      <c r="F386" s="1" t="s">
        <v>6472</v>
      </c>
      <c r="G386" s="1" t="str">
        <f>VLOOKUP(F386,'Text facts'!$A$1:$H$10019,6,0)</f>
        <v>A772</v>
      </c>
      <c r="H386" t="str">
        <f>VLOOKUP(F386,'Text facts'!$A$1:$B$10019,2,0)</f>
        <v>Ljudi laži</v>
      </c>
      <c r="I386" t="str">
        <f>VLOOKUP(F386,'Text facts'!$A$1:$C$10019,3,0)</f>
        <v>People of the lie</v>
      </c>
      <c r="J386" s="1" t="s">
        <v>6475</v>
      </c>
      <c r="K386" s="1" t="str">
        <f>VLOOKUP(J386,'Text facts'!$A$1:$H$10019,6,0)</f>
        <v>A87</v>
      </c>
      <c r="L386" t="str">
        <f>VLOOKUP(J386,'Text facts'!$A$1:$B$10019,2,0)</f>
        <v>Nemirna godina</v>
      </c>
      <c r="M386" t="str">
        <f>VLOOKUP(J386,'Text facts'!$A$1:$C$10019,3,0)</f>
        <v>--</v>
      </c>
      <c r="O386" s="1" t="e">
        <f>VLOOKUP(N386,'Text facts'!$A$1:$H$10019,6,0)</f>
        <v>#N/A</v>
      </c>
      <c r="P386" t="e">
        <f>VLOOKUP(N386,'Text facts'!$A$1:$B$10019,2,0)</f>
        <v>#N/A</v>
      </c>
      <c r="Q386" t="e">
        <f>VLOOKUP(N386,'Text facts'!$A$1:$C$10019,3,0)</f>
        <v>#N/A</v>
      </c>
      <c r="S386" t="e">
        <f>VLOOKUP(R386,'Text facts'!$A$1:$H$10019,6,0)</f>
        <v>#N/A</v>
      </c>
      <c r="T386" t="e">
        <f>VLOOKUP(R386,'Text facts'!$A$1:$B$10019,2,0)</f>
        <v>#N/A</v>
      </c>
      <c r="U386" t="e">
        <f>VLOOKUP(R386,'Text facts'!$A$1:$C$10019,3,0)</f>
        <v>#N/A</v>
      </c>
    </row>
    <row r="387" spans="1:21">
      <c r="A387" s="1" t="s">
        <v>553</v>
      </c>
      <c r="B387" s="1" t="s">
        <v>6477</v>
      </c>
      <c r="C387" s="1" t="str">
        <f>VLOOKUP(B387,'Text facts'!$A$1:$H$10019,6,0)</f>
        <v>A773</v>
      </c>
      <c r="D387" t="str">
        <f>VLOOKUP(B387,'Text facts'!$A$1:$B$10019,2,0)</f>
        <v>Filozofija hodanja</v>
      </c>
      <c r="E387" t="str">
        <f>VLOOKUP(B387,'Text facts'!$A$1:$C$10019,3,0)</f>
        <v>A Philosophy of Walking</v>
      </c>
      <c r="F387" s="1" t="s">
        <v>3723</v>
      </c>
      <c r="G387" s="1" t="str">
        <f>VLOOKUP(F387,'Text facts'!$A$1:$H$10019,6,0)</f>
        <v>A24</v>
      </c>
      <c r="H387" t="str">
        <f>VLOOKUP(F387,'Text facts'!$A$1:$B$10019,2,0)</f>
        <v>Čarobna gora</v>
      </c>
      <c r="I387" t="str">
        <f>VLOOKUP(F387,'Text facts'!$A$1:$C$10019,3,0)</f>
        <v>The Magic Mountain</v>
      </c>
      <c r="J387" s="1" t="s">
        <v>5324</v>
      </c>
      <c r="K387" s="1" t="str">
        <f>VLOOKUP(J387,'Text facts'!$A$1:$H$10019,6,0)</f>
        <v>A596</v>
      </c>
      <c r="L387" t="str">
        <f>VLOOKUP(J387,'Text facts'!$A$1:$B$10019,2,0)</f>
        <v>Duga latica mora</v>
      </c>
      <c r="M387" t="str">
        <f>VLOOKUP(J387,'Text facts'!$A$1:$C$10019,3,0)</f>
        <v>A Long Petal of the Sea</v>
      </c>
      <c r="N387" s="1" t="s">
        <v>6483</v>
      </c>
      <c r="O387" s="1" t="str">
        <f>VLOOKUP(N387,'Text facts'!$A$1:$H$10019,6,0)</f>
        <v>A774</v>
      </c>
      <c r="P387" t="str">
        <f>VLOOKUP(N387,'Text facts'!$A$1:$B$10019,2,0)</f>
        <v>Zavod za apatiju</v>
      </c>
      <c r="Q387" t="str">
        <f>VLOOKUP(N387,'Text facts'!$A$1:$C$10019,3,0)</f>
        <v>--</v>
      </c>
      <c r="R387" s="1" t="s">
        <v>5405</v>
      </c>
      <c r="S387" t="str">
        <f>VLOOKUP(R387,'Text facts'!$A$1:$H$10019,6,0)</f>
        <v>A3</v>
      </c>
      <c r="T387" t="str">
        <f>VLOOKUP(R387,'Text facts'!$A$1:$B$10019,2,0)</f>
        <v>Koraljna vrata</v>
      </c>
      <c r="U387" t="str">
        <f>VLOOKUP(R387,'Text facts'!$A$1:$C$10019,3,0)</f>
        <v>Coral Door</v>
      </c>
    </row>
    <row r="388" spans="1:21">
      <c r="A388" s="1" t="s">
        <v>554</v>
      </c>
      <c r="B388" s="1" t="s">
        <v>6488</v>
      </c>
      <c r="C388" s="1" t="str">
        <f>VLOOKUP(B388,'Text facts'!$A$1:$H$10019,6,0)</f>
        <v>A596</v>
      </c>
      <c r="D388" t="str">
        <f>VLOOKUP(B388,'Text facts'!$A$1:$B$10019,2,0)</f>
        <v>Žene drage srcu mom</v>
      </c>
      <c r="E388" t="str">
        <f>VLOOKUP(B388,'Text facts'!$A$1:$C$10019,3,0)</f>
        <v>The Soul of a Woman</v>
      </c>
      <c r="F388" s="1" t="s">
        <v>5016</v>
      </c>
      <c r="G388" s="1" t="str">
        <f>VLOOKUP(F388,'Text facts'!$A$1:$H$10019,6,0)</f>
        <v>A385</v>
      </c>
      <c r="H388" t="str">
        <f>VLOOKUP(F388,'Text facts'!$A$1:$B$10019,2,0)</f>
        <v>Otok nestalih stabala</v>
      </c>
      <c r="I388" t="str">
        <f>VLOOKUP(F388,'Text facts'!$A$1:$C$10019,3,0)</f>
        <v>The Island of Missing Trees</v>
      </c>
      <c r="J388" s="1" t="s">
        <v>6491</v>
      </c>
      <c r="K388" s="1" t="str">
        <f>VLOOKUP(J388,'Text facts'!$A$1:$H$10019,6,0)</f>
        <v>A385</v>
      </c>
      <c r="L388" t="str">
        <f>VLOOKUP(J388,'Text facts'!$A$1:$B$10019,2,0)</f>
        <v>Kopile Istanbula</v>
      </c>
      <c r="M388" t="str">
        <f>VLOOKUP(J388,'Text facts'!$A$1:$C$10019,3,0)</f>
        <v>Bastard of Istanbul</v>
      </c>
      <c r="O388" s="1" t="e">
        <f>VLOOKUP(N388,'Text facts'!$A$1:$H$10019,6,0)</f>
        <v>#N/A</v>
      </c>
      <c r="P388" t="e">
        <f>VLOOKUP(N388,'Text facts'!$A$1:$B$10019,2,0)</f>
        <v>#N/A</v>
      </c>
      <c r="Q388" t="e">
        <f>VLOOKUP(N388,'Text facts'!$A$1:$C$10019,3,0)</f>
        <v>#N/A</v>
      </c>
      <c r="S388" t="e">
        <f>VLOOKUP(R388,'Text facts'!$A$1:$H$10019,6,0)</f>
        <v>#N/A</v>
      </c>
      <c r="T388" t="e">
        <f>VLOOKUP(R388,'Text facts'!$A$1:$B$10019,2,0)</f>
        <v>#N/A</v>
      </c>
      <c r="U388" t="e">
        <f>VLOOKUP(R388,'Text facts'!$A$1:$C$10019,3,0)</f>
        <v>#N/A</v>
      </c>
    </row>
    <row r="389" spans="1:21">
      <c r="A389" s="1" t="s">
        <v>555</v>
      </c>
      <c r="B389" s="1" t="s">
        <v>1837</v>
      </c>
      <c r="C389" s="1" t="str">
        <f>VLOOKUP(B389,'Text facts'!$A$1:$H$10019,6,0)</f>
        <v>A68</v>
      </c>
      <c r="D389" t="str">
        <f>VLOOKUP(B389,'Text facts'!$A$1:$B$10019,2,0)</f>
        <v>Starac i more</v>
      </c>
      <c r="E389" t="str">
        <f>VLOOKUP(B389,'Text facts'!$A$1:$C$10019,3,0)</f>
        <v>The Old Man and the Sea</v>
      </c>
      <c r="F389" s="1" t="s">
        <v>6494</v>
      </c>
      <c r="G389" s="1" t="str">
        <f>VLOOKUP(F389,'Text facts'!$A$1:$H$10019,6,0)</f>
        <v>A68</v>
      </c>
      <c r="H389" t="str">
        <f>VLOOKUP(F389,'Text facts'!$A$1:$B$10019,2,0)</f>
        <v>Kome zvono zvoni</v>
      </c>
      <c r="I389" t="str">
        <f>VLOOKUP(F389,'Text facts'!$A$1:$C$10019,3,0)</f>
        <v>For whom the bell tolls</v>
      </c>
      <c r="J389" s="1" t="s">
        <v>6497</v>
      </c>
      <c r="K389" s="1" t="str">
        <f>VLOOKUP(J389,'Text facts'!$A$1:$H$10019,6,0)</f>
        <v>A775</v>
      </c>
      <c r="L389" t="str">
        <f>VLOOKUP(J389,'Text facts'!$A$1:$B$10019,2,0)</f>
        <v>Ljetopis Pješčanog Okruga</v>
      </c>
      <c r="M389" t="str">
        <f>VLOOKUP(J389,'Text facts'!$A$1:$C$10019,3,0)</f>
        <v>A Sand County Almanac</v>
      </c>
      <c r="O389" s="1" t="e">
        <f>VLOOKUP(N389,'Text facts'!$A$1:$H$10019,6,0)</f>
        <v>#N/A</v>
      </c>
      <c r="P389" t="e">
        <f>VLOOKUP(N389,'Text facts'!$A$1:$B$10019,2,0)</f>
        <v>#N/A</v>
      </c>
      <c r="Q389" t="e">
        <f>VLOOKUP(N389,'Text facts'!$A$1:$C$10019,3,0)</f>
        <v>#N/A</v>
      </c>
      <c r="S389" t="e">
        <f>VLOOKUP(R389,'Text facts'!$A$1:$H$10019,6,0)</f>
        <v>#N/A</v>
      </c>
      <c r="T389" t="e">
        <f>VLOOKUP(R389,'Text facts'!$A$1:$B$10019,2,0)</f>
        <v>#N/A</v>
      </c>
      <c r="U389" t="e">
        <f>VLOOKUP(R389,'Text facts'!$A$1:$C$10019,3,0)</f>
        <v>#N/A</v>
      </c>
    </row>
    <row r="390" spans="1:21">
      <c r="A390" s="1" t="s">
        <v>557</v>
      </c>
      <c r="B390" s="1" t="s">
        <v>6523</v>
      </c>
      <c r="C390" s="1" t="str">
        <f>VLOOKUP(B390,'Text facts'!$A$1:$H$10019,6,0)</f>
        <v>A777</v>
      </c>
      <c r="D390" t="str">
        <f>VLOOKUP(B390,'Text facts'!$A$1:$B$10019,2,0)</f>
        <v>Moja autobiografija</v>
      </c>
      <c r="E390" t="str">
        <f>VLOOKUP(B390,'Text facts'!$A$1:$C$10019,3,0)</f>
        <v>My Autobiography</v>
      </c>
      <c r="F390" s="1" t="s">
        <v>6528</v>
      </c>
      <c r="G390" s="1" t="str">
        <f>VLOOKUP(F390,'Text facts'!$A$1:$H$10019,6,0)</f>
        <v>A778</v>
      </c>
      <c r="H390" t="str">
        <f>VLOOKUP(F390,'Text facts'!$A$1:$B$10019,2,0)</f>
        <v>Nogomet i politika u Jugoslaviji</v>
      </c>
      <c r="I390" t="str">
        <f>VLOOKUP(F390,'Text facts'!$A$1:$C$10019,3,0)</f>
        <v>The Politics of Football in Yugoslavia</v>
      </c>
      <c r="J390" s="1" t="s">
        <v>6533</v>
      </c>
      <c r="K390" s="1" t="str">
        <f>VLOOKUP(J390,'Text facts'!$A$1:$H$10019,6,0)</f>
        <v>A779</v>
      </c>
      <c r="L390" t="str">
        <f>VLOOKUP(J390,'Text facts'!$A$1:$B$10019,2,0)</f>
        <v>Nogomet: povijest svjetskih prvenstava</v>
      </c>
      <c r="M390" t="str">
        <f>VLOOKUP(J390,'Text facts'!$A$1:$C$10019,3,0)</f>
        <v>--</v>
      </c>
      <c r="O390" s="1" t="e">
        <f>VLOOKUP(N390,'Text facts'!$A$1:$H$10019,6,0)</f>
        <v>#N/A</v>
      </c>
      <c r="P390" t="e">
        <f>VLOOKUP(N390,'Text facts'!$A$1:$B$10019,2,0)</f>
        <v>#N/A</v>
      </c>
      <c r="Q390" t="e">
        <f>VLOOKUP(N390,'Text facts'!$A$1:$C$10019,3,0)</f>
        <v>#N/A</v>
      </c>
      <c r="S390" t="e">
        <f>VLOOKUP(R390,'Text facts'!$A$1:$H$10019,6,0)</f>
        <v>#N/A</v>
      </c>
      <c r="T390" t="e">
        <f>VLOOKUP(R390,'Text facts'!$A$1:$B$10019,2,0)</f>
        <v>#N/A</v>
      </c>
      <c r="U390" t="e">
        <f>VLOOKUP(R390,'Text facts'!$A$1:$C$10019,3,0)</f>
        <v>#N/A</v>
      </c>
    </row>
    <row r="391" spans="1:21">
      <c r="A391" s="1" t="s">
        <v>560</v>
      </c>
      <c r="B391" s="1" t="s">
        <v>6537</v>
      </c>
      <c r="C391" s="1" t="str">
        <f>VLOOKUP(B391,'Text facts'!$A$1:$H$10019,6,0)</f>
        <v>A780</v>
      </c>
      <c r="D391" t="str">
        <f>VLOOKUP(B391,'Text facts'!$A$1:$B$10019,2,0)</f>
        <v>Navika Daj pet</v>
      </c>
      <c r="E391" t="str">
        <f>VLOOKUP(B391,'Text facts'!$A$1:$C$10019,3,0)</f>
        <v>The High 5 Habit</v>
      </c>
      <c r="F391" s="1" t="s">
        <v>2205</v>
      </c>
      <c r="G391" s="1" t="str">
        <f>VLOOKUP(F391,'Text facts'!$A$1:$H$10019,6,0)</f>
        <v>A125</v>
      </c>
      <c r="H391" t="str">
        <f>VLOOKUP(F391,'Text facts'!$A$1:$B$10019,2,0)</f>
        <v>Vlak u snijegu</v>
      </c>
      <c r="I391" t="str">
        <f>VLOOKUP(F391,'Text facts'!$A$1:$C$10019,3,0)</f>
        <v>Train in the Snow</v>
      </c>
      <c r="J391" s="1" t="s">
        <v>1791</v>
      </c>
      <c r="K391" s="1" t="str">
        <f>VLOOKUP(J391,'Text facts'!$A$1:$H$10019,6,0)</f>
        <v>A43</v>
      </c>
      <c r="L391" t="str">
        <f>VLOOKUP(J391,'Text facts'!$A$1:$B$10019,2,0)</f>
        <v>Zločin i kazna</v>
      </c>
      <c r="M391" t="str">
        <f>VLOOKUP(J391,'Text facts'!$A$1:$C$10019,3,0)</f>
        <v>Crime and Punishment</v>
      </c>
      <c r="O391" s="1" t="e">
        <f>VLOOKUP(N391,'Text facts'!$A$1:$H$10019,6,0)</f>
        <v>#N/A</v>
      </c>
      <c r="P391" t="e">
        <f>VLOOKUP(N391,'Text facts'!$A$1:$B$10019,2,0)</f>
        <v>#N/A</v>
      </c>
      <c r="Q391" t="e">
        <f>VLOOKUP(N391,'Text facts'!$A$1:$C$10019,3,0)</f>
        <v>#N/A</v>
      </c>
      <c r="S391" t="e">
        <f>VLOOKUP(R391,'Text facts'!$A$1:$H$10019,6,0)</f>
        <v>#N/A</v>
      </c>
      <c r="T391" t="e">
        <f>VLOOKUP(R391,'Text facts'!$A$1:$B$10019,2,0)</f>
        <v>#N/A</v>
      </c>
      <c r="U391" t="e">
        <f>VLOOKUP(R391,'Text facts'!$A$1:$C$10019,3,0)</f>
        <v>#N/A</v>
      </c>
    </row>
    <row r="392" spans="1:21">
      <c r="A392" s="1" t="s">
        <v>561</v>
      </c>
      <c r="B392" s="1" t="s">
        <v>4012</v>
      </c>
      <c r="C392" s="1" t="str">
        <f>VLOOKUP(B392,'Text facts'!$A$1:$H$10019,6,0)</f>
        <v>A99</v>
      </c>
      <c r="D392" t="str">
        <f>VLOOKUP(B392,'Text facts'!$A$1:$B$10019,2,0)</f>
        <v>1Q84</v>
      </c>
      <c r="E392" t="str">
        <f>VLOOKUP(B392,'Text facts'!$A$1:$C$10019,3,0)</f>
        <v>1Q84</v>
      </c>
      <c r="F392" s="1" t="s">
        <v>1876</v>
      </c>
      <c r="G392" s="1" t="str">
        <f>VLOOKUP(F392,'Text facts'!$A$1:$H$10019,6,0)</f>
        <v>A76</v>
      </c>
      <c r="H392" t="str">
        <f>VLOOKUP(F392,'Text facts'!$A$1:$B$10019,2,0)</f>
        <v>Ciganin, ali najljepši</v>
      </c>
      <c r="I392" t="str">
        <f>VLOOKUP(F392,'Text facts'!$A$1:$C$10019,3,0)</f>
        <v>Gypsy, But the Fairest of Them All</v>
      </c>
      <c r="J392" s="1" t="s">
        <v>6542</v>
      </c>
      <c r="K392" s="1" t="str">
        <f>VLOOKUP(J392,'Text facts'!$A$1:$H$10019,6,0)</f>
        <v>A436</v>
      </c>
      <c r="L392" t="str">
        <f>VLOOKUP(J392,'Text facts'!$A$1:$B$10019,2,0)</f>
        <v>Država Božja 2053.</v>
      </c>
      <c r="M392" t="str">
        <f>VLOOKUP(J392,'Text facts'!$A$1:$C$10019,3,0)</f>
        <v>--</v>
      </c>
      <c r="O392" s="1" t="e">
        <f>VLOOKUP(N392,'Text facts'!$A$1:$H$10019,6,0)</f>
        <v>#N/A</v>
      </c>
      <c r="P392" t="e">
        <f>VLOOKUP(N392,'Text facts'!$A$1:$B$10019,2,0)</f>
        <v>#N/A</v>
      </c>
      <c r="Q392" t="e">
        <f>VLOOKUP(N392,'Text facts'!$A$1:$C$10019,3,0)</f>
        <v>#N/A</v>
      </c>
      <c r="S392" t="e">
        <f>VLOOKUP(R392,'Text facts'!$A$1:$H$10019,6,0)</f>
        <v>#N/A</v>
      </c>
      <c r="T392" t="e">
        <f>VLOOKUP(R392,'Text facts'!$A$1:$B$10019,2,0)</f>
        <v>#N/A</v>
      </c>
      <c r="U392" t="e">
        <f>VLOOKUP(R392,'Text facts'!$A$1:$C$10019,3,0)</f>
        <v>#N/A</v>
      </c>
    </row>
    <row r="393" spans="1:21">
      <c r="A393" s="1" t="s">
        <v>564</v>
      </c>
      <c r="B393" s="1" t="s">
        <v>1673</v>
      </c>
      <c r="C393" s="1" t="str">
        <f>VLOOKUP(B393,'Text facts'!$A$1:$H$10019,6,0)</f>
        <v>A45</v>
      </c>
      <c r="D393" t="str">
        <f>VLOOKUP(B393,'Text facts'!$A$1:$B$10019,2,0)</f>
        <v>Don Quijote</v>
      </c>
      <c r="E393" t="str">
        <f>VLOOKUP(B393,'Text facts'!$A$1:$C$10019,3,0)</f>
        <v>Don Quixote</v>
      </c>
      <c r="F393" s="1" t="s">
        <v>6550</v>
      </c>
      <c r="G393" s="1" t="str">
        <f>VLOOKUP(F393,'Text facts'!$A$1:$H$10019,6,0)</f>
        <v>A782</v>
      </c>
      <c r="H393" t="str">
        <f>VLOOKUP(F393,'Text facts'!$A$1:$B$10019,2,0)</f>
        <v>Crvena lisica</v>
      </c>
      <c r="I393" t="str">
        <f>VLOOKUP(F393,'Text facts'!$A$1:$C$10019,3,0)</f>
        <v>--</v>
      </c>
      <c r="J393" s="1" t="s">
        <v>3826</v>
      </c>
      <c r="K393" s="1" t="str">
        <f>VLOOKUP(J393,'Text facts'!$A$1:$H$10019,6,0)</f>
        <v>A384</v>
      </c>
      <c r="L393" t="str">
        <f>VLOOKUP(J393,'Text facts'!$A$1:$B$10019,2,0)</f>
        <v>Bogati otac, siromašni otac</v>
      </c>
      <c r="M393" t="str">
        <f>VLOOKUP(J393,'Text facts'!$A$1:$C$10019,3,0)</f>
        <v>Rich Dad Poor Dad</v>
      </c>
      <c r="O393" s="1" t="e">
        <f>VLOOKUP(N393,'Text facts'!$A$1:$H$10019,6,0)</f>
        <v>#N/A</v>
      </c>
      <c r="P393" t="e">
        <f>VLOOKUP(N393,'Text facts'!$A$1:$B$10019,2,0)</f>
        <v>#N/A</v>
      </c>
      <c r="Q393" t="e">
        <f>VLOOKUP(N393,'Text facts'!$A$1:$C$10019,3,0)</f>
        <v>#N/A</v>
      </c>
      <c r="S393" t="e">
        <f>VLOOKUP(R393,'Text facts'!$A$1:$H$10019,6,0)</f>
        <v>#N/A</v>
      </c>
      <c r="T393" t="e">
        <f>VLOOKUP(R393,'Text facts'!$A$1:$B$10019,2,0)</f>
        <v>#N/A</v>
      </c>
      <c r="U393" t="e">
        <f>VLOOKUP(R393,'Text facts'!$A$1:$C$10019,3,0)</f>
        <v>#N/A</v>
      </c>
    </row>
    <row r="394" spans="1:21">
      <c r="A394" s="1" t="s">
        <v>565</v>
      </c>
      <c r="B394" s="1" t="s">
        <v>1973</v>
      </c>
      <c r="C394" s="1" t="str">
        <f>VLOOKUP(B394,'Text facts'!$A$1:$H$10019,6,0)</f>
        <v>A10</v>
      </c>
      <c r="D394" t="str">
        <f>VLOOKUP(B394,'Text facts'!$A$1:$B$10019,2,0)</f>
        <v>Šala</v>
      </c>
      <c r="E394" t="str">
        <f>VLOOKUP(B394,'Text facts'!$A$1:$C$10019,3,0)</f>
        <v>The Joke</v>
      </c>
      <c r="F394" s="1" t="s">
        <v>3016</v>
      </c>
      <c r="G394" s="1" t="str">
        <f>VLOOKUP(F394,'Text facts'!$A$1:$H$10019,6,0)</f>
        <v>A253</v>
      </c>
      <c r="H394" t="str">
        <f>VLOOKUP(F394,'Text facts'!$A$1:$B$10019,2,0)</f>
        <v>Slika Doriana Graya</v>
      </c>
      <c r="I394" t="str">
        <f>VLOOKUP(F394,'Text facts'!$A$1:$C$10019,3,0)</f>
        <v>The Picture of Dorian Gray</v>
      </c>
      <c r="J394" s="1" t="s">
        <v>6554</v>
      </c>
      <c r="K394" s="1" t="str">
        <f>VLOOKUP(J394,'Text facts'!$A$1:$H$10019,6,0)</f>
        <v>A783</v>
      </c>
      <c r="L394" t="str">
        <f>VLOOKUP(J394,'Text facts'!$A$1:$B$10019,2,0)</f>
        <v>Dah</v>
      </c>
      <c r="M394" t="str">
        <f>VLOOKUP(J394,'Text facts'!$A$1:$C$10019,3,0)</f>
        <v>Breath</v>
      </c>
      <c r="O394" s="1" t="e">
        <f>VLOOKUP(N394,'Text facts'!$A$1:$H$10019,6,0)</f>
        <v>#N/A</v>
      </c>
      <c r="P394" t="e">
        <f>VLOOKUP(N394,'Text facts'!$A$1:$B$10019,2,0)</f>
        <v>#N/A</v>
      </c>
      <c r="Q394" t="e">
        <f>VLOOKUP(N394,'Text facts'!$A$1:$C$10019,3,0)</f>
        <v>#N/A</v>
      </c>
      <c r="S394" t="e">
        <f>VLOOKUP(R394,'Text facts'!$A$1:$H$10019,6,0)</f>
        <v>#N/A</v>
      </c>
      <c r="T394" t="e">
        <f>VLOOKUP(R394,'Text facts'!$A$1:$B$10019,2,0)</f>
        <v>#N/A</v>
      </c>
      <c r="U394" t="e">
        <f>VLOOKUP(R394,'Text facts'!$A$1:$C$10019,3,0)</f>
        <v>#N/A</v>
      </c>
    </row>
    <row r="395" spans="1:21">
      <c r="A395" s="1" t="s">
        <v>567</v>
      </c>
      <c r="B395" s="1" t="s">
        <v>2496</v>
      </c>
      <c r="C395" s="1" t="str">
        <f>VLOOKUP(B395,'Text facts'!$A$1:$H$10019,6,0)</f>
        <v>A171</v>
      </c>
      <c r="D395" t="str">
        <f>VLOOKUP(B395,'Text facts'!$A$1:$B$10019,2,0)</f>
        <v>Derviš i smrt</v>
      </c>
      <c r="E395" t="str">
        <f>VLOOKUP(B395,'Text facts'!$A$1:$C$10019,3,0)</f>
        <v>Death and the Dervish</v>
      </c>
      <c r="F395" s="1" t="s">
        <v>1989</v>
      </c>
      <c r="G395" s="1" t="str">
        <f>VLOOKUP(F395,'Text facts'!$A$1:$H$10019,6,0)</f>
        <v>A87</v>
      </c>
      <c r="H395" t="str">
        <f>VLOOKUP(F395,'Text facts'!$A$1:$B$10019,2,0)</f>
        <v>Na Drini ćuprija</v>
      </c>
      <c r="I395" t="str">
        <f>VLOOKUP(F395,'Text facts'!$A$1:$C$10019,3,0)</f>
        <v>The Bridge on the Drina</v>
      </c>
      <c r="J395" s="1" t="s">
        <v>6561</v>
      </c>
      <c r="K395" s="1" t="str">
        <f>VLOOKUP(J395,'Text facts'!$A$1:$H$10019,6,0)</f>
        <v>A784</v>
      </c>
      <c r="L395" t="str">
        <f>VLOOKUP(J395,'Text facts'!$A$1:$B$10019,2,0)</f>
        <v>Bridgerton</v>
      </c>
      <c r="M395" t="str">
        <f>VLOOKUP(J395,'Text facts'!$A$1:$C$10019,3,0)</f>
        <v>Bridgerton</v>
      </c>
      <c r="O395" s="1" t="e">
        <f>VLOOKUP(N395,'Text facts'!$A$1:$H$10019,6,0)</f>
        <v>#N/A</v>
      </c>
      <c r="P395" t="e">
        <f>VLOOKUP(N395,'Text facts'!$A$1:$B$10019,2,0)</f>
        <v>#N/A</v>
      </c>
      <c r="Q395" t="e">
        <f>VLOOKUP(N395,'Text facts'!$A$1:$C$10019,3,0)</f>
        <v>#N/A</v>
      </c>
      <c r="S395" t="e">
        <f>VLOOKUP(R395,'Text facts'!$A$1:$H$10019,6,0)</f>
        <v>#N/A</v>
      </c>
      <c r="T395" t="e">
        <f>VLOOKUP(R395,'Text facts'!$A$1:$B$10019,2,0)</f>
        <v>#N/A</v>
      </c>
      <c r="U395" t="e">
        <f>VLOOKUP(R395,'Text facts'!$A$1:$C$10019,3,0)</f>
        <v>#N/A</v>
      </c>
    </row>
    <row r="396" spans="1:21">
      <c r="A396" s="1" t="s">
        <v>570</v>
      </c>
      <c r="B396" s="1" t="s">
        <v>6566</v>
      </c>
      <c r="C396" s="1" t="str">
        <f>VLOOKUP(B396,'Text facts'!$A$1:$H$10019,6,0)</f>
        <v>A425</v>
      </c>
      <c r="D396" t="str">
        <f>VLOOKUP(B396,'Text facts'!$A$1:$B$10019,2,0)</f>
        <v>Crni obelisk</v>
      </c>
      <c r="E396" t="str">
        <f>VLOOKUP(B396,'Text facts'!$A$1:$C$10019,3,0)</f>
        <v>The Black Obelisk</v>
      </c>
      <c r="F396" s="1" t="s">
        <v>2796</v>
      </c>
      <c r="G396" s="1" t="str">
        <f>VLOOKUP(F396,'Text facts'!$A$1:$H$10019,6,0)</f>
        <v>A33</v>
      </c>
      <c r="H396">
        <f>VLOOKUP(F396,'Text facts'!$A$1:$B$10019,2,0)</f>
        <v>2666</v>
      </c>
      <c r="I396">
        <f>VLOOKUP(F396,'Text facts'!$A$1:$C$10019,3,0)</f>
        <v>2666</v>
      </c>
      <c r="J396" s="1" t="s">
        <v>6569</v>
      </c>
      <c r="K396" s="1" t="str">
        <f>VLOOKUP(J396,'Text facts'!$A$1:$H$10019,6,0)</f>
        <v>A785</v>
      </c>
      <c r="L396" t="str">
        <f>VLOOKUP(J396,'Text facts'!$A$1:$B$10019,2,0)</f>
        <v>Ona</v>
      </c>
      <c r="M396" t="str">
        <f>VLOOKUP(J396,'Text facts'!$A$1:$C$10019,3,0)</f>
        <v>She</v>
      </c>
      <c r="O396" s="1" t="e">
        <f>VLOOKUP(N396,'Text facts'!$A$1:$H$10019,6,0)</f>
        <v>#N/A</v>
      </c>
      <c r="P396" t="e">
        <f>VLOOKUP(N396,'Text facts'!$A$1:$B$10019,2,0)</f>
        <v>#N/A</v>
      </c>
      <c r="Q396" t="e">
        <f>VLOOKUP(N396,'Text facts'!$A$1:$C$10019,3,0)</f>
        <v>#N/A</v>
      </c>
      <c r="S396" t="e">
        <f>VLOOKUP(R396,'Text facts'!$A$1:$H$10019,6,0)</f>
        <v>#N/A</v>
      </c>
      <c r="T396" t="e">
        <f>VLOOKUP(R396,'Text facts'!$A$1:$B$10019,2,0)</f>
        <v>#N/A</v>
      </c>
      <c r="U396" t="e">
        <f>VLOOKUP(R396,'Text facts'!$A$1:$C$10019,3,0)</f>
        <v>#N/A</v>
      </c>
    </row>
    <row r="397" spans="1:21">
      <c r="A397" s="1" t="s">
        <v>572</v>
      </c>
      <c r="B397" s="1" t="s">
        <v>1389</v>
      </c>
      <c r="C397" s="1" t="str">
        <f>VLOOKUP(B397,'Text facts'!$A$1:$H$10019,6,0)</f>
        <v>A0</v>
      </c>
      <c r="D397" t="str">
        <f>VLOOKUP(B397,'Text facts'!$A$1:$B$10019,2,0)</f>
        <v>[NEMA NASLOVA]</v>
      </c>
      <c r="E397" t="str">
        <f>VLOOKUP(B397,'Text facts'!$A$1:$C$10019,3,0)</f>
        <v>[NO TITLE]</v>
      </c>
      <c r="F397" s="1" t="s">
        <v>1389</v>
      </c>
      <c r="G397" s="1" t="s">
        <v>3304</v>
      </c>
      <c r="H397" t="str">
        <f>VLOOKUP(F397,'Text facts'!$A$1:$B$10019,2,0)</f>
        <v>[NEMA NASLOVA]</v>
      </c>
      <c r="I397" t="str">
        <f>VLOOKUP(F397,'Text facts'!$A$1:$C$10019,3,0)</f>
        <v>[NO TITLE]</v>
      </c>
      <c r="J397" s="1" t="s">
        <v>1389</v>
      </c>
      <c r="K397" s="1" t="s">
        <v>6578</v>
      </c>
      <c r="L397" t="str">
        <f>VLOOKUP(J397,'Text facts'!$A$1:$B$10019,2,0)</f>
        <v>[NEMA NASLOVA]</v>
      </c>
      <c r="M397" t="str">
        <f>VLOOKUP(J397,'Text facts'!$A$1:$C$10019,3,0)</f>
        <v>[NO TITLE]</v>
      </c>
      <c r="O397" s="1" t="e">
        <f>VLOOKUP(N397,'Text facts'!$A$1:$H$10019,6,0)</f>
        <v>#N/A</v>
      </c>
      <c r="P397" t="e">
        <f>VLOOKUP(N397,'Text facts'!$A$1:$B$10019,2,0)</f>
        <v>#N/A</v>
      </c>
      <c r="Q397" t="e">
        <f>VLOOKUP(N397,'Text facts'!$A$1:$C$10019,3,0)</f>
        <v>#N/A</v>
      </c>
      <c r="S397" t="e">
        <f>VLOOKUP(R397,'Text facts'!$A$1:$H$10019,6,0)</f>
        <v>#N/A</v>
      </c>
      <c r="T397" t="e">
        <f>VLOOKUP(R397,'Text facts'!$A$1:$B$10019,2,0)</f>
        <v>#N/A</v>
      </c>
      <c r="U397" t="e">
        <f>VLOOKUP(R397,'Text facts'!$A$1:$C$10019,3,0)</f>
        <v>#N/A</v>
      </c>
    </row>
    <row r="398" spans="1:21">
      <c r="A398" s="1" t="s">
        <v>573</v>
      </c>
      <c r="B398" s="1" t="s">
        <v>1606</v>
      </c>
      <c r="C398" s="1" t="str">
        <f>VLOOKUP(B398,'Text facts'!$A$1:$H$10019,6,0)</f>
        <v>A31</v>
      </c>
      <c r="D398" t="str">
        <f>VLOOKUP(B398,'Text facts'!$A$1:$B$10019,2,0)</f>
        <v>Grička vještica</v>
      </c>
      <c r="E398" t="str">
        <f>VLOOKUP(B398,'Text facts'!$A$1:$C$10019,3,0)</f>
        <v>The Witch of Grič</v>
      </c>
      <c r="F398" s="1" t="s">
        <v>6581</v>
      </c>
      <c r="G398" s="1" t="str">
        <f>VLOOKUP(F398,'Text facts'!$A$1:$H$10019,6,0)</f>
        <v>A787</v>
      </c>
      <c r="H398" t="str">
        <f>VLOOKUP(F398,'Text facts'!$A$1:$B$10019,2,0)</f>
        <v>U najmračnijem kutku</v>
      </c>
      <c r="I398" t="str">
        <f>VLOOKUP(F398,'Text facts'!$A$1:$C$10019,3,0)</f>
        <v>Into the Darkest Corner</v>
      </c>
      <c r="J398" s="1" t="s">
        <v>6586</v>
      </c>
      <c r="K398" s="1" t="str">
        <f>VLOOKUP(J398,'Text facts'!$A$1:$H$10019,6,0)</f>
        <v>A788</v>
      </c>
      <c r="L398" t="str">
        <f>VLOOKUP(J398,'Text facts'!$A$1:$B$10019,2,0)</f>
        <v>Laž</v>
      </c>
      <c r="M398" t="str">
        <f>VLOOKUP(J398,'Text facts'!$A$1:$C$10019,3,0)</f>
        <v>The Lie</v>
      </c>
      <c r="O398" s="1" t="e">
        <f>VLOOKUP(N398,'Text facts'!$A$1:$H$10019,6,0)</f>
        <v>#N/A</v>
      </c>
      <c r="P398" t="e">
        <f>VLOOKUP(N398,'Text facts'!$A$1:$B$10019,2,0)</f>
        <v>#N/A</v>
      </c>
      <c r="Q398" t="e">
        <f>VLOOKUP(N398,'Text facts'!$A$1:$C$10019,3,0)</f>
        <v>#N/A</v>
      </c>
      <c r="S398" t="e">
        <f>VLOOKUP(R398,'Text facts'!$A$1:$H$10019,6,0)</f>
        <v>#N/A</v>
      </c>
      <c r="T398" t="e">
        <f>VLOOKUP(R398,'Text facts'!$A$1:$B$10019,2,0)</f>
        <v>#N/A</v>
      </c>
      <c r="U398" t="e">
        <f>VLOOKUP(R398,'Text facts'!$A$1:$C$10019,3,0)</f>
        <v>#N/A</v>
      </c>
    </row>
    <row r="399" spans="1:21">
      <c r="A399" s="1" t="s">
        <v>575</v>
      </c>
      <c r="B399" s="1" t="s">
        <v>2249</v>
      </c>
      <c r="C399" s="1" t="str">
        <f>VLOOKUP(B399,'Text facts'!$A$1:$H$10019,6,0)</f>
        <v>A131</v>
      </c>
      <c r="D399" t="str">
        <f>VLOOKUP(B399,'Text facts'!$A$1:$B$10019,2,0)</f>
        <v>Junaci Pavlove ulice</v>
      </c>
      <c r="E399" t="str">
        <f>VLOOKUP(B399,'Text facts'!$A$1:$C$10019,3,0)</f>
        <v>The Paul Street Boys</v>
      </c>
      <c r="F399" s="1" t="s">
        <v>2225</v>
      </c>
      <c r="G399" s="1" t="str">
        <f>VLOOKUP(F399,'Text facts'!$A$1:$H$10019,6,0)</f>
        <v>A128</v>
      </c>
      <c r="H399" t="str">
        <f>VLOOKUP(F399,'Text facts'!$A$1:$B$10019,2,0)</f>
        <v>Sidarta</v>
      </c>
      <c r="I399" t="str">
        <f>VLOOKUP(F399,'Text facts'!$A$1:$C$10019,3,0)</f>
        <v>Siddartha</v>
      </c>
      <c r="J399" s="1" t="s">
        <v>4802</v>
      </c>
      <c r="K399" s="1" t="str">
        <f>VLOOKUP(J399,'Text facts'!$A$1:$H$10019,6,0)</f>
        <v>A252</v>
      </c>
      <c r="L399" t="str">
        <f>VLOOKUP(J399,'Text facts'!$A$1:$B$10019,2,0)</f>
        <v>Kabanica</v>
      </c>
      <c r="M399" t="str">
        <f>VLOOKUP(J399,'Text facts'!$A$1:$C$10019,3,0)</f>
        <v>The Overcoat</v>
      </c>
      <c r="O399" s="1" t="e">
        <f>VLOOKUP(N399,'Text facts'!$A$1:$H$10019,6,0)</f>
        <v>#N/A</v>
      </c>
      <c r="P399" t="e">
        <f>VLOOKUP(N399,'Text facts'!$A$1:$B$10019,2,0)</f>
        <v>#N/A</v>
      </c>
      <c r="Q399" t="e">
        <f>VLOOKUP(N399,'Text facts'!$A$1:$C$10019,3,0)</f>
        <v>#N/A</v>
      </c>
      <c r="S399" t="e">
        <f>VLOOKUP(R399,'Text facts'!$A$1:$H$10019,6,0)</f>
        <v>#N/A</v>
      </c>
      <c r="T399" t="e">
        <f>VLOOKUP(R399,'Text facts'!$A$1:$B$10019,2,0)</f>
        <v>#N/A</v>
      </c>
      <c r="U399" t="e">
        <f>VLOOKUP(R399,'Text facts'!$A$1:$C$10019,3,0)</f>
        <v>#N/A</v>
      </c>
    </row>
    <row r="400" spans="1:21">
      <c r="A400" s="1" t="s">
        <v>576</v>
      </c>
      <c r="B400" s="1" t="s">
        <v>6591</v>
      </c>
      <c r="C400" s="1" t="str">
        <f>VLOOKUP(B400,'Text facts'!$A$1:$H$10019,6,0)</f>
        <v>A279</v>
      </c>
      <c r="D400" t="str">
        <f>VLOOKUP(B400,'Text facts'!$A$1:$B$10019,2,0)</f>
        <v>Zloguke žabe</v>
      </c>
      <c r="E400" t="str">
        <f>VLOOKUP(B400,'Text facts'!$A$1:$C$10019,3,0)</f>
        <v>The Call of the Toad</v>
      </c>
      <c r="F400" s="1" t="s">
        <v>6594</v>
      </c>
      <c r="G400" s="1" t="str">
        <f>VLOOKUP(F400,'Text facts'!$A$1:$H$10019,6,0)</f>
        <v>A789</v>
      </c>
      <c r="H400" t="str">
        <f>VLOOKUP(F400,'Text facts'!$A$1:$B$10019,2,0)</f>
        <v>Djevojčica iz Afganistana</v>
      </c>
      <c r="I400" t="str">
        <f>VLOOKUP(F400,'Text facts'!$A$1:$C$10019,3,0)</f>
        <v>The Breadwinner</v>
      </c>
      <c r="J400" s="1" t="s">
        <v>6600</v>
      </c>
      <c r="K400" s="1" t="str">
        <f>VLOOKUP(J400,'Text facts'!$A$1:$H$10019,6,0)</f>
        <v>A230</v>
      </c>
      <c r="L400" t="str">
        <f>VLOOKUP(J400,'Text facts'!$A$1:$B$10019,2,0)</f>
        <v>Dama s kamelijama</v>
      </c>
      <c r="M400" t="str">
        <f>VLOOKUP(J400,'Text facts'!$A$1:$C$10019,3,0)</f>
        <v>The Lady of the Camellias</v>
      </c>
      <c r="O400" s="1" t="e">
        <f>VLOOKUP(N400,'Text facts'!$A$1:$H$10019,6,0)</f>
        <v>#N/A</v>
      </c>
      <c r="P400" t="e">
        <f>VLOOKUP(N400,'Text facts'!$A$1:$B$10019,2,0)</f>
        <v>#N/A</v>
      </c>
      <c r="Q400" t="e">
        <f>VLOOKUP(N400,'Text facts'!$A$1:$C$10019,3,0)</f>
        <v>#N/A</v>
      </c>
      <c r="S400" t="e">
        <f>VLOOKUP(R400,'Text facts'!$A$1:$H$10019,6,0)</f>
        <v>#N/A</v>
      </c>
      <c r="T400" t="e">
        <f>VLOOKUP(R400,'Text facts'!$A$1:$B$10019,2,0)</f>
        <v>#N/A</v>
      </c>
      <c r="U400" t="e">
        <f>VLOOKUP(R400,'Text facts'!$A$1:$C$10019,3,0)</f>
        <v>#N/A</v>
      </c>
    </row>
    <row r="401" spans="1:21">
      <c r="A401" s="1" t="s">
        <v>577</v>
      </c>
      <c r="B401" s="1" t="s">
        <v>5591</v>
      </c>
      <c r="C401" s="1" t="str">
        <f>VLOOKUP(B401,'Text facts'!$A$1:$H$10019,6,0)</f>
        <v>A640</v>
      </c>
      <c r="D401" t="str">
        <f>VLOOKUP(B401,'Text facts'!$A$1:$B$10019,2,0)</f>
        <v>Pale sam na svijetu</v>
      </c>
      <c r="E401" t="str">
        <f>VLOOKUP(B401,'Text facts'!$A$1:$C$10019,3,0)</f>
        <v>Palle Alone in the World</v>
      </c>
      <c r="F401" s="1" t="s">
        <v>2231</v>
      </c>
      <c r="G401" s="1" t="str">
        <f>VLOOKUP(F401,'Text facts'!$A$1:$H$10019,6,0)</f>
        <v>A107</v>
      </c>
      <c r="H401" t="str">
        <f>VLOOKUP(F401,'Text facts'!$A$1:$B$10019,2,0)</f>
        <v>Preobražaj</v>
      </c>
      <c r="I401" t="str">
        <f>VLOOKUP(F401,'Text facts'!$A$1:$C$10019,3,0)</f>
        <v>The Metamorphosis</v>
      </c>
      <c r="J401" s="1" t="s">
        <v>6603</v>
      </c>
      <c r="K401" s="1" t="str">
        <f>VLOOKUP(J401,'Text facts'!$A$1:$H$10019,6,0)</f>
        <v>A790</v>
      </c>
      <c r="L401" t="str">
        <f>VLOOKUP(J401,'Text facts'!$A$1:$B$10019,2,0)</f>
        <v>Moć vaše podsvijesti</v>
      </c>
      <c r="M401" t="str">
        <f>VLOOKUP(J401,'Text facts'!$A$1:$C$10019,3,0)</f>
        <v>The Power of Your Subconscious Mind</v>
      </c>
      <c r="O401" s="1" t="e">
        <f>VLOOKUP(N401,'Text facts'!$A$1:$H$10019,6,0)</f>
        <v>#N/A</v>
      </c>
      <c r="P401" t="e">
        <f>VLOOKUP(N401,'Text facts'!$A$1:$B$10019,2,0)</f>
        <v>#N/A</v>
      </c>
      <c r="Q401" t="e">
        <f>VLOOKUP(N401,'Text facts'!$A$1:$C$10019,3,0)</f>
        <v>#N/A</v>
      </c>
      <c r="S401" t="e">
        <f>VLOOKUP(R401,'Text facts'!$A$1:$H$10019,6,0)</f>
        <v>#N/A</v>
      </c>
      <c r="T401" t="e">
        <f>VLOOKUP(R401,'Text facts'!$A$1:$B$10019,2,0)</f>
        <v>#N/A</v>
      </c>
      <c r="U401" t="e">
        <f>VLOOKUP(R401,'Text facts'!$A$1:$C$10019,3,0)</f>
        <v>#N/A</v>
      </c>
    </row>
    <row r="402" spans="1:21">
      <c r="A402" s="1" t="s">
        <v>578</v>
      </c>
      <c r="B402" s="1" t="s">
        <v>2075</v>
      </c>
      <c r="C402" s="1" t="str">
        <f>VLOOKUP(B402,'Text facts'!$A$1:$H$10019,6,0)</f>
        <v>A107</v>
      </c>
      <c r="D402" t="str">
        <f>VLOOKUP(B402,'Text facts'!$A$1:$B$10019,2,0)</f>
        <v>Proces</v>
      </c>
      <c r="E402" t="str">
        <f>VLOOKUP(B402,'Text facts'!$A$1:$C$10019,3,0)</f>
        <v>The Trial</v>
      </c>
      <c r="F402" s="1" t="s">
        <v>1660</v>
      </c>
      <c r="G402" s="1" t="str">
        <f>VLOOKUP(F402,'Text facts'!$A$1:$H$10019,6,0)</f>
        <v>A43</v>
      </c>
      <c r="H402" t="str">
        <f>VLOOKUP(F402,'Text facts'!$A$1:$B$10019,2,0)</f>
        <v>Idiot</v>
      </c>
      <c r="I402" t="str">
        <f>VLOOKUP(F402,'Text facts'!$A$1:$C$10019,3,0)</f>
        <v>The Idiot</v>
      </c>
      <c r="J402" s="1" t="s">
        <v>3704</v>
      </c>
      <c r="K402" s="1" t="str">
        <f>VLOOKUP(J402,'Text facts'!$A$1:$H$10019,6,0)</f>
        <v>A367</v>
      </c>
      <c r="L402" t="str">
        <f>VLOOKUP(J402,'Text facts'!$A$1:$B$10019,2,0)</f>
        <v>Lolita</v>
      </c>
      <c r="M402" t="str">
        <f>VLOOKUP(J402,'Text facts'!$A$1:$C$10019,3,0)</f>
        <v>Lolita</v>
      </c>
      <c r="O402" s="1" t="e">
        <f>VLOOKUP(N402,'Text facts'!$A$1:$H$10019,6,0)</f>
        <v>#N/A</v>
      </c>
      <c r="P402" t="e">
        <f>VLOOKUP(N402,'Text facts'!$A$1:$B$10019,2,0)</f>
        <v>#N/A</v>
      </c>
      <c r="Q402" t="e">
        <f>VLOOKUP(N402,'Text facts'!$A$1:$C$10019,3,0)</f>
        <v>#N/A</v>
      </c>
      <c r="S402" t="e">
        <f>VLOOKUP(R402,'Text facts'!$A$1:$H$10019,6,0)</f>
        <v>#N/A</v>
      </c>
      <c r="T402" t="e">
        <f>VLOOKUP(R402,'Text facts'!$A$1:$B$10019,2,0)</f>
        <v>#N/A</v>
      </c>
      <c r="U402" t="e">
        <f>VLOOKUP(R402,'Text facts'!$A$1:$C$10019,3,0)</f>
        <v>#N/A</v>
      </c>
    </row>
    <row r="403" spans="1:21">
      <c r="A403" s="1" t="s">
        <v>581</v>
      </c>
      <c r="B403" s="1" t="s">
        <v>3299</v>
      </c>
      <c r="C403" s="1" t="str">
        <f>VLOOKUP(B403,'Text facts'!$A$1:$H$10019,6,0)</f>
        <v>A98</v>
      </c>
      <c r="D403" t="str">
        <f>VLOOKUP(B403,'Text facts'!$A$1:$B$10019,2,0)</f>
        <v>Harry Potter</v>
      </c>
      <c r="E403" t="str">
        <f>VLOOKUP(B403,'Text facts'!$A$1:$C$10019,3,0)</f>
        <v>Harry Potter</v>
      </c>
      <c r="F403" s="1" t="s">
        <v>6609</v>
      </c>
      <c r="G403" s="1" t="str">
        <f>VLOOKUP(F403,'Text facts'!$A$1:$H$10019,6,0)</f>
        <v>A791</v>
      </c>
      <c r="H403" t="str">
        <f>VLOOKUP(F403,'Text facts'!$A$1:$B$10019,2,0)</f>
        <v>Milijun komadića</v>
      </c>
      <c r="I403" t="str">
        <f>VLOOKUP(F403,'Text facts'!$A$1:$C$10019,3,0)</f>
        <v>A Million Little Pieces</v>
      </c>
      <c r="J403" s="1" t="s">
        <v>6614</v>
      </c>
      <c r="K403" s="1" t="str">
        <f>VLOOKUP(J403,'Text facts'!$A$1:$H$10019,6,0)</f>
        <v>A296</v>
      </c>
      <c r="L403" t="str">
        <f>VLOOKUP(J403,'Text facts'!$A$1:$B$10019,2,0)</f>
        <v>Mobitel</v>
      </c>
      <c r="M403" t="str">
        <f>VLOOKUP(J403,'Text facts'!$A$1:$C$10019,3,0)</f>
        <v>The Cell</v>
      </c>
      <c r="O403" s="1" t="e">
        <f>VLOOKUP(N403,'Text facts'!$A$1:$H$10019,6,0)</f>
        <v>#N/A</v>
      </c>
      <c r="P403" t="e">
        <f>VLOOKUP(N403,'Text facts'!$A$1:$B$10019,2,0)</f>
        <v>#N/A</v>
      </c>
      <c r="Q403" t="e">
        <f>VLOOKUP(N403,'Text facts'!$A$1:$C$10019,3,0)</f>
        <v>#N/A</v>
      </c>
      <c r="S403" t="e">
        <f>VLOOKUP(R403,'Text facts'!$A$1:$H$10019,6,0)</f>
        <v>#N/A</v>
      </c>
      <c r="T403" t="e">
        <f>VLOOKUP(R403,'Text facts'!$A$1:$B$10019,2,0)</f>
        <v>#N/A</v>
      </c>
      <c r="U403" t="e">
        <f>VLOOKUP(R403,'Text facts'!$A$1:$C$10019,3,0)</f>
        <v>#N/A</v>
      </c>
    </row>
    <row r="404" spans="1:21">
      <c r="A404" s="1" t="s">
        <v>582</v>
      </c>
      <c r="B404" s="1" t="s">
        <v>6617</v>
      </c>
      <c r="C404" s="1" t="str">
        <f>VLOOKUP(B404,'Text facts'!$A$1:$H$10019,6,0)</f>
        <v>A792</v>
      </c>
      <c r="D404" t="str">
        <f>VLOOKUP(B404,'Text facts'!$A$1:$B$10019,2,0)</f>
        <v>Metoda Wim Hof : Aktiviraj svoj puni potencijal</v>
      </c>
      <c r="E404" t="str">
        <f>VLOOKUP(B404,'Text facts'!$A$1:$C$10019,3,0)</f>
        <v>The Wim Hof Method</v>
      </c>
      <c r="F404" s="1" t="s">
        <v>6554</v>
      </c>
      <c r="G404" s="1" t="str">
        <f>VLOOKUP(F404,'Text facts'!$A$1:$H$10019,6,0)</f>
        <v>A783</v>
      </c>
      <c r="H404" t="str">
        <f>VLOOKUP(F404,'Text facts'!$A$1:$B$10019,2,0)</f>
        <v>Dah</v>
      </c>
      <c r="I404" t="str">
        <f>VLOOKUP(F404,'Text facts'!$A$1:$C$10019,3,0)</f>
        <v>Breath</v>
      </c>
      <c r="J404" s="1" t="s">
        <v>6623</v>
      </c>
      <c r="K404" s="1" t="str">
        <f>VLOOKUP(J404,'Text facts'!$A$1:$H$10019,6,0)</f>
        <v>A793</v>
      </c>
      <c r="L404" t="str">
        <f>VLOOKUP(J404,'Text facts'!$A$1:$B$10019,2,0)</f>
        <v>Put</v>
      </c>
      <c r="M404" t="str">
        <f>VLOOKUP(J404,'Text facts'!$A$1:$C$10019,3,0)</f>
        <v>--</v>
      </c>
      <c r="O404" s="1" t="e">
        <f>VLOOKUP(N404,'Text facts'!$A$1:$H$10019,6,0)</f>
        <v>#N/A</v>
      </c>
      <c r="P404" t="e">
        <f>VLOOKUP(N404,'Text facts'!$A$1:$B$10019,2,0)</f>
        <v>#N/A</v>
      </c>
      <c r="Q404" t="e">
        <f>VLOOKUP(N404,'Text facts'!$A$1:$C$10019,3,0)</f>
        <v>#N/A</v>
      </c>
      <c r="S404" t="e">
        <f>VLOOKUP(R404,'Text facts'!$A$1:$H$10019,6,0)</f>
        <v>#N/A</v>
      </c>
      <c r="T404" t="e">
        <f>VLOOKUP(R404,'Text facts'!$A$1:$B$10019,2,0)</f>
        <v>#N/A</v>
      </c>
      <c r="U404" t="e">
        <f>VLOOKUP(R404,'Text facts'!$A$1:$C$10019,3,0)</f>
        <v>#N/A</v>
      </c>
    </row>
    <row r="405" spans="1:21">
      <c r="A405" s="1" t="s">
        <v>585</v>
      </c>
      <c r="B405" s="1" t="s">
        <v>6628</v>
      </c>
      <c r="C405" s="1" t="str">
        <f>VLOOKUP(B405,'Text facts'!$A$1:$H$10019,6,0)</f>
        <v>A318</v>
      </c>
      <c r="D405" t="str">
        <f>VLOOKUP(B405,'Text facts'!$A$1:$B$10019,2,0)</f>
        <v>Mort</v>
      </c>
      <c r="E405" t="str">
        <f>VLOOKUP(B405,'Text facts'!$A$1:$C$10019,3,0)</f>
        <v>Mort</v>
      </c>
      <c r="F405" s="1" t="s">
        <v>4661</v>
      </c>
      <c r="G405" s="1" t="str">
        <f>VLOOKUP(F405,'Text facts'!$A$1:$H$10019,6,0)</f>
        <v>A512</v>
      </c>
      <c r="H405" t="str">
        <f>VLOOKUP(F405,'Text facts'!$A$1:$B$10019,2,0)</f>
        <v>Sapiens: Kratka povijest čovječanstva</v>
      </c>
      <c r="I405" t="str">
        <f>VLOOKUP(F405,'Text facts'!$A$1:$C$10019,3,0)</f>
        <v>Sapiens: A Brief History of Humankind</v>
      </c>
      <c r="J405" s="1" t="s">
        <v>6630</v>
      </c>
      <c r="K405" s="1" t="str">
        <f>VLOOKUP(J405,'Text facts'!$A$1:$H$10019,6,0)</f>
        <v>A794</v>
      </c>
      <c r="L405" t="str">
        <f>VLOOKUP(J405,'Text facts'!$A$1:$B$10019,2,0)</f>
        <v>Kvaka 22</v>
      </c>
      <c r="M405" t="str">
        <f>VLOOKUP(J405,'Text facts'!$A$1:$C$10019,3,0)</f>
        <v>Catch-22</v>
      </c>
      <c r="O405" s="1" t="e">
        <f>VLOOKUP(N405,'Text facts'!$A$1:$H$10019,6,0)</f>
        <v>#N/A</v>
      </c>
      <c r="P405" t="e">
        <f>VLOOKUP(N405,'Text facts'!$A$1:$B$10019,2,0)</f>
        <v>#N/A</v>
      </c>
      <c r="Q405" t="e">
        <f>VLOOKUP(N405,'Text facts'!$A$1:$C$10019,3,0)</f>
        <v>#N/A</v>
      </c>
      <c r="S405" t="e">
        <f>VLOOKUP(R405,'Text facts'!$A$1:$H$10019,6,0)</f>
        <v>#N/A</v>
      </c>
      <c r="T405" t="e">
        <f>VLOOKUP(R405,'Text facts'!$A$1:$B$10019,2,0)</f>
        <v>#N/A</v>
      </c>
      <c r="U405" t="e">
        <f>VLOOKUP(R405,'Text facts'!$A$1:$C$10019,3,0)</f>
        <v>#N/A</v>
      </c>
    </row>
    <row r="406" spans="1:21">
      <c r="A406" s="1" t="s">
        <v>586</v>
      </c>
      <c r="B406" s="1" t="s">
        <v>6635</v>
      </c>
      <c r="C406" s="1" t="str">
        <f>VLOOKUP(B406,'Text facts'!$A$1:$H$10019,6,0)</f>
        <v>A795</v>
      </c>
      <c r="D406" t="str">
        <f>VLOOKUP(B406,'Text facts'!$A$1:$B$10019,2,0)</f>
        <v>Mudrost vukova</v>
      </c>
      <c r="E406" t="str">
        <f>VLOOKUP(B406,'Text facts'!$A$1:$C$10019,3,0)</f>
        <v>The Wisdom of Wolves</v>
      </c>
      <c r="F406" s="1" t="s">
        <v>6212</v>
      </c>
      <c r="G406" s="1" t="str">
        <f>VLOOKUP(F406,'Text facts'!$A$1:$H$10019,6,0)</f>
        <v>A103</v>
      </c>
      <c r="H406" t="str">
        <f>VLOOKUP(F406,'Text facts'!$A$1:$B$10019,2,0)</f>
        <v>Razgovori s prijateljima</v>
      </c>
      <c r="I406" t="str">
        <f>VLOOKUP(F406,'Text facts'!$A$1:$C$10019,3,0)</f>
        <v>Conversations With Friends</v>
      </c>
      <c r="J406" s="1" t="s">
        <v>6641</v>
      </c>
      <c r="K406" s="1" t="str">
        <f>VLOOKUP(J406,'Text facts'!$A$1:$H$10019,6,0)</f>
        <v>A796</v>
      </c>
      <c r="L406" t="str">
        <f>VLOOKUP(J406,'Text facts'!$A$1:$B$10019,2,0)</f>
        <v>--</v>
      </c>
      <c r="M406" t="str">
        <f>VLOOKUP(J406,'Text facts'!$A$1:$C$10019,3,0)</f>
        <v>Mr. Humble and Dr. Butcher</v>
      </c>
      <c r="O406" s="1" t="e">
        <f>VLOOKUP(N406,'Text facts'!$A$1:$H$10019,6,0)</f>
        <v>#N/A</v>
      </c>
      <c r="P406" t="e">
        <f>VLOOKUP(N406,'Text facts'!$A$1:$B$10019,2,0)</f>
        <v>#N/A</v>
      </c>
      <c r="Q406" t="e">
        <f>VLOOKUP(N406,'Text facts'!$A$1:$C$10019,3,0)</f>
        <v>#N/A</v>
      </c>
      <c r="S406" t="e">
        <f>VLOOKUP(R406,'Text facts'!$A$1:$H$10019,6,0)</f>
        <v>#N/A</v>
      </c>
      <c r="T406" t="e">
        <f>VLOOKUP(R406,'Text facts'!$A$1:$B$10019,2,0)</f>
        <v>#N/A</v>
      </c>
      <c r="U406" t="e">
        <f>VLOOKUP(R406,'Text facts'!$A$1:$C$10019,3,0)</f>
        <v>#N/A</v>
      </c>
    </row>
    <row r="407" spans="1:21">
      <c r="A407" s="1" t="s">
        <v>587</v>
      </c>
      <c r="B407" s="1" t="s">
        <v>1504</v>
      </c>
      <c r="C407" s="1" t="str">
        <f>VLOOKUP(B407,'Text facts'!$A$1:$H$10019,6,0)</f>
        <v>A18</v>
      </c>
      <c r="D407" t="str">
        <f>VLOOKUP(B407,'Text facts'!$A$1:$B$10019,2,0)</f>
        <v>Gospodar prstenova</v>
      </c>
      <c r="E407" t="str">
        <f>VLOOKUP(B407,'Text facts'!$A$1:$C$10019,3,0)</f>
        <v>The Lord of the Rings</v>
      </c>
      <c r="F407" s="1" t="s">
        <v>5600</v>
      </c>
      <c r="G407" s="1" t="str">
        <f>VLOOKUP(F407,'Text facts'!$A$1:$H$10019,6,0)</f>
        <v>A192</v>
      </c>
      <c r="H407" t="str">
        <f>VLOOKUP(F407,'Text facts'!$A$1:$B$10019,2,0)</f>
        <v>Lijeva ruka tame</v>
      </c>
      <c r="I407" t="str">
        <f>VLOOKUP(F407,'Text facts'!$A$1:$C$10019,3,0)</f>
        <v>The Left Hand of Darkness</v>
      </c>
      <c r="J407" s="1" t="s">
        <v>1660</v>
      </c>
      <c r="K407" s="1" t="str">
        <f>VLOOKUP(J407,'Text facts'!$A$1:$H$10019,6,0)</f>
        <v>A43</v>
      </c>
      <c r="L407" t="str">
        <f>VLOOKUP(J407,'Text facts'!$A$1:$B$10019,2,0)</f>
        <v>Idiot</v>
      </c>
      <c r="M407" t="str">
        <f>VLOOKUP(J407,'Text facts'!$A$1:$C$10019,3,0)</f>
        <v>The Idiot</v>
      </c>
      <c r="O407" s="1" t="e">
        <f>VLOOKUP(N407,'Text facts'!$A$1:$H$10019,6,0)</f>
        <v>#N/A</v>
      </c>
      <c r="P407" t="e">
        <f>VLOOKUP(N407,'Text facts'!$A$1:$B$10019,2,0)</f>
        <v>#N/A</v>
      </c>
      <c r="Q407" t="e">
        <f>VLOOKUP(N407,'Text facts'!$A$1:$C$10019,3,0)</f>
        <v>#N/A</v>
      </c>
      <c r="S407" t="e">
        <f>VLOOKUP(R407,'Text facts'!$A$1:$H$10019,6,0)</f>
        <v>#N/A</v>
      </c>
      <c r="T407" t="e">
        <f>VLOOKUP(R407,'Text facts'!$A$1:$B$10019,2,0)</f>
        <v>#N/A</v>
      </c>
      <c r="U407" t="e">
        <f>VLOOKUP(R407,'Text facts'!$A$1:$C$10019,3,0)</f>
        <v>#N/A</v>
      </c>
    </row>
    <row r="408" spans="1:21">
      <c r="A408" s="1" t="s">
        <v>588</v>
      </c>
      <c r="B408" s="1" t="s">
        <v>2963</v>
      </c>
      <c r="C408" s="1" t="str">
        <f>VLOOKUP(B408,'Text facts'!$A$1:$H$10019,6,0)</f>
        <v>A245</v>
      </c>
      <c r="D408" t="str">
        <f>VLOOKUP(B408,'Text facts'!$A$1:$B$10019,2,0)</f>
        <v>Fahrenheit 451</v>
      </c>
      <c r="E408" t="str">
        <f>VLOOKUP(B408,'Text facts'!$A$1:$C$10019,3,0)</f>
        <v>Fahrenheit 451</v>
      </c>
      <c r="F408" s="1" t="s">
        <v>6646</v>
      </c>
      <c r="G408" s="1" t="str">
        <f>VLOOKUP(F408,'Text facts'!$A$1:$H$10019,6,0)</f>
        <v>A797</v>
      </c>
      <c r="H408" t="str">
        <f>VLOOKUP(F408,'Text facts'!$A$1:$B$10019,2,0)</f>
        <v>Pedeset nijansi</v>
      </c>
      <c r="I408" t="str">
        <f>VLOOKUP(F408,'Text facts'!$A$1:$C$10019,3,0)</f>
        <v>Fifty shades</v>
      </c>
      <c r="J408" s="1" t="s">
        <v>6652</v>
      </c>
      <c r="K408" s="1" t="str">
        <f>VLOOKUP(J408,'Text facts'!$A$1:$H$10019,6,0)</f>
        <v>A798</v>
      </c>
      <c r="L408" t="str">
        <f>VLOOKUP(J408,'Text facts'!$A$1:$B$10019,2,0)</f>
        <v>Čuvari visočja</v>
      </c>
      <c r="M408" t="str">
        <f>VLOOKUP(J408,'Text facts'!$A$1:$C$10019,3,0)</f>
        <v>Highland Guard</v>
      </c>
      <c r="O408" s="1" t="e">
        <f>VLOOKUP(N408,'Text facts'!$A$1:$H$10019,6,0)</f>
        <v>#N/A</v>
      </c>
      <c r="P408" t="e">
        <f>VLOOKUP(N408,'Text facts'!$A$1:$B$10019,2,0)</f>
        <v>#N/A</v>
      </c>
      <c r="Q408" t="e">
        <f>VLOOKUP(N408,'Text facts'!$A$1:$C$10019,3,0)</f>
        <v>#N/A</v>
      </c>
      <c r="S408" t="e">
        <f>VLOOKUP(R408,'Text facts'!$A$1:$H$10019,6,0)</f>
        <v>#N/A</v>
      </c>
      <c r="T408" t="e">
        <f>VLOOKUP(R408,'Text facts'!$A$1:$B$10019,2,0)</f>
        <v>#N/A</v>
      </c>
      <c r="U408" t="e">
        <f>VLOOKUP(R408,'Text facts'!$A$1:$C$10019,3,0)</f>
        <v>#N/A</v>
      </c>
    </row>
    <row r="409" spans="1:21">
      <c r="A409" s="1" t="s">
        <v>589</v>
      </c>
      <c r="B409" s="1" t="s">
        <v>6659</v>
      </c>
      <c r="C409" s="1" t="str">
        <f>VLOOKUP(B409,'Text facts'!$A$1:$H$10019,6,0)</f>
        <v>A799</v>
      </c>
      <c r="D409" t="str">
        <f>VLOOKUP(B409,'Text facts'!$A$1:$B$10019,2,0)</f>
        <v>Iza zaključanih vrata</v>
      </c>
      <c r="E409" t="str">
        <f>VLOOKUP(B409,'Text facts'!$A$1:$C$10019,3,0)</f>
        <v>Behind colosed doors</v>
      </c>
      <c r="F409" s="1" t="s">
        <v>6581</v>
      </c>
      <c r="G409" s="1" t="str">
        <f>VLOOKUP(F409,'Text facts'!$A$1:$H$10019,6,0)</f>
        <v>A787</v>
      </c>
      <c r="H409" t="str">
        <f>VLOOKUP(F409,'Text facts'!$A$1:$B$10019,2,0)</f>
        <v>U najmračnijem kutku</v>
      </c>
      <c r="I409" t="str">
        <f>VLOOKUP(F409,'Text facts'!$A$1:$C$10019,3,0)</f>
        <v>Into the Darkest Corner</v>
      </c>
      <c r="J409" s="1" t="s">
        <v>6665</v>
      </c>
      <c r="K409" s="1" t="str">
        <f>VLOOKUP(J409,'Text facts'!$A$1:$H$10019,6,0)</f>
        <v>A614</v>
      </c>
      <c r="L409" t="str">
        <f>VLOOKUP(J409,'Text facts'!$A$1:$B$10019,2,0)</f>
        <v>Dok nas brak ne rastavi</v>
      </c>
      <c r="M409" t="str">
        <f>VLOOKUP(J409,'Text facts'!$A$1:$C$10019,3,0)</f>
        <v>After I do</v>
      </c>
      <c r="O409" s="1" t="e">
        <f>VLOOKUP(N409,'Text facts'!$A$1:$H$10019,6,0)</f>
        <v>#N/A</v>
      </c>
      <c r="P409" t="e">
        <f>VLOOKUP(N409,'Text facts'!$A$1:$B$10019,2,0)</f>
        <v>#N/A</v>
      </c>
      <c r="Q409" t="e">
        <f>VLOOKUP(N409,'Text facts'!$A$1:$C$10019,3,0)</f>
        <v>#N/A</v>
      </c>
      <c r="S409" t="e">
        <f>VLOOKUP(R409,'Text facts'!$A$1:$H$10019,6,0)</f>
        <v>#N/A</v>
      </c>
      <c r="T409" t="e">
        <f>VLOOKUP(R409,'Text facts'!$A$1:$B$10019,2,0)</f>
        <v>#N/A</v>
      </c>
      <c r="U409" t="e">
        <f>VLOOKUP(R409,'Text facts'!$A$1:$C$10019,3,0)</f>
        <v>#N/A</v>
      </c>
    </row>
    <row r="410" spans="1:21">
      <c r="A410" s="1" t="s">
        <v>590</v>
      </c>
      <c r="B410" s="1" t="s">
        <v>6668</v>
      </c>
      <c r="C410" s="1" t="str">
        <f>VLOOKUP(B410,'Text facts'!$A$1:$H$10019,6,0)</f>
        <v>A800</v>
      </c>
      <c r="D410" t="str">
        <f>VLOOKUP(B410,'Text facts'!$A$1:$B$10019,2,0)</f>
        <v>Unakažen</v>
      </c>
      <c r="E410" t="str">
        <f>VLOOKUP(B410,'Text facts'!$A$1:$C$10019,3,0)</f>
        <v>Scarred</v>
      </c>
      <c r="F410" s="1" t="s">
        <v>5217</v>
      </c>
      <c r="G410" s="1" t="str">
        <f>VLOOKUP(F410,'Text facts'!$A$1:$H$10019,6,0)</f>
        <v>A301</v>
      </c>
      <c r="H410" t="str">
        <f>VLOOKUP(F410,'Text facts'!$A$1:$B$10019,2,0)</f>
        <v>Crvendać</v>
      </c>
      <c r="I410" t="str">
        <f>VLOOKUP(F410,'Text facts'!$A$1:$C$10019,3,0)</f>
        <v>The Redbreast</v>
      </c>
      <c r="J410" s="1" t="s">
        <v>6313</v>
      </c>
      <c r="K410" s="1" t="str">
        <f>VLOOKUP(J410,'Text facts'!$A$1:$H$10019,6,0)</f>
        <v>A751</v>
      </c>
      <c r="L410" t="str">
        <f>VLOOKUP(J410,'Text facts'!$A$1:$B$10019,2,0)</f>
        <v>Sova</v>
      </c>
      <c r="M410" t="str">
        <f>VLOOKUP(J410,'Text facts'!$A$1:$C$10019,3,0)</f>
        <v>The Owl Always Hunts At Night</v>
      </c>
      <c r="O410" s="1" t="e">
        <f>VLOOKUP(N410,'Text facts'!$A$1:$H$10019,6,0)</f>
        <v>#N/A</v>
      </c>
      <c r="P410" t="e">
        <f>VLOOKUP(N410,'Text facts'!$A$1:$B$10019,2,0)</f>
        <v>#N/A</v>
      </c>
      <c r="Q410" t="e">
        <f>VLOOKUP(N410,'Text facts'!$A$1:$C$10019,3,0)</f>
        <v>#N/A</v>
      </c>
      <c r="S410" t="e">
        <f>VLOOKUP(R410,'Text facts'!$A$1:$H$10019,6,0)</f>
        <v>#N/A</v>
      </c>
      <c r="T410" t="e">
        <f>VLOOKUP(R410,'Text facts'!$A$1:$B$10019,2,0)</f>
        <v>#N/A</v>
      </c>
      <c r="U410" t="e">
        <f>VLOOKUP(R410,'Text facts'!$A$1:$C$10019,3,0)</f>
        <v>#N/A</v>
      </c>
    </row>
    <row r="411" spans="1:21">
      <c r="A411" s="1" t="s">
        <v>593</v>
      </c>
      <c r="B411" s="1" t="s">
        <v>2562</v>
      </c>
      <c r="C411" s="1" t="str">
        <f>VLOOKUP(B411,'Text facts'!$A$1:$H$10019,6,0)</f>
        <v>A182</v>
      </c>
      <c r="D411" t="str">
        <f>VLOOKUP(B411,'Text facts'!$A$1:$B$10019,2,0)</f>
        <v>Gonič zmajeva</v>
      </c>
      <c r="E411" t="str">
        <f>VLOOKUP(B411,'Text facts'!$A$1:$C$10019,3,0)</f>
        <v xml:space="preserve">The Kite Runner </v>
      </c>
      <c r="F411" s="1" t="s">
        <v>6673</v>
      </c>
      <c r="G411" s="1" t="str">
        <f>VLOOKUP(F411,'Text facts'!$A$1:$H$10019,6,0)</f>
        <v>A301</v>
      </c>
      <c r="H411" t="str">
        <f>VLOOKUP(F411,'Text facts'!$A$1:$B$10019,2,0)</f>
        <v>Kraljevstvo</v>
      </c>
      <c r="I411" t="str">
        <f>VLOOKUP(F411,'Text facts'!$A$1:$C$10019,3,0)</f>
        <v>The Kingdom</v>
      </c>
      <c r="J411" s="1" t="s">
        <v>1840</v>
      </c>
      <c r="K411" s="1" t="str">
        <f>VLOOKUP(J411,'Text facts'!$A$1:$H$10019,6,0)</f>
        <v>A32</v>
      </c>
      <c r="L411" t="str">
        <f>VLOOKUP(J411,'Text facts'!$A$1:$B$10019,2,0)</f>
        <v>Ljubav u doba kolere</v>
      </c>
      <c r="M411" t="str">
        <f>VLOOKUP(J411,'Text facts'!$A$1:$C$10019,3,0)</f>
        <v>Love in the Time of Cholera</v>
      </c>
      <c r="O411" s="1" t="e">
        <f>VLOOKUP(N411,'Text facts'!$A$1:$H$10019,6,0)</f>
        <v>#N/A</v>
      </c>
      <c r="P411" t="e">
        <f>VLOOKUP(N411,'Text facts'!$A$1:$B$10019,2,0)</f>
        <v>#N/A</v>
      </c>
      <c r="Q411" t="e">
        <f>VLOOKUP(N411,'Text facts'!$A$1:$C$10019,3,0)</f>
        <v>#N/A</v>
      </c>
      <c r="S411" t="e">
        <f>VLOOKUP(R411,'Text facts'!$A$1:$H$10019,6,0)</f>
        <v>#N/A</v>
      </c>
      <c r="T411" t="e">
        <f>VLOOKUP(R411,'Text facts'!$A$1:$B$10019,2,0)</f>
        <v>#N/A</v>
      </c>
      <c r="U411" t="e">
        <f>VLOOKUP(R411,'Text facts'!$A$1:$C$10019,3,0)</f>
        <v>#N/A</v>
      </c>
    </row>
    <row r="412" spans="1:21">
      <c r="A412" s="1" t="s">
        <v>595</v>
      </c>
      <c r="B412" s="1" t="s">
        <v>6676</v>
      </c>
      <c r="C412" s="1" t="str">
        <f>VLOOKUP(B412,'Text facts'!$A$1:$H$10019,6,0)</f>
        <v>A801</v>
      </c>
      <c r="D412" t="str">
        <f>VLOOKUP(B412,'Text facts'!$A$1:$B$10019,2,0)</f>
        <v>Bijela kao mlijeko, crvena kao krv</v>
      </c>
      <c r="E412" t="str">
        <f>VLOOKUP(B412,'Text facts'!$A$1:$C$10019,3,0)</f>
        <v>White as Milk, Red as Blood</v>
      </c>
      <c r="F412" s="1" t="s">
        <v>6681</v>
      </c>
      <c r="G412" s="1" t="str">
        <f>VLOOKUP(F412,'Text facts'!$A$1:$H$10019,6,0)</f>
        <v>A802</v>
      </c>
      <c r="H412" t="str">
        <f>VLOOKUP(F412,'Text facts'!$A$1:$B$10019,2,0)</f>
        <v>Boja ubojstva Bee Larkham</v>
      </c>
      <c r="I412" t="str">
        <f>VLOOKUP(F412,'Text facts'!$A$1:$C$10019,3,0)</f>
        <v>Colour of Bee Larkham's murder</v>
      </c>
      <c r="J412" s="1" t="s">
        <v>2680</v>
      </c>
      <c r="K412" s="1" t="str">
        <f>VLOOKUP(J412,'Text facts'!$A$1:$H$10019,6,0)</f>
        <v>A201</v>
      </c>
      <c r="L412" t="str">
        <f>VLOOKUP(J412,'Text facts'!$A$1:$B$10019,2,0)</f>
        <v>Hamlet</v>
      </c>
      <c r="M412" t="str">
        <f>VLOOKUP(J412,'Text facts'!$A$1:$C$10019,3,0)</f>
        <v>Hamlet</v>
      </c>
      <c r="O412" s="1" t="e">
        <f>VLOOKUP(N412,'Text facts'!$A$1:$H$10019,6,0)</f>
        <v>#N/A</v>
      </c>
      <c r="P412" t="e">
        <f>VLOOKUP(N412,'Text facts'!$A$1:$B$10019,2,0)</f>
        <v>#N/A</v>
      </c>
      <c r="Q412" t="e">
        <f>VLOOKUP(N412,'Text facts'!$A$1:$C$10019,3,0)</f>
        <v>#N/A</v>
      </c>
      <c r="S412" t="e">
        <f>VLOOKUP(R412,'Text facts'!$A$1:$H$10019,6,0)</f>
        <v>#N/A</v>
      </c>
      <c r="T412" t="e">
        <f>VLOOKUP(R412,'Text facts'!$A$1:$B$10019,2,0)</f>
        <v>#N/A</v>
      </c>
      <c r="U412" t="e">
        <f>VLOOKUP(R412,'Text facts'!$A$1:$C$10019,3,0)</f>
        <v>#N/A</v>
      </c>
    </row>
    <row r="413" spans="1:21">
      <c r="A413" s="1" t="s">
        <v>596</v>
      </c>
      <c r="B413" s="1" t="s">
        <v>6686</v>
      </c>
      <c r="C413" s="1" t="str">
        <f>VLOOKUP(B413,'Text facts'!$A$1:$H$10019,6,0)</f>
        <v>A803</v>
      </c>
      <c r="D413" t="str">
        <f>VLOOKUP(B413,'Text facts'!$A$1:$B$10019,2,0)</f>
        <v>Paukova mreža</v>
      </c>
      <c r="E413" t="str">
        <f>VLOOKUP(B413,'Text facts'!$A$1:$C$10019,3,0)</f>
        <v>Charlotte's Web</v>
      </c>
      <c r="F413" s="1" t="s">
        <v>5129</v>
      </c>
      <c r="G413" s="1" t="str">
        <f>VLOOKUP(F413,'Text facts'!$A$1:$H$10019,6,0)</f>
        <v>A581</v>
      </c>
      <c r="H413" t="str">
        <f>VLOOKUP(F413,'Text facts'!$A$1:$B$10019,2,0)</f>
        <v>Heidi</v>
      </c>
      <c r="I413" t="str">
        <f>VLOOKUP(F413,'Text facts'!$A$1:$C$10019,3,0)</f>
        <v>Heidi</v>
      </c>
      <c r="J413" s="1" t="s">
        <v>6692</v>
      </c>
      <c r="K413" s="1" t="str">
        <f>VLOOKUP(J413,'Text facts'!$A$1:$H$10019,6,0)</f>
        <v>A136</v>
      </c>
      <c r="L413" t="str">
        <f>VLOOKUP(J413,'Text facts'!$A$1:$B$10019,2,0)</f>
        <v>Banditska bakica</v>
      </c>
      <c r="M413" t="str">
        <f>VLOOKUP(J413,'Text facts'!$A$1:$C$10019,3,0)</f>
        <v>Gangsta granny</v>
      </c>
      <c r="O413" s="1" t="e">
        <f>VLOOKUP(N413,'Text facts'!$A$1:$H$10019,6,0)</f>
        <v>#N/A</v>
      </c>
      <c r="P413" t="e">
        <f>VLOOKUP(N413,'Text facts'!$A$1:$B$10019,2,0)</f>
        <v>#N/A</v>
      </c>
      <c r="Q413" t="e">
        <f>VLOOKUP(N413,'Text facts'!$A$1:$C$10019,3,0)</f>
        <v>#N/A</v>
      </c>
      <c r="S413" t="e">
        <f>VLOOKUP(R413,'Text facts'!$A$1:$H$10019,6,0)</f>
        <v>#N/A</v>
      </c>
      <c r="T413" t="e">
        <f>VLOOKUP(R413,'Text facts'!$A$1:$B$10019,2,0)</f>
        <v>#N/A</v>
      </c>
      <c r="U413" t="e">
        <f>VLOOKUP(R413,'Text facts'!$A$1:$C$10019,3,0)</f>
        <v>#N/A</v>
      </c>
    </row>
    <row r="414" spans="1:21">
      <c r="A414" s="1" t="s">
        <v>597</v>
      </c>
      <c r="B414" s="1" t="s">
        <v>6554</v>
      </c>
      <c r="C414" s="1" t="str">
        <f>VLOOKUP(B414,'Text facts'!$A$1:$H$10019,6,0)</f>
        <v>A783</v>
      </c>
      <c r="D414" t="str">
        <f>VLOOKUP(B414,'Text facts'!$A$1:$B$10019,2,0)</f>
        <v>Dah</v>
      </c>
      <c r="E414" t="str">
        <f>VLOOKUP(B414,'Text facts'!$A$1:$C$10019,3,0)</f>
        <v>Breath</v>
      </c>
      <c r="F414" s="1" t="s">
        <v>6695</v>
      </c>
      <c r="G414" s="1" t="str">
        <f>VLOOKUP(F414,'Text facts'!$A$1:$H$10019,6,0)</f>
        <v>A467</v>
      </c>
      <c r="H414" t="str">
        <f>VLOOKUP(F414,'Text facts'!$A$1:$B$10019,2,0)</f>
        <v>Slomljena kljova – Ganešove priče, prvi dio</v>
      </c>
      <c r="I414" t="str">
        <f>VLOOKUP(F414,'Text facts'!$A$1:$C$10019,3,0)</f>
        <v>--</v>
      </c>
      <c r="J414" s="1" t="s">
        <v>6697</v>
      </c>
      <c r="K414" s="1" t="str">
        <f>VLOOKUP(J414,'Text facts'!$A$1:$H$10019,6,0)</f>
        <v>A804</v>
      </c>
      <c r="L414" t="str">
        <f>VLOOKUP(J414,'Text facts'!$A$1:$B$10019,2,0)</f>
        <v>Unutarnje inženjerstvo - Vodič za radost jednog jogija</v>
      </c>
      <c r="M414" t="str">
        <f>VLOOKUP(J414,'Text facts'!$A$1:$C$10019,3,0)</f>
        <v>Inner Engineering: A Yogi's Guide to Joy</v>
      </c>
      <c r="O414" s="1" t="e">
        <f>VLOOKUP(N414,'Text facts'!$A$1:$H$10019,6,0)</f>
        <v>#N/A</v>
      </c>
      <c r="P414" t="e">
        <f>VLOOKUP(N414,'Text facts'!$A$1:$B$10019,2,0)</f>
        <v>#N/A</v>
      </c>
      <c r="Q414" t="e">
        <f>VLOOKUP(N414,'Text facts'!$A$1:$C$10019,3,0)</f>
        <v>#N/A</v>
      </c>
      <c r="S414" t="e">
        <f>VLOOKUP(R414,'Text facts'!$A$1:$H$10019,6,0)</f>
        <v>#N/A</v>
      </c>
      <c r="T414" t="e">
        <f>VLOOKUP(R414,'Text facts'!$A$1:$B$10019,2,0)</f>
        <v>#N/A</v>
      </c>
      <c r="U414" t="e">
        <f>VLOOKUP(R414,'Text facts'!$A$1:$C$10019,3,0)</f>
        <v>#N/A</v>
      </c>
    </row>
    <row r="415" spans="1:21">
      <c r="A415" s="1" t="s">
        <v>599</v>
      </c>
      <c r="B415" s="1" t="s">
        <v>6702</v>
      </c>
      <c r="C415" s="1" t="str">
        <f>VLOOKUP(B415,'Text facts'!$A$1:$H$10019,6,0)</f>
        <v>A805</v>
      </c>
      <c r="D415" t="str">
        <f>VLOOKUP(B415,'Text facts'!$A$1:$B$10019,2,0)</f>
        <v>Tuđinka</v>
      </c>
      <c r="E415" t="str">
        <f>VLOOKUP(B415,'Text facts'!$A$1:$C$10019,3,0)</f>
        <v>Outlander</v>
      </c>
      <c r="F415" s="1" t="s">
        <v>6561</v>
      </c>
      <c r="G415" s="1" t="str">
        <f>VLOOKUP(F415,'Text facts'!$A$1:$H$10019,6,0)</f>
        <v>A784</v>
      </c>
      <c r="H415" t="str">
        <f>VLOOKUP(F415,'Text facts'!$A$1:$B$10019,2,0)</f>
        <v>Bridgerton</v>
      </c>
      <c r="I415" t="str">
        <f>VLOOKUP(F415,'Text facts'!$A$1:$C$10019,3,0)</f>
        <v>Bridgerton</v>
      </c>
      <c r="J415" s="1" t="s">
        <v>6708</v>
      </c>
      <c r="K415" s="1" t="str">
        <f>VLOOKUP(J415,'Text facts'!$A$1:$H$10019,6,0)</f>
        <v>A806</v>
      </c>
      <c r="L415" t="str">
        <f>VLOOKUP(J415,'Text facts'!$A$1:$B$10019,2,0)</f>
        <v>Trofej</v>
      </c>
      <c r="M415" t="str">
        <f>VLOOKUP(J415,'Text facts'!$A$1:$C$10019,3,0)</f>
        <v>The Prize</v>
      </c>
      <c r="O415" s="1" t="e">
        <f>VLOOKUP(N415,'Text facts'!$A$1:$H$10019,6,0)</f>
        <v>#N/A</v>
      </c>
      <c r="P415" t="e">
        <f>VLOOKUP(N415,'Text facts'!$A$1:$B$10019,2,0)</f>
        <v>#N/A</v>
      </c>
      <c r="Q415" t="e">
        <f>VLOOKUP(N415,'Text facts'!$A$1:$C$10019,3,0)</f>
        <v>#N/A</v>
      </c>
      <c r="S415" t="e">
        <f>VLOOKUP(R415,'Text facts'!$A$1:$H$10019,6,0)</f>
        <v>#N/A</v>
      </c>
      <c r="T415" t="e">
        <f>VLOOKUP(R415,'Text facts'!$A$1:$B$10019,2,0)</f>
        <v>#N/A</v>
      </c>
      <c r="U415" t="e">
        <f>VLOOKUP(R415,'Text facts'!$A$1:$C$10019,3,0)</f>
        <v>#N/A</v>
      </c>
    </row>
    <row r="416" spans="1:21">
      <c r="A416" s="1" t="s">
        <v>601</v>
      </c>
      <c r="B416" s="1" t="s">
        <v>2234</v>
      </c>
      <c r="C416" s="1" t="str">
        <f>VLOOKUP(B416,'Text facts'!$A$1:$H$10019,6,0)</f>
        <v>A129</v>
      </c>
      <c r="D416" t="str">
        <f>VLOOKUP(B416,'Text facts'!$A$1:$B$10019,2,0)</f>
        <v>Ana Karenjina</v>
      </c>
      <c r="E416" t="str">
        <f>VLOOKUP(B416,'Text facts'!$A$1:$C$10019,3,0)</f>
        <v>Anna Karenina</v>
      </c>
      <c r="F416" s="1" t="s">
        <v>1606</v>
      </c>
      <c r="G416" s="1" t="str">
        <f>VLOOKUP(F416,'Text facts'!$A$1:$H$10019,6,0)</f>
        <v>A31</v>
      </c>
      <c r="H416" t="str">
        <f>VLOOKUP(F416,'Text facts'!$A$1:$B$10019,2,0)</f>
        <v>Grička vještica</v>
      </c>
      <c r="I416" t="str">
        <f>VLOOKUP(F416,'Text facts'!$A$1:$C$10019,3,0)</f>
        <v>The Witch of Grič</v>
      </c>
      <c r="J416" s="1" t="s">
        <v>2914</v>
      </c>
      <c r="K416" s="1" t="str">
        <f>VLOOKUP(J416,'Text facts'!$A$1:$H$10019,6,0)</f>
        <v>A128</v>
      </c>
      <c r="L416" t="str">
        <f>VLOOKUP(J416,'Text facts'!$A$1:$B$10019,2,0)</f>
        <v>Stepski vuk</v>
      </c>
      <c r="M416" t="str">
        <f>VLOOKUP(J416,'Text facts'!$A$1:$C$10019,3,0)</f>
        <v>Steppenwolf</v>
      </c>
      <c r="O416" s="1" t="e">
        <f>VLOOKUP(N416,'Text facts'!$A$1:$H$10019,6,0)</f>
        <v>#N/A</v>
      </c>
      <c r="P416" t="e">
        <f>VLOOKUP(N416,'Text facts'!$A$1:$B$10019,2,0)</f>
        <v>#N/A</v>
      </c>
      <c r="Q416" t="e">
        <f>VLOOKUP(N416,'Text facts'!$A$1:$C$10019,3,0)</f>
        <v>#N/A</v>
      </c>
      <c r="S416" t="e">
        <f>VLOOKUP(R416,'Text facts'!$A$1:$H$10019,6,0)</f>
        <v>#N/A</v>
      </c>
      <c r="T416" t="e">
        <f>VLOOKUP(R416,'Text facts'!$A$1:$B$10019,2,0)</f>
        <v>#N/A</v>
      </c>
      <c r="U416" t="e">
        <f>VLOOKUP(R416,'Text facts'!$A$1:$C$10019,3,0)</f>
        <v>#N/A</v>
      </c>
    </row>
    <row r="417" spans="1:21">
      <c r="A417" s="1" t="s">
        <v>602</v>
      </c>
      <c r="B417" s="1" t="s">
        <v>1791</v>
      </c>
      <c r="C417" s="1" t="str">
        <f>VLOOKUP(B417,'Text facts'!$A$1:$H$10019,6,0)</f>
        <v>A43</v>
      </c>
      <c r="D417" t="str">
        <f>VLOOKUP(B417,'Text facts'!$A$1:$B$10019,2,0)</f>
        <v>Zločin i kazna</v>
      </c>
      <c r="E417" t="str">
        <f>VLOOKUP(B417,'Text facts'!$A$1:$C$10019,3,0)</f>
        <v>Crime and Punishment</v>
      </c>
      <c r="F417" s="1" t="s">
        <v>1933</v>
      </c>
      <c r="G417" s="1" t="str">
        <f>VLOOKUP(F417,'Text facts'!$A$1:$H$10019,6,0)</f>
        <v>A85</v>
      </c>
      <c r="H417" t="str">
        <f>VLOOKUP(F417,'Text facts'!$A$1:$B$10019,2,0)</f>
        <v>Germinal</v>
      </c>
      <c r="I417" t="str">
        <f>VLOOKUP(F417,'Text facts'!$A$1:$C$10019,3,0)</f>
        <v>Germinal</v>
      </c>
      <c r="J417" s="1" t="s">
        <v>2449</v>
      </c>
      <c r="K417" s="1" t="str">
        <f>VLOOKUP(J417,'Text facts'!$A$1:$H$10019,6,0)</f>
        <v>A76</v>
      </c>
      <c r="L417" t="str">
        <f>VLOOKUP(J417,'Text facts'!$A$1:$B$10019,2,0)</f>
        <v>Črna mati zemla</v>
      </c>
      <c r="M417" t="str">
        <f>VLOOKUP(J417,'Text facts'!$A$1:$C$10019,3,0)</f>
        <v>Dark Mother Earth</v>
      </c>
      <c r="O417" s="1" t="e">
        <f>VLOOKUP(N417,'Text facts'!$A$1:$H$10019,6,0)</f>
        <v>#N/A</v>
      </c>
      <c r="P417" t="e">
        <f>VLOOKUP(N417,'Text facts'!$A$1:$B$10019,2,0)</f>
        <v>#N/A</v>
      </c>
      <c r="Q417" t="e">
        <f>VLOOKUP(N417,'Text facts'!$A$1:$C$10019,3,0)</f>
        <v>#N/A</v>
      </c>
      <c r="S417" t="e">
        <f>VLOOKUP(R417,'Text facts'!$A$1:$H$10019,6,0)</f>
        <v>#N/A</v>
      </c>
      <c r="T417" t="e">
        <f>VLOOKUP(R417,'Text facts'!$A$1:$B$10019,2,0)</f>
        <v>#N/A</v>
      </c>
      <c r="U417" t="e">
        <f>VLOOKUP(R417,'Text facts'!$A$1:$C$10019,3,0)</f>
        <v>#N/A</v>
      </c>
    </row>
    <row r="418" spans="1:21">
      <c r="A418" s="1" t="s">
        <v>604</v>
      </c>
      <c r="B418" s="1" t="s">
        <v>3817</v>
      </c>
      <c r="C418" s="1" t="str">
        <f>VLOOKUP(B418,'Text facts'!$A$1:$H$10019,6,0)</f>
        <v>A383</v>
      </c>
      <c r="D418" t="str">
        <f>VLOOKUP(B418,'Text facts'!$A$1:$B$10019,2,0)</f>
        <v>Otmjenost ježa</v>
      </c>
      <c r="E418" t="str">
        <f>VLOOKUP(B418,'Text facts'!$A$1:$C$10019,3,0)</f>
        <v>The Elegance of the Hedgehog</v>
      </c>
      <c r="F418" s="1" t="s">
        <v>3068</v>
      </c>
      <c r="G418" s="1" t="str">
        <f>VLOOKUP(F418,'Text facts'!$A$1:$H$10019,6,0)</f>
        <v>A261</v>
      </c>
      <c r="H418" t="str">
        <f>VLOOKUP(F418,'Text facts'!$A$1:$B$10019,2,0)</f>
        <v>Povijest pornografije</v>
      </c>
      <c r="I418" t="str">
        <f>VLOOKUP(F418,'Text facts'!$A$1:$C$10019,3,0)</f>
        <v>History of Pornography</v>
      </c>
      <c r="J418" s="1" t="s">
        <v>4347</v>
      </c>
      <c r="K418" s="1" t="str">
        <f>VLOOKUP(J418,'Text facts'!$A$1:$H$10019,6,0)</f>
        <v>A466</v>
      </c>
      <c r="L418" t="str">
        <f>VLOOKUP(J418,'Text facts'!$A$1:$B$10019,2,0)</f>
        <v>Krava koja je plakala</v>
      </c>
      <c r="M418" t="str">
        <f>VLOOKUP(J418,'Text facts'!$A$1:$C$10019,3,0)</f>
        <v>Opening the door of your heart and other Buddhist tales of happiness</v>
      </c>
      <c r="O418" s="1" t="e">
        <f>VLOOKUP(N418,'Text facts'!$A$1:$H$10019,6,0)</f>
        <v>#N/A</v>
      </c>
      <c r="P418" t="e">
        <f>VLOOKUP(N418,'Text facts'!$A$1:$B$10019,2,0)</f>
        <v>#N/A</v>
      </c>
      <c r="Q418" t="e">
        <f>VLOOKUP(N418,'Text facts'!$A$1:$C$10019,3,0)</f>
        <v>#N/A</v>
      </c>
      <c r="S418" t="e">
        <f>VLOOKUP(R418,'Text facts'!$A$1:$H$10019,6,0)</f>
        <v>#N/A</v>
      </c>
      <c r="T418" t="e">
        <f>VLOOKUP(R418,'Text facts'!$A$1:$B$10019,2,0)</f>
        <v>#N/A</v>
      </c>
      <c r="U418" t="e">
        <f>VLOOKUP(R418,'Text facts'!$A$1:$C$10019,3,0)</f>
        <v>#N/A</v>
      </c>
    </row>
    <row r="419" spans="1:21">
      <c r="A419" s="1" t="s">
        <v>605</v>
      </c>
      <c r="B419" s="1" t="s">
        <v>6716</v>
      </c>
      <c r="C419" s="1" t="str">
        <f>VLOOKUP(B419,'Text facts'!$A$1:$H$10019,6,0)</f>
        <v>A54</v>
      </c>
      <c r="D419" t="str">
        <f>VLOOKUP(B419,'Text facts'!$A$1:$B$10019,2,0)</f>
        <v>Šuma Striborova</v>
      </c>
      <c r="E419" t="str">
        <f>VLOOKUP(B419,'Text facts'!$A$1:$C$10019,3,0)</f>
        <v>Stribor's Forest</v>
      </c>
      <c r="F419" s="1" t="s">
        <v>4070</v>
      </c>
      <c r="G419" s="1" t="str">
        <f>VLOOKUP(F419,'Text facts'!$A$1:$H$10019,6,0)</f>
        <v>A421</v>
      </c>
      <c r="H419" t="str">
        <f>VLOOKUP(F419,'Text facts'!$A$1:$B$10019,2,0)</f>
        <v>Divlji konj</v>
      </c>
      <c r="I419" t="str">
        <f>VLOOKUP(F419,'Text facts'!$A$1:$C$10019,3,0)</f>
        <v>The Wild Horse</v>
      </c>
      <c r="J419" s="1" t="s">
        <v>6719</v>
      </c>
      <c r="K419" s="1" t="str">
        <f>VLOOKUP(J419,'Text facts'!$A$1:$H$10019,6,0)</f>
        <v>A807</v>
      </c>
      <c r="L419" t="str">
        <f>VLOOKUP(J419,'Text facts'!$A$1:$B$10019,2,0)</f>
        <v>Bajka o ribaru i ribici</v>
      </c>
      <c r="M419" t="str">
        <f>VLOOKUP(J419,'Text facts'!$A$1:$C$10019,3,0)</f>
        <v>The Tale of the Fisherman and the Fish</v>
      </c>
      <c r="O419" s="1" t="e">
        <f>VLOOKUP(N419,'Text facts'!$A$1:$H$10019,6,0)</f>
        <v>#N/A</v>
      </c>
      <c r="P419" t="e">
        <f>VLOOKUP(N419,'Text facts'!$A$1:$B$10019,2,0)</f>
        <v>#N/A</v>
      </c>
      <c r="Q419" t="e">
        <f>VLOOKUP(N419,'Text facts'!$A$1:$C$10019,3,0)</f>
        <v>#N/A</v>
      </c>
      <c r="S419" t="e">
        <f>VLOOKUP(R419,'Text facts'!$A$1:$H$10019,6,0)</f>
        <v>#N/A</v>
      </c>
      <c r="T419" t="e">
        <f>VLOOKUP(R419,'Text facts'!$A$1:$B$10019,2,0)</f>
        <v>#N/A</v>
      </c>
      <c r="U419" t="e">
        <f>VLOOKUP(R419,'Text facts'!$A$1:$C$10019,3,0)</f>
        <v>#N/A</v>
      </c>
    </row>
    <row r="420" spans="1:21">
      <c r="A420" s="1" t="s">
        <v>606</v>
      </c>
      <c r="B420" s="1" t="s">
        <v>1876</v>
      </c>
      <c r="C420" s="1" t="str">
        <f>VLOOKUP(B420,'Text facts'!$A$1:$H$10019,6,0)</f>
        <v>A76</v>
      </c>
      <c r="D420" t="str">
        <f>VLOOKUP(B420,'Text facts'!$A$1:$B$10019,2,0)</f>
        <v>Ciganin, ali najljepši</v>
      </c>
      <c r="E420" t="str">
        <f>VLOOKUP(B420,'Text facts'!$A$1:$C$10019,3,0)</f>
        <v>Gypsy, But the Fairest of Them All</v>
      </c>
      <c r="F420" s="1" t="s">
        <v>2526</v>
      </c>
      <c r="G420" s="1" t="str">
        <f>VLOOKUP(F420,'Text facts'!$A$1:$H$10019,6,0)</f>
        <v>A176</v>
      </c>
      <c r="H420" t="str">
        <f>VLOOKUP(F420,'Text facts'!$A$1:$B$10019,2,0)</f>
        <v>Voli me više od svega na svijetu</v>
      </c>
      <c r="I420" t="str">
        <f>VLOOKUP(F420,'Text facts'!$A$1:$C$10019,3,0)</f>
        <v>--</v>
      </c>
      <c r="J420" s="1" t="s">
        <v>6724</v>
      </c>
      <c r="K420" s="1" t="str">
        <f>VLOOKUP(J420,'Text facts'!$A$1:$H$10019,6,0)</f>
        <v>A808</v>
      </c>
      <c r="L420" t="str">
        <f>VLOOKUP(J420,'Text facts'!$A$1:$B$10019,2,0)</f>
        <v>Struktura znanstvenih revolucija</v>
      </c>
      <c r="M420" t="str">
        <f>VLOOKUP(J420,'Text facts'!$A$1:$C$10019,3,0)</f>
        <v>The Structure of Scientific Revolutions</v>
      </c>
      <c r="O420" s="1" t="e">
        <f>VLOOKUP(N420,'Text facts'!$A$1:$H$10019,6,0)</f>
        <v>#N/A</v>
      </c>
      <c r="P420" t="e">
        <f>VLOOKUP(N420,'Text facts'!$A$1:$B$10019,2,0)</f>
        <v>#N/A</v>
      </c>
      <c r="Q420" t="e">
        <f>VLOOKUP(N420,'Text facts'!$A$1:$C$10019,3,0)</f>
        <v>#N/A</v>
      </c>
      <c r="S420" t="e">
        <f>VLOOKUP(R420,'Text facts'!$A$1:$H$10019,6,0)</f>
        <v>#N/A</v>
      </c>
      <c r="T420" t="e">
        <f>VLOOKUP(R420,'Text facts'!$A$1:$B$10019,2,0)</f>
        <v>#N/A</v>
      </c>
      <c r="U420" t="e">
        <f>VLOOKUP(R420,'Text facts'!$A$1:$C$10019,3,0)</f>
        <v>#N/A</v>
      </c>
    </row>
    <row r="421" spans="1:21">
      <c r="A421" s="1" t="s">
        <v>608</v>
      </c>
      <c r="B421" s="1" t="s">
        <v>3299</v>
      </c>
      <c r="C421" s="1" t="str">
        <f>VLOOKUP(B421,'Text facts'!$A$1:$H$10019,6,0)</f>
        <v>A98</v>
      </c>
      <c r="D421" t="str">
        <f>VLOOKUP(B421,'Text facts'!$A$1:$B$10019,2,0)</f>
        <v>Harry Potter</v>
      </c>
      <c r="E421" t="str">
        <f>VLOOKUP(B421,'Text facts'!$A$1:$C$10019,3,0)</f>
        <v>Harry Potter</v>
      </c>
      <c r="F421" s="1" t="s">
        <v>1504</v>
      </c>
      <c r="G421" s="1" t="str">
        <f>VLOOKUP(F421,'Text facts'!$A$1:$H$10019,6,0)</f>
        <v>A18</v>
      </c>
      <c r="H421" t="str">
        <f>VLOOKUP(F421,'Text facts'!$A$1:$B$10019,2,0)</f>
        <v>Gospodar prstenova</v>
      </c>
      <c r="I421" t="str">
        <f>VLOOKUP(F421,'Text facts'!$A$1:$C$10019,3,0)</f>
        <v>The Lord of the Rings</v>
      </c>
      <c r="J421" s="1" t="s">
        <v>6732</v>
      </c>
      <c r="K421" s="1" t="str">
        <f>VLOOKUP(J421,'Text facts'!$A$1:$H$10019,6,0)</f>
        <v>A809</v>
      </c>
      <c r="L421" t="str">
        <f>VLOOKUP(J421,'Text facts'!$A$1:$B$10019,2,0)</f>
        <v>Pustolovine Milesa Vorkosigana</v>
      </c>
      <c r="M421" t="str">
        <f>VLOOKUP(J421,'Text facts'!$A$1:$C$10019,3,0)</f>
        <v>Vorkosigan Saga</v>
      </c>
      <c r="O421" s="1" t="e">
        <f>VLOOKUP(N421,'Text facts'!$A$1:$H$10019,6,0)</f>
        <v>#N/A</v>
      </c>
      <c r="P421" t="e">
        <f>VLOOKUP(N421,'Text facts'!$A$1:$B$10019,2,0)</f>
        <v>#N/A</v>
      </c>
      <c r="Q421" t="e">
        <f>VLOOKUP(N421,'Text facts'!$A$1:$C$10019,3,0)</f>
        <v>#N/A</v>
      </c>
      <c r="S421" t="e">
        <f>VLOOKUP(R421,'Text facts'!$A$1:$H$10019,6,0)</f>
        <v>#N/A</v>
      </c>
      <c r="T421" t="e">
        <f>VLOOKUP(R421,'Text facts'!$A$1:$B$10019,2,0)</f>
        <v>#N/A</v>
      </c>
      <c r="U421" t="e">
        <f>VLOOKUP(R421,'Text facts'!$A$1:$C$10019,3,0)</f>
        <v>#N/A</v>
      </c>
    </row>
    <row r="422" spans="1:21">
      <c r="A422" s="1" t="s">
        <v>610</v>
      </c>
      <c r="B422" s="1" t="s">
        <v>6740</v>
      </c>
      <c r="C422" s="1" t="str">
        <f>VLOOKUP(B422,'Text facts'!$A$1:$H$10019,6,0)</f>
        <v>A361</v>
      </c>
      <c r="D422" t="str">
        <f>VLOOKUP(B422,'Text facts'!$A$1:$B$10019,2,0)</f>
        <v>Žudnja za životom</v>
      </c>
      <c r="E422" t="str">
        <f>VLOOKUP(B422,'Text facts'!$A$1:$C$10019,3,0)</f>
        <v>Lust for life</v>
      </c>
      <c r="F422" s="1" t="s">
        <v>6743</v>
      </c>
      <c r="G422" s="1" t="str">
        <f>VLOOKUP(F422,'Text facts'!$A$1:$H$10019,6,0)</f>
        <v>A532</v>
      </c>
      <c r="H422" t="str">
        <f>VLOOKUP(F422,'Text facts'!$A$1:$B$10019,2,0)</f>
        <v>Stranac u ogledalu</v>
      </c>
      <c r="I422" t="str">
        <f>VLOOKUP(F422,'Text facts'!$A$1:$C$10019,3,0)</f>
        <v>A stranger in the mirror</v>
      </c>
      <c r="J422" s="1" t="s">
        <v>2709</v>
      </c>
      <c r="K422" s="1" t="str">
        <f>VLOOKUP(J422,'Text facts'!$A$1:$H$10019,6,0)</f>
        <v>A205</v>
      </c>
      <c r="L422" t="str">
        <f>VLOOKUP(J422,'Text facts'!$A$1:$B$10019,2,0)</f>
        <v>Sedam sestara</v>
      </c>
      <c r="M422" t="str">
        <f>VLOOKUP(J422,'Text facts'!$A$1:$C$10019,3,0)</f>
        <v>The Seven Sisters</v>
      </c>
      <c r="O422" s="1" t="e">
        <f>VLOOKUP(N422,'Text facts'!$A$1:$H$10019,6,0)</f>
        <v>#N/A</v>
      </c>
      <c r="P422" t="e">
        <f>VLOOKUP(N422,'Text facts'!$A$1:$B$10019,2,0)</f>
        <v>#N/A</v>
      </c>
      <c r="Q422" t="e">
        <f>VLOOKUP(N422,'Text facts'!$A$1:$C$10019,3,0)</f>
        <v>#N/A</v>
      </c>
      <c r="S422" t="e">
        <f>VLOOKUP(R422,'Text facts'!$A$1:$H$10019,6,0)</f>
        <v>#N/A</v>
      </c>
      <c r="T422" t="e">
        <f>VLOOKUP(R422,'Text facts'!$A$1:$B$10019,2,0)</f>
        <v>#N/A</v>
      </c>
      <c r="U422" t="e">
        <f>VLOOKUP(R422,'Text facts'!$A$1:$C$10019,3,0)</f>
        <v>#N/A</v>
      </c>
    </row>
    <row r="423" spans="1:21">
      <c r="A423" s="1" t="s">
        <v>612</v>
      </c>
      <c r="B423" s="1" t="s">
        <v>6746</v>
      </c>
      <c r="C423" s="1" t="str">
        <f>VLOOKUP(B423,'Text facts'!$A$1:$H$10019,6,0)</f>
        <v>A0</v>
      </c>
      <c r="D423" t="str">
        <f>VLOOKUP(B423,'Text facts'!$A$1:$B$10019,2,0)</f>
        <v>Vasilisa Premudra</v>
      </c>
      <c r="E423" t="str">
        <f>VLOOKUP(B423,'Text facts'!$A$1:$C$10019,3,0)</f>
        <v>Vasilisa the Wise</v>
      </c>
      <c r="F423" s="1" t="s">
        <v>6749</v>
      </c>
      <c r="G423" s="1" t="str">
        <f>VLOOKUP(F423,'Text facts'!$A$1:$H$10019,6,0)</f>
        <v>A720</v>
      </c>
      <c r="H423" t="str">
        <f>VLOOKUP(F423,'Text facts'!$A$1:$B$10019,2,0)</f>
        <v>Blizanke</v>
      </c>
      <c r="I423" t="str">
        <f>VLOOKUP(F423,'Text facts'!$A$1:$C$10019,3,0)</f>
        <v>Lottie and Lisa</v>
      </c>
      <c r="J423" s="1" t="s">
        <v>1644</v>
      </c>
      <c r="K423" s="1" t="str">
        <f>VLOOKUP(J423,'Text facts'!$A$1:$H$10019,6,0)</f>
        <v>A36</v>
      </c>
      <c r="L423" t="str">
        <f>VLOOKUP(J423,'Text facts'!$A$1:$B$10019,2,0)</f>
        <v>Pipi Duga Čarapa</v>
      </c>
      <c r="M423" t="str">
        <f>VLOOKUP(J423,'Text facts'!$A$1:$C$10019,3,0)</f>
        <v>Pippi Longstocking</v>
      </c>
      <c r="N423" s="1" t="s">
        <v>1666</v>
      </c>
      <c r="O423" s="1" t="str">
        <f>VLOOKUP(N423,'Text facts'!$A$1:$H$10019,6,0)</f>
        <v>A44</v>
      </c>
      <c r="P423" t="str">
        <f>VLOOKUP(N423,'Text facts'!$A$1:$B$10019,2,0)</f>
        <v>U potrazi za izgubljenim vremenom</v>
      </c>
      <c r="Q423" t="str">
        <f>VLOOKUP(N423,'Text facts'!$A$1:$C$10019,3,0)</f>
        <v>In Search of Lost Time</v>
      </c>
      <c r="R423" s="1" t="s">
        <v>1583</v>
      </c>
      <c r="S423" t="str">
        <f>VLOOKUP(R423,'Text facts'!$A$1:$H$10019,6,0)</f>
        <v>A32</v>
      </c>
      <c r="T423" t="str">
        <f>VLOOKUP(R423,'Text facts'!$A$1:$B$10019,2,0)</f>
        <v>Sto godina samoće</v>
      </c>
      <c r="U423" t="str">
        <f>VLOOKUP(R423,'Text facts'!$A$1:$C$10019,3,0)</f>
        <v>One Hundred Years of Solitude</v>
      </c>
    </row>
    <row r="424" spans="1:21">
      <c r="A424" s="1" t="s">
        <v>613</v>
      </c>
      <c r="B424" s="1" t="s">
        <v>3955</v>
      </c>
      <c r="C424" s="1" t="str">
        <f>VLOOKUP(B424,'Text facts'!$A$1:$H$10019,6,0)</f>
        <v>A88</v>
      </c>
      <c r="D424" t="str">
        <f>VLOOKUP(B424,'Text facts'!$A$1:$B$10019,2,0)</f>
        <v>Winnetou</v>
      </c>
      <c r="E424" t="str">
        <f>VLOOKUP(B424,'Text facts'!$A$1:$C$10019,3,0)</f>
        <v>Winnetou</v>
      </c>
      <c r="F424" s="1" t="s">
        <v>6752</v>
      </c>
      <c r="G424" s="1" t="str">
        <f>VLOOKUP(F424,'Text facts'!$A$1:$H$10019,6,0)</f>
        <v>A810</v>
      </c>
      <c r="H424" t="str">
        <f>VLOOKUP(F424,'Text facts'!$A$1:$B$10019,2,0)</f>
        <v>Intervju s vampirom</v>
      </c>
      <c r="I424" t="str">
        <f>VLOOKUP(F424,'Text facts'!$A$1:$C$10019,3,0)</f>
        <v>Interview with the Vampire</v>
      </c>
      <c r="J424" s="1" t="s">
        <v>6757</v>
      </c>
      <c r="K424" s="1" t="str">
        <f>VLOOKUP(J424,'Text facts'!$A$1:$H$10019,6,0)</f>
        <v>A811</v>
      </c>
      <c r="L424" t="str">
        <f>VLOOKUP(J424,'Text facts'!$A$1:$B$10019,2,0)</f>
        <v>Sjaj zapadnih zvijezda</v>
      </c>
      <c r="M424" t="str">
        <f>VLOOKUP(J424,'Text facts'!$A$1:$C$10019,3,0)</f>
        <v>The Light of Western Stars</v>
      </c>
      <c r="O424" s="1" t="e">
        <f>VLOOKUP(N424,'Text facts'!$A$1:$H$10019,6,0)</f>
        <v>#N/A</v>
      </c>
      <c r="P424" t="e">
        <f>VLOOKUP(N424,'Text facts'!$A$1:$B$10019,2,0)</f>
        <v>#N/A</v>
      </c>
      <c r="Q424" t="e">
        <f>VLOOKUP(N424,'Text facts'!$A$1:$C$10019,3,0)</f>
        <v>#N/A</v>
      </c>
      <c r="S424" t="e">
        <f>VLOOKUP(R424,'Text facts'!$A$1:$H$10019,6,0)</f>
        <v>#N/A</v>
      </c>
      <c r="T424" t="e">
        <f>VLOOKUP(R424,'Text facts'!$A$1:$B$10019,2,0)</f>
        <v>#N/A</v>
      </c>
      <c r="U424" t="e">
        <f>VLOOKUP(R424,'Text facts'!$A$1:$C$10019,3,0)</f>
        <v>#N/A</v>
      </c>
    </row>
    <row r="425" spans="1:21">
      <c r="A425" s="1" t="s">
        <v>614</v>
      </c>
      <c r="B425" s="1" t="s">
        <v>6609</v>
      </c>
      <c r="C425" s="1" t="str">
        <f>VLOOKUP(B425,'Text facts'!$A$1:$H$10019,6,0)</f>
        <v>A791</v>
      </c>
      <c r="D425" t="str">
        <f>VLOOKUP(B425,'Text facts'!$A$1:$B$10019,2,0)</f>
        <v>Milijun komadića</v>
      </c>
      <c r="E425" t="str">
        <f>VLOOKUP(B425,'Text facts'!$A$1:$C$10019,3,0)</f>
        <v>A Million Little Pieces</v>
      </c>
      <c r="F425" s="1" t="s">
        <v>2240</v>
      </c>
      <c r="G425" s="1" t="str">
        <f>VLOOKUP(F425,'Text facts'!$A$1:$H$10019,6,0)</f>
        <v>A130</v>
      </c>
      <c r="H425" t="str">
        <f>VLOOKUP(F425,'Text facts'!$A$1:$B$10019,2,0)</f>
        <v>Kradljivica knjiga</v>
      </c>
      <c r="I425" t="str">
        <f>VLOOKUP(F425,'Text facts'!$A$1:$C$10019,3,0)</f>
        <v>The Book Thief</v>
      </c>
      <c r="J425" s="1" t="s">
        <v>6763</v>
      </c>
      <c r="K425" s="1" t="str">
        <f>VLOOKUP(J425,'Text facts'!$A$1:$H$10019,6,0)</f>
        <v>A130</v>
      </c>
      <c r="L425" t="str">
        <f>VLOOKUP(J425,'Text facts'!$A$1:$B$10019,2,0)</f>
        <v>Ja sam glasnik</v>
      </c>
      <c r="M425" t="str">
        <f>VLOOKUP(J425,'Text facts'!$A$1:$C$10019,3,0)</f>
        <v>I am the messenger</v>
      </c>
      <c r="O425" s="1" t="e">
        <f>VLOOKUP(N425,'Text facts'!$A$1:$H$10019,6,0)</f>
        <v>#N/A</v>
      </c>
      <c r="P425" t="e">
        <f>VLOOKUP(N425,'Text facts'!$A$1:$B$10019,2,0)</f>
        <v>#N/A</v>
      </c>
      <c r="Q425" t="e">
        <f>VLOOKUP(N425,'Text facts'!$A$1:$C$10019,3,0)</f>
        <v>#N/A</v>
      </c>
      <c r="S425" t="e">
        <f>VLOOKUP(R425,'Text facts'!$A$1:$H$10019,6,0)</f>
        <v>#N/A</v>
      </c>
      <c r="T425" t="e">
        <f>VLOOKUP(R425,'Text facts'!$A$1:$B$10019,2,0)</f>
        <v>#N/A</v>
      </c>
      <c r="U425" t="e">
        <f>VLOOKUP(R425,'Text facts'!$A$1:$C$10019,3,0)</f>
        <v>#N/A</v>
      </c>
    </row>
    <row r="426" spans="1:21">
      <c r="A426" s="1" t="s">
        <v>616</v>
      </c>
      <c r="B426" s="1" t="s">
        <v>6766</v>
      </c>
      <c r="C426" s="1" t="str">
        <f>VLOOKUP(B426,'Text facts'!$A$1:$H$10019,6,0)</f>
        <v>A812</v>
      </c>
      <c r="D426" t="str">
        <f>VLOOKUP(B426,'Text facts'!$A$1:$B$10019,2,0)</f>
        <v>Mojsijev zakon</v>
      </c>
      <c r="E426" t="str">
        <f>VLOOKUP(B426,'Text facts'!$A$1:$C$10019,3,0)</f>
        <v>The Law of Moses</v>
      </c>
      <c r="F426" s="1" t="s">
        <v>2595</v>
      </c>
      <c r="G426" s="1" t="str">
        <f>VLOOKUP(F426,'Text facts'!$A$1:$H$10019,6,0)</f>
        <v>A187</v>
      </c>
      <c r="H426" t="str">
        <f>VLOOKUP(F426,'Text facts'!$A$1:$B$10019,2,0)</f>
        <v>Muškarci koji mrze žene</v>
      </c>
      <c r="I426" t="str">
        <f>VLOOKUP(F426,'Text facts'!$A$1:$C$10019,3,0)</f>
        <v>The Girl with the Dragon Tattoo</v>
      </c>
      <c r="J426" s="1" t="s">
        <v>3823</v>
      </c>
      <c r="K426" s="1" t="str">
        <f>VLOOKUP(J426,'Text facts'!$A$1:$H$10019,6,0)</f>
        <v>A182</v>
      </c>
      <c r="L426" t="str">
        <f>VLOOKUP(J426,'Text facts'!$A$1:$B$10019,2,0)</f>
        <v>Tisuću žarkih sunaca</v>
      </c>
      <c r="M426" t="str">
        <f>VLOOKUP(J426,'Text facts'!$A$1:$C$10019,3,0)</f>
        <v>A Thousand Splendid Suns</v>
      </c>
      <c r="N426" s="1" t="s">
        <v>6772</v>
      </c>
      <c r="O426" s="1" t="str">
        <f>VLOOKUP(N426,'Text facts'!$A$1:$H$10019,6,0)</f>
        <v>A31</v>
      </c>
      <c r="P426" t="str">
        <f>VLOOKUP(N426,'Text facts'!$A$1:$B$10019,2,0)</f>
        <v>Kći Lotršćaka</v>
      </c>
      <c r="Q426" t="str">
        <f>VLOOKUP(N426,'Text facts'!$A$1:$C$10019,3,0)</f>
        <v>Daughter of the Lotrščak</v>
      </c>
      <c r="R426" s="1" t="s">
        <v>6775</v>
      </c>
      <c r="S426" t="str">
        <f>VLOOKUP(R426,'Text facts'!$A$1:$H$10019,6,0)</f>
        <v>A813</v>
      </c>
      <c r="T426" t="str">
        <f>VLOOKUP(R426,'Text facts'!$A$1:$B$10019,2,0)</f>
        <v>Bijela kraljica</v>
      </c>
      <c r="U426" t="str">
        <f>VLOOKUP(R426,'Text facts'!$A$1:$C$10019,3,0)</f>
        <v>The white queen</v>
      </c>
    </row>
    <row r="427" spans="1:21">
      <c r="A427" s="1" t="s">
        <v>619</v>
      </c>
      <c r="B427" s="1" t="s">
        <v>3805</v>
      </c>
      <c r="C427" s="1" t="str">
        <f>VLOOKUP(B427,'Text facts'!$A$1:$H$10019,6,0)</f>
        <v>A382</v>
      </c>
      <c r="D427" t="str">
        <f>VLOOKUP(B427,'Text facts'!$A$1:$B$10019,2,0)</f>
        <v>Kiklop</v>
      </c>
      <c r="E427" t="str">
        <f>VLOOKUP(B427,'Text facts'!$A$1:$C$10019,3,0)</f>
        <v>Cyclops</v>
      </c>
      <c r="F427" s="1" t="s">
        <v>1791</v>
      </c>
      <c r="G427" s="1" t="str">
        <f>VLOOKUP(F427,'Text facts'!$A$1:$H$10019,6,0)</f>
        <v>A43</v>
      </c>
      <c r="H427" t="str">
        <f>VLOOKUP(F427,'Text facts'!$A$1:$B$10019,2,0)</f>
        <v>Zločin i kazna</v>
      </c>
      <c r="I427" t="str">
        <f>VLOOKUP(F427,'Text facts'!$A$1:$C$10019,3,0)</f>
        <v>Crime and Punishment</v>
      </c>
      <c r="J427" s="1" t="s">
        <v>6781</v>
      </c>
      <c r="K427" s="1" t="str">
        <f>VLOOKUP(J427,'Text facts'!$A$1:$H$10019,6,0)</f>
        <v>A814</v>
      </c>
      <c r="L427" t="str">
        <f>VLOOKUP(J427,'Text facts'!$A$1:$B$10019,2,0)</f>
        <v>Zašto se niste ubili?</v>
      </c>
      <c r="M427" t="str">
        <f>VLOOKUP(J427,'Text facts'!$A$1:$C$10019,3,0)</f>
        <v>Man's Search for Meaning</v>
      </c>
      <c r="O427" s="1" t="e">
        <f>VLOOKUP(N427,'Text facts'!$A$1:$H$10019,6,0)</f>
        <v>#N/A</v>
      </c>
      <c r="P427" t="e">
        <f>VLOOKUP(N427,'Text facts'!$A$1:$B$10019,2,0)</f>
        <v>#N/A</v>
      </c>
      <c r="Q427" t="e">
        <f>VLOOKUP(N427,'Text facts'!$A$1:$C$10019,3,0)</f>
        <v>#N/A</v>
      </c>
      <c r="S427" t="e">
        <f>VLOOKUP(R427,'Text facts'!$A$1:$H$10019,6,0)</f>
        <v>#N/A</v>
      </c>
      <c r="T427" t="e">
        <f>VLOOKUP(R427,'Text facts'!$A$1:$B$10019,2,0)</f>
        <v>#N/A</v>
      </c>
      <c r="U427" t="e">
        <f>VLOOKUP(R427,'Text facts'!$A$1:$C$10019,3,0)</f>
        <v>#N/A</v>
      </c>
    </row>
    <row r="428" spans="1:21">
      <c r="A428" s="1" t="s">
        <v>622</v>
      </c>
      <c r="B428" s="1" t="s">
        <v>6786</v>
      </c>
      <c r="C428" s="1" t="str">
        <f>VLOOKUP(B428,'Text facts'!$A$1:$H$10019,6,0)</f>
        <v>A815</v>
      </c>
      <c r="D428" t="str">
        <f>VLOOKUP(B428,'Text facts'!$A$1:$B$10019,2,0)</f>
        <v>Zamijenjena</v>
      </c>
      <c r="E428" t="str">
        <f>VLOOKUP(B428,'Text facts'!$A$1:$C$10019,3,0)</f>
        <v>Switched</v>
      </c>
      <c r="F428" s="1" t="s">
        <v>4070</v>
      </c>
      <c r="G428" s="1" t="str">
        <f>VLOOKUP(F428,'Text facts'!$A$1:$H$10019,6,0)</f>
        <v>A421</v>
      </c>
      <c r="H428" t="str">
        <f>VLOOKUP(F428,'Text facts'!$A$1:$B$10019,2,0)</f>
        <v>Divlji konj</v>
      </c>
      <c r="I428" t="str">
        <f>VLOOKUP(F428,'Text facts'!$A$1:$C$10019,3,0)</f>
        <v>The Wild Horse</v>
      </c>
      <c r="J428" s="1" t="s">
        <v>6792</v>
      </c>
      <c r="K428" s="1" t="str">
        <f>VLOOKUP(J428,'Text facts'!$A$1:$H$10019,6,0)</f>
        <v>A816</v>
      </c>
      <c r="L428" t="str">
        <f>VLOOKUP(J428,'Text facts'!$A$1:$B$10019,2,0)</f>
        <v>Krvavi ban</v>
      </c>
      <c r="M428" t="str">
        <f>VLOOKUP(J428,'Text facts'!$A$1:$C$10019,3,0)</f>
        <v>--</v>
      </c>
      <c r="O428" s="1" t="e">
        <f>VLOOKUP(N428,'Text facts'!$A$1:$H$10019,6,0)</f>
        <v>#N/A</v>
      </c>
      <c r="P428" t="e">
        <f>VLOOKUP(N428,'Text facts'!$A$1:$B$10019,2,0)</f>
        <v>#N/A</v>
      </c>
      <c r="Q428" t="e">
        <f>VLOOKUP(N428,'Text facts'!$A$1:$C$10019,3,0)</f>
        <v>#N/A</v>
      </c>
      <c r="S428" t="e">
        <f>VLOOKUP(R428,'Text facts'!$A$1:$H$10019,6,0)</f>
        <v>#N/A</v>
      </c>
      <c r="T428" t="e">
        <f>VLOOKUP(R428,'Text facts'!$A$1:$B$10019,2,0)</f>
        <v>#N/A</v>
      </c>
      <c r="U428" t="e">
        <f>VLOOKUP(R428,'Text facts'!$A$1:$C$10019,3,0)</f>
        <v>#N/A</v>
      </c>
    </row>
    <row r="429" spans="1:21">
      <c r="A429" s="1" t="s">
        <v>624</v>
      </c>
      <c r="B429" s="1" t="s">
        <v>6212</v>
      </c>
      <c r="C429" s="1" t="str">
        <f>VLOOKUP(B429,'Text facts'!$A$1:$H$10019,6,0)</f>
        <v>A103</v>
      </c>
      <c r="D429" t="str">
        <f>VLOOKUP(B429,'Text facts'!$A$1:$B$10019,2,0)</f>
        <v>Razgovori s prijateljima</v>
      </c>
      <c r="E429" t="str">
        <f>VLOOKUP(B429,'Text facts'!$A$1:$C$10019,3,0)</f>
        <v>Conversations With Friends</v>
      </c>
      <c r="F429" s="1" t="s">
        <v>5433</v>
      </c>
      <c r="G429" s="1" t="str">
        <f>VLOOKUP(F429,'Text facts'!$A$1:$H$10019,6,0)</f>
        <v>A622</v>
      </c>
      <c r="H429" t="str">
        <f>VLOOKUP(F429,'Text facts'!$A$1:$B$10019,2,0)</f>
        <v>Ponoćna knjižnica</v>
      </c>
      <c r="I429" t="str">
        <f>VLOOKUP(F429,'Text facts'!$A$1:$C$10019,3,0)</f>
        <v>The Midnight Library</v>
      </c>
      <c r="J429" s="1" t="s">
        <v>6802</v>
      </c>
      <c r="K429" s="1" t="str">
        <f>VLOOKUP(J429,'Text facts'!$A$1:$H$10019,6,0)</f>
        <v>A99</v>
      </c>
      <c r="L429" t="str">
        <f>VLOOKUP(J429,'Text facts'!$A$1:$B$10019,2,0)</f>
        <v>Muškarci bez žena</v>
      </c>
      <c r="M429" t="str">
        <f>VLOOKUP(J429,'Text facts'!$A$1:$C$10019,3,0)</f>
        <v>Men Without Women</v>
      </c>
      <c r="O429" s="1" t="e">
        <f>VLOOKUP(N429,'Text facts'!$A$1:$H$10019,6,0)</f>
        <v>#N/A</v>
      </c>
      <c r="P429" t="e">
        <f>VLOOKUP(N429,'Text facts'!$A$1:$B$10019,2,0)</f>
        <v>#N/A</v>
      </c>
      <c r="Q429" t="e">
        <f>VLOOKUP(N429,'Text facts'!$A$1:$C$10019,3,0)</f>
        <v>#N/A</v>
      </c>
      <c r="S429" t="e">
        <f>VLOOKUP(R429,'Text facts'!$A$1:$H$10019,6,0)</f>
        <v>#N/A</v>
      </c>
      <c r="T429" t="e">
        <f>VLOOKUP(R429,'Text facts'!$A$1:$B$10019,2,0)</f>
        <v>#N/A</v>
      </c>
      <c r="U429" t="e">
        <f>VLOOKUP(R429,'Text facts'!$A$1:$C$10019,3,0)</f>
        <v>#N/A</v>
      </c>
    </row>
    <row r="430" spans="1:21">
      <c r="A430" s="1" t="s">
        <v>625</v>
      </c>
      <c r="B430" s="1" t="s">
        <v>3466</v>
      </c>
      <c r="C430" s="1" t="str">
        <f>VLOOKUP(B430,'Text facts'!$A$1:$H$10019,6,0)</f>
        <v>A103</v>
      </c>
      <c r="D430" t="str">
        <f>VLOOKUP(B430,'Text facts'!$A$1:$B$10019,2,0)</f>
        <v>Normalni ljudi</v>
      </c>
      <c r="E430" t="str">
        <f>VLOOKUP(B430,'Text facts'!$A$1:$C$10019,3,0)</f>
        <v>Normal People</v>
      </c>
      <c r="F430" s="1" t="s">
        <v>3649</v>
      </c>
      <c r="G430" s="1" t="str">
        <f>VLOOKUP(F430,'Text facts'!$A$1:$H$10019,6,0)</f>
        <v>A358</v>
      </c>
      <c r="H430" t="str">
        <f>VLOOKUP(F430,'Text facts'!$A$1:$B$10019,2,0)</f>
        <v>Djevojka, žena, drugo</v>
      </c>
      <c r="I430" t="str">
        <f>VLOOKUP(F430,'Text facts'!$A$1:$C$10019,3,0)</f>
        <v>Girl, Woman, Other</v>
      </c>
      <c r="J430" s="1" t="s">
        <v>2373</v>
      </c>
      <c r="K430" s="1" t="str">
        <f>VLOOKUP(J430,'Text facts'!$A$1:$H$10019,6,0)</f>
        <v>A151</v>
      </c>
      <c r="L430" t="str">
        <f>VLOOKUP(J430,'Text facts'!$A$1:$B$10019,2,0)</f>
        <v>Tjeskobni ljudi</v>
      </c>
      <c r="M430" t="str">
        <f>VLOOKUP(J430,'Text facts'!$A$1:$C$10019,3,0)</f>
        <v>Anxious People</v>
      </c>
      <c r="O430" s="1" t="e">
        <f>VLOOKUP(N430,'Text facts'!$A$1:$H$10019,6,0)</f>
        <v>#N/A</v>
      </c>
      <c r="P430" t="e">
        <f>VLOOKUP(N430,'Text facts'!$A$1:$B$10019,2,0)</f>
        <v>#N/A</v>
      </c>
      <c r="Q430" t="e">
        <f>VLOOKUP(N430,'Text facts'!$A$1:$C$10019,3,0)</f>
        <v>#N/A</v>
      </c>
      <c r="S430" t="e">
        <f>VLOOKUP(R430,'Text facts'!$A$1:$H$10019,6,0)</f>
        <v>#N/A</v>
      </c>
      <c r="T430" t="e">
        <f>VLOOKUP(R430,'Text facts'!$A$1:$B$10019,2,0)</f>
        <v>#N/A</v>
      </c>
      <c r="U430" t="e">
        <f>VLOOKUP(R430,'Text facts'!$A$1:$C$10019,3,0)</f>
        <v>#N/A</v>
      </c>
    </row>
    <row r="431" spans="1:21">
      <c r="A431" s="1" t="s">
        <v>626</v>
      </c>
      <c r="B431" s="1" t="s">
        <v>2373</v>
      </c>
      <c r="C431" s="1" t="str">
        <f>VLOOKUP(B431,'Text facts'!$A$1:$H$10019,6,0)</f>
        <v>A151</v>
      </c>
      <c r="D431" t="str">
        <f>VLOOKUP(B431,'Text facts'!$A$1:$B$10019,2,0)</f>
        <v>Tjeskobni ljudi</v>
      </c>
      <c r="E431" t="str">
        <f>VLOOKUP(B431,'Text facts'!$A$1:$C$10019,3,0)</f>
        <v>Anxious People</v>
      </c>
      <c r="F431" s="1" t="s">
        <v>5016</v>
      </c>
      <c r="G431" s="1" t="str">
        <f>VLOOKUP(F431,'Text facts'!$A$1:$H$10019,6,0)</f>
        <v>A385</v>
      </c>
      <c r="H431" t="str">
        <f>VLOOKUP(F431,'Text facts'!$A$1:$B$10019,2,0)</f>
        <v>Otok nestalih stabala</v>
      </c>
      <c r="I431" t="str">
        <f>VLOOKUP(F431,'Text facts'!$A$1:$C$10019,3,0)</f>
        <v>The Island of Missing Trees</v>
      </c>
      <c r="J431" s="1" t="s">
        <v>1837</v>
      </c>
      <c r="K431" s="1" t="str">
        <f>VLOOKUP(J431,'Text facts'!$A$1:$H$10019,6,0)</f>
        <v>A68</v>
      </c>
      <c r="L431" t="str">
        <f>VLOOKUP(J431,'Text facts'!$A$1:$B$10019,2,0)</f>
        <v>Starac i more</v>
      </c>
      <c r="M431" t="str">
        <f>VLOOKUP(J431,'Text facts'!$A$1:$C$10019,3,0)</f>
        <v>The Old Man and the Sea</v>
      </c>
      <c r="O431" s="1" t="e">
        <f>VLOOKUP(N431,'Text facts'!$A$1:$H$10019,6,0)</f>
        <v>#N/A</v>
      </c>
      <c r="P431" t="e">
        <f>VLOOKUP(N431,'Text facts'!$A$1:$B$10019,2,0)</f>
        <v>#N/A</v>
      </c>
      <c r="Q431" t="e">
        <f>VLOOKUP(N431,'Text facts'!$A$1:$C$10019,3,0)</f>
        <v>#N/A</v>
      </c>
      <c r="S431" t="e">
        <f>VLOOKUP(R431,'Text facts'!$A$1:$H$10019,6,0)</f>
        <v>#N/A</v>
      </c>
      <c r="T431" t="e">
        <f>VLOOKUP(R431,'Text facts'!$A$1:$B$10019,2,0)</f>
        <v>#N/A</v>
      </c>
      <c r="U431" t="e">
        <f>VLOOKUP(R431,'Text facts'!$A$1:$C$10019,3,0)</f>
        <v>#N/A</v>
      </c>
    </row>
    <row r="432" spans="1:21">
      <c r="A432" s="1" t="s">
        <v>628</v>
      </c>
      <c r="B432" s="1" t="s">
        <v>4539</v>
      </c>
      <c r="C432" s="1" t="str">
        <f>VLOOKUP(B432,'Text facts'!$A$1:$H$10019,6,0)</f>
        <v>A494</v>
      </c>
      <c r="D432" t="str">
        <f>VLOOKUP(B432,'Text facts'!$A$1:$B$10019,2,0)</f>
        <v>Orkanski visovi</v>
      </c>
      <c r="E432" t="str">
        <f>VLOOKUP(B432,'Text facts'!$A$1:$C$10019,3,0)</f>
        <v>Wuthering Heights</v>
      </c>
      <c r="F432" s="1" t="s">
        <v>2662</v>
      </c>
      <c r="G432" s="1" t="str">
        <f>VLOOKUP(F432,'Text facts'!$A$1:$H$10019,6,0)</f>
        <v>A198</v>
      </c>
      <c r="H432" t="str">
        <f>VLOOKUP(F432,'Text facts'!$A$1:$B$10019,2,0)</f>
        <v>Ponos i predrasude</v>
      </c>
      <c r="I432" t="str">
        <f>VLOOKUP(F432,'Text facts'!$A$1:$C$10019,3,0)</f>
        <v>Pride and Prejudice</v>
      </c>
      <c r="J432" s="1" t="s">
        <v>6808</v>
      </c>
      <c r="K432" s="1" t="str">
        <f>VLOOKUP(J432,'Text facts'!$A$1:$H$10019,6,0)</f>
        <v>A198</v>
      </c>
      <c r="L432" t="str">
        <f>VLOOKUP(J432,'Text facts'!$A$1:$B$10019,2,0)</f>
        <v>Emma</v>
      </c>
      <c r="M432" t="str">
        <f>VLOOKUP(J432,'Text facts'!$A$1:$C$10019,3,0)</f>
        <v>Emma</v>
      </c>
      <c r="O432" s="1" t="e">
        <f>VLOOKUP(N432,'Text facts'!$A$1:$H$10019,6,0)</f>
        <v>#N/A</v>
      </c>
      <c r="P432" t="e">
        <f>VLOOKUP(N432,'Text facts'!$A$1:$B$10019,2,0)</f>
        <v>#N/A</v>
      </c>
      <c r="Q432" t="e">
        <f>VLOOKUP(N432,'Text facts'!$A$1:$C$10019,3,0)</f>
        <v>#N/A</v>
      </c>
      <c r="S432" t="e">
        <f>VLOOKUP(R432,'Text facts'!$A$1:$H$10019,6,0)</f>
        <v>#N/A</v>
      </c>
      <c r="T432" t="e">
        <f>VLOOKUP(R432,'Text facts'!$A$1:$B$10019,2,0)</f>
        <v>#N/A</v>
      </c>
      <c r="U432" t="e">
        <f>VLOOKUP(R432,'Text facts'!$A$1:$C$10019,3,0)</f>
        <v>#N/A</v>
      </c>
    </row>
    <row r="433" spans="1:21">
      <c r="A433" s="1" t="s">
        <v>631</v>
      </c>
      <c r="B433" s="1" t="s">
        <v>6809</v>
      </c>
      <c r="C433" s="1" t="str">
        <f>VLOOKUP(B433,'Text facts'!$A$1:$H$10019,6,0)</f>
        <v>A818</v>
      </c>
      <c r="D433" t="str">
        <f>VLOOKUP(B433,'Text facts'!$A$1:$B$10019,2,0)</f>
        <v>Gore je tiho</v>
      </c>
      <c r="E433" t="str">
        <f>VLOOKUP(B433,'Text facts'!$A$1:$C$10019,3,0)</f>
        <v>--</v>
      </c>
      <c r="F433" s="1" t="s">
        <v>2234</v>
      </c>
      <c r="G433" s="1" t="str">
        <f>VLOOKUP(F433,'Text facts'!$A$1:$H$10019,6,0)</f>
        <v>A129</v>
      </c>
      <c r="H433" t="str">
        <f>VLOOKUP(F433,'Text facts'!$A$1:$B$10019,2,0)</f>
        <v>Ana Karenjina</v>
      </c>
      <c r="I433" t="str">
        <f>VLOOKUP(F433,'Text facts'!$A$1:$C$10019,3,0)</f>
        <v>Anna Karenina</v>
      </c>
      <c r="J433" s="1" t="s">
        <v>6813</v>
      </c>
      <c r="K433" s="1" t="str">
        <f>VLOOKUP(J433,'Text facts'!$A$1:$H$10019,6,0)</f>
        <v>A54</v>
      </c>
      <c r="L433" t="str">
        <f>VLOOKUP(J433,'Text facts'!$A$1:$B$10019,2,0)</f>
        <v>Regoč</v>
      </c>
      <c r="M433" t="str">
        <f>VLOOKUP(J433,'Text facts'!$A$1:$C$10019,3,0)</f>
        <v>Reygoch</v>
      </c>
      <c r="O433" s="1" t="e">
        <f>VLOOKUP(N433,'Text facts'!$A$1:$H$10019,6,0)</f>
        <v>#N/A</v>
      </c>
      <c r="P433" t="e">
        <f>VLOOKUP(N433,'Text facts'!$A$1:$B$10019,2,0)</f>
        <v>#N/A</v>
      </c>
      <c r="Q433" t="e">
        <f>VLOOKUP(N433,'Text facts'!$A$1:$C$10019,3,0)</f>
        <v>#N/A</v>
      </c>
      <c r="S433" t="e">
        <f>VLOOKUP(R433,'Text facts'!$A$1:$H$10019,6,0)</f>
        <v>#N/A</v>
      </c>
      <c r="T433" t="e">
        <f>VLOOKUP(R433,'Text facts'!$A$1:$B$10019,2,0)</f>
        <v>#N/A</v>
      </c>
      <c r="U433" t="e">
        <f>VLOOKUP(R433,'Text facts'!$A$1:$C$10019,3,0)</f>
        <v>#N/A</v>
      </c>
    </row>
    <row r="434" spans="1:21">
      <c r="A434" s="1" t="s">
        <v>634</v>
      </c>
      <c r="B434" s="1" t="s">
        <v>4085</v>
      </c>
      <c r="C434" s="1" t="str">
        <f>VLOOKUP(B434,'Text facts'!$A$1:$H$10019,6,0)</f>
        <v>A31</v>
      </c>
      <c r="D434" t="str">
        <f>VLOOKUP(B434,'Text facts'!$A$1:$B$10019,2,0)</f>
        <v>Gordana</v>
      </c>
      <c r="E434" t="str">
        <f>VLOOKUP(B434,'Text facts'!$A$1:$C$10019,3,0)</f>
        <v>--</v>
      </c>
      <c r="F434" s="1" t="s">
        <v>6561</v>
      </c>
      <c r="G434" s="1" t="str">
        <f>VLOOKUP(F434,'Text facts'!$A$1:$H$10019,6,0)</f>
        <v>A784</v>
      </c>
      <c r="H434" t="str">
        <f>VLOOKUP(F434,'Text facts'!$A$1:$B$10019,2,0)</f>
        <v>Bridgerton</v>
      </c>
      <c r="I434" t="str">
        <f>VLOOKUP(F434,'Text facts'!$A$1:$C$10019,3,0)</f>
        <v>Bridgerton</v>
      </c>
      <c r="J434" s="1" t="s">
        <v>6816</v>
      </c>
      <c r="K434" s="1" t="str">
        <f>VLOOKUP(J434,'Text facts'!$A$1:$H$10019,6,0)</f>
        <v>A819</v>
      </c>
      <c r="L434" t="str">
        <f>VLOOKUP(J434,'Text facts'!$A$1:$B$10019,2,0)</f>
        <v>Kurlani</v>
      </c>
      <c r="M434" t="str">
        <f>VLOOKUP(J434,'Text facts'!$A$1:$C$10019,3,0)</f>
        <v>--</v>
      </c>
      <c r="O434" s="1" t="e">
        <f>VLOOKUP(N434,'Text facts'!$A$1:$H$10019,6,0)</f>
        <v>#N/A</v>
      </c>
      <c r="P434" t="e">
        <f>VLOOKUP(N434,'Text facts'!$A$1:$B$10019,2,0)</f>
        <v>#N/A</v>
      </c>
      <c r="Q434" t="e">
        <f>VLOOKUP(N434,'Text facts'!$A$1:$C$10019,3,0)</f>
        <v>#N/A</v>
      </c>
      <c r="S434" t="e">
        <f>VLOOKUP(R434,'Text facts'!$A$1:$H$10019,6,0)</f>
        <v>#N/A</v>
      </c>
      <c r="T434" t="e">
        <f>VLOOKUP(R434,'Text facts'!$A$1:$B$10019,2,0)</f>
        <v>#N/A</v>
      </c>
      <c r="U434" t="e">
        <f>VLOOKUP(R434,'Text facts'!$A$1:$C$10019,3,0)</f>
        <v>#N/A</v>
      </c>
    </row>
    <row r="435" spans="1:21">
      <c r="A435" s="1" t="s">
        <v>637</v>
      </c>
      <c r="B435" s="1" t="s">
        <v>3779</v>
      </c>
      <c r="C435" s="1" t="str">
        <f>VLOOKUP(B435,'Text facts'!$A$1:$H$10019,6,0)</f>
        <v>A187</v>
      </c>
      <c r="D435" t="str">
        <f>VLOOKUP(B435,'Text facts'!$A$1:$B$10019,2,0)</f>
        <v>Millennium (trilogija)</v>
      </c>
      <c r="E435" t="str">
        <f>VLOOKUP(B435,'Text facts'!$A$1:$C$10019,3,0)</f>
        <v>Millennium</v>
      </c>
      <c r="F435" s="1" t="s">
        <v>2709</v>
      </c>
      <c r="G435" s="1" t="str">
        <f>VLOOKUP(F435,'Text facts'!$A$1:$H$10019,6,0)</f>
        <v>A205</v>
      </c>
      <c r="H435" t="str">
        <f>VLOOKUP(F435,'Text facts'!$A$1:$B$10019,2,0)</f>
        <v>Sedam sestara</v>
      </c>
      <c r="I435" t="str">
        <f>VLOOKUP(F435,'Text facts'!$A$1:$C$10019,3,0)</f>
        <v>The Seven Sisters</v>
      </c>
      <c r="J435" s="1" t="s">
        <v>1389</v>
      </c>
      <c r="K435" s="1" t="s">
        <v>4258</v>
      </c>
      <c r="L435" t="str">
        <f>VLOOKUP(J435,'Text facts'!$A$1:$B$10019,2,0)</f>
        <v>[NEMA NASLOVA]</v>
      </c>
      <c r="M435" t="str">
        <f>VLOOKUP(J435,'Text facts'!$A$1:$C$10019,3,0)</f>
        <v>[NO TITLE]</v>
      </c>
      <c r="O435" s="1" t="e">
        <f>VLOOKUP(N435,'Text facts'!$A$1:$H$10019,6,0)</f>
        <v>#N/A</v>
      </c>
      <c r="P435" t="e">
        <f>VLOOKUP(N435,'Text facts'!$A$1:$B$10019,2,0)</f>
        <v>#N/A</v>
      </c>
      <c r="Q435" t="e">
        <f>VLOOKUP(N435,'Text facts'!$A$1:$C$10019,3,0)</f>
        <v>#N/A</v>
      </c>
      <c r="S435" t="e">
        <f>VLOOKUP(R435,'Text facts'!$A$1:$H$10019,6,0)</f>
        <v>#N/A</v>
      </c>
      <c r="T435" t="e">
        <f>VLOOKUP(R435,'Text facts'!$A$1:$B$10019,2,0)</f>
        <v>#N/A</v>
      </c>
      <c r="U435" t="e">
        <f>VLOOKUP(R435,'Text facts'!$A$1:$C$10019,3,0)</f>
        <v>#N/A</v>
      </c>
    </row>
    <row r="436" spans="1:21">
      <c r="A436" s="1" t="s">
        <v>638</v>
      </c>
      <c r="B436" s="1" t="s">
        <v>6820</v>
      </c>
      <c r="C436" s="1" t="str">
        <f>VLOOKUP(B436,'Text facts'!$A$1:$H$10019,6,0)</f>
        <v>A296</v>
      </c>
      <c r="D436" t="str">
        <f>VLOOKUP(B436,'Text facts'!$A$1:$B$10019,2,0)</f>
        <v>Institut</v>
      </c>
      <c r="E436" t="str">
        <f>VLOOKUP(B436,'Text facts'!$A$1:$C$10019,3,0)</f>
        <v>The institute</v>
      </c>
      <c r="F436" s="1" t="s">
        <v>6823</v>
      </c>
      <c r="G436" s="1" t="str">
        <f>VLOOKUP(F436,'Text facts'!$A$1:$H$10019,6,0)</f>
        <v>A820</v>
      </c>
      <c r="H436" t="str">
        <f>VLOOKUP(F436,'Text facts'!$A$1:$B$10019,2,0)</f>
        <v>Tragač</v>
      </c>
      <c r="I436" t="str">
        <f>VLOOKUP(F436,'Text facts'!$A$1:$C$10019,3,0)</f>
        <v>The Searcher</v>
      </c>
      <c r="J436" s="1" t="s">
        <v>2205</v>
      </c>
      <c r="K436" s="1" t="str">
        <f>VLOOKUP(J436,'Text facts'!$A$1:$H$10019,6,0)</f>
        <v>A125</v>
      </c>
      <c r="L436" t="str">
        <f>VLOOKUP(J436,'Text facts'!$A$1:$B$10019,2,0)</f>
        <v>Vlak u snijegu</v>
      </c>
      <c r="M436" t="str">
        <f>VLOOKUP(J436,'Text facts'!$A$1:$C$10019,3,0)</f>
        <v>Train in the Snow</v>
      </c>
      <c r="O436" s="1" t="e">
        <f>VLOOKUP(N436,'Text facts'!$A$1:$H$10019,6,0)</f>
        <v>#N/A</v>
      </c>
      <c r="P436" t="e">
        <f>VLOOKUP(N436,'Text facts'!$A$1:$B$10019,2,0)</f>
        <v>#N/A</v>
      </c>
      <c r="Q436" t="e">
        <f>VLOOKUP(N436,'Text facts'!$A$1:$C$10019,3,0)</f>
        <v>#N/A</v>
      </c>
      <c r="S436" t="e">
        <f>VLOOKUP(R436,'Text facts'!$A$1:$H$10019,6,0)</f>
        <v>#N/A</v>
      </c>
      <c r="T436" t="e">
        <f>VLOOKUP(R436,'Text facts'!$A$1:$B$10019,2,0)</f>
        <v>#N/A</v>
      </c>
      <c r="U436" t="e">
        <f>VLOOKUP(R436,'Text facts'!$A$1:$C$10019,3,0)</f>
        <v>#N/A</v>
      </c>
    </row>
    <row r="437" spans="1:21">
      <c r="A437" s="1" t="s">
        <v>639</v>
      </c>
      <c r="B437" s="1" t="s">
        <v>6829</v>
      </c>
      <c r="C437" s="1" t="str">
        <f>VLOOKUP(B437,'Text facts'!$A$1:$H$10019,6,0)</f>
        <v>A821</v>
      </c>
      <c r="D437" t="str">
        <f>VLOOKUP(B437,'Text facts'!$A$1:$B$10019,2,0)</f>
        <v>Lancelot</v>
      </c>
      <c r="E437" t="str">
        <f>VLOOKUP(B437,'Text facts'!$A$1:$C$10019,3,0)</f>
        <v>Lancelot</v>
      </c>
      <c r="F437" s="1" t="s">
        <v>6820</v>
      </c>
      <c r="G437" s="1" t="str">
        <f>VLOOKUP(F437,'Text facts'!$A$1:$H$10019,6,0)</f>
        <v>A296</v>
      </c>
      <c r="H437" t="str">
        <f>VLOOKUP(F437,'Text facts'!$A$1:$B$10019,2,0)</f>
        <v>Institut</v>
      </c>
      <c r="I437" t="str">
        <f>VLOOKUP(F437,'Text facts'!$A$1:$C$10019,3,0)</f>
        <v>The institute</v>
      </c>
      <c r="J437" s="1" t="s">
        <v>6373</v>
      </c>
      <c r="K437" s="1" t="str">
        <f>VLOOKUP(J437,'Text facts'!$A$1:$H$10019,6,0)</f>
        <v>A296</v>
      </c>
      <c r="L437" t="str">
        <f>VLOOKUP(J437,'Text facts'!$A$1:$B$10019,2,0)</f>
        <v>Ono</v>
      </c>
      <c r="M437" t="str">
        <f>VLOOKUP(J437,'Text facts'!$A$1:$C$10019,3,0)</f>
        <v>It</v>
      </c>
      <c r="O437" s="1" t="e">
        <f>VLOOKUP(N437,'Text facts'!$A$1:$H$10019,6,0)</f>
        <v>#N/A</v>
      </c>
      <c r="P437" t="e">
        <f>VLOOKUP(N437,'Text facts'!$A$1:$B$10019,2,0)</f>
        <v>#N/A</v>
      </c>
      <c r="Q437" t="e">
        <f>VLOOKUP(N437,'Text facts'!$A$1:$C$10019,3,0)</f>
        <v>#N/A</v>
      </c>
      <c r="S437" t="e">
        <f>VLOOKUP(R437,'Text facts'!$A$1:$H$10019,6,0)</f>
        <v>#N/A</v>
      </c>
      <c r="T437" t="e">
        <f>VLOOKUP(R437,'Text facts'!$A$1:$B$10019,2,0)</f>
        <v>#N/A</v>
      </c>
      <c r="U437" t="e">
        <f>VLOOKUP(R437,'Text facts'!$A$1:$C$10019,3,0)</f>
        <v>#N/A</v>
      </c>
    </row>
    <row r="438" spans="1:21">
      <c r="A438" s="1" t="s">
        <v>640</v>
      </c>
      <c r="B438" s="1" t="s">
        <v>6078</v>
      </c>
      <c r="C438" s="1" t="str">
        <f>VLOOKUP(B438,'Text facts'!$A$1:$H$10019,6,0)</f>
        <v>A667</v>
      </c>
      <c r="D438" t="str">
        <f>VLOOKUP(B438,'Text facts'!$A$1:$B$10019,2,0)</f>
        <v>Unterstadt</v>
      </c>
      <c r="E438" t="str">
        <f>VLOOKUP(B438,'Text facts'!$A$1:$C$10019,3,0)</f>
        <v>--</v>
      </c>
      <c r="F438" s="1" t="s">
        <v>6833</v>
      </c>
      <c r="G438" s="1" t="str">
        <f>VLOOKUP(F438,'Text facts'!$A$1:$H$10019,6,0)</f>
        <v>A822</v>
      </c>
      <c r="H438" t="str">
        <f>VLOOKUP(F438,'Text facts'!$A$1:$B$10019,2,0)</f>
        <v xml:space="preserve">Saga o Forsyteima </v>
      </c>
      <c r="I438" t="str">
        <f>VLOOKUP(F438,'Text facts'!$A$1:$C$10019,3,0)</f>
        <v>The Forsyte Saga</v>
      </c>
      <c r="J438" s="1" t="s">
        <v>5815</v>
      </c>
      <c r="K438" s="1" t="str">
        <f>VLOOKUP(J438,'Text facts'!$A$1:$H$10019,6,0)</f>
        <v>A193</v>
      </c>
      <c r="L438" t="str">
        <f>VLOOKUP(J438,'Text facts'!$A$1:$B$10019,2,0)</f>
        <v>Baba Jaga je snijela jaje</v>
      </c>
      <c r="M438" t="str">
        <f>VLOOKUP(J438,'Text facts'!$A$1:$C$10019,3,0)</f>
        <v>Baba Yaga Laid an Egg</v>
      </c>
      <c r="O438" s="1" t="e">
        <f>VLOOKUP(N438,'Text facts'!$A$1:$H$10019,6,0)</f>
        <v>#N/A</v>
      </c>
      <c r="P438" t="e">
        <f>VLOOKUP(N438,'Text facts'!$A$1:$B$10019,2,0)</f>
        <v>#N/A</v>
      </c>
      <c r="Q438" t="e">
        <f>VLOOKUP(N438,'Text facts'!$A$1:$C$10019,3,0)</f>
        <v>#N/A</v>
      </c>
      <c r="S438" t="e">
        <f>VLOOKUP(R438,'Text facts'!$A$1:$H$10019,6,0)</f>
        <v>#N/A</v>
      </c>
      <c r="T438" t="e">
        <f>VLOOKUP(R438,'Text facts'!$A$1:$B$10019,2,0)</f>
        <v>#N/A</v>
      </c>
      <c r="U438" t="e">
        <f>VLOOKUP(R438,'Text facts'!$A$1:$C$10019,3,0)</f>
        <v>#N/A</v>
      </c>
    </row>
    <row r="439" spans="1:21">
      <c r="A439" s="1" t="s">
        <v>641</v>
      </c>
      <c r="B439" s="1" t="s">
        <v>3299</v>
      </c>
      <c r="C439" s="1" t="str">
        <f>VLOOKUP(B439,'Text facts'!$A$1:$H$10019,6,0)</f>
        <v>A98</v>
      </c>
      <c r="D439" t="str">
        <f>VLOOKUP(B439,'Text facts'!$A$1:$B$10019,2,0)</f>
        <v>Harry Potter</v>
      </c>
      <c r="E439" t="str">
        <f>VLOOKUP(B439,'Text facts'!$A$1:$C$10019,3,0)</f>
        <v>Harry Potter</v>
      </c>
      <c r="F439" s="1" t="s">
        <v>5629</v>
      </c>
      <c r="G439" s="1" t="str">
        <f>VLOOKUP(F439,'Text facts'!$A$1:$H$10019,6,0)</f>
        <v>A10</v>
      </c>
      <c r="H439" t="str">
        <f>VLOOKUP(F439,'Text facts'!$A$1:$B$10019,2,0)</f>
        <v>Besmrtnost</v>
      </c>
      <c r="I439" t="str">
        <f>VLOOKUP(F439,'Text facts'!$A$1:$C$10019,3,0)</f>
        <v>Immortality</v>
      </c>
      <c r="J439" s="1" t="s">
        <v>6838</v>
      </c>
      <c r="K439" s="1" t="str">
        <f>VLOOKUP(J439,'Text facts'!$A$1:$H$10019,6,0)</f>
        <v>A824</v>
      </c>
      <c r="L439" t="str">
        <f>VLOOKUP(J439,'Text facts'!$A$1:$B$10019,2,0)</f>
        <v>Koju igru igraš?</v>
      </c>
      <c r="M439" t="str">
        <f>VLOOKUP(J439,'Text facts'!$A$1:$C$10019,3,0)</f>
        <v>Games People Play</v>
      </c>
      <c r="N439" s="1" t="s">
        <v>1571</v>
      </c>
      <c r="O439" s="1" t="str">
        <f>VLOOKUP(N439,'Text facts'!$A$1:$H$10019,6,0)</f>
        <v>A30</v>
      </c>
      <c r="P439" t="str">
        <f>VLOOKUP(N439,'Text facts'!$A$1:$B$10019,2,0)</f>
        <v>Stranac</v>
      </c>
      <c r="Q439" t="str">
        <f>VLOOKUP(N439,'Text facts'!$A$1:$C$10019,3,0)</f>
        <v>The Stranger</v>
      </c>
      <c r="S439" t="e">
        <f>VLOOKUP(R439,'Text facts'!$A$1:$H$10019,6,0)</f>
        <v>#N/A</v>
      </c>
      <c r="T439" t="e">
        <f>VLOOKUP(R439,'Text facts'!$A$1:$B$10019,2,0)</f>
        <v>#N/A</v>
      </c>
      <c r="U439" t="e">
        <f>VLOOKUP(R439,'Text facts'!$A$1:$C$10019,3,0)</f>
        <v>#N/A</v>
      </c>
    </row>
    <row r="440" spans="1:21">
      <c r="A440" s="1" t="s">
        <v>642</v>
      </c>
      <c r="B440" s="1" t="s">
        <v>2662</v>
      </c>
      <c r="C440" s="1" t="str">
        <f>VLOOKUP(B440,'Text facts'!$A$1:$H$10019,6,0)</f>
        <v>A198</v>
      </c>
      <c r="D440" t="str">
        <f>VLOOKUP(B440,'Text facts'!$A$1:$B$10019,2,0)</f>
        <v>Ponos i predrasude</v>
      </c>
      <c r="E440" t="str">
        <f>VLOOKUP(B440,'Text facts'!$A$1:$C$10019,3,0)</f>
        <v>Pride and Prejudice</v>
      </c>
      <c r="F440" s="1" t="s">
        <v>6844</v>
      </c>
      <c r="G440" s="1" t="str">
        <f>VLOOKUP(F440,'Text facts'!$A$1:$H$10019,6,0)</f>
        <v>A825</v>
      </c>
      <c r="H440" t="str">
        <f>VLOOKUP(F440,'Text facts'!$A$1:$B$10019,2,0)</f>
        <v>POPizam</v>
      </c>
      <c r="I440" t="str">
        <f>VLOOKUP(F440,'Text facts'!$A$1:$C$10019,3,0)</f>
        <v>Popism: The Warhol Sixties</v>
      </c>
      <c r="J440" s="1" t="s">
        <v>4079</v>
      </c>
      <c r="K440" s="1" t="str">
        <f>VLOOKUP(J440,'Text facts'!$A$1:$H$10019,6,0)</f>
        <v>A422</v>
      </c>
      <c r="L440" t="str">
        <f>VLOOKUP(J440,'Text facts'!$A$1:$B$10019,2,0)</f>
        <v>Povratak u Reims</v>
      </c>
      <c r="M440" t="str">
        <f>VLOOKUP(J440,'Text facts'!$A$1:$C$10019,3,0)</f>
        <v>Returning to Reims</v>
      </c>
      <c r="N440" s="1" t="s">
        <v>5840</v>
      </c>
      <c r="O440" s="1" t="str">
        <f>VLOOKUP(N440,'Text facts'!$A$1:$H$10019,6,0)</f>
        <v>A248</v>
      </c>
      <c r="P440" t="str">
        <f>VLOOKUP(N440,'Text facts'!$A$1:$B$10019,2,0)</f>
        <v>Mjesto</v>
      </c>
      <c r="Q440" t="str">
        <f>VLOOKUP(N440,'Text facts'!$A$1:$C$10019,3,0)</f>
        <v>A Man's Place</v>
      </c>
      <c r="S440" t="e">
        <f>VLOOKUP(R440,'Text facts'!$A$1:$H$10019,6,0)</f>
        <v>#N/A</v>
      </c>
      <c r="T440" t="e">
        <f>VLOOKUP(R440,'Text facts'!$A$1:$B$10019,2,0)</f>
        <v>#N/A</v>
      </c>
      <c r="U440" t="e">
        <f>VLOOKUP(R440,'Text facts'!$A$1:$C$10019,3,0)</f>
        <v>#N/A</v>
      </c>
    </row>
    <row r="441" spans="1:21">
      <c r="A441" s="1" t="s">
        <v>644</v>
      </c>
      <c r="B441" s="1" t="s">
        <v>1791</v>
      </c>
      <c r="C441" s="1" t="str">
        <f>VLOOKUP(B441,'Text facts'!$A$1:$H$10019,6,0)</f>
        <v>A43</v>
      </c>
      <c r="D441" t="str">
        <f>VLOOKUP(B441,'Text facts'!$A$1:$B$10019,2,0)</f>
        <v>Zločin i kazna</v>
      </c>
      <c r="E441" t="str">
        <f>VLOOKUP(B441,'Text facts'!$A$1:$C$10019,3,0)</f>
        <v>Crime and Punishment</v>
      </c>
      <c r="F441" s="1" t="s">
        <v>6850</v>
      </c>
      <c r="G441" s="1" t="str">
        <f>VLOOKUP(F441,'Text facts'!$A$1:$H$10019,6,0)</f>
        <v>A258</v>
      </c>
      <c r="H441" t="str">
        <f>VLOOKUP(F441,'Text facts'!$A$1:$B$10019,2,0)</f>
        <v>Lovčevi zapisi</v>
      </c>
      <c r="I441" t="str">
        <f>VLOOKUP(F441,'Text facts'!$A$1:$C$10019,3,0)</f>
        <v>A Sportsman's Sketches</v>
      </c>
      <c r="J441" s="1" t="s">
        <v>6853</v>
      </c>
      <c r="K441" s="1" t="str">
        <f>VLOOKUP(J441,'Text facts'!$A$1:$H$10019,6,0)</f>
        <v>A32</v>
      </c>
      <c r="L441" t="str">
        <f>VLOOKUP(J441,'Text facts'!$A$1:$B$10019,2,0)</f>
        <v>Putovanje po istočnoj Europi</v>
      </c>
      <c r="M441" t="str">
        <f>VLOOKUP(J441,'Text facts'!$A$1:$C$10019,3,0)</f>
        <v>--</v>
      </c>
      <c r="O441" s="1" t="e">
        <f>VLOOKUP(N441,'Text facts'!$A$1:$H$10019,6,0)</f>
        <v>#N/A</v>
      </c>
      <c r="P441" t="e">
        <f>VLOOKUP(N441,'Text facts'!$A$1:$B$10019,2,0)</f>
        <v>#N/A</v>
      </c>
      <c r="Q441" t="e">
        <f>VLOOKUP(N441,'Text facts'!$A$1:$C$10019,3,0)</f>
        <v>#N/A</v>
      </c>
      <c r="S441" t="e">
        <f>VLOOKUP(R441,'Text facts'!$A$1:$H$10019,6,0)</f>
        <v>#N/A</v>
      </c>
      <c r="T441" t="e">
        <f>VLOOKUP(R441,'Text facts'!$A$1:$B$10019,2,0)</f>
        <v>#N/A</v>
      </c>
      <c r="U441" t="e">
        <f>VLOOKUP(R441,'Text facts'!$A$1:$C$10019,3,0)</f>
        <v>#N/A</v>
      </c>
    </row>
    <row r="442" spans="1:21">
      <c r="A442" s="1" t="s">
        <v>645</v>
      </c>
      <c r="B442" s="1" t="s">
        <v>6123</v>
      </c>
      <c r="C442" s="1" t="str">
        <f>VLOOKUP(B442,'Text facts'!$A$1:$H$10019,6,0)</f>
        <v>A720</v>
      </c>
      <c r="D442" t="str">
        <f>VLOOKUP(B442,'Text facts'!$A$1:$B$10019,2,0)</f>
        <v>Tonček i Točkica</v>
      </c>
      <c r="E442" t="str">
        <f>VLOOKUP(B442,'Text facts'!$A$1:$C$10019,3,0)</f>
        <v>Dot and Anton</v>
      </c>
      <c r="F442" s="1" t="s">
        <v>2167</v>
      </c>
      <c r="G442" s="1" t="str">
        <f>VLOOKUP(F442,'Text facts'!$A$1:$H$10019,6,0)</f>
        <v>A120</v>
      </c>
      <c r="H442" t="str">
        <f>VLOOKUP(F442,'Text facts'!$A$1:$B$10019,2,0)</f>
        <v>Ježeva kućica</v>
      </c>
      <c r="I442" t="str">
        <f>VLOOKUP(F442,'Text facts'!$A$1:$C$10019,3,0)</f>
        <v>Hedgehog's Home</v>
      </c>
      <c r="J442" s="1" t="s">
        <v>3299</v>
      </c>
      <c r="K442" s="1" t="str">
        <f>VLOOKUP(J442,'Text facts'!$A$1:$H$10019,6,0)</f>
        <v>A98</v>
      </c>
      <c r="L442" t="str">
        <f>VLOOKUP(J442,'Text facts'!$A$1:$B$10019,2,0)</f>
        <v>Harry Potter</v>
      </c>
      <c r="M442" t="str">
        <f>VLOOKUP(J442,'Text facts'!$A$1:$C$10019,3,0)</f>
        <v>Harry Potter</v>
      </c>
      <c r="O442" s="1" t="e">
        <f>VLOOKUP(N442,'Text facts'!$A$1:$H$10019,6,0)</f>
        <v>#N/A</v>
      </c>
      <c r="P442" t="e">
        <f>VLOOKUP(N442,'Text facts'!$A$1:$B$10019,2,0)</f>
        <v>#N/A</v>
      </c>
      <c r="Q442" t="e">
        <f>VLOOKUP(N442,'Text facts'!$A$1:$C$10019,3,0)</f>
        <v>#N/A</v>
      </c>
      <c r="S442" t="e">
        <f>VLOOKUP(R442,'Text facts'!$A$1:$H$10019,6,0)</f>
        <v>#N/A</v>
      </c>
      <c r="T442" t="e">
        <f>VLOOKUP(R442,'Text facts'!$A$1:$B$10019,2,0)</f>
        <v>#N/A</v>
      </c>
      <c r="U442" t="e">
        <f>VLOOKUP(R442,'Text facts'!$A$1:$C$10019,3,0)</f>
        <v>#N/A</v>
      </c>
    </row>
    <row r="443" spans="1:21">
      <c r="A443" s="1" t="s">
        <v>646</v>
      </c>
      <c r="B443" s="1" t="s">
        <v>4032</v>
      </c>
      <c r="C443" s="1" t="str">
        <f>VLOOKUP(B443,'Text facts'!$A$1:$H$10019,6,0)</f>
        <v>A417</v>
      </c>
      <c r="D443" t="str">
        <f>VLOOKUP(B443,'Text facts'!$A$1:$B$10019,2,0)</f>
        <v>Brana na Pacifiku</v>
      </c>
      <c r="E443" t="str">
        <f>VLOOKUP(B443,'Text facts'!$A$1:$C$10019,3,0)</f>
        <v>The Sea Wall</v>
      </c>
      <c r="F443" s="1" t="s">
        <v>2796</v>
      </c>
      <c r="G443" s="1" t="str">
        <f>VLOOKUP(F443,'Text facts'!$A$1:$H$10019,6,0)</f>
        <v>A33</v>
      </c>
      <c r="H443">
        <f>VLOOKUP(F443,'Text facts'!$A$1:$B$10019,2,0)</f>
        <v>2666</v>
      </c>
      <c r="I443">
        <f>VLOOKUP(F443,'Text facts'!$A$1:$C$10019,3,0)</f>
        <v>2666</v>
      </c>
      <c r="J443" s="1" t="s">
        <v>2871</v>
      </c>
      <c r="K443" s="1" t="str">
        <f>VLOOKUP(J443,'Text facts'!$A$1:$H$10019,6,0)</f>
        <v>A231</v>
      </c>
      <c r="L443" t="str">
        <f>VLOOKUP(J443,'Text facts'!$A$1:$B$10019,2,0)</f>
        <v>Stakleno zvono</v>
      </c>
      <c r="M443" t="str">
        <f>VLOOKUP(J443,'Text facts'!$A$1:$C$10019,3,0)</f>
        <v>The Bell Jar</v>
      </c>
      <c r="O443" s="1" t="e">
        <f>VLOOKUP(N443,'Text facts'!$A$1:$H$10019,6,0)</f>
        <v>#N/A</v>
      </c>
      <c r="P443" t="e">
        <f>VLOOKUP(N443,'Text facts'!$A$1:$B$10019,2,0)</f>
        <v>#N/A</v>
      </c>
      <c r="Q443" t="e">
        <f>VLOOKUP(N443,'Text facts'!$A$1:$C$10019,3,0)</f>
        <v>#N/A</v>
      </c>
      <c r="S443" t="e">
        <f>VLOOKUP(R443,'Text facts'!$A$1:$H$10019,6,0)</f>
        <v>#N/A</v>
      </c>
      <c r="T443" t="e">
        <f>VLOOKUP(R443,'Text facts'!$A$1:$B$10019,2,0)</f>
        <v>#N/A</v>
      </c>
      <c r="U443" t="e">
        <f>VLOOKUP(R443,'Text facts'!$A$1:$C$10019,3,0)</f>
        <v>#N/A</v>
      </c>
    </row>
    <row r="444" spans="1:21">
      <c r="A444" s="1" t="s">
        <v>647</v>
      </c>
      <c r="B444" s="1" t="s">
        <v>6855</v>
      </c>
      <c r="C444" s="1" t="str">
        <f>VLOOKUP(B444,'Text facts'!$A$1:$H$10019,6,0)</f>
        <v>A102</v>
      </c>
      <c r="D444" t="str">
        <f>VLOOKUP(B444,'Text facts'!$A$1:$B$10019,2,0)</f>
        <v>Naši preci</v>
      </c>
      <c r="E444" t="str">
        <f>VLOOKUP(B444,'Text facts'!$A$1:$C$10019,3,0)</f>
        <v>Our Ancestors</v>
      </c>
      <c r="F444" s="1" t="s">
        <v>5658</v>
      </c>
      <c r="G444" s="1" t="str">
        <f>VLOOKUP(F444,'Text facts'!$A$1:$H$10019,6,0)</f>
        <v>A310</v>
      </c>
      <c r="H444" t="str">
        <f>VLOOKUP(F444,'Text facts'!$A$1:$B$10019,2,0)</f>
        <v>Čovjek bez svojstava</v>
      </c>
      <c r="I444" t="str">
        <f>VLOOKUP(F444,'Text facts'!$A$1:$C$10019,3,0)</f>
        <v>The Man Without Qualities</v>
      </c>
      <c r="J444" s="1" t="s">
        <v>6863</v>
      </c>
      <c r="K444" s="1" t="str">
        <f>VLOOKUP(J444,'Text facts'!$A$1:$H$10019,6,0)</f>
        <v>A132</v>
      </c>
      <c r="L444" t="str">
        <f>VLOOKUP(J444,'Text facts'!$A$1:$B$10019,2,0)</f>
        <v>Željezno doba</v>
      </c>
      <c r="M444" t="str">
        <f>VLOOKUP(J444,'Text facts'!$A$1:$C$10019,3,0)</f>
        <v>Age of Iron</v>
      </c>
      <c r="N444" s="1" t="s">
        <v>3995</v>
      </c>
      <c r="O444" s="1" t="str">
        <f>VLOOKUP(N444,'Text facts'!$A$1:$H$10019,6,0)</f>
        <v>A413</v>
      </c>
      <c r="P444" t="str">
        <f>VLOOKUP(N444,'Text facts'!$A$1:$B$10019,2,0)</f>
        <v>Zlatno tele</v>
      </c>
      <c r="Q444" t="str">
        <f>VLOOKUP(N444,'Text facts'!$A$1:$C$10019,3,0)</f>
        <v>The Little Golden Calf</v>
      </c>
      <c r="S444" t="e">
        <f>VLOOKUP(R444,'Text facts'!$A$1:$H$10019,6,0)</f>
        <v>#N/A</v>
      </c>
      <c r="T444" t="e">
        <f>VLOOKUP(R444,'Text facts'!$A$1:$B$10019,2,0)</f>
        <v>#N/A</v>
      </c>
      <c r="U444" t="e">
        <f>VLOOKUP(R444,'Text facts'!$A$1:$C$10019,3,0)</f>
        <v>#N/A</v>
      </c>
    </row>
    <row r="445" spans="1:21">
      <c r="A445" s="1" t="s">
        <v>649</v>
      </c>
      <c r="B445" s="1" t="s">
        <v>6866</v>
      </c>
      <c r="C445" s="1" t="str">
        <f>VLOOKUP(B445,'Text facts'!$A$1:$H$10019,6,0)</f>
        <v>A98</v>
      </c>
      <c r="D445" t="str">
        <f>VLOOKUP(B445,'Text facts'!$A$1:$B$10019,2,0)</f>
        <v>Harry Potter i zatočenik Azkabana</v>
      </c>
      <c r="E445" t="str">
        <f>VLOOKUP(B445,'Text facts'!$A$1:$C$10019,3,0)</f>
        <v>Harry Potter and the Prisoner of Azkaban</v>
      </c>
      <c r="F445" s="1" t="s">
        <v>2537</v>
      </c>
      <c r="G445" s="1" t="str">
        <f>VLOOKUP(F445,'Text facts'!$A$1:$H$10019,6,0)</f>
        <v>A178</v>
      </c>
      <c r="H445" t="str">
        <f>VLOOKUP(F445,'Text facts'!$A$1:$B$10019,2,0)</f>
        <v>Djevojka s bisernom naušnicom</v>
      </c>
      <c r="I445" t="str">
        <f>VLOOKUP(F445,'Text facts'!$A$1:$C$10019,3,0)</f>
        <v>Girl with a Pearl Earring</v>
      </c>
      <c r="J445" s="1" t="s">
        <v>6869</v>
      </c>
      <c r="K445" s="1" t="str">
        <f>VLOOKUP(J445,'Text facts'!$A$1:$H$10019,6,0)</f>
        <v>A826</v>
      </c>
      <c r="L445" t="str">
        <f>VLOOKUP(J445,'Text facts'!$A$1:$B$10019,2,0)</f>
        <v>Mistični cabaret</v>
      </c>
      <c r="M445" t="str">
        <f>VLOOKUP(J445,'Text facts'!$A$1:$C$10019,3,0)</f>
        <v>Cabaret Mystique</v>
      </c>
      <c r="O445" s="1" t="e">
        <f>VLOOKUP(N445,'Text facts'!$A$1:$H$10019,6,0)</f>
        <v>#N/A</v>
      </c>
      <c r="P445" t="e">
        <f>VLOOKUP(N445,'Text facts'!$A$1:$B$10019,2,0)</f>
        <v>#N/A</v>
      </c>
      <c r="Q445" t="e">
        <f>VLOOKUP(N445,'Text facts'!$A$1:$C$10019,3,0)</f>
        <v>#N/A</v>
      </c>
      <c r="S445" t="e">
        <f>VLOOKUP(R445,'Text facts'!$A$1:$H$10019,6,0)</f>
        <v>#N/A</v>
      </c>
      <c r="T445" t="e">
        <f>VLOOKUP(R445,'Text facts'!$A$1:$B$10019,2,0)</f>
        <v>#N/A</v>
      </c>
      <c r="U445" t="e">
        <f>VLOOKUP(R445,'Text facts'!$A$1:$C$10019,3,0)</f>
        <v>#N/A</v>
      </c>
    </row>
    <row r="446" spans="1:21">
      <c r="A446" s="1" t="s">
        <v>650</v>
      </c>
      <c r="B446" s="1" t="s">
        <v>2496</v>
      </c>
      <c r="C446" s="1" t="str">
        <f>VLOOKUP(B446,'Text facts'!$A$1:$H$10019,6,0)</f>
        <v>A171</v>
      </c>
      <c r="D446" t="str">
        <f>VLOOKUP(B446,'Text facts'!$A$1:$B$10019,2,0)</f>
        <v>Derviš i smrt</v>
      </c>
      <c r="E446" t="str">
        <f>VLOOKUP(B446,'Text facts'!$A$1:$C$10019,3,0)</f>
        <v>Death and the Dervish</v>
      </c>
      <c r="F446" s="1" t="s">
        <v>1791</v>
      </c>
      <c r="G446" s="1" t="str">
        <f>VLOOKUP(F446,'Text facts'!$A$1:$H$10019,6,0)</f>
        <v>A43</v>
      </c>
      <c r="H446" t="str">
        <f>VLOOKUP(F446,'Text facts'!$A$1:$B$10019,2,0)</f>
        <v>Zločin i kazna</v>
      </c>
      <c r="I446" t="str">
        <f>VLOOKUP(F446,'Text facts'!$A$1:$C$10019,3,0)</f>
        <v>Crime and Punishment</v>
      </c>
      <c r="J446" s="1" t="s">
        <v>6859</v>
      </c>
      <c r="K446" s="1" t="str">
        <f>VLOOKUP(J446,'Text facts'!$A$1:$H$10019,6,0)</f>
        <v>A828</v>
      </c>
      <c r="L446" t="str">
        <f>VLOOKUP(J446,'Text facts'!$A$1:$B$10019,2,0)</f>
        <v>Peta dimenzija</v>
      </c>
      <c r="M446" t="str">
        <f>VLOOKUP(J446,'Text facts'!$A$1:$C$10019,3,0)</f>
        <v>--</v>
      </c>
      <c r="O446" s="1" t="e">
        <f>VLOOKUP(N446,'Text facts'!$A$1:$H$10019,6,0)</f>
        <v>#N/A</v>
      </c>
      <c r="P446" t="e">
        <f>VLOOKUP(N446,'Text facts'!$A$1:$B$10019,2,0)</f>
        <v>#N/A</v>
      </c>
      <c r="Q446" t="e">
        <f>VLOOKUP(N446,'Text facts'!$A$1:$C$10019,3,0)</f>
        <v>#N/A</v>
      </c>
      <c r="S446" t="e">
        <f>VLOOKUP(R446,'Text facts'!$A$1:$H$10019,6,0)</f>
        <v>#N/A</v>
      </c>
      <c r="T446" t="e">
        <f>VLOOKUP(R446,'Text facts'!$A$1:$B$10019,2,0)</f>
        <v>#N/A</v>
      </c>
      <c r="U446" t="e">
        <f>VLOOKUP(R446,'Text facts'!$A$1:$C$10019,3,0)</f>
        <v>#N/A</v>
      </c>
    </row>
    <row r="447" spans="1:21">
      <c r="A447" s="1" t="s">
        <v>652</v>
      </c>
      <c r="B447" s="1" t="s">
        <v>1791</v>
      </c>
      <c r="C447" s="1" t="str">
        <f>VLOOKUP(B447,'Text facts'!$A$1:$H$10019,6,0)</f>
        <v>A43</v>
      </c>
      <c r="D447" t="str">
        <f>VLOOKUP(B447,'Text facts'!$A$1:$B$10019,2,0)</f>
        <v>Zločin i kazna</v>
      </c>
      <c r="E447" t="str">
        <f>VLOOKUP(B447,'Text facts'!$A$1:$C$10019,3,0)</f>
        <v>Crime and Punishment</v>
      </c>
      <c r="F447" s="1" t="s">
        <v>2573</v>
      </c>
      <c r="G447" s="1" t="str">
        <f>VLOOKUP(F447,'Text facts'!$A$1:$H$10019,6,0)</f>
        <v>A184</v>
      </c>
      <c r="H447" t="str">
        <f>VLOOKUP(F447,'Text facts'!$A$1:$B$10019,2,0)</f>
        <v>Gospođa Bovary</v>
      </c>
      <c r="I447" t="str">
        <f>VLOOKUP(F447,'Text facts'!$A$1:$C$10019,3,0)</f>
        <v>Madame Bovary</v>
      </c>
      <c r="J447" s="1" t="s">
        <v>2674</v>
      </c>
      <c r="K447" s="1" t="str">
        <f>VLOOKUP(J447,'Text facts'!$A$1:$H$10019,6,0)</f>
        <v>A200</v>
      </c>
      <c r="L447" t="str">
        <f>VLOOKUP(J447,'Text facts'!$A$1:$B$10019,2,0)</f>
        <v>Otac Goriot</v>
      </c>
      <c r="M447" t="str">
        <f>VLOOKUP(J447,'Text facts'!$A$1:$C$10019,3,0)</f>
        <v>Père Goriot</v>
      </c>
      <c r="O447" s="1" t="e">
        <f>VLOOKUP(N447,'Text facts'!$A$1:$H$10019,6,0)</f>
        <v>#N/A</v>
      </c>
      <c r="P447" t="e">
        <f>VLOOKUP(N447,'Text facts'!$A$1:$B$10019,2,0)</f>
        <v>#N/A</v>
      </c>
      <c r="Q447" t="e">
        <f>VLOOKUP(N447,'Text facts'!$A$1:$C$10019,3,0)</f>
        <v>#N/A</v>
      </c>
      <c r="S447" t="e">
        <f>VLOOKUP(R447,'Text facts'!$A$1:$H$10019,6,0)</f>
        <v>#N/A</v>
      </c>
      <c r="T447" t="e">
        <f>VLOOKUP(R447,'Text facts'!$A$1:$B$10019,2,0)</f>
        <v>#N/A</v>
      </c>
      <c r="U447" t="e">
        <f>VLOOKUP(R447,'Text facts'!$A$1:$C$10019,3,0)</f>
        <v>#N/A</v>
      </c>
    </row>
    <row r="448" spans="1:21">
      <c r="A448" s="1" t="s">
        <v>653</v>
      </c>
      <c r="B448" s="1" t="s">
        <v>2778</v>
      </c>
      <c r="C448" s="1" t="str">
        <f>VLOOKUP(B448,'Text facts'!$A$1:$H$10019,6,0)</f>
        <v>A216</v>
      </c>
      <c r="D448" t="str">
        <f>VLOOKUP(B448,'Text facts'!$A$1:$B$10019,2,0)</f>
        <v>Ahilejeva pjesma</v>
      </c>
      <c r="E448" t="str">
        <f>VLOOKUP(B448,'Text facts'!$A$1:$C$10019,3,0)</f>
        <v>The Song of Achilles</v>
      </c>
      <c r="F448" s="1" t="s">
        <v>4807</v>
      </c>
      <c r="G448" s="1" t="str">
        <f>VLOOKUP(F448,'Text facts'!$A$1:$H$10019,6,0)</f>
        <v>A531</v>
      </c>
      <c r="H448" t="str">
        <f>VLOOKUP(F448,'Text facts'!$A$1:$B$10019,2,0)</f>
        <v>Frankenstein ili moderni Prometej</v>
      </c>
      <c r="I448" t="str">
        <f>VLOOKUP(F448,'Text facts'!$A$1:$C$10019,3,0)</f>
        <v>Frankenstein; or, The Modern Prometheus</v>
      </c>
      <c r="J448" s="1" t="s">
        <v>6881</v>
      </c>
      <c r="K448" s="1" t="str">
        <f>VLOOKUP(J448,'Text facts'!$A$1:$H$10019,6,0)</f>
        <v>A829</v>
      </c>
      <c r="L448" t="str">
        <f>VLOOKUP(J448,'Text facts'!$A$1:$B$10019,2,0)</f>
        <v>If We Were Villains</v>
      </c>
      <c r="M448" t="str">
        <f>VLOOKUP(J448,'Text facts'!$A$1:$C$10019,3,0)</f>
        <v>Da smo zlikovci</v>
      </c>
      <c r="O448" s="1" t="e">
        <f>VLOOKUP(N448,'Text facts'!$A$1:$H$10019,6,0)</f>
        <v>#N/A</v>
      </c>
      <c r="P448" t="e">
        <f>VLOOKUP(N448,'Text facts'!$A$1:$B$10019,2,0)</f>
        <v>#N/A</v>
      </c>
      <c r="Q448" t="e">
        <f>VLOOKUP(N448,'Text facts'!$A$1:$C$10019,3,0)</f>
        <v>#N/A</v>
      </c>
      <c r="S448" t="e">
        <f>VLOOKUP(R448,'Text facts'!$A$1:$H$10019,6,0)</f>
        <v>#N/A</v>
      </c>
      <c r="T448" t="e">
        <f>VLOOKUP(R448,'Text facts'!$A$1:$B$10019,2,0)</f>
        <v>#N/A</v>
      </c>
      <c r="U448" t="e">
        <f>VLOOKUP(R448,'Text facts'!$A$1:$C$10019,3,0)</f>
        <v>#N/A</v>
      </c>
    </row>
    <row r="449" spans="1:21">
      <c r="A449" s="1" t="s">
        <v>655</v>
      </c>
      <c r="B449" s="1" t="s">
        <v>1791</v>
      </c>
      <c r="C449" s="1" t="str">
        <f>VLOOKUP(B449,'Text facts'!$A$1:$H$10019,6,0)</f>
        <v>A43</v>
      </c>
      <c r="D449" t="str">
        <f>VLOOKUP(B449,'Text facts'!$A$1:$B$10019,2,0)</f>
        <v>Zločin i kazna</v>
      </c>
      <c r="E449" t="str">
        <f>VLOOKUP(B449,'Text facts'!$A$1:$C$10019,3,0)</f>
        <v>Crime and Punishment</v>
      </c>
      <c r="F449" s="1" t="s">
        <v>1806</v>
      </c>
      <c r="G449" s="1" t="str">
        <f>VLOOKUP(F449,'Text facts'!$A$1:$H$10019,6,0)</f>
        <v>A67</v>
      </c>
      <c r="H449" t="str">
        <f>VLOOKUP(F449,'Text facts'!$A$1:$B$10019,2,0)</f>
        <v>U registraturi</v>
      </c>
      <c r="I449" t="str">
        <f>VLOOKUP(F449,'Text facts'!$A$1:$C$10019,3,0)</f>
        <v>In the Registrar's Office</v>
      </c>
      <c r="J449" s="1" t="s">
        <v>3805</v>
      </c>
      <c r="K449" s="1" t="str">
        <f>VLOOKUP(J449,'Text facts'!$A$1:$H$10019,6,0)</f>
        <v>A382</v>
      </c>
      <c r="L449" t="str">
        <f>VLOOKUP(J449,'Text facts'!$A$1:$B$10019,2,0)</f>
        <v>Kiklop</v>
      </c>
      <c r="M449" t="str">
        <f>VLOOKUP(J449,'Text facts'!$A$1:$C$10019,3,0)</f>
        <v>Cyclops</v>
      </c>
      <c r="N449" s="1" t="s">
        <v>4167</v>
      </c>
      <c r="O449" s="1" t="str">
        <f>VLOOKUP(N449,'Text facts'!$A$1:$H$10019,6,0)</f>
        <v>A436</v>
      </c>
      <c r="P449" t="str">
        <f>VLOOKUP(N449,'Text facts'!$A$1:$B$10019,2,0)</f>
        <v>Hamlet u selu Mrduša Donja</v>
      </c>
      <c r="Q449" t="str">
        <f>VLOOKUP(N449,'Text facts'!$A$1:$C$10019,3,0)</f>
        <v>--</v>
      </c>
      <c r="R449" s="1" t="s">
        <v>1504</v>
      </c>
      <c r="S449" t="str">
        <f>VLOOKUP(R449,'Text facts'!$A$1:$H$10019,6,0)</f>
        <v>A18</v>
      </c>
      <c r="T449" t="str">
        <f>VLOOKUP(R449,'Text facts'!$A$1:$B$10019,2,0)</f>
        <v>Gospodar prstenova</v>
      </c>
      <c r="U449" t="str">
        <f>VLOOKUP(R449,'Text facts'!$A$1:$C$10019,3,0)</f>
        <v>The Lord of the Rings</v>
      </c>
    </row>
    <row r="450" spans="1:21">
      <c r="A450" s="1" t="s">
        <v>656</v>
      </c>
      <c r="B450" s="1" t="s">
        <v>3646</v>
      </c>
      <c r="C450" s="1" t="str">
        <f>VLOOKUP(B450,'Text facts'!$A$1:$H$10019,6,0)</f>
        <v>A82</v>
      </c>
      <c r="D450" t="str">
        <f>VLOOKUP(B450,'Text facts'!$A$1:$B$10019,2,0)</f>
        <v>Na rubu pameti</v>
      </c>
      <c r="E450" t="str">
        <f>VLOOKUP(B450,'Text facts'!$A$1:$C$10019,3,0)</f>
        <v>On the Edge of Reason</v>
      </c>
      <c r="F450" s="1" t="s">
        <v>3740</v>
      </c>
      <c r="G450" s="1" t="str">
        <f>VLOOKUP(F450,'Text facts'!$A$1:$H$10019,6,0)</f>
        <v>A43</v>
      </c>
      <c r="H450" t="str">
        <f>VLOOKUP(F450,'Text facts'!$A$1:$B$10019,2,0)</f>
        <v>Kockar</v>
      </c>
      <c r="I450" t="str">
        <f>VLOOKUP(F450,'Text facts'!$A$1:$C$10019,3,0)</f>
        <v>The Gambler</v>
      </c>
      <c r="J450" s="1" t="s">
        <v>4802</v>
      </c>
      <c r="K450" s="1" t="str">
        <f>VLOOKUP(J450,'Text facts'!$A$1:$H$10019,6,0)</f>
        <v>A252</v>
      </c>
      <c r="L450" t="str">
        <f>VLOOKUP(J450,'Text facts'!$A$1:$B$10019,2,0)</f>
        <v>Kabanica</v>
      </c>
      <c r="M450" t="str">
        <f>VLOOKUP(J450,'Text facts'!$A$1:$C$10019,3,0)</f>
        <v>The Overcoat</v>
      </c>
      <c r="O450" s="1" t="e">
        <f>VLOOKUP(N450,'Text facts'!$A$1:$H$10019,6,0)</f>
        <v>#N/A</v>
      </c>
      <c r="P450" t="e">
        <f>VLOOKUP(N450,'Text facts'!$A$1:$B$10019,2,0)</f>
        <v>#N/A</v>
      </c>
      <c r="Q450" t="e">
        <f>VLOOKUP(N450,'Text facts'!$A$1:$C$10019,3,0)</f>
        <v>#N/A</v>
      </c>
      <c r="S450" t="e">
        <f>VLOOKUP(R450,'Text facts'!$A$1:$H$10019,6,0)</f>
        <v>#N/A</v>
      </c>
      <c r="T450" t="e">
        <f>VLOOKUP(R450,'Text facts'!$A$1:$B$10019,2,0)</f>
        <v>#N/A</v>
      </c>
      <c r="U450" t="e">
        <f>VLOOKUP(R450,'Text facts'!$A$1:$C$10019,3,0)</f>
        <v>#N/A</v>
      </c>
    </row>
    <row r="451" spans="1:21">
      <c r="A451" s="1" t="s">
        <v>657</v>
      </c>
      <c r="B451" s="1" t="s">
        <v>2019</v>
      </c>
      <c r="C451" s="1" t="str">
        <f>VLOOKUP(B451,'Text facts'!$A$1:$H$10019,6,0)</f>
        <v>A98</v>
      </c>
      <c r="D451" t="str">
        <f>VLOOKUP(B451,'Text facts'!$A$1:$B$10019,2,0)</f>
        <v>Harry Potter i kamen mudraca</v>
      </c>
      <c r="E451" t="str">
        <f>VLOOKUP(B451,'Text facts'!$A$1:$C$10019,3,0)</f>
        <v>Harry Potter and the Philosopher's Stone</v>
      </c>
      <c r="F451" s="1" t="s">
        <v>1834</v>
      </c>
      <c r="G451" s="1" t="str">
        <f>VLOOKUP(F451,'Text facts'!$A$1:$H$10019,6,0)</f>
        <v>A1</v>
      </c>
      <c r="H451" t="str">
        <f>VLOOKUP(F451,'Text facts'!$A$1:$B$10019,2,0)</f>
        <v>Životinjska farma</v>
      </c>
      <c r="I451" t="str">
        <f>VLOOKUP(F451,'Text facts'!$A$1:$C$10019,3,0)</f>
        <v>Animal Farm</v>
      </c>
      <c r="J451" s="1" t="s">
        <v>6887</v>
      </c>
      <c r="K451" s="1" t="str">
        <f>VLOOKUP(J451,'Text facts'!$A$1:$H$10019,6,0)</f>
        <v>A830</v>
      </c>
      <c r="L451" t="str">
        <f>VLOOKUP(J451,'Text facts'!$A$1:$B$10019,2,0)</f>
        <v>Warrior cats</v>
      </c>
      <c r="M451" t="str">
        <f>VLOOKUP(J451,'Text facts'!$A$1:$C$10019,3,0)</f>
        <v>Warrior Cats</v>
      </c>
      <c r="O451" s="1" t="e">
        <f>VLOOKUP(N451,'Text facts'!$A$1:$H$10019,6,0)</f>
        <v>#N/A</v>
      </c>
      <c r="P451" t="e">
        <f>VLOOKUP(N451,'Text facts'!$A$1:$B$10019,2,0)</f>
        <v>#N/A</v>
      </c>
      <c r="Q451" t="e">
        <f>VLOOKUP(N451,'Text facts'!$A$1:$C$10019,3,0)</f>
        <v>#N/A</v>
      </c>
      <c r="S451" t="e">
        <f>VLOOKUP(R451,'Text facts'!$A$1:$H$10019,6,0)</f>
        <v>#N/A</v>
      </c>
      <c r="T451" t="e">
        <f>VLOOKUP(R451,'Text facts'!$A$1:$B$10019,2,0)</f>
        <v>#N/A</v>
      </c>
      <c r="U451" t="e">
        <f>VLOOKUP(R451,'Text facts'!$A$1:$C$10019,3,0)</f>
        <v>#N/A</v>
      </c>
    </row>
    <row r="452" spans="1:21">
      <c r="A452" s="1" t="s">
        <v>660</v>
      </c>
      <c r="B452" s="1" t="s">
        <v>6892</v>
      </c>
      <c r="C452" s="1" t="str">
        <f>VLOOKUP(B452,'Text facts'!$A$1:$H$10019,6,0)</f>
        <v>A831</v>
      </c>
      <c r="D452" t="str">
        <f>VLOOKUP(B452,'Text facts'!$A$1:$B$10019,2,0)</f>
        <v>Carmilla</v>
      </c>
      <c r="E452" t="str">
        <f>VLOOKUP(B452,'Text facts'!$A$1:$C$10019,3,0)</f>
        <v>Carmilla</v>
      </c>
      <c r="F452" s="1" t="s">
        <v>2205</v>
      </c>
      <c r="G452" s="1" t="str">
        <f>VLOOKUP(F452,'Text facts'!$A$1:$H$10019,6,0)</f>
        <v>A125</v>
      </c>
      <c r="H452" t="str">
        <f>VLOOKUP(F452,'Text facts'!$A$1:$B$10019,2,0)</f>
        <v>Vlak u snijegu</v>
      </c>
      <c r="I452" t="str">
        <f>VLOOKUP(F452,'Text facts'!$A$1:$C$10019,3,0)</f>
        <v>Train in the Snow</v>
      </c>
      <c r="J452" s="1" t="s">
        <v>3344</v>
      </c>
      <c r="K452" s="1" t="str">
        <f>VLOOKUP(J452,'Text facts'!$A$1:$H$10019,6,0)</f>
        <v>A301</v>
      </c>
      <c r="L452" t="str">
        <f>VLOOKUP(J452,'Text facts'!$A$1:$B$10019,2,0)</f>
        <v>Snjegović</v>
      </c>
      <c r="M452" t="str">
        <f>VLOOKUP(J452,'Text facts'!$A$1:$C$10019,3,0)</f>
        <v>The Snowman</v>
      </c>
      <c r="O452" s="1" t="e">
        <f>VLOOKUP(N452,'Text facts'!$A$1:$H$10019,6,0)</f>
        <v>#N/A</v>
      </c>
      <c r="P452" t="e">
        <f>VLOOKUP(N452,'Text facts'!$A$1:$B$10019,2,0)</f>
        <v>#N/A</v>
      </c>
      <c r="Q452" t="e">
        <f>VLOOKUP(N452,'Text facts'!$A$1:$C$10019,3,0)</f>
        <v>#N/A</v>
      </c>
      <c r="S452" t="e">
        <f>VLOOKUP(R452,'Text facts'!$A$1:$H$10019,6,0)</f>
        <v>#N/A</v>
      </c>
      <c r="T452" t="e">
        <f>VLOOKUP(R452,'Text facts'!$A$1:$B$10019,2,0)</f>
        <v>#N/A</v>
      </c>
      <c r="U452" t="e">
        <f>VLOOKUP(R452,'Text facts'!$A$1:$C$10019,3,0)</f>
        <v>#N/A</v>
      </c>
    </row>
    <row r="453" spans="1:21">
      <c r="A453" s="1" t="s">
        <v>661</v>
      </c>
      <c r="B453" s="1" t="s">
        <v>5129</v>
      </c>
      <c r="C453" s="1" t="str">
        <f>VLOOKUP(B453,'Text facts'!$A$1:$H$10019,6,0)</f>
        <v>A581</v>
      </c>
      <c r="D453" t="str">
        <f>VLOOKUP(B453,'Text facts'!$A$1:$B$10019,2,0)</f>
        <v>Heidi</v>
      </c>
      <c r="E453" t="str">
        <f>VLOOKUP(B453,'Text facts'!$A$1:$C$10019,3,0)</f>
        <v>Heidi</v>
      </c>
      <c r="F453" s="1" t="s">
        <v>6897</v>
      </c>
      <c r="G453" s="1" t="str">
        <f>VLOOKUP(F453,'Text facts'!$A$1:$H$10019,6,0)</f>
        <v>A832</v>
      </c>
      <c r="H453" t="str">
        <f>VLOOKUP(F453,'Text facts'!$A$1:$B$10019,2,0)</f>
        <v>Suludo bogati Azijci</v>
      </c>
      <c r="I453" t="str">
        <f>VLOOKUP(F453,'Text facts'!$A$1:$C$10019,3,0)</f>
        <v>Crazy rich Asians</v>
      </c>
      <c r="J453" s="1" t="s">
        <v>2526</v>
      </c>
      <c r="K453" s="1" t="str">
        <f>VLOOKUP(J453,'Text facts'!$A$1:$H$10019,6,0)</f>
        <v>A176</v>
      </c>
      <c r="L453" t="str">
        <f>VLOOKUP(J453,'Text facts'!$A$1:$B$10019,2,0)</f>
        <v>Voli me više od svega na svijetu</v>
      </c>
      <c r="M453" t="str">
        <f>VLOOKUP(J453,'Text facts'!$A$1:$C$10019,3,0)</f>
        <v>--</v>
      </c>
      <c r="N453" s="1" t="s">
        <v>6903</v>
      </c>
      <c r="O453" s="1" t="str">
        <f>VLOOKUP(N453,'Text facts'!$A$1:$H$10019,6,0)</f>
        <v>A833</v>
      </c>
      <c r="P453" t="str">
        <f>VLOOKUP(N453,'Text facts'!$A$1:$B$10019,2,0)</f>
        <v xml:space="preserve">(Skoro) sve što znam do sad </v>
      </c>
      <c r="Q453" t="str">
        <f>VLOOKUP(N453,'Text facts'!$A$1:$C$10019,3,0)</f>
        <v>--</v>
      </c>
      <c r="S453" t="e">
        <f>VLOOKUP(R453,'Text facts'!$A$1:$H$10019,6,0)</f>
        <v>#N/A</v>
      </c>
      <c r="T453" t="e">
        <f>VLOOKUP(R453,'Text facts'!$A$1:$B$10019,2,0)</f>
        <v>#N/A</v>
      </c>
      <c r="U453" t="e">
        <f>VLOOKUP(R453,'Text facts'!$A$1:$C$10019,3,0)</f>
        <v>#N/A</v>
      </c>
    </row>
    <row r="454" spans="1:21">
      <c r="A454" s="1" t="s">
        <v>662</v>
      </c>
      <c r="B454" s="1" t="s">
        <v>1791</v>
      </c>
      <c r="C454" s="1" t="str">
        <f>VLOOKUP(B454,'Text facts'!$A$1:$H$10019,6,0)</f>
        <v>A43</v>
      </c>
      <c r="D454" t="str">
        <f>VLOOKUP(B454,'Text facts'!$A$1:$B$10019,2,0)</f>
        <v>Zločin i kazna</v>
      </c>
      <c r="E454" t="str">
        <f>VLOOKUP(B454,'Text facts'!$A$1:$C$10019,3,0)</f>
        <v>Crime and Punishment</v>
      </c>
      <c r="F454" s="1" t="s">
        <v>1394</v>
      </c>
      <c r="G454" s="1" t="str">
        <f>VLOOKUP(F454,'Text facts'!$A$1:$H$10019,6,0)</f>
        <v>A1</v>
      </c>
      <c r="H454">
        <f>VLOOKUP(F454,'Text facts'!$A$1:$B$10019,2,0)</f>
        <v>1984</v>
      </c>
      <c r="I454">
        <f>VLOOKUP(F454,'Text facts'!$A$1:$C$10019,3,0)</f>
        <v>1984</v>
      </c>
      <c r="J454" s="1" t="s">
        <v>3917</v>
      </c>
      <c r="K454" s="1" t="str">
        <f>VLOOKUP(J454,'Text facts'!$A$1:$H$10019,6,0)</f>
        <v>A43</v>
      </c>
      <c r="L454" t="str">
        <f>VLOOKUP(J454,'Text facts'!$A$1:$B$10019,2,0)</f>
        <v>Zapisi iz podzemlja</v>
      </c>
      <c r="M454" t="str">
        <f>VLOOKUP(J454,'Text facts'!$A$1:$C$10019,3,0)</f>
        <v>Notes from Underground</v>
      </c>
      <c r="O454" s="1" t="e">
        <f>VLOOKUP(N454,'Text facts'!$A$1:$H$10019,6,0)</f>
        <v>#N/A</v>
      </c>
      <c r="P454" t="e">
        <f>VLOOKUP(N454,'Text facts'!$A$1:$B$10019,2,0)</f>
        <v>#N/A</v>
      </c>
      <c r="Q454" t="e">
        <f>VLOOKUP(N454,'Text facts'!$A$1:$C$10019,3,0)</f>
        <v>#N/A</v>
      </c>
      <c r="S454" t="e">
        <f>VLOOKUP(R454,'Text facts'!$A$1:$H$10019,6,0)</f>
        <v>#N/A</v>
      </c>
      <c r="T454" t="e">
        <f>VLOOKUP(R454,'Text facts'!$A$1:$B$10019,2,0)</f>
        <v>#N/A</v>
      </c>
      <c r="U454" t="e">
        <f>VLOOKUP(R454,'Text facts'!$A$1:$C$10019,3,0)</f>
        <v>#N/A</v>
      </c>
    </row>
    <row r="455" spans="1:21">
      <c r="A455" s="1" t="s">
        <v>664</v>
      </c>
      <c r="B455" s="1" t="s">
        <v>4364</v>
      </c>
      <c r="C455" s="1" t="str">
        <f>VLOOKUP(B455,'Text facts'!$A$1:$H$10019,6,0)</f>
        <v>A425</v>
      </c>
      <c r="D455" t="str">
        <f>VLOOKUP(B455,'Text facts'!$A$1:$B$10019,2,0)</f>
        <v>Na Zapadu ništa novo</v>
      </c>
      <c r="E455" t="str">
        <f>VLOOKUP(B455,'Text facts'!$A$1:$C$10019,3,0)</f>
        <v>All Quiet on the Western Front</v>
      </c>
      <c r="F455" s="1" t="s">
        <v>6911</v>
      </c>
      <c r="G455" s="1" t="str">
        <f>VLOOKUP(F455,'Text facts'!$A$1:$H$10019,6,0)</f>
        <v>A834</v>
      </c>
      <c r="H455" t="str">
        <f>VLOOKUP(F455,'Text facts'!$A$1:$B$10019,2,0)</f>
        <v>Još jedan krasan mit</v>
      </c>
      <c r="I455" t="str">
        <f>VLOOKUP(F455,'Text facts'!$A$1:$C$10019,3,0)</f>
        <v>Another fine myth</v>
      </c>
      <c r="J455" s="1" t="s">
        <v>6916</v>
      </c>
      <c r="K455" s="1" t="str">
        <f>VLOOKUP(J455,'Text facts'!$A$1:$H$10019,6,0)</f>
        <v>A318</v>
      </c>
      <c r="L455" t="str">
        <f>VLOOKUP(J455,'Text facts'!$A$1:$B$10019,2,0)</f>
        <v>Boja magije</v>
      </c>
      <c r="M455" t="str">
        <f>VLOOKUP(J455,'Text facts'!$A$1:$C$10019,3,0)</f>
        <v>The Colour of Magic</v>
      </c>
      <c r="O455" s="1" t="e">
        <f>VLOOKUP(N455,'Text facts'!$A$1:$H$10019,6,0)</f>
        <v>#N/A</v>
      </c>
      <c r="P455" t="e">
        <f>VLOOKUP(N455,'Text facts'!$A$1:$B$10019,2,0)</f>
        <v>#N/A</v>
      </c>
      <c r="Q455" t="e">
        <f>VLOOKUP(N455,'Text facts'!$A$1:$C$10019,3,0)</f>
        <v>#N/A</v>
      </c>
      <c r="S455" t="e">
        <f>VLOOKUP(R455,'Text facts'!$A$1:$H$10019,6,0)</f>
        <v>#N/A</v>
      </c>
      <c r="T455" t="e">
        <f>VLOOKUP(R455,'Text facts'!$A$1:$B$10019,2,0)</f>
        <v>#N/A</v>
      </c>
      <c r="U455" t="e">
        <f>VLOOKUP(R455,'Text facts'!$A$1:$C$10019,3,0)</f>
        <v>#N/A</v>
      </c>
    </row>
    <row r="456" spans="1:21">
      <c r="A456" s="1" t="s">
        <v>665</v>
      </c>
      <c r="B456" s="1" t="s">
        <v>6919</v>
      </c>
      <c r="C456" s="1" t="str">
        <f>VLOOKUP(B456,'Text facts'!$A$1:$H$10019,6,0)</f>
        <v>A835</v>
      </c>
      <c r="D456" t="str">
        <f>VLOOKUP(B456,'Text facts'!$A$1:$B$10019,2,0)</f>
        <v>Život bez kraja</v>
      </c>
      <c r="E456" t="str">
        <f>VLOOKUP(B456,'Text facts'!$A$1:$C$10019,3,0)</f>
        <v>--</v>
      </c>
      <c r="F456" s="1" t="s">
        <v>1666</v>
      </c>
      <c r="G456" s="1" t="str">
        <f>VLOOKUP(F456,'Text facts'!$A$1:$H$10019,6,0)</f>
        <v>A44</v>
      </c>
      <c r="H456" t="str">
        <f>VLOOKUP(F456,'Text facts'!$A$1:$B$10019,2,0)</f>
        <v>U potrazi za izgubljenim vremenom</v>
      </c>
      <c r="I456" t="str">
        <f>VLOOKUP(F456,'Text facts'!$A$1:$C$10019,3,0)</f>
        <v>In Search of Lost Time</v>
      </c>
      <c r="J456" s="1" t="s">
        <v>1394</v>
      </c>
      <c r="K456" s="1" t="str">
        <f>VLOOKUP(J456,'Text facts'!$A$1:$H$10019,6,0)</f>
        <v>A1</v>
      </c>
      <c r="L456">
        <f>VLOOKUP(J456,'Text facts'!$A$1:$B$10019,2,0)</f>
        <v>1984</v>
      </c>
      <c r="M456">
        <f>VLOOKUP(J456,'Text facts'!$A$1:$C$10019,3,0)</f>
        <v>1984</v>
      </c>
      <c r="O456" s="1" t="e">
        <f>VLOOKUP(N456,'Text facts'!$A$1:$H$10019,6,0)</f>
        <v>#N/A</v>
      </c>
      <c r="P456" t="e">
        <f>VLOOKUP(N456,'Text facts'!$A$1:$B$10019,2,0)</f>
        <v>#N/A</v>
      </c>
      <c r="Q456" t="e">
        <f>VLOOKUP(N456,'Text facts'!$A$1:$C$10019,3,0)</f>
        <v>#N/A</v>
      </c>
      <c r="S456" t="e">
        <f>VLOOKUP(R456,'Text facts'!$A$1:$H$10019,6,0)</f>
        <v>#N/A</v>
      </c>
      <c r="T456" t="e">
        <f>VLOOKUP(R456,'Text facts'!$A$1:$B$10019,2,0)</f>
        <v>#N/A</v>
      </c>
      <c r="U456" t="e">
        <f>VLOOKUP(R456,'Text facts'!$A$1:$C$10019,3,0)</f>
        <v>#N/A</v>
      </c>
    </row>
    <row r="457" spans="1:21">
      <c r="A457" s="1" t="s">
        <v>666</v>
      </c>
      <c r="B457" s="1" t="s">
        <v>6926</v>
      </c>
      <c r="C457" s="1" t="str">
        <f>VLOOKUP(B457,'Text facts'!$A$1:$H$10019,6,0)</f>
        <v>A836</v>
      </c>
      <c r="D457" t="str">
        <f>VLOOKUP(B457,'Text facts'!$A$1:$B$10019,2,0)</f>
        <v>Žabe</v>
      </c>
      <c r="E457" t="str">
        <f>VLOOKUP(B457,'Text facts'!$A$1:$C$10019,3,0)</f>
        <v>Frog</v>
      </c>
      <c r="F457" s="1" t="s">
        <v>6932</v>
      </c>
      <c r="G457" s="1" t="str">
        <f>VLOOKUP(F457,'Text facts'!$A$1:$H$10019,6,0)</f>
        <v>A278</v>
      </c>
      <c r="H457" t="str">
        <f>VLOOKUP(F457,'Text facts'!$A$1:$B$10019,2,0)</f>
        <v>Ušao konj u bar</v>
      </c>
      <c r="I457" t="str">
        <f>VLOOKUP(F457,'Text facts'!$A$1:$C$10019,3,0)</f>
        <v>A Horse Walks into a Bar</v>
      </c>
      <c r="J457" s="1" t="s">
        <v>3591</v>
      </c>
      <c r="K457" s="1" t="str">
        <f>VLOOKUP(J457,'Text facts'!$A$1:$H$10019,6,0)</f>
        <v>A311</v>
      </c>
      <c r="L457" t="str">
        <f>VLOOKUP(J457,'Text facts'!$A$1:$B$10019,2,0)</f>
        <v>Bjeguni</v>
      </c>
      <c r="M457" t="str">
        <f>VLOOKUP(J457,'Text facts'!$A$1:$C$10019,3,0)</f>
        <v>Flights</v>
      </c>
      <c r="O457" s="1" t="e">
        <f>VLOOKUP(N457,'Text facts'!$A$1:$H$10019,6,0)</f>
        <v>#N/A</v>
      </c>
      <c r="P457" t="e">
        <f>VLOOKUP(N457,'Text facts'!$A$1:$B$10019,2,0)</f>
        <v>#N/A</v>
      </c>
      <c r="Q457" t="e">
        <f>VLOOKUP(N457,'Text facts'!$A$1:$C$10019,3,0)</f>
        <v>#N/A</v>
      </c>
      <c r="S457" t="e">
        <f>VLOOKUP(R457,'Text facts'!$A$1:$H$10019,6,0)</f>
        <v>#N/A</v>
      </c>
      <c r="T457" t="e">
        <f>VLOOKUP(R457,'Text facts'!$A$1:$B$10019,2,0)</f>
        <v>#N/A</v>
      </c>
      <c r="U457" t="e">
        <f>VLOOKUP(R457,'Text facts'!$A$1:$C$10019,3,0)</f>
        <v>#N/A</v>
      </c>
    </row>
    <row r="458" spans="1:21">
      <c r="A458" s="1" t="s">
        <v>667</v>
      </c>
      <c r="B458" s="1" t="s">
        <v>6935</v>
      </c>
      <c r="C458" s="1" t="str">
        <f>VLOOKUP(B458,'Text facts'!$A$1:$H$10019,6,0)</f>
        <v>A318</v>
      </c>
      <c r="D458" t="str">
        <f>VLOOKUP(B458,'Text facts'!$A$1:$B$10019,2,0)</f>
        <v>Dobri predznaci</v>
      </c>
      <c r="E458" t="str">
        <f>VLOOKUP(B458,'Text facts'!$A$1:$C$10019,3,0)</f>
        <v>Good Omens</v>
      </c>
      <c r="F458" s="1" t="s">
        <v>1848</v>
      </c>
      <c r="G458" s="1" t="str">
        <f>VLOOKUP(F458,'Text facts'!$A$1:$H$10019,6,0)</f>
        <v>A99</v>
      </c>
      <c r="H458" t="str">
        <f>VLOOKUP(F458,'Text facts'!$A$1:$B$10019,2,0)</f>
        <v>Norveška šuma</v>
      </c>
      <c r="I458" t="str">
        <f>VLOOKUP(F458,'Text facts'!$A$1:$C$10019,3,0)</f>
        <v>Norwegian Wood</v>
      </c>
      <c r="J458" s="1" t="s">
        <v>6938</v>
      </c>
      <c r="K458" s="1" t="str">
        <f>VLOOKUP(J458,'Text facts'!$A$1:$H$10019,6,0)</f>
        <v>A837</v>
      </c>
      <c r="L458" t="str">
        <f>VLOOKUP(J458,'Text facts'!$A$1:$B$10019,2,0)</f>
        <v>--</v>
      </c>
      <c r="M458" t="str">
        <f>VLOOKUP(J458,'Text facts'!$A$1:$C$10019,3,0)</f>
        <v>The Setting Sun</v>
      </c>
      <c r="O458" s="1" t="e">
        <f>VLOOKUP(N458,'Text facts'!$A$1:$H$10019,6,0)</f>
        <v>#N/A</v>
      </c>
      <c r="P458" t="e">
        <f>VLOOKUP(N458,'Text facts'!$A$1:$B$10019,2,0)</f>
        <v>#N/A</v>
      </c>
      <c r="Q458" t="e">
        <f>VLOOKUP(N458,'Text facts'!$A$1:$C$10019,3,0)</f>
        <v>#N/A</v>
      </c>
      <c r="S458" t="e">
        <f>VLOOKUP(R458,'Text facts'!$A$1:$H$10019,6,0)</f>
        <v>#N/A</v>
      </c>
      <c r="T458" t="e">
        <f>VLOOKUP(R458,'Text facts'!$A$1:$B$10019,2,0)</f>
        <v>#N/A</v>
      </c>
      <c r="U458" t="e">
        <f>VLOOKUP(R458,'Text facts'!$A$1:$C$10019,3,0)</f>
        <v>#N/A</v>
      </c>
    </row>
    <row r="459" spans="1:21">
      <c r="A459" s="1" t="s">
        <v>668</v>
      </c>
      <c r="B459" s="1" t="s">
        <v>2167</v>
      </c>
      <c r="C459" s="1" t="str">
        <f>VLOOKUP(B459,'Text facts'!$A$1:$H$10019,6,0)</f>
        <v>A120</v>
      </c>
      <c r="D459" t="str">
        <f>VLOOKUP(B459,'Text facts'!$A$1:$B$10019,2,0)</f>
        <v>Ježeva kućica</v>
      </c>
      <c r="E459" t="str">
        <f>VLOOKUP(B459,'Text facts'!$A$1:$C$10019,3,0)</f>
        <v>Hedgehog's Home</v>
      </c>
      <c r="F459" s="1" t="s">
        <v>2205</v>
      </c>
      <c r="G459" s="1" t="str">
        <f>VLOOKUP(F459,'Text facts'!$A$1:$H$10019,6,0)</f>
        <v>A125</v>
      </c>
      <c r="H459" t="str">
        <f>VLOOKUP(F459,'Text facts'!$A$1:$B$10019,2,0)</f>
        <v>Vlak u snijegu</v>
      </c>
      <c r="I459" t="str">
        <f>VLOOKUP(F459,'Text facts'!$A$1:$C$10019,3,0)</f>
        <v>Train in the Snow</v>
      </c>
      <c r="J459" s="1" t="s">
        <v>6943</v>
      </c>
      <c r="K459" s="1" t="str">
        <f>VLOOKUP(J459,'Text facts'!$A$1:$H$10019,6,0)</f>
        <v>A229</v>
      </c>
      <c r="L459" t="str">
        <f>VLOOKUP(J459,'Text facts'!$A$1:$B$10019,2,0)</f>
        <v>Carevo novo ruho</v>
      </c>
      <c r="M459" t="str">
        <f>VLOOKUP(J459,'Text facts'!$A$1:$C$10019,3,0)</f>
        <v>The Emperor's New Clothes</v>
      </c>
      <c r="N459" s="1" t="s">
        <v>6946</v>
      </c>
      <c r="O459" s="1" t="str">
        <f>VLOOKUP(N459,'Text facts'!$A$1:$H$10019,6,0)</f>
        <v>A128</v>
      </c>
      <c r="P459" t="str">
        <f>VLOOKUP(N459,'Text facts'!$A$1:$B$10019,2,0)</f>
        <v>U žrvnju</v>
      </c>
      <c r="Q459" t="str">
        <f>VLOOKUP(N459,'Text facts'!$A$1:$C$10019,3,0)</f>
        <v>Beneath the Wheel</v>
      </c>
      <c r="R459" s="1" t="s">
        <v>2914</v>
      </c>
      <c r="S459" t="str">
        <f>VLOOKUP(R459,'Text facts'!$A$1:$H$10019,6,0)</f>
        <v>A128</v>
      </c>
      <c r="T459" t="str">
        <f>VLOOKUP(R459,'Text facts'!$A$1:$B$10019,2,0)</f>
        <v>Stepski vuk</v>
      </c>
      <c r="U459" t="str">
        <f>VLOOKUP(R459,'Text facts'!$A$1:$C$10019,3,0)</f>
        <v>Steppenwolf</v>
      </c>
    </row>
    <row r="460" spans="1:21">
      <c r="A460" s="1" t="s">
        <v>670</v>
      </c>
      <c r="B460" s="1" t="s">
        <v>1848</v>
      </c>
      <c r="C460" s="1" t="str">
        <f>VLOOKUP(B460,'Text facts'!$A$1:$H$10019,6,0)</f>
        <v>A99</v>
      </c>
      <c r="D460" t="str">
        <f>VLOOKUP(B460,'Text facts'!$A$1:$B$10019,2,0)</f>
        <v>Norveška šuma</v>
      </c>
      <c r="E460" t="str">
        <f>VLOOKUP(B460,'Text facts'!$A$1:$C$10019,3,0)</f>
        <v>Norwegian Wood</v>
      </c>
      <c r="F460" s="1" t="s">
        <v>1583</v>
      </c>
      <c r="G460" s="1" t="str">
        <f>VLOOKUP(F460,'Text facts'!$A$1:$H$10019,6,0)</f>
        <v>A32</v>
      </c>
      <c r="H460" t="str">
        <f>VLOOKUP(F460,'Text facts'!$A$1:$B$10019,2,0)</f>
        <v>Sto godina samoće</v>
      </c>
      <c r="I460" t="str">
        <f>VLOOKUP(F460,'Text facts'!$A$1:$C$10019,3,0)</f>
        <v>One Hundred Years of Solitude</v>
      </c>
      <c r="J460" s="1" t="s">
        <v>1606</v>
      </c>
      <c r="K460" s="1" t="str">
        <f>VLOOKUP(J460,'Text facts'!$A$1:$H$10019,6,0)</f>
        <v>A31</v>
      </c>
      <c r="L460" t="str">
        <f>VLOOKUP(J460,'Text facts'!$A$1:$B$10019,2,0)</f>
        <v>Grička vještica</v>
      </c>
      <c r="M460" t="str">
        <f>VLOOKUP(J460,'Text facts'!$A$1:$C$10019,3,0)</f>
        <v>The Witch of Grič</v>
      </c>
      <c r="N460" s="1" t="s">
        <v>6949</v>
      </c>
      <c r="O460" s="1" t="str">
        <f>VLOOKUP(N460,'Text facts'!$A$1:$H$10019,6,0)</f>
        <v>A69</v>
      </c>
      <c r="P460" t="str">
        <f>VLOOKUP(N460,'Text facts'!$A$1:$B$10019,2,0)</f>
        <v>Jedanaest minuta</v>
      </c>
      <c r="Q460" t="str">
        <f>VLOOKUP(N460,'Text facts'!$A$1:$C$10019,3,0)</f>
        <v>Eleven Minutes</v>
      </c>
      <c r="S460" t="e">
        <f>VLOOKUP(R460,'Text facts'!$A$1:$H$10019,6,0)</f>
        <v>#N/A</v>
      </c>
      <c r="T460" t="e">
        <f>VLOOKUP(R460,'Text facts'!$A$1:$B$10019,2,0)</f>
        <v>#N/A</v>
      </c>
      <c r="U460" t="e">
        <f>VLOOKUP(R460,'Text facts'!$A$1:$C$10019,3,0)</f>
        <v>#N/A</v>
      </c>
    </row>
    <row r="461" spans="1:21">
      <c r="A461" s="1" t="s">
        <v>671</v>
      </c>
      <c r="B461" s="1" t="s">
        <v>6952</v>
      </c>
      <c r="C461" s="1" t="str">
        <f>VLOOKUP(B461,'Text facts'!$A$1:$H$10019,6,0)</f>
        <v>A196</v>
      </c>
      <c r="D461" t="str">
        <f>VLOOKUP(B461,'Text facts'!$A$1:$B$10019,2,0)</f>
        <v>Nevidljiva žena i druge priče</v>
      </c>
      <c r="E461" t="str">
        <f>VLOOKUP(B461,'Text facts'!$A$1:$C$10019,3,0)</f>
        <v>--</v>
      </c>
      <c r="F461" s="1" t="s">
        <v>1451</v>
      </c>
      <c r="G461" s="1" t="str">
        <f>VLOOKUP(F461,'Text facts'!$A$1:$H$10019,6,0)</f>
        <v>A10</v>
      </c>
      <c r="H461" t="str">
        <f>VLOOKUP(F461,'Text facts'!$A$1:$B$10019,2,0)</f>
        <v>Nepodnošljiva lakoća postojanja</v>
      </c>
      <c r="I461" t="str">
        <f>VLOOKUP(F461,'Text facts'!$A$1:$C$10019,3,0)</f>
        <v>The Unbearable Lightness of Being</v>
      </c>
      <c r="J461" s="1" t="s">
        <v>1806</v>
      </c>
      <c r="K461" s="1" t="str">
        <f>VLOOKUP(J461,'Text facts'!$A$1:$H$10019,6,0)</f>
        <v>A67</v>
      </c>
      <c r="L461" t="str">
        <f>VLOOKUP(J461,'Text facts'!$A$1:$B$10019,2,0)</f>
        <v>U registraturi</v>
      </c>
      <c r="M461" t="str">
        <f>VLOOKUP(J461,'Text facts'!$A$1:$C$10019,3,0)</f>
        <v>In the Registrar's Office</v>
      </c>
      <c r="N461" s="1" t="s">
        <v>4040</v>
      </c>
      <c r="O461" s="1" t="str">
        <f>VLOOKUP(N461,'Text facts'!$A$1:$H$10019,6,0)</f>
        <v>A417</v>
      </c>
      <c r="P461" t="str">
        <f>VLOOKUP(N461,'Text facts'!$A$1:$B$10019,2,0)</f>
        <v>Ljubavnik</v>
      </c>
      <c r="Q461" t="str">
        <f>VLOOKUP(N461,'Text facts'!$A$1:$C$10019,3,0)</f>
        <v>The Lover</v>
      </c>
      <c r="R461" s="1" t="s">
        <v>1626</v>
      </c>
      <c r="S461" t="str">
        <f>VLOOKUP(R461,'Text facts'!$A$1:$H$10019,6,0)</f>
        <v>A38</v>
      </c>
      <c r="T461" t="str">
        <f>VLOOKUP(R461,'Text facts'!$A$1:$B$10019,2,0)</f>
        <v>Genijalna prijateljica</v>
      </c>
      <c r="U461" t="str">
        <f>VLOOKUP(R461,'Text facts'!$A$1:$C$10019,3,0)</f>
        <v>My Brilliant Friend</v>
      </c>
    </row>
    <row r="462" spans="1:21">
      <c r="A462" s="1" t="s">
        <v>674</v>
      </c>
      <c r="B462" s="1" t="s">
        <v>6202</v>
      </c>
      <c r="C462" s="1" t="str">
        <f>VLOOKUP(B462,'Text facts'!$A$1:$H$10019,6,0)</f>
        <v>A579</v>
      </c>
      <c r="D462" t="str">
        <f>VLOOKUP(B462,'Text facts'!$A$1:$B$10019,2,0)</f>
        <v>Jane Eyre</v>
      </c>
      <c r="E462" t="str">
        <f>VLOOKUP(B462,'Text facts'!$A$1:$C$10019,3,0)</f>
        <v>Jane Eyre</v>
      </c>
      <c r="F462" s="1" t="s">
        <v>6437</v>
      </c>
      <c r="G462" s="1" t="str">
        <f>VLOOKUP(F462,'Text facts'!$A$1:$H$10019,6,0)</f>
        <v>A768</v>
      </c>
      <c r="H462" t="str">
        <f>VLOOKUP(F462,'Text facts'!$A$1:$B$10019,2,0)</f>
        <v>Pjesme i kritike</v>
      </c>
      <c r="I462" t="str">
        <f>VLOOKUP(F462,'Text facts'!$A$1:$C$10019,3,0)</f>
        <v>--</v>
      </c>
      <c r="J462" s="1" t="s">
        <v>4812</v>
      </c>
      <c r="K462" s="1" t="str">
        <f>VLOOKUP(J462,'Text facts'!$A$1:$H$10019,6,0)</f>
        <v>A532</v>
      </c>
      <c r="L462" t="str">
        <f>VLOOKUP(J462,'Text facts'!$A$1:$B$10019,2,0)</f>
        <v>Druga strana ponoći</v>
      </c>
      <c r="M462" t="str">
        <f>VLOOKUP(J462,'Text facts'!$A$1:$C$10019,3,0)</f>
        <v>The Other Side of Midnight</v>
      </c>
      <c r="O462" s="1" t="e">
        <f>VLOOKUP(N462,'Text facts'!$A$1:$H$10019,6,0)</f>
        <v>#N/A</v>
      </c>
      <c r="P462" t="e">
        <f>VLOOKUP(N462,'Text facts'!$A$1:$B$10019,2,0)</f>
        <v>#N/A</v>
      </c>
      <c r="Q462" t="e">
        <f>VLOOKUP(N462,'Text facts'!$A$1:$C$10019,3,0)</f>
        <v>#N/A</v>
      </c>
      <c r="S462" t="e">
        <f>VLOOKUP(R462,'Text facts'!$A$1:$H$10019,6,0)</f>
        <v>#N/A</v>
      </c>
      <c r="T462" t="e">
        <f>VLOOKUP(R462,'Text facts'!$A$1:$B$10019,2,0)</f>
        <v>#N/A</v>
      </c>
      <c r="U462" t="e">
        <f>VLOOKUP(R462,'Text facts'!$A$1:$C$10019,3,0)</f>
        <v>#N/A</v>
      </c>
    </row>
    <row r="463" spans="1:21">
      <c r="A463" s="1" t="s">
        <v>675</v>
      </c>
      <c r="B463" s="1" t="s">
        <v>6954</v>
      </c>
      <c r="C463" s="1" t="str">
        <f>VLOOKUP(B463,'Text facts'!$A$1:$H$10019,6,0)</f>
        <v>A838</v>
      </c>
      <c r="D463" t="str">
        <f>VLOOKUP(B463,'Text facts'!$A$1:$B$10019,2,0)</f>
        <v>Uspomene iz Oratorija</v>
      </c>
      <c r="E463" t="str">
        <f>VLOOKUP(B463,'Text facts'!$A$1:$C$10019,3,0)</f>
        <v>Memoirs of the Oratory of Saint Francis de Sales</v>
      </c>
      <c r="F463" s="1" t="s">
        <v>1511</v>
      </c>
      <c r="G463" s="1" t="str">
        <f>VLOOKUP(F463,'Text facts'!$A$1:$H$10019,6,0)</f>
        <v>A19</v>
      </c>
      <c r="H463" t="str">
        <f>VLOOKUP(F463,'Text facts'!$A$1:$B$10019,2,0)</f>
        <v>Mali princ</v>
      </c>
      <c r="I463" t="str">
        <f>VLOOKUP(F463,'Text facts'!$A$1:$C$10019,3,0)</f>
        <v>The Little Prince</v>
      </c>
      <c r="J463" s="1" t="s">
        <v>6959</v>
      </c>
      <c r="K463" s="1" t="str">
        <f>VLOOKUP(J463,'Text facts'!$A$1:$H$10019,6,0)</f>
        <v>A839</v>
      </c>
      <c r="L463" t="str">
        <f>VLOOKUP(J463,'Text facts'!$A$1:$B$10019,2,0)</f>
        <v>Marijina šutnja</v>
      </c>
      <c r="M463" t="str">
        <f>VLOOKUP(J463,'Text facts'!$A$1:$C$10019,3,0)</f>
        <v>The Silence of Mary</v>
      </c>
      <c r="O463" s="1" t="e">
        <f>VLOOKUP(N463,'Text facts'!$A$1:$H$10019,6,0)</f>
        <v>#N/A</v>
      </c>
      <c r="P463" t="e">
        <f>VLOOKUP(N463,'Text facts'!$A$1:$B$10019,2,0)</f>
        <v>#N/A</v>
      </c>
      <c r="Q463" t="e">
        <f>VLOOKUP(N463,'Text facts'!$A$1:$C$10019,3,0)</f>
        <v>#N/A</v>
      </c>
      <c r="S463" t="e">
        <f>VLOOKUP(R463,'Text facts'!$A$1:$H$10019,6,0)</f>
        <v>#N/A</v>
      </c>
      <c r="T463" t="e">
        <f>VLOOKUP(R463,'Text facts'!$A$1:$B$10019,2,0)</f>
        <v>#N/A</v>
      </c>
      <c r="U463" t="e">
        <f>VLOOKUP(R463,'Text facts'!$A$1:$C$10019,3,0)</f>
        <v>#N/A</v>
      </c>
    </row>
    <row r="464" spans="1:21">
      <c r="A464" s="1" t="s">
        <v>676</v>
      </c>
      <c r="B464" s="1" t="s">
        <v>2803</v>
      </c>
      <c r="C464" s="1" t="str">
        <f>VLOOKUP(B464,'Text facts'!$A$1:$H$10019,6,0)</f>
        <v>A219</v>
      </c>
      <c r="D464" t="str">
        <f>VLOOKUP(B464,'Text facts'!$A$1:$B$10019,2,0)</f>
        <v>Mi djeca s kolodvora Zoo</v>
      </c>
      <c r="E464" t="str">
        <f>VLOOKUP(B464,'Text facts'!$A$1:$C$10019,3,0)</f>
        <v xml:space="preserve">Zoo Station: The Story of Christiane F. </v>
      </c>
      <c r="F464" s="1" t="s">
        <v>6965</v>
      </c>
      <c r="G464" s="1" t="str">
        <f>VLOOKUP(F464,'Text facts'!$A$1:$H$10019,6,0)</f>
        <v>A840</v>
      </c>
      <c r="H464" t="str">
        <f>VLOOKUP(F464,'Text facts'!$A$1:$B$10019,2,0)</f>
        <v>Arthur i George</v>
      </c>
      <c r="I464" t="str">
        <f>VLOOKUP(F464,'Text facts'!$A$1:$C$10019,3,0)</f>
        <v>Arthur &amp; George</v>
      </c>
      <c r="J464" s="1" t="s">
        <v>6971</v>
      </c>
      <c r="K464" s="1" t="str">
        <f>VLOOKUP(J464,'Text facts'!$A$1:$H$10019,6,0)</f>
        <v>A423</v>
      </c>
      <c r="L464" t="str">
        <f>VLOOKUP(J464,'Text facts'!$A$1:$B$10019,2,0)</f>
        <v>Utopljenici i spašeni</v>
      </c>
      <c r="M464" t="str">
        <f>VLOOKUP(J464,'Text facts'!$A$1:$C$10019,3,0)</f>
        <v>The Drowned and the Saved</v>
      </c>
      <c r="O464" s="1" t="e">
        <f>VLOOKUP(N464,'Text facts'!$A$1:$H$10019,6,0)</f>
        <v>#N/A</v>
      </c>
      <c r="P464" t="e">
        <f>VLOOKUP(N464,'Text facts'!$A$1:$B$10019,2,0)</f>
        <v>#N/A</v>
      </c>
      <c r="Q464" t="e">
        <f>VLOOKUP(N464,'Text facts'!$A$1:$C$10019,3,0)</f>
        <v>#N/A</v>
      </c>
      <c r="S464" t="e">
        <f>VLOOKUP(R464,'Text facts'!$A$1:$H$10019,6,0)</f>
        <v>#N/A</v>
      </c>
      <c r="T464" t="e">
        <f>VLOOKUP(R464,'Text facts'!$A$1:$B$10019,2,0)</f>
        <v>#N/A</v>
      </c>
      <c r="U464" t="e">
        <f>VLOOKUP(R464,'Text facts'!$A$1:$C$10019,3,0)</f>
        <v>#N/A</v>
      </c>
    </row>
    <row r="465" spans="1:21">
      <c r="A465" s="1" t="s">
        <v>677</v>
      </c>
      <c r="B465" s="1" t="s">
        <v>6974</v>
      </c>
      <c r="C465" s="1" t="str">
        <f>VLOOKUP(B465,'Text facts'!$A$1:$H$10019,6,0)</f>
        <v>A547</v>
      </c>
      <c r="D465" t="str">
        <f>VLOOKUP(B465,'Text facts'!$A$1:$B$10019,2,0)</f>
        <v>Moll Flanders</v>
      </c>
      <c r="E465" t="str">
        <f>VLOOKUP(B465,'Text facts'!$A$1:$C$10019,3,0)</f>
        <v>Moll Flanders</v>
      </c>
      <c r="F465" s="1" t="s">
        <v>6976</v>
      </c>
      <c r="G465" s="1" t="str">
        <f>VLOOKUP(F465,'Text facts'!$A$1:$H$10019,6,0)</f>
        <v>A180</v>
      </c>
      <c r="H465" t="str">
        <f>VLOOKUP(F465,'Text facts'!$A$1:$B$10019,2,0)</f>
        <v>Giga Barićeva</v>
      </c>
      <c r="I465" t="str">
        <f>VLOOKUP(F465,'Text facts'!$A$1:$C$10019,3,0)</f>
        <v>--</v>
      </c>
      <c r="J465" s="1" t="s">
        <v>6978</v>
      </c>
      <c r="K465" s="1" t="str">
        <f>VLOOKUP(J465,'Text facts'!$A$1:$H$10019,6,0)</f>
        <v>A841</v>
      </c>
      <c r="L465" t="str">
        <f>VLOOKUP(J465,'Text facts'!$A$1:$B$10019,2,0)</f>
        <v>Slike iz pomorskoga života</v>
      </c>
      <c r="M465" t="str">
        <f>VLOOKUP(J465,'Text facts'!$A$1:$C$10019,3,0)</f>
        <v>--</v>
      </c>
      <c r="O465" s="1" t="e">
        <f>VLOOKUP(N465,'Text facts'!$A$1:$H$10019,6,0)</f>
        <v>#N/A</v>
      </c>
      <c r="P465" t="e">
        <f>VLOOKUP(N465,'Text facts'!$A$1:$B$10019,2,0)</f>
        <v>#N/A</v>
      </c>
      <c r="Q465" t="e">
        <f>VLOOKUP(N465,'Text facts'!$A$1:$C$10019,3,0)</f>
        <v>#N/A</v>
      </c>
      <c r="S465" t="e">
        <f>VLOOKUP(R465,'Text facts'!$A$1:$H$10019,6,0)</f>
        <v>#N/A</v>
      </c>
      <c r="T465" t="e">
        <f>VLOOKUP(R465,'Text facts'!$A$1:$B$10019,2,0)</f>
        <v>#N/A</v>
      </c>
      <c r="U465" t="e">
        <f>VLOOKUP(R465,'Text facts'!$A$1:$C$10019,3,0)</f>
        <v>#N/A</v>
      </c>
    </row>
    <row r="466" spans="1:21">
      <c r="A466" s="1" t="s">
        <v>680</v>
      </c>
      <c r="B466" s="1" t="s">
        <v>6982</v>
      </c>
      <c r="C466" s="1" t="str">
        <f>VLOOKUP(B466,'Text facts'!$A$1:$H$10019,6,0)</f>
        <v>A842</v>
      </c>
      <c r="D466" t="str">
        <f>VLOOKUP(B466,'Text facts'!$A$1:$B$10019,2,0)</f>
        <v>Myst</v>
      </c>
      <c r="E466" t="str">
        <f>VLOOKUP(B466,'Text facts'!$A$1:$C$10019,3,0)</f>
        <v>The Myst Reader</v>
      </c>
      <c r="F466" s="1" t="s">
        <v>6987</v>
      </c>
      <c r="G466" s="1" t="str">
        <f>VLOOKUP(F466,'Text facts'!$A$1:$H$10019,6,0)</f>
        <v>A843</v>
      </c>
      <c r="H466" t="str">
        <f>VLOOKUP(F466,'Text facts'!$A$1:$B$10019,2,0)</f>
        <v>Ponoć u Černobilu</v>
      </c>
      <c r="I466" t="str">
        <f>VLOOKUP(F466,'Text facts'!$A$1:$C$10019,3,0)</f>
        <v>Midnight in Chernobyl</v>
      </c>
      <c r="J466" s="1" t="s">
        <v>2917</v>
      </c>
      <c r="K466" s="1" t="str">
        <f>VLOOKUP(J466,'Text facts'!$A$1:$H$10019,6,0)</f>
        <v>A238</v>
      </c>
      <c r="L466" t="str">
        <f>VLOOKUP(J466,'Text facts'!$A$1:$B$10019,2,0)</f>
        <v>Černobilska molitva</v>
      </c>
      <c r="M466" t="str">
        <f>VLOOKUP(J466,'Text facts'!$A$1:$C$10019,3,0)</f>
        <v>Voices from Chernobyl</v>
      </c>
      <c r="O466" s="1" t="e">
        <f>VLOOKUP(N466,'Text facts'!$A$1:$H$10019,6,0)</f>
        <v>#N/A</v>
      </c>
      <c r="P466" t="e">
        <f>VLOOKUP(N466,'Text facts'!$A$1:$B$10019,2,0)</f>
        <v>#N/A</v>
      </c>
      <c r="Q466" t="e">
        <f>VLOOKUP(N466,'Text facts'!$A$1:$C$10019,3,0)</f>
        <v>#N/A</v>
      </c>
      <c r="S466" t="e">
        <f>VLOOKUP(R466,'Text facts'!$A$1:$H$10019,6,0)</f>
        <v>#N/A</v>
      </c>
      <c r="T466" t="e">
        <f>VLOOKUP(R466,'Text facts'!$A$1:$B$10019,2,0)</f>
        <v>#N/A</v>
      </c>
      <c r="U466" t="e">
        <f>VLOOKUP(R466,'Text facts'!$A$1:$C$10019,3,0)</f>
        <v>#N/A</v>
      </c>
    </row>
    <row r="467" spans="1:21">
      <c r="A467" s="1" t="s">
        <v>681</v>
      </c>
      <c r="B467" s="1" t="s">
        <v>2674</v>
      </c>
      <c r="C467" s="1" t="str">
        <f>VLOOKUP(B467,'Text facts'!$A$1:$H$10019,6,0)</f>
        <v>A200</v>
      </c>
      <c r="D467" t="str">
        <f>VLOOKUP(B467,'Text facts'!$A$1:$B$10019,2,0)</f>
        <v>Otac Goriot</v>
      </c>
      <c r="E467" t="str">
        <f>VLOOKUP(B467,'Text facts'!$A$1:$C$10019,3,0)</f>
        <v>Père Goriot</v>
      </c>
      <c r="F467" s="1" t="s">
        <v>3299</v>
      </c>
      <c r="G467" s="1" t="str">
        <f>VLOOKUP(F467,'Text facts'!$A$1:$H$10019,6,0)</f>
        <v>A98</v>
      </c>
      <c r="H467" t="str">
        <f>VLOOKUP(F467,'Text facts'!$A$1:$B$10019,2,0)</f>
        <v>Harry Potter</v>
      </c>
      <c r="I467" t="str">
        <f>VLOOKUP(F467,'Text facts'!$A$1:$C$10019,3,0)</f>
        <v>Harry Potter</v>
      </c>
      <c r="J467" s="1" t="s">
        <v>7001</v>
      </c>
      <c r="K467" s="1" t="str">
        <f>VLOOKUP(J467,'Text facts'!$A$1:$H$10019,6,0)</f>
        <v>A845</v>
      </c>
      <c r="L467" t="str">
        <f>VLOOKUP(J467,'Text facts'!$A$1:$B$10019,2,0)</f>
        <v>Buđenje svijesti</v>
      </c>
      <c r="M467" t="str">
        <f>VLOOKUP(J467,'Text facts'!$A$1:$C$10019,3,0)</f>
        <v>Awareness</v>
      </c>
      <c r="O467" s="1" t="e">
        <f>VLOOKUP(N467,'Text facts'!$A$1:$H$10019,6,0)</f>
        <v>#N/A</v>
      </c>
      <c r="P467" t="e">
        <f>VLOOKUP(N467,'Text facts'!$A$1:$B$10019,2,0)</f>
        <v>#N/A</v>
      </c>
      <c r="Q467" t="e">
        <f>VLOOKUP(N467,'Text facts'!$A$1:$C$10019,3,0)</f>
        <v>#N/A</v>
      </c>
      <c r="S467" t="e">
        <f>VLOOKUP(R467,'Text facts'!$A$1:$H$10019,6,0)</f>
        <v>#N/A</v>
      </c>
      <c r="T467" t="e">
        <f>VLOOKUP(R467,'Text facts'!$A$1:$B$10019,2,0)</f>
        <v>#N/A</v>
      </c>
      <c r="U467" t="e">
        <f>VLOOKUP(R467,'Text facts'!$A$1:$C$10019,3,0)</f>
        <v>#N/A</v>
      </c>
    </row>
    <row r="468" spans="1:21">
      <c r="A468" s="1" t="s">
        <v>682</v>
      </c>
      <c r="B468" s="1" t="s">
        <v>2249</v>
      </c>
      <c r="C468" s="1" t="str">
        <f>VLOOKUP(B468,'Text facts'!$A$1:$H$10019,6,0)</f>
        <v>A131</v>
      </c>
      <c r="D468" t="str">
        <f>VLOOKUP(B468,'Text facts'!$A$1:$B$10019,2,0)</f>
        <v>Junaci Pavlove ulice</v>
      </c>
      <c r="E468" t="str">
        <f>VLOOKUP(B468,'Text facts'!$A$1:$C$10019,3,0)</f>
        <v>The Paul Street Boys</v>
      </c>
      <c r="F468" s="1" t="s">
        <v>4454</v>
      </c>
      <c r="G468" s="1" t="str">
        <f>VLOOKUP(F468,'Text facts'!$A$1:$H$10019,6,0)</f>
        <v>A54</v>
      </c>
      <c r="H468" t="str">
        <f>VLOOKUP(F468,'Text facts'!$A$1:$B$10019,2,0)</f>
        <v>Čudnovate zgode šegrta Hlapića</v>
      </c>
      <c r="I468" t="str">
        <f>VLOOKUP(F468,'Text facts'!$A$1:$C$10019,3,0)</f>
        <v>The Brave Adventures of Lapitch</v>
      </c>
      <c r="J468" s="1" t="s">
        <v>2267</v>
      </c>
      <c r="K468" s="1" t="str">
        <f>VLOOKUP(J468,'Text facts'!$A$1:$H$10019,6,0)</f>
        <v>A133</v>
      </c>
      <c r="L468" t="str">
        <f>VLOOKUP(J468,'Text facts'!$A$1:$B$10019,2,0)</f>
        <v>Antigona</v>
      </c>
      <c r="M468" t="str">
        <f>VLOOKUP(J468,'Text facts'!$A$1:$C$10019,3,0)</f>
        <v>Antigone</v>
      </c>
      <c r="O468" s="1" t="e">
        <f>VLOOKUP(N468,'Text facts'!$A$1:$H$10019,6,0)</f>
        <v>#N/A</v>
      </c>
      <c r="P468" t="e">
        <f>VLOOKUP(N468,'Text facts'!$A$1:$B$10019,2,0)</f>
        <v>#N/A</v>
      </c>
      <c r="Q468" t="e">
        <f>VLOOKUP(N468,'Text facts'!$A$1:$C$10019,3,0)</f>
        <v>#N/A</v>
      </c>
      <c r="S468" t="e">
        <f>VLOOKUP(R468,'Text facts'!$A$1:$H$10019,6,0)</f>
        <v>#N/A</v>
      </c>
      <c r="T468" t="e">
        <f>VLOOKUP(R468,'Text facts'!$A$1:$B$10019,2,0)</f>
        <v>#N/A</v>
      </c>
      <c r="U468" t="e">
        <f>VLOOKUP(R468,'Text facts'!$A$1:$C$10019,3,0)</f>
        <v>#N/A</v>
      </c>
    </row>
    <row r="469" spans="1:21">
      <c r="A469" s="1" t="s">
        <v>684</v>
      </c>
      <c r="B469" s="1" t="s">
        <v>7006</v>
      </c>
      <c r="C469" s="1" t="str">
        <f>VLOOKUP(B469,'Text facts'!$A$1:$H$10019,6,0)</f>
        <v>A846</v>
      </c>
      <c r="D469" t="str">
        <f>VLOOKUP(B469,'Text facts'!$A$1:$B$10019,2,0)</f>
        <v>Crvena zvijezda nad Kinom</v>
      </c>
      <c r="E469" t="str">
        <f>VLOOKUP(B469,'Text facts'!$A$1:$C$10019,3,0)</f>
        <v>Red Star Over China</v>
      </c>
      <c r="F469" s="1" t="s">
        <v>7011</v>
      </c>
      <c r="G469" s="1" t="str">
        <f>VLOOKUP(F469,'Text facts'!$A$1:$H$10019,6,0)</f>
        <v>A847</v>
      </c>
      <c r="H469" t="str">
        <f>VLOOKUP(F469,'Text facts'!$A$1:$B$10019,2,0)</f>
        <v>Vukovar u klasnoj borbi : od prvih radničkih organizacija do socijalističke revolucije 1895-1941</v>
      </c>
      <c r="I469" t="str">
        <f>VLOOKUP(F469,'Text facts'!$A$1:$C$10019,3,0)</f>
        <v>--</v>
      </c>
      <c r="J469" s="1" t="s">
        <v>7015</v>
      </c>
      <c r="K469" s="1" t="str">
        <f>VLOOKUP(J469,'Text facts'!$A$1:$H$10019,6,0)</f>
        <v>A848</v>
      </c>
      <c r="L469" t="str">
        <f>VLOOKUP(J469,'Text facts'!$A$1:$B$10019,2,0)</f>
        <v>Prije Tita</v>
      </c>
      <c r="M469" t="str">
        <f>VLOOKUP(J469,'Text facts'!$A$1:$C$10019,3,0)</f>
        <v>--</v>
      </c>
      <c r="O469" s="1" t="e">
        <f>VLOOKUP(N469,'Text facts'!$A$1:$H$10019,6,0)</f>
        <v>#N/A</v>
      </c>
      <c r="P469" t="e">
        <f>VLOOKUP(N469,'Text facts'!$A$1:$B$10019,2,0)</f>
        <v>#N/A</v>
      </c>
      <c r="Q469" t="e">
        <f>VLOOKUP(N469,'Text facts'!$A$1:$C$10019,3,0)</f>
        <v>#N/A</v>
      </c>
      <c r="S469" t="e">
        <f>VLOOKUP(R469,'Text facts'!$A$1:$H$10019,6,0)</f>
        <v>#N/A</v>
      </c>
      <c r="T469" t="e">
        <f>VLOOKUP(R469,'Text facts'!$A$1:$B$10019,2,0)</f>
        <v>#N/A</v>
      </c>
      <c r="U469" t="e">
        <f>VLOOKUP(R469,'Text facts'!$A$1:$C$10019,3,0)</f>
        <v>#N/A</v>
      </c>
    </row>
    <row r="470" spans="1:21">
      <c r="A470" s="1" t="s">
        <v>685</v>
      </c>
      <c r="B470" s="1" t="s">
        <v>5056</v>
      </c>
      <c r="C470" s="1" t="str">
        <f>VLOOKUP(B470,'Text facts'!$A$1:$H$10019,6,0)</f>
        <v>A568</v>
      </c>
      <c r="D470" t="str">
        <f>VLOOKUP(B470,'Text facts'!$A$1:$B$10019,2,0)</f>
        <v>Priča bez kraja</v>
      </c>
      <c r="E470" t="str">
        <f>VLOOKUP(B470,'Text facts'!$A$1:$C$10019,3,0)</f>
        <v>The Neverending Story</v>
      </c>
      <c r="F470" s="1" t="s">
        <v>2803</v>
      </c>
      <c r="G470" s="1" t="str">
        <f>VLOOKUP(F470,'Text facts'!$A$1:$H$10019,6,0)</f>
        <v>A219</v>
      </c>
      <c r="H470" t="str">
        <f>VLOOKUP(F470,'Text facts'!$A$1:$B$10019,2,0)</f>
        <v>Mi djeca s kolodvora Zoo</v>
      </c>
      <c r="I470" t="str">
        <f>VLOOKUP(F470,'Text facts'!$A$1:$C$10019,3,0)</f>
        <v xml:space="preserve">Zoo Station: The Story of Christiane F. </v>
      </c>
      <c r="J470" s="1" t="s">
        <v>4773</v>
      </c>
      <c r="K470" s="1" t="str">
        <f>VLOOKUP(J470,'Text facts'!$A$1:$H$10019,6,0)</f>
        <v>A296</v>
      </c>
      <c r="L470" t="str">
        <f>VLOOKUP(J470,'Text facts'!$A$1:$B$10019,2,0)</f>
        <v>Talisman</v>
      </c>
      <c r="M470" t="str">
        <f>VLOOKUP(J470,'Text facts'!$A$1:$C$10019,3,0)</f>
        <v>The Talisman</v>
      </c>
      <c r="O470" s="1" t="e">
        <f>VLOOKUP(N470,'Text facts'!$A$1:$H$10019,6,0)</f>
        <v>#N/A</v>
      </c>
      <c r="P470" t="e">
        <f>VLOOKUP(N470,'Text facts'!$A$1:$B$10019,2,0)</f>
        <v>#N/A</v>
      </c>
      <c r="Q470" t="e">
        <f>VLOOKUP(N470,'Text facts'!$A$1:$C$10019,3,0)</f>
        <v>#N/A</v>
      </c>
      <c r="S470" t="e">
        <f>VLOOKUP(R470,'Text facts'!$A$1:$H$10019,6,0)</f>
        <v>#N/A</v>
      </c>
      <c r="T470" t="e">
        <f>VLOOKUP(R470,'Text facts'!$A$1:$B$10019,2,0)</f>
        <v>#N/A</v>
      </c>
      <c r="U470" t="e">
        <f>VLOOKUP(R470,'Text facts'!$A$1:$C$10019,3,0)</f>
        <v>#N/A</v>
      </c>
    </row>
    <row r="471" spans="1:21">
      <c r="A471" s="1" t="s">
        <v>686</v>
      </c>
      <c r="B471" s="1" t="s">
        <v>7024</v>
      </c>
      <c r="C471" s="1" t="str">
        <f>VLOOKUP(B471,'Text facts'!$A$1:$H$10019,6,0)</f>
        <v>A850</v>
      </c>
      <c r="D471" t="str">
        <f>VLOOKUP(B471,'Text facts'!$A$1:$B$10019,2,0)</f>
        <v>Prije nego što se kava ohladi</v>
      </c>
      <c r="E471" t="str">
        <f>VLOOKUP(B471,'Text facts'!$A$1:$C$10019,3,0)</f>
        <v>Before the Coffee Gets Cold</v>
      </c>
      <c r="F471" s="1" t="s">
        <v>7030</v>
      </c>
      <c r="G471" s="1" t="str">
        <f>VLOOKUP(F471,'Text facts'!$A$1:$H$10019,6,0)</f>
        <v>A851</v>
      </c>
      <c r="H471" t="str">
        <f>VLOOKUP(F471,'Text facts'!$A$1:$B$10019,2,0)</f>
        <v>Cvijeće za Algernona</v>
      </c>
      <c r="I471" t="str">
        <f>VLOOKUP(F471,'Text facts'!$A$1:$C$10019,3,0)</f>
        <v>Flowers for Algernon</v>
      </c>
      <c r="J471" s="1" t="s">
        <v>2240</v>
      </c>
      <c r="K471" s="1" t="str">
        <f>VLOOKUP(J471,'Text facts'!$A$1:$H$10019,6,0)</f>
        <v>A130</v>
      </c>
      <c r="L471" t="str">
        <f>VLOOKUP(J471,'Text facts'!$A$1:$B$10019,2,0)</f>
        <v>Kradljivica knjiga</v>
      </c>
      <c r="M471" t="str">
        <f>VLOOKUP(J471,'Text facts'!$A$1:$C$10019,3,0)</f>
        <v>The Book Thief</v>
      </c>
      <c r="O471" s="1" t="e">
        <f>VLOOKUP(N471,'Text facts'!$A$1:$H$10019,6,0)</f>
        <v>#N/A</v>
      </c>
      <c r="P471" t="e">
        <f>VLOOKUP(N471,'Text facts'!$A$1:$B$10019,2,0)</f>
        <v>#N/A</v>
      </c>
      <c r="Q471" t="e">
        <f>VLOOKUP(N471,'Text facts'!$A$1:$C$10019,3,0)</f>
        <v>#N/A</v>
      </c>
      <c r="S471" t="e">
        <f>VLOOKUP(R471,'Text facts'!$A$1:$H$10019,6,0)</f>
        <v>#N/A</v>
      </c>
      <c r="T471" t="e">
        <f>VLOOKUP(R471,'Text facts'!$A$1:$B$10019,2,0)</f>
        <v>#N/A</v>
      </c>
      <c r="U471" t="e">
        <f>VLOOKUP(R471,'Text facts'!$A$1:$C$10019,3,0)</f>
        <v>#N/A</v>
      </c>
    </row>
    <row r="472" spans="1:21">
      <c r="A472" s="1" t="s">
        <v>687</v>
      </c>
      <c r="B472" s="1" t="s">
        <v>6080</v>
      </c>
      <c r="C472" s="1" t="str">
        <f>VLOOKUP(B472,'Text facts'!$A$1:$H$10019,6,0)</f>
        <v>A706</v>
      </c>
      <c r="D472" t="str">
        <f>VLOOKUP(B472,'Text facts'!$A$1:$B$10019,2,0)</f>
        <v>Da Vincijev kod</v>
      </c>
      <c r="E472" t="str">
        <f>VLOOKUP(B472,'Text facts'!$A$1:$C$10019,3,0)</f>
        <v>Da Vinci Code</v>
      </c>
      <c r="F472" s="1" t="s">
        <v>7035</v>
      </c>
      <c r="G472" s="1" t="str">
        <f>VLOOKUP(F472,'Text facts'!$A$1:$H$10019,6,0)</f>
        <v>A706</v>
      </c>
      <c r="H472" t="str">
        <f>VLOOKUP(F472,'Text facts'!$A$1:$B$10019,2,0)</f>
        <v>Anđeli i demoni</v>
      </c>
      <c r="I472" t="str">
        <f>VLOOKUP(F472,'Text facts'!$A$1:$C$10019,3,0)</f>
        <v>Angels and Demons</v>
      </c>
      <c r="J472" s="1" t="s">
        <v>7038</v>
      </c>
      <c r="K472" s="1" t="str">
        <f>VLOOKUP(J472,'Text facts'!$A$1:$H$10019,6,0)</f>
        <v>A706</v>
      </c>
      <c r="L472" t="str">
        <f>VLOOKUP(J472,'Text facts'!$A$1:$B$10019,2,0)</f>
        <v>Izgubljeni simbol</v>
      </c>
      <c r="M472" t="str">
        <f>VLOOKUP(J472,'Text facts'!$A$1:$C$10019,3,0)</f>
        <v>The Lost Symbol</v>
      </c>
      <c r="O472" s="1" t="e">
        <f>VLOOKUP(N472,'Text facts'!$A$1:$H$10019,6,0)</f>
        <v>#N/A</v>
      </c>
      <c r="P472" t="e">
        <f>VLOOKUP(N472,'Text facts'!$A$1:$B$10019,2,0)</f>
        <v>#N/A</v>
      </c>
      <c r="Q472" t="e">
        <f>VLOOKUP(N472,'Text facts'!$A$1:$C$10019,3,0)</f>
        <v>#N/A</v>
      </c>
      <c r="S472" t="e">
        <f>VLOOKUP(R472,'Text facts'!$A$1:$H$10019,6,0)</f>
        <v>#N/A</v>
      </c>
      <c r="T472" t="e">
        <f>VLOOKUP(R472,'Text facts'!$A$1:$B$10019,2,0)</f>
        <v>#N/A</v>
      </c>
      <c r="U472" t="e">
        <f>VLOOKUP(R472,'Text facts'!$A$1:$C$10019,3,0)</f>
        <v>#N/A</v>
      </c>
    </row>
    <row r="473" spans="1:21">
      <c r="A473" s="1" t="s">
        <v>688</v>
      </c>
      <c r="B473" s="1" t="s">
        <v>7047</v>
      </c>
      <c r="C473" s="1" t="str">
        <f>VLOOKUP(B473,'Text facts'!$A$1:$H$10019,6,0)</f>
        <v>A92</v>
      </c>
      <c r="D473" t="str">
        <f>VLOOKUP(B473,'Text facts'!$A$1:$B$10019,2,0)</f>
        <v>Prijan Lovro</v>
      </c>
      <c r="E473" t="str">
        <f>VLOOKUP(B473,'Text facts'!$A$1:$C$10019,3,0)</f>
        <v>--</v>
      </c>
      <c r="F473" s="1" t="s">
        <v>1976</v>
      </c>
      <c r="G473" s="1" t="str">
        <f>VLOOKUP(F473,'Text facts'!$A$1:$H$10019,6,0)</f>
        <v>A92</v>
      </c>
      <c r="H473" t="str">
        <f>VLOOKUP(F473,'Text facts'!$A$1:$B$10019,2,0)</f>
        <v>Zlatarovo zlato</v>
      </c>
      <c r="I473" t="str">
        <f>VLOOKUP(F473,'Text facts'!$A$1:$C$10019,3,0)</f>
        <v>The Goldsmith's Treasure</v>
      </c>
      <c r="J473" s="1" t="s">
        <v>2634</v>
      </c>
      <c r="K473" s="1" t="str">
        <f>VLOOKUP(J473,'Text facts'!$A$1:$H$10019,6,0)</f>
        <v>A82</v>
      </c>
      <c r="L473" t="str">
        <f>VLOOKUP(J473,'Text facts'!$A$1:$B$10019,2,0)</f>
        <v>Gospoda Glembajevi</v>
      </c>
      <c r="M473" t="str">
        <f>VLOOKUP(J473,'Text facts'!$A$1:$C$10019,3,0)</f>
        <v>Messrs. Glembay</v>
      </c>
      <c r="O473" s="1" t="e">
        <f>VLOOKUP(N473,'Text facts'!$A$1:$H$10019,6,0)</f>
        <v>#N/A</v>
      </c>
      <c r="P473" t="e">
        <f>VLOOKUP(N473,'Text facts'!$A$1:$B$10019,2,0)</f>
        <v>#N/A</v>
      </c>
      <c r="Q473" t="e">
        <f>VLOOKUP(N473,'Text facts'!$A$1:$C$10019,3,0)</f>
        <v>#N/A</v>
      </c>
      <c r="S473" t="e">
        <f>VLOOKUP(R473,'Text facts'!$A$1:$H$10019,6,0)</f>
        <v>#N/A</v>
      </c>
      <c r="T473" t="e">
        <f>VLOOKUP(R473,'Text facts'!$A$1:$B$10019,2,0)</f>
        <v>#N/A</v>
      </c>
      <c r="U473" t="e">
        <f>VLOOKUP(R473,'Text facts'!$A$1:$C$10019,3,0)</f>
        <v>#N/A</v>
      </c>
    </row>
    <row r="474" spans="1:21">
      <c r="A474" s="1" t="s">
        <v>691</v>
      </c>
      <c r="B474" s="1" t="s">
        <v>7049</v>
      </c>
      <c r="C474" s="1" t="str">
        <f>VLOOKUP(B474,'Text facts'!$A$1:$H$10019,6,0)</f>
        <v>A853</v>
      </c>
      <c r="D474" t="str">
        <f>VLOOKUP(B474,'Text facts'!$A$1:$B$10019,2,0)</f>
        <v>Kipar</v>
      </c>
      <c r="E474" t="str">
        <f>VLOOKUP(B474,'Text facts'!$A$1:$C$10019,3,0)</f>
        <v>The Death Sculptor</v>
      </c>
      <c r="F474" s="1" t="s">
        <v>2634</v>
      </c>
      <c r="G474" s="1" t="str">
        <f>VLOOKUP(F474,'Text facts'!$A$1:$H$10019,6,0)</f>
        <v>A82</v>
      </c>
      <c r="H474" t="str">
        <f>VLOOKUP(F474,'Text facts'!$A$1:$B$10019,2,0)</f>
        <v>Gospoda Glembajevi</v>
      </c>
      <c r="I474" t="str">
        <f>VLOOKUP(F474,'Text facts'!$A$1:$C$10019,3,0)</f>
        <v>Messrs. Glembay</v>
      </c>
      <c r="J474" s="1" t="s">
        <v>7054</v>
      </c>
      <c r="K474" s="1" t="str">
        <f>VLOOKUP(J474,'Text facts'!$A$1:$H$10019,6,0)</f>
        <v>A870</v>
      </c>
      <c r="L474" t="str">
        <f>VLOOKUP(J474,'Text facts'!$A$1:$B$10019,2,0)</f>
        <v>Priručnik za djevojčice : 250 ideja za mene i moje prijateljice</v>
      </c>
      <c r="M474" t="str">
        <f>VLOOKUP(J474,'Text facts'!$A$1:$C$10019,3,0)</f>
        <v>--</v>
      </c>
      <c r="O474" s="1" t="e">
        <f>VLOOKUP(N474,'Text facts'!$A$1:$H$10019,6,0)</f>
        <v>#N/A</v>
      </c>
      <c r="P474" t="e">
        <f>VLOOKUP(N474,'Text facts'!$A$1:$B$10019,2,0)</f>
        <v>#N/A</v>
      </c>
      <c r="Q474" t="e">
        <f>VLOOKUP(N474,'Text facts'!$A$1:$C$10019,3,0)</f>
        <v>#N/A</v>
      </c>
      <c r="S474" t="e">
        <f>VLOOKUP(R474,'Text facts'!$A$1:$H$10019,6,0)</f>
        <v>#N/A</v>
      </c>
      <c r="T474" t="e">
        <f>VLOOKUP(R474,'Text facts'!$A$1:$B$10019,2,0)</f>
        <v>#N/A</v>
      </c>
      <c r="U474" t="e">
        <f>VLOOKUP(R474,'Text facts'!$A$1:$C$10019,3,0)</f>
        <v>#N/A</v>
      </c>
    </row>
    <row r="475" spans="1:21">
      <c r="A475" s="1" t="s">
        <v>693</v>
      </c>
      <c r="B475" s="1" t="s">
        <v>1504</v>
      </c>
      <c r="C475" s="1" t="str">
        <f>VLOOKUP(B475,'Text facts'!$A$1:$H$10019,6,0)</f>
        <v>A18</v>
      </c>
      <c r="D475" t="str">
        <f>VLOOKUP(B475,'Text facts'!$A$1:$B$10019,2,0)</f>
        <v>Gospodar prstenova</v>
      </c>
      <c r="E475" t="str">
        <f>VLOOKUP(B475,'Text facts'!$A$1:$C$10019,3,0)</f>
        <v>The Lord of the Rings</v>
      </c>
      <c r="F475" s="1" t="s">
        <v>1394</v>
      </c>
      <c r="G475" s="1" t="str">
        <f>VLOOKUP(F475,'Text facts'!$A$1:$H$10019,6,0)</f>
        <v>A1</v>
      </c>
      <c r="H475">
        <f>VLOOKUP(F475,'Text facts'!$A$1:$B$10019,2,0)</f>
        <v>1984</v>
      </c>
      <c r="I475">
        <f>VLOOKUP(F475,'Text facts'!$A$1:$C$10019,3,0)</f>
        <v>1984</v>
      </c>
      <c r="J475" s="1" t="s">
        <v>1834</v>
      </c>
      <c r="K475" s="1" t="str">
        <f>VLOOKUP(J475,'Text facts'!$A$1:$H$10019,6,0)</f>
        <v>A1</v>
      </c>
      <c r="L475" t="str">
        <f>VLOOKUP(J475,'Text facts'!$A$1:$B$10019,2,0)</f>
        <v>Životinjska farma</v>
      </c>
      <c r="M475" t="str">
        <f>VLOOKUP(J475,'Text facts'!$A$1:$C$10019,3,0)</f>
        <v>Animal Farm</v>
      </c>
      <c r="O475" s="1" t="e">
        <f>VLOOKUP(N475,'Text facts'!$A$1:$H$10019,6,0)</f>
        <v>#N/A</v>
      </c>
      <c r="P475" t="e">
        <f>VLOOKUP(N475,'Text facts'!$A$1:$B$10019,2,0)</f>
        <v>#N/A</v>
      </c>
      <c r="Q475" t="e">
        <f>VLOOKUP(N475,'Text facts'!$A$1:$C$10019,3,0)</f>
        <v>#N/A</v>
      </c>
      <c r="S475" t="e">
        <f>VLOOKUP(R475,'Text facts'!$A$1:$H$10019,6,0)</f>
        <v>#N/A</v>
      </c>
      <c r="T475" t="e">
        <f>VLOOKUP(R475,'Text facts'!$A$1:$B$10019,2,0)</f>
        <v>#N/A</v>
      </c>
      <c r="U475" t="e">
        <f>VLOOKUP(R475,'Text facts'!$A$1:$C$10019,3,0)</f>
        <v>#N/A</v>
      </c>
    </row>
    <row r="476" spans="1:21">
      <c r="A476" s="1" t="s">
        <v>694</v>
      </c>
      <c r="B476" s="1" t="s">
        <v>1394</v>
      </c>
      <c r="C476" s="1" t="str">
        <f>VLOOKUP(B476,'Text facts'!$A$1:$H$10019,6,0)</f>
        <v>A1</v>
      </c>
      <c r="D476">
        <f>VLOOKUP(B476,'Text facts'!$A$1:$B$10019,2,0)</f>
        <v>1984</v>
      </c>
      <c r="E476">
        <f>VLOOKUP(B476,'Text facts'!$A$1:$C$10019,3,0)</f>
        <v>1984</v>
      </c>
      <c r="F476" s="1" t="s">
        <v>7059</v>
      </c>
      <c r="G476" s="1" t="str">
        <f>VLOOKUP(F476,'Text facts'!$A$1:$H$10019,6,0)</f>
        <v>A854</v>
      </c>
      <c r="H476" t="str">
        <f>VLOOKUP(F476,'Text facts'!$A$1:$B$10019,2,0)</f>
        <v>Spilja ideja</v>
      </c>
      <c r="I476" t="str">
        <f>VLOOKUP(F476,'Text facts'!$A$1:$C$10019,3,0)</f>
        <v>The Athenian Murders</v>
      </c>
      <c r="J476" s="1" t="s">
        <v>7065</v>
      </c>
      <c r="K476" s="1" t="str">
        <f>VLOOKUP(J476,'Text facts'!$A$1:$H$10019,6,0)</f>
        <v>A42</v>
      </c>
      <c r="L476" t="str">
        <f>VLOOKUP(J476,'Text facts'!$A$1:$B$10019,2,0)</f>
        <v>Majmun i bit</v>
      </c>
      <c r="M476" t="str">
        <f>VLOOKUP(J476,'Text facts'!$A$1:$C$10019,3,0)</f>
        <v>Ape and Essence</v>
      </c>
      <c r="O476" s="1" t="e">
        <f>VLOOKUP(N476,'Text facts'!$A$1:$H$10019,6,0)</f>
        <v>#N/A</v>
      </c>
      <c r="P476" t="e">
        <f>VLOOKUP(N476,'Text facts'!$A$1:$B$10019,2,0)</f>
        <v>#N/A</v>
      </c>
      <c r="Q476" t="e">
        <f>VLOOKUP(N476,'Text facts'!$A$1:$C$10019,3,0)</f>
        <v>#N/A</v>
      </c>
      <c r="S476" t="e">
        <f>VLOOKUP(R476,'Text facts'!$A$1:$H$10019,6,0)</f>
        <v>#N/A</v>
      </c>
      <c r="T476" t="e">
        <f>VLOOKUP(R476,'Text facts'!$A$1:$B$10019,2,0)</f>
        <v>#N/A</v>
      </c>
      <c r="U476" t="e">
        <f>VLOOKUP(R476,'Text facts'!$A$1:$C$10019,3,0)</f>
        <v>#N/A</v>
      </c>
    </row>
    <row r="477" spans="1:21">
      <c r="A477" s="1" t="s">
        <v>695</v>
      </c>
      <c r="B477" s="1" t="s">
        <v>7068</v>
      </c>
      <c r="C477" s="1" t="str">
        <f>VLOOKUP(B477,'Text facts'!$A$1:$H$10019,6,0)</f>
        <v>A0</v>
      </c>
      <c r="D477" t="str">
        <f>VLOOKUP(B477,'Text facts'!$A$1:$B$10019,2,0)</f>
        <v>Kođiki : Zapisi o drevnim događajima</v>
      </c>
      <c r="E477" t="str">
        <f>VLOOKUP(B477,'Text facts'!$A$1:$C$10019,3,0)</f>
        <v>Kojiki</v>
      </c>
      <c r="F477" s="1" t="s">
        <v>7071</v>
      </c>
      <c r="G477" s="1" t="str">
        <f>VLOOKUP(F477,'Text facts'!$A$1:$H$10019,6,0)</f>
        <v>A855</v>
      </c>
      <c r="H477" t="str">
        <f>VLOOKUP(F477,'Text facts'!$A$1:$B$10019,2,0)</f>
        <v>--</v>
      </c>
      <c r="I477" t="str">
        <f>VLOOKUP(F477,'Text facts'!$A$1:$C$10019,3,0)</f>
        <v>The Pink Triangle</v>
      </c>
      <c r="J477" s="1" t="s">
        <v>7075</v>
      </c>
      <c r="K477" s="1" t="str">
        <f>VLOOKUP(J477,'Text facts'!$A$1:$H$10019,6,0)</f>
        <v>A856</v>
      </c>
      <c r="L477" t="str">
        <f>VLOOKUP(J477,'Text facts'!$A$1:$B$10019,2,0)</f>
        <v>Sunce i mač</v>
      </c>
      <c r="M477" t="str">
        <f>VLOOKUP(J477,'Text facts'!$A$1:$C$10019,3,0)</f>
        <v>--</v>
      </c>
      <c r="O477" s="1" t="e">
        <f>VLOOKUP(N477,'Text facts'!$A$1:$H$10019,6,0)</f>
        <v>#N/A</v>
      </c>
      <c r="P477" t="e">
        <f>VLOOKUP(N477,'Text facts'!$A$1:$B$10019,2,0)</f>
        <v>#N/A</v>
      </c>
      <c r="Q477" t="e">
        <f>VLOOKUP(N477,'Text facts'!$A$1:$C$10019,3,0)</f>
        <v>#N/A</v>
      </c>
      <c r="S477" t="e">
        <f>VLOOKUP(R477,'Text facts'!$A$1:$H$10019,6,0)</f>
        <v>#N/A</v>
      </c>
      <c r="T477" t="e">
        <f>VLOOKUP(R477,'Text facts'!$A$1:$B$10019,2,0)</f>
        <v>#N/A</v>
      </c>
      <c r="U477" t="e">
        <f>VLOOKUP(R477,'Text facts'!$A$1:$C$10019,3,0)</f>
        <v>#N/A</v>
      </c>
    </row>
    <row r="478" spans="1:21">
      <c r="A478" s="1" t="s">
        <v>697</v>
      </c>
      <c r="B478" s="1" t="s">
        <v>5269</v>
      </c>
      <c r="C478" s="1" t="str">
        <f>VLOOKUP(B478,'Text facts'!$A$1:$H$10019,6,0)</f>
        <v>A603</v>
      </c>
      <c r="D478" t="str">
        <f>VLOOKUP(B478,'Text facts'!$A$1:$B$10019,2,0)</f>
        <v>Pinokio</v>
      </c>
      <c r="E478" t="str">
        <f>VLOOKUP(B478,'Text facts'!$A$1:$C$10019,3,0)</f>
        <v>Pinocchio</v>
      </c>
      <c r="F478" s="1" t="s">
        <v>1511</v>
      </c>
      <c r="G478" s="1" t="str">
        <f>VLOOKUP(F478,'Text facts'!$A$1:$H$10019,6,0)</f>
        <v>A19</v>
      </c>
      <c r="H478" t="str">
        <f>VLOOKUP(F478,'Text facts'!$A$1:$B$10019,2,0)</f>
        <v>Mali princ</v>
      </c>
      <c r="I478" t="str">
        <f>VLOOKUP(F478,'Text facts'!$A$1:$C$10019,3,0)</f>
        <v>The Little Prince</v>
      </c>
      <c r="J478" s="1" t="s">
        <v>2234</v>
      </c>
      <c r="K478" s="1" t="str">
        <f>VLOOKUP(J478,'Text facts'!$A$1:$H$10019,6,0)</f>
        <v>A129</v>
      </c>
      <c r="L478" t="str">
        <f>VLOOKUP(J478,'Text facts'!$A$1:$B$10019,2,0)</f>
        <v>Ana Karenjina</v>
      </c>
      <c r="M478" t="str">
        <f>VLOOKUP(J478,'Text facts'!$A$1:$C$10019,3,0)</f>
        <v>Anna Karenina</v>
      </c>
      <c r="O478" s="1" t="e">
        <f>VLOOKUP(N478,'Text facts'!$A$1:$H$10019,6,0)</f>
        <v>#N/A</v>
      </c>
      <c r="P478" t="e">
        <f>VLOOKUP(N478,'Text facts'!$A$1:$B$10019,2,0)</f>
        <v>#N/A</v>
      </c>
      <c r="Q478" t="e">
        <f>VLOOKUP(N478,'Text facts'!$A$1:$C$10019,3,0)</f>
        <v>#N/A</v>
      </c>
      <c r="S478" t="e">
        <f>VLOOKUP(R478,'Text facts'!$A$1:$H$10019,6,0)</f>
        <v>#N/A</v>
      </c>
      <c r="T478" t="e">
        <f>VLOOKUP(R478,'Text facts'!$A$1:$B$10019,2,0)</f>
        <v>#N/A</v>
      </c>
      <c r="U478" t="e">
        <f>VLOOKUP(R478,'Text facts'!$A$1:$C$10019,3,0)</f>
        <v>#N/A</v>
      </c>
    </row>
    <row r="479" spans="1:21">
      <c r="A479" s="1" t="s">
        <v>698</v>
      </c>
      <c r="B479" s="1" t="s">
        <v>3347</v>
      </c>
      <c r="C479" s="1" t="str">
        <f>VLOOKUP(B479,'Text facts'!$A$1:$H$10019,6,0)</f>
        <v>A82</v>
      </c>
      <c r="D479" t="str">
        <f>VLOOKUP(B479,'Text facts'!$A$1:$B$10019,2,0)</f>
        <v>Zastave</v>
      </c>
      <c r="E479" t="str">
        <f>VLOOKUP(B479,'Text facts'!$A$1:$C$10019,3,0)</f>
        <v>--</v>
      </c>
      <c r="F479" s="1" t="s">
        <v>5679</v>
      </c>
      <c r="G479" s="1" t="str">
        <f>VLOOKUP(F479,'Text facts'!$A$1:$H$10019,6,0)</f>
        <v>A652</v>
      </c>
      <c r="H479" t="str">
        <f>VLOOKUP(F479,'Text facts'!$A$1:$B$10019,2,0)</f>
        <v>Tatarska pustinja</v>
      </c>
      <c r="I479" t="str">
        <f>VLOOKUP(F479,'Text facts'!$A$1:$C$10019,3,0)</f>
        <v>The Tartar Steppe</v>
      </c>
      <c r="J479" s="1" t="s">
        <v>2662</v>
      </c>
      <c r="K479" s="1" t="str">
        <f>VLOOKUP(J479,'Text facts'!$A$1:$H$10019,6,0)</f>
        <v>A198</v>
      </c>
      <c r="L479" t="str">
        <f>VLOOKUP(J479,'Text facts'!$A$1:$B$10019,2,0)</f>
        <v>Ponos i predrasude</v>
      </c>
      <c r="M479" t="str">
        <f>VLOOKUP(J479,'Text facts'!$A$1:$C$10019,3,0)</f>
        <v>Pride and Prejudice</v>
      </c>
      <c r="O479" s="1" t="e">
        <f>VLOOKUP(N479,'Text facts'!$A$1:$H$10019,6,0)</f>
        <v>#N/A</v>
      </c>
      <c r="P479" t="e">
        <f>VLOOKUP(N479,'Text facts'!$A$1:$B$10019,2,0)</f>
        <v>#N/A</v>
      </c>
      <c r="Q479" t="e">
        <f>VLOOKUP(N479,'Text facts'!$A$1:$C$10019,3,0)</f>
        <v>#N/A</v>
      </c>
      <c r="S479" t="e">
        <f>VLOOKUP(R479,'Text facts'!$A$1:$H$10019,6,0)</f>
        <v>#N/A</v>
      </c>
      <c r="T479" t="e">
        <f>VLOOKUP(R479,'Text facts'!$A$1:$B$10019,2,0)</f>
        <v>#N/A</v>
      </c>
      <c r="U479" t="e">
        <f>VLOOKUP(R479,'Text facts'!$A$1:$C$10019,3,0)</f>
        <v>#N/A</v>
      </c>
    </row>
    <row r="480" spans="1:21">
      <c r="A480" s="1" t="s">
        <v>699</v>
      </c>
      <c r="B480" s="1" t="s">
        <v>2685</v>
      </c>
      <c r="C480" s="1" t="str">
        <f>VLOOKUP(B480,'Text facts'!$A$1:$H$10019,6,0)</f>
        <v>A202</v>
      </c>
      <c r="D480" t="str">
        <f>VLOOKUP(B480,'Text facts'!$A$1:$B$10019,2,0)</f>
        <v>Majstor i Margarita</v>
      </c>
      <c r="E480" t="str">
        <f>VLOOKUP(B480,'Text facts'!$A$1:$C$10019,3,0)</f>
        <v>The Master and Margarita</v>
      </c>
      <c r="F480" s="1" t="s">
        <v>4727</v>
      </c>
      <c r="G480" s="1" t="str">
        <f>VLOOKUP(F480,'Text facts'!$A$1:$H$10019,6,0)</f>
        <v>A128</v>
      </c>
      <c r="H480" t="str">
        <f>VLOOKUP(F480,'Text facts'!$A$1:$B$10019,2,0)</f>
        <v>Demian</v>
      </c>
      <c r="I480" t="str">
        <f>VLOOKUP(F480,'Text facts'!$A$1:$C$10019,3,0)</f>
        <v>Demian</v>
      </c>
      <c r="J480" s="1" t="s">
        <v>2231</v>
      </c>
      <c r="K480" s="1" t="str">
        <f>VLOOKUP(J480,'Text facts'!$A$1:$H$10019,6,0)</f>
        <v>A107</v>
      </c>
      <c r="L480" t="str">
        <f>VLOOKUP(J480,'Text facts'!$A$1:$B$10019,2,0)</f>
        <v>Preobražaj</v>
      </c>
      <c r="M480" t="str">
        <f>VLOOKUP(J480,'Text facts'!$A$1:$C$10019,3,0)</f>
        <v>The Metamorphosis</v>
      </c>
      <c r="O480" s="1" t="e">
        <f>VLOOKUP(N480,'Text facts'!$A$1:$H$10019,6,0)</f>
        <v>#N/A</v>
      </c>
      <c r="P480" t="e">
        <f>VLOOKUP(N480,'Text facts'!$A$1:$B$10019,2,0)</f>
        <v>#N/A</v>
      </c>
      <c r="Q480" t="e">
        <f>VLOOKUP(N480,'Text facts'!$A$1:$C$10019,3,0)</f>
        <v>#N/A</v>
      </c>
      <c r="S480" t="e">
        <f>VLOOKUP(R480,'Text facts'!$A$1:$H$10019,6,0)</f>
        <v>#N/A</v>
      </c>
      <c r="T480" t="e">
        <f>VLOOKUP(R480,'Text facts'!$A$1:$B$10019,2,0)</f>
        <v>#N/A</v>
      </c>
      <c r="U480" t="e">
        <f>VLOOKUP(R480,'Text facts'!$A$1:$C$10019,3,0)</f>
        <v>#N/A</v>
      </c>
    </row>
    <row r="481" spans="1:21">
      <c r="A481" s="1" t="s">
        <v>701</v>
      </c>
      <c r="B481" s="1" t="s">
        <v>7084</v>
      </c>
      <c r="C481" s="1" t="str">
        <f>VLOOKUP(B481,'Text facts'!$A$1:$H$10019,6,0)</f>
        <v>A858</v>
      </c>
      <c r="D481" t="str">
        <f>VLOOKUP(B481,'Text facts'!$A$1:$B$10019,2,0)</f>
        <v>--</v>
      </c>
      <c r="E481" t="str">
        <f>VLOOKUP(B481,'Text facts'!$A$1:$C$10019,3,0)</f>
        <v>Lulu Dark Can See Through Walls</v>
      </c>
      <c r="F481" s="1" t="s">
        <v>7089</v>
      </c>
      <c r="G481" s="1" t="str">
        <f>VLOOKUP(F481,'Text facts'!$A$1:$H$10019,6,0)</f>
        <v>A99</v>
      </c>
      <c r="H481" t="str">
        <f>VLOOKUP(F481,'Text facts'!$A$1:$B$10019,2,0)</f>
        <v>Kad padne mrak</v>
      </c>
      <c r="I481" t="str">
        <f>VLOOKUP(F481,'Text facts'!$A$1:$C$10019,3,0)</f>
        <v>After Dark</v>
      </c>
      <c r="J481" s="1" t="s">
        <v>6212</v>
      </c>
      <c r="K481" s="1" t="str">
        <f>VLOOKUP(J481,'Text facts'!$A$1:$H$10019,6,0)</f>
        <v>A103</v>
      </c>
      <c r="L481" t="str">
        <f>VLOOKUP(J481,'Text facts'!$A$1:$B$10019,2,0)</f>
        <v>Razgovori s prijateljima</v>
      </c>
      <c r="M481" t="str">
        <f>VLOOKUP(J481,'Text facts'!$A$1:$C$10019,3,0)</f>
        <v>Conversations With Friends</v>
      </c>
      <c r="O481" s="1" t="e">
        <f>VLOOKUP(N481,'Text facts'!$A$1:$H$10019,6,0)</f>
        <v>#N/A</v>
      </c>
      <c r="P481" t="e">
        <f>VLOOKUP(N481,'Text facts'!$A$1:$B$10019,2,0)</f>
        <v>#N/A</v>
      </c>
      <c r="Q481" t="e">
        <f>VLOOKUP(N481,'Text facts'!$A$1:$C$10019,3,0)</f>
        <v>#N/A</v>
      </c>
      <c r="S481" t="e">
        <f>VLOOKUP(R481,'Text facts'!$A$1:$H$10019,6,0)</f>
        <v>#N/A</v>
      </c>
      <c r="T481" t="e">
        <f>VLOOKUP(R481,'Text facts'!$A$1:$B$10019,2,0)</f>
        <v>#N/A</v>
      </c>
      <c r="U481" t="e">
        <f>VLOOKUP(R481,'Text facts'!$A$1:$C$10019,3,0)</f>
        <v>#N/A</v>
      </c>
    </row>
    <row r="482" spans="1:21">
      <c r="A482" s="1" t="s">
        <v>703</v>
      </c>
      <c r="B482" s="1" t="s">
        <v>6971</v>
      </c>
      <c r="C482" s="1" t="str">
        <f>VLOOKUP(B482,'Text facts'!$A$1:$H$10019,6,0)</f>
        <v>A423</v>
      </c>
      <c r="D482" t="str">
        <f>VLOOKUP(B482,'Text facts'!$A$1:$B$10019,2,0)</f>
        <v>Utopljenici i spašeni</v>
      </c>
      <c r="E482" t="str">
        <f>VLOOKUP(B482,'Text facts'!$A$1:$C$10019,3,0)</f>
        <v>The Drowned and the Saved</v>
      </c>
      <c r="F482" s="1" t="s">
        <v>7092</v>
      </c>
      <c r="G482" s="1" t="str">
        <f>VLOOKUP(F482,'Text facts'!$A$1:$H$10019,6,0)</f>
        <v>A859</v>
      </c>
      <c r="H482" t="str">
        <f>VLOOKUP(F482,'Text facts'!$A$1:$B$10019,2,0)</f>
        <v>Mjesec i krijesovi</v>
      </c>
      <c r="I482" t="str">
        <f>VLOOKUP(F482,'Text facts'!$A$1:$C$10019,3,0)</f>
        <v>The Moon and the Bonfire</v>
      </c>
      <c r="J482" s="1" t="s">
        <v>7098</v>
      </c>
      <c r="K482" s="1" t="str">
        <f>VLOOKUP(J482,'Text facts'!$A$1:$H$10019,6,0)</f>
        <v>A860</v>
      </c>
      <c r="L482" t="str">
        <f>VLOOKUP(J482,'Text facts'!$A$1:$B$10019,2,0)</f>
        <v>Popraviti žive</v>
      </c>
      <c r="M482" t="str">
        <f>VLOOKUP(J482,'Text facts'!$A$1:$C$10019,3,0)</f>
        <v>The Heart</v>
      </c>
      <c r="N482" s="1" t="s">
        <v>7104</v>
      </c>
      <c r="O482" s="1" t="str">
        <f>VLOOKUP(N482,'Text facts'!$A$1:$H$10019,6,0)</f>
        <v>A861</v>
      </c>
      <c r="P482" t="str">
        <f>VLOOKUP(N482,'Text facts'!$A$1:$B$10019,2,0)</f>
        <v>Prodana duša</v>
      </c>
      <c r="Q482" t="str">
        <f>VLOOKUP(N482,'Text facts'!$A$1:$C$10019,3,0)</f>
        <v>The Sellout</v>
      </c>
      <c r="R482" s="1" t="s">
        <v>7109</v>
      </c>
      <c r="S482" t="str">
        <f>VLOOKUP(R482,'Text facts'!$A$1:$H$10019,6,0)</f>
        <v>A102</v>
      </c>
      <c r="T482" t="str">
        <f>VLOOKUP(R482,'Text facts'!$A$1:$B$10019,2,0)</f>
        <v>Staza do paukovih gnijezda</v>
      </c>
      <c r="U482" t="str">
        <f>VLOOKUP(R482,'Text facts'!$A$1:$C$10019,3,0)</f>
        <v>Il sentiero dei nidi di ragno</v>
      </c>
    </row>
    <row r="483" spans="1:21">
      <c r="A483" s="1" t="s">
        <v>704</v>
      </c>
      <c r="B483" s="1" t="s">
        <v>1583</v>
      </c>
      <c r="C483" s="1" t="str">
        <f>VLOOKUP(B483,'Text facts'!$A$1:$H$10019,6,0)</f>
        <v>A32</v>
      </c>
      <c r="D483" t="str">
        <f>VLOOKUP(B483,'Text facts'!$A$1:$B$10019,2,0)</f>
        <v>Sto godina samoće</v>
      </c>
      <c r="E483" t="str">
        <f>VLOOKUP(B483,'Text facts'!$A$1:$C$10019,3,0)</f>
        <v>One Hundred Years of Solitude</v>
      </c>
      <c r="F483" s="1" t="s">
        <v>2099</v>
      </c>
      <c r="G483" s="1" t="str">
        <f>VLOOKUP(F483,'Text facts'!$A$1:$H$10019,6,0)</f>
        <v>A110</v>
      </c>
      <c r="H483" t="str">
        <f>VLOOKUP(F483,'Text facts'!$A$1:$B$10019,2,0)</f>
        <v>Lovac u žitu</v>
      </c>
      <c r="I483" t="str">
        <f>VLOOKUP(F483,'Text facts'!$A$1:$C$10019,3,0)</f>
        <v>The Catcher in the Rye</v>
      </c>
      <c r="J483" s="1" t="s">
        <v>7112</v>
      </c>
      <c r="K483" s="1" t="str">
        <f>VLOOKUP(J483,'Text facts'!$A$1:$H$10019,6,0)</f>
        <v>A862</v>
      </c>
      <c r="L483" t="str">
        <f>VLOOKUP(J483,'Text facts'!$A$1:$B$10019,2,0)</f>
        <v>Narod knjige</v>
      </c>
      <c r="M483" t="str">
        <f>VLOOKUP(J483,'Text facts'!$A$1:$C$10019,3,0)</f>
        <v>People of the Book</v>
      </c>
      <c r="O483" s="1" t="e">
        <f>VLOOKUP(N483,'Text facts'!$A$1:$H$10019,6,0)</f>
        <v>#N/A</v>
      </c>
      <c r="P483" t="e">
        <f>VLOOKUP(N483,'Text facts'!$A$1:$B$10019,2,0)</f>
        <v>#N/A</v>
      </c>
      <c r="Q483" t="e">
        <f>VLOOKUP(N483,'Text facts'!$A$1:$C$10019,3,0)</f>
        <v>#N/A</v>
      </c>
      <c r="S483" t="e">
        <f>VLOOKUP(R483,'Text facts'!$A$1:$H$10019,6,0)</f>
        <v>#N/A</v>
      </c>
      <c r="T483" t="e">
        <f>VLOOKUP(R483,'Text facts'!$A$1:$B$10019,2,0)</f>
        <v>#N/A</v>
      </c>
      <c r="U483" t="e">
        <f>VLOOKUP(R483,'Text facts'!$A$1:$C$10019,3,0)</f>
        <v>#N/A</v>
      </c>
    </row>
    <row r="484" spans="1:21">
      <c r="A484" s="1" t="s">
        <v>706</v>
      </c>
      <c r="B484" s="1" t="s">
        <v>1504</v>
      </c>
      <c r="C484" s="1" t="str">
        <f>VLOOKUP(B484,'Text facts'!$A$1:$H$10019,6,0)</f>
        <v>A18</v>
      </c>
      <c r="D484" t="str">
        <f>VLOOKUP(B484,'Text facts'!$A$1:$B$10019,2,0)</f>
        <v>Gospodar prstenova</v>
      </c>
      <c r="E484" t="str">
        <f>VLOOKUP(B484,'Text facts'!$A$1:$C$10019,3,0)</f>
        <v>The Lord of the Rings</v>
      </c>
      <c r="F484" s="1" t="s">
        <v>7124</v>
      </c>
      <c r="G484" s="1" t="str">
        <f>VLOOKUP(F484,'Text facts'!$A$1:$H$10019,6,0)</f>
        <v>A864</v>
      </c>
      <c r="H484" t="str">
        <f>VLOOKUP(F484,'Text facts'!$A$1:$B$10019,2,0)</f>
        <v>Doktor Živago</v>
      </c>
      <c r="I484" t="str">
        <f>VLOOKUP(F484,'Text facts'!$A$1:$C$10019,3,0)</f>
        <v>Doctor Zhivago</v>
      </c>
      <c r="J484" s="1" t="s">
        <v>5836</v>
      </c>
      <c r="K484" s="1" t="str">
        <f>VLOOKUP(J484,'Text facts'!$A$1:$H$10019,6,0)</f>
        <v>A675</v>
      </c>
      <c r="L484" t="str">
        <f>VLOOKUP(J484,'Text facts'!$A$1:$B$10019,2,0)</f>
        <v>Moja dota</v>
      </c>
      <c r="M484" t="str">
        <f>VLOOKUP(J484,'Text facts'!$A$1:$C$10019,3,0)</f>
        <v>--</v>
      </c>
      <c r="O484" s="1" t="e">
        <f>VLOOKUP(N484,'Text facts'!$A$1:$H$10019,6,0)</f>
        <v>#N/A</v>
      </c>
      <c r="P484" t="e">
        <f>VLOOKUP(N484,'Text facts'!$A$1:$B$10019,2,0)</f>
        <v>#N/A</v>
      </c>
      <c r="Q484" t="e">
        <f>VLOOKUP(N484,'Text facts'!$A$1:$C$10019,3,0)</f>
        <v>#N/A</v>
      </c>
      <c r="S484" t="e">
        <f>VLOOKUP(R484,'Text facts'!$A$1:$H$10019,6,0)</f>
        <v>#N/A</v>
      </c>
      <c r="T484" t="e">
        <f>VLOOKUP(R484,'Text facts'!$A$1:$B$10019,2,0)</f>
        <v>#N/A</v>
      </c>
      <c r="U484" t="e">
        <f>VLOOKUP(R484,'Text facts'!$A$1:$C$10019,3,0)</f>
        <v>#N/A</v>
      </c>
    </row>
    <row r="485" spans="1:21">
      <c r="A485" s="1" t="s">
        <v>707</v>
      </c>
      <c r="B485" s="1" t="s">
        <v>7129</v>
      </c>
      <c r="C485" s="1" t="str">
        <f>VLOOKUP(B485,'Text facts'!$A$1:$H$10019,6,0)</f>
        <v>A865</v>
      </c>
      <c r="D485" t="str">
        <f>VLOOKUP(B485,'Text facts'!$A$1:$B$10019,2,0)</f>
        <v>--</v>
      </c>
      <c r="E485" t="str">
        <f>VLOOKUP(B485,'Text facts'!$A$1:$C$10019,3,0)</f>
        <v>Anatomy: A Love Story</v>
      </c>
      <c r="F485" s="1" t="s">
        <v>7134</v>
      </c>
      <c r="G485" s="1" t="str">
        <f>VLOOKUP(F485,'Text facts'!$A$1:$H$10019,6,0)</f>
        <v>A866</v>
      </c>
      <c r="H485" t="str">
        <f>VLOOKUP(F485,'Text facts'!$A$1:$B$10019,2,0)</f>
        <v>--</v>
      </c>
      <c r="I485" t="str">
        <f>VLOOKUP(F485,'Text facts'!$A$1:$C$10019,3,0)</f>
        <v>The Fires of Heaven</v>
      </c>
      <c r="J485" s="1" t="s">
        <v>7137</v>
      </c>
      <c r="K485" s="1" t="str">
        <f>VLOOKUP(J485,'Text facts'!$A$1:$H$10019,6,0)</f>
        <v>A867</v>
      </c>
      <c r="L485" t="str">
        <f>VLOOKUP(J485,'Text facts'!$A$1:$B$10019,2,0)</f>
        <v>--</v>
      </c>
      <c r="M485" t="str">
        <f>VLOOKUP(J485,'Text facts'!$A$1:$C$10019,3,0)</f>
        <v>A Neon Darkness</v>
      </c>
      <c r="O485" s="1" t="e">
        <f>VLOOKUP(N485,'Text facts'!$A$1:$H$10019,6,0)</f>
        <v>#N/A</v>
      </c>
      <c r="P485" t="e">
        <f>VLOOKUP(N485,'Text facts'!$A$1:$B$10019,2,0)</f>
        <v>#N/A</v>
      </c>
      <c r="Q485" t="e">
        <f>VLOOKUP(N485,'Text facts'!$A$1:$C$10019,3,0)</f>
        <v>#N/A</v>
      </c>
      <c r="S485" t="e">
        <f>VLOOKUP(R485,'Text facts'!$A$1:$H$10019,6,0)</f>
        <v>#N/A</v>
      </c>
      <c r="T485" t="e">
        <f>VLOOKUP(R485,'Text facts'!$A$1:$B$10019,2,0)</f>
        <v>#N/A</v>
      </c>
      <c r="U485" t="e">
        <f>VLOOKUP(R485,'Text facts'!$A$1:$C$10019,3,0)</f>
        <v>#N/A</v>
      </c>
    </row>
    <row r="486" spans="1:21">
      <c r="A486" s="1" t="s">
        <v>709</v>
      </c>
      <c r="B486" s="1" t="s">
        <v>1583</v>
      </c>
      <c r="C486" s="1" t="str">
        <f>VLOOKUP(B486,'Text facts'!$A$1:$H$10019,6,0)</f>
        <v>A32</v>
      </c>
      <c r="D486" t="str">
        <f>VLOOKUP(B486,'Text facts'!$A$1:$B$10019,2,0)</f>
        <v>Sto godina samoće</v>
      </c>
      <c r="E486" t="str">
        <f>VLOOKUP(B486,'Text facts'!$A$1:$C$10019,3,0)</f>
        <v>One Hundred Years of Solitude</v>
      </c>
      <c r="F486" s="1" t="s">
        <v>1876</v>
      </c>
      <c r="G486" s="1" t="str">
        <f>VLOOKUP(F486,'Text facts'!$A$1:$H$10019,6,0)</f>
        <v>A76</v>
      </c>
      <c r="H486" t="str">
        <f>VLOOKUP(F486,'Text facts'!$A$1:$B$10019,2,0)</f>
        <v>Ciganin, ali najljepši</v>
      </c>
      <c r="I486" t="str">
        <f>VLOOKUP(F486,'Text facts'!$A$1:$C$10019,3,0)</f>
        <v>Gypsy, But the Fairest of Them All</v>
      </c>
      <c r="J486" s="1" t="s">
        <v>7141</v>
      </c>
      <c r="K486" s="1" t="str">
        <f>VLOOKUP(J486,'Text facts'!$A$1:$H$10019,6,0)</f>
        <v>A868</v>
      </c>
      <c r="L486" t="str">
        <f>VLOOKUP(J486,'Text facts'!$A$1:$B$10019,2,0)</f>
        <v>Buddha iz predgrađa</v>
      </c>
      <c r="M486" t="str">
        <f>VLOOKUP(J486,'Text facts'!$A$1:$C$10019,3,0)</f>
        <v>The Buddha of Suburbia</v>
      </c>
      <c r="O486" s="1" t="e">
        <f>VLOOKUP(N486,'Text facts'!$A$1:$H$10019,6,0)</f>
        <v>#N/A</v>
      </c>
      <c r="P486" t="e">
        <f>VLOOKUP(N486,'Text facts'!$A$1:$B$10019,2,0)</f>
        <v>#N/A</v>
      </c>
      <c r="Q486" t="e">
        <f>VLOOKUP(N486,'Text facts'!$A$1:$C$10019,3,0)</f>
        <v>#N/A</v>
      </c>
      <c r="S486" t="e">
        <f>VLOOKUP(R486,'Text facts'!$A$1:$H$10019,6,0)</f>
        <v>#N/A</v>
      </c>
      <c r="T486" t="e">
        <f>VLOOKUP(R486,'Text facts'!$A$1:$B$10019,2,0)</f>
        <v>#N/A</v>
      </c>
      <c r="U486" t="e">
        <f>VLOOKUP(R486,'Text facts'!$A$1:$C$10019,3,0)</f>
        <v>#N/A</v>
      </c>
    </row>
    <row r="487" spans="1:21">
      <c r="A487" s="1" t="s">
        <v>710</v>
      </c>
      <c r="B487" s="1" t="s">
        <v>4511</v>
      </c>
      <c r="C487" s="1" t="str">
        <f>VLOOKUP(B487,'Text facts'!$A$1:$H$10019,6,0)</f>
        <v>A489</v>
      </c>
      <c r="D487" t="str">
        <f>VLOOKUP(B487,'Text facts'!$A$1:$B$10019,2,0)</f>
        <v>Doživljaji dobrog vojaka Švejka za svjetskog rata</v>
      </c>
      <c r="E487" t="str">
        <f>VLOOKUP(B487,'Text facts'!$A$1:$C$10019,3,0)</f>
        <v>The Fate of the Good Soldier Švejk during the World War</v>
      </c>
      <c r="F487" s="1" t="s">
        <v>5673</v>
      </c>
      <c r="G487" s="1" t="str">
        <f>VLOOKUP(F487,'Text facts'!$A$1:$H$10019,6,0)</f>
        <v>A651</v>
      </c>
      <c r="H487" t="str">
        <f>VLOOKUP(F487,'Text facts'!$A$1:$B$10019,2,0)</f>
        <v>U Europi</v>
      </c>
      <c r="I487" t="str">
        <f>VLOOKUP(F487,'Text facts'!$A$1:$C$10019,3,0)</f>
        <v>In Europe</v>
      </c>
      <c r="J487" s="1" t="s">
        <v>7153</v>
      </c>
      <c r="K487" s="1" t="str">
        <f>VLOOKUP(J487,'Text facts'!$A$1:$H$10019,6,0)</f>
        <v>A238</v>
      </c>
      <c r="L487" t="str">
        <f>VLOOKUP(J487,'Text facts'!$A$1:$B$10019,2,0)</f>
        <v>Rabljeno doba : Kraj crvenog čovjeka</v>
      </c>
      <c r="M487" t="str">
        <f>VLOOKUP(J487,'Text facts'!$A$1:$C$10019,3,0)</f>
        <v>Secondhand Time: The Last of the Soviets</v>
      </c>
      <c r="O487" s="1" t="e">
        <f>VLOOKUP(N487,'Text facts'!$A$1:$H$10019,6,0)</f>
        <v>#N/A</v>
      </c>
      <c r="P487" t="e">
        <f>VLOOKUP(N487,'Text facts'!$A$1:$B$10019,2,0)</f>
        <v>#N/A</v>
      </c>
      <c r="Q487" t="e">
        <f>VLOOKUP(N487,'Text facts'!$A$1:$C$10019,3,0)</f>
        <v>#N/A</v>
      </c>
      <c r="S487" t="e">
        <f>VLOOKUP(R487,'Text facts'!$A$1:$H$10019,6,0)</f>
        <v>#N/A</v>
      </c>
      <c r="T487" t="e">
        <f>VLOOKUP(R487,'Text facts'!$A$1:$B$10019,2,0)</f>
        <v>#N/A</v>
      </c>
      <c r="U487" t="e">
        <f>VLOOKUP(R487,'Text facts'!$A$1:$C$10019,3,0)</f>
        <v>#N/A</v>
      </c>
    </row>
    <row r="488" spans="1:21" ht="15">
      <c r="A488" s="1" t="s">
        <v>711</v>
      </c>
      <c r="B488" s="14" t="s">
        <v>7162</v>
      </c>
      <c r="C488" s="1" t="str">
        <f>VLOOKUP(B488,'Text facts'!$A$1:$H$10019,6,0)</f>
        <v>A871</v>
      </c>
      <c r="D488" t="str">
        <f>VLOOKUP(B488,'Text facts'!$A$1:$B$10019,2,0)</f>
        <v>Svježa voda za cvijeće</v>
      </c>
      <c r="E488" t="str">
        <f>VLOOKUP(B488,'Text facts'!$A$1:$C$10019,3,0)</f>
        <v>Fresh Water for Flowers</v>
      </c>
      <c r="F488" s="1" t="s">
        <v>7168</v>
      </c>
      <c r="G488" s="1" t="str">
        <f>VLOOKUP(F488,'Text facts'!$A$1:$H$10019,6,0)</f>
        <v>A872</v>
      </c>
      <c r="H488" t="str">
        <f>VLOOKUP(F488,'Text facts'!$A$1:$B$10019,2,0)</f>
        <v>Kuća za ptice</v>
      </c>
      <c r="I488" t="str">
        <f>VLOOKUP(F488,'Text facts'!$A$1:$C$10019,3,0)</f>
        <v>Bird Cottage</v>
      </c>
      <c r="J488" s="1" t="s">
        <v>2058</v>
      </c>
      <c r="K488" s="1" t="str">
        <f>VLOOKUP(J488,'Text facts'!$A$1:$H$10019,6,0)</f>
        <v>A104</v>
      </c>
      <c r="L488" t="str">
        <f>VLOOKUP(J488,'Text facts'!$A$1:$B$10019,2,0)</f>
        <v>Mladenka kostonoga</v>
      </c>
      <c r="M488" t="str">
        <f>VLOOKUP(J488,'Text facts'!$A$1:$C$10019,3,0)</f>
        <v>Boneleg Bride</v>
      </c>
      <c r="O488" s="1" t="e">
        <f>VLOOKUP(N488,'Text facts'!$A$1:$H$10019,6,0)</f>
        <v>#N/A</v>
      </c>
      <c r="P488" t="e">
        <f>VLOOKUP(N488,'Text facts'!$A$1:$B$10019,2,0)</f>
        <v>#N/A</v>
      </c>
      <c r="Q488" t="e">
        <f>VLOOKUP(N488,'Text facts'!$A$1:$C$10019,3,0)</f>
        <v>#N/A</v>
      </c>
      <c r="S488" t="e">
        <f>VLOOKUP(R488,'Text facts'!$A$1:$H$10019,6,0)</f>
        <v>#N/A</v>
      </c>
      <c r="T488" t="e">
        <f>VLOOKUP(R488,'Text facts'!$A$1:$B$10019,2,0)</f>
        <v>#N/A</v>
      </c>
      <c r="U488" t="e">
        <f>VLOOKUP(R488,'Text facts'!$A$1:$C$10019,3,0)</f>
        <v>#N/A</v>
      </c>
    </row>
    <row r="489" spans="1:21">
      <c r="A489" s="1" t="s">
        <v>713</v>
      </c>
      <c r="B489" s="1" t="s">
        <v>3299</v>
      </c>
      <c r="C489" s="1" t="str">
        <f>VLOOKUP(B489,'Text facts'!$A$1:$H$10019,6,0)</f>
        <v>A98</v>
      </c>
      <c r="D489" t="str">
        <f>VLOOKUP(B489,'Text facts'!$A$1:$B$10019,2,0)</f>
        <v>Harry Potter</v>
      </c>
      <c r="E489" t="str">
        <f>VLOOKUP(B489,'Text facts'!$A$1:$C$10019,3,0)</f>
        <v>Harry Potter</v>
      </c>
      <c r="F489" s="1" t="s">
        <v>7174</v>
      </c>
      <c r="G489" s="1" t="str">
        <f>VLOOKUP(F489,'Text facts'!$A$1:$H$10019,6,0)</f>
        <v>A873</v>
      </c>
      <c r="H489" t="str">
        <f>VLOOKUP(F489,'Text facts'!$A$1:$B$10019,2,0)</f>
        <v>Kratka povijest vremena</v>
      </c>
      <c r="I489" t="str">
        <f>VLOOKUP(F489,'Text facts'!$A$1:$C$10019,3,0)</f>
        <v>A Brief History of Time</v>
      </c>
      <c r="J489" s="1" t="s">
        <v>1504</v>
      </c>
      <c r="K489" s="1" t="str">
        <f>VLOOKUP(J489,'Text facts'!$A$1:$H$10019,6,0)</f>
        <v>A18</v>
      </c>
      <c r="L489" t="str">
        <f>VLOOKUP(J489,'Text facts'!$A$1:$B$10019,2,0)</f>
        <v>Gospodar prstenova</v>
      </c>
      <c r="M489" t="str">
        <f>VLOOKUP(J489,'Text facts'!$A$1:$C$10019,3,0)</f>
        <v>The Lord of the Rings</v>
      </c>
      <c r="O489" s="1" t="e">
        <f>VLOOKUP(N489,'Text facts'!$A$1:$H$10019,6,0)</f>
        <v>#N/A</v>
      </c>
      <c r="P489" t="e">
        <f>VLOOKUP(N489,'Text facts'!$A$1:$B$10019,2,0)</f>
        <v>#N/A</v>
      </c>
      <c r="Q489" t="e">
        <f>VLOOKUP(N489,'Text facts'!$A$1:$C$10019,3,0)</f>
        <v>#N/A</v>
      </c>
      <c r="S489" t="e">
        <f>VLOOKUP(R489,'Text facts'!$A$1:$H$10019,6,0)</f>
        <v>#N/A</v>
      </c>
      <c r="T489" t="e">
        <f>VLOOKUP(R489,'Text facts'!$A$1:$B$10019,2,0)</f>
        <v>#N/A</v>
      </c>
      <c r="U489" t="e">
        <f>VLOOKUP(R489,'Text facts'!$A$1:$C$10019,3,0)</f>
        <v>#N/A</v>
      </c>
    </row>
    <row r="490" spans="1:21">
      <c r="A490" s="1" t="s">
        <v>716</v>
      </c>
      <c r="B490" s="1" t="s">
        <v>7179</v>
      </c>
      <c r="C490" s="1" t="str">
        <f>VLOOKUP(B490,'Text facts'!$A$1:$H$10019,6,0)</f>
        <v>A874</v>
      </c>
      <c r="D490" t="str">
        <f>VLOOKUP(B490,'Text facts'!$A$1:$B$10019,2,0)</f>
        <v>--</v>
      </c>
      <c r="E490" t="str">
        <f>VLOOKUP(B490,'Text facts'!$A$1:$C$10019,3,0)</f>
        <v>Towards a Gay Communism</v>
      </c>
      <c r="F490" s="1" t="s">
        <v>1389</v>
      </c>
      <c r="G490" s="1" t="s">
        <v>7183</v>
      </c>
      <c r="H490" t="str">
        <f>VLOOKUP(F490,'Text facts'!$A$1:$B$10019,2,0)</f>
        <v>[NEMA NASLOVA]</v>
      </c>
      <c r="I490" t="str">
        <f>VLOOKUP(F490,'Text facts'!$A$1:$C$10019,3,0)</f>
        <v>[NO TITLE]</v>
      </c>
      <c r="J490" s="1" t="s">
        <v>1523</v>
      </c>
      <c r="K490" s="1" t="str">
        <f>VLOOKUP(J490,'Text facts'!$A$1:$H$10019,6,0)</f>
        <v>A21</v>
      </c>
      <c r="L490" t="str">
        <f>VLOOKUP(J490,'Text facts'!$A$1:$B$10019,2,0)</f>
        <v>Svijet po Garpu</v>
      </c>
      <c r="M490" t="str">
        <f>VLOOKUP(J490,'Text facts'!$A$1:$C$10019,3,0)</f>
        <v>The World According to Garp</v>
      </c>
      <c r="O490" s="1" t="e">
        <f>VLOOKUP(N490,'Text facts'!$A$1:$H$10019,6,0)</f>
        <v>#N/A</v>
      </c>
      <c r="P490" t="e">
        <f>VLOOKUP(N490,'Text facts'!$A$1:$B$10019,2,0)</f>
        <v>#N/A</v>
      </c>
      <c r="Q490" t="e">
        <f>VLOOKUP(N490,'Text facts'!$A$1:$C$10019,3,0)</f>
        <v>#N/A</v>
      </c>
      <c r="S490" t="e">
        <f>VLOOKUP(R490,'Text facts'!$A$1:$H$10019,6,0)</f>
        <v>#N/A</v>
      </c>
      <c r="T490" t="e">
        <f>VLOOKUP(R490,'Text facts'!$A$1:$B$10019,2,0)</f>
        <v>#N/A</v>
      </c>
      <c r="U490" t="e">
        <f>VLOOKUP(R490,'Text facts'!$A$1:$C$10019,3,0)</f>
        <v>#N/A</v>
      </c>
    </row>
    <row r="491" spans="1:21">
      <c r="A491" s="1" t="s">
        <v>717</v>
      </c>
      <c r="B491" s="1" t="s">
        <v>7190</v>
      </c>
      <c r="C491" s="1" t="str">
        <f>VLOOKUP(B491,'Text facts'!$A$1:$H$10019,6,0)</f>
        <v>A877</v>
      </c>
      <c r="D491" t="str">
        <f>VLOOKUP(B491,'Text facts'!$A$1:$B$10019,2,0)</f>
        <v>U pohvalu sjene</v>
      </c>
      <c r="E491" t="str">
        <f>VLOOKUP(B491,'Text facts'!$A$1:$C$10019,3,0)</f>
        <v>In Praise of Shadows</v>
      </c>
      <c r="F491" s="1" t="s">
        <v>2573</v>
      </c>
      <c r="G491" s="1" t="str">
        <f>VLOOKUP(F491,'Text facts'!$A$1:$H$10019,6,0)</f>
        <v>A184</v>
      </c>
      <c r="H491" t="str">
        <f>VLOOKUP(F491,'Text facts'!$A$1:$B$10019,2,0)</f>
        <v>Gospođa Bovary</v>
      </c>
      <c r="I491" t="str">
        <f>VLOOKUP(F491,'Text facts'!$A$1:$C$10019,3,0)</f>
        <v>Madame Bovary</v>
      </c>
      <c r="J491" s="1" t="s">
        <v>7196</v>
      </c>
      <c r="K491" s="1" t="str">
        <f>VLOOKUP(J491,'Text facts'!$A$1:$H$10019,6,0)</f>
        <v>A878</v>
      </c>
      <c r="L491" t="str">
        <f>VLOOKUP(J491,'Text facts'!$A$1:$B$10019,2,0)</f>
        <v>--</v>
      </c>
      <c r="M491" t="str">
        <f>VLOOKUP(J491,'Text facts'!$A$1:$C$10019,3,0)</f>
        <v>Collected Poems of W. B. Yeats</v>
      </c>
      <c r="N491" s="1" t="s">
        <v>1504</v>
      </c>
      <c r="O491" s="1" t="str">
        <f>VLOOKUP(N491,'Text facts'!$A$1:$H$10019,6,0)</f>
        <v>A18</v>
      </c>
      <c r="P491" t="str">
        <f>VLOOKUP(N491,'Text facts'!$A$1:$B$10019,2,0)</f>
        <v>Gospodar prstenova</v>
      </c>
      <c r="Q491" t="str">
        <f>VLOOKUP(N491,'Text facts'!$A$1:$C$10019,3,0)</f>
        <v>The Lord of the Rings</v>
      </c>
      <c r="S491" t="e">
        <f>VLOOKUP(R491,'Text facts'!$A$1:$H$10019,6,0)</f>
        <v>#N/A</v>
      </c>
      <c r="T491" t="e">
        <f>VLOOKUP(R491,'Text facts'!$A$1:$B$10019,2,0)</f>
        <v>#N/A</v>
      </c>
      <c r="U491" t="e">
        <f>VLOOKUP(R491,'Text facts'!$A$1:$C$10019,3,0)</f>
        <v>#N/A</v>
      </c>
    </row>
    <row r="492" spans="1:21">
      <c r="A492" s="1" t="s">
        <v>719</v>
      </c>
      <c r="B492" s="1" t="s">
        <v>7201</v>
      </c>
      <c r="C492" s="1" t="str">
        <f>VLOOKUP(B492,'Text facts'!$A$1:$H$10019,6,0)</f>
        <v>A811</v>
      </c>
      <c r="D492" t="str">
        <f>VLOOKUP(B492,'Text facts'!$A$1:$B$10019,2,0)</f>
        <v>Jahači rumene kadulje</v>
      </c>
      <c r="E492" t="str">
        <f>VLOOKUP(B492,'Text facts'!$A$1:$C$10019,3,0)</f>
        <v>Riders of the Purple Sage</v>
      </c>
      <c r="F492" s="1" t="s">
        <v>1606</v>
      </c>
      <c r="G492" s="1" t="str">
        <f>VLOOKUP(F492,'Text facts'!$A$1:$H$10019,6,0)</f>
        <v>A31</v>
      </c>
      <c r="H492" t="str">
        <f>VLOOKUP(F492,'Text facts'!$A$1:$B$10019,2,0)</f>
        <v>Grička vještica</v>
      </c>
      <c r="I492" t="str">
        <f>VLOOKUP(F492,'Text facts'!$A$1:$C$10019,3,0)</f>
        <v>The Witch of Grič</v>
      </c>
      <c r="J492" s="1" t="s">
        <v>1463</v>
      </c>
      <c r="K492" s="1" t="str">
        <f>VLOOKUP(J492,'Text facts'!$A$1:$H$10019,6,0)</f>
        <v>A12</v>
      </c>
      <c r="L492" t="str">
        <f>VLOOKUP(J492,'Text facts'!$A$1:$B$10019,2,0)</f>
        <v>7000 dana u Sibiru</v>
      </c>
      <c r="M492" t="str">
        <f>VLOOKUP(J492,'Text facts'!$A$1:$C$10019,3,0)</f>
        <v>Seven Thousand Days in Siberia</v>
      </c>
      <c r="O492" s="1" t="e">
        <f>VLOOKUP(N492,'Text facts'!$A$1:$H$10019,6,0)</f>
        <v>#N/A</v>
      </c>
      <c r="P492" t="e">
        <f>VLOOKUP(N492,'Text facts'!$A$1:$B$10019,2,0)</f>
        <v>#N/A</v>
      </c>
      <c r="Q492" t="e">
        <f>VLOOKUP(N492,'Text facts'!$A$1:$C$10019,3,0)</f>
        <v>#N/A</v>
      </c>
      <c r="S492" t="e">
        <f>VLOOKUP(R492,'Text facts'!$A$1:$H$10019,6,0)</f>
        <v>#N/A</v>
      </c>
      <c r="T492" t="e">
        <f>VLOOKUP(R492,'Text facts'!$A$1:$B$10019,2,0)</f>
        <v>#N/A</v>
      </c>
      <c r="U492" t="e">
        <f>VLOOKUP(R492,'Text facts'!$A$1:$C$10019,3,0)</f>
        <v>#N/A</v>
      </c>
    </row>
    <row r="493" spans="1:21">
      <c r="A493" s="1" t="s">
        <v>721</v>
      </c>
      <c r="B493" s="1" t="s">
        <v>3478</v>
      </c>
      <c r="C493" s="1" t="str">
        <f>VLOOKUP(B493,'Text facts'!$A$1:$H$10019,6,0)</f>
        <v>A331</v>
      </c>
      <c r="D493" t="str">
        <f>VLOOKUP(B493,'Text facts'!$A$1:$B$10019,2,0)</f>
        <v>Galeb Jonathan Livingston</v>
      </c>
      <c r="E493" t="str">
        <f>VLOOKUP(B493,'Text facts'!$A$1:$C$10019,3,0)</f>
        <v>Jonathan Livingston Seagull</v>
      </c>
      <c r="F493" s="1" t="s">
        <v>1989</v>
      </c>
      <c r="G493" s="1" t="str">
        <f>VLOOKUP(F493,'Text facts'!$A$1:$H$10019,6,0)</f>
        <v>A87</v>
      </c>
      <c r="H493" t="str">
        <f>VLOOKUP(F493,'Text facts'!$A$1:$B$10019,2,0)</f>
        <v>Na Drini ćuprija</v>
      </c>
      <c r="I493" t="str">
        <f>VLOOKUP(F493,'Text facts'!$A$1:$C$10019,3,0)</f>
        <v>The Bridge on the Drina</v>
      </c>
      <c r="J493" s="1" t="s">
        <v>5416</v>
      </c>
      <c r="K493" s="1" t="str">
        <f>VLOOKUP(J493,'Text facts'!$A$1:$H$10019,6,0)</f>
        <v>A82</v>
      </c>
      <c r="L493" t="str">
        <f>VLOOKUP(J493,'Text facts'!$A$1:$B$10019,2,0)</f>
        <v>Baraka 5B</v>
      </c>
      <c r="M493" t="str">
        <f>VLOOKUP(J493,'Text facts'!$A$1:$C$10019,3,0)</f>
        <v>Barrack Five B</v>
      </c>
      <c r="O493" s="1" t="e">
        <f>VLOOKUP(N493,'Text facts'!$A$1:$H$10019,6,0)</f>
        <v>#N/A</v>
      </c>
      <c r="P493" t="e">
        <f>VLOOKUP(N493,'Text facts'!$A$1:$B$10019,2,0)</f>
        <v>#N/A</v>
      </c>
      <c r="Q493" t="e">
        <f>VLOOKUP(N493,'Text facts'!$A$1:$C$10019,3,0)</f>
        <v>#N/A</v>
      </c>
      <c r="S493" t="e">
        <f>VLOOKUP(R493,'Text facts'!$A$1:$H$10019,6,0)</f>
        <v>#N/A</v>
      </c>
      <c r="T493" t="e">
        <f>VLOOKUP(R493,'Text facts'!$A$1:$B$10019,2,0)</f>
        <v>#N/A</v>
      </c>
      <c r="U493" t="e">
        <f>VLOOKUP(R493,'Text facts'!$A$1:$C$10019,3,0)</f>
        <v>#N/A</v>
      </c>
    </row>
    <row r="494" spans="1:21">
      <c r="A494" s="1" t="s">
        <v>723</v>
      </c>
      <c r="B494" s="1" t="s">
        <v>7204</v>
      </c>
      <c r="C494" s="1" t="str">
        <f>VLOOKUP(B494,'Text facts'!$A$1:$H$10019,6,0)</f>
        <v>A92</v>
      </c>
      <c r="D494" t="str">
        <f>VLOOKUP(B494,'Text facts'!$A$1:$B$10019,2,0)</f>
        <v>Branka</v>
      </c>
      <c r="E494" t="str">
        <f>VLOOKUP(B494,'Text facts'!$A$1:$C$10019,3,0)</f>
        <v>--</v>
      </c>
      <c r="F494" s="1" t="s">
        <v>7206</v>
      </c>
      <c r="G494" s="1" t="str">
        <f>VLOOKUP(F494,'Text facts'!$A$1:$H$10019,6,0)</f>
        <v>A92</v>
      </c>
      <c r="H494" t="str">
        <f>VLOOKUP(F494,'Text facts'!$A$1:$B$10019,2,0)</f>
        <v>Kletva</v>
      </c>
      <c r="I494" t="str">
        <f>VLOOKUP(F494,'Text facts'!$A$1:$C$10019,3,0)</f>
        <v>--</v>
      </c>
      <c r="J494" s="1" t="s">
        <v>7208</v>
      </c>
      <c r="K494" s="1" t="str">
        <f>VLOOKUP(J494,'Text facts'!$A$1:$H$10019,6,0)</f>
        <v>A303</v>
      </c>
      <c r="L494" t="str">
        <f>VLOOKUP(J494,'Text facts'!$A$1:$B$10019,2,0)</f>
        <v>Trilogija</v>
      </c>
      <c r="M494" t="str">
        <f>VLOOKUP(J494,'Text facts'!$A$1:$C$10019,3,0)</f>
        <v>The Trilogy</v>
      </c>
      <c r="O494" s="1" t="e">
        <f>VLOOKUP(N494,'Text facts'!$A$1:$H$10019,6,0)</f>
        <v>#N/A</v>
      </c>
      <c r="P494" t="e">
        <f>VLOOKUP(N494,'Text facts'!$A$1:$B$10019,2,0)</f>
        <v>#N/A</v>
      </c>
      <c r="Q494" t="e">
        <f>VLOOKUP(N494,'Text facts'!$A$1:$C$10019,3,0)</f>
        <v>#N/A</v>
      </c>
      <c r="S494" t="e">
        <f>VLOOKUP(R494,'Text facts'!$A$1:$H$10019,6,0)</f>
        <v>#N/A</v>
      </c>
      <c r="T494" t="e">
        <f>VLOOKUP(R494,'Text facts'!$A$1:$B$10019,2,0)</f>
        <v>#N/A</v>
      </c>
      <c r="U494" t="e">
        <f>VLOOKUP(R494,'Text facts'!$A$1:$C$10019,3,0)</f>
        <v>#N/A</v>
      </c>
    </row>
    <row r="495" spans="1:21">
      <c r="A495" s="1" t="s">
        <v>724</v>
      </c>
      <c r="B495" s="1" t="s">
        <v>7218</v>
      </c>
      <c r="C495" s="1" t="str">
        <f>VLOOKUP(B495,'Text facts'!$A$1:$H$10019,6,0)</f>
        <v>A880</v>
      </c>
      <c r="D495" t="str">
        <f>VLOOKUP(B495,'Text facts'!$A$1:$B$10019,2,0)</f>
        <v>Njujorška tajna</v>
      </c>
      <c r="E495" t="str">
        <f>VLOOKUP(B495,'Text facts'!$A$1:$C$10019,3,0)</f>
        <v>A New York Secret</v>
      </c>
      <c r="F495" s="1" t="s">
        <v>7228</v>
      </c>
      <c r="G495" s="1" t="str">
        <f>VLOOKUP(F495,'Text facts'!$A$1:$H$10019,6,0)</f>
        <v>A883</v>
      </c>
      <c r="H495" t="str">
        <f>VLOOKUP(F495,'Text facts'!$A$1:$B$10019,2,0)</f>
        <v>Djevojka koju je poznavao</v>
      </c>
      <c r="I495" t="str">
        <f>VLOOKUP(F495,'Text facts'!$A$1:$C$10019,3,0)</f>
        <v>The girl he used to know</v>
      </c>
      <c r="J495" s="1" t="s">
        <v>7234</v>
      </c>
      <c r="K495" s="1" t="str">
        <f>VLOOKUP(J495,'Text facts'!$A$1:$H$10019,6,0)</f>
        <v>A881</v>
      </c>
      <c r="L495" t="str">
        <f>VLOOKUP(J495,'Text facts'!$A$1:$B$10019,2,0)</f>
        <v>Ljeto u Provansi</v>
      </c>
      <c r="M495" t="str">
        <f>VLOOKUP(J495,'Text facts'!$A$1:$C$10019,3,0)</f>
        <v>Summer in Provence</v>
      </c>
      <c r="O495" s="1" t="e">
        <f>VLOOKUP(N495,'Text facts'!$A$1:$H$10019,6,0)</f>
        <v>#N/A</v>
      </c>
      <c r="P495" t="e">
        <f>VLOOKUP(N495,'Text facts'!$A$1:$B$10019,2,0)</f>
        <v>#N/A</v>
      </c>
      <c r="Q495" t="e">
        <f>VLOOKUP(N495,'Text facts'!$A$1:$C$10019,3,0)</f>
        <v>#N/A</v>
      </c>
      <c r="S495" t="e">
        <f>VLOOKUP(R495,'Text facts'!$A$1:$H$10019,6,0)</f>
        <v>#N/A</v>
      </c>
      <c r="T495" t="e">
        <f>VLOOKUP(R495,'Text facts'!$A$1:$B$10019,2,0)</f>
        <v>#N/A</v>
      </c>
      <c r="U495" t="e">
        <f>VLOOKUP(R495,'Text facts'!$A$1:$C$10019,3,0)</f>
        <v>#N/A</v>
      </c>
    </row>
    <row r="496" spans="1:21">
      <c r="A496" s="1" t="s">
        <v>725</v>
      </c>
      <c r="B496" s="1" t="s">
        <v>7212</v>
      </c>
      <c r="C496" s="1" t="str">
        <f>VLOOKUP(B496,'Text facts'!$A$1:$H$10019,6,0)</f>
        <v>A879</v>
      </c>
      <c r="D496" t="str">
        <f>VLOOKUP(B496,'Text facts'!$A$1:$B$10019,2,0)</f>
        <v>Prognanice</v>
      </c>
      <c r="E496" t="str">
        <f>VLOOKUP(B496,'Text facts'!$A$1:$C$10019,3,0)</f>
        <v>The exiles</v>
      </c>
      <c r="F496" s="1" t="s">
        <v>1389</v>
      </c>
      <c r="G496" s="1" t="s">
        <v>6578</v>
      </c>
      <c r="H496" t="str">
        <f>VLOOKUP(F496,'Text facts'!$A$1:$B$10019,2,0)</f>
        <v>[NEMA NASLOVA]</v>
      </c>
      <c r="I496" t="str">
        <f>VLOOKUP(F496,'Text facts'!$A$1:$C$10019,3,0)</f>
        <v>[NO TITLE]</v>
      </c>
      <c r="J496" s="1" t="s">
        <v>4870</v>
      </c>
      <c r="K496" s="1" t="str">
        <f>VLOOKUP(J496,'Text facts'!$A$1:$H$10019,6,0)</f>
        <v>A540</v>
      </c>
      <c r="L496" t="str">
        <f>VLOOKUP(J496,'Text facts'!$A$1:$B$10019,2,0)</f>
        <v>Prohujalo s vihorom</v>
      </c>
      <c r="M496" t="str">
        <f>VLOOKUP(J496,'Text facts'!$A$1:$C$10019,3,0)</f>
        <v>Gone with the Wind</v>
      </c>
      <c r="O496" s="1" t="e">
        <f>VLOOKUP(N496,'Text facts'!$A$1:$H$10019,6,0)</f>
        <v>#N/A</v>
      </c>
      <c r="P496" t="e">
        <f>VLOOKUP(N496,'Text facts'!$A$1:$B$10019,2,0)</f>
        <v>#N/A</v>
      </c>
      <c r="Q496" t="e">
        <f>VLOOKUP(N496,'Text facts'!$A$1:$C$10019,3,0)</f>
        <v>#N/A</v>
      </c>
      <c r="S496" t="e">
        <f>VLOOKUP(R496,'Text facts'!$A$1:$H$10019,6,0)</f>
        <v>#N/A</v>
      </c>
      <c r="T496" t="e">
        <f>VLOOKUP(R496,'Text facts'!$A$1:$B$10019,2,0)</f>
        <v>#N/A</v>
      </c>
      <c r="U496" t="e">
        <f>VLOOKUP(R496,'Text facts'!$A$1:$C$10019,3,0)</f>
        <v>#N/A</v>
      </c>
    </row>
    <row r="497" spans="1:21">
      <c r="A497" s="1" t="s">
        <v>726</v>
      </c>
      <c r="B497" s="1" t="s">
        <v>7224</v>
      </c>
      <c r="C497" s="1" t="str">
        <f>VLOOKUP(B497,'Text facts'!$A$1:$H$10019,6,0)</f>
        <v>A882</v>
      </c>
      <c r="D497" t="str">
        <f>VLOOKUP(B497,'Text facts'!$A$1:$B$10019,2,0)</f>
        <v>Leksikon svjetla i tame</v>
      </c>
      <c r="E497" t="str">
        <f>VLOOKUP(B497,'Text facts'!$A$1:$C$10019,3,0)</f>
        <v>--</v>
      </c>
      <c r="F497" s="1" t="s">
        <v>7162</v>
      </c>
      <c r="G497" s="1" t="str">
        <f>VLOOKUP(F497,'Text facts'!$A$1:$H$10019,6,0)</f>
        <v>A871</v>
      </c>
      <c r="H497" t="str">
        <f>VLOOKUP(F497,'Text facts'!$A$1:$B$10019,2,0)</f>
        <v>Svježa voda za cvijeće</v>
      </c>
      <c r="I497" t="str">
        <f>VLOOKUP(F497,'Text facts'!$A$1:$C$10019,3,0)</f>
        <v>Fresh Water for Flowers</v>
      </c>
      <c r="J497" s="1" t="s">
        <v>1644</v>
      </c>
      <c r="K497" s="1" t="str">
        <f>VLOOKUP(J497,'Text facts'!$A$1:$H$10019,6,0)</f>
        <v>A36</v>
      </c>
      <c r="L497" t="str">
        <f>VLOOKUP(J497,'Text facts'!$A$1:$B$10019,2,0)</f>
        <v>Pipi Duga Čarapa</v>
      </c>
      <c r="M497" t="str">
        <f>VLOOKUP(J497,'Text facts'!$A$1:$C$10019,3,0)</f>
        <v>Pippi Longstocking</v>
      </c>
      <c r="O497" s="1" t="e">
        <f>VLOOKUP(N497,'Text facts'!$A$1:$H$10019,6,0)</f>
        <v>#N/A</v>
      </c>
      <c r="P497" t="e">
        <f>VLOOKUP(N497,'Text facts'!$A$1:$B$10019,2,0)</f>
        <v>#N/A</v>
      </c>
      <c r="Q497" t="e">
        <f>VLOOKUP(N497,'Text facts'!$A$1:$C$10019,3,0)</f>
        <v>#N/A</v>
      </c>
      <c r="S497" t="e">
        <f>VLOOKUP(R497,'Text facts'!$A$1:$H$10019,6,0)</f>
        <v>#N/A</v>
      </c>
      <c r="T497" t="e">
        <f>VLOOKUP(R497,'Text facts'!$A$1:$B$10019,2,0)</f>
        <v>#N/A</v>
      </c>
      <c r="U497" t="e">
        <f>VLOOKUP(R497,'Text facts'!$A$1:$C$10019,3,0)</f>
        <v>#N/A</v>
      </c>
    </row>
    <row r="498" spans="1:21">
      <c r="A498" s="1" t="s">
        <v>727</v>
      </c>
      <c r="B498" s="1" t="s">
        <v>3957</v>
      </c>
      <c r="C498" s="1" t="str">
        <f>VLOOKUP(B498,'Text facts'!$A$1:$H$10019,6,0)</f>
        <v>A406</v>
      </c>
      <c r="D498" t="str">
        <f>VLOOKUP(B498,'Text facts'!$A$1:$B$10019,2,0)</f>
        <v>Povijest pčela</v>
      </c>
      <c r="E498" t="str">
        <f>VLOOKUP(B498,'Text facts'!$A$1:$C$10019,3,0)</f>
        <v>The History of Bees</v>
      </c>
      <c r="F498" s="1" t="s">
        <v>4762</v>
      </c>
      <c r="G498" s="1" t="str">
        <f>VLOOKUP(F498,'Text facts'!$A$1:$H$10019,6,0)</f>
        <v>A218</v>
      </c>
      <c r="H498" t="str">
        <f>VLOOKUP(F498,'Text facts'!$A$1:$B$10019,2,0)</f>
        <v>Muzej nevinosti</v>
      </c>
      <c r="I498" t="str">
        <f>VLOOKUP(F498,'Text facts'!$A$1:$C$10019,3,0)</f>
        <v>The Museum of Innocence</v>
      </c>
      <c r="J498" s="1" t="s">
        <v>2977</v>
      </c>
      <c r="K498" s="1" t="str">
        <f>VLOOKUP(J498,'Text facts'!$A$1:$H$10019,6,0)</f>
        <v>A247</v>
      </c>
      <c r="L498" t="str">
        <f>VLOOKUP(J498,'Text facts'!$A$1:$B$10019,2,0)</f>
        <v>Veliki Gatsby</v>
      </c>
      <c r="M498" t="str">
        <f>VLOOKUP(J498,'Text facts'!$A$1:$C$10019,3,0)</f>
        <v>The Great Gatsby</v>
      </c>
      <c r="O498" s="1" t="e">
        <f>VLOOKUP(N498,'Text facts'!$A$1:$H$10019,6,0)</f>
        <v>#N/A</v>
      </c>
      <c r="P498" t="e">
        <f>VLOOKUP(N498,'Text facts'!$A$1:$B$10019,2,0)</f>
        <v>#N/A</v>
      </c>
      <c r="Q498" t="e">
        <f>VLOOKUP(N498,'Text facts'!$A$1:$C$10019,3,0)</f>
        <v>#N/A</v>
      </c>
      <c r="S498" t="e">
        <f>VLOOKUP(R498,'Text facts'!$A$1:$H$10019,6,0)</f>
        <v>#N/A</v>
      </c>
      <c r="T498" t="e">
        <f>VLOOKUP(R498,'Text facts'!$A$1:$B$10019,2,0)</f>
        <v>#N/A</v>
      </c>
      <c r="U498" t="e">
        <f>VLOOKUP(R498,'Text facts'!$A$1:$C$10019,3,0)</f>
        <v>#N/A</v>
      </c>
    </row>
    <row r="499" spans="1:21">
      <c r="A499" s="1" t="s">
        <v>728</v>
      </c>
      <c r="B499" s="1" t="s">
        <v>3266</v>
      </c>
      <c r="C499" s="1" t="str">
        <f>VLOOKUP(B499,'Text facts'!$A$1:$H$10019,6,0)</f>
        <v>A297</v>
      </c>
      <c r="D499" t="str">
        <f>VLOOKUP(B499,'Text facts'!$A$1:$B$10019,2,0)</f>
        <v>Priča o ljubavi i tmini</v>
      </c>
      <c r="E499" t="str">
        <f>VLOOKUP(B499,'Text facts'!$A$1:$C$10019,3,0)</f>
        <v>A Tale Of Love And Darkness</v>
      </c>
      <c r="F499" s="1" t="s">
        <v>7265</v>
      </c>
      <c r="G499" s="1" t="str">
        <f>VLOOKUP(F499,'Text facts'!$A$1:$H$10019,6,0)</f>
        <v>A885</v>
      </c>
      <c r="H499" t="str">
        <f>VLOOKUP(F499,'Text facts'!$A$1:$B$10019,2,0)</f>
        <v>Hitlerovi pomoćnici</v>
      </c>
      <c r="I499" t="str">
        <f>VLOOKUP(F499,'Text facts'!$A$1:$C$10019,3,0)</f>
        <v>Hitler's Henchmen</v>
      </c>
      <c r="J499" s="1" t="s">
        <v>3765</v>
      </c>
      <c r="K499" s="1" t="str">
        <f>VLOOKUP(J499,'Text facts'!$A$1:$H$10019,6,0)</f>
        <v>A375</v>
      </c>
      <c r="L499" t="str">
        <f>VLOOKUP(J499,'Text facts'!$A$1:$B$10019,2,0)</f>
        <v>Moja borba</v>
      </c>
      <c r="M499" t="str">
        <f>VLOOKUP(J499,'Text facts'!$A$1:$C$10019,3,0)</f>
        <v>My Struggle</v>
      </c>
      <c r="O499" s="1" t="e">
        <f>VLOOKUP(N499,'Text facts'!$A$1:$H$10019,6,0)</f>
        <v>#N/A</v>
      </c>
      <c r="P499" t="e">
        <f>VLOOKUP(N499,'Text facts'!$A$1:$B$10019,2,0)</f>
        <v>#N/A</v>
      </c>
      <c r="Q499" t="e">
        <f>VLOOKUP(N499,'Text facts'!$A$1:$C$10019,3,0)</f>
        <v>#N/A</v>
      </c>
      <c r="S499" t="e">
        <f>VLOOKUP(R499,'Text facts'!$A$1:$H$10019,6,0)</f>
        <v>#N/A</v>
      </c>
      <c r="T499" t="e">
        <f>VLOOKUP(R499,'Text facts'!$A$1:$B$10019,2,0)</f>
        <v>#N/A</v>
      </c>
      <c r="U499" t="e">
        <f>VLOOKUP(R499,'Text facts'!$A$1:$C$10019,3,0)</f>
        <v>#N/A</v>
      </c>
    </row>
    <row r="500" spans="1:21">
      <c r="A500" s="1" t="s">
        <v>729</v>
      </c>
      <c r="B500" s="1" t="s">
        <v>4630</v>
      </c>
      <c r="C500" s="1" t="str">
        <f>VLOOKUP(B500,'Text facts'!$A$1:$H$10019,6,0)</f>
        <v>A244</v>
      </c>
      <c r="D500" t="str">
        <f>VLOOKUP(B500,'Text facts'!$A$1:$B$10019,2,0)</f>
        <v>Greška u našim zvijezdama</v>
      </c>
      <c r="E500" t="str">
        <f>VLOOKUP(B500,'Text facts'!$A$1:$C$10019,3,0)</f>
        <v>The Fault in Our Stars</v>
      </c>
      <c r="F500" s="1" t="s">
        <v>2099</v>
      </c>
      <c r="G500" s="1" t="str">
        <f>VLOOKUP(F500,'Text facts'!$A$1:$H$10019,6,0)</f>
        <v>A110</v>
      </c>
      <c r="H500" t="str">
        <f>VLOOKUP(F500,'Text facts'!$A$1:$B$10019,2,0)</f>
        <v>Lovac u žitu</v>
      </c>
      <c r="I500" t="str">
        <f>VLOOKUP(F500,'Text facts'!$A$1:$C$10019,3,0)</f>
        <v>The Catcher in the Rye</v>
      </c>
      <c r="J500" s="1" t="s">
        <v>7277</v>
      </c>
      <c r="K500" s="1" t="str">
        <f>VLOOKUP(J500,'Text facts'!$A$1:$H$10019,6,0)</f>
        <v>A175</v>
      </c>
      <c r="L500" t="str">
        <f>VLOOKUP(J500,'Text facts'!$A$1:$B$10019,2,0)</f>
        <v>Hotel Wartburg</v>
      </c>
      <c r="M500" t="str">
        <f>VLOOKUP(J500,'Text facts'!$A$1:$C$10019,3,0)</f>
        <v>--</v>
      </c>
      <c r="N500" s="1" t="s">
        <v>2205</v>
      </c>
      <c r="O500" s="1" t="str">
        <f>VLOOKUP(N500,'Text facts'!$A$1:$H$10019,6,0)</f>
        <v>A125</v>
      </c>
      <c r="P500" t="str">
        <f>VLOOKUP(N500,'Text facts'!$A$1:$B$10019,2,0)</f>
        <v>Vlak u snijegu</v>
      </c>
      <c r="Q500" t="str">
        <f>VLOOKUP(N500,'Text facts'!$A$1:$C$10019,3,0)</f>
        <v>Train in the Snow</v>
      </c>
      <c r="S500" t="e">
        <f>VLOOKUP(R500,'Text facts'!$A$1:$H$10019,6,0)</f>
        <v>#N/A</v>
      </c>
      <c r="T500" t="e">
        <f>VLOOKUP(R500,'Text facts'!$A$1:$B$10019,2,0)</f>
        <v>#N/A</v>
      </c>
      <c r="U500" t="e">
        <f>VLOOKUP(R500,'Text facts'!$A$1:$C$10019,3,0)</f>
        <v>#N/A</v>
      </c>
    </row>
    <row r="501" spans="1:21">
      <c r="A501" s="1" t="s">
        <v>730</v>
      </c>
      <c r="B501" s="1" t="s">
        <v>7279</v>
      </c>
      <c r="C501" s="1" t="str">
        <f>VLOOKUP(B501,'Text facts'!$A$1:$H$10019,6,0)</f>
        <v>A887</v>
      </c>
      <c r="D501" t="str">
        <f>VLOOKUP(B501,'Text facts'!$A$1:$B$10019,2,0)</f>
        <v>Na ledu</v>
      </c>
      <c r="E501" t="str">
        <f>VLOOKUP(B501,'Text facts'!$A$1:$C$10019,3,0)</f>
        <v>Shiver</v>
      </c>
      <c r="F501" s="1" t="s">
        <v>7284</v>
      </c>
      <c r="G501" s="1" t="str">
        <f>VLOOKUP(F501,'Text facts'!$A$1:$H$10019,6,0)</f>
        <v>A888</v>
      </c>
      <c r="H501" t="str">
        <f>VLOOKUP(F501,'Text facts'!$A$1:$B$10019,2,0)</f>
        <v>Nedovršena</v>
      </c>
      <c r="I501" t="str">
        <f>VLOOKUP(F501,'Text facts'!$A$1:$C$10019,3,0)</f>
        <v>--</v>
      </c>
      <c r="J501" s="1" t="s">
        <v>5585</v>
      </c>
      <c r="K501" s="1" t="str">
        <f>VLOOKUP(J501,'Text facts'!$A$1:$H$10019,6,0)</f>
        <v>A639</v>
      </c>
      <c r="L501" t="str">
        <f>VLOOKUP(J501,'Text facts'!$A$1:$B$10019,2,0)</f>
        <v>Sašenjka</v>
      </c>
      <c r="M501" t="str">
        <f>VLOOKUP(J501,'Text facts'!$A$1:$C$10019,3,0)</f>
        <v>Sashenka</v>
      </c>
      <c r="O501" s="1" t="e">
        <f>VLOOKUP(N501,'Text facts'!$A$1:$H$10019,6,0)</f>
        <v>#N/A</v>
      </c>
      <c r="P501" t="e">
        <f>VLOOKUP(N501,'Text facts'!$A$1:$B$10019,2,0)</f>
        <v>#N/A</v>
      </c>
      <c r="Q501" t="e">
        <f>VLOOKUP(N501,'Text facts'!$A$1:$C$10019,3,0)</f>
        <v>#N/A</v>
      </c>
      <c r="S501" t="e">
        <f>VLOOKUP(R501,'Text facts'!$A$1:$H$10019,6,0)</f>
        <v>#N/A</v>
      </c>
      <c r="T501" t="e">
        <f>VLOOKUP(R501,'Text facts'!$A$1:$B$10019,2,0)</f>
        <v>#N/A</v>
      </c>
      <c r="U501" t="e">
        <f>VLOOKUP(R501,'Text facts'!$A$1:$C$10019,3,0)</f>
        <v>#N/A</v>
      </c>
    </row>
    <row r="502" spans="1:21">
      <c r="A502" s="1" t="s">
        <v>731</v>
      </c>
      <c r="B502" s="1" t="s">
        <v>7288</v>
      </c>
      <c r="C502" s="1" t="str">
        <f>VLOOKUP(B502,'Text facts'!$A$1:$H$10019,6,0)</f>
        <v>A889</v>
      </c>
      <c r="D502" t="str">
        <f>VLOOKUP(B502,'Text facts'!$A$1:$B$10019,2,0)</f>
        <v>Ne dam svoje dijete</v>
      </c>
      <c r="E502" t="str">
        <f>VLOOKUP(B502,'Text facts'!$A$1:$C$10019,3,0)</f>
        <v>Not Without My Daughter</v>
      </c>
      <c r="F502" s="1" t="s">
        <v>2240</v>
      </c>
      <c r="G502" s="1" t="str">
        <f>VLOOKUP(F502,'Text facts'!$A$1:$H$10019,6,0)</f>
        <v>A130</v>
      </c>
      <c r="H502" t="str">
        <f>VLOOKUP(F502,'Text facts'!$A$1:$B$10019,2,0)</f>
        <v>Kradljivica knjiga</v>
      </c>
      <c r="I502" t="str">
        <f>VLOOKUP(F502,'Text facts'!$A$1:$C$10019,3,0)</f>
        <v>The Book Thief</v>
      </c>
      <c r="J502" s="1" t="s">
        <v>7218</v>
      </c>
      <c r="K502" s="1" t="str">
        <f>VLOOKUP(J502,'Text facts'!$A$1:$H$10019,6,0)</f>
        <v>A880</v>
      </c>
      <c r="L502" t="str">
        <f>VLOOKUP(J502,'Text facts'!$A$1:$B$10019,2,0)</f>
        <v>Njujorška tajna</v>
      </c>
      <c r="M502" t="str">
        <f>VLOOKUP(J502,'Text facts'!$A$1:$C$10019,3,0)</f>
        <v>A New York Secret</v>
      </c>
      <c r="O502" s="1" t="e">
        <f>VLOOKUP(N502,'Text facts'!$A$1:$H$10019,6,0)</f>
        <v>#N/A</v>
      </c>
      <c r="P502" t="e">
        <f>VLOOKUP(N502,'Text facts'!$A$1:$B$10019,2,0)</f>
        <v>#N/A</v>
      </c>
      <c r="Q502" t="e">
        <f>VLOOKUP(N502,'Text facts'!$A$1:$C$10019,3,0)</f>
        <v>#N/A</v>
      </c>
      <c r="S502" t="e">
        <f>VLOOKUP(R502,'Text facts'!$A$1:$H$10019,6,0)</f>
        <v>#N/A</v>
      </c>
      <c r="T502" t="e">
        <f>VLOOKUP(R502,'Text facts'!$A$1:$B$10019,2,0)</f>
        <v>#N/A</v>
      </c>
      <c r="U502" t="e">
        <f>VLOOKUP(R502,'Text facts'!$A$1:$C$10019,3,0)</f>
        <v>#N/A</v>
      </c>
    </row>
    <row r="503" spans="1:21">
      <c r="A503" s="1" t="s">
        <v>733</v>
      </c>
      <c r="B503" s="1" t="s">
        <v>7294</v>
      </c>
      <c r="C503" s="1" t="str">
        <f>VLOOKUP(B503,'Text facts'!$A$1:$H$10019,6,0)</f>
        <v>A890</v>
      </c>
      <c r="D503" t="str">
        <f>VLOOKUP(B503,'Text facts'!$A$1:$B$10019,2,0)</f>
        <v>Salaminski vojnici</v>
      </c>
      <c r="E503" t="str">
        <f>VLOOKUP(B503,'Text facts'!$A$1:$C$10019,3,0)</f>
        <v>Soldiers of Salamis</v>
      </c>
      <c r="F503" s="1" t="s">
        <v>3132</v>
      </c>
      <c r="G503" s="1" t="str">
        <f>VLOOKUP(F503,'Text facts'!$A$1:$H$10019,6,0)</f>
        <v>A268</v>
      </c>
      <c r="H503" t="str">
        <f>VLOOKUP(F503,'Text facts'!$A$1:$B$10019,2,0)</f>
        <v>Stoner</v>
      </c>
      <c r="I503" t="str">
        <f>VLOOKUP(F503,'Text facts'!$A$1:$C$10019,3,0)</f>
        <v>Stoner</v>
      </c>
      <c r="J503" s="1" t="s">
        <v>5050</v>
      </c>
      <c r="K503" s="1" t="str">
        <f>VLOOKUP(J503,'Text facts'!$A$1:$H$10019,6,0)</f>
        <v>A567</v>
      </c>
      <c r="L503" t="str">
        <f>VLOOKUP(J503,'Text facts'!$A$1:$B$10019,2,0)</f>
        <v>Nikad me ne ostavljaj</v>
      </c>
      <c r="M503" t="str">
        <f>VLOOKUP(J503,'Text facts'!$A$1:$C$10019,3,0)</f>
        <v>Never Let Me Go</v>
      </c>
      <c r="O503" s="1" t="e">
        <f>VLOOKUP(N503,'Text facts'!$A$1:$H$10019,6,0)</f>
        <v>#N/A</v>
      </c>
      <c r="P503" t="e">
        <f>VLOOKUP(N503,'Text facts'!$A$1:$B$10019,2,0)</f>
        <v>#N/A</v>
      </c>
      <c r="Q503" t="e">
        <f>VLOOKUP(N503,'Text facts'!$A$1:$C$10019,3,0)</f>
        <v>#N/A</v>
      </c>
      <c r="S503" t="e">
        <f>VLOOKUP(R503,'Text facts'!$A$1:$H$10019,6,0)</f>
        <v>#N/A</v>
      </c>
      <c r="T503" t="e">
        <f>VLOOKUP(R503,'Text facts'!$A$1:$B$10019,2,0)</f>
        <v>#N/A</v>
      </c>
      <c r="U503" t="e">
        <f>VLOOKUP(R503,'Text facts'!$A$1:$C$10019,3,0)</f>
        <v>#N/A</v>
      </c>
    </row>
    <row r="504" spans="1:21">
      <c r="A504" s="1" t="s">
        <v>734</v>
      </c>
      <c r="B504" s="1" t="s">
        <v>5990</v>
      </c>
      <c r="C504" s="1" t="str">
        <f>VLOOKUP(B504,'Text facts'!$A$1:$H$10019,6,0)</f>
        <v>A699</v>
      </c>
      <c r="D504" t="str">
        <f>VLOOKUP(B504,'Text facts'!$A$1:$B$10019,2,0)</f>
        <v>Kako manje misliti</v>
      </c>
      <c r="E504" t="str">
        <f>VLOOKUP(B504,'Text facts'!$A$1:$C$10019,3,0)</f>
        <v>I think too much : How to channel intrusive thoughts</v>
      </c>
      <c r="F504" s="1" t="s">
        <v>1511</v>
      </c>
      <c r="G504" s="1" t="str">
        <f>VLOOKUP(F504,'Text facts'!$A$1:$H$10019,6,0)</f>
        <v>A19</v>
      </c>
      <c r="H504" t="str">
        <f>VLOOKUP(F504,'Text facts'!$A$1:$B$10019,2,0)</f>
        <v>Mali princ</v>
      </c>
      <c r="I504" t="str">
        <f>VLOOKUP(F504,'Text facts'!$A$1:$C$10019,3,0)</f>
        <v>The Little Prince</v>
      </c>
      <c r="J504" s="1" t="s">
        <v>5735</v>
      </c>
      <c r="K504" s="1" t="str">
        <f>VLOOKUP(J504,'Text facts'!$A$1:$H$10019,6,0)</f>
        <v>A253</v>
      </c>
      <c r="L504" t="str">
        <f>VLOOKUP(J504,'Text facts'!$A$1:$B$10019,2,0)</f>
        <v>Sretni princ</v>
      </c>
      <c r="M504" t="str">
        <f>VLOOKUP(J504,'Text facts'!$A$1:$C$10019,3,0)</f>
        <v>The Happy Prince</v>
      </c>
      <c r="O504" s="1" t="e">
        <f>VLOOKUP(N504,'Text facts'!$A$1:$H$10019,6,0)</f>
        <v>#N/A</v>
      </c>
      <c r="P504" t="e">
        <f>VLOOKUP(N504,'Text facts'!$A$1:$B$10019,2,0)</f>
        <v>#N/A</v>
      </c>
      <c r="Q504" t="e">
        <f>VLOOKUP(N504,'Text facts'!$A$1:$C$10019,3,0)</f>
        <v>#N/A</v>
      </c>
      <c r="S504" t="e">
        <f>VLOOKUP(R504,'Text facts'!$A$1:$H$10019,6,0)</f>
        <v>#N/A</v>
      </c>
      <c r="T504" t="e">
        <f>VLOOKUP(R504,'Text facts'!$A$1:$B$10019,2,0)</f>
        <v>#N/A</v>
      </c>
      <c r="U504" t="e">
        <f>VLOOKUP(R504,'Text facts'!$A$1:$C$10019,3,0)</f>
        <v>#N/A</v>
      </c>
    </row>
    <row r="505" spans="1:21">
      <c r="A505" s="1" t="s">
        <v>735</v>
      </c>
      <c r="B505" s="1" t="s">
        <v>1620</v>
      </c>
      <c r="C505" s="1" t="str">
        <f>VLOOKUP(B505,'Text facts'!$A$1:$H$10019,6,0)</f>
        <v>A37</v>
      </c>
      <c r="D505" t="str">
        <f>VLOOKUP(B505,'Text facts'!$A$1:$B$10019,2,0)</f>
        <v>Sadako hoće živjeti</v>
      </c>
      <c r="E505" t="str">
        <f>VLOOKUP(B505,'Text facts'!$A$1:$C$10019,3,0)</f>
        <v>The Day of the Bomb</v>
      </c>
      <c r="F505" s="1" t="s">
        <v>6366</v>
      </c>
      <c r="G505" s="1" t="str">
        <f>VLOOKUP(F505,'Text facts'!$A$1:$H$10019,6,0)</f>
        <v>A317</v>
      </c>
      <c r="H505" t="str">
        <f>VLOOKUP(F505,'Text facts'!$A$1:$B$10019,2,0)</f>
        <v>Zadužbina / Zaklada</v>
      </c>
      <c r="I505" t="str">
        <f>VLOOKUP(F505,'Text facts'!$A$1:$C$10019,3,0)</f>
        <v>Foundation</v>
      </c>
      <c r="J505" s="1" t="s">
        <v>3196</v>
      </c>
      <c r="K505" s="1" t="str">
        <f>VLOOKUP(J505,'Text facts'!$A$1:$H$10019,6,0)</f>
        <v>A286</v>
      </c>
      <c r="L505" t="str">
        <f>VLOOKUP(J505,'Text facts'!$A$1:$B$10019,2,0)</f>
        <v>Gospodar muha</v>
      </c>
      <c r="M505" t="str">
        <f>VLOOKUP(J505,'Text facts'!$A$1:$C$10019,3,0)</f>
        <v>Lord of the Flies</v>
      </c>
      <c r="O505" s="1" t="e">
        <f>VLOOKUP(N505,'Text facts'!$A$1:$H$10019,6,0)</f>
        <v>#N/A</v>
      </c>
      <c r="P505" t="e">
        <f>VLOOKUP(N505,'Text facts'!$A$1:$B$10019,2,0)</f>
        <v>#N/A</v>
      </c>
      <c r="Q505" t="e">
        <f>VLOOKUP(N505,'Text facts'!$A$1:$C$10019,3,0)</f>
        <v>#N/A</v>
      </c>
      <c r="S505" t="e">
        <f>VLOOKUP(R505,'Text facts'!$A$1:$H$10019,6,0)</f>
        <v>#N/A</v>
      </c>
      <c r="T505" t="e">
        <f>VLOOKUP(R505,'Text facts'!$A$1:$B$10019,2,0)</f>
        <v>#N/A</v>
      </c>
      <c r="U505" t="e">
        <f>VLOOKUP(R505,'Text facts'!$A$1:$C$10019,3,0)</f>
        <v>#N/A</v>
      </c>
    </row>
    <row r="506" spans="1:21">
      <c r="A506" s="1" t="s">
        <v>737</v>
      </c>
      <c r="B506" s="1" t="s">
        <v>1504</v>
      </c>
      <c r="C506" s="1" t="str">
        <f>VLOOKUP(B506,'Text facts'!$A$1:$H$10019,6,0)</f>
        <v>A18</v>
      </c>
      <c r="D506" t="str">
        <f>VLOOKUP(B506,'Text facts'!$A$1:$B$10019,2,0)</f>
        <v>Gospodar prstenova</v>
      </c>
      <c r="E506" t="str">
        <f>VLOOKUP(B506,'Text facts'!$A$1:$C$10019,3,0)</f>
        <v>The Lord of the Rings</v>
      </c>
      <c r="F506" s="1" t="s">
        <v>7300</v>
      </c>
      <c r="G506" s="1" t="str">
        <f>VLOOKUP(F506,'Text facts'!$A$1:$H$10019,6,0)</f>
        <v>A318</v>
      </c>
      <c r="H506" t="str">
        <f>VLOOKUP(F506,'Text facts'!$A$1:$B$10019,2,0)</f>
        <v>Noćna straža</v>
      </c>
      <c r="I506" t="str">
        <f>VLOOKUP(F506,'Text facts'!$A$1:$C$10019,3,0)</f>
        <v>Night Watch</v>
      </c>
      <c r="J506" s="1" t="s">
        <v>2064</v>
      </c>
      <c r="K506" s="1" t="str">
        <f>VLOOKUP(J506,'Text facts'!$A$1:$H$10019,6,0)</f>
        <v>A105</v>
      </c>
      <c r="L506" t="str">
        <f>VLOOKUP(J506,'Text facts'!$A$1:$B$10019,2,0)</f>
        <v>Hyperion</v>
      </c>
      <c r="M506" t="str">
        <f>VLOOKUP(J506,'Text facts'!$A$1:$C$10019,3,0)</f>
        <v>Hyperion</v>
      </c>
      <c r="O506" s="1" t="e">
        <f>VLOOKUP(N506,'Text facts'!$A$1:$H$10019,6,0)</f>
        <v>#N/A</v>
      </c>
      <c r="P506" t="e">
        <f>VLOOKUP(N506,'Text facts'!$A$1:$B$10019,2,0)</f>
        <v>#N/A</v>
      </c>
      <c r="Q506" t="e">
        <f>VLOOKUP(N506,'Text facts'!$A$1:$C$10019,3,0)</f>
        <v>#N/A</v>
      </c>
      <c r="S506" t="e">
        <f>VLOOKUP(R506,'Text facts'!$A$1:$H$10019,6,0)</f>
        <v>#N/A</v>
      </c>
      <c r="T506" t="e">
        <f>VLOOKUP(R506,'Text facts'!$A$1:$B$10019,2,0)</f>
        <v>#N/A</v>
      </c>
      <c r="U506" t="e">
        <f>VLOOKUP(R506,'Text facts'!$A$1:$C$10019,3,0)</f>
        <v>#N/A</v>
      </c>
    </row>
    <row r="507" spans="1:21">
      <c r="A507" s="1" t="s">
        <v>739</v>
      </c>
      <c r="B507" s="1" t="s">
        <v>7303</v>
      </c>
      <c r="C507" s="1" t="str">
        <f>VLOOKUP(B507,'Text facts'!$A$1:$H$10019,6,0)</f>
        <v>A891</v>
      </c>
      <c r="D507" t="str">
        <f>VLOOKUP(B507,'Text facts'!$A$1:$B$10019,2,0)</f>
        <v>Ljubavna hipoteza</v>
      </c>
      <c r="E507" t="str">
        <f>VLOOKUP(B507,'Text facts'!$A$1:$C$10019,3,0)</f>
        <v>The Love Hypothesis</v>
      </c>
      <c r="F507" s="1" t="s">
        <v>7308</v>
      </c>
      <c r="G507" s="1" t="str">
        <f>VLOOKUP(F507,'Text facts'!$A$1:$H$10019,6,0)</f>
        <v>A892</v>
      </c>
      <c r="H507" t="str">
        <f>VLOOKUP(F507,'Text facts'!$A$1:$B$10019,2,0)</f>
        <v>Jednadžba srodnih duša</v>
      </c>
      <c r="I507" t="str">
        <f>VLOOKUP(F507,'Text facts'!$A$1:$C$10019,3,0)</f>
        <v>The soulmate equation</v>
      </c>
      <c r="J507" s="1" t="s">
        <v>7313</v>
      </c>
      <c r="K507" s="1" t="str">
        <f>VLOOKUP(J507,'Text facts'!$A$1:$H$10019,6,0)</f>
        <v>A893</v>
      </c>
      <c r="L507" t="str">
        <f>VLOOKUP(J507,'Text facts'!$A$1:$B$10019,2,0)</f>
        <v>Amari i braća noći</v>
      </c>
      <c r="M507" t="str">
        <f>VLOOKUP(J507,'Text facts'!$A$1:$C$10019,3,0)</f>
        <v>Amari and the Night Brothers</v>
      </c>
      <c r="N507" s="1" t="s">
        <v>7319</v>
      </c>
      <c r="O507" s="1" t="str">
        <f>VLOOKUP(N507,'Text facts'!$A$1:$H$10019,6,0)</f>
        <v>A539</v>
      </c>
      <c r="P507" t="str">
        <f>VLOOKUP(N507,'Text facts'!$A$1:$B$10019,2,0)</f>
        <v>Ulica krijesnica</v>
      </c>
      <c r="Q507" t="str">
        <f>VLOOKUP(N507,'Text facts'!$A$1:$C$10019,3,0)</f>
        <v>Firefly Lane</v>
      </c>
      <c r="R507" s="1" t="s">
        <v>7322</v>
      </c>
      <c r="S507" t="str">
        <f>VLOOKUP(R507,'Text facts'!$A$1:$H$10019,6,0)</f>
        <v>A894</v>
      </c>
      <c r="T507" t="str">
        <f>VLOOKUP(R507,'Text facts'!$A$1:$B$10019,2,0)</f>
        <v>Ti, u mom snu</v>
      </c>
      <c r="U507" t="str">
        <f>VLOOKUP(R507,'Text facts'!$A$1:$C$10019,3,0)</f>
        <v>The Sight of You</v>
      </c>
    </row>
    <row r="508" spans="1:21">
      <c r="A508" s="1" t="s">
        <v>741</v>
      </c>
      <c r="B508" s="1" t="s">
        <v>7326</v>
      </c>
      <c r="C508" s="1" t="str">
        <f>VLOOKUP(B508,'Text facts'!$A$1:$H$10019,6,0)</f>
        <v>A895</v>
      </c>
      <c r="D508" t="str">
        <f>VLOOKUP(B508,'Text facts'!$A$1:$B$10019,2,0)</f>
        <v>Patria</v>
      </c>
      <c r="E508" t="str">
        <f>VLOOKUP(B508,'Text facts'!$A$1:$C$10019,3,0)</f>
        <v>Homeland</v>
      </c>
      <c r="F508" s="1" t="s">
        <v>2938</v>
      </c>
      <c r="G508" s="1" t="str">
        <f>VLOOKUP(F508,'Text facts'!$A$1:$H$10019,6,0)</f>
        <v>A218</v>
      </c>
      <c r="H508" t="str">
        <f>VLOOKUP(F508,'Text facts'!$A$1:$B$10019,2,0)</f>
        <v>Istanbul</v>
      </c>
      <c r="I508" t="str">
        <f>VLOOKUP(F508,'Text facts'!$A$1:$C$10019,3,0)</f>
        <v>Istanbul: Memories and the City</v>
      </c>
      <c r="J508" s="1" t="s">
        <v>5836</v>
      </c>
      <c r="K508" s="1" t="str">
        <f>VLOOKUP(J508,'Text facts'!$A$1:$H$10019,6,0)</f>
        <v>A675</v>
      </c>
      <c r="L508" t="str">
        <f>VLOOKUP(J508,'Text facts'!$A$1:$B$10019,2,0)</f>
        <v>Moja dota</v>
      </c>
      <c r="M508" t="str">
        <f>VLOOKUP(J508,'Text facts'!$A$1:$C$10019,3,0)</f>
        <v>--</v>
      </c>
      <c r="O508" s="1" t="e">
        <f>VLOOKUP(N508,'Text facts'!$A$1:$H$10019,6,0)</f>
        <v>#N/A</v>
      </c>
      <c r="P508" t="e">
        <f>VLOOKUP(N508,'Text facts'!$A$1:$B$10019,2,0)</f>
        <v>#N/A</v>
      </c>
      <c r="Q508" t="e">
        <f>VLOOKUP(N508,'Text facts'!$A$1:$C$10019,3,0)</f>
        <v>#N/A</v>
      </c>
      <c r="S508" t="e">
        <f>VLOOKUP(R508,'Text facts'!$A$1:$H$10019,6,0)</f>
        <v>#N/A</v>
      </c>
      <c r="T508" t="e">
        <f>VLOOKUP(R508,'Text facts'!$A$1:$B$10019,2,0)</f>
        <v>#N/A</v>
      </c>
      <c r="U508" t="e">
        <f>VLOOKUP(R508,'Text facts'!$A$1:$C$10019,3,0)</f>
        <v>#N/A</v>
      </c>
    </row>
    <row r="509" spans="1:21">
      <c r="A509" s="1" t="s">
        <v>743</v>
      </c>
      <c r="B509" s="1" t="s">
        <v>2249</v>
      </c>
      <c r="C509" s="1" t="str">
        <f>VLOOKUP(B509,'Text facts'!$A$1:$H$10019,6,0)</f>
        <v>A131</v>
      </c>
      <c r="D509" t="str">
        <f>VLOOKUP(B509,'Text facts'!$A$1:$B$10019,2,0)</f>
        <v>Junaci Pavlove ulice</v>
      </c>
      <c r="E509" t="str">
        <f>VLOOKUP(B509,'Text facts'!$A$1:$C$10019,3,0)</f>
        <v>The Paul Street Boys</v>
      </c>
      <c r="F509" s="1" t="s">
        <v>1644</v>
      </c>
      <c r="G509" s="1" t="str">
        <f>VLOOKUP(F509,'Text facts'!$A$1:$H$10019,6,0)</f>
        <v>A36</v>
      </c>
      <c r="H509" t="str">
        <f>VLOOKUP(F509,'Text facts'!$A$1:$B$10019,2,0)</f>
        <v>Pipi Duga Čarapa</v>
      </c>
      <c r="I509" t="str">
        <f>VLOOKUP(F509,'Text facts'!$A$1:$C$10019,3,0)</f>
        <v>Pippi Longstocking</v>
      </c>
      <c r="J509" s="1" t="s">
        <v>4454</v>
      </c>
      <c r="K509" s="1" t="str">
        <f>VLOOKUP(J509,'Text facts'!$A$1:$H$10019,6,0)</f>
        <v>A54</v>
      </c>
      <c r="L509" t="str">
        <f>VLOOKUP(J509,'Text facts'!$A$1:$B$10019,2,0)</f>
        <v>Čudnovate zgode šegrta Hlapića</v>
      </c>
      <c r="M509" t="str">
        <f>VLOOKUP(J509,'Text facts'!$A$1:$C$10019,3,0)</f>
        <v>The Brave Adventures of Lapitch</v>
      </c>
      <c r="O509" s="1" t="e">
        <f>VLOOKUP(N509,'Text facts'!$A$1:$H$10019,6,0)</f>
        <v>#N/A</v>
      </c>
      <c r="P509" t="e">
        <f>VLOOKUP(N509,'Text facts'!$A$1:$B$10019,2,0)</f>
        <v>#N/A</v>
      </c>
      <c r="Q509" t="e">
        <f>VLOOKUP(N509,'Text facts'!$A$1:$C$10019,3,0)</f>
        <v>#N/A</v>
      </c>
      <c r="S509" t="e">
        <f>VLOOKUP(R509,'Text facts'!$A$1:$H$10019,6,0)</f>
        <v>#N/A</v>
      </c>
      <c r="T509" t="e">
        <f>VLOOKUP(R509,'Text facts'!$A$1:$B$10019,2,0)</f>
        <v>#N/A</v>
      </c>
      <c r="U509" t="e">
        <f>VLOOKUP(R509,'Text facts'!$A$1:$C$10019,3,0)</f>
        <v>#N/A</v>
      </c>
    </row>
    <row r="510" spans="1:21">
      <c r="A510" s="1" t="s">
        <v>744</v>
      </c>
      <c r="B510" s="1" t="s">
        <v>1738</v>
      </c>
      <c r="C510" s="1" t="str">
        <f>VLOOKUP(B510,'Text facts'!$A$1:$H$10019,6,0)</f>
        <v>A55</v>
      </c>
      <c r="D510" t="str">
        <f>VLOOKUP(B510,'Text facts'!$A$1:$B$10019,2,0)</f>
        <v>Tajni dnevnik Adriana Molea</v>
      </c>
      <c r="E510" t="str">
        <f>VLOOKUP(B510,'Text facts'!$A$1:$C$10019,3,0)</f>
        <v>The Secret Diary of Adrian Mole</v>
      </c>
      <c r="F510" s="1" t="s">
        <v>7336</v>
      </c>
      <c r="G510" s="1" t="str">
        <f>VLOOKUP(F510,'Text facts'!$A$1:$H$10019,6,0)</f>
        <v>A897</v>
      </c>
      <c r="H510" t="str">
        <f>VLOOKUP(F510,'Text facts'!$A$1:$B$10019,2,0)</f>
        <v>Točka preokreta</v>
      </c>
      <c r="I510" t="str">
        <f>VLOOKUP(F510,'Text facts'!$A$1:$C$10019,3,0)</f>
        <v>The Tipping Point</v>
      </c>
      <c r="J510" s="1" t="s">
        <v>7342</v>
      </c>
      <c r="K510" s="1" t="str">
        <f>VLOOKUP(J510,'Text facts'!$A$1:$H$10019,6,0)</f>
        <v>A898</v>
      </c>
      <c r="L510" t="str">
        <f>VLOOKUP(J510,'Text facts'!$A$1:$B$10019,2,0)</f>
        <v>Most ponad burne rijeke</v>
      </c>
      <c r="M510" t="str">
        <f>VLOOKUP(J510,'Text facts'!$A$1:$C$10019,3,0)</f>
        <v>--</v>
      </c>
      <c r="O510" s="1" t="e">
        <f>VLOOKUP(N510,'Text facts'!$A$1:$H$10019,6,0)</f>
        <v>#N/A</v>
      </c>
      <c r="P510" t="e">
        <f>VLOOKUP(N510,'Text facts'!$A$1:$B$10019,2,0)</f>
        <v>#N/A</v>
      </c>
      <c r="Q510" t="e">
        <f>VLOOKUP(N510,'Text facts'!$A$1:$C$10019,3,0)</f>
        <v>#N/A</v>
      </c>
      <c r="S510" t="e">
        <f>VLOOKUP(R510,'Text facts'!$A$1:$H$10019,6,0)</f>
        <v>#N/A</v>
      </c>
      <c r="T510" t="e">
        <f>VLOOKUP(R510,'Text facts'!$A$1:$B$10019,2,0)</f>
        <v>#N/A</v>
      </c>
      <c r="U510" t="e">
        <f>VLOOKUP(R510,'Text facts'!$A$1:$C$10019,3,0)</f>
        <v>#N/A</v>
      </c>
    </row>
    <row r="511" spans="1:21">
      <c r="A511" s="1" t="s">
        <v>746</v>
      </c>
      <c r="B511" s="1" t="s">
        <v>6212</v>
      </c>
      <c r="C511" s="1" t="str">
        <f>VLOOKUP(B511,'Text facts'!$A$1:$H$10019,6,0)</f>
        <v>A103</v>
      </c>
      <c r="D511" t="str">
        <f>VLOOKUP(B511,'Text facts'!$A$1:$B$10019,2,0)</f>
        <v>Razgovori s prijateljima</v>
      </c>
      <c r="E511" t="str">
        <f>VLOOKUP(B511,'Text facts'!$A$1:$C$10019,3,0)</f>
        <v>Conversations With Friends</v>
      </c>
      <c r="F511" s="1" t="s">
        <v>7347</v>
      </c>
      <c r="G511" s="1" t="str">
        <f>VLOOKUP(F511,'Text facts'!$A$1:$H$10019,6,0)</f>
        <v>A899</v>
      </c>
      <c r="H511" t="str">
        <f>VLOOKUP(F511,'Text facts'!$A$1:$B$10019,2,0)</f>
        <v>Kad su padali zidovi</v>
      </c>
      <c r="I511" t="str">
        <f>VLOOKUP(F511,'Text facts'!$A$1:$C$10019,3,0)</f>
        <v>--</v>
      </c>
      <c r="J511" s="1" t="s">
        <v>4709</v>
      </c>
      <c r="K511" s="1" t="str">
        <f>VLOOKUP(J511,'Text facts'!$A$1:$H$10019,6,0)</f>
        <v>A174</v>
      </c>
      <c r="L511" t="str">
        <f>VLOOKUP(J511,'Text facts'!$A$1:$B$10019,2,0)</f>
        <v>Pitanje anatomije</v>
      </c>
      <c r="M511">
        <f>VLOOKUP(J511,'Text facts'!$A$1:$C$10019,3,0)</f>
        <v>0</v>
      </c>
      <c r="O511" s="1" t="e">
        <f>VLOOKUP(N511,'Text facts'!$A$1:$H$10019,6,0)</f>
        <v>#N/A</v>
      </c>
      <c r="P511" t="e">
        <f>VLOOKUP(N511,'Text facts'!$A$1:$B$10019,2,0)</f>
        <v>#N/A</v>
      </c>
      <c r="Q511" t="e">
        <f>VLOOKUP(N511,'Text facts'!$A$1:$C$10019,3,0)</f>
        <v>#N/A</v>
      </c>
      <c r="S511" t="e">
        <f>VLOOKUP(R511,'Text facts'!$A$1:$H$10019,6,0)</f>
        <v>#N/A</v>
      </c>
      <c r="T511" t="e">
        <f>VLOOKUP(R511,'Text facts'!$A$1:$B$10019,2,0)</f>
        <v>#N/A</v>
      </c>
      <c r="U511" t="e">
        <f>VLOOKUP(R511,'Text facts'!$A$1:$C$10019,3,0)</f>
        <v>#N/A</v>
      </c>
    </row>
    <row r="512" spans="1:21">
      <c r="A512" s="1" t="s">
        <v>747</v>
      </c>
      <c r="B512" s="1" t="s">
        <v>2974</v>
      </c>
      <c r="C512" s="1" t="str">
        <f>VLOOKUP(B512,'Text facts'!$A$1:$H$10019,6,0)</f>
        <v>A233</v>
      </c>
      <c r="D512" t="str">
        <f>VLOOKUP(B512,'Text facts'!$A$1:$B$10019,2,0)</f>
        <v>Patnje mladog Werthera</v>
      </c>
      <c r="E512" t="str">
        <f>VLOOKUP(B512,'Text facts'!$A$1:$C$10019,3,0)</f>
        <v>The Sorrows of Young Werther</v>
      </c>
      <c r="F512" s="1" t="s">
        <v>7354</v>
      </c>
      <c r="G512" s="1" t="str">
        <f>VLOOKUP(F512,'Text facts'!$A$1:$H$10019,6,0)</f>
        <v>A900</v>
      </c>
      <c r="H512" t="str">
        <f>VLOOKUP(F512,'Text facts'!$A$1:$B$10019,2,0)</f>
        <v>Majka Courage i njezina djeca</v>
      </c>
      <c r="I512" t="str">
        <f>VLOOKUP(F512,'Text facts'!$A$1:$C$10019,3,0)</f>
        <v>Mother Courage and Her Children</v>
      </c>
      <c r="J512" s="1" t="s">
        <v>7360</v>
      </c>
      <c r="K512" s="1" t="str">
        <f>VLOOKUP(J512,'Text facts'!$A$1:$H$10019,6,0)</f>
        <v>A901</v>
      </c>
      <c r="L512" t="str">
        <f>VLOOKUP(J512,'Text facts'!$A$1:$B$10019,2,0)</f>
        <v>Carica</v>
      </c>
      <c r="M512" t="str">
        <f>VLOOKUP(J512,'Text facts'!$A$1:$C$10019,3,0)</f>
        <v>The Empress</v>
      </c>
      <c r="O512" s="1" t="e">
        <f>VLOOKUP(N512,'Text facts'!$A$1:$H$10019,6,0)</f>
        <v>#N/A</v>
      </c>
      <c r="P512" t="e">
        <f>VLOOKUP(N512,'Text facts'!$A$1:$B$10019,2,0)</f>
        <v>#N/A</v>
      </c>
      <c r="Q512" t="e">
        <f>VLOOKUP(N512,'Text facts'!$A$1:$C$10019,3,0)</f>
        <v>#N/A</v>
      </c>
      <c r="S512" t="e">
        <f>VLOOKUP(R512,'Text facts'!$A$1:$H$10019,6,0)</f>
        <v>#N/A</v>
      </c>
      <c r="T512" t="e">
        <f>VLOOKUP(R512,'Text facts'!$A$1:$B$10019,2,0)</f>
        <v>#N/A</v>
      </c>
      <c r="U512" t="e">
        <f>VLOOKUP(R512,'Text facts'!$A$1:$C$10019,3,0)</f>
        <v>#N/A</v>
      </c>
    </row>
    <row r="513" spans="1:21">
      <c r="A513" s="1" t="s">
        <v>748</v>
      </c>
      <c r="B513" s="1" t="s">
        <v>1927</v>
      </c>
      <c r="C513" s="1" t="str">
        <f>VLOOKUP(B513,'Text facts'!$A$1:$H$10019,6,0)</f>
        <v>A84</v>
      </c>
      <c r="D513" t="str">
        <f>VLOOKUP(B513,'Text facts'!$A$1:$B$10019,2,0)</f>
        <v>Može bez kavijara</v>
      </c>
      <c r="E513" t="str">
        <f>VLOOKUP(B513,'Text facts'!$A$1:$C$10019,3,0)</f>
        <v>The Monte-Cristo Cover-Up</v>
      </c>
      <c r="F513" s="1" t="s">
        <v>7366</v>
      </c>
      <c r="G513" s="1" t="str">
        <f>VLOOKUP(F513,'Text facts'!$A$1:$H$10019,6,0)</f>
        <v>A902</v>
      </c>
      <c r="H513" t="str">
        <f>VLOOKUP(F513,'Text facts'!$A$1:$B$10019,2,0)</f>
        <v>Odsustvo do buđenja</v>
      </c>
      <c r="I513" t="str">
        <f>VLOOKUP(F513,'Text facts'!$A$1:$C$10019,3,0)</f>
        <v>Battle Cry</v>
      </c>
      <c r="J513" s="1" t="s">
        <v>7372</v>
      </c>
      <c r="K513" s="1" t="str">
        <f>VLOOKUP(J513,'Text facts'!$A$1:$H$10019,6,0)</f>
        <v>A903</v>
      </c>
      <c r="L513" t="str">
        <f>VLOOKUP(J513,'Text facts'!$A$1:$B$10019,2,0)</f>
        <v>Zagonetka ruže</v>
      </c>
      <c r="M513" t="str">
        <f>VLOOKUP(J513,'Text facts'!$A$1:$C$10019,3,0)</f>
        <v>The Rose Code: A Novel</v>
      </c>
      <c r="O513" s="1" t="e">
        <f>VLOOKUP(N513,'Text facts'!$A$1:$H$10019,6,0)</f>
        <v>#N/A</v>
      </c>
      <c r="P513" t="e">
        <f>VLOOKUP(N513,'Text facts'!$A$1:$B$10019,2,0)</f>
        <v>#N/A</v>
      </c>
      <c r="Q513" t="e">
        <f>VLOOKUP(N513,'Text facts'!$A$1:$C$10019,3,0)</f>
        <v>#N/A</v>
      </c>
      <c r="S513" t="e">
        <f>VLOOKUP(R513,'Text facts'!$A$1:$H$10019,6,0)</f>
        <v>#N/A</v>
      </c>
      <c r="T513" t="e">
        <f>VLOOKUP(R513,'Text facts'!$A$1:$B$10019,2,0)</f>
        <v>#N/A</v>
      </c>
      <c r="U513" t="e">
        <f>VLOOKUP(R513,'Text facts'!$A$1:$C$10019,3,0)</f>
        <v>#N/A</v>
      </c>
    </row>
    <row r="514" spans="1:21">
      <c r="A514" s="1" t="s">
        <v>749</v>
      </c>
      <c r="B514" s="1" t="s">
        <v>7385</v>
      </c>
      <c r="C514" s="1" t="str">
        <f>VLOOKUP(B514,'Text facts'!$A$1:$H$10019,6,0)</f>
        <v>A905</v>
      </c>
      <c r="D514" t="str">
        <f>VLOOKUP(B514,'Text facts'!$A$1:$B$10019,2,0)</f>
        <v>Začarani zamak</v>
      </c>
      <c r="E514" t="str">
        <f>VLOOKUP(B514,'Text facts'!$A$1:$C$10019,3,0)</f>
        <v>The Enchanted Castle</v>
      </c>
      <c r="F514" s="1" t="s">
        <v>1791</v>
      </c>
      <c r="G514" s="1" t="str">
        <f>VLOOKUP(F514,'Text facts'!$A$1:$H$10019,6,0)</f>
        <v>A43</v>
      </c>
      <c r="H514" t="str">
        <f>VLOOKUP(F514,'Text facts'!$A$1:$B$10019,2,0)</f>
        <v>Zločin i kazna</v>
      </c>
      <c r="I514" t="str">
        <f>VLOOKUP(F514,'Text facts'!$A$1:$C$10019,3,0)</f>
        <v>Crime and Punishment</v>
      </c>
      <c r="J514" s="1" t="s">
        <v>7391</v>
      </c>
      <c r="K514" s="1" t="str">
        <f>VLOOKUP(J514,'Text facts'!$A$1:$H$10019,6,0)</f>
        <v>A906</v>
      </c>
      <c r="L514" t="str">
        <f>VLOOKUP(J514,'Text facts'!$A$1:$B$10019,2,0)</f>
        <v>Brežuljak Voteršip</v>
      </c>
      <c r="M514" t="str">
        <f>VLOOKUP(J514,'Text facts'!$A$1:$C$10019,3,0)</f>
        <v>Watership Down</v>
      </c>
      <c r="O514" s="1" t="e">
        <f>VLOOKUP(N514,'Text facts'!$A$1:$H$10019,6,0)</f>
        <v>#N/A</v>
      </c>
      <c r="P514" t="e">
        <f>VLOOKUP(N514,'Text facts'!$A$1:$B$10019,2,0)</f>
        <v>#N/A</v>
      </c>
      <c r="Q514" t="e">
        <f>VLOOKUP(N514,'Text facts'!$A$1:$C$10019,3,0)</f>
        <v>#N/A</v>
      </c>
      <c r="S514" t="e">
        <f>VLOOKUP(R514,'Text facts'!$A$1:$H$10019,6,0)</f>
        <v>#N/A</v>
      </c>
      <c r="T514" t="e">
        <f>VLOOKUP(R514,'Text facts'!$A$1:$B$10019,2,0)</f>
        <v>#N/A</v>
      </c>
      <c r="U514" t="e">
        <f>VLOOKUP(R514,'Text facts'!$A$1:$C$10019,3,0)</f>
        <v>#N/A</v>
      </c>
    </row>
    <row r="515" spans="1:21">
      <c r="A515" s="1" t="s">
        <v>750</v>
      </c>
      <c r="B515" s="1" t="s">
        <v>3646</v>
      </c>
      <c r="C515" s="1" t="str">
        <f>VLOOKUP(B515,'Text facts'!$A$1:$H$10019,6,0)</f>
        <v>A82</v>
      </c>
      <c r="D515" t="str">
        <f>VLOOKUP(B515,'Text facts'!$A$1:$B$10019,2,0)</f>
        <v>Na rubu pameti</v>
      </c>
      <c r="E515" t="str">
        <f>VLOOKUP(B515,'Text facts'!$A$1:$C$10019,3,0)</f>
        <v>On the Edge of Reason</v>
      </c>
      <c r="F515" s="1" t="s">
        <v>2559</v>
      </c>
      <c r="G515" s="1" t="str">
        <f>VLOOKUP(F515,'Text facts'!$A$1:$H$10019,6,0)</f>
        <v>A129</v>
      </c>
      <c r="H515" t="str">
        <f>VLOOKUP(F515,'Text facts'!$A$1:$B$10019,2,0)</f>
        <v>Rat i mir</v>
      </c>
      <c r="I515" t="str">
        <f>VLOOKUP(F515,'Text facts'!$A$1:$C$10019,3,0)</f>
        <v>War and Peace</v>
      </c>
      <c r="J515" s="1" t="s">
        <v>4727</v>
      </c>
      <c r="K515" s="1" t="str">
        <f>VLOOKUP(J515,'Text facts'!$A$1:$H$10019,6,0)</f>
        <v>A128</v>
      </c>
      <c r="L515" t="str">
        <f>VLOOKUP(J515,'Text facts'!$A$1:$B$10019,2,0)</f>
        <v>Demian</v>
      </c>
      <c r="M515" t="str">
        <f>VLOOKUP(J515,'Text facts'!$A$1:$C$10019,3,0)</f>
        <v>Demian</v>
      </c>
      <c r="O515" s="1" t="e">
        <f>VLOOKUP(N515,'Text facts'!$A$1:$H$10019,6,0)</f>
        <v>#N/A</v>
      </c>
      <c r="P515" t="e">
        <f>VLOOKUP(N515,'Text facts'!$A$1:$B$10019,2,0)</f>
        <v>#N/A</v>
      </c>
      <c r="Q515" t="e">
        <f>VLOOKUP(N515,'Text facts'!$A$1:$C$10019,3,0)</f>
        <v>#N/A</v>
      </c>
      <c r="S515" t="e">
        <f>VLOOKUP(R515,'Text facts'!$A$1:$H$10019,6,0)</f>
        <v>#N/A</v>
      </c>
      <c r="T515" t="e">
        <f>VLOOKUP(R515,'Text facts'!$A$1:$B$10019,2,0)</f>
        <v>#N/A</v>
      </c>
      <c r="U515" t="e">
        <f>VLOOKUP(R515,'Text facts'!$A$1:$C$10019,3,0)</f>
        <v>#N/A</v>
      </c>
    </row>
    <row r="516" spans="1:21">
      <c r="A516" s="1" t="s">
        <v>751</v>
      </c>
      <c r="B516" s="1" t="s">
        <v>5570</v>
      </c>
      <c r="C516" s="1" t="str">
        <f>VLOOKUP(B516,'Text facts'!$A$1:$H$10019,6,0)</f>
        <v>A500</v>
      </c>
      <c r="D516" t="str">
        <f>VLOOKUP(B516,'Text facts'!$A$1:$B$10019,2,0)</f>
        <v>Ocean more</v>
      </c>
      <c r="E516" t="str">
        <f>VLOOKUP(B516,'Text facts'!$A$1:$C$10019,3,0)</f>
        <v>Ocean Sea</v>
      </c>
      <c r="F516" s="1" t="s">
        <v>3132</v>
      </c>
      <c r="G516" s="1" t="str">
        <f>VLOOKUP(F516,'Text facts'!$A$1:$H$10019,6,0)</f>
        <v>A268</v>
      </c>
      <c r="H516" t="str">
        <f>VLOOKUP(F516,'Text facts'!$A$1:$B$10019,2,0)</f>
        <v>Stoner</v>
      </c>
      <c r="I516" t="str">
        <f>VLOOKUP(F516,'Text facts'!$A$1:$C$10019,3,0)</f>
        <v>Stoner</v>
      </c>
      <c r="J516" s="1" t="s">
        <v>7395</v>
      </c>
      <c r="K516" s="1" t="str">
        <f>VLOOKUP(J516,'Text facts'!$A$1:$H$10019,6,0)</f>
        <v>A910</v>
      </c>
      <c r="L516" t="str">
        <f>VLOOKUP(J516,'Text facts'!$A$1:$B$10019,2,0)</f>
        <v>Tihi kaos</v>
      </c>
      <c r="M516" t="str">
        <f>VLOOKUP(J516,'Text facts'!$A$1:$C$10019,3,0)</f>
        <v>Quiet Chaos: A Novel</v>
      </c>
      <c r="O516" s="1" t="e">
        <f>VLOOKUP(N516,'Text facts'!$A$1:$H$10019,6,0)</f>
        <v>#N/A</v>
      </c>
      <c r="P516" t="e">
        <f>VLOOKUP(N516,'Text facts'!$A$1:$B$10019,2,0)</f>
        <v>#N/A</v>
      </c>
      <c r="Q516" t="e">
        <f>VLOOKUP(N516,'Text facts'!$A$1:$C$10019,3,0)</f>
        <v>#N/A</v>
      </c>
      <c r="S516" t="e">
        <f>VLOOKUP(R516,'Text facts'!$A$1:$H$10019,6,0)</f>
        <v>#N/A</v>
      </c>
      <c r="T516" t="e">
        <f>VLOOKUP(R516,'Text facts'!$A$1:$B$10019,2,0)</f>
        <v>#N/A</v>
      </c>
      <c r="U516" t="e">
        <f>VLOOKUP(R516,'Text facts'!$A$1:$C$10019,3,0)</f>
        <v>#N/A</v>
      </c>
    </row>
    <row r="517" spans="1:21" ht="15">
      <c r="A517" s="1" t="s">
        <v>753</v>
      </c>
      <c r="B517" s="1" t="s">
        <v>6340</v>
      </c>
      <c r="C517" s="1" t="str">
        <f>VLOOKUP(B517,'Text facts'!$A$1:$H$10019,6,0)</f>
        <v>A756</v>
      </c>
      <c r="D517" t="str">
        <f>VLOOKUP(B517,'Text facts'!$A$1:$B$10019,2,0)</f>
        <v>Male žene</v>
      </c>
      <c r="E517" t="str">
        <f>VLOOKUP(B517,'Text facts'!$A$1:$C$10019,3,0)</f>
        <v>Little Women</v>
      </c>
      <c r="F517" s="4" t="s">
        <v>4454</v>
      </c>
      <c r="G517" s="1" t="str">
        <f>VLOOKUP(F517,'Text facts'!$A$1:$H$10019,6,0)</f>
        <v>A54</v>
      </c>
      <c r="H517" t="str">
        <f>VLOOKUP(F517,'Text facts'!$A$1:$B$10019,2,0)</f>
        <v>Čudnovate zgode šegrta Hlapića</v>
      </c>
      <c r="I517" t="str">
        <f>VLOOKUP(F517,'Text facts'!$A$1:$C$10019,3,0)</f>
        <v>The Brave Adventures of Lapitch</v>
      </c>
      <c r="J517" s="1" t="s">
        <v>7401</v>
      </c>
      <c r="K517" s="1" t="str">
        <f>VLOOKUP(J517,'Text facts'!$A$1:$H$10019,6,0)</f>
        <v>A911</v>
      </c>
      <c r="L517" t="str">
        <f>VLOOKUP(J517,'Text facts'!$A$1:$B$10019,2,0)</f>
        <v>Tri medvjeda i gitara</v>
      </c>
      <c r="M517" t="str">
        <f>VLOOKUP(J517,'Text facts'!$A$1:$C$10019,3,0)</f>
        <v>--</v>
      </c>
      <c r="N517" s="1" t="s">
        <v>4023</v>
      </c>
      <c r="O517" s="1" t="str">
        <f>VLOOKUP(N517,'Text facts'!$A$1:$H$10019,6,0)</f>
        <v>A125</v>
      </c>
      <c r="P517" t="str">
        <f>VLOOKUP(N517,'Text facts'!$A$1:$B$10019,2,0)</f>
        <v>Družba Pere Kvržice</v>
      </c>
      <c r="Q517" t="str">
        <f>VLOOKUP(N517,'Text facts'!$A$1:$C$10019,3,0)</f>
        <v>Pero the Lump's gang</v>
      </c>
      <c r="R517" s="1" t="s">
        <v>7406</v>
      </c>
      <c r="S517" t="str">
        <f>VLOOKUP(R517,'Text facts'!$A$1:$H$10019,6,0)</f>
        <v>A909</v>
      </c>
      <c r="T517" t="str">
        <f>VLOOKUP(R517,'Text facts'!$A$1:$B$10019,2,0)</f>
        <v>Kako prepoznati zamke Zloga</v>
      </c>
      <c r="U517" t="str">
        <f>VLOOKUP(R517,'Text facts'!$A$1:$C$10019,3,0)</f>
        <v>An Exorcist Speaks: How to Recognize and Protect Oneself Against the Snares of the Evil One</v>
      </c>
    </row>
    <row r="518" spans="1:21">
      <c r="A518" s="1" t="s">
        <v>754</v>
      </c>
      <c r="B518" s="1" t="s">
        <v>1791</v>
      </c>
      <c r="C518" s="1" t="str">
        <f>VLOOKUP(B518,'Text facts'!$A$1:$H$10019,6,0)</f>
        <v>A43</v>
      </c>
      <c r="D518" t="str">
        <f>VLOOKUP(B518,'Text facts'!$A$1:$B$10019,2,0)</f>
        <v>Zločin i kazna</v>
      </c>
      <c r="E518" t="str">
        <f>VLOOKUP(B518,'Text facts'!$A$1:$C$10019,3,0)</f>
        <v>Crime and Punishment</v>
      </c>
      <c r="F518" s="1" t="s">
        <v>7412</v>
      </c>
      <c r="G518" s="1" t="str">
        <f>VLOOKUP(F518,'Text facts'!$A$1:$H$10019,6,0)</f>
        <v>A218</v>
      </c>
      <c r="H518" t="str">
        <f>VLOOKUP(F518,'Text facts'!$A$1:$B$10019,2,0)</f>
        <v>Čudne misli u mojoj glavi</v>
      </c>
      <c r="I518" t="str">
        <f>VLOOKUP(F518,'Text facts'!$A$1:$C$10019,3,0)</f>
        <v>A Strangeness in My Mind</v>
      </c>
      <c r="J518" s="1" t="s">
        <v>6078</v>
      </c>
      <c r="K518" s="1" t="str">
        <f>VLOOKUP(J518,'Text facts'!$A$1:$H$10019,6,0)</f>
        <v>A667</v>
      </c>
      <c r="L518" t="str">
        <f>VLOOKUP(J518,'Text facts'!$A$1:$B$10019,2,0)</f>
        <v>Unterstadt</v>
      </c>
      <c r="M518" t="str">
        <f>VLOOKUP(J518,'Text facts'!$A$1:$C$10019,3,0)</f>
        <v>--</v>
      </c>
      <c r="O518" s="1" t="e">
        <f>VLOOKUP(N518,'Text facts'!$A$1:$H$10019,6,0)</f>
        <v>#N/A</v>
      </c>
      <c r="P518" t="e">
        <f>VLOOKUP(N518,'Text facts'!$A$1:$B$10019,2,0)</f>
        <v>#N/A</v>
      </c>
      <c r="Q518" t="e">
        <f>VLOOKUP(N518,'Text facts'!$A$1:$C$10019,3,0)</f>
        <v>#N/A</v>
      </c>
      <c r="S518" t="e">
        <f>VLOOKUP(R518,'Text facts'!$A$1:$H$10019,6,0)</f>
        <v>#N/A</v>
      </c>
      <c r="T518" t="e">
        <f>VLOOKUP(R518,'Text facts'!$A$1:$B$10019,2,0)</f>
        <v>#N/A</v>
      </c>
      <c r="U518" t="e">
        <f>VLOOKUP(R518,'Text facts'!$A$1:$C$10019,3,0)</f>
        <v>#N/A</v>
      </c>
    </row>
    <row r="519" spans="1:21">
      <c r="A519" s="1" t="s">
        <v>755</v>
      </c>
      <c r="B519" s="1" t="s">
        <v>2974</v>
      </c>
      <c r="C519" s="1" t="str">
        <f>VLOOKUP(B519,'Text facts'!$A$1:$H$10019,6,0)</f>
        <v>A233</v>
      </c>
      <c r="D519" t="str">
        <f>VLOOKUP(B519,'Text facts'!$A$1:$B$10019,2,0)</f>
        <v>Patnje mladog Werthera</v>
      </c>
      <c r="E519" t="str">
        <f>VLOOKUP(B519,'Text facts'!$A$1:$C$10019,3,0)</f>
        <v>The Sorrows of Young Werther</v>
      </c>
      <c r="F519" s="1" t="s">
        <v>1571</v>
      </c>
      <c r="G519" s="1" t="str">
        <f>VLOOKUP(F519,'Text facts'!$A$1:$H$10019,6,0)</f>
        <v>A30</v>
      </c>
      <c r="H519" t="str">
        <f>VLOOKUP(F519,'Text facts'!$A$1:$B$10019,2,0)</f>
        <v>Stranac</v>
      </c>
      <c r="I519" t="str">
        <f>VLOOKUP(F519,'Text facts'!$A$1:$C$10019,3,0)</f>
        <v>The Stranger</v>
      </c>
      <c r="J519" s="1" t="s">
        <v>1451</v>
      </c>
      <c r="K519" s="1" t="str">
        <f>VLOOKUP(J519,'Text facts'!$A$1:$H$10019,6,0)</f>
        <v>A10</v>
      </c>
      <c r="L519" t="str">
        <f>VLOOKUP(J519,'Text facts'!$A$1:$B$10019,2,0)</f>
        <v>Nepodnošljiva lakoća postojanja</v>
      </c>
      <c r="M519" t="str">
        <f>VLOOKUP(J519,'Text facts'!$A$1:$C$10019,3,0)</f>
        <v>The Unbearable Lightness of Being</v>
      </c>
      <c r="O519" s="1" t="e">
        <f>VLOOKUP(N519,'Text facts'!$A$1:$H$10019,6,0)</f>
        <v>#N/A</v>
      </c>
      <c r="P519" t="e">
        <f>VLOOKUP(N519,'Text facts'!$A$1:$B$10019,2,0)</f>
        <v>#N/A</v>
      </c>
      <c r="Q519" t="e">
        <f>VLOOKUP(N519,'Text facts'!$A$1:$C$10019,3,0)</f>
        <v>#N/A</v>
      </c>
      <c r="S519" t="e">
        <f>VLOOKUP(R519,'Text facts'!$A$1:$H$10019,6,0)</f>
        <v>#N/A</v>
      </c>
      <c r="T519" t="e">
        <f>VLOOKUP(R519,'Text facts'!$A$1:$B$10019,2,0)</f>
        <v>#N/A</v>
      </c>
      <c r="U519" t="e">
        <f>VLOOKUP(R519,'Text facts'!$A$1:$C$10019,3,0)</f>
        <v>#N/A</v>
      </c>
    </row>
    <row r="520" spans="1:21">
      <c r="A520" s="1" t="s">
        <v>756</v>
      </c>
      <c r="B520" s="1" t="s">
        <v>7418</v>
      </c>
      <c r="C520" s="1" t="str">
        <f>VLOOKUP(B520,'Text facts'!$A$1:$H$10019,6,0)</f>
        <v>A340</v>
      </c>
      <c r="D520" t="str">
        <f>VLOOKUP(B520,'Text facts'!$A$1:$B$10019,2,0)</f>
        <v>Anđeo u ofsajdu</v>
      </c>
      <c r="E520" t="str">
        <f>VLOOKUP(B520,'Text facts'!$A$1:$C$10019,3,0)</f>
        <v>--</v>
      </c>
      <c r="F520" s="1" t="s">
        <v>2093</v>
      </c>
      <c r="G520" s="1" t="str">
        <f>VLOOKUP(F520,'Text facts'!$A$1:$H$10019,6,0)</f>
        <v>A109</v>
      </c>
      <c r="H520" t="str">
        <f>VLOOKUP(F520,'Text facts'!$A$1:$B$10019,2,0)</f>
        <v>Igra prijestolja</v>
      </c>
      <c r="I520" t="str">
        <f>VLOOKUP(F520,'Text facts'!$A$1:$C$10019,3,0)</f>
        <v>Game of Thrones</v>
      </c>
      <c r="J520" s="1" t="s">
        <v>2449</v>
      </c>
      <c r="K520" s="1" t="str">
        <f>VLOOKUP(J520,'Text facts'!$A$1:$H$10019,6,0)</f>
        <v>A76</v>
      </c>
      <c r="L520" t="str">
        <f>VLOOKUP(J520,'Text facts'!$A$1:$B$10019,2,0)</f>
        <v>Črna mati zemla</v>
      </c>
      <c r="M520" t="str">
        <f>VLOOKUP(J520,'Text facts'!$A$1:$C$10019,3,0)</f>
        <v>Dark Mother Earth</v>
      </c>
      <c r="O520" s="1" t="e">
        <f>VLOOKUP(N520,'Text facts'!$A$1:$H$10019,6,0)</f>
        <v>#N/A</v>
      </c>
      <c r="P520" t="e">
        <f>VLOOKUP(N520,'Text facts'!$A$1:$B$10019,2,0)</f>
        <v>#N/A</v>
      </c>
      <c r="Q520" t="e">
        <f>VLOOKUP(N520,'Text facts'!$A$1:$C$10019,3,0)</f>
        <v>#N/A</v>
      </c>
      <c r="S520" t="e">
        <f>VLOOKUP(R520,'Text facts'!$A$1:$H$10019,6,0)</f>
        <v>#N/A</v>
      </c>
      <c r="T520" t="e">
        <f>VLOOKUP(R520,'Text facts'!$A$1:$B$10019,2,0)</f>
        <v>#N/A</v>
      </c>
      <c r="U520" t="e">
        <f>VLOOKUP(R520,'Text facts'!$A$1:$C$10019,3,0)</f>
        <v>#N/A</v>
      </c>
    </row>
    <row r="521" spans="1:21">
      <c r="A521" s="1" t="s">
        <v>758</v>
      </c>
      <c r="B521" s="1" t="s">
        <v>7420</v>
      </c>
      <c r="C521" s="1" t="str">
        <f>VLOOKUP(B521,'Text facts'!$A$1:$H$10019,6,0)</f>
        <v>A912</v>
      </c>
      <c r="D521" t="str">
        <f>VLOOKUP(B521,'Text facts'!$A$1:$B$10019,2,0)</f>
        <v>--</v>
      </c>
      <c r="E521" t="str">
        <f>VLOOKUP(B521,'Text facts'!$A$1:$C$10019,3,0)</f>
        <v>An Anecdoted Topography of Chance</v>
      </c>
      <c r="F521" s="1" t="s">
        <v>7424</v>
      </c>
      <c r="G521" s="1" t="str">
        <f>VLOOKUP(F521,'Text facts'!$A$1:$H$10019,6,0)</f>
        <v>A913</v>
      </c>
      <c r="H521" t="str">
        <f>VLOOKUP(F521,'Text facts'!$A$1:$B$10019,2,0)</f>
        <v>Život način uporabe</v>
      </c>
      <c r="I521" t="str">
        <f>VLOOKUP(F521,'Text facts'!$A$1:$C$10019,3,0)</f>
        <v>Life: A User's Manual</v>
      </c>
      <c r="J521" s="1" t="s">
        <v>1609</v>
      </c>
      <c r="K521" s="1" t="str">
        <f>VLOOKUP(J521,'Text facts'!$A$1:$H$10019,6,0)</f>
        <v>A33</v>
      </c>
      <c r="L521" t="str">
        <f>VLOOKUP(J521,'Text facts'!$A$1:$B$10019,2,0)</f>
        <v>Divlji detektivi</v>
      </c>
      <c r="M521" t="str">
        <f>VLOOKUP(J521,'Text facts'!$A$1:$C$10019,3,0)</f>
        <v>The Savage Detectives</v>
      </c>
      <c r="O521" s="1" t="e">
        <f>VLOOKUP(N521,'Text facts'!$A$1:$H$10019,6,0)</f>
        <v>#N/A</v>
      </c>
      <c r="P521" t="e">
        <f>VLOOKUP(N521,'Text facts'!$A$1:$B$10019,2,0)</f>
        <v>#N/A</v>
      </c>
      <c r="Q521" t="e">
        <f>VLOOKUP(N521,'Text facts'!$A$1:$C$10019,3,0)</f>
        <v>#N/A</v>
      </c>
      <c r="S521" t="e">
        <f>VLOOKUP(R521,'Text facts'!$A$1:$H$10019,6,0)</f>
        <v>#N/A</v>
      </c>
      <c r="T521" t="e">
        <f>VLOOKUP(R521,'Text facts'!$A$1:$B$10019,2,0)</f>
        <v>#N/A</v>
      </c>
      <c r="U521" t="e">
        <f>VLOOKUP(R521,'Text facts'!$A$1:$C$10019,3,0)</f>
        <v>#N/A</v>
      </c>
    </row>
    <row r="522" spans="1:21">
      <c r="A522" s="1" t="s">
        <v>759</v>
      </c>
      <c r="B522" s="1" t="s">
        <v>7433</v>
      </c>
      <c r="C522" s="1" t="str">
        <f>VLOOKUP(B522,'Text facts'!$A$1:$H$10019,6,0)</f>
        <v>A914</v>
      </c>
      <c r="D522" t="str">
        <f>VLOOKUP(B522,'Text facts'!$A$1:$B$10019,2,0)</f>
        <v>Enderova igra</v>
      </c>
      <c r="E522" t="str">
        <f>VLOOKUP(B522,'Text facts'!$A$1:$C$10019,3,0)</f>
        <v>Ender's Game</v>
      </c>
      <c r="F522" s="1" t="s">
        <v>7439</v>
      </c>
      <c r="G522" s="1" t="str">
        <f>VLOOKUP(F522,'Text facts'!$A$1:$H$10019,6,0)</f>
        <v>A915</v>
      </c>
      <c r="H522" t="str">
        <f>VLOOKUP(F522,'Text facts'!$A$1:$B$10019,2,0)</f>
        <v>Mladež bez Boga</v>
      </c>
      <c r="I522" t="str">
        <f>VLOOKUP(F522,'Text facts'!$A$1:$C$10019,3,0)</f>
        <v>Youth Without God</v>
      </c>
      <c r="J522" s="1" t="s">
        <v>7445</v>
      </c>
      <c r="K522" s="1" t="str">
        <f>VLOOKUP(J522,'Text facts'!$A$1:$H$10019,6,0)</f>
        <v>A916</v>
      </c>
      <c r="L522" t="str">
        <f>VLOOKUP(J522,'Text facts'!$A$1:$B$10019,2,0)</f>
        <v>Dunja</v>
      </c>
      <c r="M522" t="str">
        <f>VLOOKUP(J522,'Text facts'!$A$1:$C$10019,3,0)</f>
        <v>--</v>
      </c>
      <c r="O522" s="1" t="e">
        <f>VLOOKUP(N522,'Text facts'!$A$1:$H$10019,6,0)</f>
        <v>#N/A</v>
      </c>
      <c r="P522" t="e">
        <f>VLOOKUP(N522,'Text facts'!$A$1:$B$10019,2,0)</f>
        <v>#N/A</v>
      </c>
      <c r="Q522" t="e">
        <f>VLOOKUP(N522,'Text facts'!$A$1:$C$10019,3,0)</f>
        <v>#N/A</v>
      </c>
      <c r="S522" t="e">
        <f>VLOOKUP(R522,'Text facts'!$A$1:$H$10019,6,0)</f>
        <v>#N/A</v>
      </c>
      <c r="T522" t="e">
        <f>VLOOKUP(R522,'Text facts'!$A$1:$B$10019,2,0)</f>
        <v>#N/A</v>
      </c>
      <c r="U522" t="e">
        <f>VLOOKUP(R522,'Text facts'!$A$1:$C$10019,3,0)</f>
        <v>#N/A</v>
      </c>
    </row>
    <row r="523" spans="1:21">
      <c r="A523" s="1" t="s">
        <v>760</v>
      </c>
      <c r="B523" s="1" t="s">
        <v>7450</v>
      </c>
      <c r="C523" s="1" t="str">
        <f>VLOOKUP(B523,'Text facts'!$A$1:$H$10019,6,0)</f>
        <v>A258</v>
      </c>
      <c r="D523" t="str">
        <f>VLOOKUP(B523,'Text facts'!$A$1:$B$10019,2,0)</f>
        <v>Mumu</v>
      </c>
      <c r="E523" t="str">
        <f>VLOOKUP(B523,'Text facts'!$A$1:$C$10019,3,0)</f>
        <v>Mumu</v>
      </c>
      <c r="F523" s="1" t="s">
        <v>7452</v>
      </c>
      <c r="G523" s="1" t="str">
        <f>VLOOKUP(F523,'Text facts'!$A$1:$H$10019,6,0)</f>
        <v>A258</v>
      </c>
      <c r="H523" t="str">
        <f>VLOOKUP(F523,'Text facts'!$A$1:$B$10019,2,0)</f>
        <v>Dim</v>
      </c>
      <c r="I523" t="str">
        <f>VLOOKUP(F523,'Text facts'!$A$1:$C$10019,3,0)</f>
        <v>Smoke</v>
      </c>
      <c r="J523" s="1" t="s">
        <v>7455</v>
      </c>
      <c r="K523" s="1" t="str">
        <f>VLOOKUP(J523,'Text facts'!$A$1:$H$10019,6,0)</f>
        <v>A252</v>
      </c>
      <c r="L523" t="str">
        <f>VLOOKUP(J523,'Text facts'!$A$1:$B$10019,2,0)</f>
        <v>Revizor</v>
      </c>
      <c r="M523" t="str">
        <f>VLOOKUP(J523,'Text facts'!$A$1:$C$10019,3,0)</f>
        <v>The Government Inspector</v>
      </c>
      <c r="O523" s="1" t="e">
        <f>VLOOKUP(N523,'Text facts'!$A$1:$H$10019,6,0)</f>
        <v>#N/A</v>
      </c>
      <c r="P523" t="e">
        <f>VLOOKUP(N523,'Text facts'!$A$1:$B$10019,2,0)</f>
        <v>#N/A</v>
      </c>
      <c r="Q523" t="e">
        <f>VLOOKUP(N523,'Text facts'!$A$1:$C$10019,3,0)</f>
        <v>#N/A</v>
      </c>
      <c r="S523" t="e">
        <f>VLOOKUP(R523,'Text facts'!$A$1:$H$10019,6,0)</f>
        <v>#N/A</v>
      </c>
      <c r="T523" t="e">
        <f>VLOOKUP(R523,'Text facts'!$A$1:$B$10019,2,0)</f>
        <v>#N/A</v>
      </c>
      <c r="U523" t="e">
        <f>VLOOKUP(R523,'Text facts'!$A$1:$C$10019,3,0)</f>
        <v>#N/A</v>
      </c>
    </row>
    <row r="524" spans="1:21" ht="15">
      <c r="A524" s="1" t="s">
        <v>761</v>
      </c>
      <c r="B524" s="1" t="s">
        <v>7458</v>
      </c>
      <c r="C524" s="1" t="str">
        <f>VLOOKUP(B524,'Text facts'!$A$1:$H$10019,6,0)</f>
        <v>A917</v>
      </c>
      <c r="D524" t="str">
        <f>VLOOKUP(B524,'Text facts'!$A$1:$B$10019,2,0)</f>
        <v>Družba Sinjega galeba</v>
      </c>
      <c r="E524" t="str">
        <f>VLOOKUP(B524,'Text facts'!$A$1:$C$10019,3,0)</f>
        <v>--</v>
      </c>
      <c r="F524" s="1" t="s">
        <v>2234</v>
      </c>
      <c r="G524" s="1" t="str">
        <f>VLOOKUP(F524,'Text facts'!$A$1:$H$10019,6,0)</f>
        <v>A129</v>
      </c>
      <c r="H524" t="str">
        <f>VLOOKUP(F524,'Text facts'!$A$1:$B$10019,2,0)</f>
        <v>Ana Karenjina</v>
      </c>
      <c r="I524" t="str">
        <f>VLOOKUP(F524,'Text facts'!$A$1:$C$10019,3,0)</f>
        <v>Anna Karenina</v>
      </c>
      <c r="J524" s="1" t="s">
        <v>2914</v>
      </c>
      <c r="K524" s="1" t="str">
        <f>VLOOKUP(J524,'Text facts'!$A$1:$H$10019,6,0)</f>
        <v>A128</v>
      </c>
      <c r="L524" t="str">
        <f>VLOOKUP(J524,'Text facts'!$A$1:$B$10019,2,0)</f>
        <v>Stepski vuk</v>
      </c>
      <c r="M524" t="str">
        <f>VLOOKUP(J524,'Text facts'!$A$1:$C$10019,3,0)</f>
        <v>Steppenwolf</v>
      </c>
      <c r="N524" s="1" t="s">
        <v>7465</v>
      </c>
      <c r="O524" s="1" t="str">
        <f>VLOOKUP(N524,'Text facts'!$A$1:$H$10019,6,0)</f>
        <v>A918</v>
      </c>
      <c r="P524" t="str">
        <f>VLOOKUP(N524,'Text facts'!$A$1:$B$10019,2,0)</f>
        <v>Tarzan</v>
      </c>
      <c r="Q524" t="str">
        <f>VLOOKUP(N524,'Text facts'!$A$1:$C$10019,3,0)</f>
        <v>Tarzan</v>
      </c>
      <c r="R524" s="1" t="s">
        <v>3478</v>
      </c>
      <c r="S524" t="str">
        <f>VLOOKUP(R524,'Text facts'!$A$1:$H$10019,6,0)</f>
        <v>A331</v>
      </c>
      <c r="T524" t="str">
        <f>VLOOKUP(R524,'Text facts'!$A$1:$B$10019,2,0)</f>
        <v>Galeb Jonathan Livingston</v>
      </c>
      <c r="U524" t="str">
        <f>VLOOKUP(R524,'Text facts'!$A$1:$C$10019,3,0)</f>
        <v>Jonathan Livingston Seagull</v>
      </c>
    </row>
    <row r="525" spans="1:21">
      <c r="A525" s="1" t="s">
        <v>762</v>
      </c>
      <c r="B525" s="1" t="s">
        <v>1445</v>
      </c>
      <c r="C525" s="1" t="str">
        <f>VLOOKUP(B525,'Text facts'!$A$1:$H$10019,6,0)</f>
        <v>A9</v>
      </c>
      <c r="D525" t="str">
        <f>VLOOKUP(B525,'Text facts'!$A$1:$B$10019,2,0)</f>
        <v>Brdo iznad oblaka</v>
      </c>
      <c r="E525" t="str">
        <f>VLOOKUP(B525,'Text facts'!$A$1:$C$10019,3,0)</f>
        <v>A Hill Above the Clouds</v>
      </c>
      <c r="F525" s="1" t="s">
        <v>7471</v>
      </c>
      <c r="G525" s="1" t="str">
        <f>VLOOKUP(F525,'Text facts'!$A$1:$H$10019,6,0)</f>
        <v>A492</v>
      </c>
      <c r="H525" t="str">
        <f>VLOOKUP(F525,'Text facts'!$A$1:$B$10019,2,0)</f>
        <v>Pakao</v>
      </c>
      <c r="I525" t="str">
        <f>VLOOKUP(F525,'Text facts'!$A$1:$C$10019,3,0)</f>
        <v>Inferno</v>
      </c>
      <c r="J525" s="1" t="s">
        <v>7473</v>
      </c>
      <c r="K525" s="1" t="str">
        <f>VLOOKUP(J525,'Text facts'!$A$1:$H$10019,6,0)</f>
        <v>A919</v>
      </c>
      <c r="L525" t="str">
        <f>VLOOKUP(J525,'Text facts'!$A$1:$B$10019,2,0)</f>
        <v>Autobiografija jednog yogija</v>
      </c>
      <c r="M525" t="str">
        <f>VLOOKUP(J525,'Text facts'!$A$1:$C$10019,3,0)</f>
        <v>Autobiography of a yogi</v>
      </c>
      <c r="N525" s="1" t="s">
        <v>2234</v>
      </c>
      <c r="O525" s="1" t="str">
        <f>VLOOKUP(N525,'Text facts'!$A$1:$H$10019,6,0)</f>
        <v>A129</v>
      </c>
      <c r="P525" t="str">
        <f>VLOOKUP(N525,'Text facts'!$A$1:$B$10019,2,0)</f>
        <v>Ana Karenjina</v>
      </c>
      <c r="Q525" t="str">
        <f>VLOOKUP(N525,'Text facts'!$A$1:$C$10019,3,0)</f>
        <v>Anna Karenina</v>
      </c>
      <c r="S525" t="e">
        <f>VLOOKUP(R525,'Text facts'!$A$1:$H$10019,6,0)</f>
        <v>#N/A</v>
      </c>
      <c r="T525" t="e">
        <f>VLOOKUP(R525,'Text facts'!$A$1:$B$10019,2,0)</f>
        <v>#N/A</v>
      </c>
      <c r="U525" t="e">
        <f>VLOOKUP(R525,'Text facts'!$A$1:$C$10019,3,0)</f>
        <v>#N/A</v>
      </c>
    </row>
    <row r="526" spans="1:21">
      <c r="A526" s="1" t="s">
        <v>764</v>
      </c>
      <c r="B526" s="1" t="s">
        <v>3866</v>
      </c>
      <c r="C526" s="1" t="str">
        <f>VLOOKUP(B526,'Text facts'!$A$1:$H$10019,6,0)</f>
        <v>A229</v>
      </c>
      <c r="D526" t="str">
        <f>VLOOKUP(B526,'Text facts'!$A$1:$B$10019,2,0)</f>
        <v>Nove bajke</v>
      </c>
      <c r="E526" t="str">
        <f>VLOOKUP(B526,'Text facts'!$A$1:$C$10019,3,0)</f>
        <v>New Fairy Tales</v>
      </c>
      <c r="F526" s="1" t="s">
        <v>1732</v>
      </c>
      <c r="G526" s="1" t="str">
        <f>VLOOKUP(F526,'Text facts'!$A$1:$H$10019,6,0)</f>
        <v>A54</v>
      </c>
      <c r="H526" t="str">
        <f>VLOOKUP(F526,'Text facts'!$A$1:$B$10019,2,0)</f>
        <v>Priče iz davnine</v>
      </c>
      <c r="I526" t="str">
        <f>VLOOKUP(F526,'Text facts'!$A$1:$C$10019,3,0)</f>
        <v>Croatian Tales of Long Ago</v>
      </c>
      <c r="J526" s="1" t="s">
        <v>7479</v>
      </c>
      <c r="K526" s="1" t="str">
        <f>VLOOKUP(J526,'Text facts'!$A$1:$H$10019,6,0)</f>
        <v>A920</v>
      </c>
      <c r="L526" t="str">
        <f>VLOOKUP(J526,'Text facts'!$A$1:$B$10019,2,0)</f>
        <v>Polje milosti</v>
      </c>
      <c r="M526" t="str">
        <f>VLOOKUP(J526,'Text facts'!$A$1:$C$10019,3,0)</f>
        <v>In the field of grace</v>
      </c>
      <c r="N526" s="1" t="s">
        <v>7489</v>
      </c>
      <c r="O526" s="1" t="str">
        <f>VLOOKUP(N526,'Text facts'!$A$1:$H$10019,6,0)</f>
        <v>A922</v>
      </c>
      <c r="P526" t="str">
        <f>VLOOKUP(N526,'Text facts'!$A$1:$B$10019,2,0)</f>
        <v>Katedrala mora</v>
      </c>
      <c r="Q526" t="str">
        <f>VLOOKUP(N526,'Text facts'!$A$1:$C$10019,3,0)</f>
        <v>Cathedral of the Sea</v>
      </c>
      <c r="R526" s="1" t="s">
        <v>4198</v>
      </c>
      <c r="S526" t="str">
        <f>VLOOKUP(R526,'Text facts'!$A$1:$H$10019,6,0)</f>
        <v>A391</v>
      </c>
      <c r="T526" t="str">
        <f>VLOOKUP(R526,'Text facts'!$A$1:$B$10019,2,0)</f>
        <v>Zulejha otvara oči</v>
      </c>
      <c r="U526" t="str">
        <f>VLOOKUP(R526,'Text facts'!$A$1:$C$10019,3,0)</f>
        <v>Zuleikha Opens Her Eyes</v>
      </c>
    </row>
    <row r="527" spans="1:21">
      <c r="A527" s="1" t="s">
        <v>765</v>
      </c>
      <c r="B527" s="1" t="s">
        <v>1644</v>
      </c>
      <c r="C527" s="1" t="str">
        <f>VLOOKUP(B527,'Text facts'!$A$1:$H$10019,6,0)</f>
        <v>A36</v>
      </c>
      <c r="D527" t="str">
        <f>VLOOKUP(B527,'Text facts'!$A$1:$B$10019,2,0)</f>
        <v>Pipi Duga Čarapa</v>
      </c>
      <c r="E527" t="str">
        <f>VLOOKUP(B527,'Text facts'!$A$1:$C$10019,3,0)</f>
        <v>Pippi Longstocking</v>
      </c>
      <c r="F527" s="1" t="s">
        <v>3805</v>
      </c>
      <c r="G527" s="1" t="str">
        <f>VLOOKUP(F527,'Text facts'!$A$1:$H$10019,6,0)</f>
        <v>A382</v>
      </c>
      <c r="H527" t="str">
        <f>VLOOKUP(F527,'Text facts'!$A$1:$B$10019,2,0)</f>
        <v>Kiklop</v>
      </c>
      <c r="I527" t="str">
        <f>VLOOKUP(F527,'Text facts'!$A$1:$C$10019,3,0)</f>
        <v>Cyclops</v>
      </c>
      <c r="J527" s="1" t="s">
        <v>7485</v>
      </c>
      <c r="K527" s="1" t="str">
        <f>VLOOKUP(J527,'Text facts'!$A$1:$H$10019,6,0)</f>
        <v>A921</v>
      </c>
      <c r="L527" t="str">
        <f>VLOOKUP(J527,'Text facts'!$A$1:$B$10019,2,0)</f>
        <v>Hazmat</v>
      </c>
      <c r="M527" t="str">
        <f>VLOOKUP(J527,'Text facts'!$A$1:$C$10019,3,0)</f>
        <v>--</v>
      </c>
      <c r="N527" s="1" t="s">
        <v>7505</v>
      </c>
      <c r="O527" s="1" t="str">
        <f>VLOOKUP(N527,'Text facts'!$A$1:$H$10019,6,0)</f>
        <v>A924</v>
      </c>
      <c r="P527" t="str">
        <f>VLOOKUP(N527,'Text facts'!$A$1:$B$10019,2,0)</f>
        <v>Malo Drvo</v>
      </c>
      <c r="Q527" t="str">
        <f>VLOOKUP(N527,'Text facts'!$A$1:$C$10019,3,0)</f>
        <v>The education of the Little Tree</v>
      </c>
      <c r="R527" s="1" t="s">
        <v>1876</v>
      </c>
      <c r="S527" t="str">
        <f>VLOOKUP(R527,'Text facts'!$A$1:$H$10019,6,0)</f>
        <v>A76</v>
      </c>
      <c r="T527" t="str">
        <f>VLOOKUP(R527,'Text facts'!$A$1:$B$10019,2,0)</f>
        <v>Ciganin, ali najljepši</v>
      </c>
      <c r="U527" t="str">
        <f>VLOOKUP(R527,'Text facts'!$A$1:$C$10019,3,0)</f>
        <v>Gypsy, But the Fairest of Them All</v>
      </c>
    </row>
    <row r="528" spans="1:21">
      <c r="A528" s="1" t="s">
        <v>766</v>
      </c>
      <c r="B528" s="1" t="s">
        <v>7519</v>
      </c>
      <c r="C528" s="1" t="str">
        <f>VLOOKUP(B528,'Text facts'!$A$1:$H$10019,6,0)</f>
        <v>A209</v>
      </c>
      <c r="D528" t="str">
        <f>VLOOKUP(B528,'Text facts'!$A$1:$B$10019,2,0)</f>
        <v>Njegove tamne tvari</v>
      </c>
      <c r="E528" t="str">
        <f>VLOOKUP(B528,'Text facts'!$A$1:$C$10019,3,0)</f>
        <v>His dark materials</v>
      </c>
      <c r="F528" s="1" t="s">
        <v>6366</v>
      </c>
      <c r="G528" s="1" t="str">
        <f>VLOOKUP(F528,'Text facts'!$A$1:$H$10019,6,0)</f>
        <v>A317</v>
      </c>
      <c r="H528" t="str">
        <f>VLOOKUP(F528,'Text facts'!$A$1:$B$10019,2,0)</f>
        <v>Zadužbina / Zaklada</v>
      </c>
      <c r="I528" t="str">
        <f>VLOOKUP(F528,'Text facts'!$A$1:$C$10019,3,0)</f>
        <v>Foundation</v>
      </c>
      <c r="J528" s="1" t="s">
        <v>7523</v>
      </c>
      <c r="K528" s="1" t="str">
        <f>VLOOKUP(J528,'Text facts'!$A$1:$H$10019,6,0)</f>
        <v>A209</v>
      </c>
      <c r="L528" t="str">
        <f>VLOOKUP(J528,'Text facts'!$A$1:$B$10019,2,0)</f>
        <v>Dobri Isus i naivni Krist</v>
      </c>
      <c r="M528" t="str">
        <f>VLOOKUP(J528,'Text facts'!$A$1:$C$10019,3,0)</f>
        <v>The Good Man Jesus and the Scoundrel Christ</v>
      </c>
      <c r="O528" s="1" t="e">
        <f>VLOOKUP(N528,'Text facts'!$A$1:$H$10019,6,0)</f>
        <v>#N/A</v>
      </c>
      <c r="P528" t="e">
        <f>VLOOKUP(N528,'Text facts'!$A$1:$B$10019,2,0)</f>
        <v>#N/A</v>
      </c>
      <c r="Q528" t="e">
        <f>VLOOKUP(N528,'Text facts'!$A$1:$C$10019,3,0)</f>
        <v>#N/A</v>
      </c>
      <c r="S528" t="e">
        <f>VLOOKUP(R528,'Text facts'!$A$1:$H$10019,6,0)</f>
        <v>#N/A</v>
      </c>
      <c r="T528" t="e">
        <f>VLOOKUP(R528,'Text facts'!$A$1:$B$10019,2,0)</f>
        <v>#N/A</v>
      </c>
      <c r="U528" t="e">
        <f>VLOOKUP(R528,'Text facts'!$A$1:$C$10019,3,0)</f>
        <v>#N/A</v>
      </c>
    </row>
    <row r="529" spans="1:21">
      <c r="A529" s="1" t="s">
        <v>767</v>
      </c>
      <c r="B529" s="1" t="s">
        <v>4802</v>
      </c>
      <c r="C529" s="1" t="str">
        <f>VLOOKUP(B529,'Text facts'!$A$1:$H$10019,6,0)</f>
        <v>A252</v>
      </c>
      <c r="D529" t="str">
        <f>VLOOKUP(B529,'Text facts'!$A$1:$B$10019,2,0)</f>
        <v>Kabanica</v>
      </c>
      <c r="E529" t="str">
        <f>VLOOKUP(B529,'Text facts'!$A$1:$C$10019,3,0)</f>
        <v>The Overcoat</v>
      </c>
      <c r="F529" s="1" t="s">
        <v>4207</v>
      </c>
      <c r="G529" s="1" t="str">
        <f>VLOOKUP(F529,'Text facts'!$A$1:$H$10019,6,0)</f>
        <v>A391</v>
      </c>
      <c r="H529" t="str">
        <f>VLOOKUP(F529,'Text facts'!$A$1:$B$10019,2,0)</f>
        <v>Volgina djeca</v>
      </c>
      <c r="I529" t="str">
        <f>VLOOKUP(F529,'Text facts'!$A$1:$C$10019,3,0)</f>
        <v>Children of the Volga</v>
      </c>
      <c r="J529" s="1" t="s">
        <v>7514</v>
      </c>
      <c r="K529" s="1" t="str">
        <f>VLOOKUP(J529,'Text facts'!$A$1:$H$10019,6,0)</f>
        <v>A926</v>
      </c>
      <c r="L529" t="str">
        <f>VLOOKUP(J529,'Text facts'!$A$1:$B$10019,2,0)</f>
        <v>Umiranje duše : izabrane novele</v>
      </c>
      <c r="M529" t="str">
        <f>VLOOKUP(J529,'Text facts'!$A$1:$C$10019,3,0)</f>
        <v>--</v>
      </c>
      <c r="O529" s="1" t="e">
        <f>VLOOKUP(N529,'Text facts'!$A$1:$H$10019,6,0)</f>
        <v>#N/A</v>
      </c>
      <c r="P529" t="e">
        <f>VLOOKUP(N529,'Text facts'!$A$1:$B$10019,2,0)</f>
        <v>#N/A</v>
      </c>
      <c r="Q529" t="e">
        <f>VLOOKUP(N529,'Text facts'!$A$1:$C$10019,3,0)</f>
        <v>#N/A</v>
      </c>
      <c r="S529" t="e">
        <f>VLOOKUP(R529,'Text facts'!$A$1:$H$10019,6,0)</f>
        <v>#N/A</v>
      </c>
      <c r="T529" t="e">
        <f>VLOOKUP(R529,'Text facts'!$A$1:$B$10019,2,0)</f>
        <v>#N/A</v>
      </c>
      <c r="U529" t="e">
        <f>VLOOKUP(R529,'Text facts'!$A$1:$C$10019,3,0)</f>
        <v>#N/A</v>
      </c>
    </row>
    <row r="530" spans="1:21">
      <c r="A530" s="1" t="s">
        <v>768</v>
      </c>
      <c r="B530" s="1" t="s">
        <v>7526</v>
      </c>
      <c r="C530" s="1" t="str">
        <f>VLOOKUP(B530,'Text facts'!$A$1:$H$10019,6,0)</f>
        <v>A242</v>
      </c>
      <c r="D530" t="str">
        <f>VLOOKUP(B530,'Text facts'!$A$1:$B$10019,2,0)</f>
        <v>Žene</v>
      </c>
      <c r="E530" t="str">
        <f>VLOOKUP(B530,'Text facts'!$A$1:$C$10019,3,0)</f>
        <v>Women</v>
      </c>
      <c r="F530" s="1" t="s">
        <v>2685</v>
      </c>
      <c r="G530" s="1" t="str">
        <f>VLOOKUP(F530,'Text facts'!$A$1:$H$10019,6,0)</f>
        <v>A202</v>
      </c>
      <c r="H530" t="str">
        <f>VLOOKUP(F530,'Text facts'!$A$1:$B$10019,2,0)</f>
        <v>Majstor i Margarita</v>
      </c>
      <c r="I530" t="str">
        <f>VLOOKUP(F530,'Text facts'!$A$1:$C$10019,3,0)</f>
        <v>The Master and Margarita</v>
      </c>
      <c r="J530" s="1" t="s">
        <v>2496</v>
      </c>
      <c r="K530" s="1" t="str">
        <f>VLOOKUP(J530,'Text facts'!$A$1:$H$10019,6,0)</f>
        <v>A171</v>
      </c>
      <c r="L530" t="str">
        <f>VLOOKUP(J530,'Text facts'!$A$1:$B$10019,2,0)</f>
        <v>Derviš i smrt</v>
      </c>
      <c r="M530" t="str">
        <f>VLOOKUP(J530,'Text facts'!$A$1:$C$10019,3,0)</f>
        <v>Death and the Dervish</v>
      </c>
      <c r="N530" s="1" t="s">
        <v>7529</v>
      </c>
      <c r="O530" s="1" t="str">
        <f>VLOOKUP(N530,'Text facts'!$A$1:$H$10019,6,0)</f>
        <v>A927</v>
      </c>
      <c r="P530" t="str">
        <f>VLOOKUP(N530,'Text facts'!$A$1:$B$10019,2,0)</f>
        <v>Solomonova pjesma</v>
      </c>
      <c r="Q530" t="str">
        <f>VLOOKUP(N530,'Text facts'!$A$1:$C$10019,3,0)</f>
        <v>Song of Solomon</v>
      </c>
      <c r="S530" t="e">
        <f>VLOOKUP(R530,'Text facts'!$A$1:$H$10019,6,0)</f>
        <v>#N/A</v>
      </c>
      <c r="T530" t="e">
        <f>VLOOKUP(R530,'Text facts'!$A$1:$B$10019,2,0)</f>
        <v>#N/A</v>
      </c>
      <c r="U530" t="e">
        <f>VLOOKUP(R530,'Text facts'!$A$1:$C$10019,3,0)</f>
        <v>#N/A</v>
      </c>
    </row>
    <row r="531" spans="1:21">
      <c r="A531" s="1" t="s">
        <v>769</v>
      </c>
      <c r="B531" s="1" t="s">
        <v>2301</v>
      </c>
      <c r="C531" s="1" t="str">
        <f>VLOOKUP(B531,'Text facts'!$A$1:$H$10019,6,0)</f>
        <v>A139</v>
      </c>
      <c r="D531" t="str">
        <f>VLOOKUP(B531,'Text facts'!$A$1:$B$10019,2,0)</f>
        <v>Otok</v>
      </c>
      <c r="E531" t="str">
        <f>VLOOKUP(B531,'Text facts'!$A$1:$C$10019,3,0)</f>
        <v>The Island</v>
      </c>
      <c r="F531" s="1" t="s">
        <v>2562</v>
      </c>
      <c r="G531" s="1" t="str">
        <f>VLOOKUP(F531,'Text facts'!$A$1:$H$10019,6,0)</f>
        <v>A182</v>
      </c>
      <c r="H531" t="str">
        <f>VLOOKUP(F531,'Text facts'!$A$1:$B$10019,2,0)</f>
        <v>Gonič zmajeva</v>
      </c>
      <c r="I531" t="str">
        <f>VLOOKUP(F531,'Text facts'!$A$1:$C$10019,3,0)</f>
        <v xml:space="preserve">The Kite Runner </v>
      </c>
      <c r="J531" s="1" t="s">
        <v>7537</v>
      </c>
      <c r="K531" s="1" t="str">
        <f>VLOOKUP(J531,'Text facts'!$A$1:$H$10019,6,0)</f>
        <v>A928</v>
      </c>
      <c r="L531" t="str">
        <f>VLOOKUP(J531,'Text facts'!$A$1:$B$10019,2,0)</f>
        <v>Pustinjski cvijet</v>
      </c>
      <c r="M531" t="str">
        <f>VLOOKUP(J531,'Text facts'!$A$1:$C$10019,3,0)</f>
        <v>Desert flower</v>
      </c>
      <c r="O531" s="1" t="e">
        <f>VLOOKUP(N531,'Text facts'!$A$1:$H$10019,6,0)</f>
        <v>#N/A</v>
      </c>
      <c r="P531" t="e">
        <f>VLOOKUP(N531,'Text facts'!$A$1:$B$10019,2,0)</f>
        <v>#N/A</v>
      </c>
      <c r="Q531" t="e">
        <f>VLOOKUP(N531,'Text facts'!$A$1:$C$10019,3,0)</f>
        <v>#N/A</v>
      </c>
      <c r="S531" t="e">
        <f>VLOOKUP(R531,'Text facts'!$A$1:$H$10019,6,0)</f>
        <v>#N/A</v>
      </c>
      <c r="T531" t="e">
        <f>VLOOKUP(R531,'Text facts'!$A$1:$B$10019,2,0)</f>
        <v>#N/A</v>
      </c>
      <c r="U531" t="e">
        <f>VLOOKUP(R531,'Text facts'!$A$1:$C$10019,3,0)</f>
        <v>#N/A</v>
      </c>
    </row>
    <row r="532" spans="1:21">
      <c r="A532" s="1" t="s">
        <v>770</v>
      </c>
      <c r="B532" s="1" t="s">
        <v>7500</v>
      </c>
      <c r="C532" s="1" t="str">
        <f>VLOOKUP(B532,'Text facts'!$A$1:$H$10019,6,0)</f>
        <v>A923</v>
      </c>
      <c r="D532" t="str">
        <f>VLOOKUP(B532,'Text facts'!$A$1:$B$10019,2,0)</f>
        <v>Ožiljci</v>
      </c>
      <c r="E532" t="str">
        <f>VLOOKUP(B532,'Text facts'!$A$1:$C$10019,3,0)</f>
        <v>Scar Tissue</v>
      </c>
      <c r="F532" s="1" t="s">
        <v>4906</v>
      </c>
      <c r="G532" s="1" t="str">
        <f>VLOOKUP(F532,'Text facts'!$A$1:$H$10019,6,0)</f>
        <v>A547</v>
      </c>
      <c r="H532" t="str">
        <f>VLOOKUP(F532,'Text facts'!$A$1:$B$10019,2,0)</f>
        <v>Robinson Crusoe</v>
      </c>
      <c r="I532" t="str">
        <f>VLOOKUP(F532,'Text facts'!$A$1:$C$10019,3,0)</f>
        <v>Robinson Crusoe</v>
      </c>
      <c r="J532" s="1" t="s">
        <v>1791</v>
      </c>
      <c r="K532" s="1" t="str">
        <f>VLOOKUP(J532,'Text facts'!$A$1:$H$10019,6,0)</f>
        <v>A43</v>
      </c>
      <c r="L532" t="str">
        <f>VLOOKUP(J532,'Text facts'!$A$1:$B$10019,2,0)</f>
        <v>Zločin i kazna</v>
      </c>
      <c r="M532" t="str">
        <f>VLOOKUP(J532,'Text facts'!$A$1:$C$10019,3,0)</f>
        <v>Crime and Punishment</v>
      </c>
      <c r="O532" s="1" t="e">
        <f>VLOOKUP(N532,'Text facts'!$A$1:$H$10019,6,0)</f>
        <v>#N/A</v>
      </c>
      <c r="P532" t="e">
        <f>VLOOKUP(N532,'Text facts'!$A$1:$B$10019,2,0)</f>
        <v>#N/A</v>
      </c>
      <c r="Q532" t="e">
        <f>VLOOKUP(N532,'Text facts'!$A$1:$C$10019,3,0)</f>
        <v>#N/A</v>
      </c>
      <c r="S532" t="e">
        <f>VLOOKUP(R532,'Text facts'!$A$1:$H$10019,6,0)</f>
        <v>#N/A</v>
      </c>
      <c r="T532" t="e">
        <f>VLOOKUP(R532,'Text facts'!$A$1:$B$10019,2,0)</f>
        <v>#N/A</v>
      </c>
      <c r="U532" t="e">
        <f>VLOOKUP(R532,'Text facts'!$A$1:$C$10019,3,0)</f>
        <v>#N/A</v>
      </c>
    </row>
    <row r="533" spans="1:21">
      <c r="A533" s="1" t="s">
        <v>771</v>
      </c>
      <c r="B533" s="1" t="s">
        <v>7543</v>
      </c>
      <c r="C533" s="1" t="str">
        <f>VLOOKUP(B533,'Text facts'!$A$1:$H$10019,6,0)</f>
        <v>A296</v>
      </c>
      <c r="D533" t="str">
        <f>VLOOKUP(B533,'Text facts'!$A$1:$B$10019,2,0)</f>
        <v>Očajavanje</v>
      </c>
      <c r="E533" t="str">
        <f>VLOOKUP(B533,'Text facts'!$A$1:$C$10019,3,0)</f>
        <v>Desperation</v>
      </c>
      <c r="F533" s="1" t="s">
        <v>7546</v>
      </c>
      <c r="G533" s="1" t="str">
        <f>VLOOKUP(F533,'Text facts'!$A$1:$H$10019,6,0)</f>
        <v>A929</v>
      </c>
      <c r="H533" t="str">
        <f>VLOOKUP(F533,'Text facts'!$A$1:$B$10019,2,0)</f>
        <v>Put mirnog ratnika</v>
      </c>
      <c r="I533" t="str">
        <f>VLOOKUP(F533,'Text facts'!$A$1:$C$10019,3,0)</f>
        <v>Way of the peaceful warrior</v>
      </c>
      <c r="J533" s="1" t="s">
        <v>7551</v>
      </c>
      <c r="K533" s="1" t="str">
        <f>VLOOKUP(J533,'Text facts'!$A$1:$H$10019,6,0)</f>
        <v>A624</v>
      </c>
      <c r="L533" t="str">
        <f>VLOOKUP(J533,'Text facts'!$A$1:$B$10019,2,0)</f>
        <v>Klijent</v>
      </c>
      <c r="M533" t="str">
        <f>VLOOKUP(J533,'Text facts'!$A$1:$C$10019,3,0)</f>
        <v>The client</v>
      </c>
      <c r="N533" s="1" t="s">
        <v>7554</v>
      </c>
      <c r="O533" s="1" t="str">
        <f>VLOOKUP(N533,'Text facts'!$A$1:$H$10019,6,0)</f>
        <v>A930</v>
      </c>
      <c r="P533" t="str">
        <f>VLOOKUP(N533,'Text facts'!$A$1:$B$10019,2,0)</f>
        <v>Jurski park</v>
      </c>
      <c r="Q533" t="str">
        <f>VLOOKUP(N533,'Text facts'!$A$1:$C$10019,3,0)</f>
        <v>Jurassic Park</v>
      </c>
      <c r="R533" s="1" t="s">
        <v>2790</v>
      </c>
      <c r="S533" t="str">
        <f>VLOOKUP(R533,'Text facts'!$A$1:$H$10019,6,0)</f>
        <v>A18</v>
      </c>
      <c r="T533" t="str">
        <f>VLOOKUP(R533,'Text facts'!$A$1:$B$10019,2,0)</f>
        <v>Hobit</v>
      </c>
      <c r="U533" t="str">
        <f>VLOOKUP(R533,'Text facts'!$A$1:$C$10019,3,0)</f>
        <v>The Hobbit</v>
      </c>
    </row>
    <row r="534" spans="1:21">
      <c r="A534" s="1" t="s">
        <v>772</v>
      </c>
      <c r="B534" s="1" t="s">
        <v>7565</v>
      </c>
      <c r="C534" s="1" t="str">
        <f>VLOOKUP(B534,'Text facts'!$A$1:$H$10019,6,0)</f>
        <v>A700</v>
      </c>
      <c r="D534" t="str">
        <f>VLOOKUP(B534,'Text facts'!$A$1:$B$10019,2,0)</f>
        <v>Placebo ste vi</v>
      </c>
      <c r="E534" t="str">
        <f>VLOOKUP(B534,'Text facts'!$A$1:$C$10019,3,0)</f>
        <v>You Are the Placebo</v>
      </c>
      <c r="F534" s="1" t="s">
        <v>7568</v>
      </c>
      <c r="G534" s="1" t="str">
        <f>VLOOKUP(F534,'Text facts'!$A$1:$H$10019,6,0)</f>
        <v>A932</v>
      </c>
      <c r="H534" t="str">
        <f>VLOOKUP(F534,'Text facts'!$A$1:$B$10019,2,0)</f>
        <v>Razgovori s Bogom</v>
      </c>
      <c r="I534" t="str">
        <f>VLOOKUP(F534,'Text facts'!$A$1:$C$10019,3,0)</f>
        <v>Conversations with God</v>
      </c>
      <c r="J534" s="1" t="s">
        <v>2234</v>
      </c>
      <c r="K534" s="1" t="str">
        <f>VLOOKUP(J534,'Text facts'!$A$1:$H$10019,6,0)</f>
        <v>A129</v>
      </c>
      <c r="L534" t="str">
        <f>VLOOKUP(J534,'Text facts'!$A$1:$B$10019,2,0)</f>
        <v>Ana Karenjina</v>
      </c>
      <c r="M534" t="str">
        <f>VLOOKUP(J534,'Text facts'!$A$1:$C$10019,3,0)</f>
        <v>Anna Karenina</v>
      </c>
      <c r="O534" s="1" t="e">
        <f>VLOOKUP(N534,'Text facts'!$A$1:$H$10019,6,0)</f>
        <v>#N/A</v>
      </c>
      <c r="P534" t="e">
        <f>VLOOKUP(N534,'Text facts'!$A$1:$B$10019,2,0)</f>
        <v>#N/A</v>
      </c>
      <c r="Q534" t="e">
        <f>VLOOKUP(N534,'Text facts'!$A$1:$C$10019,3,0)</f>
        <v>#N/A</v>
      </c>
      <c r="S534" t="e">
        <f>VLOOKUP(R534,'Text facts'!$A$1:$H$10019,6,0)</f>
        <v>#N/A</v>
      </c>
      <c r="T534" t="e">
        <f>VLOOKUP(R534,'Text facts'!$A$1:$B$10019,2,0)</f>
        <v>#N/A</v>
      </c>
      <c r="U534" t="e">
        <f>VLOOKUP(R534,'Text facts'!$A$1:$C$10019,3,0)</f>
        <v>#N/A</v>
      </c>
    </row>
    <row r="535" spans="1:21">
      <c r="A535" s="1" t="s">
        <v>773</v>
      </c>
      <c r="B535" s="1" t="s">
        <v>3299</v>
      </c>
      <c r="C535" s="1" t="str">
        <f>VLOOKUP(B535,'Text facts'!$A$1:$H$10019,6,0)</f>
        <v>A98</v>
      </c>
      <c r="D535" t="str">
        <f>VLOOKUP(B535,'Text facts'!$A$1:$B$10019,2,0)</f>
        <v>Harry Potter</v>
      </c>
      <c r="E535" t="str">
        <f>VLOOKUP(B535,'Text facts'!$A$1:$C$10019,3,0)</f>
        <v>Harry Potter</v>
      </c>
      <c r="F535" s="1" t="s">
        <v>7574</v>
      </c>
      <c r="G535" s="1" t="str">
        <f>VLOOKUP(F535,'Text facts'!$A$1:$H$10019,6,0)</f>
        <v>A933</v>
      </c>
      <c r="H535" t="str">
        <f>VLOOKUP(F535,'Text facts'!$A$1:$B$10019,2,0)</f>
        <v>Žene koje kupuju cvijeće</v>
      </c>
      <c r="I535" t="str">
        <f>VLOOKUP(F535,'Text facts'!$A$1:$C$10019,3,0)</f>
        <v>Women Who Buy Flowers</v>
      </c>
      <c r="J535" s="1" t="s">
        <v>2787</v>
      </c>
      <c r="K535" s="1" t="str">
        <f>VLOOKUP(J535,'Text facts'!$A$1:$H$10019,6,0)</f>
        <v>A171</v>
      </c>
      <c r="L535" t="str">
        <f>VLOOKUP(J535,'Text facts'!$A$1:$B$10019,2,0)</f>
        <v>Tvrđava</v>
      </c>
      <c r="M535" t="str">
        <f>VLOOKUP(J535,'Text facts'!$A$1:$C$10019,3,0)</f>
        <v>The Fortress</v>
      </c>
      <c r="O535" s="1" t="e">
        <f>VLOOKUP(N535,'Text facts'!$A$1:$H$10019,6,0)</f>
        <v>#N/A</v>
      </c>
      <c r="P535" t="e">
        <f>VLOOKUP(N535,'Text facts'!$A$1:$B$10019,2,0)</f>
        <v>#N/A</v>
      </c>
      <c r="Q535" t="e">
        <f>VLOOKUP(N535,'Text facts'!$A$1:$C$10019,3,0)</f>
        <v>#N/A</v>
      </c>
      <c r="S535" t="e">
        <f>VLOOKUP(R535,'Text facts'!$A$1:$H$10019,6,0)</f>
        <v>#N/A</v>
      </c>
      <c r="T535" t="e">
        <f>VLOOKUP(R535,'Text facts'!$A$1:$B$10019,2,0)</f>
        <v>#N/A</v>
      </c>
      <c r="U535" t="e">
        <f>VLOOKUP(R535,'Text facts'!$A$1:$C$10019,3,0)</f>
        <v>#N/A</v>
      </c>
    </row>
    <row r="536" spans="1:21">
      <c r="A536" s="1" t="s">
        <v>774</v>
      </c>
      <c r="B536" s="1" t="s">
        <v>3693</v>
      </c>
      <c r="C536" s="1" t="str">
        <f>VLOOKUP(B536,'Text facts'!$A$1:$H$10019,6,0)</f>
        <v>A365</v>
      </c>
      <c r="D536" t="str">
        <f>VLOOKUP(B536,'Text facts'!$A$1:$B$10019,2,0)</f>
        <v>Ogled o sljepoći</v>
      </c>
      <c r="E536" t="str">
        <f>VLOOKUP(B536,'Text facts'!$A$1:$C$10019,3,0)</f>
        <v>Blindness</v>
      </c>
      <c r="F536" s="1" t="s">
        <v>7510</v>
      </c>
      <c r="G536" s="1" t="str">
        <f>VLOOKUP(F536,'Text facts'!$A$1:$H$10019,6,0)</f>
        <v>A925</v>
      </c>
      <c r="H536" t="str">
        <f>VLOOKUP(F536,'Text facts'!$A$1:$B$10019,2,0)</f>
        <v>Dunavski blues</v>
      </c>
      <c r="I536" t="str">
        <f>VLOOKUP(F536,'Text facts'!$A$1:$C$10019,3,0)</f>
        <v>--</v>
      </c>
      <c r="J536" s="1" t="s">
        <v>5981</v>
      </c>
      <c r="K536" s="1" t="str">
        <f>VLOOKUP(J536,'Text facts'!$A$1:$H$10019,6,0)</f>
        <v>A128</v>
      </c>
      <c r="L536" t="str">
        <f>VLOOKUP(J536,'Text facts'!$A$1:$B$10019,2,0)</f>
        <v>Narcis i Zlatousti</v>
      </c>
      <c r="M536" t="str">
        <f>VLOOKUP(J536,'Text facts'!$A$1:$C$10019,3,0)</f>
        <v>Narcissus and Goldmund</v>
      </c>
      <c r="O536" s="1" t="e">
        <f>VLOOKUP(N536,'Text facts'!$A$1:$H$10019,6,0)</f>
        <v>#N/A</v>
      </c>
      <c r="P536" t="e">
        <f>VLOOKUP(N536,'Text facts'!$A$1:$B$10019,2,0)</f>
        <v>#N/A</v>
      </c>
      <c r="Q536" t="e">
        <f>VLOOKUP(N536,'Text facts'!$A$1:$C$10019,3,0)</f>
        <v>#N/A</v>
      </c>
      <c r="S536" t="e">
        <f>VLOOKUP(R536,'Text facts'!$A$1:$H$10019,6,0)</f>
        <v>#N/A</v>
      </c>
      <c r="T536" t="e">
        <f>VLOOKUP(R536,'Text facts'!$A$1:$B$10019,2,0)</f>
        <v>#N/A</v>
      </c>
      <c r="U536" t="e">
        <f>VLOOKUP(R536,'Text facts'!$A$1:$C$10019,3,0)</f>
        <v>#N/A</v>
      </c>
    </row>
    <row r="537" spans="1:21">
      <c r="A537" s="1" t="s">
        <v>775</v>
      </c>
      <c r="B537" s="1" t="s">
        <v>7580</v>
      </c>
      <c r="C537" s="1" t="str">
        <f>VLOOKUP(B537,'Text facts'!$A$1:$H$10019,6,0)</f>
        <v>A934</v>
      </c>
      <c r="D537" t="str">
        <f>VLOOKUP(B537,'Text facts'!$A$1:$B$10019,2,0)</f>
        <v>Priče za laku noć / Djeco, laku noć</v>
      </c>
      <c r="E537" t="str">
        <f>VLOOKUP(B537,'Text facts'!$A$1:$C$10019,3,0)</f>
        <v>--</v>
      </c>
      <c r="F537" s="1" t="s">
        <v>1583</v>
      </c>
      <c r="G537" s="1" t="str">
        <f>VLOOKUP(F537,'Text facts'!$A$1:$H$10019,6,0)</f>
        <v>A32</v>
      </c>
      <c r="H537" t="str">
        <f>VLOOKUP(F537,'Text facts'!$A$1:$B$10019,2,0)</f>
        <v>Sto godina samoće</v>
      </c>
      <c r="I537" t="str">
        <f>VLOOKUP(F537,'Text facts'!$A$1:$C$10019,3,0)</f>
        <v>One Hundred Years of Solitude</v>
      </c>
      <c r="J537" s="1" t="s">
        <v>1626</v>
      </c>
      <c r="K537" s="1" t="str">
        <f>VLOOKUP(J537,'Text facts'!$A$1:$H$10019,6,0)</f>
        <v>A38</v>
      </c>
      <c r="L537" t="str">
        <f>VLOOKUP(J537,'Text facts'!$A$1:$B$10019,2,0)</f>
        <v>Genijalna prijateljica</v>
      </c>
      <c r="M537" t="str">
        <f>VLOOKUP(J537,'Text facts'!$A$1:$C$10019,3,0)</f>
        <v>My Brilliant Friend</v>
      </c>
      <c r="O537" s="1" t="e">
        <f>VLOOKUP(N537,'Text facts'!$A$1:$H$10019,6,0)</f>
        <v>#N/A</v>
      </c>
      <c r="P537" t="e">
        <f>VLOOKUP(N537,'Text facts'!$A$1:$B$10019,2,0)</f>
        <v>#N/A</v>
      </c>
      <c r="Q537" t="e">
        <f>VLOOKUP(N537,'Text facts'!$A$1:$C$10019,3,0)</f>
        <v>#N/A</v>
      </c>
      <c r="S537" t="e">
        <f>VLOOKUP(R537,'Text facts'!$A$1:$H$10019,6,0)</f>
        <v>#N/A</v>
      </c>
      <c r="T537" t="e">
        <f>VLOOKUP(R537,'Text facts'!$A$1:$B$10019,2,0)</f>
        <v>#N/A</v>
      </c>
      <c r="U537" t="e">
        <f>VLOOKUP(R537,'Text facts'!$A$1:$C$10019,3,0)</f>
        <v>#N/A</v>
      </c>
    </row>
    <row r="538" spans="1:21">
      <c r="A538" s="1" t="s">
        <v>776</v>
      </c>
      <c r="B538" s="1" t="s">
        <v>7600</v>
      </c>
      <c r="C538" s="1" t="str">
        <f>VLOOKUP(B538,'Text facts'!$A$1:$H$10019,6,0)</f>
        <v>A937</v>
      </c>
      <c r="D538" t="str">
        <f>VLOOKUP(B538,'Text facts'!$A$1:$B$10019,2,0)</f>
        <v>Izabrane pjesme</v>
      </c>
      <c r="E538" t="str">
        <f>VLOOKUP(B538,'Text facts'!$A$1:$C$10019,3,0)</f>
        <v>--</v>
      </c>
      <c r="F538" s="1" t="s">
        <v>7604</v>
      </c>
      <c r="G538" s="1" t="str">
        <f>VLOOKUP(F538,'Text facts'!$A$1:$H$10019,6,0)</f>
        <v>A835</v>
      </c>
      <c r="H538" t="str">
        <f>VLOOKUP(F538,'Text facts'!$A$1:$B$10019,2,0)</f>
        <v>129,90 kn</v>
      </c>
      <c r="I538" t="str">
        <f>VLOOKUP(F538,'Text facts'!$A$1:$C$10019,3,0)</f>
        <v>99 francs / 14,99 euros</v>
      </c>
      <c r="J538" s="1" t="s">
        <v>2205</v>
      </c>
      <c r="K538" s="1" t="str">
        <f>VLOOKUP(J538,'Text facts'!$A$1:$H$10019,6,0)</f>
        <v>A125</v>
      </c>
      <c r="L538" t="str">
        <f>VLOOKUP(J538,'Text facts'!$A$1:$B$10019,2,0)</f>
        <v>Vlak u snijegu</v>
      </c>
      <c r="M538" t="str">
        <f>VLOOKUP(J538,'Text facts'!$A$1:$C$10019,3,0)</f>
        <v>Train in the Snow</v>
      </c>
      <c r="O538" s="1" t="e">
        <f>VLOOKUP(N538,'Text facts'!$A$1:$H$10019,6,0)</f>
        <v>#N/A</v>
      </c>
      <c r="P538" t="e">
        <f>VLOOKUP(N538,'Text facts'!$A$1:$B$10019,2,0)</f>
        <v>#N/A</v>
      </c>
      <c r="Q538" t="e">
        <f>VLOOKUP(N538,'Text facts'!$A$1:$C$10019,3,0)</f>
        <v>#N/A</v>
      </c>
      <c r="S538" t="e">
        <f>VLOOKUP(R538,'Text facts'!$A$1:$H$10019,6,0)</f>
        <v>#N/A</v>
      </c>
      <c r="T538" t="e">
        <f>VLOOKUP(R538,'Text facts'!$A$1:$B$10019,2,0)</f>
        <v>#N/A</v>
      </c>
      <c r="U538" t="e">
        <f>VLOOKUP(R538,'Text facts'!$A$1:$C$10019,3,0)</f>
        <v>#N/A</v>
      </c>
    </row>
    <row r="539" spans="1:21">
      <c r="A539" s="1" t="s">
        <v>777</v>
      </c>
      <c r="B539" s="1" t="s">
        <v>4198</v>
      </c>
      <c r="C539" s="1" t="str">
        <f>VLOOKUP(B539,'Text facts'!$A$1:$H$10019,6,0)</f>
        <v>A391</v>
      </c>
      <c r="D539" t="str">
        <f>VLOOKUP(B539,'Text facts'!$A$1:$B$10019,2,0)</f>
        <v>Zulejha otvara oči</v>
      </c>
      <c r="E539" t="str">
        <f>VLOOKUP(B539,'Text facts'!$A$1:$C$10019,3,0)</f>
        <v>Zuleikha Opens Her Eyes</v>
      </c>
      <c r="F539" s="1" t="s">
        <v>4207</v>
      </c>
      <c r="G539" s="1" t="str">
        <f>VLOOKUP(F539,'Text facts'!$A$1:$H$10019,6,0)</f>
        <v>A391</v>
      </c>
      <c r="H539" t="str">
        <f>VLOOKUP(F539,'Text facts'!$A$1:$B$10019,2,0)</f>
        <v>Volgina djeca</v>
      </c>
      <c r="I539" t="str">
        <f>VLOOKUP(F539,'Text facts'!$A$1:$C$10019,3,0)</f>
        <v>Children of the Volga</v>
      </c>
      <c r="J539" s="1" t="s">
        <v>7529</v>
      </c>
      <c r="K539" s="1" t="str">
        <f>VLOOKUP(J539,'Text facts'!$A$1:$H$10019,6,0)</f>
        <v>A927</v>
      </c>
      <c r="L539" t="str">
        <f>VLOOKUP(J539,'Text facts'!$A$1:$B$10019,2,0)</f>
        <v>Solomonova pjesma</v>
      </c>
      <c r="M539" t="str">
        <f>VLOOKUP(J539,'Text facts'!$A$1:$C$10019,3,0)</f>
        <v>Song of Solomon</v>
      </c>
      <c r="O539" s="1" t="e">
        <f>VLOOKUP(N539,'Text facts'!$A$1:$H$10019,6,0)</f>
        <v>#N/A</v>
      </c>
      <c r="P539" t="e">
        <f>VLOOKUP(N539,'Text facts'!$A$1:$B$10019,2,0)</f>
        <v>#N/A</v>
      </c>
      <c r="Q539" t="e">
        <f>VLOOKUP(N539,'Text facts'!$A$1:$C$10019,3,0)</f>
        <v>#N/A</v>
      </c>
      <c r="S539" t="e">
        <f>VLOOKUP(R539,'Text facts'!$A$1:$H$10019,6,0)</f>
        <v>#N/A</v>
      </c>
      <c r="T539" t="e">
        <f>VLOOKUP(R539,'Text facts'!$A$1:$B$10019,2,0)</f>
        <v>#N/A</v>
      </c>
      <c r="U539" t="e">
        <f>VLOOKUP(R539,'Text facts'!$A$1:$C$10019,3,0)</f>
        <v>#N/A</v>
      </c>
    </row>
    <row r="540" spans="1:21">
      <c r="A540" s="1" t="s">
        <v>778</v>
      </c>
      <c r="B540" s="1" t="s">
        <v>7607</v>
      </c>
      <c r="C540" s="1" t="str">
        <f>VLOOKUP(B540,'Text facts'!$A$1:$H$10019,6,0)</f>
        <v>A938</v>
      </c>
      <c r="D540" t="str">
        <f>VLOOKUP(B540,'Text facts'!$A$1:$B$10019,2,0)</f>
        <v>Na njenoj strani</v>
      </c>
      <c r="E540" t="str">
        <f>VLOOKUP(B540,'Text facts'!$A$1:$C$10019,3,0)</f>
        <v>The Best of Husbands</v>
      </c>
      <c r="F540" s="1" t="s">
        <v>7613</v>
      </c>
      <c r="G540" s="1" t="str">
        <f>VLOOKUP(F540,'Text facts'!$A$1:$H$10019,6,0)</f>
        <v>A938</v>
      </c>
      <c r="H540" t="str">
        <f>VLOOKUP(F540,'Text facts'!$A$1:$B$10019,2,0)</f>
        <v>Zabranjena bilježnica</v>
      </c>
      <c r="I540" t="str">
        <f>VLOOKUP(F540,'Text facts'!$A$1:$C$10019,3,0)</f>
        <v>The Secret</v>
      </c>
      <c r="J540" s="1" t="s">
        <v>6069</v>
      </c>
      <c r="K540" s="1" t="str">
        <f>VLOOKUP(J540,'Text facts'!$A$1:$H$10019,6,0)</f>
        <v>A712</v>
      </c>
      <c r="L540" t="str">
        <f>VLOOKUP(J540,'Text facts'!$A$1:$B$10019,2,0)</f>
        <v>Djevojka iz močvare</v>
      </c>
      <c r="M540" t="str">
        <f>VLOOKUP(J540,'Text facts'!$A$1:$C$10019,3,0)</f>
        <v>Where the Crawdads Sing</v>
      </c>
      <c r="O540" s="1" t="e">
        <f>VLOOKUP(N540,'Text facts'!$A$1:$H$10019,6,0)</f>
        <v>#N/A</v>
      </c>
      <c r="P540" t="e">
        <f>VLOOKUP(N540,'Text facts'!$A$1:$B$10019,2,0)</f>
        <v>#N/A</v>
      </c>
      <c r="Q540" t="e">
        <f>VLOOKUP(N540,'Text facts'!$A$1:$C$10019,3,0)</f>
        <v>#N/A</v>
      </c>
      <c r="S540" t="e">
        <f>VLOOKUP(R540,'Text facts'!$A$1:$H$10019,6,0)</f>
        <v>#N/A</v>
      </c>
      <c r="T540" t="e">
        <f>VLOOKUP(R540,'Text facts'!$A$1:$B$10019,2,0)</f>
        <v>#N/A</v>
      </c>
      <c r="U540" t="e">
        <f>VLOOKUP(R540,'Text facts'!$A$1:$C$10019,3,0)</f>
        <v>#N/A</v>
      </c>
    </row>
    <row r="541" spans="1:21">
      <c r="A541" s="1" t="s">
        <v>779</v>
      </c>
      <c r="B541" s="1" t="s">
        <v>3782</v>
      </c>
      <c r="C541" s="1" t="str">
        <f>VLOOKUP(B541,'Text facts'!$A$1:$H$10019,6,0)</f>
        <v>A377</v>
      </c>
      <c r="D541" t="str">
        <f>VLOOKUP(B541,'Text facts'!$A$1:$B$10019,2,0)</f>
        <v>Sarin ključ</v>
      </c>
      <c r="E541" t="str">
        <f>VLOOKUP(B541,'Text facts'!$A$1:$C$10019,3,0)</f>
        <v>Sarah's Key</v>
      </c>
      <c r="F541" s="1" t="s">
        <v>2562</v>
      </c>
      <c r="G541" s="1" t="str">
        <f>VLOOKUP(F541,'Text facts'!$A$1:$H$10019,6,0)</f>
        <v>A182</v>
      </c>
      <c r="H541" t="str">
        <f>VLOOKUP(F541,'Text facts'!$A$1:$B$10019,2,0)</f>
        <v>Gonič zmajeva</v>
      </c>
      <c r="I541" t="str">
        <f>VLOOKUP(F541,'Text facts'!$A$1:$C$10019,3,0)</f>
        <v xml:space="preserve">The Kite Runner </v>
      </c>
      <c r="J541" s="1" t="s">
        <v>7626</v>
      </c>
      <c r="K541" s="1" t="str">
        <f>VLOOKUP(J541,'Text facts'!$A$1:$H$10019,6,0)</f>
        <v>A941</v>
      </c>
      <c r="L541" t="str">
        <f>VLOOKUP(J541,'Text facts'!$A$1:$B$10019,2,0)</f>
        <v>P.S. volim te</v>
      </c>
      <c r="M541" t="str">
        <f>VLOOKUP(J541,'Text facts'!$A$1:$C$10019,3,0)</f>
        <v>P.S. I Love You</v>
      </c>
      <c r="N541" s="1" t="s">
        <v>7632</v>
      </c>
      <c r="O541" s="1" t="str">
        <f>VLOOKUP(N541,'Text facts'!$A$1:$H$10019,6,0)</f>
        <v>A942</v>
      </c>
      <c r="P541" t="str">
        <f>VLOOKUP(N541,'Text facts'!$A$1:$B$10019,2,0)</f>
        <v>Svjetlo u skrovištima</v>
      </c>
      <c r="Q541" t="str">
        <f>VLOOKUP(N541,'Text facts'!$A$1:$C$10019,3,0)</f>
        <v>The Light in Hidden Places</v>
      </c>
      <c r="R541" s="1" t="s">
        <v>6083</v>
      </c>
      <c r="S541" t="str">
        <f>VLOOKUP(R541,'Text facts'!$A$1:$H$10019,6,0)</f>
        <v>A622</v>
      </c>
      <c r="T541" t="str">
        <f>VLOOKUP(R541,'Text facts'!$A$1:$B$10019,2,0)</f>
        <v>Knjiga utjehe</v>
      </c>
      <c r="U541" t="str">
        <f>VLOOKUP(R541,'Text facts'!$A$1:$C$10019,3,0)</f>
        <v>The Comfort Book</v>
      </c>
    </row>
    <row r="542" spans="1:21">
      <c r="A542" s="1" t="s">
        <v>780</v>
      </c>
      <c r="B542" s="1" t="s">
        <v>7616</v>
      </c>
      <c r="C542" s="1" t="str">
        <f>VLOOKUP(B542,'Text facts'!$A$1:$H$10019,6,0)</f>
        <v>A939</v>
      </c>
      <c r="D542" t="str">
        <f>VLOOKUP(B542,'Text facts'!$A$1:$B$10019,2,0)</f>
        <v>Božić je! Božić!</v>
      </c>
      <c r="E542" t="str">
        <f>VLOOKUP(B542,'Text facts'!$A$1:$C$10019,3,0)</f>
        <v>--</v>
      </c>
      <c r="F542" s="1" t="s">
        <v>7621</v>
      </c>
      <c r="G542" s="1" t="str">
        <f>VLOOKUP(F542,'Text facts'!$A$1:$H$10019,6,0)</f>
        <v>A940</v>
      </c>
      <c r="H542" t="str">
        <f>VLOOKUP(F542,'Text facts'!$A$1:$B$10019,2,0)</f>
        <v>Zloćani</v>
      </c>
      <c r="I542" t="str">
        <f>VLOOKUP(F542,'Text facts'!$A$1:$C$10019,3,0)</f>
        <v>The Baddies</v>
      </c>
      <c r="J542" s="1" t="s">
        <v>1626</v>
      </c>
      <c r="K542" s="1" t="str">
        <f>VLOOKUP(J542,'Text facts'!$A$1:$H$10019,6,0)</f>
        <v>A38</v>
      </c>
      <c r="L542" t="str">
        <f>VLOOKUP(J542,'Text facts'!$A$1:$B$10019,2,0)</f>
        <v>Genijalna prijateljica</v>
      </c>
      <c r="M542" t="str">
        <f>VLOOKUP(J542,'Text facts'!$A$1:$C$10019,3,0)</f>
        <v>My Brilliant Friend</v>
      </c>
      <c r="O542" s="1" t="e">
        <f>VLOOKUP(N542,'Text facts'!$A$1:$H$10019,6,0)</f>
        <v>#N/A</v>
      </c>
      <c r="P542" t="e">
        <f>VLOOKUP(N542,'Text facts'!$A$1:$B$10019,2,0)</f>
        <v>#N/A</v>
      </c>
      <c r="Q542" t="e">
        <f>VLOOKUP(N542,'Text facts'!$A$1:$C$10019,3,0)</f>
        <v>#N/A</v>
      </c>
      <c r="S542" t="e">
        <f>VLOOKUP(R542,'Text facts'!$A$1:$H$10019,6,0)</f>
        <v>#N/A</v>
      </c>
      <c r="T542" t="e">
        <f>VLOOKUP(R542,'Text facts'!$A$1:$B$10019,2,0)</f>
        <v>#N/A</v>
      </c>
      <c r="U542" t="e">
        <f>VLOOKUP(R542,'Text facts'!$A$1:$C$10019,3,0)</f>
        <v>#N/A</v>
      </c>
    </row>
    <row r="543" spans="1:21">
      <c r="A543" s="1" t="s">
        <v>782</v>
      </c>
      <c r="B543" s="1" t="s">
        <v>7638</v>
      </c>
      <c r="C543" s="1" t="str">
        <f>VLOOKUP(B543,'Text facts'!$A$1:$H$10019,6,0)</f>
        <v>A305</v>
      </c>
      <c r="D543" t="str">
        <f>VLOOKUP(B543,'Text facts'!$A$1:$B$10019,2,0)</f>
        <v>Put bez sna</v>
      </c>
      <c r="E543" t="str">
        <f>VLOOKUP(B543,'Text facts'!$A$1:$C$10019,3,0)</f>
        <v>Road without dreams</v>
      </c>
      <c r="F543" s="1" t="s">
        <v>1547</v>
      </c>
      <c r="G543" s="1" t="str">
        <f>VLOOKUP(F543,'Text facts'!$A$1:$H$10019,6,0)</f>
        <v>A25</v>
      </c>
      <c r="H543" t="str">
        <f>VLOOKUP(F543,'Text facts'!$A$1:$B$10019,2,0)</f>
        <v>Ime ruže</v>
      </c>
      <c r="I543" t="str">
        <f>VLOOKUP(F543,'Text facts'!$A$1:$C$10019,3,0)</f>
        <v>The Name of the Rose</v>
      </c>
      <c r="J543" s="1" t="s">
        <v>7641</v>
      </c>
      <c r="K543" s="1" t="str">
        <f>VLOOKUP(J543,'Text facts'!$A$1:$H$10019,6,0)</f>
        <v>A305</v>
      </c>
      <c r="L543" t="str">
        <f>VLOOKUP(J543,'Text facts'!$A$1:$B$10019,2,0)</f>
        <v>Majka Marija</v>
      </c>
      <c r="M543" t="str">
        <f>VLOOKUP(J543,'Text facts'!$A$1:$C$10019,3,0)</f>
        <v>--</v>
      </c>
      <c r="O543" s="1" t="e">
        <f>VLOOKUP(N543,'Text facts'!$A$1:$H$10019,6,0)</f>
        <v>#N/A</v>
      </c>
      <c r="P543" t="e">
        <f>VLOOKUP(N543,'Text facts'!$A$1:$B$10019,2,0)</f>
        <v>#N/A</v>
      </c>
      <c r="Q543" t="e">
        <f>VLOOKUP(N543,'Text facts'!$A$1:$C$10019,3,0)</f>
        <v>#N/A</v>
      </c>
      <c r="S543" t="e">
        <f>VLOOKUP(R543,'Text facts'!$A$1:$H$10019,6,0)</f>
        <v>#N/A</v>
      </c>
      <c r="T543" t="e">
        <f>VLOOKUP(R543,'Text facts'!$A$1:$B$10019,2,0)</f>
        <v>#N/A</v>
      </c>
      <c r="U543" t="e">
        <f>VLOOKUP(R543,'Text facts'!$A$1:$C$10019,3,0)</f>
        <v>#N/A</v>
      </c>
    </row>
    <row r="544" spans="1:21">
      <c r="A544" s="1" t="s">
        <v>783</v>
      </c>
      <c r="B544" s="1" t="s">
        <v>2938</v>
      </c>
      <c r="C544" s="1" t="str">
        <f>VLOOKUP(B544,'Text facts'!$A$1:$H$10019,6,0)</f>
        <v>A218</v>
      </c>
      <c r="D544" t="str">
        <f>VLOOKUP(B544,'Text facts'!$A$1:$B$10019,2,0)</f>
        <v>Istanbul</v>
      </c>
      <c r="E544" t="str">
        <f>VLOOKUP(B544,'Text facts'!$A$1:$C$10019,3,0)</f>
        <v>Istanbul: Memories and the City</v>
      </c>
      <c r="F544" s="1" t="s">
        <v>3765</v>
      </c>
      <c r="G544" s="1" t="str">
        <f>VLOOKUP(F544,'Text facts'!$A$1:$H$10019,6,0)</f>
        <v>A375</v>
      </c>
      <c r="H544" t="str">
        <f>VLOOKUP(F544,'Text facts'!$A$1:$B$10019,2,0)</f>
        <v>Moja borba</v>
      </c>
      <c r="I544" t="str">
        <f>VLOOKUP(F544,'Text facts'!$A$1:$C$10019,3,0)</f>
        <v>My Struggle</v>
      </c>
      <c r="J544" s="1" t="s">
        <v>2234</v>
      </c>
      <c r="K544" s="1" t="str">
        <f>VLOOKUP(J544,'Text facts'!$A$1:$H$10019,6,0)</f>
        <v>A129</v>
      </c>
      <c r="L544" t="str">
        <f>VLOOKUP(J544,'Text facts'!$A$1:$B$10019,2,0)</f>
        <v>Ana Karenjina</v>
      </c>
      <c r="M544" t="str">
        <f>VLOOKUP(J544,'Text facts'!$A$1:$C$10019,3,0)</f>
        <v>Anna Karenina</v>
      </c>
      <c r="O544" s="1" t="e">
        <f>VLOOKUP(N544,'Text facts'!$A$1:$H$10019,6,0)</f>
        <v>#N/A</v>
      </c>
      <c r="P544" t="e">
        <f>VLOOKUP(N544,'Text facts'!$A$1:$B$10019,2,0)</f>
        <v>#N/A</v>
      </c>
      <c r="Q544" t="e">
        <f>VLOOKUP(N544,'Text facts'!$A$1:$C$10019,3,0)</f>
        <v>#N/A</v>
      </c>
      <c r="S544" t="e">
        <f>VLOOKUP(R544,'Text facts'!$A$1:$H$10019,6,0)</f>
        <v>#N/A</v>
      </c>
      <c r="T544" t="e">
        <f>VLOOKUP(R544,'Text facts'!$A$1:$B$10019,2,0)</f>
        <v>#N/A</v>
      </c>
      <c r="U544" t="e">
        <f>VLOOKUP(R544,'Text facts'!$A$1:$C$10019,3,0)</f>
        <v>#N/A</v>
      </c>
    </row>
    <row r="545" spans="1:21">
      <c r="A545" s="1" t="s">
        <v>784</v>
      </c>
      <c r="B545" s="1" t="s">
        <v>4539</v>
      </c>
      <c r="C545" s="1" t="str">
        <f>VLOOKUP(B545,'Text facts'!$A$1:$H$10019,6,0)</f>
        <v>A494</v>
      </c>
      <c r="D545" t="str">
        <f>VLOOKUP(B545,'Text facts'!$A$1:$B$10019,2,0)</f>
        <v>Orkanski visovi</v>
      </c>
      <c r="E545" t="str">
        <f>VLOOKUP(B545,'Text facts'!$A$1:$C$10019,3,0)</f>
        <v>Wuthering Heights</v>
      </c>
      <c r="F545" s="1" t="s">
        <v>7692</v>
      </c>
      <c r="G545" s="1" t="str">
        <f>VLOOKUP(F545,'Text facts'!$A$1:$H$10019,6,0)</f>
        <v>A950</v>
      </c>
      <c r="H545" t="str">
        <f>VLOOKUP(F545,'Text facts'!$A$1:$B$10019,2,0)</f>
        <v>Jer nisam mogla za Smrt stati</v>
      </c>
      <c r="I545" t="str">
        <f>VLOOKUP(F545,'Text facts'!$A$1:$C$10019,3,0)</f>
        <v>Because I could not stop for Death</v>
      </c>
      <c r="J545" s="1" t="s">
        <v>6850</v>
      </c>
      <c r="K545" s="1" t="str">
        <f>VLOOKUP(J545,'Text facts'!$A$1:$H$10019,6,0)</f>
        <v>A258</v>
      </c>
      <c r="L545" t="str">
        <f>VLOOKUP(J545,'Text facts'!$A$1:$B$10019,2,0)</f>
        <v>Lovčevi zapisi</v>
      </c>
      <c r="M545" t="str">
        <f>VLOOKUP(J545,'Text facts'!$A$1:$C$10019,3,0)</f>
        <v>A Sportsman's Sketches</v>
      </c>
      <c r="O545" s="1" t="e">
        <f>VLOOKUP(N545,'Text facts'!$A$1:$H$10019,6,0)</f>
        <v>#N/A</v>
      </c>
      <c r="P545" t="e">
        <f>VLOOKUP(N545,'Text facts'!$A$1:$B$10019,2,0)</f>
        <v>#N/A</v>
      </c>
      <c r="Q545" t="e">
        <f>VLOOKUP(N545,'Text facts'!$A$1:$C$10019,3,0)</f>
        <v>#N/A</v>
      </c>
      <c r="S545" t="e">
        <f>VLOOKUP(R545,'Text facts'!$A$1:$H$10019,6,0)</f>
        <v>#N/A</v>
      </c>
      <c r="T545" t="e">
        <f>VLOOKUP(R545,'Text facts'!$A$1:$B$10019,2,0)</f>
        <v>#N/A</v>
      </c>
      <c r="U545" t="e">
        <f>VLOOKUP(R545,'Text facts'!$A$1:$C$10019,3,0)</f>
        <v>#N/A</v>
      </c>
    </row>
    <row r="546" spans="1:21">
      <c r="A546" s="1" t="s">
        <v>785</v>
      </c>
      <c r="B546" s="1" t="s">
        <v>7643</v>
      </c>
      <c r="C546" s="1" t="str">
        <f>VLOOKUP(B546,'Text facts'!$A$1:$H$10019,6,0)</f>
        <v>A949</v>
      </c>
      <c r="D546" t="str">
        <f>VLOOKUP(B546,'Text facts'!$A$1:$B$10019,2,0)</f>
        <v>Rat svjetova</v>
      </c>
      <c r="E546" t="str">
        <f>VLOOKUP(B546,'Text facts'!$A$1:$C$10019,3,0)</f>
        <v>The War of the Worlds</v>
      </c>
      <c r="F546" s="1" t="s">
        <v>6366</v>
      </c>
      <c r="G546" s="1" t="str">
        <f>VLOOKUP(F546,'Text facts'!$A$1:$H$10019,6,0)</f>
        <v>A317</v>
      </c>
      <c r="H546" t="str">
        <f>VLOOKUP(F546,'Text facts'!$A$1:$B$10019,2,0)</f>
        <v>Zadužbina / Zaklada</v>
      </c>
      <c r="I546" t="str">
        <f>VLOOKUP(F546,'Text facts'!$A$1:$C$10019,3,0)</f>
        <v>Foundation</v>
      </c>
      <c r="J546" s="1" t="s">
        <v>1791</v>
      </c>
      <c r="K546" s="1" t="str">
        <f>VLOOKUP(J546,'Text facts'!$A$1:$H$10019,6,0)</f>
        <v>A43</v>
      </c>
      <c r="L546" t="str">
        <f>VLOOKUP(J546,'Text facts'!$A$1:$B$10019,2,0)</f>
        <v>Zločin i kazna</v>
      </c>
      <c r="M546" t="str">
        <f>VLOOKUP(J546,'Text facts'!$A$1:$C$10019,3,0)</f>
        <v>Crime and Punishment</v>
      </c>
      <c r="N546" s="1" t="s">
        <v>7649</v>
      </c>
      <c r="O546" s="1" t="str">
        <f>VLOOKUP(N546,'Text facts'!$A$1:$H$10019,6,0)</f>
        <v>A608</v>
      </c>
      <c r="P546" t="str">
        <f>VLOOKUP(N546,'Text facts'!$A$1:$B$10019,2,0)</f>
        <v>Dani ruma</v>
      </c>
      <c r="Q546" t="str">
        <f>VLOOKUP(N546,'Text facts'!$A$1:$C$10019,3,0)</f>
        <v>The Rum Diary</v>
      </c>
      <c r="R546" s="1" t="s">
        <v>6740</v>
      </c>
      <c r="S546" t="str">
        <f>VLOOKUP(R546,'Text facts'!$A$1:$H$10019,6,0)</f>
        <v>A361</v>
      </c>
      <c r="T546" t="str">
        <f>VLOOKUP(R546,'Text facts'!$A$1:$B$10019,2,0)</f>
        <v>Žudnja za životom</v>
      </c>
      <c r="U546" t="str">
        <f>VLOOKUP(R546,'Text facts'!$A$1:$C$10019,3,0)</f>
        <v>Lust for life</v>
      </c>
    </row>
    <row r="547" spans="1:21">
      <c r="A547" s="1" t="s">
        <v>786</v>
      </c>
      <c r="B547" s="1" t="s">
        <v>4935</v>
      </c>
      <c r="C547" s="1" t="str">
        <f>VLOOKUP(B547,'Text facts'!$A$1:$H$10019,6,0)</f>
        <v>A519</v>
      </c>
      <c r="D547" t="str">
        <f>VLOOKUP(B547,'Text facts'!$A$1:$B$10019,2,0)</f>
        <v>Cvjetovi zla</v>
      </c>
      <c r="E547" t="str">
        <f>VLOOKUP(B547,'Text facts'!$A$1:$C$10019,3,0)</f>
        <v>The Flowers of Evil</v>
      </c>
      <c r="F547" s="1" t="s">
        <v>2568</v>
      </c>
      <c r="G547" s="1" t="str">
        <f>VLOOKUP(F547,'Text facts'!$A$1:$H$10019,6,0)</f>
        <v>A183</v>
      </c>
      <c r="H547" t="str">
        <f>VLOOKUP(F547,'Text facts'!$A$1:$B$10019,2,0)</f>
        <v>Uliks</v>
      </c>
      <c r="I547" t="str">
        <f>VLOOKUP(F547,'Text facts'!$A$1:$C$10019,3,0)</f>
        <v xml:space="preserve">Ulysses </v>
      </c>
      <c r="J547" s="1" t="s">
        <v>7675</v>
      </c>
      <c r="K547" s="1" t="str">
        <f>VLOOKUP(J547,'Text facts'!$A$1:$H$10019,6,0)</f>
        <v>A945</v>
      </c>
      <c r="L547" t="str">
        <f>VLOOKUP(J547,'Text facts'!$A$1:$B$10019,2,0)</f>
        <v>Moja borba</v>
      </c>
      <c r="M547" t="str">
        <f>VLOOKUP(J547,'Text facts'!$A$1:$C$10019,3,0)</f>
        <v>My Struggle</v>
      </c>
      <c r="O547" s="1" t="e">
        <f>VLOOKUP(N547,'Text facts'!$A$1:$H$10019,6,0)</f>
        <v>#N/A</v>
      </c>
      <c r="P547" t="e">
        <f>VLOOKUP(N547,'Text facts'!$A$1:$B$10019,2,0)</f>
        <v>#N/A</v>
      </c>
      <c r="Q547" t="e">
        <f>VLOOKUP(N547,'Text facts'!$A$1:$C$10019,3,0)</f>
        <v>#N/A</v>
      </c>
      <c r="S547" t="e">
        <f>VLOOKUP(R547,'Text facts'!$A$1:$H$10019,6,0)</f>
        <v>#N/A</v>
      </c>
      <c r="T547" t="e">
        <f>VLOOKUP(R547,'Text facts'!$A$1:$B$10019,2,0)</f>
        <v>#N/A</v>
      </c>
      <c r="U547" t="e">
        <f>VLOOKUP(R547,'Text facts'!$A$1:$C$10019,3,0)</f>
        <v>#N/A</v>
      </c>
    </row>
    <row r="548" spans="1:21">
      <c r="A548" s="1" t="s">
        <v>788</v>
      </c>
      <c r="B548" s="1" t="s">
        <v>1791</v>
      </c>
      <c r="C548" s="1" t="str">
        <f>VLOOKUP(B548,'Text facts'!$A$1:$H$10019,6,0)</f>
        <v>A43</v>
      </c>
      <c r="D548" t="str">
        <f>VLOOKUP(B548,'Text facts'!$A$1:$B$10019,2,0)</f>
        <v>Zločin i kazna</v>
      </c>
      <c r="E548" t="str">
        <f>VLOOKUP(B548,'Text facts'!$A$1:$C$10019,3,0)</f>
        <v>Crime and Punishment</v>
      </c>
      <c r="F548" s="1" t="s">
        <v>7658</v>
      </c>
      <c r="G548" s="1" t="str">
        <f>VLOOKUP(F548,'Text facts'!$A$1:$H$10019,6,0)</f>
        <v>A54</v>
      </c>
      <c r="H548" t="str">
        <f>VLOOKUP(F548,'Text facts'!$A$1:$B$10019,2,0)</f>
        <v>Bratac Jaglenac i sestrica Rutvica</v>
      </c>
      <c r="I548" t="str">
        <f>VLOOKUP(F548,'Text facts'!$A$1:$C$10019,3,0)</f>
        <v>Little Brother Primrose and Sister Lavender</v>
      </c>
      <c r="J548" s="1" t="s">
        <v>2205</v>
      </c>
      <c r="K548" s="1" t="str">
        <f>VLOOKUP(J548,'Text facts'!$A$1:$H$10019,6,0)</f>
        <v>A125</v>
      </c>
      <c r="L548" t="str">
        <f>VLOOKUP(J548,'Text facts'!$A$1:$B$10019,2,0)</f>
        <v>Vlak u snijegu</v>
      </c>
      <c r="M548" t="str">
        <f>VLOOKUP(J548,'Text facts'!$A$1:$C$10019,3,0)</f>
        <v>Train in the Snow</v>
      </c>
      <c r="O548" s="1" t="e">
        <f>VLOOKUP(N548,'Text facts'!$A$1:$H$10019,6,0)</f>
        <v>#N/A</v>
      </c>
      <c r="P548" t="e">
        <f>VLOOKUP(N548,'Text facts'!$A$1:$B$10019,2,0)</f>
        <v>#N/A</v>
      </c>
      <c r="Q548" t="e">
        <f>VLOOKUP(N548,'Text facts'!$A$1:$C$10019,3,0)</f>
        <v>#N/A</v>
      </c>
      <c r="S548" t="e">
        <f>VLOOKUP(R548,'Text facts'!$A$1:$H$10019,6,0)</f>
        <v>#N/A</v>
      </c>
      <c r="T548" t="e">
        <f>VLOOKUP(R548,'Text facts'!$A$1:$B$10019,2,0)</f>
        <v>#N/A</v>
      </c>
      <c r="U548" t="e">
        <f>VLOOKUP(R548,'Text facts'!$A$1:$C$10019,3,0)</f>
        <v>#N/A</v>
      </c>
    </row>
    <row r="549" spans="1:21">
      <c r="A549" s="1" t="s">
        <v>789</v>
      </c>
      <c r="B549" s="1" t="s">
        <v>7661</v>
      </c>
      <c r="C549" s="1" t="str">
        <f>VLOOKUP(B549,'Text facts'!$A$1:$H$10019,6,0)</f>
        <v>A163</v>
      </c>
      <c r="D549" t="str">
        <f>VLOOKUP(B549,'Text facts'!$A$1:$B$10019,2,0)</f>
        <v>Kako steći prijatelje i naklonost ljudi</v>
      </c>
      <c r="E549" t="str">
        <f>VLOOKUP(B549,'Text facts'!$A$1:$C$10019,3,0)</f>
        <v>How to Win Friends and Influence People</v>
      </c>
      <c r="F549" s="1" t="s">
        <v>7664</v>
      </c>
      <c r="G549" s="1" t="str">
        <f>VLOOKUP(F549,'Text facts'!$A$1:$H$10019,6,0)</f>
        <v>A943</v>
      </c>
      <c r="H549" t="str">
        <f>VLOOKUP(F549,'Text facts'!$A$1:$B$10019,2,0)</f>
        <v>Digitalni minimalizam</v>
      </c>
      <c r="I549" t="str">
        <f>VLOOKUP(F549,'Text facts'!$A$1:$C$10019,3,0)</f>
        <v>Digital Minimalism</v>
      </c>
      <c r="J549" s="1" t="s">
        <v>7670</v>
      </c>
      <c r="K549" s="1" t="str">
        <f>VLOOKUP(J549,'Text facts'!$A$1:$H$10019,6,0)</f>
        <v>A944</v>
      </c>
      <c r="L549" t="str">
        <f>VLOOKUP(J549,'Text facts'!$A$1:$B$10019,2,0)</f>
        <v>Kim Jong Un - Veliki nasljednik</v>
      </c>
      <c r="M549" t="str">
        <f>VLOOKUP(J549,'Text facts'!$A$1:$C$10019,3,0)</f>
        <v>The Great Successor</v>
      </c>
      <c r="O549" s="1" t="e">
        <f>VLOOKUP(N549,'Text facts'!$A$1:$H$10019,6,0)</f>
        <v>#N/A</v>
      </c>
      <c r="P549" t="e">
        <f>VLOOKUP(N549,'Text facts'!$A$1:$B$10019,2,0)</f>
        <v>#N/A</v>
      </c>
      <c r="Q549" t="e">
        <f>VLOOKUP(N549,'Text facts'!$A$1:$C$10019,3,0)</f>
        <v>#N/A</v>
      </c>
      <c r="S549" t="e">
        <f>VLOOKUP(R549,'Text facts'!$A$1:$H$10019,6,0)</f>
        <v>#N/A</v>
      </c>
      <c r="T549" t="e">
        <f>VLOOKUP(R549,'Text facts'!$A$1:$B$10019,2,0)</f>
        <v>#N/A</v>
      </c>
      <c r="U549" t="e">
        <f>VLOOKUP(R549,'Text facts'!$A$1:$C$10019,3,0)</f>
        <v>#N/A</v>
      </c>
    </row>
    <row r="550" spans="1:21">
      <c r="A550" s="1" t="s">
        <v>791</v>
      </c>
      <c r="B550" s="1" t="s">
        <v>7679</v>
      </c>
      <c r="C550" s="1" t="str">
        <f>VLOOKUP(B550,'Text facts'!$A$1:$H$10019,6,0)</f>
        <v>A946</v>
      </c>
      <c r="D550" t="str">
        <f>VLOOKUP(B550,'Text facts'!$A$1:$B$10019,2,0)</f>
        <v>Tragovi rata</v>
      </c>
      <c r="E550" t="str">
        <f>VLOOKUP(B550,'Text facts'!$A$1:$C$10019,3,0)</f>
        <v>Embers of War</v>
      </c>
      <c r="F550" s="1" t="s">
        <v>7685</v>
      </c>
      <c r="G550" s="1" t="str">
        <f>VLOOKUP(F550,'Text facts'!$A$1:$H$10019,6,0)</f>
        <v>A947</v>
      </c>
      <c r="H550" t="str">
        <f>VLOOKUP(F550,'Text facts'!$A$1:$B$10019,2,0)</f>
        <v>Mrtva voda</v>
      </c>
      <c r="I550" t="str">
        <f>VLOOKUP(F550,'Text facts'!$A$1:$C$10019,3,0)</f>
        <v>--</v>
      </c>
      <c r="J550" s="1" t="s">
        <v>7652</v>
      </c>
      <c r="K550" s="1" t="str">
        <f>VLOOKUP(J550,'Text facts'!$A$1:$H$10019,6,0)</f>
        <v>A948</v>
      </c>
      <c r="L550" t="str">
        <f>VLOOKUP(J550,'Text facts'!$A$1:$B$10019,2,0)</f>
        <v>Spisi iz doba rata</v>
      </c>
      <c r="M550" t="str">
        <f>VLOOKUP(J550,'Text facts'!$A$1:$C$10019,3,0)</f>
        <v>Writings in Time of War</v>
      </c>
      <c r="O550" s="1" t="e">
        <f>VLOOKUP(N550,'Text facts'!$A$1:$H$10019,6,0)</f>
        <v>#N/A</v>
      </c>
      <c r="P550" t="e">
        <f>VLOOKUP(N550,'Text facts'!$A$1:$B$10019,2,0)</f>
        <v>#N/A</v>
      </c>
      <c r="Q550" t="e">
        <f>VLOOKUP(N550,'Text facts'!$A$1:$C$10019,3,0)</f>
        <v>#N/A</v>
      </c>
      <c r="S550" t="e">
        <f>VLOOKUP(R550,'Text facts'!$A$1:$H$10019,6,0)</f>
        <v>#N/A</v>
      </c>
      <c r="T550" t="e">
        <f>VLOOKUP(R550,'Text facts'!$A$1:$B$10019,2,0)</f>
        <v>#N/A</v>
      </c>
      <c r="U550" t="e">
        <f>VLOOKUP(R550,'Text facts'!$A$1:$C$10019,3,0)</f>
        <v>#N/A</v>
      </c>
    </row>
    <row r="551" spans="1:21">
      <c r="A551" s="1" t="s">
        <v>792</v>
      </c>
      <c r="B551" s="1" t="s">
        <v>3013</v>
      </c>
      <c r="C551" s="1" t="str">
        <f>VLOOKUP(B551,'Text facts'!$A$1:$H$10019,6,0)</f>
        <v>A87</v>
      </c>
      <c r="D551" t="str">
        <f>VLOOKUP(B551,'Text facts'!$A$1:$B$10019,2,0)</f>
        <v>Travnička hronika</v>
      </c>
      <c r="E551" t="str">
        <f>VLOOKUP(B551,'Text facts'!$A$1:$C$10019,3,0)</f>
        <v>Bosnian Chronicle</v>
      </c>
      <c r="F551" s="1" t="s">
        <v>4266</v>
      </c>
      <c r="G551" s="1" t="str">
        <f>VLOOKUP(F551,'Text facts'!$A$1:$H$10019,6,0)</f>
        <v>A224</v>
      </c>
      <c r="H551" t="str">
        <f>VLOOKUP(F551,'Text facts'!$A$1:$B$10019,2,0)</f>
        <v>Pustolovine Toma Sawyera</v>
      </c>
      <c r="I551" t="str">
        <f>VLOOKUP(F551,'Text facts'!$A$1:$C$10019,3,0)</f>
        <v>The Adventures of Tom Sawyer</v>
      </c>
      <c r="J551" s="1" t="s">
        <v>4023</v>
      </c>
      <c r="K551" s="1" t="str">
        <f>VLOOKUP(J551,'Text facts'!$A$1:$H$10019,6,0)</f>
        <v>A125</v>
      </c>
      <c r="L551" t="str">
        <f>VLOOKUP(J551,'Text facts'!$A$1:$B$10019,2,0)</f>
        <v>Družba Pere Kvržice</v>
      </c>
      <c r="M551" t="str">
        <f>VLOOKUP(J551,'Text facts'!$A$1:$C$10019,3,0)</f>
        <v>Pero the Lump's gang</v>
      </c>
      <c r="N551" s="1" t="s">
        <v>4539</v>
      </c>
      <c r="O551" s="1" t="str">
        <f>VLOOKUP(N551,'Text facts'!$A$1:$H$10019,6,0)</f>
        <v>A494</v>
      </c>
      <c r="P551" t="str">
        <f>VLOOKUP(N551,'Text facts'!$A$1:$B$10019,2,0)</f>
        <v>Orkanski visovi</v>
      </c>
      <c r="Q551" t="str">
        <f>VLOOKUP(N551,'Text facts'!$A$1:$C$10019,3,0)</f>
        <v>Wuthering Heights</v>
      </c>
      <c r="S551" t="e">
        <f>VLOOKUP(R551,'Text facts'!$A$1:$H$10019,6,0)</f>
        <v>#N/A</v>
      </c>
      <c r="T551" t="e">
        <f>VLOOKUP(R551,'Text facts'!$A$1:$B$10019,2,0)</f>
        <v>#N/A</v>
      </c>
      <c r="U551" t="e">
        <f>VLOOKUP(R551,'Text facts'!$A$1:$C$10019,3,0)</f>
        <v>#N/A</v>
      </c>
    </row>
    <row r="552" spans="1:21">
      <c r="A552" s="1" t="s">
        <v>793</v>
      </c>
      <c r="B552" s="1" t="s">
        <v>2787</v>
      </c>
      <c r="C552" s="1" t="str">
        <f>VLOOKUP(B552,'Text facts'!$A$1:$H$10019,6,0)</f>
        <v>A171</v>
      </c>
      <c r="D552" t="str">
        <f>VLOOKUP(B552,'Text facts'!$A$1:$B$10019,2,0)</f>
        <v>Tvrđava</v>
      </c>
      <c r="E552" t="str">
        <f>VLOOKUP(B552,'Text facts'!$A$1:$C$10019,3,0)</f>
        <v>The Fortress</v>
      </c>
      <c r="F552" s="1" t="s">
        <v>7690</v>
      </c>
      <c r="G552" s="1" t="str">
        <f>VLOOKUP(F552,'Text facts'!$A$1:$H$10019,6,0)</f>
        <v>A174</v>
      </c>
      <c r="H552" t="str">
        <f>VLOOKUP(F552,'Text facts'!$A$1:$B$10019,2,0)</f>
        <v>Mogla sam to biti ja</v>
      </c>
      <c r="I552" t="str">
        <f>VLOOKUP(F552,'Text facts'!$A$1:$C$10019,3,0)</f>
        <v>--</v>
      </c>
      <c r="J552" s="1" t="s">
        <v>6554</v>
      </c>
      <c r="K552" s="1" t="str">
        <f>VLOOKUP(J552,'Text facts'!$A$1:$H$10019,6,0)</f>
        <v>A783</v>
      </c>
      <c r="L552" t="str">
        <f>VLOOKUP(J552,'Text facts'!$A$1:$B$10019,2,0)</f>
        <v>Dah</v>
      </c>
      <c r="M552" t="str">
        <f>VLOOKUP(J552,'Text facts'!$A$1:$C$10019,3,0)</f>
        <v>Breath</v>
      </c>
      <c r="O552" s="1" t="e">
        <f>VLOOKUP(N552,'Text facts'!$A$1:$H$10019,6,0)</f>
        <v>#N/A</v>
      </c>
      <c r="P552" t="e">
        <f>VLOOKUP(N552,'Text facts'!$A$1:$B$10019,2,0)</f>
        <v>#N/A</v>
      </c>
      <c r="Q552" t="e">
        <f>VLOOKUP(N552,'Text facts'!$A$1:$C$10019,3,0)</f>
        <v>#N/A</v>
      </c>
      <c r="S552" t="e">
        <f>VLOOKUP(R552,'Text facts'!$A$1:$H$10019,6,0)</f>
        <v>#N/A</v>
      </c>
      <c r="T552" t="e">
        <f>VLOOKUP(R552,'Text facts'!$A$1:$B$10019,2,0)</f>
        <v>#N/A</v>
      </c>
      <c r="U552" t="e">
        <f>VLOOKUP(R552,'Text facts'!$A$1:$C$10019,3,0)</f>
        <v>#N/A</v>
      </c>
    </row>
    <row r="553" spans="1:21">
      <c r="A553" s="1" t="s">
        <v>794</v>
      </c>
      <c r="B553" s="1" t="s">
        <v>2514</v>
      </c>
      <c r="C553" s="1" t="str">
        <f>VLOOKUP(B553,'Text facts'!$A$1:$H$10019,6,0)</f>
        <v>A174</v>
      </c>
      <c r="D553" t="str">
        <f>VLOOKUP(B553,'Text facts'!$A$1:$B$10019,2,0)</f>
        <v>Stolareva kći</v>
      </c>
      <c r="E553" t="str">
        <f>VLOOKUP(B553,'Text facts'!$A$1:$C$10019,3,0)</f>
        <v>The Carpenter's Daughter</v>
      </c>
      <c r="F553" s="1" t="s">
        <v>7697</v>
      </c>
      <c r="G553" s="1" t="str">
        <f>VLOOKUP(F553,'Text facts'!$A$1:$H$10019,6,0)</f>
        <v>A583</v>
      </c>
      <c r="H553" t="str">
        <f>VLOOKUP(F553,'Text facts'!$A$1:$B$10019,2,0)</f>
        <v>Strah i trepet</v>
      </c>
      <c r="I553" t="str">
        <f>VLOOKUP(F553,'Text facts'!$A$1:$C$10019,3,0)</f>
        <v>Fear and Trembling</v>
      </c>
      <c r="J553" s="1" t="s">
        <v>7700</v>
      </c>
      <c r="K553" s="1" t="str">
        <f>VLOOKUP(J553,'Text facts'!$A$1:$H$10019,6,0)</f>
        <v>A951</v>
      </c>
      <c r="L553" t="str">
        <f>VLOOKUP(J553,'Text facts'!$A$1:$B$10019,2,0)</f>
        <v>Kabulske lastavice</v>
      </c>
      <c r="M553" t="str">
        <f>VLOOKUP(J553,'Text facts'!$A$1:$C$10019,3,0)</f>
        <v xml:space="preserve">The Swallows of Kabul </v>
      </c>
      <c r="N553" s="1" t="s">
        <v>4533</v>
      </c>
      <c r="O553" s="1" t="str">
        <f>VLOOKUP(N553,'Text facts'!$A$1:$H$10019,6,0)</f>
        <v>A493</v>
      </c>
      <c r="P553" t="str">
        <f>VLOOKUP(N553,'Text facts'!$A$1:$B$10019,2,0)</f>
        <v>Zašto sam vam lagala</v>
      </c>
      <c r="Q553" t="str">
        <f>VLOOKUP(N553,'Text facts'!$A$1:$C$10019,3,0)</f>
        <v>Why I Lied to You</v>
      </c>
      <c r="S553" t="e">
        <f>VLOOKUP(R553,'Text facts'!$A$1:$H$10019,6,0)</f>
        <v>#N/A</v>
      </c>
      <c r="T553" t="e">
        <f>VLOOKUP(R553,'Text facts'!$A$1:$B$10019,2,0)</f>
        <v>#N/A</v>
      </c>
      <c r="U553" t="e">
        <f>VLOOKUP(R553,'Text facts'!$A$1:$C$10019,3,0)</f>
        <v>#N/A</v>
      </c>
    </row>
    <row r="554" spans="1:21">
      <c r="A554" s="1" t="s">
        <v>795</v>
      </c>
      <c r="B554" s="1" t="s">
        <v>1834</v>
      </c>
      <c r="C554" s="1" t="str">
        <f>VLOOKUP(B554,'Text facts'!$A$1:$H$10019,6,0)</f>
        <v>A1</v>
      </c>
      <c r="D554" t="str">
        <f>VLOOKUP(B554,'Text facts'!$A$1:$B$10019,2,0)</f>
        <v>Životinjska farma</v>
      </c>
      <c r="E554" t="str">
        <f>VLOOKUP(B554,'Text facts'!$A$1:$C$10019,3,0)</f>
        <v>Animal Farm</v>
      </c>
      <c r="F554" s="1" t="s">
        <v>3299</v>
      </c>
      <c r="G554" s="1" t="str">
        <f>VLOOKUP(F554,'Text facts'!$A$1:$H$10019,6,0)</f>
        <v>A98</v>
      </c>
      <c r="H554" t="str">
        <f>VLOOKUP(F554,'Text facts'!$A$1:$B$10019,2,0)</f>
        <v>Harry Potter</v>
      </c>
      <c r="I554" t="str">
        <f>VLOOKUP(F554,'Text facts'!$A$1:$C$10019,3,0)</f>
        <v>Harry Potter</v>
      </c>
      <c r="J554" s="1" t="s">
        <v>7714</v>
      </c>
      <c r="K554" s="1" t="str">
        <f>VLOOKUP(J554,'Text facts'!$A$1:$H$10019,6,0)</f>
        <v>A347</v>
      </c>
      <c r="L554" t="str">
        <f>VLOOKUP(J554,'Text facts'!$A$1:$B$10019,2,0)</f>
        <v>Ljeta s Marijom</v>
      </c>
      <c r="M554" t="str">
        <f>VLOOKUP(J554,'Text facts'!$A$1:$C$10019,3,0)</f>
        <v>--</v>
      </c>
      <c r="O554" s="1" t="e">
        <f>VLOOKUP(N554,'Text facts'!$A$1:$H$10019,6,0)</f>
        <v>#N/A</v>
      </c>
      <c r="P554" t="e">
        <f>VLOOKUP(N554,'Text facts'!$A$1:$B$10019,2,0)</f>
        <v>#N/A</v>
      </c>
      <c r="Q554" t="e">
        <f>VLOOKUP(N554,'Text facts'!$A$1:$C$10019,3,0)</f>
        <v>#N/A</v>
      </c>
      <c r="S554" t="e">
        <f>VLOOKUP(R554,'Text facts'!$A$1:$H$10019,6,0)</f>
        <v>#N/A</v>
      </c>
      <c r="T554" t="e">
        <f>VLOOKUP(R554,'Text facts'!$A$1:$B$10019,2,0)</f>
        <v>#N/A</v>
      </c>
      <c r="U554" t="e">
        <f>VLOOKUP(R554,'Text facts'!$A$1:$C$10019,3,0)</f>
        <v>#N/A</v>
      </c>
    </row>
    <row r="555" spans="1:21">
      <c r="A555" s="1" t="s">
        <v>796</v>
      </c>
      <c r="B555" s="1" t="s">
        <v>5129</v>
      </c>
      <c r="C555" s="1" t="str">
        <f>VLOOKUP(B555,'Text facts'!$A$1:$H$10019,6,0)</f>
        <v>A581</v>
      </c>
      <c r="D555" t="str">
        <f>VLOOKUP(B555,'Text facts'!$A$1:$B$10019,2,0)</f>
        <v>Heidi</v>
      </c>
      <c r="E555" t="str">
        <f>VLOOKUP(B555,'Text facts'!$A$1:$C$10019,3,0)</f>
        <v>Heidi</v>
      </c>
      <c r="F555" s="1" t="s">
        <v>2205</v>
      </c>
      <c r="G555" s="1" t="str">
        <f>VLOOKUP(F555,'Text facts'!$A$1:$H$10019,6,0)</f>
        <v>A125</v>
      </c>
      <c r="H555" t="str">
        <f>VLOOKUP(F555,'Text facts'!$A$1:$B$10019,2,0)</f>
        <v>Vlak u snijegu</v>
      </c>
      <c r="I555" t="str">
        <f>VLOOKUP(F555,'Text facts'!$A$1:$C$10019,3,0)</f>
        <v>Train in the Snow</v>
      </c>
      <c r="J555" s="1" t="s">
        <v>4023</v>
      </c>
      <c r="K555" s="1" t="str">
        <f>VLOOKUP(J555,'Text facts'!$A$1:$H$10019,6,0)</f>
        <v>A125</v>
      </c>
      <c r="L555" t="str">
        <f>VLOOKUP(J555,'Text facts'!$A$1:$B$10019,2,0)</f>
        <v>Družba Pere Kvržice</v>
      </c>
      <c r="M555" t="str">
        <f>VLOOKUP(J555,'Text facts'!$A$1:$C$10019,3,0)</f>
        <v>Pero the Lump's gang</v>
      </c>
      <c r="O555" s="1" t="e">
        <f>VLOOKUP(N555,'Text facts'!$A$1:$H$10019,6,0)</f>
        <v>#N/A</v>
      </c>
      <c r="P555" t="e">
        <f>VLOOKUP(N555,'Text facts'!$A$1:$B$10019,2,0)</f>
        <v>#N/A</v>
      </c>
      <c r="Q555" t="e">
        <f>VLOOKUP(N555,'Text facts'!$A$1:$C$10019,3,0)</f>
        <v>#N/A</v>
      </c>
      <c r="S555" t="e">
        <f>VLOOKUP(R555,'Text facts'!$A$1:$H$10019,6,0)</f>
        <v>#N/A</v>
      </c>
      <c r="T555" t="e">
        <f>VLOOKUP(R555,'Text facts'!$A$1:$B$10019,2,0)</f>
        <v>#N/A</v>
      </c>
      <c r="U555" t="e">
        <f>VLOOKUP(R555,'Text facts'!$A$1:$C$10019,3,0)</f>
        <v>#N/A</v>
      </c>
    </row>
    <row r="556" spans="1:21">
      <c r="A556" s="1" t="s">
        <v>797</v>
      </c>
      <c r="B556" s="1" t="s">
        <v>7716</v>
      </c>
      <c r="C556" s="1" t="str">
        <f>VLOOKUP(B556,'Text facts'!$A$1:$H$10019,6,0)</f>
        <v>A953</v>
      </c>
      <c r="D556" t="str">
        <f>VLOOKUP(B556,'Text facts'!$A$1:$B$10019,2,0)</f>
        <v>Stupovi zemlje</v>
      </c>
      <c r="E556" t="str">
        <f>VLOOKUP(B556,'Text facts'!$A$1:$C$10019,3,0)</f>
        <v>The Pillars of the Earth</v>
      </c>
      <c r="F556" s="1" t="s">
        <v>4112</v>
      </c>
      <c r="G556" s="1" t="str">
        <f>VLOOKUP(F556,'Text facts'!$A$1:$H$10019,6,0)</f>
        <v>A429</v>
      </c>
      <c r="H556" t="str">
        <f>VLOOKUP(F556,'Text facts'!$A$1:$B$10019,2,0)</f>
        <v>Kada su divovi hodali Zemljom : Led Zeppelin : Biografija</v>
      </c>
      <c r="I556" t="str">
        <f>VLOOKUP(F556,'Text facts'!$A$1:$C$10019,3,0)</f>
        <v>When Giants Walked the Earth: A Biography of Led Zeppelin</v>
      </c>
      <c r="J556" s="1" t="s">
        <v>1504</v>
      </c>
      <c r="K556" s="1" t="str">
        <f>VLOOKUP(J556,'Text facts'!$A$1:$H$10019,6,0)</f>
        <v>A18</v>
      </c>
      <c r="L556" t="str">
        <f>VLOOKUP(J556,'Text facts'!$A$1:$B$10019,2,0)</f>
        <v>Gospodar prstenova</v>
      </c>
      <c r="M556" t="str">
        <f>VLOOKUP(J556,'Text facts'!$A$1:$C$10019,3,0)</f>
        <v>The Lord of the Rings</v>
      </c>
      <c r="O556" s="1" t="e">
        <f>VLOOKUP(N556,'Text facts'!$A$1:$H$10019,6,0)</f>
        <v>#N/A</v>
      </c>
      <c r="P556" t="e">
        <f>VLOOKUP(N556,'Text facts'!$A$1:$B$10019,2,0)</f>
        <v>#N/A</v>
      </c>
      <c r="Q556" t="e">
        <f>VLOOKUP(N556,'Text facts'!$A$1:$C$10019,3,0)</f>
        <v>#N/A</v>
      </c>
      <c r="S556" t="e">
        <f>VLOOKUP(R556,'Text facts'!$A$1:$H$10019,6,0)</f>
        <v>#N/A</v>
      </c>
      <c r="T556" t="e">
        <f>VLOOKUP(R556,'Text facts'!$A$1:$B$10019,2,0)</f>
        <v>#N/A</v>
      </c>
      <c r="U556" t="e">
        <f>VLOOKUP(R556,'Text facts'!$A$1:$C$10019,3,0)</f>
        <v>#N/A</v>
      </c>
    </row>
    <row r="557" spans="1:21">
      <c r="A557" s="1" t="s">
        <v>798</v>
      </c>
      <c r="B557" s="1" t="s">
        <v>5129</v>
      </c>
      <c r="C557" s="1" t="str">
        <f>VLOOKUP(B557,'Text facts'!$A$1:$H$10019,6,0)</f>
        <v>A581</v>
      </c>
      <c r="D557" t="str">
        <f>VLOOKUP(B557,'Text facts'!$A$1:$B$10019,2,0)</f>
        <v>Heidi</v>
      </c>
      <c r="E557" t="str">
        <f>VLOOKUP(B557,'Text facts'!$A$1:$C$10019,3,0)</f>
        <v>Heidi</v>
      </c>
      <c r="F557" s="1" t="s">
        <v>7737</v>
      </c>
      <c r="G557" s="1" t="str">
        <f>VLOOKUP(F557,'Text facts'!$A$1:$H$10019,6,0)</f>
        <v>A956</v>
      </c>
      <c r="H557" t="str">
        <f>VLOOKUP(F557,'Text facts'!$A$1:$B$10019,2,0)</f>
        <v>Blank</v>
      </c>
      <c r="I557" t="str">
        <f>VLOOKUP(F557,'Text facts'!$A$1:$C$10019,3,0)</f>
        <v>Blank</v>
      </c>
      <c r="J557" s="1" t="s">
        <v>3426</v>
      </c>
      <c r="K557" s="1" t="str">
        <f>VLOOKUP(J557,'Text facts'!$A$1:$H$10019,6,0)</f>
        <v>A323</v>
      </c>
      <c r="L557" t="str">
        <f>VLOOKUP(J557,'Text facts'!$A$1:$B$10019,2,0)</f>
        <v>Osmi povjerenik</v>
      </c>
      <c r="M557" t="str">
        <f>VLOOKUP(J557,'Text facts'!$A$1:$C$10019,3,0)</f>
        <v>The Eight Commissioner</v>
      </c>
      <c r="N557" s="1" t="s">
        <v>7742</v>
      </c>
      <c r="O557" s="1" t="str">
        <f>VLOOKUP(N557,'Text facts'!$A$1:$H$10019,6,0)</f>
        <v>A499</v>
      </c>
      <c r="P557" t="str">
        <f>VLOOKUP(N557,'Text facts'!$A$1:$B$10019,2,0)</f>
        <v>Okretište</v>
      </c>
      <c r="Q557" t="str">
        <f>VLOOKUP(N557,'Text facts'!$A$1:$C$10019,3,0)</f>
        <v>--</v>
      </c>
      <c r="S557" t="e">
        <f>VLOOKUP(R557,'Text facts'!$A$1:$H$10019,6,0)</f>
        <v>#N/A</v>
      </c>
      <c r="T557" t="e">
        <f>VLOOKUP(R557,'Text facts'!$A$1:$B$10019,2,0)</f>
        <v>#N/A</v>
      </c>
      <c r="U557" t="e">
        <f>VLOOKUP(R557,'Text facts'!$A$1:$C$10019,3,0)</f>
        <v>#N/A</v>
      </c>
    </row>
    <row r="558" spans="1:21">
      <c r="A558" s="1" t="s">
        <v>799</v>
      </c>
      <c r="B558" s="1" t="s">
        <v>7726</v>
      </c>
      <c r="C558" s="1" t="str">
        <f>VLOOKUP(B558,'Text facts'!$A$1:$H$10019,6,0)</f>
        <v>A242</v>
      </c>
      <c r="D558" t="str">
        <f>VLOOKUP(B558,'Text facts'!$A$1:$B$10019,2,0)</f>
        <v>Pošta</v>
      </c>
      <c r="E558" t="str">
        <f>VLOOKUP(B558,'Text facts'!$A$1:$C$10019,3,0)</f>
        <v>Post Office</v>
      </c>
      <c r="F558" s="1" t="s">
        <v>7729</v>
      </c>
      <c r="G558" s="1" t="str">
        <f>VLOOKUP(F558,'Text facts'!$A$1:$H$10019,6,0)</f>
        <v>A955</v>
      </c>
      <c r="H558" t="str">
        <f>VLOOKUP(F558,'Text facts'!$A$1:$B$10019,2,0)</f>
        <v>Gretchen u uniformi</v>
      </c>
      <c r="I558" t="str">
        <f>VLOOKUP(F558,'Text facts'!$A$1:$C$10019,3,0)</f>
        <v>She Devils of the SS</v>
      </c>
      <c r="J558" s="1" t="s">
        <v>1638</v>
      </c>
      <c r="K558" s="1" t="str">
        <f>VLOOKUP(J558,'Text facts'!$A$1:$H$10019,6,0)</f>
        <v>A40</v>
      </c>
      <c r="L558" t="str">
        <f>VLOOKUP(J558,'Text facts'!$A$1:$B$10019,2,0)</f>
        <v>Dina</v>
      </c>
      <c r="M558" t="str">
        <f>VLOOKUP(J558,'Text facts'!$A$1:$C$10019,3,0)</f>
        <v>Dune</v>
      </c>
      <c r="N558" s="1" t="s">
        <v>7735</v>
      </c>
      <c r="O558" s="1" t="str">
        <f>VLOOKUP(N558,'Text facts'!$A$1:$H$10019,6,0)</f>
        <v>A647</v>
      </c>
      <c r="P558" t="str">
        <f>VLOOKUP(N558,'Text facts'!$A$1:$B$10019,2,0)</f>
        <v>Džungla</v>
      </c>
      <c r="Q558" t="str">
        <f>VLOOKUP(N558,'Text facts'!$A$1:$C$10019,3,0)</f>
        <v>--</v>
      </c>
      <c r="R558" s="1" t="s">
        <v>6623</v>
      </c>
      <c r="S558" t="str">
        <f>VLOOKUP(R558,'Text facts'!$A$1:$H$10019,6,0)</f>
        <v>A793</v>
      </c>
      <c r="T558" t="str">
        <f>VLOOKUP(R558,'Text facts'!$A$1:$B$10019,2,0)</f>
        <v>Put</v>
      </c>
      <c r="U558" t="str">
        <f>VLOOKUP(R558,'Text facts'!$A$1:$C$10019,3,0)</f>
        <v>--</v>
      </c>
    </row>
    <row r="559" spans="1:21">
      <c r="A559" s="1" t="s">
        <v>800</v>
      </c>
      <c r="B559" s="1" t="s">
        <v>7744</v>
      </c>
      <c r="C559" s="1" t="str">
        <f>VLOOKUP(B559,'Text facts'!$A$1:$H$10019,6,0)</f>
        <v>A957</v>
      </c>
      <c r="D559" t="str">
        <f>VLOOKUP(B559,'Text facts'!$A$1:$B$10019,2,0)</f>
        <v>San sela Ding</v>
      </c>
      <c r="E559" t="str">
        <f>VLOOKUP(B559,'Text facts'!$A$1:$C$10019,3,0)</f>
        <v>Dream of Ding Village</v>
      </c>
      <c r="F559" s="1" t="s">
        <v>1394</v>
      </c>
      <c r="G559" s="1" t="str">
        <f>VLOOKUP(F559,'Text facts'!$A$1:$H$10019,6,0)</f>
        <v>A1</v>
      </c>
      <c r="H559">
        <f>VLOOKUP(F559,'Text facts'!$A$1:$B$10019,2,0)</f>
        <v>1984</v>
      </c>
      <c r="I559">
        <f>VLOOKUP(F559,'Text facts'!$A$1:$C$10019,3,0)</f>
        <v>1984</v>
      </c>
      <c r="J559" s="1" t="s">
        <v>1834</v>
      </c>
      <c r="K559" s="1" t="str">
        <f>VLOOKUP(J559,'Text facts'!$A$1:$H$10019,6,0)</f>
        <v>A1</v>
      </c>
      <c r="L559" t="str">
        <f>VLOOKUP(J559,'Text facts'!$A$1:$B$10019,2,0)</f>
        <v>Životinjska farma</v>
      </c>
      <c r="M559" t="str">
        <f>VLOOKUP(J559,'Text facts'!$A$1:$C$10019,3,0)</f>
        <v>Animal Farm</v>
      </c>
      <c r="O559" s="1" t="e">
        <f>VLOOKUP(N559,'Text facts'!$A$1:$H$10019,6,0)</f>
        <v>#N/A</v>
      </c>
      <c r="P559" t="e">
        <f>VLOOKUP(N559,'Text facts'!$A$1:$B$10019,2,0)</f>
        <v>#N/A</v>
      </c>
      <c r="Q559" t="e">
        <f>VLOOKUP(N559,'Text facts'!$A$1:$C$10019,3,0)</f>
        <v>#N/A</v>
      </c>
      <c r="S559" t="e">
        <f>VLOOKUP(R559,'Text facts'!$A$1:$H$10019,6,0)</f>
        <v>#N/A</v>
      </c>
      <c r="T559" t="e">
        <f>VLOOKUP(R559,'Text facts'!$A$1:$B$10019,2,0)</f>
        <v>#N/A</v>
      </c>
      <c r="U559" t="e">
        <f>VLOOKUP(R559,'Text facts'!$A$1:$C$10019,3,0)</f>
        <v>#N/A</v>
      </c>
    </row>
    <row r="560" spans="1:21">
      <c r="A560" s="1" t="s">
        <v>801</v>
      </c>
      <c r="B560" s="1" t="s">
        <v>2796</v>
      </c>
      <c r="C560" s="1" t="str">
        <f>VLOOKUP(B560,'Text facts'!$A$1:$H$10019,6,0)</f>
        <v>A33</v>
      </c>
      <c r="D560">
        <f>VLOOKUP(B560,'Text facts'!$A$1:$B$10019,2,0)</f>
        <v>2666</v>
      </c>
      <c r="E560">
        <f>VLOOKUP(B560,'Text facts'!$A$1:$C$10019,3,0)</f>
        <v>2666</v>
      </c>
      <c r="F560" s="1" t="s">
        <v>7752</v>
      </c>
      <c r="G560" s="1" t="str">
        <f>VLOOKUP(F560,'Text facts'!$A$1:$H$10019,6,0)</f>
        <v>A736</v>
      </c>
      <c r="H560" t="str">
        <f>VLOOKUP(F560,'Text facts'!$A$1:$B$10019,2,0)</f>
        <v>61 sat</v>
      </c>
      <c r="I560" t="str">
        <f>VLOOKUP(F560,'Text facts'!$A$1:$C$10019,3,0)</f>
        <v>61 Hours</v>
      </c>
      <c r="J560" s="1" t="s">
        <v>7755</v>
      </c>
      <c r="K560" s="1" t="str">
        <f>VLOOKUP(J560,'Text facts'!$A$1:$H$10019,6,0)</f>
        <v>A958</v>
      </c>
      <c r="L560" t="str">
        <f>VLOOKUP(J560,'Text facts'!$A$1:$B$10019,2,0)</f>
        <v>Katedrala</v>
      </c>
      <c r="M560" t="str">
        <f>VLOOKUP(J560,'Text facts'!$A$1:$C$10019,3,0)</f>
        <v>Cathedral</v>
      </c>
      <c r="O560" s="1" t="e">
        <f>VLOOKUP(N560,'Text facts'!$A$1:$H$10019,6,0)</f>
        <v>#N/A</v>
      </c>
      <c r="P560" t="e">
        <f>VLOOKUP(N560,'Text facts'!$A$1:$B$10019,2,0)</f>
        <v>#N/A</v>
      </c>
      <c r="Q560" t="e">
        <f>VLOOKUP(N560,'Text facts'!$A$1:$C$10019,3,0)</f>
        <v>#N/A</v>
      </c>
      <c r="S560" t="e">
        <f>VLOOKUP(R560,'Text facts'!$A$1:$H$10019,6,0)</f>
        <v>#N/A</v>
      </c>
      <c r="T560" t="e">
        <f>VLOOKUP(R560,'Text facts'!$A$1:$B$10019,2,0)</f>
        <v>#N/A</v>
      </c>
      <c r="U560" t="e">
        <f>VLOOKUP(R560,'Text facts'!$A$1:$C$10019,3,0)</f>
        <v>#N/A</v>
      </c>
    </row>
    <row r="561" spans="1:21" ht="15">
      <c r="A561" s="1" t="s">
        <v>802</v>
      </c>
      <c r="B561" s="1" t="s">
        <v>1800</v>
      </c>
      <c r="C561" s="1" t="str">
        <f>VLOOKUP(B561,'Text facts'!$A$1:$H$10019,6,0)</f>
        <v>A66</v>
      </c>
      <c r="D561" t="str">
        <f>VLOOKUP(B561,'Text facts'!$A$1:$B$10019,2,0)</f>
        <v>Duga</v>
      </c>
      <c r="E561" t="str">
        <f>VLOOKUP(B561,'Text facts'!$A$1:$C$10019,3,0)</f>
        <v>The Rainbow</v>
      </c>
      <c r="F561" s="1" t="s">
        <v>6503</v>
      </c>
      <c r="G561" s="1" t="str">
        <f>VLOOKUP(F561,'Text facts'!$A$1:$H$10019,6,0)</f>
        <v>A3</v>
      </c>
      <c r="H561" t="str">
        <f>VLOOKUP(F561,'Text facts'!$A$1:$B$10019,2,0)</f>
        <v>Dobri duh Zagreba</v>
      </c>
      <c r="I561" t="str">
        <f>VLOOKUP(F561,'Text facts'!$A$1:$C$10019,3,0)</f>
        <v>--</v>
      </c>
      <c r="J561" s="1" t="s">
        <v>2734</v>
      </c>
      <c r="K561" s="1" t="str">
        <f>VLOOKUP(J561,'Text facts'!$A$1:$H$10019,6,0)</f>
        <v>A209</v>
      </c>
      <c r="L561" t="str">
        <f>VLOOKUP(J561,'Text facts'!$A$1:$B$10019,2,0)</f>
        <v>Polarna svjetlost</v>
      </c>
      <c r="M561" t="str">
        <f>VLOOKUP(J561,'Text facts'!$A$1:$C$10019,3,0)</f>
        <v>Northern Lights</v>
      </c>
      <c r="O561" s="1" t="e">
        <f>VLOOKUP(N561,'Text facts'!$A$1:$H$10019,6,0)</f>
        <v>#N/A</v>
      </c>
      <c r="P561" t="e">
        <f>VLOOKUP(N561,'Text facts'!$A$1:$B$10019,2,0)</f>
        <v>#N/A</v>
      </c>
      <c r="Q561" t="e">
        <f>VLOOKUP(N561,'Text facts'!$A$1:$C$10019,3,0)</f>
        <v>#N/A</v>
      </c>
      <c r="S561" t="e">
        <f>VLOOKUP(R561,'Text facts'!$A$1:$H$10019,6,0)</f>
        <v>#N/A</v>
      </c>
      <c r="T561" t="e">
        <f>VLOOKUP(R561,'Text facts'!$A$1:$B$10019,2,0)</f>
        <v>#N/A</v>
      </c>
      <c r="U561" t="e">
        <f>VLOOKUP(R561,'Text facts'!$A$1:$C$10019,3,0)</f>
        <v>#N/A</v>
      </c>
    </row>
    <row r="562" spans="1:21">
      <c r="A562" s="1" t="s">
        <v>803</v>
      </c>
      <c r="B562" s="1" t="s">
        <v>2941</v>
      </c>
      <c r="C562" s="1" t="str">
        <f>VLOOKUP(B562,'Text facts'!$A$1:$H$10019,6,0)</f>
        <v>A241</v>
      </c>
      <c r="D562" t="str">
        <f>VLOOKUP(B562,'Text facts'!$A$1:$B$10019,2,0)</f>
        <v>Arhipelag Gulag</v>
      </c>
      <c r="E562" t="str">
        <f>VLOOKUP(B562,'Text facts'!$A$1:$C$10019,3,0)</f>
        <v>The Gulag Archipelago</v>
      </c>
      <c r="F562" s="1" t="s">
        <v>2685</v>
      </c>
      <c r="G562" s="1" t="str">
        <f>VLOOKUP(F562,'Text facts'!$A$1:$H$10019,6,0)</f>
        <v>A202</v>
      </c>
      <c r="H562" t="str">
        <f>VLOOKUP(F562,'Text facts'!$A$1:$B$10019,2,0)</f>
        <v>Majstor i Margarita</v>
      </c>
      <c r="I562" t="str">
        <f>VLOOKUP(F562,'Text facts'!$A$1:$C$10019,3,0)</f>
        <v>The Master and Margarita</v>
      </c>
      <c r="J562" s="1" t="s">
        <v>1389</v>
      </c>
      <c r="K562" s="1" t="s">
        <v>4386</v>
      </c>
      <c r="L562" t="str">
        <f>VLOOKUP(J562,'Text facts'!$A$1:$B$10019,2,0)</f>
        <v>[NEMA NASLOVA]</v>
      </c>
      <c r="M562" t="str">
        <f>VLOOKUP(J562,'Text facts'!$A$1:$C$10019,3,0)</f>
        <v>[NO TITLE]</v>
      </c>
      <c r="O562" s="1" t="e">
        <f>VLOOKUP(N562,'Text facts'!$A$1:$H$10019,6,0)</f>
        <v>#N/A</v>
      </c>
      <c r="P562" t="e">
        <f>VLOOKUP(N562,'Text facts'!$A$1:$B$10019,2,0)</f>
        <v>#N/A</v>
      </c>
      <c r="Q562" t="e">
        <f>VLOOKUP(N562,'Text facts'!$A$1:$C$10019,3,0)</f>
        <v>#N/A</v>
      </c>
      <c r="S562" t="e">
        <f>VLOOKUP(R562,'Text facts'!$A$1:$H$10019,6,0)</f>
        <v>#N/A</v>
      </c>
      <c r="T562" t="e">
        <f>VLOOKUP(R562,'Text facts'!$A$1:$B$10019,2,0)</f>
        <v>#N/A</v>
      </c>
      <c r="U562" t="e">
        <f>VLOOKUP(R562,'Text facts'!$A$1:$C$10019,3,0)</f>
        <v>#N/A</v>
      </c>
    </row>
    <row r="563" spans="1:21" ht="15">
      <c r="A563" s="1" t="s">
        <v>804</v>
      </c>
      <c r="B563" s="1" t="s">
        <v>7764</v>
      </c>
      <c r="C563" s="1" t="str">
        <f>VLOOKUP(B563,'Text facts'!$A$1:$H$10019,6,0)</f>
        <v>A959</v>
      </c>
      <c r="D563" t="str">
        <f>VLOOKUP(B563,'Text facts'!$A$1:$B$10019,2,0)</f>
        <v>Emocije : psihoterapija i razumijevanje emocija</v>
      </c>
      <c r="E563" t="str">
        <f>VLOOKUP(B563,'Text facts'!$A$1:$C$10019,3,0)</f>
        <v>--</v>
      </c>
      <c r="F563" s="1" t="s">
        <v>7768</v>
      </c>
      <c r="G563" s="1" t="str">
        <f>VLOOKUP(F563,'Text facts'!$A$1:$H$10019,6,0)</f>
        <v>A102</v>
      </c>
      <c r="H563" t="str">
        <f>VLOOKUP(F563,'Text facts'!$A$1:$B$10019,2,0)</f>
        <v>Nevidljivi gradovi</v>
      </c>
      <c r="I563" t="str">
        <f>VLOOKUP(F563,'Text facts'!$A$1:$C$10019,3,0)</f>
        <v>Invisible Cities</v>
      </c>
      <c r="J563" s="1" t="s">
        <v>7771</v>
      </c>
      <c r="K563" s="1" t="str">
        <f>VLOOKUP(J563,'Text facts'!$A$1:$H$10019,6,0)</f>
        <v>A118</v>
      </c>
      <c r="L563" t="str">
        <f>VLOOKUP(J563,'Text facts'!$A$1:$B$10019,2,0)</f>
        <v>Lažeš, Melita</v>
      </c>
      <c r="M563" t="str">
        <f>VLOOKUP(J563,'Text facts'!$A$1:$C$10019,3,0)</f>
        <v>--</v>
      </c>
      <c r="O563" s="1" t="e">
        <f>VLOOKUP(N563,'Text facts'!$A$1:$H$10019,6,0)</f>
        <v>#N/A</v>
      </c>
      <c r="P563" t="e">
        <f>VLOOKUP(N563,'Text facts'!$A$1:$B$10019,2,0)</f>
        <v>#N/A</v>
      </c>
      <c r="Q563" t="e">
        <f>VLOOKUP(N563,'Text facts'!$A$1:$C$10019,3,0)</f>
        <v>#N/A</v>
      </c>
      <c r="S563" t="e">
        <f>VLOOKUP(R563,'Text facts'!$A$1:$H$10019,6,0)</f>
        <v>#N/A</v>
      </c>
      <c r="T563" t="e">
        <f>VLOOKUP(R563,'Text facts'!$A$1:$B$10019,2,0)</f>
        <v>#N/A</v>
      </c>
      <c r="U563" t="e">
        <f>VLOOKUP(R563,'Text facts'!$A$1:$C$10019,3,0)</f>
        <v>#N/A</v>
      </c>
    </row>
    <row r="564" spans="1:21">
      <c r="A564" s="1" t="s">
        <v>805</v>
      </c>
      <c r="B564" s="1" t="s">
        <v>4608</v>
      </c>
      <c r="C564" s="1" t="str">
        <f>VLOOKUP(B564,'Text facts'!$A$1:$H$10019,6,0)</f>
        <v>A248</v>
      </c>
      <c r="D564" t="str">
        <f>VLOOKUP(B564,'Text facts'!$A$1:$B$10019,2,0)</f>
        <v>Godine</v>
      </c>
      <c r="E564" t="str">
        <f>VLOOKUP(B564,'Text facts'!$A$1:$C$10019,3,0)</f>
        <v>The Years</v>
      </c>
      <c r="F564" s="1" t="s">
        <v>7776</v>
      </c>
      <c r="G564" s="1" t="str">
        <f>VLOOKUP(F564,'Text facts'!$A$1:$H$10019,6,0)</f>
        <v>A159</v>
      </c>
      <c r="H564" t="str">
        <f>VLOOKUP(F564,'Text facts'!$A$1:$B$10019,2,0)</f>
        <v>Zovem se Lucy Barton</v>
      </c>
      <c r="I564" t="str">
        <f>VLOOKUP(F564,'Text facts'!$A$1:$C$10019,3,0)</f>
        <v>My name is Lucy Barton</v>
      </c>
      <c r="J564" s="1" t="s">
        <v>7779</v>
      </c>
      <c r="K564" s="1" t="str">
        <f>VLOOKUP(J564,'Text facts'!$A$1:$H$10019,6,0)</f>
        <v>A667</v>
      </c>
      <c r="L564" t="str">
        <f>VLOOKUP(J564,'Text facts'!$A$1:$B$10019,2,0)</f>
        <v>Štajga ili put u maglu</v>
      </c>
      <c r="M564" t="str">
        <f>VLOOKUP(J564,'Text facts'!$A$1:$C$10019,3,0)</f>
        <v>--</v>
      </c>
      <c r="N564" s="1" t="s">
        <v>7781</v>
      </c>
      <c r="O564" s="1" t="str">
        <f>VLOOKUP(N564,'Text facts'!$A$1:$H$10019,6,0)</f>
        <v>A960</v>
      </c>
      <c r="P564" t="str">
        <f>VLOOKUP(N564,'Text facts'!$A$1:$B$10019,2,0)</f>
        <v>Autobiografija duhovno nedoličnog mistika</v>
      </c>
      <c r="Q564" t="str">
        <f>VLOOKUP(N564,'Text facts'!$A$1:$C$10019,3,0)</f>
        <v>Autobiography of a spiritually incorrect mystic</v>
      </c>
      <c r="R564" s="1" t="s">
        <v>1389</v>
      </c>
      <c r="S564" t="s">
        <v>7786</v>
      </c>
      <c r="T564" t="str">
        <f>VLOOKUP(R564,'Text facts'!$A$1:$B$10019,2,0)</f>
        <v>[NEMA NASLOVA]</v>
      </c>
      <c r="U564" t="str">
        <f>VLOOKUP(R564,'Text facts'!$A$1:$C$10019,3,0)</f>
        <v>[NO TITLE]</v>
      </c>
    </row>
    <row r="565" spans="1:21">
      <c r="A565" s="1" t="s">
        <v>807</v>
      </c>
      <c r="B565" s="1" t="s">
        <v>4364</v>
      </c>
      <c r="C565" s="1" t="str">
        <f>VLOOKUP(B565,'Text facts'!$A$1:$H$10019,6,0)</f>
        <v>A425</v>
      </c>
      <c r="D565" t="str">
        <f>VLOOKUP(B565,'Text facts'!$A$1:$B$10019,2,0)</f>
        <v>Na Zapadu ništa novo</v>
      </c>
      <c r="E565" t="str">
        <f>VLOOKUP(B565,'Text facts'!$A$1:$C$10019,3,0)</f>
        <v>All Quiet on the Western Front</v>
      </c>
      <c r="F565" s="1" t="s">
        <v>6544</v>
      </c>
      <c r="G565" s="1" t="str">
        <f>VLOOKUP(F565,'Text facts'!$A$1:$H$10019,6,0)</f>
        <v>A781</v>
      </c>
      <c r="H565" t="str">
        <f>VLOOKUP(F565,'Text facts'!$A$1:$B$10019,2,0)</f>
        <v>Smola</v>
      </c>
      <c r="I565" t="str">
        <f>VLOOKUP(F565,'Text facts'!$A$1:$C$10019,3,0)</f>
        <v>Resin</v>
      </c>
      <c r="J565" s="1" t="s">
        <v>7791</v>
      </c>
      <c r="K565" s="1" t="str">
        <f>VLOOKUP(J565,'Text facts'!$A$1:$H$10019,6,0)</f>
        <v>A962</v>
      </c>
      <c r="L565" t="str">
        <f>VLOOKUP(J565,'Text facts'!$A$1:$B$10019,2,0)</f>
        <v>Godina prođe - dan nikad : dnevnik jedne robije</v>
      </c>
      <c r="M565" t="str">
        <f>VLOOKUP(J565,'Text facts'!$A$1:$C$10019,3,0)</f>
        <v>--</v>
      </c>
      <c r="N565" s="1" t="s">
        <v>7342</v>
      </c>
      <c r="O565" s="1" t="str">
        <f>VLOOKUP(N565,'Text facts'!$A$1:$H$10019,6,0)</f>
        <v>A898</v>
      </c>
      <c r="P565" t="str">
        <f>VLOOKUP(N565,'Text facts'!$A$1:$B$10019,2,0)</f>
        <v>Most ponad burne rijeke</v>
      </c>
      <c r="Q565" t="str">
        <f>VLOOKUP(N565,'Text facts'!$A$1:$C$10019,3,0)</f>
        <v>--</v>
      </c>
      <c r="S565" t="e">
        <f>VLOOKUP(R565,'Text facts'!$A$1:$H$10019,6,0)</f>
        <v>#N/A</v>
      </c>
      <c r="T565" t="e">
        <f>VLOOKUP(R565,'Text facts'!$A$1:$B$10019,2,0)</f>
        <v>#N/A</v>
      </c>
      <c r="U565" t="e">
        <f>VLOOKUP(R565,'Text facts'!$A$1:$C$10019,3,0)</f>
        <v>#N/A</v>
      </c>
    </row>
    <row r="566" spans="1:21">
      <c r="A566" s="1" t="s">
        <v>808</v>
      </c>
      <c r="B566" s="1" t="s">
        <v>3793</v>
      </c>
      <c r="C566" s="1" t="str">
        <f>VLOOKUP(B566,'Text facts'!$A$1:$H$10019,6,0)</f>
        <v>A380</v>
      </c>
      <c r="D566" t="str">
        <f>VLOOKUP(B566,'Text facts'!$A$1:$B$10019,2,0)</f>
        <v>Gregov dnevnik</v>
      </c>
      <c r="E566" t="str">
        <f>VLOOKUP(B566,'Text facts'!$A$1:$C$10019,3,0)</f>
        <v>Diary of a Wimpy Kid</v>
      </c>
      <c r="F566" s="1" t="s">
        <v>7800</v>
      </c>
      <c r="G566" s="1" t="str">
        <f>VLOOKUP(F566,'Text facts'!$A$1:$H$10019,6,0)</f>
        <v>A964</v>
      </c>
      <c r="H566" t="str">
        <f>VLOOKUP(F566,'Text facts'!$A$1:$B$10019,2,0)</f>
        <v>Tom Gates</v>
      </c>
      <c r="I566" t="str">
        <f>VLOOKUP(F566,'Text facts'!$A$1:$C$10019,3,0)</f>
        <v>Tom Gates</v>
      </c>
      <c r="J566" s="1" t="s">
        <v>2205</v>
      </c>
      <c r="K566" s="1" t="str">
        <f>VLOOKUP(J566,'Text facts'!$A$1:$H$10019,6,0)</f>
        <v>A125</v>
      </c>
      <c r="L566" t="str">
        <f>VLOOKUP(J566,'Text facts'!$A$1:$B$10019,2,0)</f>
        <v>Vlak u snijegu</v>
      </c>
      <c r="M566" t="str">
        <f>VLOOKUP(J566,'Text facts'!$A$1:$C$10019,3,0)</f>
        <v>Train in the Snow</v>
      </c>
      <c r="O566" s="1" t="e">
        <f>VLOOKUP(N566,'Text facts'!$A$1:$H$10019,6,0)</f>
        <v>#N/A</v>
      </c>
      <c r="P566" t="e">
        <f>VLOOKUP(N566,'Text facts'!$A$1:$B$10019,2,0)</f>
        <v>#N/A</v>
      </c>
      <c r="Q566" t="e">
        <f>VLOOKUP(N566,'Text facts'!$A$1:$C$10019,3,0)</f>
        <v>#N/A</v>
      </c>
      <c r="S566" t="e">
        <f>VLOOKUP(R566,'Text facts'!$A$1:$H$10019,6,0)</f>
        <v>#N/A</v>
      </c>
      <c r="T566" t="e">
        <f>VLOOKUP(R566,'Text facts'!$A$1:$B$10019,2,0)</f>
        <v>#N/A</v>
      </c>
      <c r="U566" t="e">
        <f>VLOOKUP(R566,'Text facts'!$A$1:$C$10019,3,0)</f>
        <v>#N/A</v>
      </c>
    </row>
    <row r="567" spans="1:21">
      <c r="A567" s="1" t="s">
        <v>809</v>
      </c>
      <c r="B567" s="1" t="s">
        <v>7805</v>
      </c>
      <c r="C567" s="1" t="str">
        <f>VLOOKUP(B567,'Text facts'!$A$1:$H$10019,6,0)</f>
        <v>A539</v>
      </c>
      <c r="D567" t="str">
        <f>VLOOKUP(B567,'Text facts'!$A$1:$B$10019,2,0)</f>
        <v>Zimski vrt</v>
      </c>
      <c r="E567" t="str">
        <f>VLOOKUP(B567,'Text facts'!$A$1:$C$10019,3,0)</f>
        <v>Winter Garden</v>
      </c>
      <c r="F567" s="1" t="s">
        <v>7808</v>
      </c>
      <c r="G567" s="1" t="str">
        <f>VLOOKUP(F567,'Text facts'!$A$1:$H$10019,6,0)</f>
        <v>A965</v>
      </c>
      <c r="H567" t="str">
        <f>VLOOKUP(F567,'Text facts'!$A$1:$B$10019,2,0)</f>
        <v>Zvuk stakla</v>
      </c>
      <c r="I567" t="str">
        <f>VLOOKUP(F567,'Text facts'!$A$1:$C$10019,3,0)</f>
        <v>The Sound of Glass</v>
      </c>
      <c r="J567" s="1" t="s">
        <v>2634</v>
      </c>
      <c r="K567" s="1" t="str">
        <f>VLOOKUP(J567,'Text facts'!$A$1:$H$10019,6,0)</f>
        <v>A82</v>
      </c>
      <c r="L567" t="str">
        <f>VLOOKUP(J567,'Text facts'!$A$1:$B$10019,2,0)</f>
        <v>Gospoda Glembajevi</v>
      </c>
      <c r="M567" t="str">
        <f>VLOOKUP(J567,'Text facts'!$A$1:$C$10019,3,0)</f>
        <v>Messrs. Glembay</v>
      </c>
      <c r="O567" s="1" t="e">
        <f>VLOOKUP(N567,'Text facts'!$A$1:$H$10019,6,0)</f>
        <v>#N/A</v>
      </c>
      <c r="P567" t="e">
        <f>VLOOKUP(N567,'Text facts'!$A$1:$B$10019,2,0)</f>
        <v>#N/A</v>
      </c>
      <c r="Q567" t="e">
        <f>VLOOKUP(N567,'Text facts'!$A$1:$C$10019,3,0)</f>
        <v>#N/A</v>
      </c>
      <c r="S567" t="e">
        <f>VLOOKUP(R567,'Text facts'!$A$1:$H$10019,6,0)</f>
        <v>#N/A</v>
      </c>
      <c r="T567" t="e">
        <f>VLOOKUP(R567,'Text facts'!$A$1:$B$10019,2,0)</f>
        <v>#N/A</v>
      </c>
      <c r="U567" t="e">
        <f>VLOOKUP(R567,'Text facts'!$A$1:$C$10019,3,0)</f>
        <v>#N/A</v>
      </c>
    </row>
    <row r="568" spans="1:21">
      <c r="A568" s="1" t="s">
        <v>810</v>
      </c>
      <c r="B568" s="1" t="s">
        <v>2634</v>
      </c>
      <c r="C568" s="1" t="str">
        <f>VLOOKUP(B568,'Text facts'!$A$1:$H$10019,6,0)</f>
        <v>A82</v>
      </c>
      <c r="D568" t="str">
        <f>VLOOKUP(B568,'Text facts'!$A$1:$B$10019,2,0)</f>
        <v>Gospoda Glembajevi</v>
      </c>
      <c r="E568" t="str">
        <f>VLOOKUP(B568,'Text facts'!$A$1:$C$10019,3,0)</f>
        <v>Messrs. Glembay</v>
      </c>
      <c r="F568" s="1" t="s">
        <v>4109</v>
      </c>
      <c r="G568" s="1" t="str">
        <f>VLOOKUP(F568,'Text facts'!$A$1:$H$10019,6,0)</f>
        <v>A428</v>
      </c>
      <c r="H568" t="str">
        <f>VLOOKUP(F568,'Text facts'!$A$1:$B$10019,2,0)</f>
        <v>Đuka Begović</v>
      </c>
      <c r="I568" t="str">
        <f>VLOOKUP(F568,'Text facts'!$A$1:$C$10019,3,0)</f>
        <v>--</v>
      </c>
      <c r="J568" s="1" t="s">
        <v>7814</v>
      </c>
      <c r="K568" s="1" t="str">
        <f>VLOOKUP(J568,'Text facts'!$A$1:$H$10019,6,0)</f>
        <v>A966</v>
      </c>
      <c r="L568" t="str">
        <f>VLOOKUP(J568,'Text facts'!$A$1:$B$10019,2,0)</f>
        <v>Propuh, papuče i punica: vodič za preživljavanje u Hrvatskoj</v>
      </c>
      <c r="M568" t="str">
        <f>VLOOKUP(J568,'Text facts'!$A$1:$C$10019,3,0)</f>
        <v xml:space="preserve">Chasing a Croatian girl : a survivor´s tale </v>
      </c>
      <c r="O568" s="1" t="e">
        <f>VLOOKUP(N568,'Text facts'!$A$1:$H$10019,6,0)</f>
        <v>#N/A</v>
      </c>
      <c r="P568" t="e">
        <f>VLOOKUP(N568,'Text facts'!$A$1:$B$10019,2,0)</f>
        <v>#N/A</v>
      </c>
      <c r="Q568" t="e">
        <f>VLOOKUP(N568,'Text facts'!$A$1:$C$10019,3,0)</f>
        <v>#N/A</v>
      </c>
      <c r="S568" t="e">
        <f>VLOOKUP(R568,'Text facts'!$A$1:$H$10019,6,0)</f>
        <v>#N/A</v>
      </c>
      <c r="T568" t="e">
        <f>VLOOKUP(R568,'Text facts'!$A$1:$B$10019,2,0)</f>
        <v>#N/A</v>
      </c>
      <c r="U568" t="e">
        <f>VLOOKUP(R568,'Text facts'!$A$1:$C$10019,3,0)</f>
        <v>#N/A</v>
      </c>
    </row>
    <row r="569" spans="1:21">
      <c r="A569" s="1" t="s">
        <v>811</v>
      </c>
      <c r="B569" s="1" t="s">
        <v>7820</v>
      </c>
      <c r="C569" s="1" t="str">
        <f>VLOOKUP(B569,'Text facts'!$A$1:$H$10019,6,0)</f>
        <v>A967</v>
      </c>
      <c r="D569" t="str">
        <f>VLOOKUP(B569,'Text facts'!$A$1:$B$10019,2,0)</f>
        <v>Pažnja</v>
      </c>
      <c r="E569" t="str">
        <f>VLOOKUP(B569,'Text facts'!$A$1:$C$10019,3,0)</f>
        <v>--</v>
      </c>
      <c r="F569" s="1" t="s">
        <v>4729</v>
      </c>
      <c r="G569" s="1" t="str">
        <f>VLOOKUP(F569,'Text facts'!$A$1:$H$10019,6,0)</f>
        <v>A128</v>
      </c>
      <c r="H569" t="str">
        <f>VLOOKUP(F569,'Text facts'!$A$1:$B$10019,2,0)</f>
        <v>Igra staklenim perlama</v>
      </c>
      <c r="I569" t="str">
        <f>VLOOKUP(F569,'Text facts'!$A$1:$C$10019,3,0)</f>
        <v>The Glass Bead Game</v>
      </c>
      <c r="J569" s="1" t="s">
        <v>6603</v>
      </c>
      <c r="K569" s="1" t="str">
        <f>VLOOKUP(J569,'Text facts'!$A$1:$H$10019,6,0)</f>
        <v>A790</v>
      </c>
      <c r="L569" t="str">
        <f>VLOOKUP(J569,'Text facts'!$A$1:$B$10019,2,0)</f>
        <v>Moć vaše podsvijesti</v>
      </c>
      <c r="M569" t="str">
        <f>VLOOKUP(J569,'Text facts'!$A$1:$C$10019,3,0)</f>
        <v>The Power of Your Subconscious Mind</v>
      </c>
      <c r="O569" s="1" t="e">
        <f>VLOOKUP(N569,'Text facts'!$A$1:$H$10019,6,0)</f>
        <v>#N/A</v>
      </c>
      <c r="P569" t="e">
        <f>VLOOKUP(N569,'Text facts'!$A$1:$B$10019,2,0)</f>
        <v>#N/A</v>
      </c>
      <c r="Q569" t="e">
        <f>VLOOKUP(N569,'Text facts'!$A$1:$C$10019,3,0)</f>
        <v>#N/A</v>
      </c>
      <c r="S569" t="e">
        <f>VLOOKUP(R569,'Text facts'!$A$1:$H$10019,6,0)</f>
        <v>#N/A</v>
      </c>
      <c r="T569" t="e">
        <f>VLOOKUP(R569,'Text facts'!$A$1:$B$10019,2,0)</f>
        <v>#N/A</v>
      </c>
      <c r="U569" t="e">
        <f>VLOOKUP(R569,'Text facts'!$A$1:$C$10019,3,0)</f>
        <v>#N/A</v>
      </c>
    </row>
    <row r="570" spans="1:21">
      <c r="A570" s="1" t="s">
        <v>812</v>
      </c>
      <c r="B570" s="1" t="s">
        <v>1660</v>
      </c>
      <c r="C570" s="1" t="str">
        <f>VLOOKUP(B570,'Text facts'!$A$1:$H$10019,6,0)</f>
        <v>A43</v>
      </c>
      <c r="D570" t="str">
        <f>VLOOKUP(B570,'Text facts'!$A$1:$B$10019,2,0)</f>
        <v>Idiot</v>
      </c>
      <c r="E570" t="str">
        <f>VLOOKUP(B570,'Text facts'!$A$1:$C$10019,3,0)</f>
        <v>The Idiot</v>
      </c>
      <c r="F570" s="1" t="s">
        <v>1571</v>
      </c>
      <c r="G570" s="1" t="str">
        <f>VLOOKUP(F570,'Text facts'!$A$1:$H$10019,6,0)</f>
        <v>A30</v>
      </c>
      <c r="H570" t="str">
        <f>VLOOKUP(F570,'Text facts'!$A$1:$B$10019,2,0)</f>
        <v>Stranac</v>
      </c>
      <c r="I570" t="str">
        <f>VLOOKUP(F570,'Text facts'!$A$1:$C$10019,3,0)</f>
        <v>The Stranger</v>
      </c>
      <c r="J570" s="1" t="s">
        <v>1818</v>
      </c>
      <c r="K570" s="1" t="str">
        <f>VLOOKUP(J570,'Text facts'!$A$1:$H$10019,6,0)</f>
        <v>A69</v>
      </c>
      <c r="L570" t="str">
        <f>VLOOKUP(J570,'Text facts'!$A$1:$B$10019,2,0)</f>
        <v>Alkemičar</v>
      </c>
      <c r="M570" t="str">
        <f>VLOOKUP(J570,'Text facts'!$A$1:$C$10019,3,0)</f>
        <v>The Alchemist</v>
      </c>
      <c r="O570" s="1" t="e">
        <f>VLOOKUP(N570,'Text facts'!$A$1:$H$10019,6,0)</f>
        <v>#N/A</v>
      </c>
      <c r="P570" t="e">
        <f>VLOOKUP(N570,'Text facts'!$A$1:$B$10019,2,0)</f>
        <v>#N/A</v>
      </c>
      <c r="Q570" t="e">
        <f>VLOOKUP(N570,'Text facts'!$A$1:$C$10019,3,0)</f>
        <v>#N/A</v>
      </c>
      <c r="S570" t="e">
        <f>VLOOKUP(R570,'Text facts'!$A$1:$H$10019,6,0)</f>
        <v>#N/A</v>
      </c>
      <c r="T570" t="e">
        <f>VLOOKUP(R570,'Text facts'!$A$1:$B$10019,2,0)</f>
        <v>#N/A</v>
      </c>
      <c r="U570" t="e">
        <f>VLOOKUP(R570,'Text facts'!$A$1:$C$10019,3,0)</f>
        <v>#N/A</v>
      </c>
    </row>
    <row r="571" spans="1:21">
      <c r="A571" s="1" t="s">
        <v>814</v>
      </c>
      <c r="B571" s="1" t="s">
        <v>7825</v>
      </c>
      <c r="C571" s="1" t="str">
        <f>VLOOKUP(B571,'Text facts'!$A$1:$H$10019,6,0)</f>
        <v>A968</v>
      </c>
      <c r="D571" t="str">
        <f>VLOOKUP(B571,'Text facts'!$A$1:$B$10019,2,0)</f>
        <v>Prorok</v>
      </c>
      <c r="E571" t="str">
        <f>VLOOKUP(B571,'Text facts'!$A$1:$C$10019,3,0)</f>
        <v>The Prophet</v>
      </c>
      <c r="F571" s="1" t="s">
        <v>7831</v>
      </c>
      <c r="G571" s="1" t="str">
        <f>VLOOKUP(F571,'Text facts'!$A$1:$H$10019,6,0)</f>
        <v>A527</v>
      </c>
      <c r="H571" t="str">
        <f>VLOOKUP(F571,'Text facts'!$A$1:$B$10019,2,0)</f>
        <v>Sjećanje, tuga i trn</v>
      </c>
      <c r="I571" t="str">
        <f>VLOOKUP(F571,'Text facts'!$A$1:$C$10019,3,0)</f>
        <v>Memory, Sorrow, and Thorn</v>
      </c>
      <c r="J571" s="1" t="s">
        <v>7834</v>
      </c>
      <c r="K571" s="1" t="str">
        <f>VLOOKUP(J571,'Text facts'!$A$1:$H$10019,6,0)</f>
        <v>A969</v>
      </c>
      <c r="L571" t="str">
        <f>VLOOKUP(J571,'Text facts'!$A$1:$B$10019,2,0)</f>
        <v>Norveška trilogija</v>
      </c>
      <c r="M571" t="str">
        <f>VLOOKUP(J571,'Text facts'!$A$1:$C$10019,3,0)</f>
        <v>Bjørndal Trilogy</v>
      </c>
      <c r="O571" s="1" t="e">
        <f>VLOOKUP(N571,'Text facts'!$A$1:$H$10019,6,0)</f>
        <v>#N/A</v>
      </c>
      <c r="P571" t="e">
        <f>VLOOKUP(N571,'Text facts'!$A$1:$B$10019,2,0)</f>
        <v>#N/A</v>
      </c>
      <c r="Q571" t="e">
        <f>VLOOKUP(N571,'Text facts'!$A$1:$C$10019,3,0)</f>
        <v>#N/A</v>
      </c>
      <c r="S571" t="e">
        <f>VLOOKUP(R571,'Text facts'!$A$1:$H$10019,6,0)</f>
        <v>#N/A</v>
      </c>
      <c r="T571" t="e">
        <f>VLOOKUP(R571,'Text facts'!$A$1:$B$10019,2,0)</f>
        <v>#N/A</v>
      </c>
      <c r="U571" t="e">
        <f>VLOOKUP(R571,'Text facts'!$A$1:$C$10019,3,0)</f>
        <v>#N/A</v>
      </c>
    </row>
    <row r="572" spans="1:21">
      <c r="A572" s="1" t="s">
        <v>815</v>
      </c>
      <c r="B572" s="1" t="s">
        <v>7840</v>
      </c>
      <c r="C572" s="1" t="str">
        <f>VLOOKUP(B572,'Text facts'!$A$1:$H$10019,6,0)</f>
        <v>A970</v>
      </c>
      <c r="D572" t="str">
        <f>VLOOKUP(B572,'Text facts'!$A$1:$B$10019,2,0)</f>
        <v>Šteta</v>
      </c>
      <c r="E572" t="str">
        <f>VLOOKUP(B572,'Text facts'!$A$1:$C$10019,3,0)</f>
        <v>The Damage</v>
      </c>
      <c r="F572" s="1" t="s">
        <v>7846</v>
      </c>
      <c r="G572" s="1" t="str">
        <f>VLOOKUP(F572,'Text facts'!$A$1:$H$10019,6,0)</f>
        <v>A971</v>
      </c>
      <c r="H572" t="str">
        <f>VLOOKUP(F572,'Text facts'!$A$1:$B$10019,2,0)</f>
        <v>Rimljanin</v>
      </c>
      <c r="I572" t="str">
        <f>VLOOKUP(F572,'Text facts'!$A$1:$C$10019,3,0)</f>
        <v>The Roman</v>
      </c>
      <c r="J572" s="1" t="s">
        <v>7852</v>
      </c>
      <c r="K572" s="1" t="str">
        <f>VLOOKUP(J572,'Text facts'!$A$1:$H$10019,6,0)</f>
        <v>A972</v>
      </c>
      <c r="L572" t="str">
        <f>VLOOKUP(J572,'Text facts'!$A$1:$B$10019,2,0)</f>
        <v>Nevjerojatne Inke</v>
      </c>
      <c r="M572" t="str">
        <f>VLOOKUP(J572,'Text facts'!$A$1:$C$10019,3,0)</f>
        <v>The Incredible Incas</v>
      </c>
      <c r="O572" s="1" t="e">
        <f>VLOOKUP(N572,'Text facts'!$A$1:$H$10019,6,0)</f>
        <v>#N/A</v>
      </c>
      <c r="P572" t="e">
        <f>VLOOKUP(N572,'Text facts'!$A$1:$B$10019,2,0)</f>
        <v>#N/A</v>
      </c>
      <c r="Q572" t="e">
        <f>VLOOKUP(N572,'Text facts'!$A$1:$C$10019,3,0)</f>
        <v>#N/A</v>
      </c>
      <c r="S572" t="e">
        <f>VLOOKUP(R572,'Text facts'!$A$1:$H$10019,6,0)</f>
        <v>#N/A</v>
      </c>
      <c r="T572" t="e">
        <f>VLOOKUP(R572,'Text facts'!$A$1:$B$10019,2,0)</f>
        <v>#N/A</v>
      </c>
      <c r="U572" t="e">
        <f>VLOOKUP(R572,'Text facts'!$A$1:$C$10019,3,0)</f>
        <v>#N/A</v>
      </c>
    </row>
    <row r="573" spans="1:21">
      <c r="A573" s="1" t="s">
        <v>816</v>
      </c>
      <c r="B573" s="1" t="s">
        <v>2496</v>
      </c>
      <c r="C573" s="1" t="str">
        <f>VLOOKUP(B573,'Text facts'!$A$1:$H$10019,6,0)</f>
        <v>A171</v>
      </c>
      <c r="D573" t="str">
        <f>VLOOKUP(B573,'Text facts'!$A$1:$B$10019,2,0)</f>
        <v>Derviš i smrt</v>
      </c>
      <c r="E573" t="str">
        <f>VLOOKUP(B573,'Text facts'!$A$1:$C$10019,3,0)</f>
        <v>Death and the Dervish</v>
      </c>
      <c r="F573" s="1" t="s">
        <v>1989</v>
      </c>
      <c r="G573" s="1" t="str">
        <f>VLOOKUP(F573,'Text facts'!$A$1:$H$10019,6,0)</f>
        <v>A87</v>
      </c>
      <c r="H573" t="str">
        <f>VLOOKUP(F573,'Text facts'!$A$1:$B$10019,2,0)</f>
        <v>Na Drini ćuprija</v>
      </c>
      <c r="I573" t="str">
        <f>VLOOKUP(F573,'Text facts'!$A$1:$C$10019,3,0)</f>
        <v>The Bridge on the Drina</v>
      </c>
      <c r="J573" s="1" t="s">
        <v>3013</v>
      </c>
      <c r="K573" s="1" t="str">
        <f>VLOOKUP(J573,'Text facts'!$A$1:$H$10019,6,0)</f>
        <v>A87</v>
      </c>
      <c r="L573" t="str">
        <f>VLOOKUP(J573,'Text facts'!$A$1:$B$10019,2,0)</f>
        <v>Travnička hronika</v>
      </c>
      <c r="M573" t="str">
        <f>VLOOKUP(J573,'Text facts'!$A$1:$C$10019,3,0)</f>
        <v>Bosnian Chronicle</v>
      </c>
      <c r="O573" s="1" t="e">
        <f>VLOOKUP(N573,'Text facts'!$A$1:$H$10019,6,0)</f>
        <v>#N/A</v>
      </c>
      <c r="P573" t="e">
        <f>VLOOKUP(N573,'Text facts'!$A$1:$B$10019,2,0)</f>
        <v>#N/A</v>
      </c>
      <c r="Q573" t="e">
        <f>VLOOKUP(N573,'Text facts'!$A$1:$C$10019,3,0)</f>
        <v>#N/A</v>
      </c>
      <c r="S573" t="e">
        <f>VLOOKUP(R573,'Text facts'!$A$1:$H$10019,6,0)</f>
        <v>#N/A</v>
      </c>
      <c r="T573" t="e">
        <f>VLOOKUP(R573,'Text facts'!$A$1:$B$10019,2,0)</f>
        <v>#N/A</v>
      </c>
      <c r="U573" t="e">
        <f>VLOOKUP(R573,'Text facts'!$A$1:$C$10019,3,0)</f>
        <v>#N/A</v>
      </c>
    </row>
    <row r="574" spans="1:21">
      <c r="A574" s="1" t="s">
        <v>817</v>
      </c>
      <c r="B574" s="1" t="s">
        <v>1791</v>
      </c>
      <c r="C574" s="1" t="str">
        <f>VLOOKUP(B574,'Text facts'!$A$1:$H$10019,6,0)</f>
        <v>A43</v>
      </c>
      <c r="D574" t="str">
        <f>VLOOKUP(B574,'Text facts'!$A$1:$B$10019,2,0)</f>
        <v>Zločin i kazna</v>
      </c>
      <c r="E574" t="str">
        <f>VLOOKUP(B574,'Text facts'!$A$1:$C$10019,3,0)</f>
        <v>Crime and Punishment</v>
      </c>
      <c r="F574" s="1" t="s">
        <v>7857</v>
      </c>
      <c r="G574" s="1" t="str">
        <f>VLOOKUP(F574,'Text facts'!$A$1:$H$10019,6,0)</f>
        <v>A296</v>
      </c>
      <c r="H574" t="str">
        <f>VLOOKUP(F574,'Text facts'!$A$1:$B$10019,2,0)</f>
        <v>Misery</v>
      </c>
      <c r="I574" t="str">
        <f>VLOOKUP(F574,'Text facts'!$A$1:$C$10019,3,0)</f>
        <v>Misery</v>
      </c>
      <c r="J574" s="1" t="s">
        <v>1504</v>
      </c>
      <c r="K574" s="1" t="str">
        <f>VLOOKUP(J574,'Text facts'!$A$1:$H$10019,6,0)</f>
        <v>A18</v>
      </c>
      <c r="L574" t="str">
        <f>VLOOKUP(J574,'Text facts'!$A$1:$B$10019,2,0)</f>
        <v>Gospodar prstenova</v>
      </c>
      <c r="M574" t="str">
        <f>VLOOKUP(J574,'Text facts'!$A$1:$C$10019,3,0)</f>
        <v>The Lord of the Rings</v>
      </c>
      <c r="N574" s="1" t="s">
        <v>3299</v>
      </c>
      <c r="O574" s="1" t="str">
        <f>VLOOKUP(N574,'Text facts'!$A$1:$H$10019,6,0)</f>
        <v>A98</v>
      </c>
      <c r="P574" t="str">
        <f>VLOOKUP(N574,'Text facts'!$A$1:$B$10019,2,0)</f>
        <v>Harry Potter</v>
      </c>
      <c r="Q574" t="str">
        <f>VLOOKUP(N574,'Text facts'!$A$1:$C$10019,3,0)</f>
        <v>Harry Potter</v>
      </c>
      <c r="S574" t="e">
        <f>VLOOKUP(R574,'Text facts'!$A$1:$H$10019,6,0)</f>
        <v>#N/A</v>
      </c>
      <c r="T574" t="e">
        <f>VLOOKUP(R574,'Text facts'!$A$1:$B$10019,2,0)</f>
        <v>#N/A</v>
      </c>
      <c r="U574" t="e">
        <f>VLOOKUP(R574,'Text facts'!$A$1:$C$10019,3,0)</f>
        <v>#N/A</v>
      </c>
    </row>
    <row r="575" spans="1:21">
      <c r="A575" s="1" t="s">
        <v>819</v>
      </c>
      <c r="B575" s="1" t="s">
        <v>7859</v>
      </c>
      <c r="C575" s="1" t="str">
        <f>VLOOKUP(B575,'Text facts'!$A$1:$H$10019,6,0)</f>
        <v>A973</v>
      </c>
      <c r="D575" t="str">
        <f>VLOOKUP(B575,'Text facts'!$A$1:$B$10019,2,0)</f>
        <v>Njeno ime: Ajlin</v>
      </c>
      <c r="E575" t="str">
        <f>VLOOKUP(B575,'Text facts'!$A$1:$C$10019,3,0)</f>
        <v>Adi: Ajlin</v>
      </c>
      <c r="F575" s="1" t="s">
        <v>7865</v>
      </c>
      <c r="G575" s="1" t="str">
        <f>VLOOKUP(F575,'Text facts'!$A$1:$H$10019,6,0)</f>
        <v>A11</v>
      </c>
      <c r="H575" t="str">
        <f>VLOOKUP(F575,'Text facts'!$A$1:$B$10019,2,0)</f>
        <v>Doručak kod Tiffanyja</v>
      </c>
      <c r="I575" t="str">
        <f>VLOOKUP(F575,'Text facts'!$A$1:$C$10019,3,0)</f>
        <v>Breakfast at Tiffany's</v>
      </c>
      <c r="J575" s="1" t="s">
        <v>7868</v>
      </c>
      <c r="K575" s="1" t="str">
        <f>VLOOKUP(J575,'Text facts'!$A$1:$H$10019,6,0)</f>
        <v>A974</v>
      </c>
      <c r="L575" t="str">
        <f>VLOOKUP(J575,'Text facts'!$A$1:$B$10019,2,0)</f>
        <v>Ženska francuskog poručnika</v>
      </c>
      <c r="M575" t="str">
        <f>VLOOKUP(J575,'Text facts'!$A$1:$C$10019,3,0)</f>
        <v>The French Lieutenant's Woman</v>
      </c>
      <c r="O575" s="1" t="e">
        <f>VLOOKUP(N575,'Text facts'!$A$1:$H$10019,6,0)</f>
        <v>#N/A</v>
      </c>
      <c r="P575" t="e">
        <f>VLOOKUP(N575,'Text facts'!$A$1:$B$10019,2,0)</f>
        <v>#N/A</v>
      </c>
      <c r="Q575" t="e">
        <f>VLOOKUP(N575,'Text facts'!$A$1:$C$10019,3,0)</f>
        <v>#N/A</v>
      </c>
      <c r="S575" t="e">
        <f>VLOOKUP(R575,'Text facts'!$A$1:$H$10019,6,0)</f>
        <v>#N/A</v>
      </c>
      <c r="T575" t="e">
        <f>VLOOKUP(R575,'Text facts'!$A$1:$B$10019,2,0)</f>
        <v>#N/A</v>
      </c>
      <c r="U575" t="e">
        <f>VLOOKUP(R575,'Text facts'!$A$1:$C$10019,3,0)</f>
        <v>#N/A</v>
      </c>
    </row>
    <row r="576" spans="1:21">
      <c r="A576" s="1" t="s">
        <v>821</v>
      </c>
      <c r="B576" s="1" t="s">
        <v>1791</v>
      </c>
      <c r="C576" s="1" t="str">
        <f>VLOOKUP(B576,'Text facts'!$A$1:$H$10019,6,0)</f>
        <v>A43</v>
      </c>
      <c r="D576" t="str">
        <f>VLOOKUP(B576,'Text facts'!$A$1:$B$10019,2,0)</f>
        <v>Zločin i kazna</v>
      </c>
      <c r="E576" t="str">
        <f>VLOOKUP(B576,'Text facts'!$A$1:$C$10019,3,0)</f>
        <v>Crime and Punishment</v>
      </c>
      <c r="F576" s="1" t="s">
        <v>2974</v>
      </c>
      <c r="G576" s="1" t="str">
        <f>VLOOKUP(F576,'Text facts'!$A$1:$H$10019,6,0)</f>
        <v>A233</v>
      </c>
      <c r="H576" t="str">
        <f>VLOOKUP(F576,'Text facts'!$A$1:$B$10019,2,0)</f>
        <v>Patnje mladog Werthera</v>
      </c>
      <c r="I576" t="str">
        <f>VLOOKUP(F576,'Text facts'!$A$1:$C$10019,3,0)</f>
        <v>The Sorrows of Young Werther</v>
      </c>
      <c r="J576" s="1" t="s">
        <v>2234</v>
      </c>
      <c r="K576" s="1" t="str">
        <f>VLOOKUP(J576,'Text facts'!$A$1:$H$10019,6,0)</f>
        <v>A129</v>
      </c>
      <c r="L576" t="str">
        <f>VLOOKUP(J576,'Text facts'!$A$1:$B$10019,2,0)</f>
        <v>Ana Karenjina</v>
      </c>
      <c r="M576" t="str">
        <f>VLOOKUP(J576,'Text facts'!$A$1:$C$10019,3,0)</f>
        <v>Anna Karenina</v>
      </c>
      <c r="O576" s="1" t="e">
        <f>VLOOKUP(N576,'Text facts'!$A$1:$H$10019,6,0)</f>
        <v>#N/A</v>
      </c>
      <c r="P576" t="e">
        <f>VLOOKUP(N576,'Text facts'!$A$1:$B$10019,2,0)</f>
        <v>#N/A</v>
      </c>
      <c r="Q576" t="e">
        <f>VLOOKUP(N576,'Text facts'!$A$1:$C$10019,3,0)</f>
        <v>#N/A</v>
      </c>
      <c r="S576" t="e">
        <f>VLOOKUP(R576,'Text facts'!$A$1:$H$10019,6,0)</f>
        <v>#N/A</v>
      </c>
      <c r="T576" t="e">
        <f>VLOOKUP(R576,'Text facts'!$A$1:$B$10019,2,0)</f>
        <v>#N/A</v>
      </c>
      <c r="U576" t="e">
        <f>VLOOKUP(R576,'Text facts'!$A$1:$C$10019,3,0)</f>
        <v>#N/A</v>
      </c>
    </row>
    <row r="577" spans="1:21">
      <c r="A577" s="1" t="s">
        <v>823</v>
      </c>
      <c r="B577" s="1" t="s">
        <v>7873</v>
      </c>
      <c r="C577" s="1" t="str">
        <f>VLOOKUP(B577,'Text facts'!$A$1:$H$10019,6,0)</f>
        <v>A385</v>
      </c>
      <c r="D577" t="str">
        <f>VLOOKUP(B577,'Text facts'!$A$1:$B$10019,2,0)</f>
        <v>Četrdeset pravila ljubavi : Roman o Rumiju</v>
      </c>
      <c r="E577" t="str">
        <f>VLOOKUP(B577,'Text facts'!$A$1:$C$10019,3,0)</f>
        <v>The Forty Rules of Love</v>
      </c>
      <c r="F577" s="1" t="s">
        <v>7876</v>
      </c>
      <c r="G577" s="1" t="str">
        <f>VLOOKUP(F577,'Text facts'!$A$1:$H$10019,6,0)</f>
        <v>A975</v>
      </c>
      <c r="H577" t="str">
        <f>VLOOKUP(F577,'Text facts'!$A$1:$B$10019,2,0)</f>
        <v>Čuvarica priča</v>
      </c>
      <c r="I577" t="str">
        <f>VLOOKUP(F577,'Text facts'!$A$1:$C$10019,3,0)</f>
        <v>The Keeper of Stories</v>
      </c>
      <c r="J577" s="1" t="s">
        <v>7881</v>
      </c>
      <c r="K577" s="1" t="str">
        <f>VLOOKUP(J577,'Text facts'!$A$1:$H$10019,6,0)</f>
        <v>A976</v>
      </c>
      <c r="L577" t="str">
        <f>VLOOKUP(J577,'Text facts'!$A$1:$B$10019,2,0)</f>
        <v>Fotografova žena</v>
      </c>
      <c r="M577" t="str">
        <f>VLOOKUP(J577,'Text facts'!$A$1:$C$10019,3,0)</f>
        <v>The Photographer's Wife</v>
      </c>
      <c r="O577" s="1" t="e">
        <f>VLOOKUP(N577,'Text facts'!$A$1:$H$10019,6,0)</f>
        <v>#N/A</v>
      </c>
      <c r="P577" t="e">
        <f>VLOOKUP(N577,'Text facts'!$A$1:$B$10019,2,0)</f>
        <v>#N/A</v>
      </c>
      <c r="Q577" t="e">
        <f>VLOOKUP(N577,'Text facts'!$A$1:$C$10019,3,0)</f>
        <v>#N/A</v>
      </c>
      <c r="S577" t="e">
        <f>VLOOKUP(R577,'Text facts'!$A$1:$H$10019,6,0)</f>
        <v>#N/A</v>
      </c>
      <c r="T577" t="e">
        <f>VLOOKUP(R577,'Text facts'!$A$1:$B$10019,2,0)</f>
        <v>#N/A</v>
      </c>
      <c r="U577" t="e">
        <f>VLOOKUP(R577,'Text facts'!$A$1:$C$10019,3,0)</f>
        <v>#N/A</v>
      </c>
    </row>
    <row r="578" spans="1:21">
      <c r="A578" s="1" t="s">
        <v>825</v>
      </c>
      <c r="B578" s="1" t="s">
        <v>5129</v>
      </c>
      <c r="C578" s="1" t="str">
        <f>VLOOKUP(B578,'Text facts'!$A$1:$H$10019,6,0)</f>
        <v>A581</v>
      </c>
      <c r="D578" t="str">
        <f>VLOOKUP(B578,'Text facts'!$A$1:$B$10019,2,0)</f>
        <v>Heidi</v>
      </c>
      <c r="E578" t="str">
        <f>VLOOKUP(B578,'Text facts'!$A$1:$C$10019,3,0)</f>
        <v>Heidi</v>
      </c>
      <c r="F578" s="1" t="s">
        <v>7886</v>
      </c>
      <c r="G578" s="1" t="str">
        <f>VLOOKUP(F578,'Text facts'!$A$1:$H$10019,6,0)</f>
        <v>A977</v>
      </c>
      <c r="H578" t="str">
        <f>VLOOKUP(F578,'Text facts'!$A$1:$B$10019,2,0)</f>
        <v>Holokaust</v>
      </c>
      <c r="I578" t="str">
        <f>VLOOKUP(F578,'Text facts'!$A$1:$C$10019,3,0)</f>
        <v>Holocaust</v>
      </c>
      <c r="J578" s="1" t="s">
        <v>7891</v>
      </c>
      <c r="K578" s="1" t="str">
        <f>VLOOKUP(J578,'Text facts'!$A$1:$H$10019,6,0)</f>
        <v>A647</v>
      </c>
      <c r="L578" t="str">
        <f>VLOOKUP(J578,'Text facts'!$A$1:$B$10019,2,0)</f>
        <v>Polarni san</v>
      </c>
      <c r="M578" t="str">
        <f>VLOOKUP(J578,'Text facts'!$A$1:$C$10019,3,0)</f>
        <v>Polar dream</v>
      </c>
      <c r="O578" s="1" t="e">
        <f>VLOOKUP(N578,'Text facts'!$A$1:$H$10019,6,0)</f>
        <v>#N/A</v>
      </c>
      <c r="P578" t="e">
        <f>VLOOKUP(N578,'Text facts'!$A$1:$B$10019,2,0)</f>
        <v>#N/A</v>
      </c>
      <c r="Q578" t="e">
        <f>VLOOKUP(N578,'Text facts'!$A$1:$C$10019,3,0)</f>
        <v>#N/A</v>
      </c>
      <c r="S578" t="e">
        <f>VLOOKUP(R578,'Text facts'!$A$1:$H$10019,6,0)</f>
        <v>#N/A</v>
      </c>
      <c r="T578" t="e">
        <f>VLOOKUP(R578,'Text facts'!$A$1:$B$10019,2,0)</f>
        <v>#N/A</v>
      </c>
      <c r="U578" t="e">
        <f>VLOOKUP(R578,'Text facts'!$A$1:$C$10019,3,0)</f>
        <v>#N/A</v>
      </c>
    </row>
    <row r="579" spans="1:21">
      <c r="A579" s="1" t="s">
        <v>826</v>
      </c>
      <c r="B579" s="1" t="s">
        <v>4829</v>
      </c>
      <c r="C579" s="1" t="str">
        <f>VLOOKUP(B579,'Text facts'!$A$1:$H$10019,6,0)</f>
        <v>A1000</v>
      </c>
      <c r="D579" t="str">
        <f>VLOOKUP(B579,'Text facts'!$A$1:$B$10019,2,0)</f>
        <v>Sjena vjetra</v>
      </c>
      <c r="E579" t="str">
        <f>VLOOKUP(B579,'Text facts'!$A$1:$C$10019,3,0)</f>
        <v xml:space="preserve">The Shadow of the Wind </v>
      </c>
      <c r="F579" s="1" t="s">
        <v>2977</v>
      </c>
      <c r="G579" s="1" t="str">
        <f>VLOOKUP(F579,'Text facts'!$A$1:$H$10019,6,0)</f>
        <v>A247</v>
      </c>
      <c r="H579" t="str">
        <f>VLOOKUP(F579,'Text facts'!$A$1:$B$10019,2,0)</f>
        <v>Veliki Gatsby</v>
      </c>
      <c r="I579" t="str">
        <f>VLOOKUP(F579,'Text facts'!$A$1:$C$10019,3,0)</f>
        <v>The Great Gatsby</v>
      </c>
      <c r="J579" s="1" t="s">
        <v>7900</v>
      </c>
      <c r="K579" s="1" t="str">
        <f>VLOOKUP(J579,'Text facts'!$A$1:$H$10019,6,0)</f>
        <v>A3</v>
      </c>
      <c r="L579" t="str">
        <f>VLOOKUP(J579,'Text facts'!$A$1:$B$10019,2,0)</f>
        <v>Devet spomenika</v>
      </c>
      <c r="M579" t="str">
        <f>VLOOKUP(J579,'Text facts'!$A$1:$C$10019,3,0)</f>
        <v>--</v>
      </c>
      <c r="O579" s="1" t="e">
        <f>VLOOKUP(N579,'Text facts'!$A$1:$H$10019,6,0)</f>
        <v>#N/A</v>
      </c>
      <c r="P579" t="e">
        <f>VLOOKUP(N579,'Text facts'!$A$1:$B$10019,2,0)</f>
        <v>#N/A</v>
      </c>
      <c r="Q579" t="e">
        <f>VLOOKUP(N579,'Text facts'!$A$1:$C$10019,3,0)</f>
        <v>#N/A</v>
      </c>
      <c r="S579" t="e">
        <f>VLOOKUP(R579,'Text facts'!$A$1:$H$10019,6,0)</f>
        <v>#N/A</v>
      </c>
      <c r="T579" t="e">
        <f>VLOOKUP(R579,'Text facts'!$A$1:$B$10019,2,0)</f>
        <v>#N/A</v>
      </c>
      <c r="U579" t="e">
        <f>VLOOKUP(R579,'Text facts'!$A$1:$C$10019,3,0)</f>
        <v>#N/A</v>
      </c>
    </row>
    <row r="580" spans="1:21">
      <c r="A580" s="1" t="s">
        <v>827</v>
      </c>
      <c r="B580" s="1" t="s">
        <v>7902</v>
      </c>
      <c r="C580" s="1" t="str">
        <f>VLOOKUP(B580,'Text facts'!$A$1:$H$10019,6,0)</f>
        <v>A979</v>
      </c>
      <c r="D580" t="str">
        <f>VLOOKUP(B580,'Text facts'!$A$1:$B$10019,2,0)</f>
        <v xml:space="preserve">Hitlerove furije </v>
      </c>
      <c r="E580" t="str">
        <f>VLOOKUP(B580,'Text facts'!$A$1:$C$10019,3,0)</f>
        <v>Hitler's furies</v>
      </c>
      <c r="F580" s="1" t="s">
        <v>6023</v>
      </c>
      <c r="G580" s="1" t="str">
        <f>VLOOKUP(F580,'Text facts'!$A$1:$H$10019,6,0)</f>
        <v>A685</v>
      </c>
      <c r="H580" t="str">
        <f>VLOOKUP(F580,'Text facts'!$A$1:$B$10019,2,0)</f>
        <v>Ispričat ću ti priču</v>
      </c>
      <c r="I580" t="str">
        <f>VLOOKUP(F580,'Text facts'!$A$1:$C$10019,3,0)</f>
        <v>Let me tell you a story</v>
      </c>
      <c r="J580" s="1" t="s">
        <v>7372</v>
      </c>
      <c r="K580" s="1" t="str">
        <f>VLOOKUP(J580,'Text facts'!$A$1:$H$10019,6,0)</f>
        <v>A903</v>
      </c>
      <c r="L580" t="str">
        <f>VLOOKUP(J580,'Text facts'!$A$1:$B$10019,2,0)</f>
        <v>Zagonetka ruže</v>
      </c>
      <c r="M580" t="str">
        <f>VLOOKUP(J580,'Text facts'!$A$1:$C$10019,3,0)</f>
        <v>The Rose Code: A Novel</v>
      </c>
      <c r="O580" s="1" t="e">
        <f>VLOOKUP(N580,'Text facts'!$A$1:$H$10019,6,0)</f>
        <v>#N/A</v>
      </c>
      <c r="P580" t="e">
        <f>VLOOKUP(N580,'Text facts'!$A$1:$B$10019,2,0)</f>
        <v>#N/A</v>
      </c>
      <c r="Q580" t="e">
        <f>VLOOKUP(N580,'Text facts'!$A$1:$C$10019,3,0)</f>
        <v>#N/A</v>
      </c>
      <c r="S580" t="e">
        <f>VLOOKUP(R580,'Text facts'!$A$1:$H$10019,6,0)</f>
        <v>#N/A</v>
      </c>
      <c r="T580" t="e">
        <f>VLOOKUP(R580,'Text facts'!$A$1:$B$10019,2,0)</f>
        <v>#N/A</v>
      </c>
      <c r="U580" t="e">
        <f>VLOOKUP(R580,'Text facts'!$A$1:$C$10019,3,0)</f>
        <v>#N/A</v>
      </c>
    </row>
    <row r="581" spans="1:21">
      <c r="A581" s="1" t="s">
        <v>829</v>
      </c>
      <c r="B581" s="1" t="s">
        <v>2143</v>
      </c>
      <c r="C581" s="1" t="str">
        <f>VLOOKUP(B581,'Text facts'!$A$1:$H$10019,6,0)</f>
        <v>A279</v>
      </c>
      <c r="D581" t="str">
        <f>VLOOKUP(B581,'Text facts'!$A$1:$B$10019,2,0)</f>
        <v>Limeni bubanj</v>
      </c>
      <c r="E581" t="str">
        <f>VLOOKUP(B581,'Text facts'!$A$1:$C$10019,3,0)</f>
        <v>The Tin Drum</v>
      </c>
      <c r="F581" s="1" t="s">
        <v>7908</v>
      </c>
      <c r="G581" s="1" t="str">
        <f>VLOOKUP(F581,'Text facts'!$A$1:$H$10019,6,0)</f>
        <v>A980</v>
      </c>
      <c r="H581" t="str">
        <f>VLOOKUP(F581,'Text facts'!$A$1:$B$10019,2,0)</f>
        <v>Ulica Katalin</v>
      </c>
      <c r="I581" t="str">
        <f>VLOOKUP(F581,'Text facts'!$A$1:$C$10019,3,0)</f>
        <v>Katalin Street</v>
      </c>
      <c r="J581" s="1" t="s">
        <v>1982</v>
      </c>
      <c r="K581" s="1" t="str">
        <f>VLOOKUP(J581,'Text facts'!$A$1:$H$10019,6,0)</f>
        <v>A25</v>
      </c>
      <c r="L581" t="str">
        <f>VLOOKUP(J581,'Text facts'!$A$1:$B$10019,2,0)</f>
        <v>Baudolino</v>
      </c>
      <c r="M581" t="str">
        <f>VLOOKUP(J581,'Text facts'!$A$1:$C$10019,3,0)</f>
        <v>Baudolino</v>
      </c>
      <c r="O581" s="1" t="e">
        <f>VLOOKUP(N581,'Text facts'!$A$1:$H$10019,6,0)</f>
        <v>#N/A</v>
      </c>
      <c r="P581" t="e">
        <f>VLOOKUP(N581,'Text facts'!$A$1:$B$10019,2,0)</f>
        <v>#N/A</v>
      </c>
      <c r="Q581" t="e">
        <f>VLOOKUP(N581,'Text facts'!$A$1:$C$10019,3,0)</f>
        <v>#N/A</v>
      </c>
      <c r="S581" t="e">
        <f>VLOOKUP(R581,'Text facts'!$A$1:$H$10019,6,0)</f>
        <v>#N/A</v>
      </c>
      <c r="T581" t="e">
        <f>VLOOKUP(R581,'Text facts'!$A$1:$B$10019,2,0)</f>
        <v>#N/A</v>
      </c>
      <c r="U581" t="e">
        <f>VLOOKUP(R581,'Text facts'!$A$1:$C$10019,3,0)</f>
        <v>#N/A</v>
      </c>
    </row>
    <row r="582" spans="1:21">
      <c r="A582" s="1" t="s">
        <v>831</v>
      </c>
      <c r="B582" s="1" t="s">
        <v>5996</v>
      </c>
      <c r="C582" s="1" t="str">
        <f>VLOOKUP(B582,'Text facts'!$A$1:$H$10019,6,0)</f>
        <v>A700</v>
      </c>
      <c r="D582" t="str">
        <f>VLOOKUP(B582,'Text facts'!$A$1:$B$10019,2,0)</f>
        <v>Ostvari svoje neograničene sposobnosti</v>
      </c>
      <c r="E582" t="str">
        <f>VLOOKUP(B582,'Text facts'!$A$1:$C$10019,3,0)</f>
        <v>Becoming Supernatural: How Common People Are Doing the Uncommon</v>
      </c>
      <c r="F582" s="1" t="s">
        <v>7972</v>
      </c>
      <c r="G582" s="1" t="str">
        <f>VLOOKUP(F582,'Text facts'!$A$1:$H$10019,6,0)</f>
        <v>A992</v>
      </c>
      <c r="H582" t="str">
        <f>VLOOKUP(F582,'Text facts'!$A$1:$B$10019,2,0)</f>
        <v>Celestinsko proročanstvo</v>
      </c>
      <c r="I582" t="str">
        <f>VLOOKUP(F582,'Text facts'!$A$1:$C$10019,3,0)</f>
        <v>The Celestine Prophecy</v>
      </c>
      <c r="J582" s="1" t="s">
        <v>3678</v>
      </c>
      <c r="K582" s="1" t="str">
        <f>VLOOKUP(J582,'Text facts'!$A$1:$H$10019,6,0)</f>
        <v>A362</v>
      </c>
      <c r="L582" t="str">
        <f>VLOOKUP(J582,'Text facts'!$A$1:$B$10019,2,0)</f>
        <v>Moć sadašnjeg trenutka</v>
      </c>
      <c r="M582" t="str">
        <f>VLOOKUP(J582,'Text facts'!$A$1:$C$10019,3,0)</f>
        <v xml:space="preserve"> Practicing the power of now</v>
      </c>
      <c r="O582" s="1" t="e">
        <f>VLOOKUP(N582,'Text facts'!$A$1:$H$10019,6,0)</f>
        <v>#N/A</v>
      </c>
      <c r="P582" t="e">
        <f>VLOOKUP(N582,'Text facts'!$A$1:$B$10019,2,0)</f>
        <v>#N/A</v>
      </c>
      <c r="Q582" t="e">
        <f>VLOOKUP(N582,'Text facts'!$A$1:$C$10019,3,0)</f>
        <v>#N/A</v>
      </c>
      <c r="S582" t="e">
        <f>VLOOKUP(R582,'Text facts'!$A$1:$H$10019,6,0)</f>
        <v>#N/A</v>
      </c>
      <c r="T582" t="e">
        <f>VLOOKUP(R582,'Text facts'!$A$1:$B$10019,2,0)</f>
        <v>#N/A</v>
      </c>
      <c r="U582" t="e">
        <f>VLOOKUP(R582,'Text facts'!$A$1:$C$10019,3,0)</f>
        <v>#N/A</v>
      </c>
    </row>
    <row r="583" spans="1:21">
      <c r="A583" s="1" t="s">
        <v>832</v>
      </c>
      <c r="B583" s="1" t="s">
        <v>7920</v>
      </c>
      <c r="C583" s="1" t="str">
        <f>VLOOKUP(B583,'Text facts'!$A$1:$H$10019,6,0)</f>
        <v>A982</v>
      </c>
      <c r="D583" t="str">
        <f>VLOOKUP(B583,'Text facts'!$A$1:$B$10019,2,0)</f>
        <v>Magali</v>
      </c>
      <c r="E583" t="str">
        <f>VLOOKUP(B583,'Text facts'!$A$1:$C$10019,3,0)</f>
        <v>Magali</v>
      </c>
      <c r="F583" s="1" t="s">
        <v>2496</v>
      </c>
      <c r="G583" s="1" t="str">
        <f>VLOOKUP(F583,'Text facts'!$A$1:$H$10019,6,0)</f>
        <v>A171</v>
      </c>
      <c r="H583" t="str">
        <f>VLOOKUP(F583,'Text facts'!$A$1:$B$10019,2,0)</f>
        <v>Derviš i smrt</v>
      </c>
      <c r="I583" t="str">
        <f>VLOOKUP(F583,'Text facts'!$A$1:$C$10019,3,0)</f>
        <v>Death and the Dervish</v>
      </c>
      <c r="J583" s="1" t="s">
        <v>1511</v>
      </c>
      <c r="K583" s="1" t="str">
        <f>VLOOKUP(J583,'Text facts'!$A$1:$H$10019,6,0)</f>
        <v>A19</v>
      </c>
      <c r="L583" t="str">
        <f>VLOOKUP(J583,'Text facts'!$A$1:$B$10019,2,0)</f>
        <v>Mali princ</v>
      </c>
      <c r="M583" t="str">
        <f>VLOOKUP(J583,'Text facts'!$A$1:$C$10019,3,0)</f>
        <v>The Little Prince</v>
      </c>
      <c r="O583" s="1" t="e">
        <f>VLOOKUP(N583,'Text facts'!$A$1:$H$10019,6,0)</f>
        <v>#N/A</v>
      </c>
      <c r="P583" t="e">
        <f>VLOOKUP(N583,'Text facts'!$A$1:$B$10019,2,0)</f>
        <v>#N/A</v>
      </c>
      <c r="Q583" t="e">
        <f>VLOOKUP(N583,'Text facts'!$A$1:$C$10019,3,0)</f>
        <v>#N/A</v>
      </c>
      <c r="S583" t="e">
        <f>VLOOKUP(R583,'Text facts'!$A$1:$H$10019,6,0)</f>
        <v>#N/A</v>
      </c>
      <c r="T583" t="e">
        <f>VLOOKUP(R583,'Text facts'!$A$1:$B$10019,2,0)</f>
        <v>#N/A</v>
      </c>
      <c r="U583" t="e">
        <f>VLOOKUP(R583,'Text facts'!$A$1:$C$10019,3,0)</f>
        <v>#N/A</v>
      </c>
    </row>
    <row r="584" spans="1:21">
      <c r="A584" s="1" t="s">
        <v>833</v>
      </c>
      <c r="B584" s="1" t="s">
        <v>3344</v>
      </c>
      <c r="C584" s="1" t="str">
        <f>VLOOKUP(B584,'Text facts'!$A$1:$H$10019,6,0)</f>
        <v>A301</v>
      </c>
      <c r="D584" t="str">
        <f>VLOOKUP(B584,'Text facts'!$A$1:$B$10019,2,0)</f>
        <v>Snjegović</v>
      </c>
      <c r="E584" t="str">
        <f>VLOOKUP(B584,'Text facts'!$A$1:$C$10019,3,0)</f>
        <v>The Snowman</v>
      </c>
      <c r="F584" s="1" t="s">
        <v>7929</v>
      </c>
      <c r="G584" s="1" t="str">
        <f>VLOOKUP(F584,'Text facts'!$A$1:$H$10019,6,0)</f>
        <v>A984</v>
      </c>
      <c r="H584" t="str">
        <f>VLOOKUP(F584,'Text facts'!$A$1:$B$10019,2,0)</f>
        <v>Pravi se mrtva</v>
      </c>
      <c r="I584" t="str">
        <f>VLOOKUP(F584,'Text facts'!$A$1:$C$10019,3,0)</f>
        <v>Play Dead</v>
      </c>
      <c r="J584" s="1" t="s">
        <v>1479</v>
      </c>
      <c r="K584" s="1" t="str">
        <f>VLOOKUP(J584,'Text facts'!$A$1:$H$10019,6,0)</f>
        <v>A14</v>
      </c>
      <c r="L584" t="str">
        <f>VLOOKUP(J584,'Text facts'!$A$1:$B$10019,2,0)</f>
        <v>Huzur</v>
      </c>
      <c r="M584">
        <f>VLOOKUP(J584,'Text facts'!$A$1:$C$10019,3,0)</f>
        <v>0</v>
      </c>
      <c r="O584" s="1" t="e">
        <f>VLOOKUP(N584,'Text facts'!$A$1:$H$10019,6,0)</f>
        <v>#N/A</v>
      </c>
      <c r="P584" t="e">
        <f>VLOOKUP(N584,'Text facts'!$A$1:$B$10019,2,0)</f>
        <v>#N/A</v>
      </c>
      <c r="Q584" t="e">
        <f>VLOOKUP(N584,'Text facts'!$A$1:$C$10019,3,0)</f>
        <v>#N/A</v>
      </c>
      <c r="S584" t="e">
        <f>VLOOKUP(R584,'Text facts'!$A$1:$H$10019,6,0)</f>
        <v>#N/A</v>
      </c>
      <c r="T584" t="e">
        <f>VLOOKUP(R584,'Text facts'!$A$1:$B$10019,2,0)</f>
        <v>#N/A</v>
      </c>
      <c r="U584" t="e">
        <f>VLOOKUP(R584,'Text facts'!$A$1:$C$10019,3,0)</f>
        <v>#N/A</v>
      </c>
    </row>
    <row r="585" spans="1:21">
      <c r="A585" s="1" t="s">
        <v>834</v>
      </c>
      <c r="B585" s="1" t="s">
        <v>1511</v>
      </c>
      <c r="C585" s="1" t="str">
        <f>VLOOKUP(B585,'Text facts'!$A$1:$H$10019,6,0)</f>
        <v>A19</v>
      </c>
      <c r="D585" t="str">
        <f>VLOOKUP(B585,'Text facts'!$A$1:$B$10019,2,0)</f>
        <v>Mali princ</v>
      </c>
      <c r="E585" t="str">
        <f>VLOOKUP(B585,'Text facts'!$A$1:$C$10019,3,0)</f>
        <v>The Little Prince</v>
      </c>
      <c r="F585" s="1" t="s">
        <v>2249</v>
      </c>
      <c r="G585" s="1" t="str">
        <f>VLOOKUP(F585,'Text facts'!$A$1:$H$10019,6,0)</f>
        <v>A131</v>
      </c>
      <c r="H585" t="str">
        <f>VLOOKUP(F585,'Text facts'!$A$1:$B$10019,2,0)</f>
        <v>Junaci Pavlove ulice</v>
      </c>
      <c r="I585" t="str">
        <f>VLOOKUP(F585,'Text facts'!$A$1:$C$10019,3,0)</f>
        <v>The Paul Street Boys</v>
      </c>
      <c r="J585" s="1" t="s">
        <v>1998</v>
      </c>
      <c r="K585" s="1" t="str">
        <f>VLOOKUP(J585,'Text facts'!$A$1:$H$10019,6,0)</f>
        <v>A0</v>
      </c>
      <c r="L585" t="str">
        <f>VLOOKUP(J585,'Text facts'!$A$1:$B$10019,2,0)</f>
        <v>Biblija</v>
      </c>
      <c r="M585" t="str">
        <f>VLOOKUP(J585,'Text facts'!$A$1:$C$10019,3,0)</f>
        <v>The Bible</v>
      </c>
      <c r="O585" s="1" t="e">
        <f>VLOOKUP(N585,'Text facts'!$A$1:$H$10019,6,0)</f>
        <v>#N/A</v>
      </c>
      <c r="P585" t="e">
        <f>VLOOKUP(N585,'Text facts'!$A$1:$B$10019,2,0)</f>
        <v>#N/A</v>
      </c>
      <c r="Q585" t="e">
        <f>VLOOKUP(N585,'Text facts'!$A$1:$C$10019,3,0)</f>
        <v>#N/A</v>
      </c>
      <c r="S585" t="e">
        <f>VLOOKUP(R585,'Text facts'!$A$1:$H$10019,6,0)</f>
        <v>#N/A</v>
      </c>
      <c r="T585" t="e">
        <f>VLOOKUP(R585,'Text facts'!$A$1:$B$10019,2,0)</f>
        <v>#N/A</v>
      </c>
      <c r="U585" t="e">
        <f>VLOOKUP(R585,'Text facts'!$A$1:$C$10019,3,0)</f>
        <v>#N/A</v>
      </c>
    </row>
    <row r="586" spans="1:21">
      <c r="A586" s="1" t="s">
        <v>836</v>
      </c>
      <c r="B586" s="1" t="s">
        <v>1791</v>
      </c>
      <c r="C586" s="1" t="str">
        <f>VLOOKUP(B586,'Text facts'!$A$1:$H$10019,6,0)</f>
        <v>A43</v>
      </c>
      <c r="D586" t="str">
        <f>VLOOKUP(B586,'Text facts'!$A$1:$B$10019,2,0)</f>
        <v>Zločin i kazna</v>
      </c>
      <c r="E586" t="str">
        <f>VLOOKUP(B586,'Text facts'!$A$1:$C$10019,3,0)</f>
        <v>Crime and Punishment</v>
      </c>
      <c r="F586" s="1" t="s">
        <v>2234</v>
      </c>
      <c r="G586" s="1" t="str">
        <f>VLOOKUP(F586,'Text facts'!$A$1:$H$10019,6,0)</f>
        <v>A129</v>
      </c>
      <c r="H586" t="str">
        <f>VLOOKUP(F586,'Text facts'!$A$1:$B$10019,2,0)</f>
        <v>Ana Karenjina</v>
      </c>
      <c r="I586" t="str">
        <f>VLOOKUP(F586,'Text facts'!$A$1:$C$10019,3,0)</f>
        <v>Anna Karenina</v>
      </c>
      <c r="J586" s="1" t="s">
        <v>2674</v>
      </c>
      <c r="K586" s="1" t="str">
        <f>VLOOKUP(J586,'Text facts'!$A$1:$H$10019,6,0)</f>
        <v>A200</v>
      </c>
      <c r="L586" t="str">
        <f>VLOOKUP(J586,'Text facts'!$A$1:$B$10019,2,0)</f>
        <v>Otac Goriot</v>
      </c>
      <c r="M586" t="str">
        <f>VLOOKUP(J586,'Text facts'!$A$1:$C$10019,3,0)</f>
        <v>Père Goriot</v>
      </c>
      <c r="N586" s="1" t="s">
        <v>7944</v>
      </c>
      <c r="O586" s="1" t="str">
        <f>VLOOKUP(N586,'Text facts'!$A$1:$H$10019,6,0)</f>
        <v>A987</v>
      </c>
      <c r="P586" t="str">
        <f>VLOOKUP(N586,'Text facts'!$A$1:$B$10019,2,0)</f>
        <v>Nitko nije otok</v>
      </c>
      <c r="Q586" t="str">
        <f>VLOOKUP(N586,'Text facts'!$A$1:$C$10019,3,0)</f>
        <v>No man is an island</v>
      </c>
      <c r="S586" t="e">
        <f>VLOOKUP(R586,'Text facts'!$A$1:$H$10019,6,0)</f>
        <v>#N/A</v>
      </c>
      <c r="T586" t="e">
        <f>VLOOKUP(R586,'Text facts'!$A$1:$B$10019,2,0)</f>
        <v>#N/A</v>
      </c>
      <c r="U586" t="e">
        <f>VLOOKUP(R586,'Text facts'!$A$1:$C$10019,3,0)</f>
        <v>#N/A</v>
      </c>
    </row>
    <row r="587" spans="1:21">
      <c r="A587" s="1" t="s">
        <v>837</v>
      </c>
      <c r="B587" s="1" t="s">
        <v>2234</v>
      </c>
      <c r="C587" s="1" t="str">
        <f>VLOOKUP(B587,'Text facts'!$A$1:$H$10019,6,0)</f>
        <v>A129</v>
      </c>
      <c r="D587" t="str">
        <f>VLOOKUP(B587,'Text facts'!$A$1:$B$10019,2,0)</f>
        <v>Ana Karenjina</v>
      </c>
      <c r="E587" t="str">
        <f>VLOOKUP(B587,'Text facts'!$A$1:$C$10019,3,0)</f>
        <v>Anna Karenina</v>
      </c>
      <c r="F587" s="1" t="s">
        <v>1666</v>
      </c>
      <c r="G587" s="1" t="str">
        <f>VLOOKUP(F587,'Text facts'!$A$1:$H$10019,6,0)</f>
        <v>A44</v>
      </c>
      <c r="H587" t="str">
        <f>VLOOKUP(F587,'Text facts'!$A$1:$B$10019,2,0)</f>
        <v>U potrazi za izgubljenim vremenom</v>
      </c>
      <c r="I587" t="str">
        <f>VLOOKUP(F587,'Text facts'!$A$1:$C$10019,3,0)</f>
        <v>In Search of Lost Time</v>
      </c>
      <c r="J587" s="1" t="s">
        <v>7868</v>
      </c>
      <c r="K587" s="1" t="str">
        <f>VLOOKUP(J587,'Text facts'!$A$1:$H$10019,6,0)</f>
        <v>A974</v>
      </c>
      <c r="L587" t="str">
        <f>VLOOKUP(J587,'Text facts'!$A$1:$B$10019,2,0)</f>
        <v>Ženska francuskog poručnika</v>
      </c>
      <c r="M587" t="str">
        <f>VLOOKUP(J587,'Text facts'!$A$1:$C$10019,3,0)</f>
        <v>The French Lieutenant's Woman</v>
      </c>
      <c r="O587" s="1" t="e">
        <f>VLOOKUP(N587,'Text facts'!$A$1:$H$10019,6,0)</f>
        <v>#N/A</v>
      </c>
      <c r="P587" t="e">
        <f>VLOOKUP(N587,'Text facts'!$A$1:$B$10019,2,0)</f>
        <v>#N/A</v>
      </c>
      <c r="Q587" t="e">
        <f>VLOOKUP(N587,'Text facts'!$A$1:$C$10019,3,0)</f>
        <v>#N/A</v>
      </c>
      <c r="S587" t="e">
        <f>VLOOKUP(R587,'Text facts'!$A$1:$H$10019,6,0)</f>
        <v>#N/A</v>
      </c>
      <c r="T587" t="e">
        <f>VLOOKUP(R587,'Text facts'!$A$1:$B$10019,2,0)</f>
        <v>#N/A</v>
      </c>
      <c r="U587" t="e">
        <f>VLOOKUP(R587,'Text facts'!$A$1:$C$10019,3,0)</f>
        <v>#N/A</v>
      </c>
    </row>
    <row r="588" spans="1:21">
      <c r="A588" s="1" t="s">
        <v>839</v>
      </c>
      <c r="B588" s="1" t="s">
        <v>3494</v>
      </c>
      <c r="C588" s="1" t="str">
        <f>VLOOKUP(B588,'Text facts'!$A$1:$H$10019,6,0)</f>
        <v>A334</v>
      </c>
      <c r="D588" t="str">
        <f>VLOOKUP(B588,'Text facts'!$A$1:$B$10019,2,0)</f>
        <v>Alisa u zemlji čudesa</v>
      </c>
      <c r="E588" t="str">
        <f>VLOOKUP(B588,'Text facts'!$A$1:$C$10019,3,0)</f>
        <v>Alice in Wonderland</v>
      </c>
      <c r="F588" s="1" t="s">
        <v>7949</v>
      </c>
      <c r="G588" s="1" t="str">
        <f>VLOOKUP(F588,'Text facts'!$A$1:$H$10019,6,0)</f>
        <v>A395</v>
      </c>
      <c r="H588" t="str">
        <f>VLOOKUP(F588,'Text facts'!$A$1:$B$10019,2,0)</f>
        <v>Prebučna samoća</v>
      </c>
      <c r="I588" t="str">
        <f>VLOOKUP(F588,'Text facts'!$A$1:$C$10019,3,0)</f>
        <v>Too Loud a Solitude</v>
      </c>
      <c r="J588" s="1" t="s">
        <v>7952</v>
      </c>
      <c r="K588" s="1" t="str">
        <f>VLOOKUP(J588,'Text facts'!$A$1:$H$10019,6,0)</f>
        <v>A988</v>
      </c>
      <c r="L588" t="str">
        <f>VLOOKUP(J588,'Text facts'!$A$1:$B$10019,2,0)</f>
        <v>Popularna astronomija</v>
      </c>
      <c r="M588" t="str">
        <f>VLOOKUP(J588,'Text facts'!$A$1:$C$10019,3,0)</f>
        <v>Astronomy for entertainment</v>
      </c>
      <c r="O588" s="1" t="e">
        <f>VLOOKUP(N588,'Text facts'!$A$1:$H$10019,6,0)</f>
        <v>#N/A</v>
      </c>
      <c r="P588" t="e">
        <f>VLOOKUP(N588,'Text facts'!$A$1:$B$10019,2,0)</f>
        <v>#N/A</v>
      </c>
      <c r="Q588" t="e">
        <f>VLOOKUP(N588,'Text facts'!$A$1:$C$10019,3,0)</f>
        <v>#N/A</v>
      </c>
      <c r="S588" t="e">
        <f>VLOOKUP(R588,'Text facts'!$A$1:$H$10019,6,0)</f>
        <v>#N/A</v>
      </c>
      <c r="T588" t="e">
        <f>VLOOKUP(R588,'Text facts'!$A$1:$B$10019,2,0)</f>
        <v>#N/A</v>
      </c>
      <c r="U588" t="e">
        <f>VLOOKUP(R588,'Text facts'!$A$1:$C$10019,3,0)</f>
        <v>#N/A</v>
      </c>
    </row>
    <row r="589" spans="1:21">
      <c r="A589" s="1" t="s">
        <v>840</v>
      </c>
      <c r="B589" s="1" t="s">
        <v>7977</v>
      </c>
      <c r="C589" s="1" t="str">
        <f>VLOOKUP(B589,'Text facts'!$A$1:$H$10019,6,0)</f>
        <v>A993</v>
      </c>
      <c r="D589" t="str">
        <f>VLOOKUP(B589,'Text facts'!$A$1:$B$10019,2,0)</f>
        <v>Užarena oštrica</v>
      </c>
      <c r="E589" t="str">
        <f>VLOOKUP(B589,'Text facts'!$A$1:$C$10019,3,0)</f>
        <v>The ember blade</v>
      </c>
      <c r="F589" s="1" t="s">
        <v>7982</v>
      </c>
      <c r="G589" s="1" t="str">
        <f>VLOOKUP(F589,'Text facts'!$A$1:$H$10019,6,0)</f>
        <v>A994</v>
      </c>
      <c r="H589" t="str">
        <f>VLOOKUP(F589,'Text facts'!$A$1:$B$10019,2,0)</f>
        <v>Mali brat</v>
      </c>
      <c r="I589" t="str">
        <f>VLOOKUP(F589,'Text facts'!$A$1:$C$10019,3,0)</f>
        <v>Little Brother</v>
      </c>
      <c r="J589" s="1" t="s">
        <v>2396</v>
      </c>
      <c r="K589" s="1" t="str">
        <f>VLOOKUP(J589,'Text facts'!$A$1:$H$10019,6,0)</f>
        <v>A156</v>
      </c>
      <c r="L589" t="str">
        <f>VLOOKUP(J589,'Text facts'!$A$1:$B$10019,2,0)</f>
        <v>Smrt Smail-age Čengića</v>
      </c>
      <c r="M589" t="str">
        <f>VLOOKUP(J589,'Text facts'!$A$1:$C$10019,3,0)</f>
        <v>The Death of Smail-aga Čengić</v>
      </c>
      <c r="O589" s="1" t="e">
        <f>VLOOKUP(N589,'Text facts'!$A$1:$H$10019,6,0)</f>
        <v>#N/A</v>
      </c>
      <c r="P589" t="e">
        <f>VLOOKUP(N589,'Text facts'!$A$1:$B$10019,2,0)</f>
        <v>#N/A</v>
      </c>
      <c r="Q589" t="e">
        <f>VLOOKUP(N589,'Text facts'!$A$1:$C$10019,3,0)</f>
        <v>#N/A</v>
      </c>
      <c r="S589" t="e">
        <f>VLOOKUP(R589,'Text facts'!$A$1:$H$10019,6,0)</f>
        <v>#N/A</v>
      </c>
      <c r="T589" t="e">
        <f>VLOOKUP(R589,'Text facts'!$A$1:$B$10019,2,0)</f>
        <v>#N/A</v>
      </c>
      <c r="U589" t="e">
        <f>VLOOKUP(R589,'Text facts'!$A$1:$C$10019,3,0)</f>
        <v>#N/A</v>
      </c>
    </row>
    <row r="590" spans="1:21">
      <c r="A590" s="1" t="s">
        <v>841</v>
      </c>
      <c r="B590" s="1" t="s">
        <v>1915</v>
      </c>
      <c r="C590" s="1" t="str">
        <f>VLOOKUP(B590,'Text facts'!$A$1:$H$10019,6,0)</f>
        <v>A82</v>
      </c>
      <c r="D590" t="str">
        <f>VLOOKUP(B590,'Text facts'!$A$1:$B$10019,2,0)</f>
        <v>Povratak Filipa Latinovicza</v>
      </c>
      <c r="E590" t="str">
        <f>VLOOKUP(B590,'Text facts'!$A$1:$C$10019,3,0)</f>
        <v>The Return of Philip Latinowicz</v>
      </c>
      <c r="F590" s="1" t="s">
        <v>7992</v>
      </c>
      <c r="G590" s="1" t="str">
        <f>VLOOKUP(F590,'Text facts'!$A$1:$H$10019,6,0)</f>
        <v>A995</v>
      </c>
      <c r="H590" t="str">
        <f>VLOOKUP(F590,'Text facts'!$A$1:$B$10019,2,0)</f>
        <v>Satirikon</v>
      </c>
      <c r="I590" t="str">
        <f>VLOOKUP(F590,'Text facts'!$A$1:$C$10019,3,0)</f>
        <v>Satyricon</v>
      </c>
      <c r="J590" s="1" t="s">
        <v>7988</v>
      </c>
      <c r="K590" s="1" t="str">
        <f>VLOOKUP(J590,'Text facts'!$A$1:$H$10019,6,0)</f>
        <v>A807</v>
      </c>
      <c r="L590" t="str">
        <f>VLOOKUP(J590,'Text facts'!$A$1:$B$10019,2,0)</f>
        <v>Jevgenij Onjegin</v>
      </c>
      <c r="M590" t="str">
        <f>VLOOKUP(J590,'Text facts'!$A$1:$C$10019,3,0)</f>
        <v>Eugene Onegin</v>
      </c>
      <c r="O590" s="1" t="e">
        <f>VLOOKUP(N590,'Text facts'!$A$1:$H$10019,6,0)</f>
        <v>#N/A</v>
      </c>
      <c r="P590" t="e">
        <f>VLOOKUP(N590,'Text facts'!$A$1:$B$10019,2,0)</f>
        <v>#N/A</v>
      </c>
      <c r="Q590" t="e">
        <f>VLOOKUP(N590,'Text facts'!$A$1:$C$10019,3,0)</f>
        <v>#N/A</v>
      </c>
      <c r="S590" t="e">
        <f>VLOOKUP(R590,'Text facts'!$A$1:$H$10019,6,0)</f>
        <v>#N/A</v>
      </c>
      <c r="T590" t="e">
        <f>VLOOKUP(R590,'Text facts'!$A$1:$B$10019,2,0)</f>
        <v>#N/A</v>
      </c>
      <c r="U590" t="e">
        <f>VLOOKUP(R590,'Text facts'!$A$1:$C$10019,3,0)</f>
        <v>#N/A</v>
      </c>
    </row>
    <row r="591" spans="1:21">
      <c r="A591" s="1" t="s">
        <v>842</v>
      </c>
      <c r="B591" s="1" t="s">
        <v>7998</v>
      </c>
      <c r="C591" s="1" t="str">
        <f>VLOOKUP(B591,'Text facts'!$A$1:$H$10019,6,0)</f>
        <v>A996</v>
      </c>
      <c r="D591" t="str">
        <f>VLOOKUP(B591,'Text facts'!$A$1:$B$10019,2,0)</f>
        <v>Vodoriga</v>
      </c>
      <c r="E591" t="str">
        <f>VLOOKUP(B591,'Text facts'!$A$1:$C$10019,3,0)</f>
        <v>The Gargoyle</v>
      </c>
      <c r="F591" s="1" t="s">
        <v>3191</v>
      </c>
      <c r="G591" s="1" t="str">
        <f>VLOOKUP(F591,'Text facts'!$A$1:$H$10019,6,0)</f>
        <v>A285</v>
      </c>
      <c r="H591" t="str">
        <f>VLOOKUP(F591,'Text facts'!$A$1:$B$10019,2,0)</f>
        <v>Sluškinjina priča</v>
      </c>
      <c r="I591" t="str">
        <f>VLOOKUP(F591,'Text facts'!$A$1:$C$10019,3,0)</f>
        <v>The Handmaid's Tale</v>
      </c>
      <c r="J591" s="1" t="s">
        <v>8004</v>
      </c>
      <c r="K591" s="1" t="str">
        <f>VLOOKUP(J591,'Text facts'!$A$1:$H$10019,6,0)</f>
        <v>A43</v>
      </c>
      <c r="L591" t="str">
        <f>VLOOKUP(J591,'Text facts'!$A$1:$B$10019,2,0)</f>
        <v>Krotko janje</v>
      </c>
      <c r="M591" t="str">
        <f>VLOOKUP(J591,'Text facts'!$A$1:$C$10019,3,0)</f>
        <v>A Gentle Creature</v>
      </c>
      <c r="O591" s="1" t="e">
        <f>VLOOKUP(N591,'Text facts'!$A$1:$H$10019,6,0)</f>
        <v>#N/A</v>
      </c>
      <c r="P591" t="e">
        <f>VLOOKUP(N591,'Text facts'!$A$1:$B$10019,2,0)</f>
        <v>#N/A</v>
      </c>
      <c r="Q591" t="e">
        <f>VLOOKUP(N591,'Text facts'!$A$1:$C$10019,3,0)</f>
        <v>#N/A</v>
      </c>
      <c r="S591" t="e">
        <f>VLOOKUP(R591,'Text facts'!$A$1:$H$10019,6,0)</f>
        <v>#N/A</v>
      </c>
      <c r="T591" t="e">
        <f>VLOOKUP(R591,'Text facts'!$A$1:$B$10019,2,0)</f>
        <v>#N/A</v>
      </c>
      <c r="U591" t="e">
        <f>VLOOKUP(R591,'Text facts'!$A$1:$C$10019,3,0)</f>
        <v>#N/A</v>
      </c>
    </row>
    <row r="592" spans="1:21">
      <c r="A592" s="1" t="s">
        <v>843</v>
      </c>
      <c r="B592" s="1" t="s">
        <v>7300</v>
      </c>
      <c r="C592" s="1" t="str">
        <f>VLOOKUP(B592,'Text facts'!$A$1:$H$10019,6,0)</f>
        <v>A318</v>
      </c>
      <c r="D592" t="str">
        <f>VLOOKUP(B592,'Text facts'!$A$1:$B$10019,2,0)</f>
        <v>Noćna straža</v>
      </c>
      <c r="E592" t="str">
        <f>VLOOKUP(B592,'Text facts'!$A$1:$C$10019,3,0)</f>
        <v>Night Watch</v>
      </c>
      <c r="F592" s="1" t="s">
        <v>1791</v>
      </c>
      <c r="G592" s="1" t="str">
        <f>VLOOKUP(F592,'Text facts'!$A$1:$H$10019,6,0)</f>
        <v>A43</v>
      </c>
      <c r="H592" t="str">
        <f>VLOOKUP(F592,'Text facts'!$A$1:$B$10019,2,0)</f>
        <v>Zločin i kazna</v>
      </c>
      <c r="I592" t="str">
        <f>VLOOKUP(F592,'Text facts'!$A$1:$C$10019,3,0)</f>
        <v>Crime and Punishment</v>
      </c>
      <c r="J592" s="1" t="s">
        <v>8006</v>
      </c>
      <c r="K592" s="1" t="str">
        <f>VLOOKUP(J592,'Text facts'!$A$1:$H$10019,6,0)</f>
        <v>A691</v>
      </c>
      <c r="L592" t="str">
        <f>VLOOKUP(J592,'Text facts'!$A$1:$B$10019,2,0)</f>
        <v>Zima u Mumindolu</v>
      </c>
      <c r="M592" t="str">
        <f>VLOOKUP(J592,'Text facts'!$A$1:$C$10019,3,0)</f>
        <v>Moominland Midwinter</v>
      </c>
      <c r="O592" s="1" t="e">
        <f>VLOOKUP(N592,'Text facts'!$A$1:$H$10019,6,0)</f>
        <v>#N/A</v>
      </c>
      <c r="P592" t="e">
        <f>VLOOKUP(N592,'Text facts'!$A$1:$B$10019,2,0)</f>
        <v>#N/A</v>
      </c>
      <c r="Q592" t="e">
        <f>VLOOKUP(N592,'Text facts'!$A$1:$C$10019,3,0)</f>
        <v>#N/A</v>
      </c>
      <c r="S592" t="e">
        <f>VLOOKUP(R592,'Text facts'!$A$1:$H$10019,6,0)</f>
        <v>#N/A</v>
      </c>
      <c r="T592" t="e">
        <f>VLOOKUP(R592,'Text facts'!$A$1:$B$10019,2,0)</f>
        <v>#N/A</v>
      </c>
      <c r="U592" t="e">
        <f>VLOOKUP(R592,'Text facts'!$A$1:$C$10019,3,0)</f>
        <v>#N/A</v>
      </c>
    </row>
    <row r="593" spans="1:21">
      <c r="A593" s="1" t="s">
        <v>844</v>
      </c>
      <c r="B593" s="1" t="s">
        <v>8015</v>
      </c>
      <c r="C593" s="1" t="str">
        <f>VLOOKUP(B593,'Text facts'!$A$1:$H$10019,6,0)</f>
        <v>A998</v>
      </c>
      <c r="D593" t="str">
        <f>VLOOKUP(B593,'Text facts'!$A$1:$B$10019,2,0)</f>
        <v>Candide</v>
      </c>
      <c r="E593" t="str">
        <f>VLOOKUP(B593,'Text facts'!$A$1:$C$10019,3,0)</f>
        <v>Candide</v>
      </c>
      <c r="F593" s="1" t="s">
        <v>3126</v>
      </c>
      <c r="G593" s="1" t="str">
        <f>VLOOKUP(F593,'Text facts'!$A$1:$H$10019,6,0)</f>
        <v>A267</v>
      </c>
      <c r="H593" t="str">
        <f>VLOOKUP(F593,'Text facts'!$A$1:$B$10019,2,0)</f>
        <v>Gospođa Dalloway</v>
      </c>
      <c r="I593" t="str">
        <f>VLOOKUP(F593,'Text facts'!$A$1:$C$10019,3,0)</f>
        <v>Mrs Dalloway</v>
      </c>
      <c r="J593" s="1" t="s">
        <v>8019</v>
      </c>
      <c r="K593" s="1" t="str">
        <f>VLOOKUP(J593,'Text facts'!$A$1:$H$10019,6,0)</f>
        <v>A38</v>
      </c>
      <c r="L593" t="str">
        <f>VLOOKUP(J593,'Text facts'!$A$1:$B$10019,2,0)</f>
        <v>Lažljivi život odraslih</v>
      </c>
      <c r="M593" t="str">
        <f>VLOOKUP(J593,'Text facts'!$A$1:$C$10019,3,0)</f>
        <v>The Lying Life of Adults</v>
      </c>
      <c r="O593" s="1" t="e">
        <f>VLOOKUP(N593,'Text facts'!$A$1:$H$10019,6,0)</f>
        <v>#N/A</v>
      </c>
      <c r="P593" t="e">
        <f>VLOOKUP(N593,'Text facts'!$A$1:$B$10019,2,0)</f>
        <v>#N/A</v>
      </c>
      <c r="Q593" t="e">
        <f>VLOOKUP(N593,'Text facts'!$A$1:$C$10019,3,0)</f>
        <v>#N/A</v>
      </c>
      <c r="S593" t="e">
        <f>VLOOKUP(R593,'Text facts'!$A$1:$H$10019,6,0)</f>
        <v>#N/A</v>
      </c>
      <c r="T593" t="e">
        <f>VLOOKUP(R593,'Text facts'!$A$1:$B$10019,2,0)</f>
        <v>#N/A</v>
      </c>
      <c r="U593" t="e">
        <f>VLOOKUP(R593,'Text facts'!$A$1:$C$10019,3,0)</f>
        <v>#N/A</v>
      </c>
    </row>
    <row r="594" spans="1:21">
      <c r="A594" s="1" t="s">
        <v>845</v>
      </c>
      <c r="B594" s="1" t="s">
        <v>1389</v>
      </c>
      <c r="C594" s="1" t="s">
        <v>1580</v>
      </c>
      <c r="D594" t="str">
        <f>VLOOKUP(B594,'Text facts'!$A$1:$B$10019,2,0)</f>
        <v>[NEMA NASLOVA]</v>
      </c>
      <c r="E594" t="str">
        <f>VLOOKUP(B594,'Text facts'!$A$1:$C$10019,3,0)</f>
        <v>[NO TITLE]</v>
      </c>
      <c r="F594" s="1" t="s">
        <v>8022</v>
      </c>
      <c r="G594" s="1" t="str">
        <f>VLOOKUP(F594,'Text facts'!$A$1:$H$10019,6,0)</f>
        <v>A296</v>
      </c>
      <c r="H594" t="str">
        <f>VLOOKUP(F594,'Text facts'!$A$1:$B$10019,2,0)</f>
        <v>Vreća kostiju</v>
      </c>
      <c r="I594" t="str">
        <f>VLOOKUP(F594,'Text facts'!$A$1:$C$10019,3,0)</f>
        <v>Bag of Bones</v>
      </c>
      <c r="J594" s="1" t="s">
        <v>1389</v>
      </c>
      <c r="K594" s="1" t="s">
        <v>8025</v>
      </c>
      <c r="L594" t="str">
        <f>VLOOKUP(J594,'Text facts'!$A$1:$B$10019,2,0)</f>
        <v>[NEMA NASLOVA]</v>
      </c>
      <c r="M594" t="str">
        <f>VLOOKUP(J594,'Text facts'!$A$1:$C$10019,3,0)</f>
        <v>[NO TITLE]</v>
      </c>
      <c r="O594" s="1" t="e">
        <f>VLOOKUP(N594,'Text facts'!$A$1:$H$10019,6,0)</f>
        <v>#N/A</v>
      </c>
      <c r="P594" t="e">
        <f>VLOOKUP(N594,'Text facts'!$A$1:$B$10019,2,0)</f>
        <v>#N/A</v>
      </c>
      <c r="Q594" t="e">
        <f>VLOOKUP(N594,'Text facts'!$A$1:$C$10019,3,0)</f>
        <v>#N/A</v>
      </c>
      <c r="S594" t="e">
        <f>VLOOKUP(R594,'Text facts'!$A$1:$H$10019,6,0)</f>
        <v>#N/A</v>
      </c>
      <c r="T594" t="e">
        <f>VLOOKUP(R594,'Text facts'!$A$1:$B$10019,2,0)</f>
        <v>#N/A</v>
      </c>
      <c r="U594" t="e">
        <f>VLOOKUP(R594,'Text facts'!$A$1:$C$10019,3,0)</f>
        <v>#N/A</v>
      </c>
    </row>
    <row r="595" spans="1:21">
      <c r="A595" s="1" t="s">
        <v>846</v>
      </c>
      <c r="B595" s="1" t="s">
        <v>8027</v>
      </c>
      <c r="C595" s="1" t="str">
        <f>VLOOKUP(B595,'Text facts'!$A$1:$H$10019,6,0)</f>
        <v>A44</v>
      </c>
      <c r="D595" t="str">
        <f>VLOOKUP(B595,'Text facts'!$A$1:$B$10019,2,0)</f>
        <v>Jedna Swannova ljubav</v>
      </c>
      <c r="E595" t="str">
        <f>VLOOKUP(B595,'Text facts'!$A$1:$C$10019,3,0)</f>
        <v>Swann in Love</v>
      </c>
      <c r="F595" s="1" t="s">
        <v>1394</v>
      </c>
      <c r="G595" s="1" t="str">
        <f>VLOOKUP(F595,'Text facts'!$A$1:$H$10019,6,0)</f>
        <v>A1</v>
      </c>
      <c r="H595">
        <f>VLOOKUP(F595,'Text facts'!$A$1:$B$10019,2,0)</f>
        <v>1984</v>
      </c>
      <c r="I595">
        <f>VLOOKUP(F595,'Text facts'!$A$1:$C$10019,3,0)</f>
        <v>1984</v>
      </c>
      <c r="J595" s="1" t="s">
        <v>1654</v>
      </c>
      <c r="K595" s="1" t="str">
        <f>VLOOKUP(J595,'Text facts'!$A$1:$H$10019,6,0)</f>
        <v>A42</v>
      </c>
      <c r="L595" t="str">
        <f>VLOOKUP(J595,'Text facts'!$A$1:$B$10019,2,0)</f>
        <v>Divni novi svijet</v>
      </c>
      <c r="M595" t="str">
        <f>VLOOKUP(J595,'Text facts'!$A$1:$C$10019,3,0)</f>
        <v>Brave New World</v>
      </c>
      <c r="N595" s="1" t="s">
        <v>1976</v>
      </c>
      <c r="O595" s="1" t="str">
        <f>VLOOKUP(N595,'Text facts'!$A$1:$H$10019,6,0)</f>
        <v>A92</v>
      </c>
      <c r="P595" t="str">
        <f>VLOOKUP(N595,'Text facts'!$A$1:$B$10019,2,0)</f>
        <v>Zlatarovo zlato</v>
      </c>
      <c r="Q595" t="str">
        <f>VLOOKUP(N595,'Text facts'!$A$1:$C$10019,3,0)</f>
        <v>The Goldsmith's Treasure</v>
      </c>
      <c r="S595" t="e">
        <f>VLOOKUP(R595,'Text facts'!$A$1:$H$10019,6,0)</f>
        <v>#N/A</v>
      </c>
      <c r="T595" t="e">
        <f>VLOOKUP(R595,'Text facts'!$A$1:$B$10019,2,0)</f>
        <v>#N/A</v>
      </c>
      <c r="U595" t="e">
        <f>VLOOKUP(R595,'Text facts'!$A$1:$C$10019,3,0)</f>
        <v>#N/A</v>
      </c>
    </row>
    <row r="596" spans="1:21">
      <c r="A596" s="1" t="s">
        <v>847</v>
      </c>
      <c r="B596" s="1" t="s">
        <v>4845</v>
      </c>
      <c r="C596" s="1" t="str">
        <f>VLOOKUP(B596,'Text facts'!$A$1:$H$10019,6,0)</f>
        <v>A1000</v>
      </c>
      <c r="D596" t="str">
        <f>VLOOKUP(B596,'Text facts'!$A$1:$B$10019,2,0)</f>
        <v>Anđelova igra</v>
      </c>
      <c r="E596" t="str">
        <f>VLOOKUP(B596,'Text facts'!$A$1:$C$10019,3,0)</f>
        <v>The Angel's Game</v>
      </c>
      <c r="F596" s="1" t="s">
        <v>4829</v>
      </c>
      <c r="G596" s="1" t="str">
        <f>VLOOKUP(F596,'Text facts'!$A$1:$H$10019,6,0)</f>
        <v>A1000</v>
      </c>
      <c r="H596" t="str">
        <f>VLOOKUP(F596,'Text facts'!$A$1:$B$10019,2,0)</f>
        <v>Sjena vjetra</v>
      </c>
      <c r="I596" t="str">
        <f>VLOOKUP(F596,'Text facts'!$A$1:$C$10019,3,0)</f>
        <v xml:space="preserve">The Shadow of the Wind </v>
      </c>
      <c r="J596" s="1" t="s">
        <v>8044</v>
      </c>
      <c r="K596" s="1" t="str">
        <f>VLOOKUP(J596,'Text facts'!$A$1:$H$10019,6,0)</f>
        <v>A1001</v>
      </c>
      <c r="L596" t="str">
        <f>VLOOKUP(J596,'Text facts'!$A$1:$B$10019,2,0)</f>
        <v>Slikar i djevojka</v>
      </c>
      <c r="M596" t="str">
        <f>VLOOKUP(J596,'Text facts'!$A$1:$C$10019,3,0)</f>
        <v>The Painter and the Girl</v>
      </c>
      <c r="O596" s="1" t="e">
        <f>VLOOKUP(N596,'Text facts'!$A$1:$H$10019,6,0)</f>
        <v>#N/A</v>
      </c>
      <c r="P596" t="e">
        <f>VLOOKUP(N596,'Text facts'!$A$1:$B$10019,2,0)</f>
        <v>#N/A</v>
      </c>
      <c r="Q596" t="e">
        <f>VLOOKUP(N596,'Text facts'!$A$1:$C$10019,3,0)</f>
        <v>#N/A</v>
      </c>
      <c r="S596" t="e">
        <f>VLOOKUP(R596,'Text facts'!$A$1:$H$10019,6,0)</f>
        <v>#N/A</v>
      </c>
      <c r="T596" t="e">
        <f>VLOOKUP(R596,'Text facts'!$A$1:$B$10019,2,0)</f>
        <v>#N/A</v>
      </c>
      <c r="U596" t="e">
        <f>VLOOKUP(R596,'Text facts'!$A$1:$C$10019,3,0)</f>
        <v>#N/A</v>
      </c>
    </row>
    <row r="597" spans="1:21">
      <c r="A597" s="1" t="s">
        <v>848</v>
      </c>
      <c r="B597" s="1" t="s">
        <v>3765</v>
      </c>
      <c r="C597" s="1" t="str">
        <f>VLOOKUP(B597,'Text facts'!$A$1:$H$10019,6,0)</f>
        <v>A375</v>
      </c>
      <c r="D597" t="str">
        <f>VLOOKUP(B597,'Text facts'!$A$1:$B$10019,2,0)</f>
        <v>Moja borba</v>
      </c>
      <c r="E597" t="str">
        <f>VLOOKUP(B597,'Text facts'!$A$1:$C$10019,3,0)</f>
        <v>My Struggle</v>
      </c>
      <c r="F597" s="1" t="s">
        <v>8050</v>
      </c>
      <c r="G597" s="1" t="str">
        <f>VLOOKUP(F597,'Text facts'!$A$1:$H$10019,6,0)</f>
        <v>A1002</v>
      </c>
      <c r="H597" t="str">
        <f>VLOOKUP(F597,'Text facts'!$A$1:$B$10019,2,0)</f>
        <v>Ekrani praznine</v>
      </c>
      <c r="I597" t="str">
        <f>VLOOKUP(F597,'Text facts'!$A$1:$C$10019,3,0)</f>
        <v>Screens of Emptiness</v>
      </c>
      <c r="J597" s="1" t="s">
        <v>8055</v>
      </c>
      <c r="K597" s="1" t="str">
        <f>VLOOKUP(J597,'Text facts'!$A$1:$H$10019,6,0)</f>
        <v>A1003</v>
      </c>
      <c r="L597" t="str">
        <f>VLOOKUP(J597,'Text facts'!$A$1:$B$10019,2,0)</f>
        <v>Rođendanska pisma</v>
      </c>
      <c r="M597" t="str">
        <f>VLOOKUP(J597,'Text facts'!$A$1:$C$10019,3,0)</f>
        <v>Birthday Letters</v>
      </c>
      <c r="N597" s="1" t="s">
        <v>8060</v>
      </c>
      <c r="O597" s="1" t="str">
        <f>VLOOKUP(N597,'Text facts'!$A$1:$H$10019,6,0)</f>
        <v>A1004</v>
      </c>
      <c r="P597" t="str">
        <f>VLOOKUP(N597,'Text facts'!$A$1:$B$10019,2,0)</f>
        <v>Postanak ptica</v>
      </c>
      <c r="Q597" t="str">
        <f>VLOOKUP(N597,'Text facts'!$A$1:$C$10019,3,0)</f>
        <v>The Origin of Birds</v>
      </c>
      <c r="S597" t="e">
        <f>VLOOKUP(R597,'Text facts'!$A$1:$H$10019,6,0)</f>
        <v>#N/A</v>
      </c>
      <c r="T597" t="e">
        <f>VLOOKUP(R597,'Text facts'!$A$1:$B$10019,2,0)</f>
        <v>#N/A</v>
      </c>
      <c r="U597" t="e">
        <f>VLOOKUP(R597,'Text facts'!$A$1:$C$10019,3,0)</f>
        <v>#N/A</v>
      </c>
    </row>
    <row r="598" spans="1:21">
      <c r="A598" s="1" t="s">
        <v>849</v>
      </c>
      <c r="B598" s="1" t="s">
        <v>4807</v>
      </c>
      <c r="C598" s="1" t="str">
        <f>VLOOKUP(B598,'Text facts'!$A$1:$H$10019,6,0)</f>
        <v>A531</v>
      </c>
      <c r="D598" t="str">
        <f>VLOOKUP(B598,'Text facts'!$A$1:$B$10019,2,0)</f>
        <v>Frankenstein ili moderni Prometej</v>
      </c>
      <c r="E598" t="str">
        <f>VLOOKUP(B598,'Text facts'!$A$1:$C$10019,3,0)</f>
        <v>Frankenstein; or, The Modern Prometheus</v>
      </c>
      <c r="F598" s="1" t="s">
        <v>1726</v>
      </c>
      <c r="G598" s="1" t="str">
        <f>VLOOKUP(F598,'Text facts'!$A$1:$H$10019,6,0)</f>
        <v>A53</v>
      </c>
      <c r="H598" t="str">
        <f>VLOOKUP(F598,'Text facts'!$A$1:$B$10019,2,0)</f>
        <v>Klaonica pet</v>
      </c>
      <c r="I598" t="str">
        <f>VLOOKUP(F598,'Text facts'!$A$1:$C$10019,3,0)</f>
        <v>Slaughterhouse-Five</v>
      </c>
      <c r="J598" s="1" t="s">
        <v>1583</v>
      </c>
      <c r="K598" s="1" t="str">
        <f>VLOOKUP(J598,'Text facts'!$A$1:$H$10019,6,0)</f>
        <v>A32</v>
      </c>
      <c r="L598" t="str">
        <f>VLOOKUP(J598,'Text facts'!$A$1:$B$10019,2,0)</f>
        <v>Sto godina samoće</v>
      </c>
      <c r="M598" t="str">
        <f>VLOOKUP(J598,'Text facts'!$A$1:$C$10019,3,0)</f>
        <v>One Hundred Years of Solitude</v>
      </c>
      <c r="N598" s="1" t="s">
        <v>2634</v>
      </c>
      <c r="O598" s="1" t="str">
        <f>VLOOKUP(N598,'Text facts'!$A$1:$H$10019,6,0)</f>
        <v>A82</v>
      </c>
      <c r="P598" t="str">
        <f>VLOOKUP(N598,'Text facts'!$A$1:$B$10019,2,0)</f>
        <v>Gospoda Glembajevi</v>
      </c>
      <c r="Q598" t="str">
        <f>VLOOKUP(N598,'Text facts'!$A$1:$C$10019,3,0)</f>
        <v>Messrs. Glembay</v>
      </c>
      <c r="R598" s="1" t="s">
        <v>1915</v>
      </c>
      <c r="S598" t="str">
        <f>VLOOKUP(R598,'Text facts'!$A$1:$H$10019,6,0)</f>
        <v>A82</v>
      </c>
      <c r="T598" t="str">
        <f>VLOOKUP(R598,'Text facts'!$A$1:$B$10019,2,0)</f>
        <v>Povratak Filipa Latinovicza</v>
      </c>
      <c r="U598" t="str">
        <f>VLOOKUP(R598,'Text facts'!$A$1:$C$10019,3,0)</f>
        <v>The Return of Philip Latinowicz</v>
      </c>
    </row>
    <row r="599" spans="1:21">
      <c r="A599" s="1" t="s">
        <v>850</v>
      </c>
      <c r="B599" s="1" t="s">
        <v>2803</v>
      </c>
      <c r="C599" s="1" t="str">
        <f>VLOOKUP(B599,'Text facts'!$A$1:$H$10019,6,0)</f>
        <v>A219</v>
      </c>
      <c r="D599" t="str">
        <f>VLOOKUP(B599,'Text facts'!$A$1:$B$10019,2,0)</f>
        <v>Mi djeca s kolodvora Zoo</v>
      </c>
      <c r="E599" t="str">
        <f>VLOOKUP(B599,'Text facts'!$A$1:$C$10019,3,0)</f>
        <v xml:space="preserve">Zoo Station: The Story of Christiane F. </v>
      </c>
      <c r="F599" s="1" t="s">
        <v>8066</v>
      </c>
      <c r="G599" s="1" t="str">
        <f>VLOOKUP(F599,'Text facts'!$A$1:$H$10019,6,0)</f>
        <v>A1005</v>
      </c>
      <c r="H599" t="str">
        <f>VLOOKUP(F599,'Text facts'!$A$1:$B$10019,2,0)</f>
        <v>Bartimejeva trilogija</v>
      </c>
      <c r="I599" t="str">
        <f>VLOOKUP(F599,'Text facts'!$A$1:$C$10019,3,0)</f>
        <v>Bartimaeus Sequence</v>
      </c>
      <c r="J599" s="1" t="s">
        <v>1469</v>
      </c>
      <c r="K599" s="1" t="str">
        <f>VLOOKUP(J599,'Text facts'!$A$1:$H$10019,6,0)</f>
        <v>A13</v>
      </c>
      <c r="L599" t="str">
        <f>VLOOKUP(J599,'Text facts'!$A$1:$B$10019,2,0)</f>
        <v>Zabranjena vrata</v>
      </c>
      <c r="M599">
        <f>VLOOKUP(J599,'Text facts'!$A$1:$C$10019,3,0)</f>
        <v>0</v>
      </c>
      <c r="O599" s="1" t="e">
        <f>VLOOKUP(N599,'Text facts'!$A$1:$H$10019,6,0)</f>
        <v>#N/A</v>
      </c>
      <c r="P599" t="e">
        <f>VLOOKUP(N599,'Text facts'!$A$1:$B$10019,2,0)</f>
        <v>#N/A</v>
      </c>
      <c r="Q599" t="e">
        <f>VLOOKUP(N599,'Text facts'!$A$1:$C$10019,3,0)</f>
        <v>#N/A</v>
      </c>
      <c r="S599" t="e">
        <f>VLOOKUP(R599,'Text facts'!$A$1:$H$10019,6,0)</f>
        <v>#N/A</v>
      </c>
      <c r="T599" t="e">
        <f>VLOOKUP(R599,'Text facts'!$A$1:$B$10019,2,0)</f>
        <v>#N/A</v>
      </c>
      <c r="U599" t="e">
        <f>VLOOKUP(R599,'Text facts'!$A$1:$C$10019,3,0)</f>
        <v>#N/A</v>
      </c>
    </row>
    <row r="600" spans="1:21">
      <c r="A600" s="1" t="s">
        <v>851</v>
      </c>
      <c r="B600" s="1" t="s">
        <v>8072</v>
      </c>
      <c r="C600" s="1" t="str">
        <f>VLOOKUP(B600,'Text facts'!$A$1:$H$10019,6,0)</f>
        <v>A1006</v>
      </c>
      <c r="D600" t="str">
        <f>VLOOKUP(B600,'Text facts'!$A$1:$B$10019,2,0)</f>
        <v>Šumska pjesma</v>
      </c>
      <c r="E600" t="str">
        <f>VLOOKUP(B600,'Text facts'!$A$1:$C$10019,3,0)</f>
        <v>The Forest Song</v>
      </c>
      <c r="F600" s="1" t="s">
        <v>3805</v>
      </c>
      <c r="G600" s="1" t="str">
        <f>VLOOKUP(F600,'Text facts'!$A$1:$H$10019,6,0)</f>
        <v>A382</v>
      </c>
      <c r="H600" t="str">
        <f>VLOOKUP(F600,'Text facts'!$A$1:$B$10019,2,0)</f>
        <v>Kiklop</v>
      </c>
      <c r="I600" t="str">
        <f>VLOOKUP(F600,'Text facts'!$A$1:$C$10019,3,0)</f>
        <v>Cyclops</v>
      </c>
      <c r="J600" s="1" t="s">
        <v>2562</v>
      </c>
      <c r="K600" s="1" t="str">
        <f>VLOOKUP(J600,'Text facts'!$A$1:$H$10019,6,0)</f>
        <v>A182</v>
      </c>
      <c r="L600" t="str">
        <f>VLOOKUP(J600,'Text facts'!$A$1:$B$10019,2,0)</f>
        <v>Gonič zmajeva</v>
      </c>
      <c r="M600" t="str">
        <f>VLOOKUP(J600,'Text facts'!$A$1:$C$10019,3,0)</f>
        <v xml:space="preserve">The Kite Runner </v>
      </c>
      <c r="O600" s="1" t="e">
        <f>VLOOKUP(N600,'Text facts'!$A$1:$H$10019,6,0)</f>
        <v>#N/A</v>
      </c>
      <c r="P600" t="e">
        <f>VLOOKUP(N600,'Text facts'!$A$1:$B$10019,2,0)</f>
        <v>#N/A</v>
      </c>
      <c r="Q600" t="e">
        <f>VLOOKUP(N600,'Text facts'!$A$1:$C$10019,3,0)</f>
        <v>#N/A</v>
      </c>
      <c r="S600" t="e">
        <f>VLOOKUP(R600,'Text facts'!$A$1:$H$10019,6,0)</f>
        <v>#N/A</v>
      </c>
      <c r="T600" t="e">
        <f>VLOOKUP(R600,'Text facts'!$A$1:$B$10019,2,0)</f>
        <v>#N/A</v>
      </c>
      <c r="U600" t="e">
        <f>VLOOKUP(R600,'Text facts'!$A$1:$C$10019,3,0)</f>
        <v>#N/A</v>
      </c>
    </row>
    <row r="601" spans="1:21">
      <c r="A601" s="1" t="s">
        <v>852</v>
      </c>
      <c r="B601" s="1" t="s">
        <v>7721</v>
      </c>
      <c r="C601" s="1" t="str">
        <f>VLOOKUP(B601,'Text facts'!$A$1:$H$10019,6,0)</f>
        <v>A954</v>
      </c>
      <c r="D601" t="str">
        <f>VLOOKUP(B601,'Text facts'!$A$1:$B$10019,2,0)</f>
        <v>Krik i bijes</v>
      </c>
      <c r="E601" t="str">
        <f>VLOOKUP(B601,'Text facts'!$A$1:$C$10019,3,0)</f>
        <v>The Sound and the Fury</v>
      </c>
      <c r="F601" s="1" t="s">
        <v>8080</v>
      </c>
      <c r="G601" s="1" t="str">
        <f>VLOOKUP(F601,'Text facts'!$A$1:$H$10019,6,0)</f>
        <v>A85</v>
      </c>
      <c r="H601" t="str">
        <f>VLOOKUP(F601,'Text facts'!$A$1:$B$10019,2,0)</f>
        <v>Čovjek zvijer</v>
      </c>
      <c r="I601" t="str">
        <f>VLOOKUP(F601,'Text facts'!$A$1:$C$10019,3,0)</f>
        <v>The Beast Within</v>
      </c>
      <c r="J601" s="1" t="s">
        <v>5226</v>
      </c>
      <c r="K601" s="1" t="str">
        <f>VLOOKUP(J601,'Text facts'!$A$1:$H$10019,6,0)</f>
        <v>A596</v>
      </c>
      <c r="L601" t="str">
        <f>VLOOKUP(J601,'Text facts'!$A$1:$B$10019,2,0)</f>
        <v>Kuća duhova</v>
      </c>
      <c r="M601" t="str">
        <f>VLOOKUP(J601,'Text facts'!$A$1:$C$10019,3,0)</f>
        <v>The House of the Spirits</v>
      </c>
      <c r="N601" s="1" t="s">
        <v>8083</v>
      </c>
      <c r="O601" s="1" t="str">
        <f>VLOOKUP(N601,'Text facts'!$A$1:$H$10019,6,0)</f>
        <v>A77</v>
      </c>
      <c r="P601" t="str">
        <f>VLOOKUP(N601,'Text facts'!$A$1:$B$10019,2,0)</f>
        <v>Sloboda</v>
      </c>
      <c r="Q601" t="str">
        <f>VLOOKUP(N601,'Text facts'!$A$1:$C$10019,3,0)</f>
        <v>Freedom</v>
      </c>
      <c r="S601" t="e">
        <f>VLOOKUP(R601,'Text facts'!$A$1:$H$10019,6,0)</f>
        <v>#N/A</v>
      </c>
      <c r="T601" t="e">
        <f>VLOOKUP(R601,'Text facts'!$A$1:$B$10019,2,0)</f>
        <v>#N/A</v>
      </c>
      <c r="U601" t="e">
        <f>VLOOKUP(R601,'Text facts'!$A$1:$C$10019,3,0)</f>
        <v>#N/A</v>
      </c>
    </row>
    <row r="602" spans="1:21">
      <c r="A602" s="1" t="s">
        <v>853</v>
      </c>
      <c r="B602" s="1" t="s">
        <v>7761</v>
      </c>
      <c r="C602" s="1" t="str">
        <f>VLOOKUP(B602,'Text facts'!$A$1:$H$10019,6,0)</f>
        <v>A87</v>
      </c>
      <c r="D602" t="str">
        <f>VLOOKUP(B602,'Text facts'!$A$1:$B$10019,2,0)</f>
        <v>Omerpaša Latas</v>
      </c>
      <c r="E602" t="str">
        <f>VLOOKUP(B602,'Text facts'!$A$1:$C$10019,3,0)</f>
        <v>The Pasha's Concubine and Other Tales</v>
      </c>
      <c r="F602" s="1" t="s">
        <v>1915</v>
      </c>
      <c r="G602" s="1" t="str">
        <f>VLOOKUP(F602,'Text facts'!$A$1:$H$10019,6,0)</f>
        <v>A82</v>
      </c>
      <c r="H602" t="str">
        <f>VLOOKUP(F602,'Text facts'!$A$1:$B$10019,2,0)</f>
        <v>Povratak Filipa Latinovicza</v>
      </c>
      <c r="I602" t="str">
        <f>VLOOKUP(F602,'Text facts'!$A$1:$C$10019,3,0)</f>
        <v>The Return of Philip Latinowicz</v>
      </c>
      <c r="J602" s="1" t="s">
        <v>2685</v>
      </c>
      <c r="K602" s="1" t="str">
        <f>VLOOKUP(J602,'Text facts'!$A$1:$H$10019,6,0)</f>
        <v>A202</v>
      </c>
      <c r="L602" t="str">
        <f>VLOOKUP(J602,'Text facts'!$A$1:$B$10019,2,0)</f>
        <v>Majstor i Margarita</v>
      </c>
      <c r="M602" t="str">
        <f>VLOOKUP(J602,'Text facts'!$A$1:$C$10019,3,0)</f>
        <v>The Master and Margarita</v>
      </c>
      <c r="N602" s="1" t="s">
        <v>1989</v>
      </c>
      <c r="O602" s="1" t="str">
        <f>VLOOKUP(N602,'Text facts'!$A$1:$H$10019,6,0)</f>
        <v>A87</v>
      </c>
      <c r="P602" t="str">
        <f>VLOOKUP(N602,'Text facts'!$A$1:$B$10019,2,0)</f>
        <v>Na Drini ćuprija</v>
      </c>
      <c r="Q602" t="str">
        <f>VLOOKUP(N602,'Text facts'!$A$1:$C$10019,3,0)</f>
        <v>The Bridge on the Drina</v>
      </c>
      <c r="S602" t="e">
        <f>VLOOKUP(R602,'Text facts'!$A$1:$H$10019,6,0)</f>
        <v>#N/A</v>
      </c>
      <c r="T602" t="e">
        <f>VLOOKUP(R602,'Text facts'!$A$1:$B$10019,2,0)</f>
        <v>#N/A</v>
      </c>
      <c r="U602" t="e">
        <f>VLOOKUP(R602,'Text facts'!$A$1:$C$10019,3,0)</f>
        <v>#N/A</v>
      </c>
    </row>
    <row r="603" spans="1:21">
      <c r="A603" s="1" t="s">
        <v>855</v>
      </c>
      <c r="B603" s="1" t="s">
        <v>1504</v>
      </c>
      <c r="C603" s="1" t="str">
        <f>VLOOKUP(B603,'Text facts'!$A$1:$H$10019,6,0)</f>
        <v>A18</v>
      </c>
      <c r="D603" t="str">
        <f>VLOOKUP(B603,'Text facts'!$A$1:$B$10019,2,0)</f>
        <v>Gospodar prstenova</v>
      </c>
      <c r="E603" t="str">
        <f>VLOOKUP(B603,'Text facts'!$A$1:$C$10019,3,0)</f>
        <v>The Lord of the Rings</v>
      </c>
      <c r="F603" s="1" t="s">
        <v>8092</v>
      </c>
      <c r="G603" s="1" t="str">
        <f>VLOOKUP(F603,'Text facts'!$A$1:$H$10019,6,0)</f>
        <v>A1008</v>
      </c>
      <c r="H603" t="str">
        <f>VLOOKUP(F603,'Text facts'!$A$1:$B$10019,2,0)</f>
        <v>Očevi i oci</v>
      </c>
      <c r="I603" t="str">
        <f>VLOOKUP(F603,'Text facts'!$A$1:$C$10019,3,0)</f>
        <v>--</v>
      </c>
      <c r="J603" s="1" t="s">
        <v>6428</v>
      </c>
      <c r="K603" s="1" t="str">
        <f>VLOOKUP(J603,'Text facts'!$A$1:$H$10019,6,0)</f>
        <v>A306</v>
      </c>
      <c r="L603" t="str">
        <f>VLOOKUP(J603,'Text facts'!$A$1:$B$10019,2,0)</f>
        <v>Proljeća Ivana Galeba</v>
      </c>
      <c r="M603" t="str">
        <f>VLOOKUP(J603,'Text facts'!$A$1:$C$10019,3,0)</f>
        <v>The Springs of Ivan Galeb</v>
      </c>
      <c r="N603" s="1" t="s">
        <v>1938</v>
      </c>
      <c r="O603" s="1" t="str">
        <f>VLOOKUP(N603,'Text facts'!$A$1:$H$10019,6,0)</f>
        <v>A86</v>
      </c>
      <c r="P603" t="str">
        <f>VLOOKUP(N603,'Text facts'!$A$1:$B$10019,2,0)</f>
        <v>Grobnica za Borisa Davidoviča</v>
      </c>
      <c r="Q603" t="str">
        <f>VLOOKUP(N603,'Text facts'!$A$1:$C$10019,3,0)</f>
        <v>A Tomb for Boris Davidovich</v>
      </c>
      <c r="S603" t="e">
        <f>VLOOKUP(R603,'Text facts'!$A$1:$H$10019,6,0)</f>
        <v>#N/A</v>
      </c>
      <c r="T603" t="e">
        <f>VLOOKUP(R603,'Text facts'!$A$1:$B$10019,2,0)</f>
        <v>#N/A</v>
      </c>
      <c r="U603" t="e">
        <f>VLOOKUP(R603,'Text facts'!$A$1:$C$10019,3,0)</f>
        <v>#N/A</v>
      </c>
    </row>
    <row r="604" spans="1:21">
      <c r="A604" s="1" t="s">
        <v>856</v>
      </c>
      <c r="B604" s="1" t="s">
        <v>8102</v>
      </c>
      <c r="C604" s="1" t="str">
        <f>VLOOKUP(B604,'Text facts'!$A$1:$H$10019,6,0)</f>
        <v>A317</v>
      </c>
      <c r="D604" t="str">
        <f>VLOOKUP(B604,'Text facts'!$A$1:$B$10019,2,0)</f>
        <v>--</v>
      </c>
      <c r="E604" t="str">
        <f>VLOOKUP(B604,'Text facts'!$A$1:$C$10019,3,0)</f>
        <v>The Robot Novels</v>
      </c>
      <c r="F604" s="1" t="s">
        <v>3371</v>
      </c>
      <c r="G604" s="1" t="str">
        <f>VLOOKUP(F604,'Text facts'!$A$1:$H$10019,6,0)</f>
        <v>A313</v>
      </c>
      <c r="H604" t="str">
        <f>VLOOKUP(F604,'Text facts'!$A$1:$B$10019,2,0)</f>
        <v>Vodič kroz galaksiju za autostopere</v>
      </c>
      <c r="I604" t="str">
        <f>VLOOKUP(F604,'Text facts'!$A$1:$C$10019,3,0)</f>
        <v>The Hitchhiker's Guide to the Galaxy</v>
      </c>
      <c r="J604" s="1" t="s">
        <v>8105</v>
      </c>
      <c r="K604" s="1" t="str">
        <f>VLOOKUP(J604,'Text facts'!$A$1:$H$10019,6,0)</f>
        <v>A535</v>
      </c>
      <c r="L604" t="str">
        <f>VLOOKUP(J604,'Text facts'!$A$1:$B$10019,2,0)</f>
        <v>Serijal Rama</v>
      </c>
      <c r="M604" t="str">
        <f>VLOOKUP(J604,'Text facts'!$A$1:$C$10019,3,0)</f>
        <v>Rama Series</v>
      </c>
      <c r="O604" s="1" t="e">
        <f>VLOOKUP(N604,'Text facts'!$A$1:$H$10019,6,0)</f>
        <v>#N/A</v>
      </c>
      <c r="P604" t="e">
        <f>VLOOKUP(N604,'Text facts'!$A$1:$B$10019,2,0)</f>
        <v>#N/A</v>
      </c>
      <c r="Q604" t="e">
        <f>VLOOKUP(N604,'Text facts'!$A$1:$C$10019,3,0)</f>
        <v>#N/A</v>
      </c>
      <c r="S604" t="e">
        <f>VLOOKUP(R604,'Text facts'!$A$1:$H$10019,6,0)</f>
        <v>#N/A</v>
      </c>
      <c r="T604" t="e">
        <f>VLOOKUP(R604,'Text facts'!$A$1:$B$10019,2,0)</f>
        <v>#N/A</v>
      </c>
      <c r="U604" t="e">
        <f>VLOOKUP(R604,'Text facts'!$A$1:$C$10019,3,0)</f>
        <v>#N/A</v>
      </c>
    </row>
    <row r="605" spans="1:21">
      <c r="A605" s="1" t="s">
        <v>858</v>
      </c>
      <c r="B605" s="1" t="s">
        <v>2234</v>
      </c>
      <c r="C605" s="1" t="str">
        <f>VLOOKUP(B605,'Text facts'!$A$1:$H$10019,6,0)</f>
        <v>A129</v>
      </c>
      <c r="D605" t="str">
        <f>VLOOKUP(B605,'Text facts'!$A$1:$B$10019,2,0)</f>
        <v>Ana Karenjina</v>
      </c>
      <c r="E605" t="str">
        <f>VLOOKUP(B605,'Text facts'!$A$1:$C$10019,3,0)</f>
        <v>Anna Karenina</v>
      </c>
      <c r="F605" s="1" t="s">
        <v>1848</v>
      </c>
      <c r="G605" s="1" t="str">
        <f>VLOOKUP(F605,'Text facts'!$A$1:$H$10019,6,0)</f>
        <v>A99</v>
      </c>
      <c r="H605" t="str">
        <f>VLOOKUP(F605,'Text facts'!$A$1:$B$10019,2,0)</f>
        <v>Norveška šuma</v>
      </c>
      <c r="I605" t="str">
        <f>VLOOKUP(F605,'Text facts'!$A$1:$C$10019,3,0)</f>
        <v>Norwegian Wood</v>
      </c>
      <c r="J605" s="1" t="s">
        <v>8112</v>
      </c>
      <c r="K605" s="1" t="str">
        <f>VLOOKUP(J605,'Text facts'!$A$1:$H$10019,6,0)</f>
        <v>A90</v>
      </c>
      <c r="L605" t="str">
        <f>VLOOKUP(J605,'Text facts'!$A$1:$B$10019,2,0)</f>
        <v>Stakleni grad</v>
      </c>
      <c r="M605" t="str">
        <f>VLOOKUP(J605,'Text facts'!$A$1:$C$10019,3,0)</f>
        <v>City of Glass</v>
      </c>
      <c r="O605" s="1" t="e">
        <f>VLOOKUP(N605,'Text facts'!$A$1:$H$10019,6,0)</f>
        <v>#N/A</v>
      </c>
      <c r="P605" t="e">
        <f>VLOOKUP(N605,'Text facts'!$A$1:$B$10019,2,0)</f>
        <v>#N/A</v>
      </c>
      <c r="Q605" t="e">
        <f>VLOOKUP(N605,'Text facts'!$A$1:$C$10019,3,0)</f>
        <v>#N/A</v>
      </c>
      <c r="S605" t="e">
        <f>VLOOKUP(R605,'Text facts'!$A$1:$H$10019,6,0)</f>
        <v>#N/A</v>
      </c>
      <c r="T605" t="e">
        <f>VLOOKUP(R605,'Text facts'!$A$1:$B$10019,2,0)</f>
        <v>#N/A</v>
      </c>
      <c r="U605" t="e">
        <f>VLOOKUP(R605,'Text facts'!$A$1:$C$10019,3,0)</f>
        <v>#N/A</v>
      </c>
    </row>
    <row r="606" spans="1:21">
      <c r="A606" s="1" t="s">
        <v>859</v>
      </c>
      <c r="B606" s="1" t="s">
        <v>8015</v>
      </c>
      <c r="C606" s="1" t="str">
        <f>VLOOKUP(B606,'Text facts'!$A$1:$H$10019,6,0)</f>
        <v>A998</v>
      </c>
      <c r="D606" t="str">
        <f>VLOOKUP(B606,'Text facts'!$A$1:$B$10019,2,0)</f>
        <v>Candide</v>
      </c>
      <c r="E606" t="str">
        <f>VLOOKUP(B606,'Text facts'!$A$1:$C$10019,3,0)</f>
        <v>Candide</v>
      </c>
      <c r="F606" s="1" t="s">
        <v>2562</v>
      </c>
      <c r="G606" s="1" t="str">
        <f>VLOOKUP(F606,'Text facts'!$A$1:$H$10019,6,0)</f>
        <v>A182</v>
      </c>
      <c r="H606" t="str">
        <f>VLOOKUP(F606,'Text facts'!$A$1:$B$10019,2,0)</f>
        <v>Gonič zmajeva</v>
      </c>
      <c r="I606" t="str">
        <f>VLOOKUP(F606,'Text facts'!$A$1:$C$10019,3,0)</f>
        <v xml:space="preserve">The Kite Runner </v>
      </c>
      <c r="J606" s="1" t="s">
        <v>1511</v>
      </c>
      <c r="K606" s="1" t="str">
        <f>VLOOKUP(J606,'Text facts'!$A$1:$H$10019,6,0)</f>
        <v>A19</v>
      </c>
      <c r="L606" t="str">
        <f>VLOOKUP(J606,'Text facts'!$A$1:$B$10019,2,0)</f>
        <v>Mali princ</v>
      </c>
      <c r="M606" t="str">
        <f>VLOOKUP(J606,'Text facts'!$A$1:$C$10019,3,0)</f>
        <v>The Little Prince</v>
      </c>
      <c r="O606" s="1" t="e">
        <f>VLOOKUP(N606,'Text facts'!$A$1:$H$10019,6,0)</f>
        <v>#N/A</v>
      </c>
      <c r="P606" t="e">
        <f>VLOOKUP(N606,'Text facts'!$A$1:$B$10019,2,0)</f>
        <v>#N/A</v>
      </c>
      <c r="Q606" t="e">
        <f>VLOOKUP(N606,'Text facts'!$A$1:$C$10019,3,0)</f>
        <v>#N/A</v>
      </c>
      <c r="S606" t="e">
        <f>VLOOKUP(R606,'Text facts'!$A$1:$H$10019,6,0)</f>
        <v>#N/A</v>
      </c>
      <c r="T606" t="e">
        <f>VLOOKUP(R606,'Text facts'!$A$1:$B$10019,2,0)</f>
        <v>#N/A</v>
      </c>
      <c r="U606" t="e">
        <f>VLOOKUP(R606,'Text facts'!$A$1:$C$10019,3,0)</f>
        <v>#N/A</v>
      </c>
    </row>
    <row r="607" spans="1:21">
      <c r="A607" s="1" t="s">
        <v>861</v>
      </c>
      <c r="B607" s="1" t="s">
        <v>1583</v>
      </c>
      <c r="C607" s="1" t="str">
        <f>VLOOKUP(B607,'Text facts'!$A$1:$H$10019,6,0)</f>
        <v>A32</v>
      </c>
      <c r="D607" t="str">
        <f>VLOOKUP(B607,'Text facts'!$A$1:$B$10019,2,0)</f>
        <v>Sto godina samoće</v>
      </c>
      <c r="E607" t="str">
        <f>VLOOKUP(B607,'Text facts'!$A$1:$C$10019,3,0)</f>
        <v>One Hundred Years of Solitude</v>
      </c>
      <c r="F607" s="1" t="s">
        <v>6078</v>
      </c>
      <c r="G607" s="1" t="str">
        <f>VLOOKUP(F607,'Text facts'!$A$1:$H$10019,6,0)</f>
        <v>A667</v>
      </c>
      <c r="H607" t="str">
        <f>VLOOKUP(F607,'Text facts'!$A$1:$B$10019,2,0)</f>
        <v>Unterstadt</v>
      </c>
      <c r="I607" t="str">
        <f>VLOOKUP(F607,'Text facts'!$A$1:$C$10019,3,0)</f>
        <v>--</v>
      </c>
      <c r="J607" s="1" t="s">
        <v>2231</v>
      </c>
      <c r="K607" s="1" t="str">
        <f>VLOOKUP(J607,'Text facts'!$A$1:$H$10019,6,0)</f>
        <v>A107</v>
      </c>
      <c r="L607" t="str">
        <f>VLOOKUP(J607,'Text facts'!$A$1:$B$10019,2,0)</f>
        <v>Preobražaj</v>
      </c>
      <c r="M607" t="str">
        <f>VLOOKUP(J607,'Text facts'!$A$1:$C$10019,3,0)</f>
        <v>The Metamorphosis</v>
      </c>
      <c r="O607" s="1" t="e">
        <f>VLOOKUP(N607,'Text facts'!$A$1:$H$10019,6,0)</f>
        <v>#N/A</v>
      </c>
      <c r="P607" t="e">
        <f>VLOOKUP(N607,'Text facts'!$A$1:$B$10019,2,0)</f>
        <v>#N/A</v>
      </c>
      <c r="Q607" t="e">
        <f>VLOOKUP(N607,'Text facts'!$A$1:$C$10019,3,0)</f>
        <v>#N/A</v>
      </c>
      <c r="S607" t="e">
        <f>VLOOKUP(R607,'Text facts'!$A$1:$H$10019,6,0)</f>
        <v>#N/A</v>
      </c>
      <c r="T607" t="e">
        <f>VLOOKUP(R607,'Text facts'!$A$1:$B$10019,2,0)</f>
        <v>#N/A</v>
      </c>
      <c r="U607" t="e">
        <f>VLOOKUP(R607,'Text facts'!$A$1:$C$10019,3,0)</f>
        <v>#N/A</v>
      </c>
    </row>
    <row r="608" spans="1:21">
      <c r="A608" s="1" t="s">
        <v>862</v>
      </c>
      <c r="B608" s="1" t="s">
        <v>8120</v>
      </c>
      <c r="C608" s="1" t="str">
        <f>VLOOKUP(B608,'Text facts'!$A$1:$H$10019,6,0)</f>
        <v>A1011</v>
      </c>
      <c r="D608" t="str">
        <f>VLOOKUP(B608,'Text facts'!$A$1:$B$10019,2,0)</f>
        <v>Imati ili biti</v>
      </c>
      <c r="E608" t="str">
        <f>VLOOKUP(B608,'Text facts'!$A$1:$C$10019,3,0)</f>
        <v>To Have or to Be?</v>
      </c>
      <c r="F608" s="1" t="s">
        <v>1583</v>
      </c>
      <c r="G608" s="1" t="str">
        <f>VLOOKUP(F608,'Text facts'!$A$1:$H$10019,6,0)</f>
        <v>A32</v>
      </c>
      <c r="H608" t="str">
        <f>VLOOKUP(F608,'Text facts'!$A$1:$B$10019,2,0)</f>
        <v>Sto godina samoće</v>
      </c>
      <c r="I608" t="str">
        <f>VLOOKUP(F608,'Text facts'!$A$1:$C$10019,3,0)</f>
        <v>One Hundred Years of Solitude</v>
      </c>
      <c r="J608" s="1" t="s">
        <v>1848</v>
      </c>
      <c r="K608" s="1" t="str">
        <f>VLOOKUP(J608,'Text facts'!$A$1:$H$10019,6,0)</f>
        <v>A99</v>
      </c>
      <c r="L608" t="str">
        <f>VLOOKUP(J608,'Text facts'!$A$1:$B$10019,2,0)</f>
        <v>Norveška šuma</v>
      </c>
      <c r="M608" t="str">
        <f>VLOOKUP(J608,'Text facts'!$A$1:$C$10019,3,0)</f>
        <v>Norwegian Wood</v>
      </c>
      <c r="O608" s="1" t="e">
        <f>VLOOKUP(N608,'Text facts'!$A$1:$H$10019,6,0)</f>
        <v>#N/A</v>
      </c>
      <c r="P608" t="e">
        <f>VLOOKUP(N608,'Text facts'!$A$1:$B$10019,2,0)</f>
        <v>#N/A</v>
      </c>
      <c r="Q608" t="e">
        <f>VLOOKUP(N608,'Text facts'!$A$1:$C$10019,3,0)</f>
        <v>#N/A</v>
      </c>
      <c r="S608" t="e">
        <f>VLOOKUP(R608,'Text facts'!$A$1:$H$10019,6,0)</f>
        <v>#N/A</v>
      </c>
      <c r="T608" t="e">
        <f>VLOOKUP(R608,'Text facts'!$A$1:$B$10019,2,0)</f>
        <v>#N/A</v>
      </c>
      <c r="U608" t="e">
        <f>VLOOKUP(R608,'Text facts'!$A$1:$C$10019,3,0)</f>
        <v>#N/A</v>
      </c>
    </row>
    <row r="609" spans="1:21">
      <c r="A609" s="1" t="s">
        <v>863</v>
      </c>
      <c r="B609" s="1" t="s">
        <v>6212</v>
      </c>
      <c r="C609" s="1" t="str">
        <f>VLOOKUP(B609,'Text facts'!$A$1:$H$10019,6,0)</f>
        <v>A103</v>
      </c>
      <c r="D609" t="str">
        <f>VLOOKUP(B609,'Text facts'!$A$1:$B$10019,2,0)</f>
        <v>Razgovori s prijateljima</v>
      </c>
      <c r="E609" t="str">
        <f>VLOOKUP(B609,'Text facts'!$A$1:$C$10019,3,0)</f>
        <v>Conversations With Friends</v>
      </c>
      <c r="F609" s="1" t="s">
        <v>2052</v>
      </c>
      <c r="G609" s="1" t="str">
        <f>VLOOKUP(F609,'Text facts'!$A$1:$H$10019,6,0)</f>
        <v>A103</v>
      </c>
      <c r="H609" t="str">
        <f>VLOOKUP(F609,'Text facts'!$A$1:$B$10019,2,0)</f>
        <v>Prekrasni svijete, gdje si?</v>
      </c>
      <c r="I609" t="str">
        <f>VLOOKUP(F609,'Text facts'!$A$1:$C$10019,3,0)</f>
        <v>Beautiful World, Where Are You</v>
      </c>
      <c r="J609" s="1" t="s">
        <v>3466</v>
      </c>
      <c r="K609" s="1" t="str">
        <f>VLOOKUP(J609,'Text facts'!$A$1:$H$10019,6,0)</f>
        <v>A103</v>
      </c>
      <c r="L609" t="str">
        <f>VLOOKUP(J609,'Text facts'!$A$1:$B$10019,2,0)</f>
        <v>Normalni ljudi</v>
      </c>
      <c r="M609" t="str">
        <f>VLOOKUP(J609,'Text facts'!$A$1:$C$10019,3,0)</f>
        <v>Normal People</v>
      </c>
      <c r="O609" s="1" t="e">
        <f>VLOOKUP(N609,'Text facts'!$A$1:$H$10019,6,0)</f>
        <v>#N/A</v>
      </c>
      <c r="P609" t="e">
        <f>VLOOKUP(N609,'Text facts'!$A$1:$B$10019,2,0)</f>
        <v>#N/A</v>
      </c>
      <c r="Q609" t="e">
        <f>VLOOKUP(N609,'Text facts'!$A$1:$C$10019,3,0)</f>
        <v>#N/A</v>
      </c>
      <c r="S609" t="e">
        <f>VLOOKUP(R609,'Text facts'!$A$1:$H$10019,6,0)</f>
        <v>#N/A</v>
      </c>
      <c r="T609" t="e">
        <f>VLOOKUP(R609,'Text facts'!$A$1:$B$10019,2,0)</f>
        <v>#N/A</v>
      </c>
      <c r="U609" t="e">
        <f>VLOOKUP(R609,'Text facts'!$A$1:$C$10019,3,0)</f>
        <v>#N/A</v>
      </c>
    </row>
    <row r="610" spans="1:21">
      <c r="A610" s="1" t="s">
        <v>864</v>
      </c>
      <c r="B610" s="1" t="s">
        <v>2340</v>
      </c>
      <c r="C610" s="1" t="str">
        <f>VLOOKUP(B610,'Text facts'!$A$1:$H$10019,6,0)</f>
        <v>A146</v>
      </c>
      <c r="D610" t="str">
        <f>VLOOKUP(B610,'Text facts'!$A$1:$B$10019,2,0)</f>
        <v>Percy Jackson</v>
      </c>
      <c r="E610" t="str">
        <f>VLOOKUP(B610,'Text facts'!$A$1:$C$10019,3,0)</f>
        <v>Percy Jackson &amp; the Olympians</v>
      </c>
      <c r="F610" s="1" t="s">
        <v>3299</v>
      </c>
      <c r="G610" s="1" t="str">
        <f>VLOOKUP(F610,'Text facts'!$A$1:$H$10019,6,0)</f>
        <v>A98</v>
      </c>
      <c r="H610" t="str">
        <f>VLOOKUP(F610,'Text facts'!$A$1:$B$10019,2,0)</f>
        <v>Harry Potter</v>
      </c>
      <c r="I610" t="str">
        <f>VLOOKUP(F610,'Text facts'!$A$1:$C$10019,3,0)</f>
        <v>Harry Potter</v>
      </c>
      <c r="J610" s="1" t="s">
        <v>8125</v>
      </c>
      <c r="K610" s="1" t="str">
        <f>VLOOKUP(J610,'Text facts'!$A$1:$H$10019,6,0)</f>
        <v>A1012</v>
      </c>
      <c r="L610" t="str">
        <f>VLOOKUP(J610,'Text facts'!$A$1:$B$10019,2,0)</f>
        <v>--</v>
      </c>
      <c r="M610" t="str">
        <f>VLOOKUP(J610,'Text facts'!$A$1:$C$10019,3,0)</f>
        <v>Malazan Book of the Fallen</v>
      </c>
      <c r="N610" s="1" t="s">
        <v>1571</v>
      </c>
      <c r="O610" s="1" t="str">
        <f>VLOOKUP(N610,'Text facts'!$A$1:$H$10019,6,0)</f>
        <v>A30</v>
      </c>
      <c r="P610" t="str">
        <f>VLOOKUP(N610,'Text facts'!$A$1:$B$10019,2,0)</f>
        <v>Stranac</v>
      </c>
      <c r="Q610" t="str">
        <f>VLOOKUP(N610,'Text facts'!$A$1:$C$10019,3,0)</f>
        <v>The Stranger</v>
      </c>
      <c r="S610" t="e">
        <f>VLOOKUP(R610,'Text facts'!$A$1:$H$10019,6,0)</f>
        <v>#N/A</v>
      </c>
      <c r="T610" t="e">
        <f>VLOOKUP(R610,'Text facts'!$A$1:$B$10019,2,0)</f>
        <v>#N/A</v>
      </c>
      <c r="U610" t="e">
        <f>VLOOKUP(R610,'Text facts'!$A$1:$C$10019,3,0)</f>
        <v>#N/A</v>
      </c>
    </row>
    <row r="611" spans="1:21">
      <c r="A611" s="1" t="s">
        <v>865</v>
      </c>
      <c r="B611" s="1" t="s">
        <v>2568</v>
      </c>
      <c r="C611" s="1" t="str">
        <f>VLOOKUP(B611,'Text facts'!$A$1:$H$10019,6,0)</f>
        <v>A183</v>
      </c>
      <c r="D611" t="str">
        <f>VLOOKUP(B611,'Text facts'!$A$1:$B$10019,2,0)</f>
        <v>Uliks</v>
      </c>
      <c r="E611" t="str">
        <f>VLOOKUP(B611,'Text facts'!$A$1:$C$10019,3,0)</f>
        <v xml:space="preserve">Ulysses </v>
      </c>
      <c r="F611" s="1" t="s">
        <v>2559</v>
      </c>
      <c r="G611" s="1" t="str">
        <f>VLOOKUP(F611,'Text facts'!$A$1:$H$10019,6,0)</f>
        <v>A129</v>
      </c>
      <c r="H611" t="str">
        <f>VLOOKUP(F611,'Text facts'!$A$1:$B$10019,2,0)</f>
        <v>Rat i mir</v>
      </c>
      <c r="I611" t="str">
        <f>VLOOKUP(F611,'Text facts'!$A$1:$C$10019,3,0)</f>
        <v>War and Peace</v>
      </c>
      <c r="J611" s="1" t="s">
        <v>1791</v>
      </c>
      <c r="K611" s="1" t="str">
        <f>VLOOKUP(J611,'Text facts'!$A$1:$H$10019,6,0)</f>
        <v>A43</v>
      </c>
      <c r="L611" t="str">
        <f>VLOOKUP(J611,'Text facts'!$A$1:$B$10019,2,0)</f>
        <v>Zločin i kazna</v>
      </c>
      <c r="M611" t="str">
        <f>VLOOKUP(J611,'Text facts'!$A$1:$C$10019,3,0)</f>
        <v>Crime and Punishment</v>
      </c>
      <c r="O611" s="1" t="e">
        <f>VLOOKUP(N611,'Text facts'!$A$1:$H$10019,6,0)</f>
        <v>#N/A</v>
      </c>
      <c r="P611" t="e">
        <f>VLOOKUP(N611,'Text facts'!$A$1:$B$10019,2,0)</f>
        <v>#N/A</v>
      </c>
      <c r="Q611" t="e">
        <f>VLOOKUP(N611,'Text facts'!$A$1:$C$10019,3,0)</f>
        <v>#N/A</v>
      </c>
      <c r="S611" t="e">
        <f>VLOOKUP(R611,'Text facts'!$A$1:$H$10019,6,0)</f>
        <v>#N/A</v>
      </c>
      <c r="T611" t="e">
        <f>VLOOKUP(R611,'Text facts'!$A$1:$B$10019,2,0)</f>
        <v>#N/A</v>
      </c>
      <c r="U611" t="e">
        <f>VLOOKUP(R611,'Text facts'!$A$1:$C$10019,3,0)</f>
        <v>#N/A</v>
      </c>
    </row>
    <row r="612" spans="1:21">
      <c r="A612" s="1" t="s">
        <v>867</v>
      </c>
      <c r="B612" s="1" t="s">
        <v>8510</v>
      </c>
      <c r="C612" s="1" t="str">
        <f>VLOOKUP(B612,'Text facts'!$A$1:$H$10019,6,0)</f>
        <v>A261</v>
      </c>
      <c r="D612" t="str">
        <f>VLOOKUP(B612,'Text facts'!$A$1:$B$10019,2,0)</f>
        <v>Mrtva priroda</v>
      </c>
      <c r="E612" t="str">
        <f>VLOOKUP(B612,'Text facts'!$A$1:$C$10019,3,0)</f>
        <v>--</v>
      </c>
      <c r="F612" s="1" t="s">
        <v>8134</v>
      </c>
      <c r="G612" s="1" t="str">
        <f>VLOOKUP(F612,'Text facts'!$A$1:$H$10019,6,0)</f>
        <v>A3</v>
      </c>
      <c r="H612" t="str">
        <f>VLOOKUP(F612,'Text facts'!$A$1:$B$10019,2,0)</f>
        <v>Cvijeće na vjetru</v>
      </c>
      <c r="I612" t="str">
        <f>VLOOKUP(F612,'Text facts'!$A$1:$C$10019,3,0)</f>
        <v>--</v>
      </c>
      <c r="J612" s="1" t="s">
        <v>4533</v>
      </c>
      <c r="K612" s="1" t="str">
        <f>VLOOKUP(J612,'Text facts'!$A$1:$H$10019,6,0)</f>
        <v>A493</v>
      </c>
      <c r="L612" t="str">
        <f>VLOOKUP(J612,'Text facts'!$A$1:$B$10019,2,0)</f>
        <v>Zašto sam vam lagala</v>
      </c>
      <c r="M612" t="str">
        <f>VLOOKUP(J612,'Text facts'!$A$1:$C$10019,3,0)</f>
        <v>Why I Lied to You</v>
      </c>
      <c r="O612" s="1" t="e">
        <f>VLOOKUP(N612,'Text facts'!$A$1:$H$10019,6,0)</f>
        <v>#N/A</v>
      </c>
      <c r="P612" t="e">
        <f>VLOOKUP(N612,'Text facts'!$A$1:$B$10019,2,0)</f>
        <v>#N/A</v>
      </c>
      <c r="Q612" t="e">
        <f>VLOOKUP(N612,'Text facts'!$A$1:$C$10019,3,0)</f>
        <v>#N/A</v>
      </c>
      <c r="S612" t="e">
        <f>VLOOKUP(R612,'Text facts'!$A$1:$H$10019,6,0)</f>
        <v>#N/A</v>
      </c>
      <c r="T612" t="e">
        <f>VLOOKUP(R612,'Text facts'!$A$1:$B$10019,2,0)</f>
        <v>#N/A</v>
      </c>
      <c r="U612" t="e">
        <f>VLOOKUP(R612,'Text facts'!$A$1:$C$10019,3,0)</f>
        <v>#N/A</v>
      </c>
    </row>
    <row r="613" spans="1:21">
      <c r="A613" s="1" t="s">
        <v>868</v>
      </c>
      <c r="B613" s="1" t="s">
        <v>8136</v>
      </c>
      <c r="C613" s="1" t="str">
        <f>VLOOKUP(B613,'Text facts'!$A$1:$H$10019,6,0)</f>
        <v>A1013</v>
      </c>
      <c r="D613" t="str">
        <f>VLOOKUP(B613,'Text facts'!$A$1:$B$10019,2,0)</f>
        <v>Rijeka svjetla i tame</v>
      </c>
      <c r="E613" t="str">
        <f>VLOOKUP(B613,'Text facts'!$A$1:$C$10019,3,0)</f>
        <v>Long Bright River</v>
      </c>
      <c r="F613" s="1" t="s">
        <v>8140</v>
      </c>
      <c r="G613" s="1" t="str">
        <f>VLOOKUP(F613,'Text facts'!$A$1:$H$10019,6,0)</f>
        <v>A1014</v>
      </c>
      <c r="H613" t="str">
        <f>VLOOKUP(F613,'Text facts'!$A$1:$B$10019,2,0)</f>
        <v>Slijedim te</v>
      </c>
      <c r="I613" t="str">
        <f>VLOOKUP(F613,'Text facts'!$A$1:$C$10019,3,0)</f>
        <v>I Follow You</v>
      </c>
      <c r="J613" s="1" t="s">
        <v>3344</v>
      </c>
      <c r="K613" s="1" t="str">
        <f>VLOOKUP(J613,'Text facts'!$A$1:$H$10019,6,0)</f>
        <v>A301</v>
      </c>
      <c r="L613" t="str">
        <f>VLOOKUP(J613,'Text facts'!$A$1:$B$10019,2,0)</f>
        <v>Snjegović</v>
      </c>
      <c r="M613" t="str">
        <f>VLOOKUP(J613,'Text facts'!$A$1:$C$10019,3,0)</f>
        <v>The Snowman</v>
      </c>
      <c r="O613" s="1" t="e">
        <f>VLOOKUP(N613,'Text facts'!$A$1:$H$10019,6,0)</f>
        <v>#N/A</v>
      </c>
      <c r="P613" t="e">
        <f>VLOOKUP(N613,'Text facts'!$A$1:$B$10019,2,0)</f>
        <v>#N/A</v>
      </c>
      <c r="Q613" t="e">
        <f>VLOOKUP(N613,'Text facts'!$A$1:$C$10019,3,0)</f>
        <v>#N/A</v>
      </c>
      <c r="S613" t="e">
        <f>VLOOKUP(R613,'Text facts'!$A$1:$H$10019,6,0)</f>
        <v>#N/A</v>
      </c>
      <c r="T613" t="e">
        <f>VLOOKUP(R613,'Text facts'!$A$1:$B$10019,2,0)</f>
        <v>#N/A</v>
      </c>
      <c r="U613" t="e">
        <f>VLOOKUP(R613,'Text facts'!$A$1:$C$10019,3,0)</f>
        <v>#N/A</v>
      </c>
    </row>
    <row r="614" spans="1:21">
      <c r="A614" s="1" t="s">
        <v>869</v>
      </c>
      <c r="B614" s="1" t="s">
        <v>2173</v>
      </c>
      <c r="C614" s="1" t="str">
        <f>VLOOKUP(B614,'Text facts'!$A$1:$H$10019,6,0)</f>
        <v>A99</v>
      </c>
      <c r="D614" t="str">
        <f>VLOOKUP(B614,'Text facts'!$A$1:$B$10019,2,0)</f>
        <v>Ubojstvo Komendatora</v>
      </c>
      <c r="E614" t="str">
        <f>VLOOKUP(B614,'Text facts'!$A$1:$C$10019,3,0)</f>
        <v>Killing Commendatore</v>
      </c>
      <c r="F614" s="1" t="s">
        <v>8144</v>
      </c>
      <c r="G614" s="1" t="str">
        <f>VLOOKUP(F614,'Text facts'!$A$1:$H$10019,6,0)</f>
        <v>A828</v>
      </c>
      <c r="H614" t="str">
        <f>VLOOKUP(F614,'Text facts'!$A$1:$B$10019,2,0)</f>
        <v>Frangere pane: Priče o Frankopanima</v>
      </c>
      <c r="I614" t="str">
        <f>VLOOKUP(F614,'Text facts'!$A$1:$C$10019,3,0)</f>
        <v>--</v>
      </c>
      <c r="J614" s="1" t="s">
        <v>5416</v>
      </c>
      <c r="K614" s="1" t="str">
        <f>VLOOKUP(J614,'Text facts'!$A$1:$H$10019,6,0)</f>
        <v>A82</v>
      </c>
      <c r="L614" t="str">
        <f>VLOOKUP(J614,'Text facts'!$A$1:$B$10019,2,0)</f>
        <v>Baraka 5B</v>
      </c>
      <c r="M614" t="str">
        <f>VLOOKUP(J614,'Text facts'!$A$1:$C$10019,3,0)</f>
        <v>Barrack Five B</v>
      </c>
      <c r="O614" s="1" t="e">
        <f>VLOOKUP(N614,'Text facts'!$A$1:$H$10019,6,0)</f>
        <v>#N/A</v>
      </c>
      <c r="P614" t="e">
        <f>VLOOKUP(N614,'Text facts'!$A$1:$B$10019,2,0)</f>
        <v>#N/A</v>
      </c>
      <c r="Q614" t="e">
        <f>VLOOKUP(N614,'Text facts'!$A$1:$C$10019,3,0)</f>
        <v>#N/A</v>
      </c>
      <c r="S614" t="e">
        <f>VLOOKUP(R614,'Text facts'!$A$1:$H$10019,6,0)</f>
        <v>#N/A</v>
      </c>
      <c r="T614" t="e">
        <f>VLOOKUP(R614,'Text facts'!$A$1:$B$10019,2,0)</f>
        <v>#N/A</v>
      </c>
      <c r="U614" t="e">
        <f>VLOOKUP(R614,'Text facts'!$A$1:$C$10019,3,0)</f>
        <v>#N/A</v>
      </c>
    </row>
    <row r="615" spans="1:21">
      <c r="A615" s="1" t="s">
        <v>871</v>
      </c>
      <c r="B615" s="1" t="s">
        <v>8146</v>
      </c>
      <c r="C615" s="1" t="str">
        <f>VLOOKUP(B615,'Text facts'!$A$1:$H$10019,6,0)</f>
        <v>A340</v>
      </c>
      <c r="D615" t="str">
        <f>VLOOKUP(B615,'Text facts'!$A$1:$B$10019,2,0)</f>
        <v>Kalendar Maja</v>
      </c>
      <c r="E615" t="str">
        <f>VLOOKUP(B615,'Text facts'!$A$1:$C$10019,3,0)</f>
        <v>The Maya Calendar</v>
      </c>
      <c r="F615" s="1" t="s">
        <v>8149</v>
      </c>
      <c r="G615" s="1" t="str">
        <f>VLOOKUP(F615,'Text facts'!$A$1:$H$10019,6,0)</f>
        <v>A1015</v>
      </c>
      <c r="H615" t="str">
        <f>VLOOKUP(F615,'Text facts'!$A$1:$B$10019,2,0)</f>
        <v>Drugi zakon termodinamike</v>
      </c>
      <c r="I615" t="str">
        <f>VLOOKUP(F615,'Text facts'!$A$1:$C$10019,3,0)</f>
        <v>The Second Law of Thermodynamics</v>
      </c>
      <c r="J615" s="1" t="s">
        <v>3757</v>
      </c>
      <c r="K615" s="1" t="str">
        <f>VLOOKUP(J615,'Text facts'!$A$1:$H$10019,6,0)</f>
        <v>A142</v>
      </c>
      <c r="L615" t="str">
        <f>VLOOKUP(J615,'Text facts'!$A$1:$B$10019,2,0)</f>
        <v>Hotel Zagorje</v>
      </c>
      <c r="M615" t="str">
        <f>VLOOKUP(J615,'Text facts'!$A$1:$C$10019,3,0)</f>
        <v>The Hotel Tito</v>
      </c>
      <c r="O615" s="1" t="e">
        <f>VLOOKUP(N615,'Text facts'!$A$1:$H$10019,6,0)</f>
        <v>#N/A</v>
      </c>
      <c r="P615" t="e">
        <f>VLOOKUP(N615,'Text facts'!$A$1:$B$10019,2,0)</f>
        <v>#N/A</v>
      </c>
      <c r="Q615" t="e">
        <f>VLOOKUP(N615,'Text facts'!$A$1:$C$10019,3,0)</f>
        <v>#N/A</v>
      </c>
      <c r="S615" t="e">
        <f>VLOOKUP(R615,'Text facts'!$A$1:$H$10019,6,0)</f>
        <v>#N/A</v>
      </c>
      <c r="T615" t="e">
        <f>VLOOKUP(R615,'Text facts'!$A$1:$B$10019,2,0)</f>
        <v>#N/A</v>
      </c>
      <c r="U615" t="e">
        <f>VLOOKUP(R615,'Text facts'!$A$1:$C$10019,3,0)</f>
        <v>#N/A</v>
      </c>
    </row>
    <row r="616" spans="1:21">
      <c r="A616" s="1" t="s">
        <v>872</v>
      </c>
      <c r="B616" s="1" t="s">
        <v>2099</v>
      </c>
      <c r="C616" s="1" t="str">
        <f>VLOOKUP(B616,'Text facts'!$A$1:$H$10019,6,0)</f>
        <v>A110</v>
      </c>
      <c r="D616" t="str">
        <f>VLOOKUP(B616,'Text facts'!$A$1:$B$10019,2,0)</f>
        <v>Lovac u žitu</v>
      </c>
      <c r="E616" t="str">
        <f>VLOOKUP(B616,'Text facts'!$A$1:$C$10019,3,0)</f>
        <v>The Catcher in the Rye</v>
      </c>
      <c r="F616" s="1" t="s">
        <v>8154</v>
      </c>
      <c r="G616" s="1" t="str">
        <f>VLOOKUP(F616,'Text facts'!$A$1:$H$10019,6,0)</f>
        <v>A68</v>
      </c>
      <c r="H616" t="str">
        <f>VLOOKUP(F616,'Text facts'!$A$1:$B$10019,2,0)</f>
        <v>Indijanski logor</v>
      </c>
      <c r="I616" t="str">
        <f>VLOOKUP(F616,'Text facts'!$A$1:$C$10019,3,0)</f>
        <v>Indian Camp</v>
      </c>
      <c r="J616" s="1" t="s">
        <v>8157</v>
      </c>
      <c r="K616" s="1" t="str">
        <f>VLOOKUP(J616,'Text facts'!$A$1:$H$10019,6,0)</f>
        <v>A129</v>
      </c>
      <c r="L616" t="str">
        <f>VLOOKUP(J616,'Text facts'!$A$1:$B$10019,2,0)</f>
        <v>Kozaci</v>
      </c>
      <c r="M616" t="str">
        <f>VLOOKUP(J616,'Text facts'!$A$1:$C$10019,3,0)</f>
        <v>The Cossacks</v>
      </c>
      <c r="O616" s="1" t="e">
        <f>VLOOKUP(N616,'Text facts'!$A$1:$H$10019,6,0)</f>
        <v>#N/A</v>
      </c>
      <c r="P616" t="e">
        <f>VLOOKUP(N616,'Text facts'!$A$1:$B$10019,2,0)</f>
        <v>#N/A</v>
      </c>
      <c r="Q616" t="e">
        <f>VLOOKUP(N616,'Text facts'!$A$1:$C$10019,3,0)</f>
        <v>#N/A</v>
      </c>
      <c r="S616" t="e">
        <f>VLOOKUP(R616,'Text facts'!$A$1:$H$10019,6,0)</f>
        <v>#N/A</v>
      </c>
      <c r="T616" t="e">
        <f>VLOOKUP(R616,'Text facts'!$A$1:$B$10019,2,0)</f>
        <v>#N/A</v>
      </c>
      <c r="U616" t="e">
        <f>VLOOKUP(R616,'Text facts'!$A$1:$C$10019,3,0)</f>
        <v>#N/A</v>
      </c>
    </row>
    <row r="617" spans="1:21">
      <c r="A617" s="1" t="s">
        <v>873</v>
      </c>
      <c r="B617" s="1" t="s">
        <v>2573</v>
      </c>
      <c r="C617" s="1" t="str">
        <f>VLOOKUP(B617,'Text facts'!$A$1:$H$10019,6,0)</f>
        <v>A184</v>
      </c>
      <c r="D617" t="str">
        <f>VLOOKUP(B617,'Text facts'!$A$1:$B$10019,2,0)</f>
        <v>Gospođa Bovary</v>
      </c>
      <c r="E617" t="str">
        <f>VLOOKUP(B617,'Text facts'!$A$1:$C$10019,3,0)</f>
        <v>Madame Bovary</v>
      </c>
      <c r="F617" s="1" t="s">
        <v>2234</v>
      </c>
      <c r="G617" s="1" t="str">
        <f>VLOOKUP(F617,'Text facts'!$A$1:$H$10019,6,0)</f>
        <v>A129</v>
      </c>
      <c r="H617" t="str">
        <f>VLOOKUP(F617,'Text facts'!$A$1:$B$10019,2,0)</f>
        <v>Ana Karenjina</v>
      </c>
      <c r="I617" t="str">
        <f>VLOOKUP(F617,'Text facts'!$A$1:$C$10019,3,0)</f>
        <v>Anna Karenina</v>
      </c>
      <c r="J617" s="1" t="s">
        <v>8168</v>
      </c>
      <c r="K617" s="1" t="str">
        <f>VLOOKUP(J617,'Text facts'!$A$1:$H$10019,6,0)</f>
        <v>A1017</v>
      </c>
      <c r="L617" t="str">
        <f>VLOOKUP(J617,'Text facts'!$A$1:$B$10019,2,0)</f>
        <v>Draga Emmie Blue</v>
      </c>
      <c r="M617" t="str">
        <f>VLOOKUP(J617,'Text facts'!$A$1:$C$10019,3,0)</f>
        <v>Dear Emmie Blue</v>
      </c>
      <c r="O617" s="1" t="e">
        <f>VLOOKUP(N617,'Text facts'!$A$1:$H$10019,6,0)</f>
        <v>#N/A</v>
      </c>
      <c r="P617" t="e">
        <f>VLOOKUP(N617,'Text facts'!$A$1:$B$10019,2,0)</f>
        <v>#N/A</v>
      </c>
      <c r="Q617" t="e">
        <f>VLOOKUP(N617,'Text facts'!$A$1:$C$10019,3,0)</f>
        <v>#N/A</v>
      </c>
      <c r="S617" t="e">
        <f>VLOOKUP(R617,'Text facts'!$A$1:$H$10019,6,0)</f>
        <v>#N/A</v>
      </c>
      <c r="T617" t="e">
        <f>VLOOKUP(R617,'Text facts'!$A$1:$B$10019,2,0)</f>
        <v>#N/A</v>
      </c>
      <c r="U617" t="e">
        <f>VLOOKUP(R617,'Text facts'!$A$1:$C$10019,3,0)</f>
        <v>#N/A</v>
      </c>
    </row>
    <row r="618" spans="1:21">
      <c r="A618" s="1" t="s">
        <v>874</v>
      </c>
      <c r="B618" s="1" t="s">
        <v>8173</v>
      </c>
      <c r="C618" s="1" t="str">
        <f>VLOOKUP(B618,'Text facts'!$A$1:$H$10019,6,0)</f>
        <v>A1018</v>
      </c>
      <c r="D618" t="str">
        <f>VLOOKUP(B618,'Text facts'!$A$1:$B$10019,2,0)</f>
        <v>Vampirski dnevnici</v>
      </c>
      <c r="E618" t="str">
        <f>VLOOKUP(B618,'Text facts'!$A$1:$C$10019,3,0)</f>
        <v>The Vampire Diaries</v>
      </c>
      <c r="F618" s="1" t="s">
        <v>8179</v>
      </c>
      <c r="G618" s="1" t="str">
        <f>VLOOKUP(F618,'Text facts'!$A$1:$H$10019,6,0)</f>
        <v>A1019</v>
      </c>
      <c r="H618" t="str">
        <f>VLOOKUP(F618,'Text facts'!$A$1:$B$10019,2,0)</f>
        <v>Slatke male lažljivice</v>
      </c>
      <c r="I618" t="str">
        <f>VLOOKUP(F618,'Text facts'!$A$1:$C$10019,3,0)</f>
        <v>Pretty Little Liars</v>
      </c>
      <c r="J618" s="1" t="s">
        <v>8185</v>
      </c>
      <c r="K618" s="1" t="str">
        <f>VLOOKUP(J618,'Text facts'!$A$1:$H$10019,6,0)</f>
        <v>A1020</v>
      </c>
      <c r="L618" t="str">
        <f>VLOOKUP(J618,'Text facts'!$A$1:$B$10019,2,0)</f>
        <v>Žena u crnom</v>
      </c>
      <c r="M618" t="str">
        <f>VLOOKUP(J618,'Text facts'!$A$1:$C$10019,3,0)</f>
        <v>The Woman in Black</v>
      </c>
      <c r="O618" s="1" t="e">
        <f>VLOOKUP(N618,'Text facts'!$A$1:$H$10019,6,0)</f>
        <v>#N/A</v>
      </c>
      <c r="P618" t="e">
        <f>VLOOKUP(N618,'Text facts'!$A$1:$B$10019,2,0)</f>
        <v>#N/A</v>
      </c>
      <c r="Q618" t="e">
        <f>VLOOKUP(N618,'Text facts'!$A$1:$C$10019,3,0)</f>
        <v>#N/A</v>
      </c>
      <c r="S618" t="e">
        <f>VLOOKUP(R618,'Text facts'!$A$1:$H$10019,6,0)</f>
        <v>#N/A</v>
      </c>
      <c r="T618" t="e">
        <f>VLOOKUP(R618,'Text facts'!$A$1:$B$10019,2,0)</f>
        <v>#N/A</v>
      </c>
      <c r="U618" t="e">
        <f>VLOOKUP(R618,'Text facts'!$A$1:$C$10019,3,0)</f>
        <v>#N/A</v>
      </c>
    </row>
    <row r="619" spans="1:21">
      <c r="A619" s="1" t="s">
        <v>875</v>
      </c>
      <c r="B619" s="1" t="s">
        <v>2914</v>
      </c>
      <c r="C619" s="1" t="str">
        <f>VLOOKUP(B619,'Text facts'!$A$1:$H$10019,6,0)</f>
        <v>A128</v>
      </c>
      <c r="D619" t="str">
        <f>VLOOKUP(B619,'Text facts'!$A$1:$B$10019,2,0)</f>
        <v>Stepski vuk</v>
      </c>
      <c r="E619" t="str">
        <f>VLOOKUP(B619,'Text facts'!$A$1:$C$10019,3,0)</f>
        <v>Steppenwolf</v>
      </c>
      <c r="F619" s="1" t="s">
        <v>3805</v>
      </c>
      <c r="G619" s="1" t="str">
        <f>VLOOKUP(F619,'Text facts'!$A$1:$H$10019,6,0)</f>
        <v>A382</v>
      </c>
      <c r="H619" t="str">
        <f>VLOOKUP(F619,'Text facts'!$A$1:$B$10019,2,0)</f>
        <v>Kiklop</v>
      </c>
      <c r="I619" t="str">
        <f>VLOOKUP(F619,'Text facts'!$A$1:$C$10019,3,0)</f>
        <v>Cyclops</v>
      </c>
      <c r="J619" s="1" t="s">
        <v>3646</v>
      </c>
      <c r="K619" s="1" t="str">
        <f>VLOOKUP(J619,'Text facts'!$A$1:$H$10019,6,0)</f>
        <v>A82</v>
      </c>
      <c r="L619" t="str">
        <f>VLOOKUP(J619,'Text facts'!$A$1:$B$10019,2,0)</f>
        <v>Na rubu pameti</v>
      </c>
      <c r="M619" t="str">
        <f>VLOOKUP(J619,'Text facts'!$A$1:$C$10019,3,0)</f>
        <v>On the Edge of Reason</v>
      </c>
      <c r="O619" s="1" t="e">
        <f>VLOOKUP(N619,'Text facts'!$A$1:$H$10019,6,0)</f>
        <v>#N/A</v>
      </c>
      <c r="P619" t="e">
        <f>VLOOKUP(N619,'Text facts'!$A$1:$B$10019,2,0)</f>
        <v>#N/A</v>
      </c>
      <c r="Q619" t="e">
        <f>VLOOKUP(N619,'Text facts'!$A$1:$C$10019,3,0)</f>
        <v>#N/A</v>
      </c>
      <c r="S619" t="e">
        <f>VLOOKUP(R619,'Text facts'!$A$1:$H$10019,6,0)</f>
        <v>#N/A</v>
      </c>
      <c r="T619" t="e">
        <f>VLOOKUP(R619,'Text facts'!$A$1:$B$10019,2,0)</f>
        <v>#N/A</v>
      </c>
      <c r="U619" t="e">
        <f>VLOOKUP(R619,'Text facts'!$A$1:$C$10019,3,0)</f>
        <v>#N/A</v>
      </c>
    </row>
    <row r="620" spans="1:21">
      <c r="A620" s="1" t="s">
        <v>876</v>
      </c>
      <c r="B620" s="1" t="s">
        <v>1791</v>
      </c>
      <c r="C620" s="1" t="str">
        <f>VLOOKUP(B620,'Text facts'!$A$1:$H$10019,6,0)</f>
        <v>A43</v>
      </c>
      <c r="D620" t="str">
        <f>VLOOKUP(B620,'Text facts'!$A$1:$B$10019,2,0)</f>
        <v>Zločin i kazna</v>
      </c>
      <c r="E620" t="str">
        <f>VLOOKUP(B620,'Text facts'!$A$1:$C$10019,3,0)</f>
        <v>Crime and Punishment</v>
      </c>
      <c r="F620" s="1" t="s">
        <v>2234</v>
      </c>
      <c r="G620" s="1" t="str">
        <f>VLOOKUP(F620,'Text facts'!$A$1:$H$10019,6,0)</f>
        <v>A129</v>
      </c>
      <c r="H620" t="str">
        <f>VLOOKUP(F620,'Text facts'!$A$1:$B$10019,2,0)</f>
        <v>Ana Karenjina</v>
      </c>
      <c r="I620" t="str">
        <f>VLOOKUP(F620,'Text facts'!$A$1:$C$10019,3,0)</f>
        <v>Anna Karenina</v>
      </c>
      <c r="J620" s="1" t="s">
        <v>8189</v>
      </c>
      <c r="K620" s="1" t="str">
        <f>VLOOKUP(J620,'Text facts'!$A$1:$H$10019,6,0)</f>
        <v>A101</v>
      </c>
      <c r="L620" t="str">
        <f>VLOOKUP(J620,'Text facts'!$A$1:$B$10019,2,0)</f>
        <v>Jedini svjedok ljepote</v>
      </c>
      <c r="M620" t="str">
        <f>VLOOKUP(J620,'Text facts'!$A$1:$C$10019,3,0)</f>
        <v>The Only Witness to Beauty</v>
      </c>
      <c r="O620" s="1" t="e">
        <f>VLOOKUP(N620,'Text facts'!$A$1:$H$10019,6,0)</f>
        <v>#N/A</v>
      </c>
      <c r="P620" t="e">
        <f>VLOOKUP(N620,'Text facts'!$A$1:$B$10019,2,0)</f>
        <v>#N/A</v>
      </c>
      <c r="Q620" t="e">
        <f>VLOOKUP(N620,'Text facts'!$A$1:$C$10019,3,0)</f>
        <v>#N/A</v>
      </c>
      <c r="S620" t="e">
        <f>VLOOKUP(R620,'Text facts'!$A$1:$H$10019,6,0)</f>
        <v>#N/A</v>
      </c>
      <c r="T620" t="e">
        <f>VLOOKUP(R620,'Text facts'!$A$1:$B$10019,2,0)</f>
        <v>#N/A</v>
      </c>
      <c r="U620" t="e">
        <f>VLOOKUP(R620,'Text facts'!$A$1:$C$10019,3,0)</f>
        <v>#N/A</v>
      </c>
    </row>
    <row r="621" spans="1:21">
      <c r="A621" s="1" t="s">
        <v>877</v>
      </c>
      <c r="B621" s="1" t="s">
        <v>8192</v>
      </c>
      <c r="C621" s="1" t="str">
        <f>VLOOKUP(B621,'Text facts'!$A$1:$H$10019,6,0)</f>
        <v>A800</v>
      </c>
      <c r="D621" t="str">
        <f>VLOOKUP(B621,'Text facts'!$A$1:$B$10019,2,0)</f>
        <v>Opečen</v>
      </c>
      <c r="E621" t="str">
        <f>VLOOKUP(B621,'Text facts'!$A$1:$C$10019,3,0)</f>
        <v>Burned</v>
      </c>
      <c r="F621" s="1" t="s">
        <v>8195</v>
      </c>
      <c r="G621" s="1" t="str">
        <f>VLOOKUP(F621,'Text facts'!$A$1:$H$10019,6,0)</f>
        <v>A800</v>
      </c>
      <c r="H621" t="str">
        <f>VLOOKUP(F621,'Text facts'!$A$1:$B$10019,2,0)</f>
        <v>Proboden</v>
      </c>
      <c r="I621" t="str">
        <f>VLOOKUP(F621,'Text facts'!$A$1:$C$10019,3,0)</f>
        <v>Pierced</v>
      </c>
      <c r="J621" s="1" t="s">
        <v>1389</v>
      </c>
      <c r="K621" s="1" t="s">
        <v>8198</v>
      </c>
      <c r="L621" t="s">
        <v>32</v>
      </c>
      <c r="M621" t="str">
        <f>VLOOKUP(J621,'Text facts'!$A$1:$C$10019,3,0)</f>
        <v>[NO TITLE]</v>
      </c>
      <c r="O621" s="1" t="e">
        <f>VLOOKUP(N621,'Text facts'!$A$1:$H$10019,6,0)</f>
        <v>#N/A</v>
      </c>
      <c r="P621" t="e">
        <f>VLOOKUP(N621,'Text facts'!$A$1:$B$10019,2,0)</f>
        <v>#N/A</v>
      </c>
      <c r="Q621" t="e">
        <f>VLOOKUP(N621,'Text facts'!$A$1:$C$10019,3,0)</f>
        <v>#N/A</v>
      </c>
      <c r="S621" t="e">
        <f>VLOOKUP(R621,'Text facts'!$A$1:$H$10019,6,0)</f>
        <v>#N/A</v>
      </c>
      <c r="T621" t="e">
        <f>VLOOKUP(R621,'Text facts'!$A$1:$B$10019,2,0)</f>
        <v>#N/A</v>
      </c>
      <c r="U621" t="e">
        <f>VLOOKUP(R621,'Text facts'!$A$1:$C$10019,3,0)</f>
        <v>#N/A</v>
      </c>
    </row>
    <row r="622" spans="1:21">
      <c r="A622" s="1" t="s">
        <v>878</v>
      </c>
      <c r="B622" s="1" t="s">
        <v>8200</v>
      </c>
      <c r="C622" s="1" t="str">
        <f>VLOOKUP(B622,'Text facts'!$A$1:$H$10019,6,0)</f>
        <v>A1022</v>
      </c>
      <c r="D622" t="str">
        <f>VLOOKUP(B622,'Text facts'!$A$1:$B$10019,2,0)</f>
        <v>--</v>
      </c>
      <c r="E622" t="str">
        <f>VLOOKUP(B622,'Text facts'!$A$1:$C$10019,3,0)</f>
        <v>Black Phone</v>
      </c>
      <c r="F622" s="1" t="s">
        <v>8203</v>
      </c>
      <c r="G622" s="1" t="str">
        <f>VLOOKUP(F622,'Text facts'!$A$1:$H$10019,6,0)</f>
        <v>A452</v>
      </c>
      <c r="H622" t="str">
        <f>VLOOKUP(F622,'Text facts'!$A$1:$B$10019,2,0)</f>
        <v>Pet malih praščića</v>
      </c>
      <c r="I622" t="str">
        <f>VLOOKUP(F622,'Text facts'!$A$1:$C$10019,3,0)</f>
        <v>Five Little Pigs</v>
      </c>
      <c r="J622" s="1" t="s">
        <v>8206</v>
      </c>
      <c r="K622" s="1" t="str">
        <f>VLOOKUP(J622,'Text facts'!$A$1:$H$10019,6,0)</f>
        <v>A296</v>
      </c>
      <c r="L622" t="str">
        <f>VLOOKUP(J622,'Text facts'!$A$1:$B$10019,2,0)</f>
        <v>--</v>
      </c>
      <c r="M622" t="str">
        <f>VLOOKUP(J622,'Text facts'!$A$1:$C$10019,3,0)</f>
        <v>Mr. Harrigan's Phone</v>
      </c>
      <c r="O622" s="1" t="e">
        <f>VLOOKUP(N622,'Text facts'!$A$1:$H$10019,6,0)</f>
        <v>#N/A</v>
      </c>
      <c r="P622" t="e">
        <f>VLOOKUP(N622,'Text facts'!$A$1:$B$10019,2,0)</f>
        <v>#N/A</v>
      </c>
      <c r="Q622" t="e">
        <f>VLOOKUP(N622,'Text facts'!$A$1:$C$10019,3,0)</f>
        <v>#N/A</v>
      </c>
      <c r="S622" t="e">
        <f>VLOOKUP(R622,'Text facts'!$A$1:$H$10019,6,0)</f>
        <v>#N/A</v>
      </c>
      <c r="T622" t="e">
        <f>VLOOKUP(R622,'Text facts'!$A$1:$B$10019,2,0)</f>
        <v>#N/A</v>
      </c>
      <c r="U622" t="e">
        <f>VLOOKUP(R622,'Text facts'!$A$1:$C$10019,3,0)</f>
        <v>#N/A</v>
      </c>
    </row>
    <row r="623" spans="1:21">
      <c r="A623" s="1" t="s">
        <v>879</v>
      </c>
      <c r="B623" s="1" t="s">
        <v>1389</v>
      </c>
      <c r="C623" s="1" t="s">
        <v>8208</v>
      </c>
      <c r="D623" t="str">
        <f>VLOOKUP(B623,'Text facts'!$A$1:$B$10019,2,0)</f>
        <v>[NEMA NASLOVA]</v>
      </c>
      <c r="E623" t="str">
        <f>VLOOKUP(B623,'Text facts'!$A$1:$C$10019,3,0)</f>
        <v>[NO TITLE]</v>
      </c>
      <c r="F623" s="1" t="s">
        <v>2240</v>
      </c>
      <c r="G623" s="1" t="str">
        <f>VLOOKUP(F623,'Text facts'!$A$1:$H$10019,6,0)</f>
        <v>A130</v>
      </c>
      <c r="H623" t="str">
        <f>VLOOKUP(F623,'Text facts'!$A$1:$B$10019,2,0)</f>
        <v>Kradljivica knjiga</v>
      </c>
      <c r="I623" t="str">
        <f>VLOOKUP(F623,'Text facts'!$A$1:$C$10019,3,0)</f>
        <v>The Book Thief</v>
      </c>
      <c r="J623" s="1" t="s">
        <v>8210</v>
      </c>
      <c r="K623" s="1" t="str">
        <f>VLOOKUP(J623,'Text facts'!$A$1:$H$10019,6,0)</f>
        <v>A1361</v>
      </c>
      <c r="L623" t="str">
        <f>VLOOKUP(J623,'Text facts'!$A$1:$B$10019,2,0)</f>
        <v>Glazba s plaže</v>
      </c>
      <c r="M623" t="str">
        <f>VLOOKUP(J623,'Text facts'!$A$1:$C$10019,3,0)</f>
        <v>Beach Music</v>
      </c>
      <c r="O623" s="1" t="e">
        <f>VLOOKUP(N623,'Text facts'!$A$1:$H$10019,6,0)</f>
        <v>#N/A</v>
      </c>
      <c r="P623" t="e">
        <f>VLOOKUP(N623,'Text facts'!$A$1:$B$10019,2,0)</f>
        <v>#N/A</v>
      </c>
      <c r="Q623" t="e">
        <f>VLOOKUP(N623,'Text facts'!$A$1:$C$10019,3,0)</f>
        <v>#N/A</v>
      </c>
      <c r="S623" t="e">
        <f>VLOOKUP(R623,'Text facts'!$A$1:$H$10019,6,0)</f>
        <v>#N/A</v>
      </c>
      <c r="T623" t="e">
        <f>VLOOKUP(R623,'Text facts'!$A$1:$B$10019,2,0)</f>
        <v>#N/A</v>
      </c>
      <c r="U623" t="e">
        <f>VLOOKUP(R623,'Text facts'!$A$1:$C$10019,3,0)</f>
        <v>#N/A</v>
      </c>
    </row>
    <row r="624" spans="1:21" ht="15">
      <c r="A624" s="1" t="s">
        <v>880</v>
      </c>
      <c r="B624" s="5" t="s">
        <v>8213</v>
      </c>
      <c r="C624" s="1" t="str">
        <f>VLOOKUP(B624,'Text facts'!$A$1:$H$10019,6,0)</f>
        <v>A1024</v>
      </c>
      <c r="D624" t="str">
        <f>VLOOKUP(B624,'Text facts'!$A$1:$B$10019,2,0)</f>
        <v>Ekstra djevičansko: među maslinicima Ligurije</v>
      </c>
      <c r="E624" t="str">
        <f>VLOOKUP(B624,'Text facts'!$A$1:$C$10019,3,0)</f>
        <v>Extra Virgin</v>
      </c>
      <c r="F624" s="1" t="s">
        <v>6184</v>
      </c>
      <c r="G624" s="1" t="str">
        <f>VLOOKUP(F624,'Text facts'!$A$1:$H$10019,6,0)</f>
        <v>A539</v>
      </c>
      <c r="H624" t="str">
        <f>VLOOKUP(F624,'Text facts'!$A$1:$B$10019,2,0)</f>
        <v>Moja Aljaska</v>
      </c>
      <c r="I624" t="str">
        <f>VLOOKUP(F624,'Text facts'!$A$1:$C$10019,3,0)</f>
        <v>The Great Alone</v>
      </c>
      <c r="J624" s="1" t="s">
        <v>2734</v>
      </c>
      <c r="K624" s="1" t="str">
        <f>VLOOKUP(J624,'Text facts'!$A$1:$H$10019,6,0)</f>
        <v>A209</v>
      </c>
      <c r="L624" t="str">
        <f>VLOOKUP(J624,'Text facts'!$A$1:$B$10019,2,0)</f>
        <v>Polarna svjetlost</v>
      </c>
      <c r="M624" t="str">
        <f>VLOOKUP(J624,'Text facts'!$A$1:$C$10019,3,0)</f>
        <v>Northern Lights</v>
      </c>
      <c r="O624" s="1" t="e">
        <f>VLOOKUP(N624,'Text facts'!$A$1:$H$10019,6,0)</f>
        <v>#N/A</v>
      </c>
      <c r="P624" t="e">
        <f>VLOOKUP(N624,'Text facts'!$A$1:$B$10019,2,0)</f>
        <v>#N/A</v>
      </c>
      <c r="Q624" t="e">
        <f>VLOOKUP(N624,'Text facts'!$A$1:$C$10019,3,0)</f>
        <v>#N/A</v>
      </c>
      <c r="S624" t="e">
        <f>VLOOKUP(R624,'Text facts'!$A$1:$H$10019,6,0)</f>
        <v>#N/A</v>
      </c>
      <c r="T624" t="e">
        <f>VLOOKUP(R624,'Text facts'!$A$1:$B$10019,2,0)</f>
        <v>#N/A</v>
      </c>
      <c r="U624" t="e">
        <f>VLOOKUP(R624,'Text facts'!$A$1:$C$10019,3,0)</f>
        <v>#N/A</v>
      </c>
    </row>
    <row r="625" spans="1:21">
      <c r="A625" s="1" t="s">
        <v>881</v>
      </c>
      <c r="B625" s="1" t="s">
        <v>8218</v>
      </c>
      <c r="C625" s="1" t="str">
        <f>VLOOKUP(B625,'Text facts'!$A$1:$H$10019,6,0)</f>
        <v>A1025</v>
      </c>
      <c r="D625" t="str">
        <f>VLOOKUP(B625,'Text facts'!$A$1:$B$10019,2,0)</f>
        <v>Kad vrag drži svijeću</v>
      </c>
      <c r="E625" t="str">
        <f>VLOOKUP(B625,'Text facts'!$A$1:$C$10019,3,0)</f>
        <v>When the Devil Holds the Candle</v>
      </c>
      <c r="F625" s="1" t="s">
        <v>8223</v>
      </c>
      <c r="G625" s="1" t="str">
        <f>VLOOKUP(F625,'Text facts'!$A$1:$H$10019,6,0)</f>
        <v>A1026</v>
      </c>
      <c r="H625" t="str">
        <f>VLOOKUP(F625,'Text facts'!$A$1:$B$10019,2,0)</f>
        <v>Mesarova kći</v>
      </c>
      <c r="I625" t="str">
        <f>VLOOKUP(F625,'Text facts'!$A$1:$C$10019,3,0)</f>
        <v>The Slaughterman's Daughter</v>
      </c>
      <c r="J625" s="1" t="s">
        <v>8229</v>
      </c>
      <c r="K625" s="1" t="str">
        <f>VLOOKUP(J625,'Text facts'!$A$1:$H$10019,6,0)</f>
        <v>A296</v>
      </c>
      <c r="L625" t="str">
        <f>VLOOKUP(J625,'Text facts'!$A$1:$B$10019,2,0)</f>
        <v>Gospodin Mercedes</v>
      </c>
      <c r="M625" t="str">
        <f>VLOOKUP(J625,'Text facts'!$A$1:$C$10019,3,0)</f>
        <v>Mr. Mercedes</v>
      </c>
      <c r="O625" s="1" t="e">
        <f>VLOOKUP(N625,'Text facts'!$A$1:$H$10019,6,0)</f>
        <v>#N/A</v>
      </c>
      <c r="P625" t="e">
        <f>VLOOKUP(N625,'Text facts'!$A$1:$B$10019,2,0)</f>
        <v>#N/A</v>
      </c>
      <c r="Q625" t="e">
        <f>VLOOKUP(N625,'Text facts'!$A$1:$C$10019,3,0)</f>
        <v>#N/A</v>
      </c>
      <c r="S625" t="e">
        <f>VLOOKUP(R625,'Text facts'!$A$1:$H$10019,6,0)</f>
        <v>#N/A</v>
      </c>
      <c r="T625" t="e">
        <f>VLOOKUP(R625,'Text facts'!$A$1:$B$10019,2,0)</f>
        <v>#N/A</v>
      </c>
      <c r="U625" t="e">
        <f>VLOOKUP(R625,'Text facts'!$A$1:$C$10019,3,0)</f>
        <v>#N/A</v>
      </c>
    </row>
    <row r="626" spans="1:21">
      <c r="A626" s="1" t="s">
        <v>882</v>
      </c>
      <c r="B626" s="1" t="s">
        <v>1791</v>
      </c>
      <c r="C626" s="1" t="str">
        <f>VLOOKUP(B626,'Text facts'!$A$1:$H$10019,6,0)</f>
        <v>A43</v>
      </c>
      <c r="D626" t="str">
        <f>VLOOKUP(B626,'Text facts'!$A$1:$B$10019,2,0)</f>
        <v>Zločin i kazna</v>
      </c>
      <c r="E626" t="str">
        <f>VLOOKUP(B626,'Text facts'!$A$1:$C$10019,3,0)</f>
        <v>Crime and Punishment</v>
      </c>
      <c r="F626" s="1" t="s">
        <v>8234</v>
      </c>
      <c r="G626" s="1" t="str">
        <f>VLOOKUP(F626,'Text facts'!$A$1:$H$10019,6,0)</f>
        <v>A1027</v>
      </c>
      <c r="H626" t="str">
        <f>VLOOKUP(F626,'Text facts'!$A$1:$B$10019,2,0)</f>
        <v>Meho</v>
      </c>
      <c r="I626" t="str">
        <f>VLOOKUP(F626,'Text facts'!$A$1:$C$10019,3,0)</f>
        <v>--</v>
      </c>
      <c r="J626" s="1" t="s">
        <v>8239</v>
      </c>
      <c r="K626" s="1" t="str">
        <f>VLOOKUP(J626,'Text facts'!$A$1:$H$10019,6,0)</f>
        <v>A1028</v>
      </c>
      <c r="L626" t="str">
        <f>VLOOKUP(J626,'Text facts'!$A$1:$B$10019,2,0)</f>
        <v>Peto doba</v>
      </c>
      <c r="M626" t="str">
        <f>VLOOKUP(J626,'Text facts'!$A$1:$C$10019,3,0)</f>
        <v>The Fifth Season</v>
      </c>
      <c r="O626" s="1" t="e">
        <f>VLOOKUP(N626,'Text facts'!$A$1:$H$10019,6,0)</f>
        <v>#N/A</v>
      </c>
      <c r="P626" t="e">
        <f>VLOOKUP(N626,'Text facts'!$A$1:$B$10019,2,0)</f>
        <v>#N/A</v>
      </c>
      <c r="Q626" t="e">
        <f>VLOOKUP(N626,'Text facts'!$A$1:$C$10019,3,0)</f>
        <v>#N/A</v>
      </c>
      <c r="S626" t="e">
        <f>VLOOKUP(R626,'Text facts'!$A$1:$H$10019,6,0)</f>
        <v>#N/A</v>
      </c>
      <c r="T626" t="e">
        <f>VLOOKUP(R626,'Text facts'!$A$1:$B$10019,2,0)</f>
        <v>#N/A</v>
      </c>
      <c r="U626" t="e">
        <f>VLOOKUP(R626,'Text facts'!$A$1:$C$10019,3,0)</f>
        <v>#N/A</v>
      </c>
    </row>
    <row r="627" spans="1:21">
      <c r="A627" s="1" t="s">
        <v>884</v>
      </c>
      <c r="B627" s="1" t="s">
        <v>3299</v>
      </c>
      <c r="C627" s="1" t="str">
        <f>VLOOKUP(B627,'Text facts'!$A$1:$H$10019,6,0)</f>
        <v>A98</v>
      </c>
      <c r="D627" t="str">
        <f>VLOOKUP(B627,'Text facts'!$A$1:$B$10019,2,0)</f>
        <v>Harry Potter</v>
      </c>
      <c r="E627" t="str">
        <f>VLOOKUP(B627,'Text facts'!$A$1:$C$10019,3,0)</f>
        <v>Harry Potter</v>
      </c>
      <c r="F627" s="1" t="s">
        <v>4829</v>
      </c>
      <c r="G627" s="1" t="str">
        <f>VLOOKUP(F627,'Text facts'!$A$1:$H$10019,6,0)</f>
        <v>A1000</v>
      </c>
      <c r="H627" t="str">
        <f>VLOOKUP(F627,'Text facts'!$A$1:$B$10019,2,0)</f>
        <v>Sjena vjetra</v>
      </c>
      <c r="I627" t="str">
        <f>VLOOKUP(F627,'Text facts'!$A$1:$C$10019,3,0)</f>
        <v xml:space="preserve">The Shadow of the Wind </v>
      </c>
      <c r="J627" s="1" t="s">
        <v>8248</v>
      </c>
      <c r="K627" s="1" t="str">
        <f>VLOOKUP(J627,'Text facts'!$A$1:$H$10019,6,0)</f>
        <v>A1066</v>
      </c>
      <c r="L627" t="str">
        <f>VLOOKUP(J627,'Text facts'!$A$1:$B$10019,2,0)</f>
        <v>Zov Kukavice</v>
      </c>
      <c r="M627" t="str">
        <f>VLOOKUP(J627,'Text facts'!$A$1:$C$10019,3,0)</f>
        <v>The Cuckoo's Calling</v>
      </c>
      <c r="O627" s="1" t="e">
        <f>VLOOKUP(N627,'Text facts'!$A$1:$H$10019,6,0)</f>
        <v>#N/A</v>
      </c>
      <c r="P627" t="e">
        <f>VLOOKUP(N627,'Text facts'!$A$1:$B$10019,2,0)</f>
        <v>#N/A</v>
      </c>
      <c r="Q627" t="e">
        <f>VLOOKUP(N627,'Text facts'!$A$1:$C$10019,3,0)</f>
        <v>#N/A</v>
      </c>
      <c r="S627" t="e">
        <f>VLOOKUP(R627,'Text facts'!$A$1:$H$10019,6,0)</f>
        <v>#N/A</v>
      </c>
      <c r="T627" t="e">
        <f>VLOOKUP(R627,'Text facts'!$A$1:$B$10019,2,0)</f>
        <v>#N/A</v>
      </c>
      <c r="U627" t="e">
        <f>VLOOKUP(R627,'Text facts'!$A$1:$C$10019,3,0)</f>
        <v>#N/A</v>
      </c>
    </row>
    <row r="628" spans="1:21">
      <c r="A628" s="1" t="s">
        <v>886</v>
      </c>
      <c r="B628" s="1" t="s">
        <v>7632</v>
      </c>
      <c r="C628" s="1" t="str">
        <f>VLOOKUP(B628,'Text facts'!$A$1:$H$10019,6,0)</f>
        <v>A942</v>
      </c>
      <c r="D628" t="str">
        <f>VLOOKUP(B628,'Text facts'!$A$1:$B$10019,2,0)</f>
        <v>Svjetlo u skrovištima</v>
      </c>
      <c r="E628" t="str">
        <f>VLOOKUP(B628,'Text facts'!$A$1:$C$10019,3,0)</f>
        <v>The Light in Hidden Places</v>
      </c>
      <c r="F628" s="1" t="s">
        <v>8253</v>
      </c>
      <c r="G628" s="1" t="str">
        <f>VLOOKUP(F628,'Text facts'!$A$1:$H$10019,6,0)</f>
        <v>A1029</v>
      </c>
      <c r="H628" t="str">
        <f>VLOOKUP(F628,'Text facts'!$A$1:$B$10019,2,0)</f>
        <v>Dalek je put do sreće</v>
      </c>
      <c r="I628" t="str">
        <f>VLOOKUP(F628,'Text facts'!$A$1:$C$10019,3,0)</f>
        <v>Weit ist der Weg zum Glück</v>
      </c>
      <c r="J628" s="1" t="s">
        <v>3299</v>
      </c>
      <c r="K628" s="1" t="str">
        <f>VLOOKUP(J628,'Text facts'!$A$1:$H$10019,6,0)</f>
        <v>A98</v>
      </c>
      <c r="L628" t="str">
        <f>VLOOKUP(J628,'Text facts'!$A$1:$B$10019,2,0)</f>
        <v>Harry Potter</v>
      </c>
      <c r="M628" t="str">
        <f>VLOOKUP(J628,'Text facts'!$A$1:$C$10019,3,0)</f>
        <v>Harry Potter</v>
      </c>
      <c r="O628" s="1" t="e">
        <f>VLOOKUP(N628,'Text facts'!$A$1:$H$10019,6,0)</f>
        <v>#N/A</v>
      </c>
      <c r="P628" t="e">
        <f>VLOOKUP(N628,'Text facts'!$A$1:$B$10019,2,0)</f>
        <v>#N/A</v>
      </c>
      <c r="Q628" t="e">
        <f>VLOOKUP(N628,'Text facts'!$A$1:$C$10019,3,0)</f>
        <v>#N/A</v>
      </c>
      <c r="S628" t="e">
        <f>VLOOKUP(R628,'Text facts'!$A$1:$H$10019,6,0)</f>
        <v>#N/A</v>
      </c>
      <c r="T628" t="e">
        <f>VLOOKUP(R628,'Text facts'!$A$1:$B$10019,2,0)</f>
        <v>#N/A</v>
      </c>
      <c r="U628" t="e">
        <f>VLOOKUP(R628,'Text facts'!$A$1:$C$10019,3,0)</f>
        <v>#N/A</v>
      </c>
    </row>
    <row r="629" spans="1:21">
      <c r="A629" s="1" t="s">
        <v>887</v>
      </c>
      <c r="B629" s="1" t="s">
        <v>8259</v>
      </c>
      <c r="C629" s="1" t="str">
        <f>VLOOKUP(B629,'Text facts'!$A$1:$H$10019,6,0)</f>
        <v>A1030</v>
      </c>
      <c r="D629" t="str">
        <f>VLOOKUP(B629,'Text facts'!$A$1:$B$10019,2,0)</f>
        <v>Zadnja postaja ljubav</v>
      </c>
      <c r="E629" t="str">
        <f>VLOOKUP(B629,'Text facts'!$A$1:$C$10019,3,0)</f>
        <v>--</v>
      </c>
      <c r="F629" s="1" t="s">
        <v>5744</v>
      </c>
      <c r="G629" s="1" t="str">
        <f>VLOOKUP(F629,'Text facts'!$A$1:$H$10019,6,0)</f>
        <v>A662</v>
      </c>
      <c r="H629" t="str">
        <f>VLOOKUP(F629,'Text facts'!$A$1:$B$10019,2,0)</f>
        <v>Devet života gospođe Adele</v>
      </c>
      <c r="I629" t="str">
        <f>VLOOKUP(F629,'Text facts'!$A$1:$C$10019,3,0)</f>
        <v>--</v>
      </c>
      <c r="J629" s="1" t="s">
        <v>8264</v>
      </c>
      <c r="K629" s="1" t="str">
        <f>VLOOKUP(J629,'Text facts'!$A$1:$H$10019,6,0)</f>
        <v>A1031</v>
      </c>
      <c r="L629" t="str">
        <f>VLOOKUP(J629,'Text facts'!$A$1:$B$10019,2,0)</f>
        <v>Krsnik</v>
      </c>
      <c r="M629" t="str">
        <f>VLOOKUP(J629,'Text facts'!$A$1:$C$10019,3,0)</f>
        <v>--</v>
      </c>
      <c r="O629" s="1" t="e">
        <f>VLOOKUP(N629,'Text facts'!$A$1:$H$10019,6,0)</f>
        <v>#N/A</v>
      </c>
      <c r="P629" t="e">
        <f>VLOOKUP(N629,'Text facts'!$A$1:$B$10019,2,0)</f>
        <v>#N/A</v>
      </c>
      <c r="Q629" t="e">
        <f>VLOOKUP(N629,'Text facts'!$A$1:$C$10019,3,0)</f>
        <v>#N/A</v>
      </c>
      <c r="S629" t="e">
        <f>VLOOKUP(R629,'Text facts'!$A$1:$H$10019,6,0)</f>
        <v>#N/A</v>
      </c>
      <c r="T629" t="e">
        <f>VLOOKUP(R629,'Text facts'!$A$1:$B$10019,2,0)</f>
        <v>#N/A</v>
      </c>
      <c r="U629" t="e">
        <f>VLOOKUP(R629,'Text facts'!$A$1:$C$10019,3,0)</f>
        <v>#N/A</v>
      </c>
    </row>
    <row r="630" spans="1:21">
      <c r="A630" s="1" t="s">
        <v>888</v>
      </c>
      <c r="B630" s="1" t="s">
        <v>4802</v>
      </c>
      <c r="C630" s="1" t="str">
        <f>VLOOKUP(B630,'Text facts'!$A$1:$H$10019,6,0)</f>
        <v>A252</v>
      </c>
      <c r="D630" t="str">
        <f>VLOOKUP(B630,'Text facts'!$A$1:$B$10019,2,0)</f>
        <v>Kabanica</v>
      </c>
      <c r="E630" t="str">
        <f>VLOOKUP(B630,'Text facts'!$A$1:$C$10019,3,0)</f>
        <v>The Overcoat</v>
      </c>
      <c r="F630" s="1" t="s">
        <v>1660</v>
      </c>
      <c r="G630" s="1" t="str">
        <f>VLOOKUP(F630,'Text facts'!$A$1:$H$10019,6,0)</f>
        <v>A43</v>
      </c>
      <c r="H630" t="str">
        <f>VLOOKUP(F630,'Text facts'!$A$1:$B$10019,2,0)</f>
        <v>Idiot</v>
      </c>
      <c r="I630" t="str">
        <f>VLOOKUP(F630,'Text facts'!$A$1:$C$10019,3,0)</f>
        <v>The Idiot</v>
      </c>
      <c r="J630" s="1" t="s">
        <v>3704</v>
      </c>
      <c r="K630" s="1" t="str">
        <f>VLOOKUP(J630,'Text facts'!$A$1:$H$10019,6,0)</f>
        <v>A367</v>
      </c>
      <c r="L630" t="str">
        <f>VLOOKUP(J630,'Text facts'!$A$1:$B$10019,2,0)</f>
        <v>Lolita</v>
      </c>
      <c r="M630" t="str">
        <f>VLOOKUP(J630,'Text facts'!$A$1:$C$10019,3,0)</f>
        <v>Lolita</v>
      </c>
      <c r="O630" s="1" t="e">
        <f>VLOOKUP(N630,'Text facts'!$A$1:$H$10019,6,0)</f>
        <v>#N/A</v>
      </c>
      <c r="P630" t="e">
        <f>VLOOKUP(N630,'Text facts'!$A$1:$B$10019,2,0)</f>
        <v>#N/A</v>
      </c>
      <c r="Q630" t="e">
        <f>VLOOKUP(N630,'Text facts'!$A$1:$C$10019,3,0)</f>
        <v>#N/A</v>
      </c>
      <c r="S630" t="e">
        <f>VLOOKUP(R630,'Text facts'!$A$1:$H$10019,6,0)</f>
        <v>#N/A</v>
      </c>
      <c r="T630" t="e">
        <f>VLOOKUP(R630,'Text facts'!$A$1:$B$10019,2,0)</f>
        <v>#N/A</v>
      </c>
      <c r="U630" t="e">
        <f>VLOOKUP(R630,'Text facts'!$A$1:$C$10019,3,0)</f>
        <v>#N/A</v>
      </c>
    </row>
    <row r="631" spans="1:21">
      <c r="A631" s="1" t="s">
        <v>890</v>
      </c>
      <c r="B631" s="1" t="s">
        <v>8268</v>
      </c>
      <c r="C631" s="1" t="str">
        <f>VLOOKUP(B631,'Text facts'!$A$1:$H$10019,6,0)</f>
        <v>A669</v>
      </c>
      <c r="D631" t="str">
        <f>VLOOKUP(B631,'Text facts'!$A$1:$B$10019,2,0)</f>
        <v>Tako je govorio Zaratustra</v>
      </c>
      <c r="E631" t="str">
        <f>VLOOKUP(B631,'Text facts'!$A$1:$C$10019,3,0)</f>
        <v>Thus Spoke Zarathustra</v>
      </c>
      <c r="F631" s="1" t="s">
        <v>8271</v>
      </c>
      <c r="G631" s="1" t="str">
        <f>VLOOKUP(F631,'Text facts'!$A$1:$H$10019,6,0)</f>
        <v>A1032</v>
      </c>
      <c r="H631" t="str">
        <f>VLOOKUP(F631,'Text facts'!$A$1:$B$10019,2,0)</f>
        <v>Pot samouresničevanja</v>
      </c>
      <c r="I631" t="str">
        <f>VLOOKUP(F631,'Text facts'!$A$1:$C$10019,3,0)</f>
        <v>--</v>
      </c>
      <c r="J631" s="1" t="s">
        <v>3283</v>
      </c>
      <c r="K631" s="1" t="str">
        <f>VLOOKUP(J631,'Text facts'!$A$1:$H$10019,6,0)</f>
        <v>A299</v>
      </c>
      <c r="L631" t="str">
        <f>VLOOKUP(J631,'Text facts'!$A$1:$B$10019,2,0)</f>
        <v>Pet prijatelja</v>
      </c>
      <c r="M631" t="str">
        <f>VLOOKUP(J631,'Text facts'!$A$1:$C$10019,3,0)</f>
        <v>The Famous Five</v>
      </c>
      <c r="O631" s="1" t="e">
        <f>VLOOKUP(N631,'Text facts'!$A$1:$H$10019,6,0)</f>
        <v>#N/A</v>
      </c>
      <c r="P631" t="e">
        <f>VLOOKUP(N631,'Text facts'!$A$1:$B$10019,2,0)</f>
        <v>#N/A</v>
      </c>
      <c r="Q631" t="e">
        <f>VLOOKUP(N631,'Text facts'!$A$1:$C$10019,3,0)</f>
        <v>#N/A</v>
      </c>
      <c r="S631" t="e">
        <f>VLOOKUP(R631,'Text facts'!$A$1:$H$10019,6,0)</f>
        <v>#N/A</v>
      </c>
      <c r="T631" t="e">
        <f>VLOOKUP(R631,'Text facts'!$A$1:$B$10019,2,0)</f>
        <v>#N/A</v>
      </c>
      <c r="U631" t="e">
        <f>VLOOKUP(R631,'Text facts'!$A$1:$C$10019,3,0)</f>
        <v>#N/A</v>
      </c>
    </row>
    <row r="632" spans="1:21">
      <c r="A632" s="1" t="s">
        <v>891</v>
      </c>
      <c r="B632" s="1" t="s">
        <v>2526</v>
      </c>
      <c r="C632" s="1" t="str">
        <f>VLOOKUP(B632,'Text facts'!$A$1:$H$10019,6,0)</f>
        <v>A176</v>
      </c>
      <c r="D632" t="str">
        <f>VLOOKUP(B632,'Text facts'!$A$1:$B$10019,2,0)</f>
        <v>Voli me više od svega na svijetu</v>
      </c>
      <c r="E632" t="str">
        <f>VLOOKUP(B632,'Text facts'!$A$1:$C$10019,3,0)</f>
        <v>--</v>
      </c>
      <c r="F632" s="1" t="s">
        <v>8276</v>
      </c>
      <c r="G632" s="1" t="str">
        <f>VLOOKUP(F632,'Text facts'!$A$1:$H$10019,6,0)</f>
        <v>A1033</v>
      </c>
      <c r="H632" t="str">
        <f>VLOOKUP(F632,'Text facts'!$A$1:$B$10019,2,0)</f>
        <v>Ja sam posljednji Židov</v>
      </c>
      <c r="I632" t="str">
        <f>VLOOKUP(F632,'Text facts'!$A$1:$C$10019,3,0)</f>
        <v>The Last Jew of Treblinka: A Memoir</v>
      </c>
      <c r="J632" s="1" t="s">
        <v>8282</v>
      </c>
      <c r="K632" s="1" t="str">
        <f>VLOOKUP(J632,'Text facts'!$A$1:$H$10019,6,0)</f>
        <v>A1034</v>
      </c>
      <c r="L632" t="str">
        <f>VLOOKUP(J632,'Text facts'!$A$1:$B$10019,2,0)</f>
        <v>Kako ga je priroda stvorila</v>
      </c>
      <c r="M632" t="str">
        <f>VLOOKUP(J632,'Text facts'!$A$1:$C$10019,3,0)</f>
        <v xml:space="preserve">As Nature Made Him: The Boy Who Was Raised as a Girl </v>
      </c>
      <c r="O632" s="1" t="e">
        <f>VLOOKUP(N632,'Text facts'!$A$1:$H$10019,6,0)</f>
        <v>#N/A</v>
      </c>
      <c r="P632" t="e">
        <f>VLOOKUP(N632,'Text facts'!$A$1:$B$10019,2,0)</f>
        <v>#N/A</v>
      </c>
      <c r="Q632" t="e">
        <f>VLOOKUP(N632,'Text facts'!$A$1:$C$10019,3,0)</f>
        <v>#N/A</v>
      </c>
      <c r="S632" t="e">
        <f>VLOOKUP(R632,'Text facts'!$A$1:$H$10019,6,0)</f>
        <v>#N/A</v>
      </c>
      <c r="T632" t="e">
        <f>VLOOKUP(R632,'Text facts'!$A$1:$B$10019,2,0)</f>
        <v>#N/A</v>
      </c>
      <c r="U632" t="e">
        <f>VLOOKUP(R632,'Text facts'!$A$1:$C$10019,3,0)</f>
        <v>#N/A</v>
      </c>
    </row>
    <row r="633" spans="1:21">
      <c r="A633" s="1" t="s">
        <v>892</v>
      </c>
      <c r="B633" s="1" t="s">
        <v>4181</v>
      </c>
      <c r="C633" s="1" t="str">
        <f>VLOOKUP(B633,'Text facts'!$A$1:$H$10019,6,0)</f>
        <v>A443</v>
      </c>
      <c r="D633" t="str">
        <f>VLOOKUP(B633,'Text facts'!$A$1:$B$10019,2,0)</f>
        <v>Egzorcist</v>
      </c>
      <c r="E633" t="str">
        <f>VLOOKUP(B633,'Text facts'!$A$1:$C$10019,3,0)</f>
        <v>The Exorcist</v>
      </c>
      <c r="F633" s="1" t="s">
        <v>8287</v>
      </c>
      <c r="G633" s="1" t="str">
        <f>VLOOKUP(F633,'Text facts'!$A$1:$H$10019,6,0)</f>
        <v>A296</v>
      </c>
      <c r="H633" t="str">
        <f>VLOOKUP(F633,'Text facts'!$A$1:$B$10019,2,0)</f>
        <v>Groblje kućnih ljubimaca</v>
      </c>
      <c r="I633" t="str">
        <f>VLOOKUP(F633,'Text facts'!$A$1:$C$10019,3,0)</f>
        <v>Pet Sematary</v>
      </c>
      <c r="J633" s="1" t="s">
        <v>8290</v>
      </c>
      <c r="K633" s="1" t="str">
        <f>VLOOKUP(J633,'Text facts'!$A$1:$H$10019,6,0)</f>
        <v>A296</v>
      </c>
      <c r="L633" t="str">
        <f>VLOOKUP(J633,'Text facts'!$A$1:$B$10019,2,0)</f>
        <v>Carrie</v>
      </c>
      <c r="M633" t="str">
        <f>VLOOKUP(J633,'Text facts'!$A$1:$C$10019,3,0)</f>
        <v>Carrie</v>
      </c>
      <c r="O633" s="1" t="e">
        <f>VLOOKUP(N633,'Text facts'!$A$1:$H$10019,6,0)</f>
        <v>#N/A</v>
      </c>
      <c r="P633" t="e">
        <f>VLOOKUP(N633,'Text facts'!$A$1:$B$10019,2,0)</f>
        <v>#N/A</v>
      </c>
      <c r="Q633" t="e">
        <f>VLOOKUP(N633,'Text facts'!$A$1:$C$10019,3,0)</f>
        <v>#N/A</v>
      </c>
      <c r="S633" t="e">
        <f>VLOOKUP(R633,'Text facts'!$A$1:$H$10019,6,0)</f>
        <v>#N/A</v>
      </c>
      <c r="T633" t="e">
        <f>VLOOKUP(R633,'Text facts'!$A$1:$B$10019,2,0)</f>
        <v>#N/A</v>
      </c>
      <c r="U633" t="e">
        <f>VLOOKUP(R633,'Text facts'!$A$1:$C$10019,3,0)</f>
        <v>#N/A</v>
      </c>
    </row>
    <row r="634" spans="1:21">
      <c r="A634" s="1" t="s">
        <v>893</v>
      </c>
      <c r="B634" s="1" t="s">
        <v>8292</v>
      </c>
      <c r="C634" s="1" t="str">
        <f>VLOOKUP(B634,'Text facts'!$A$1:$H$10019,6,0)</f>
        <v>A1035</v>
      </c>
      <c r="D634" t="str">
        <f>VLOOKUP(B634,'Text facts'!$A$1:$B$10019,2,0)</f>
        <v>Hodočašće duše</v>
      </c>
      <c r="E634" t="str">
        <f>VLOOKUP(B634,'Text facts'!$A$1:$C$10019,3,0)</f>
        <v>Walking Home: A Pilgrimage from Humbled to Healed</v>
      </c>
      <c r="F634" s="1" t="s">
        <v>5738</v>
      </c>
      <c r="G634" s="1" t="str">
        <f>VLOOKUP(F634,'Text facts'!$A$1:$H$10019,6,0)</f>
        <v>A661</v>
      </c>
      <c r="H634" t="str">
        <f>VLOOKUP(F634,'Text facts'!$A$1:$B$10019,2,0)</f>
        <v>Nevjernica</v>
      </c>
      <c r="I634" t="str">
        <f>VLOOKUP(F634,'Text facts'!$A$1:$C$10019,3,0)</f>
        <v>Infidel</v>
      </c>
      <c r="J634" s="1" t="s">
        <v>8298</v>
      </c>
      <c r="K634" s="1" t="str">
        <f>VLOOKUP(J634,'Text facts'!$A$1:$H$10019,6,0)</f>
        <v>A1036</v>
      </c>
      <c r="L634" t="str">
        <f>VLOOKUP(J634,'Text facts'!$A$1:$B$10019,2,0)</f>
        <v>Tihi zov Australije</v>
      </c>
      <c r="M634" t="str">
        <f>VLOOKUP(J634,'Text facts'!$A$1:$C$10019,3,0)</f>
        <v>Mutant Message Down Under</v>
      </c>
      <c r="O634" s="1" t="e">
        <f>VLOOKUP(N634,'Text facts'!$A$1:$H$10019,6,0)</f>
        <v>#N/A</v>
      </c>
      <c r="P634" t="e">
        <f>VLOOKUP(N634,'Text facts'!$A$1:$B$10019,2,0)</f>
        <v>#N/A</v>
      </c>
      <c r="Q634" t="e">
        <f>VLOOKUP(N634,'Text facts'!$A$1:$C$10019,3,0)</f>
        <v>#N/A</v>
      </c>
      <c r="S634" t="e">
        <f>VLOOKUP(R634,'Text facts'!$A$1:$H$10019,6,0)</f>
        <v>#N/A</v>
      </c>
      <c r="T634" t="e">
        <f>VLOOKUP(R634,'Text facts'!$A$1:$B$10019,2,0)</f>
        <v>#N/A</v>
      </c>
      <c r="U634" t="e">
        <f>VLOOKUP(R634,'Text facts'!$A$1:$C$10019,3,0)</f>
        <v>#N/A</v>
      </c>
    </row>
    <row r="635" spans="1:21">
      <c r="A635" s="1" t="s">
        <v>895</v>
      </c>
      <c r="B635" s="1" t="s">
        <v>8304</v>
      </c>
      <c r="C635" s="1" t="str">
        <f>VLOOKUP(B635,'Text facts'!$A$1:$H$10019,6,0)</f>
        <v>A1037</v>
      </c>
      <c r="D635" t="str">
        <f>VLOOKUP(B635,'Text facts'!$A$1:$B$10019,2,0)</f>
        <v>Umijeće života</v>
      </c>
      <c r="E635" t="str">
        <f>VLOOKUP(B635,'Text facts'!$A$1:$C$10019,3,0)</f>
        <v>--</v>
      </c>
      <c r="F635" s="1" t="s">
        <v>8309</v>
      </c>
      <c r="G635" s="1" t="str">
        <f>VLOOKUP(F635,'Text facts'!$A$1:$H$10019,6,0)</f>
        <v>A1038</v>
      </c>
      <c r="H635" t="str">
        <f>VLOOKUP(F635,'Text facts'!$A$1:$B$10019,2,0)</f>
        <v>Izvor mudrosti ili Pravila za život</v>
      </c>
      <c r="I635" t="str">
        <f>VLOOKUP(F635,'Text facts'!$A$1:$C$10019,3,0)</f>
        <v>The Art of Worldly Wisdom</v>
      </c>
      <c r="J635" s="1" t="s">
        <v>8315</v>
      </c>
      <c r="K635" s="1" t="str">
        <f>VLOOKUP(J635,'Text facts'!$A$1:$H$10019,6,0)</f>
        <v>A1039</v>
      </c>
      <c r="L635" t="str">
        <f>VLOOKUP(J635,'Text facts'!$A$1:$B$10019,2,0)</f>
        <v>Seks, šoping i roman</v>
      </c>
      <c r="M635" t="str">
        <f>VLOOKUP(J635,'Text facts'!$A$1:$C$10019,3,0)</f>
        <v>The Romantic Movement: Sex, Shopping and the Novel</v>
      </c>
      <c r="O635" s="1" t="e">
        <f>VLOOKUP(N635,'Text facts'!$A$1:$H$10019,6,0)</f>
        <v>#N/A</v>
      </c>
      <c r="P635" t="e">
        <f>VLOOKUP(N635,'Text facts'!$A$1:$B$10019,2,0)</f>
        <v>#N/A</v>
      </c>
      <c r="Q635" t="e">
        <f>VLOOKUP(N635,'Text facts'!$A$1:$C$10019,3,0)</f>
        <v>#N/A</v>
      </c>
      <c r="S635" t="e">
        <f>VLOOKUP(R635,'Text facts'!$A$1:$H$10019,6,0)</f>
        <v>#N/A</v>
      </c>
      <c r="T635" t="e">
        <f>VLOOKUP(R635,'Text facts'!$A$1:$B$10019,2,0)</f>
        <v>#N/A</v>
      </c>
      <c r="U635" t="e">
        <f>VLOOKUP(R635,'Text facts'!$A$1:$C$10019,3,0)</f>
        <v>#N/A</v>
      </c>
    </row>
    <row r="636" spans="1:21">
      <c r="A636" s="1" t="s">
        <v>897</v>
      </c>
      <c r="B636" s="1" t="s">
        <v>2234</v>
      </c>
      <c r="C636" s="1" t="str">
        <f>VLOOKUP(B636,'Text facts'!$A$1:$H$10019,6,0)</f>
        <v>A129</v>
      </c>
      <c r="D636" t="str">
        <f>VLOOKUP(B636,'Text facts'!$A$1:$B$10019,2,0)</f>
        <v>Ana Karenjina</v>
      </c>
      <c r="E636" t="str">
        <f>VLOOKUP(B636,'Text facts'!$A$1:$C$10019,3,0)</f>
        <v>Anna Karenina</v>
      </c>
      <c r="F636" s="1" t="s">
        <v>1679</v>
      </c>
      <c r="G636" s="1" t="str">
        <f>VLOOKUP(F636,'Text facts'!$A$1:$H$10019,6,0)</f>
        <v>A43</v>
      </c>
      <c r="H636" t="str">
        <f>VLOOKUP(F636,'Text facts'!$A$1:$B$10019,2,0)</f>
        <v>Braća Karamazovi</v>
      </c>
      <c r="I636" t="str">
        <f>VLOOKUP(F636,'Text facts'!$A$1:$C$10019,3,0)</f>
        <v>The Brothers Karamazov</v>
      </c>
      <c r="J636" s="1" t="s">
        <v>7721</v>
      </c>
      <c r="K636" s="1" t="str">
        <f>VLOOKUP(J636,'Text facts'!$A$1:$H$10019,6,0)</f>
        <v>A954</v>
      </c>
      <c r="L636" t="str">
        <f>VLOOKUP(J636,'Text facts'!$A$1:$B$10019,2,0)</f>
        <v>Krik i bijes</v>
      </c>
      <c r="M636" t="str">
        <f>VLOOKUP(J636,'Text facts'!$A$1:$C$10019,3,0)</f>
        <v>The Sound and the Fury</v>
      </c>
      <c r="O636" s="1" t="e">
        <f>VLOOKUP(N636,'Text facts'!$A$1:$H$10019,6,0)</f>
        <v>#N/A</v>
      </c>
      <c r="P636" t="e">
        <f>VLOOKUP(N636,'Text facts'!$A$1:$B$10019,2,0)</f>
        <v>#N/A</v>
      </c>
      <c r="Q636" t="e">
        <f>VLOOKUP(N636,'Text facts'!$A$1:$C$10019,3,0)</f>
        <v>#N/A</v>
      </c>
      <c r="S636" t="e">
        <f>VLOOKUP(R636,'Text facts'!$A$1:$H$10019,6,0)</f>
        <v>#N/A</v>
      </c>
      <c r="T636" t="e">
        <f>VLOOKUP(R636,'Text facts'!$A$1:$B$10019,2,0)</f>
        <v>#N/A</v>
      </c>
      <c r="U636" t="e">
        <f>VLOOKUP(R636,'Text facts'!$A$1:$C$10019,3,0)</f>
        <v>#N/A</v>
      </c>
    </row>
    <row r="637" spans="1:21">
      <c r="A637" s="1" t="s">
        <v>898</v>
      </c>
      <c r="B637" s="1" t="s">
        <v>8320</v>
      </c>
      <c r="C637" s="1" t="str">
        <f>VLOOKUP(B637,'Text facts'!$A$1:$H$10019,6,0)</f>
        <v>A1040</v>
      </c>
      <c r="D637" t="str">
        <f>VLOOKUP(B637,'Text facts'!$A$1:$B$10019,2,0)</f>
        <v>Odlazak</v>
      </c>
      <c r="E637" t="str">
        <f>VLOOKUP(B637,'Text facts'!$A$1:$C$10019,3,0)</f>
        <v>--</v>
      </c>
      <c r="F637" s="1" t="s">
        <v>3693</v>
      </c>
      <c r="G637" s="1" t="str">
        <f>VLOOKUP(F637,'Text facts'!$A$1:$H$10019,6,0)</f>
        <v>A365</v>
      </c>
      <c r="H637" t="str">
        <f>VLOOKUP(F637,'Text facts'!$A$1:$B$10019,2,0)</f>
        <v>Ogled o sljepoći</v>
      </c>
      <c r="I637" t="str">
        <f>VLOOKUP(F637,'Text facts'!$A$1:$C$10019,3,0)</f>
        <v>Blindness</v>
      </c>
      <c r="J637" s="1" t="s">
        <v>1571</v>
      </c>
      <c r="K637" s="1" t="str">
        <f>VLOOKUP(J637,'Text facts'!$A$1:$H$10019,6,0)</f>
        <v>A30</v>
      </c>
      <c r="L637" t="str">
        <f>VLOOKUP(J637,'Text facts'!$A$1:$B$10019,2,0)</f>
        <v>Stranac</v>
      </c>
      <c r="M637" t="str">
        <f>VLOOKUP(J637,'Text facts'!$A$1:$C$10019,3,0)</f>
        <v>The Stranger</v>
      </c>
      <c r="O637" s="1" t="e">
        <f>VLOOKUP(N637,'Text facts'!$A$1:$H$10019,6,0)</f>
        <v>#N/A</v>
      </c>
      <c r="P637" t="e">
        <f>VLOOKUP(N637,'Text facts'!$A$1:$B$10019,2,0)</f>
        <v>#N/A</v>
      </c>
      <c r="Q637" t="e">
        <f>VLOOKUP(N637,'Text facts'!$A$1:$C$10019,3,0)</f>
        <v>#N/A</v>
      </c>
      <c r="S637" t="e">
        <f>VLOOKUP(R637,'Text facts'!$A$1:$H$10019,6,0)</f>
        <v>#N/A</v>
      </c>
      <c r="T637" t="e">
        <f>VLOOKUP(R637,'Text facts'!$A$1:$B$10019,2,0)</f>
        <v>#N/A</v>
      </c>
      <c r="U637" t="e">
        <f>VLOOKUP(R637,'Text facts'!$A$1:$C$10019,3,0)</f>
        <v>#N/A</v>
      </c>
    </row>
    <row r="638" spans="1:21">
      <c r="A638" s="1" t="s">
        <v>899</v>
      </c>
      <c r="B638" s="1" t="s">
        <v>3299</v>
      </c>
      <c r="C638" s="1" t="str">
        <f>VLOOKUP(B638,'Text facts'!$A$1:$H$10019,6,0)</f>
        <v>A98</v>
      </c>
      <c r="D638" t="str">
        <f>VLOOKUP(B638,'Text facts'!$A$1:$B$10019,2,0)</f>
        <v>Harry Potter</v>
      </c>
      <c r="E638" t="str">
        <f>VLOOKUP(B638,'Text facts'!$A$1:$C$10019,3,0)</f>
        <v>Harry Potter</v>
      </c>
      <c r="F638" s="1" t="s">
        <v>8325</v>
      </c>
      <c r="G638" s="1" t="str">
        <f>VLOOKUP(F638,'Text facts'!$A$1:$H$10019,6,0)</f>
        <v>A1041</v>
      </c>
      <c r="H638" t="str">
        <f>VLOOKUP(F638,'Text facts'!$A$1:$B$10019,2,0)</f>
        <v>Različita</v>
      </c>
      <c r="I638" t="str">
        <f>VLOOKUP(F638,'Text facts'!$A$1:$C$10019,3,0)</f>
        <v>Divergent</v>
      </c>
      <c r="J638" s="1" t="s">
        <v>8331</v>
      </c>
      <c r="K638" s="1" t="str">
        <f>VLOOKUP(J638,'Text facts'!$A$1:$H$10019,6,0)</f>
        <v>A1042</v>
      </c>
      <c r="L638" t="str">
        <f>VLOOKUP(J638,'Text facts'!$A$1:$B$10019,2,0)</f>
        <v>Sumrak</v>
      </c>
      <c r="M638" t="str">
        <f>VLOOKUP(J638,'Text facts'!$A$1:$C$10019,3,0)</f>
        <v>Twilight</v>
      </c>
      <c r="O638" s="1" t="e">
        <f>VLOOKUP(N638,'Text facts'!$A$1:$H$10019,6,0)</f>
        <v>#N/A</v>
      </c>
      <c r="P638" t="e">
        <f>VLOOKUP(N638,'Text facts'!$A$1:$B$10019,2,0)</f>
        <v>#N/A</v>
      </c>
      <c r="Q638" t="e">
        <f>VLOOKUP(N638,'Text facts'!$A$1:$C$10019,3,0)</f>
        <v>#N/A</v>
      </c>
      <c r="S638" t="e">
        <f>VLOOKUP(R638,'Text facts'!$A$1:$H$10019,6,0)</f>
        <v>#N/A</v>
      </c>
      <c r="T638" t="e">
        <f>VLOOKUP(R638,'Text facts'!$A$1:$B$10019,2,0)</f>
        <v>#N/A</v>
      </c>
      <c r="U638" t="e">
        <f>VLOOKUP(R638,'Text facts'!$A$1:$C$10019,3,0)</f>
        <v>#N/A</v>
      </c>
    </row>
    <row r="639" spans="1:21">
      <c r="A639" s="1" t="s">
        <v>900</v>
      </c>
      <c r="B639" s="1" t="s">
        <v>8338</v>
      </c>
      <c r="C639" s="1" t="str">
        <f>VLOOKUP(B639,'Text facts'!$A$1:$H$10019,6,0)</f>
        <v>A347</v>
      </c>
      <c r="D639" t="str">
        <f>VLOOKUP(B639,'Text facts'!$A$1:$B$10019,2,0)</f>
        <v>Divlje i tvoje</v>
      </c>
      <c r="E639" t="str">
        <f>VLOOKUP(B639,'Text facts'!$A$1:$C$10019,3,0)</f>
        <v>--</v>
      </c>
      <c r="F639" s="1" t="s">
        <v>8340</v>
      </c>
      <c r="G639" s="1" t="str">
        <f>VLOOKUP(F639,'Text facts'!$A$1:$H$10019,6,0)</f>
        <v>A175</v>
      </c>
      <c r="H639" t="str">
        <f>VLOOKUP(F639,'Text facts'!$A$1:$B$10019,2,0)</f>
        <v>Zapisano metkom</v>
      </c>
      <c r="I639" t="str">
        <f>VLOOKUP(F639,'Text facts'!$A$1:$C$10019,3,0)</f>
        <v>--</v>
      </c>
      <c r="J639" s="1" t="s">
        <v>2745</v>
      </c>
      <c r="K639" s="1" t="str">
        <f>VLOOKUP(J639,'Text facts'!$A$1:$H$10019,6,0)</f>
        <v>A211</v>
      </c>
      <c r="L639" t="str">
        <f>VLOOKUP(J639,'Text facts'!$A$1:$B$10019,2,0)</f>
        <v>Grad lopova</v>
      </c>
      <c r="M639" t="str">
        <f>VLOOKUP(J639,'Text facts'!$A$1:$C$10019,3,0)</f>
        <v>City of Thieves</v>
      </c>
      <c r="O639" s="1" t="e">
        <f>VLOOKUP(N639,'Text facts'!$A$1:$H$10019,6,0)</f>
        <v>#N/A</v>
      </c>
      <c r="P639" t="e">
        <f>VLOOKUP(N639,'Text facts'!$A$1:$B$10019,2,0)</f>
        <v>#N/A</v>
      </c>
      <c r="Q639" t="e">
        <f>VLOOKUP(N639,'Text facts'!$A$1:$C$10019,3,0)</f>
        <v>#N/A</v>
      </c>
      <c r="S639" t="e">
        <f>VLOOKUP(R639,'Text facts'!$A$1:$H$10019,6,0)</f>
        <v>#N/A</v>
      </c>
      <c r="T639" t="e">
        <f>VLOOKUP(R639,'Text facts'!$A$1:$B$10019,2,0)</f>
        <v>#N/A</v>
      </c>
      <c r="U639" t="e">
        <f>VLOOKUP(R639,'Text facts'!$A$1:$C$10019,3,0)</f>
        <v>#N/A</v>
      </c>
    </row>
    <row r="640" spans="1:21">
      <c r="A640" s="1" t="s">
        <v>901</v>
      </c>
      <c r="B640" s="1" t="s">
        <v>8342</v>
      </c>
      <c r="C640" s="1" t="str">
        <f>VLOOKUP(B640,'Text facts'!$A$1:$H$10019,6,0)</f>
        <v>A1043</v>
      </c>
      <c r="D640" t="str">
        <f>VLOOKUP(B640,'Text facts'!$A$1:$B$10019,2,0)</f>
        <v>Knjiga o čaju</v>
      </c>
      <c r="E640" t="str">
        <f>VLOOKUP(B640,'Text facts'!$A$1:$C$10019,3,0)</f>
        <v>The Book of Tea</v>
      </c>
      <c r="F640" s="1" t="s">
        <v>8348</v>
      </c>
      <c r="G640" s="1" t="str">
        <f>VLOOKUP(F640,'Text facts'!$A$1:$H$10019,6,0)</f>
        <v>A1044</v>
      </c>
      <c r="H640" t="str">
        <f>VLOOKUP(F640,'Text facts'!$A$1:$B$10019,2,0)</f>
        <v>Rječnik simbola</v>
      </c>
      <c r="I640" t="str">
        <f>VLOOKUP(F640,'Text facts'!$A$1:$C$10019,3,0)</f>
        <v>Dictionary of Symbols</v>
      </c>
      <c r="J640" s="1" t="s">
        <v>8352</v>
      </c>
      <c r="K640" s="1" t="str">
        <f>VLOOKUP(J640,'Text facts'!$A$1:$H$10019,6,0)</f>
        <v>A1045</v>
      </c>
      <c r="L640" t="str">
        <f>VLOOKUP(J640,'Text facts'!$A$1:$B$10019,2,0)</f>
        <v>Gimnazijalka</v>
      </c>
      <c r="M640" t="str">
        <f>VLOOKUP(J640,'Text facts'!$A$1:$C$10019,3,0)</f>
        <v>--</v>
      </c>
      <c r="O640" s="1" t="e">
        <f>VLOOKUP(N640,'Text facts'!$A$1:$H$10019,6,0)</f>
        <v>#N/A</v>
      </c>
      <c r="P640" t="e">
        <f>VLOOKUP(N640,'Text facts'!$A$1:$B$10019,2,0)</f>
        <v>#N/A</v>
      </c>
      <c r="Q640" t="e">
        <f>VLOOKUP(N640,'Text facts'!$A$1:$C$10019,3,0)</f>
        <v>#N/A</v>
      </c>
      <c r="S640" t="e">
        <f>VLOOKUP(R640,'Text facts'!$A$1:$H$10019,6,0)</f>
        <v>#N/A</v>
      </c>
      <c r="T640" t="e">
        <f>VLOOKUP(R640,'Text facts'!$A$1:$B$10019,2,0)</f>
        <v>#N/A</v>
      </c>
      <c r="U640" t="e">
        <f>VLOOKUP(R640,'Text facts'!$A$1:$C$10019,3,0)</f>
        <v>#N/A</v>
      </c>
    </row>
    <row r="641" spans="1:21">
      <c r="A641" s="1" t="s">
        <v>902</v>
      </c>
      <c r="B641" s="1" t="s">
        <v>2234</v>
      </c>
      <c r="C641" s="1" t="str">
        <f>VLOOKUP(B641,'Text facts'!$A$1:$H$10019,6,0)</f>
        <v>A129</v>
      </c>
      <c r="D641" t="str">
        <f>VLOOKUP(B641,'Text facts'!$A$1:$B$10019,2,0)</f>
        <v>Ana Karenjina</v>
      </c>
      <c r="E641" t="str">
        <f>VLOOKUP(B641,'Text facts'!$A$1:$C$10019,3,0)</f>
        <v>Anna Karenina</v>
      </c>
      <c r="F641" s="1" t="s">
        <v>8385</v>
      </c>
      <c r="G641" s="1" t="str">
        <f>VLOOKUP(F641,'Text facts'!$A$1:$H$10019,6,0)</f>
        <v>A371</v>
      </c>
      <c r="H641" t="str">
        <f>VLOOKUP(F641,'Text facts'!$A$1:$B$10019,2,0)</f>
        <v>Iskreno vaš, Šurik</v>
      </c>
      <c r="I641" t="str">
        <f>VLOOKUP(F641,'Text facts'!$A$1:$C$10019,3,0)</f>
        <v>Sincerely Yours, Shurik</v>
      </c>
      <c r="J641" s="1" t="s">
        <v>3765</v>
      </c>
      <c r="K641" s="1" t="str">
        <f>VLOOKUP(J641,'Text facts'!$A$1:$H$10019,6,0)</f>
        <v>A375</v>
      </c>
      <c r="L641" t="str">
        <f>VLOOKUP(J641,'Text facts'!$A$1:$B$10019,2,0)</f>
        <v>Moja borba</v>
      </c>
      <c r="M641" t="str">
        <f>VLOOKUP(J641,'Text facts'!$A$1:$C$10019,3,0)</f>
        <v>My Struggle</v>
      </c>
      <c r="O641" s="1" t="e">
        <f>VLOOKUP(N641,'Text facts'!$A$1:$H$10019,6,0)</f>
        <v>#N/A</v>
      </c>
      <c r="P641" t="e">
        <f>VLOOKUP(N641,'Text facts'!$A$1:$B$10019,2,0)</f>
        <v>#N/A</v>
      </c>
      <c r="Q641" t="e">
        <f>VLOOKUP(N641,'Text facts'!$A$1:$C$10019,3,0)</f>
        <v>#N/A</v>
      </c>
      <c r="S641" t="e">
        <f>VLOOKUP(R641,'Text facts'!$A$1:$H$10019,6,0)</f>
        <v>#N/A</v>
      </c>
      <c r="T641" t="e">
        <f>VLOOKUP(R641,'Text facts'!$A$1:$B$10019,2,0)</f>
        <v>#N/A</v>
      </c>
      <c r="U641" t="e">
        <f>VLOOKUP(R641,'Text facts'!$A$1:$C$10019,3,0)</f>
        <v>#N/A</v>
      </c>
    </row>
    <row r="642" spans="1:21" ht="15">
      <c r="A642" s="1" t="s">
        <v>904</v>
      </c>
      <c r="B642" s="1" t="s">
        <v>3478</v>
      </c>
      <c r="C642" s="1" t="str">
        <f>VLOOKUP(B642,'Text facts'!$A$1:$H$10019,6,0)</f>
        <v>A331</v>
      </c>
      <c r="D642" t="str">
        <f>VLOOKUP(B642,'Text facts'!$A$1:$B$10019,2,0)</f>
        <v>Galeb Jonathan Livingston</v>
      </c>
      <c r="E642" t="str">
        <f>VLOOKUP(B642,'Text facts'!$A$1:$C$10019,3,0)</f>
        <v>Jonathan Livingston Seagull</v>
      </c>
      <c r="F642" s="1" t="s">
        <v>1571</v>
      </c>
      <c r="G642" s="1" t="str">
        <f>VLOOKUP(F642,'Text facts'!$A$1:$H$10019,6,0)</f>
        <v>A30</v>
      </c>
      <c r="H642" t="str">
        <f>VLOOKUP(F642,'Text facts'!$A$1:$B$10019,2,0)</f>
        <v>Stranac</v>
      </c>
      <c r="I642" t="str">
        <f>VLOOKUP(F642,'Text facts'!$A$1:$C$10019,3,0)</f>
        <v>The Stranger</v>
      </c>
      <c r="J642" s="1" t="s">
        <v>8362</v>
      </c>
      <c r="K642" s="1" t="str">
        <f>VLOOKUP(J642,'Text facts'!$A$1:$H$10019,6,0)</f>
        <v>A1046</v>
      </c>
      <c r="L642" t="str">
        <f>VLOOKUP(J642,'Text facts'!$A$1:$B$10019,2,0)</f>
        <v>Eragon</v>
      </c>
      <c r="M642" t="str">
        <f>VLOOKUP(J642,'Text facts'!$A$1:$C$10019,3,0)</f>
        <v>Eragon</v>
      </c>
      <c r="O642" s="1" t="e">
        <f>VLOOKUP(N642,'Text facts'!$A$1:$H$10019,6,0)</f>
        <v>#N/A</v>
      </c>
      <c r="P642" t="e">
        <f>VLOOKUP(N642,'Text facts'!$A$1:$B$10019,2,0)</f>
        <v>#N/A</v>
      </c>
      <c r="Q642" t="e">
        <f>VLOOKUP(N642,'Text facts'!$A$1:$C$10019,3,0)</f>
        <v>#N/A</v>
      </c>
      <c r="S642" t="e">
        <f>VLOOKUP(R642,'Text facts'!$A$1:$H$10019,6,0)</f>
        <v>#N/A</v>
      </c>
      <c r="T642" t="e">
        <f>VLOOKUP(R642,'Text facts'!$A$1:$B$10019,2,0)</f>
        <v>#N/A</v>
      </c>
      <c r="U642" t="e">
        <f>VLOOKUP(R642,'Text facts'!$A$1:$C$10019,3,0)</f>
        <v>#N/A</v>
      </c>
    </row>
    <row r="643" spans="1:21" ht="15">
      <c r="A643" s="1" t="s">
        <v>905</v>
      </c>
      <c r="B643" s="1" t="s">
        <v>8366</v>
      </c>
      <c r="C643" s="1" t="str">
        <f>VLOOKUP(B643,'Text facts'!$A$1:$H$10019,6,0)</f>
        <v>A1047</v>
      </c>
      <c r="D643" t="str">
        <f>VLOOKUP(B643,'Text facts'!$A$1:$B$10019,2,0)</f>
        <v>Serjoža</v>
      </c>
      <c r="E643" t="str">
        <f>VLOOKUP(B643,'Text facts'!$A$1:$C$10019,3,0)</f>
        <v>Splendid Days</v>
      </c>
      <c r="F643" s="1" t="s">
        <v>8372</v>
      </c>
      <c r="G643" s="1" t="str">
        <f>VLOOKUP(F643,'Text facts'!$A$1:$H$10019,6,0)</f>
        <v>A1048</v>
      </c>
      <c r="H643" t="str">
        <f>VLOOKUP(F643,'Text facts'!$A$1:$B$10019,2,0)</f>
        <v>Smrt prelijepih srndaća</v>
      </c>
      <c r="I643" t="str">
        <f>VLOOKUP(F643,'Text facts'!$A$1:$C$10019,3,0)</f>
        <v>Death of beautiful roebucks</v>
      </c>
      <c r="J643" s="1" t="s">
        <v>3844</v>
      </c>
      <c r="K643" s="1" t="str">
        <f>VLOOKUP(J643,'Text facts'!$A$1:$H$10019,6,0)</f>
        <v>A387</v>
      </c>
      <c r="L643" t="str">
        <f>VLOOKUP(J643,'Text facts'!$A$1:$B$10019,2,0)</f>
        <v>Kad sam bio hodža</v>
      </c>
      <c r="M643" t="str">
        <f>VLOOKUP(J643,'Text facts'!$A$1:$C$10019,3,0)</f>
        <v>--</v>
      </c>
      <c r="O643" s="1" t="e">
        <f>VLOOKUP(N643,'Text facts'!$A$1:$H$10019,6,0)</f>
        <v>#N/A</v>
      </c>
      <c r="P643" t="e">
        <f>VLOOKUP(N643,'Text facts'!$A$1:$B$10019,2,0)</f>
        <v>#N/A</v>
      </c>
      <c r="Q643" t="e">
        <f>VLOOKUP(N643,'Text facts'!$A$1:$C$10019,3,0)</f>
        <v>#N/A</v>
      </c>
      <c r="S643" t="e">
        <f>VLOOKUP(R643,'Text facts'!$A$1:$H$10019,6,0)</f>
        <v>#N/A</v>
      </c>
      <c r="T643" t="e">
        <f>VLOOKUP(R643,'Text facts'!$A$1:$B$10019,2,0)</f>
        <v>#N/A</v>
      </c>
      <c r="U643" t="e">
        <f>VLOOKUP(R643,'Text facts'!$A$1:$C$10019,3,0)</f>
        <v>#N/A</v>
      </c>
    </row>
    <row r="644" spans="1:21" ht="15">
      <c r="A644" s="1" t="s">
        <v>907</v>
      </c>
      <c r="B644" s="1" t="s">
        <v>8378</v>
      </c>
      <c r="C644" s="1" t="str">
        <f>VLOOKUP(B644,'Text facts'!$A$1:$H$10019,6,0)</f>
        <v>A432</v>
      </c>
      <c r="D644" t="str">
        <f>VLOOKUP(B644,'Text facts'!$A$1:$B$10019,2,0)</f>
        <v>Apologija Sokrata</v>
      </c>
      <c r="E644" t="str">
        <f>VLOOKUP(B644,'Text facts'!$A$1:$C$10019,3,0)</f>
        <v>Apology</v>
      </c>
      <c r="F644" s="1" t="s">
        <v>8381</v>
      </c>
      <c r="G644" s="1" t="str">
        <f>VLOOKUP(F644,'Text facts'!$A$1:$H$10019,6,0)</f>
        <v>A1049</v>
      </c>
      <c r="H644" t="str">
        <f>VLOOKUP(F644,'Text facts'!$A$1:$B$10019,2,0)</f>
        <v>Tako kazuje Heraklit, Efežanin</v>
      </c>
      <c r="I644" t="str">
        <f>VLOOKUP(F644,'Text facts'!$A$1:$C$10019,3,0)</f>
        <v>--</v>
      </c>
      <c r="J644" s="1" t="s">
        <v>5794</v>
      </c>
      <c r="K644" s="1" t="str">
        <f>VLOOKUP(J644,'Text facts'!$A$1:$H$10019,6,0)</f>
        <v>A669</v>
      </c>
      <c r="L644" t="str">
        <f>VLOOKUP(J644,'Text facts'!$A$1:$B$10019,2,0)</f>
        <v>Antikrist</v>
      </c>
      <c r="M644" t="str">
        <f>VLOOKUP(J644,'Text facts'!$A$1:$C$10019,3,0)</f>
        <v>The Antichrist</v>
      </c>
      <c r="O644" s="1" t="e">
        <f>VLOOKUP(N644,'Text facts'!$A$1:$H$10019,6,0)</f>
        <v>#N/A</v>
      </c>
      <c r="P644" t="e">
        <f>VLOOKUP(N644,'Text facts'!$A$1:$B$10019,2,0)</f>
        <v>#N/A</v>
      </c>
      <c r="Q644" t="e">
        <f>VLOOKUP(N644,'Text facts'!$A$1:$C$10019,3,0)</f>
        <v>#N/A</v>
      </c>
      <c r="S644" t="e">
        <f>VLOOKUP(R644,'Text facts'!$A$1:$H$10019,6,0)</f>
        <v>#N/A</v>
      </c>
      <c r="T644" t="e">
        <f>VLOOKUP(R644,'Text facts'!$A$1:$B$10019,2,0)</f>
        <v>#N/A</v>
      </c>
      <c r="U644" t="e">
        <f>VLOOKUP(R644,'Text facts'!$A$1:$C$10019,3,0)</f>
        <v>#N/A</v>
      </c>
    </row>
    <row r="645" spans="1:21">
      <c r="A645" s="1" t="s">
        <v>908</v>
      </c>
      <c r="B645" s="1" t="s">
        <v>8388</v>
      </c>
      <c r="C645" s="1" t="str">
        <f>VLOOKUP(B645,'Text facts'!$A$1:$H$10019,6,0)</f>
        <v>A278</v>
      </c>
      <c r="D645" t="str">
        <f>VLOOKUP(B645,'Text facts'!$A$1:$B$10019,2,0)</f>
        <v>Do kraja zemlje</v>
      </c>
      <c r="E645" t="str">
        <f>VLOOKUP(B645,'Text facts'!$A$1:$C$10019,3,0)</f>
        <v>To the End of the Land</v>
      </c>
      <c r="F645" s="1" t="s">
        <v>2240</v>
      </c>
      <c r="G645" s="1" t="str">
        <f>VLOOKUP(F645,'Text facts'!$A$1:$H$10019,6,0)</f>
        <v>A130</v>
      </c>
      <c r="H645" t="str">
        <f>VLOOKUP(F645,'Text facts'!$A$1:$B$10019,2,0)</f>
        <v>Kradljivica knjiga</v>
      </c>
      <c r="I645" t="str">
        <f>VLOOKUP(F645,'Text facts'!$A$1:$C$10019,3,0)</f>
        <v>The Book Thief</v>
      </c>
      <c r="J645" s="1" t="s">
        <v>3266</v>
      </c>
      <c r="K645" s="1" t="str">
        <f>VLOOKUP(J645,'Text facts'!$A$1:$H$10019,6,0)</f>
        <v>A297</v>
      </c>
      <c r="L645" t="str">
        <f>VLOOKUP(J645,'Text facts'!$A$1:$B$10019,2,0)</f>
        <v>Priča o ljubavi i tmini</v>
      </c>
      <c r="M645" t="str">
        <f>VLOOKUP(J645,'Text facts'!$A$1:$C$10019,3,0)</f>
        <v>A Tale Of Love And Darkness</v>
      </c>
      <c r="O645" s="1" t="e">
        <f>VLOOKUP(N645,'Text facts'!$A$1:$H$10019,6,0)</f>
        <v>#N/A</v>
      </c>
      <c r="P645" t="e">
        <f>VLOOKUP(N645,'Text facts'!$A$1:$B$10019,2,0)</f>
        <v>#N/A</v>
      </c>
      <c r="Q645" t="e">
        <f>VLOOKUP(N645,'Text facts'!$A$1:$C$10019,3,0)</f>
        <v>#N/A</v>
      </c>
      <c r="S645" t="e">
        <f>VLOOKUP(R645,'Text facts'!$A$1:$H$10019,6,0)</f>
        <v>#N/A</v>
      </c>
      <c r="T645" t="e">
        <f>VLOOKUP(R645,'Text facts'!$A$1:$B$10019,2,0)</f>
        <v>#N/A</v>
      </c>
      <c r="U645" t="e">
        <f>VLOOKUP(R645,'Text facts'!$A$1:$C$10019,3,0)</f>
        <v>#N/A</v>
      </c>
    </row>
    <row r="646" spans="1:21">
      <c r="A646" s="1" t="s">
        <v>909</v>
      </c>
      <c r="B646" s="1" t="s">
        <v>8396</v>
      </c>
      <c r="C646" s="1" t="str">
        <f>VLOOKUP(B646,'Text facts'!$A$1:$H$10019,6,0)</f>
        <v>A1051</v>
      </c>
      <c r="D646" t="str">
        <f>VLOOKUP(B646,'Text facts'!$A$1:$B$10019,2,0)</f>
        <v>Knjiga nade: Promišljanja za izazovna vremena</v>
      </c>
      <c r="E646" t="str">
        <f>VLOOKUP(B646,'Text facts'!$A$1:$C$10019,3,0)</f>
        <v>The Book of Hope: A Survival Guide for Trying Times</v>
      </c>
      <c r="F646" s="1" t="s">
        <v>2364</v>
      </c>
      <c r="G646" s="1" t="str">
        <f>VLOOKUP(F646,'Text facts'!$A$1:$H$10019,6,0)</f>
        <v>A151</v>
      </c>
      <c r="H646" t="str">
        <f>VLOOKUP(F646,'Text facts'!$A$1:$B$10019,2,0)</f>
        <v>Čovjek zvan Ove</v>
      </c>
      <c r="I646" t="str">
        <f>VLOOKUP(F646,'Text facts'!$A$1:$C$10019,3,0)</f>
        <v>A Man Called Ove</v>
      </c>
      <c r="J646" s="1" t="s">
        <v>6805</v>
      </c>
      <c r="K646" s="1" t="str">
        <f>VLOOKUP(J646,'Text facts'!$A$1:$H$10019,6,0)</f>
        <v>A151</v>
      </c>
      <c r="L646" t="str">
        <f>VLOOKUP(J646,'Text facts'!$A$1:$B$10019,2,0)</f>
        <v>Moja baka vas pozdravlja i kaže da joj je žao</v>
      </c>
      <c r="M646" t="str">
        <f>VLOOKUP(J646,'Text facts'!$A$1:$C$10019,3,0)</f>
        <v>My grandmother asked me to tell you she's sorry</v>
      </c>
      <c r="O646" s="1" t="e">
        <f>VLOOKUP(N646,'Text facts'!$A$1:$H$10019,6,0)</f>
        <v>#N/A</v>
      </c>
      <c r="P646" t="e">
        <f>VLOOKUP(N646,'Text facts'!$A$1:$B$10019,2,0)</f>
        <v>#N/A</v>
      </c>
      <c r="Q646" t="e">
        <f>VLOOKUP(N646,'Text facts'!$A$1:$C$10019,3,0)</f>
        <v>#N/A</v>
      </c>
      <c r="S646" t="e">
        <f>VLOOKUP(R646,'Text facts'!$A$1:$H$10019,6,0)</f>
        <v>#N/A</v>
      </c>
      <c r="T646" t="e">
        <f>VLOOKUP(R646,'Text facts'!$A$1:$B$10019,2,0)</f>
        <v>#N/A</v>
      </c>
      <c r="U646" t="e">
        <f>VLOOKUP(R646,'Text facts'!$A$1:$C$10019,3,0)</f>
        <v>#N/A</v>
      </c>
    </row>
    <row r="647" spans="1:21">
      <c r="A647" s="1" t="s">
        <v>910</v>
      </c>
      <c r="B647" s="1" t="s">
        <v>1791</v>
      </c>
      <c r="C647" s="1" t="str">
        <f>VLOOKUP(B647,'Text facts'!$A$1:$H$10019,6,0)</f>
        <v>A43</v>
      </c>
      <c r="D647" t="str">
        <f>VLOOKUP(B647,'Text facts'!$A$1:$B$10019,2,0)</f>
        <v>Zločin i kazna</v>
      </c>
      <c r="E647" t="str">
        <f>VLOOKUP(B647,'Text facts'!$A$1:$C$10019,3,0)</f>
        <v>Crime and Punishment</v>
      </c>
      <c r="F647" s="1" t="s">
        <v>1626</v>
      </c>
      <c r="G647" s="1" t="str">
        <f>VLOOKUP(F647,'Text facts'!$A$1:$H$10019,6,0)</f>
        <v>A38</v>
      </c>
      <c r="H647" t="str">
        <f>VLOOKUP(F647,'Text facts'!$A$1:$B$10019,2,0)</f>
        <v>Genijalna prijateljica</v>
      </c>
      <c r="I647" t="str">
        <f>VLOOKUP(F647,'Text facts'!$A$1:$C$10019,3,0)</f>
        <v>My Brilliant Friend</v>
      </c>
      <c r="J647" s="1" t="s">
        <v>1876</v>
      </c>
      <c r="K647" s="1" t="str">
        <f>VLOOKUP(J647,'Text facts'!$A$1:$H$10019,6,0)</f>
        <v>A76</v>
      </c>
      <c r="L647" t="str">
        <f>VLOOKUP(J647,'Text facts'!$A$1:$B$10019,2,0)</f>
        <v>Ciganin, ali najljepši</v>
      </c>
      <c r="M647" t="str">
        <f>VLOOKUP(J647,'Text facts'!$A$1:$C$10019,3,0)</f>
        <v>Gypsy, But the Fairest of Them All</v>
      </c>
      <c r="O647" s="1" t="e">
        <f>VLOOKUP(N647,'Text facts'!$A$1:$H$10019,6,0)</f>
        <v>#N/A</v>
      </c>
      <c r="P647" t="e">
        <f>VLOOKUP(N647,'Text facts'!$A$1:$B$10019,2,0)</f>
        <v>#N/A</v>
      </c>
      <c r="Q647" t="e">
        <f>VLOOKUP(N647,'Text facts'!$A$1:$C$10019,3,0)</f>
        <v>#N/A</v>
      </c>
      <c r="S647" t="e">
        <f>VLOOKUP(R647,'Text facts'!$A$1:$H$10019,6,0)</f>
        <v>#N/A</v>
      </c>
      <c r="T647" t="e">
        <f>VLOOKUP(R647,'Text facts'!$A$1:$B$10019,2,0)</f>
        <v>#N/A</v>
      </c>
      <c r="U647" t="e">
        <f>VLOOKUP(R647,'Text facts'!$A$1:$C$10019,3,0)</f>
        <v>#N/A</v>
      </c>
    </row>
    <row r="648" spans="1:21">
      <c r="A648" s="1" t="s">
        <v>911</v>
      </c>
      <c r="B648" s="1" t="s">
        <v>1654</v>
      </c>
      <c r="C648" s="1" t="str">
        <f>VLOOKUP(B648,'Text facts'!$A$1:$H$10019,6,0)</f>
        <v>A42</v>
      </c>
      <c r="D648" t="str">
        <f>VLOOKUP(B648,'Text facts'!$A$1:$B$10019,2,0)</f>
        <v>Divni novi svijet</v>
      </c>
      <c r="E648" t="str">
        <f>VLOOKUP(B648,'Text facts'!$A$1:$C$10019,3,0)</f>
        <v>Brave New World</v>
      </c>
      <c r="F648" s="1" t="s">
        <v>5624</v>
      </c>
      <c r="G648" s="1" t="str">
        <f>VLOOKUP(F648,'Text facts'!$A$1:$H$10019,6,0)</f>
        <v>A644</v>
      </c>
      <c r="H648" t="str">
        <f>VLOOKUP(F648,'Text facts'!$A$1:$B$10019,2,0)</f>
        <v>Paklena naranča</v>
      </c>
      <c r="I648" t="str">
        <f>VLOOKUP(F648,'Text facts'!$A$1:$C$10019,3,0)</f>
        <v>A Clockwork Orange</v>
      </c>
      <c r="J648" s="1" t="s">
        <v>6366</v>
      </c>
      <c r="K648" s="1" t="str">
        <f>VLOOKUP(J648,'Text facts'!$A$1:$H$10019,6,0)</f>
        <v>A317</v>
      </c>
      <c r="L648" t="str">
        <f>VLOOKUP(J648,'Text facts'!$A$1:$B$10019,2,0)</f>
        <v>Zadužbina / Zaklada</v>
      </c>
      <c r="M648" t="str">
        <f>VLOOKUP(J648,'Text facts'!$A$1:$C$10019,3,0)</f>
        <v>Foundation</v>
      </c>
      <c r="O648" s="1" t="e">
        <f>VLOOKUP(N648,'Text facts'!$A$1:$H$10019,6,0)</f>
        <v>#N/A</v>
      </c>
      <c r="P648" t="e">
        <f>VLOOKUP(N648,'Text facts'!$A$1:$B$10019,2,0)</f>
        <v>#N/A</v>
      </c>
      <c r="Q648" t="e">
        <f>VLOOKUP(N648,'Text facts'!$A$1:$C$10019,3,0)</f>
        <v>#N/A</v>
      </c>
      <c r="S648" t="e">
        <f>VLOOKUP(R648,'Text facts'!$A$1:$H$10019,6,0)</f>
        <v>#N/A</v>
      </c>
      <c r="T648" t="e">
        <f>VLOOKUP(R648,'Text facts'!$A$1:$B$10019,2,0)</f>
        <v>#N/A</v>
      </c>
      <c r="U648" t="e">
        <f>VLOOKUP(R648,'Text facts'!$A$1:$C$10019,3,0)</f>
        <v>#N/A</v>
      </c>
    </row>
    <row r="649" spans="1:21">
      <c r="A649" s="1" t="s">
        <v>913</v>
      </c>
      <c r="B649" s="1" t="s">
        <v>2449</v>
      </c>
      <c r="C649" s="1" t="str">
        <f>VLOOKUP(B649,'Text facts'!$A$1:$H$10019,6,0)</f>
        <v>A76</v>
      </c>
      <c r="D649" t="str">
        <f>VLOOKUP(B649,'Text facts'!$A$1:$B$10019,2,0)</f>
        <v>Črna mati zemla</v>
      </c>
      <c r="E649" t="str">
        <f>VLOOKUP(B649,'Text facts'!$A$1:$C$10019,3,0)</f>
        <v>Dark Mother Earth</v>
      </c>
      <c r="F649" s="1" t="s">
        <v>3817</v>
      </c>
      <c r="G649" s="1" t="str">
        <f>VLOOKUP(F649,'Text facts'!$A$1:$H$10019,6,0)</f>
        <v>A383</v>
      </c>
      <c r="H649" t="str">
        <f>VLOOKUP(F649,'Text facts'!$A$1:$B$10019,2,0)</f>
        <v>Otmjenost ježa</v>
      </c>
      <c r="I649" t="str">
        <f>VLOOKUP(F649,'Text facts'!$A$1:$C$10019,3,0)</f>
        <v>The Elegance of the Hedgehog</v>
      </c>
      <c r="J649" s="1" t="s">
        <v>4026</v>
      </c>
      <c r="K649" s="1" t="str">
        <f>VLOOKUP(J649,'Text facts'!$A$1:$H$10019,6,0)</f>
        <v>A416</v>
      </c>
      <c r="L649" t="str">
        <f>VLOOKUP(J649,'Text facts'!$A$1:$B$10019,2,0)</f>
        <v>Hadrijanovi memoari</v>
      </c>
      <c r="M649" t="str">
        <f>VLOOKUP(J649,'Text facts'!$A$1:$C$10019,3,0)</f>
        <v>Memoirs of Hadrian</v>
      </c>
      <c r="O649" s="1" t="e">
        <f>VLOOKUP(N649,'Text facts'!$A$1:$H$10019,6,0)</f>
        <v>#N/A</v>
      </c>
      <c r="P649" t="e">
        <f>VLOOKUP(N649,'Text facts'!$A$1:$B$10019,2,0)</f>
        <v>#N/A</v>
      </c>
      <c r="Q649" t="e">
        <f>VLOOKUP(N649,'Text facts'!$A$1:$C$10019,3,0)</f>
        <v>#N/A</v>
      </c>
      <c r="S649" t="e">
        <f>VLOOKUP(R649,'Text facts'!$A$1:$H$10019,6,0)</f>
        <v>#N/A</v>
      </c>
      <c r="T649" t="e">
        <f>VLOOKUP(R649,'Text facts'!$A$1:$B$10019,2,0)</f>
        <v>#N/A</v>
      </c>
      <c r="U649" t="e">
        <f>VLOOKUP(R649,'Text facts'!$A$1:$C$10019,3,0)</f>
        <v>#N/A</v>
      </c>
    </row>
    <row r="650" spans="1:21">
      <c r="A650" s="1" t="s">
        <v>914</v>
      </c>
      <c r="B650" s="1" t="s">
        <v>1791</v>
      </c>
      <c r="C650" s="1" t="str">
        <f>VLOOKUP(B650,'Text facts'!$A$1:$H$10019,6,0)</f>
        <v>A43</v>
      </c>
      <c r="D650" t="str">
        <f>VLOOKUP(B650,'Text facts'!$A$1:$B$10019,2,0)</f>
        <v>Zločin i kazna</v>
      </c>
      <c r="E650" t="str">
        <f>VLOOKUP(B650,'Text facts'!$A$1:$C$10019,3,0)</f>
        <v>Crime and Punishment</v>
      </c>
      <c r="F650" s="1" t="s">
        <v>1679</v>
      </c>
      <c r="G650" s="1" t="str">
        <f>VLOOKUP(F650,'Text facts'!$A$1:$H$10019,6,0)</f>
        <v>A43</v>
      </c>
      <c r="H650" t="str">
        <f>VLOOKUP(F650,'Text facts'!$A$1:$B$10019,2,0)</f>
        <v>Braća Karamazovi</v>
      </c>
      <c r="I650" t="str">
        <f>VLOOKUP(F650,'Text facts'!$A$1:$C$10019,3,0)</f>
        <v>The Brothers Karamazov</v>
      </c>
      <c r="J650" s="1" t="s">
        <v>2680</v>
      </c>
      <c r="K650" s="1" t="str">
        <f>VLOOKUP(J650,'Text facts'!$A$1:$H$10019,6,0)</f>
        <v>A201</v>
      </c>
      <c r="L650" t="str">
        <f>VLOOKUP(J650,'Text facts'!$A$1:$B$10019,2,0)</f>
        <v>Hamlet</v>
      </c>
      <c r="M650" t="str">
        <f>VLOOKUP(J650,'Text facts'!$A$1:$C$10019,3,0)</f>
        <v>Hamlet</v>
      </c>
      <c r="N650" s="1" t="s">
        <v>8411</v>
      </c>
      <c r="O650" s="1" t="str">
        <f>VLOOKUP(N650,'Text facts'!$A$1:$H$10019,6,0)</f>
        <v>A201</v>
      </c>
      <c r="P650" t="str">
        <f>VLOOKUP(N650,'Text facts'!$A$1:$B$10019,2,0)</f>
        <v>Kralj Lear</v>
      </c>
      <c r="Q650" t="str">
        <f>VLOOKUP(N650,'Text facts'!$A$1:$C$10019,3,0)</f>
        <v>King Lear</v>
      </c>
      <c r="R650" s="1" t="s">
        <v>3120</v>
      </c>
      <c r="S650" t="str">
        <f>VLOOKUP(R650,'Text facts'!$A$1:$H$10019,6,0)</f>
        <v>A266</v>
      </c>
      <c r="T650" t="str">
        <f>VLOOKUP(R650,'Text facts'!$A$1:$B$10019,2,0)</f>
        <v>U očekivanju Godota</v>
      </c>
      <c r="U650" t="str">
        <f>VLOOKUP(R650,'Text facts'!$A$1:$C$10019,3,0)</f>
        <v>Waiting for Godot</v>
      </c>
    </row>
    <row r="651" spans="1:21">
      <c r="A651" s="1" t="s">
        <v>915</v>
      </c>
      <c r="B651" s="1" t="s">
        <v>3478</v>
      </c>
      <c r="C651" s="1" t="str">
        <f>VLOOKUP(B651,'Text facts'!$A$1:$H$10019,6,0)</f>
        <v>A331</v>
      </c>
      <c r="D651" t="str">
        <f>VLOOKUP(B651,'Text facts'!$A$1:$B$10019,2,0)</f>
        <v>Galeb Jonathan Livingston</v>
      </c>
      <c r="E651" t="str">
        <f>VLOOKUP(B651,'Text facts'!$A$1:$C$10019,3,0)</f>
        <v>Jonathan Livingston Seagull</v>
      </c>
      <c r="F651" s="1" t="s">
        <v>8414</v>
      </c>
      <c r="G651" s="1" t="str">
        <f>VLOOKUP(F651,'Text facts'!$A$1:$H$10019,6,0)</f>
        <v>A706</v>
      </c>
      <c r="H651" t="str">
        <f>VLOOKUP(F651,'Text facts'!$A$1:$B$10019,2,0)</f>
        <v>Trilogija o Robertu Langdonu</v>
      </c>
      <c r="I651" t="str">
        <f>VLOOKUP(F651,'Text facts'!$A$1:$C$10019,3,0)</f>
        <v>Robert Langdon Trilogy</v>
      </c>
      <c r="J651" s="1" t="s">
        <v>5887</v>
      </c>
      <c r="K651" s="1" t="str">
        <f>VLOOKUP(J651,'Text facts'!$A$1:$H$10019,6,0)</f>
        <v>A684</v>
      </c>
      <c r="L651" t="str">
        <f>VLOOKUP(J651,'Text facts'!$A$1:$B$10019,2,0)</f>
        <v>Tatin sin</v>
      </c>
      <c r="M651" t="str">
        <f>VLOOKUP(J651,'Text facts'!$A$1:$C$10019,3,0)</f>
        <v>His Father's Son</v>
      </c>
      <c r="O651" s="1" t="e">
        <f>VLOOKUP(N651,'Text facts'!$A$1:$H$10019,6,0)</f>
        <v>#N/A</v>
      </c>
      <c r="P651" t="e">
        <f>VLOOKUP(N651,'Text facts'!$A$1:$B$10019,2,0)</f>
        <v>#N/A</v>
      </c>
      <c r="Q651" t="e">
        <f>VLOOKUP(N651,'Text facts'!$A$1:$C$10019,3,0)</f>
        <v>#N/A</v>
      </c>
      <c r="S651" t="e">
        <f>VLOOKUP(R651,'Text facts'!$A$1:$H$10019,6,0)</f>
        <v>#N/A</v>
      </c>
      <c r="T651" t="e">
        <f>VLOOKUP(R651,'Text facts'!$A$1:$B$10019,2,0)</f>
        <v>#N/A</v>
      </c>
      <c r="U651" t="e">
        <f>VLOOKUP(R651,'Text facts'!$A$1:$C$10019,3,0)</f>
        <v>#N/A</v>
      </c>
    </row>
    <row r="652" spans="1:21">
      <c r="A652" s="1" t="s">
        <v>916</v>
      </c>
      <c r="B652" s="1" t="s">
        <v>3537</v>
      </c>
      <c r="C652" s="1" t="str">
        <f>VLOOKUP(B652,'Text facts'!$A$1:$H$10019,6,0)</f>
        <v>A118</v>
      </c>
      <c r="D652" t="str">
        <f>VLOOKUP(B652,'Text facts'!$A$1:$B$10019,2,0)</f>
        <v>Koko u Parizu</v>
      </c>
      <c r="E652" t="str">
        <f>VLOOKUP(B652,'Text facts'!$A$1:$C$10019,3,0)</f>
        <v>The Mystery of the Stolen Painting</v>
      </c>
      <c r="F652" s="1" t="s">
        <v>8418</v>
      </c>
      <c r="G652" s="1" t="str">
        <f>VLOOKUP(F652,'Text facts'!$A$1:$H$10019,6,0)</f>
        <v>A452</v>
      </c>
      <c r="H652" t="str">
        <f>VLOOKUP(F652,'Text facts'!$A$1:$B$10019,2,0)</f>
        <v>Ubojstvo u Orient Expressu</v>
      </c>
      <c r="I652" t="str">
        <f>VLOOKUP(F652,'Text facts'!$A$1:$C$10019,3,0)</f>
        <v>Murder on the Orient Express</v>
      </c>
      <c r="J652" s="1" t="s">
        <v>1818</v>
      </c>
      <c r="K652" s="1" t="str">
        <f>VLOOKUP(J652,'Text facts'!$A$1:$H$10019,6,0)</f>
        <v>A69</v>
      </c>
      <c r="L652" t="str">
        <f>VLOOKUP(J652,'Text facts'!$A$1:$B$10019,2,0)</f>
        <v>Alkemičar</v>
      </c>
      <c r="M652" t="str">
        <f>VLOOKUP(J652,'Text facts'!$A$1:$C$10019,3,0)</f>
        <v>The Alchemist</v>
      </c>
      <c r="O652" s="1" t="e">
        <f>VLOOKUP(N652,'Text facts'!$A$1:$H$10019,6,0)</f>
        <v>#N/A</v>
      </c>
      <c r="P652" t="e">
        <f>VLOOKUP(N652,'Text facts'!$A$1:$B$10019,2,0)</f>
        <v>#N/A</v>
      </c>
      <c r="Q652" t="e">
        <f>VLOOKUP(N652,'Text facts'!$A$1:$C$10019,3,0)</f>
        <v>#N/A</v>
      </c>
      <c r="S652" t="e">
        <f>VLOOKUP(R652,'Text facts'!$A$1:$H$10019,6,0)</f>
        <v>#N/A</v>
      </c>
      <c r="T652" t="e">
        <f>VLOOKUP(R652,'Text facts'!$A$1:$B$10019,2,0)</f>
        <v>#N/A</v>
      </c>
      <c r="U652" t="e">
        <f>VLOOKUP(R652,'Text facts'!$A$1:$C$10019,3,0)</f>
        <v>#N/A</v>
      </c>
    </row>
    <row r="653" spans="1:21">
      <c r="A653" s="1" t="s">
        <v>918</v>
      </c>
      <c r="B653" s="1" t="s">
        <v>8210</v>
      </c>
      <c r="C653" s="1" t="str">
        <f>VLOOKUP(B653,'Text facts'!$A$1:$H$10019,6,0)</f>
        <v>A1361</v>
      </c>
      <c r="D653" t="str">
        <f>VLOOKUP(B653,'Text facts'!$A$1:$B$10019,2,0)</f>
        <v>Glazba s plaže</v>
      </c>
      <c r="E653" t="str">
        <f>VLOOKUP(B653,'Text facts'!$A$1:$C$10019,3,0)</f>
        <v>Beach Music</v>
      </c>
      <c r="F653" s="1" t="s">
        <v>6215</v>
      </c>
      <c r="G653" s="1" t="str">
        <f>VLOOKUP(F653,'Text facts'!$A$1:$H$10019,6,0)</f>
        <v>A734</v>
      </c>
      <c r="H653" t="str">
        <f>VLOOKUP(F653,'Text facts'!$A$1:$B$10019,2,0)</f>
        <v>Noćni vlak za Lisabon</v>
      </c>
      <c r="I653" t="str">
        <f>VLOOKUP(F653,'Text facts'!$A$1:$C$10019,3,0)</f>
        <v xml:space="preserve">Night Train to Lisbon </v>
      </c>
      <c r="J653" s="1" t="s">
        <v>6206</v>
      </c>
      <c r="K653" s="1" t="str">
        <f>VLOOKUP(J653,'Text facts'!$A$1:$H$10019,6,0)</f>
        <v>A733</v>
      </c>
      <c r="L653" t="str">
        <f>VLOOKUP(J653,'Text facts'!$A$1:$B$10019,2,0)</f>
        <v>Plemeniti gospodin u Moskvi</v>
      </c>
      <c r="M653" t="str">
        <f>VLOOKUP(J653,'Text facts'!$A$1:$C$10019,3,0)</f>
        <v>A Gentleman in Moscow</v>
      </c>
      <c r="O653" s="1" t="e">
        <f>VLOOKUP(N653,'Text facts'!$A$1:$H$10019,6,0)</f>
        <v>#N/A</v>
      </c>
      <c r="P653" t="e">
        <f>VLOOKUP(N653,'Text facts'!$A$1:$B$10019,2,0)</f>
        <v>#N/A</v>
      </c>
      <c r="Q653" t="e">
        <f>VLOOKUP(N653,'Text facts'!$A$1:$C$10019,3,0)</f>
        <v>#N/A</v>
      </c>
      <c r="S653" t="e">
        <f>VLOOKUP(R653,'Text facts'!$A$1:$H$10019,6,0)</f>
        <v>#N/A</v>
      </c>
      <c r="T653" t="e">
        <f>VLOOKUP(R653,'Text facts'!$A$1:$B$10019,2,0)</f>
        <v>#N/A</v>
      </c>
      <c r="U653" t="e">
        <f>VLOOKUP(R653,'Text facts'!$A$1:$C$10019,3,0)</f>
        <v>#N/A</v>
      </c>
    </row>
    <row r="654" spans="1:21">
      <c r="A654" s="1" t="s">
        <v>920</v>
      </c>
      <c r="B654" s="1" t="s">
        <v>8424</v>
      </c>
      <c r="C654" s="1" t="str">
        <f>VLOOKUP(B654,'Text facts'!$A$1:$H$10019,6,0)</f>
        <v>A1053</v>
      </c>
      <c r="D654" t="str">
        <f>VLOOKUP(B654,'Text facts'!$A$1:$B$10019,2,0)</f>
        <v>--</v>
      </c>
      <c r="E654" t="str">
        <f>VLOOKUP(B654,'Text facts'!$A$1:$C$10019,3,0)</f>
        <v>There's No Such Thing as an Easy Job</v>
      </c>
      <c r="F654" s="1" t="s">
        <v>1933</v>
      </c>
      <c r="G654" s="1" t="str">
        <f>VLOOKUP(F654,'Text facts'!$A$1:$H$10019,6,0)</f>
        <v>A85</v>
      </c>
      <c r="H654" t="str">
        <f>VLOOKUP(F654,'Text facts'!$A$1:$B$10019,2,0)</f>
        <v>Germinal</v>
      </c>
      <c r="I654" t="str">
        <f>VLOOKUP(F654,'Text facts'!$A$1:$C$10019,3,0)</f>
        <v>Germinal</v>
      </c>
      <c r="J654" s="1" t="s">
        <v>8429</v>
      </c>
      <c r="K654" s="1" t="str">
        <f>VLOOKUP(J654,'Text facts'!$A$1:$H$10019,6,0)</f>
        <v>A1054</v>
      </c>
      <c r="L654" t="str">
        <f>VLOOKUP(J654,'Text facts'!$A$1:$B$10019,2,0)</f>
        <v>Kim Jiyoung, rođena 1982. godine</v>
      </c>
      <c r="M654" t="str">
        <f>VLOOKUP(J654,'Text facts'!$A$1:$C$10019,3,0)</f>
        <v>Kim Jiyoung, Born 1982</v>
      </c>
      <c r="O654" s="1" t="e">
        <f>VLOOKUP(N654,'Text facts'!$A$1:$H$10019,6,0)</f>
        <v>#N/A</v>
      </c>
      <c r="P654" t="e">
        <f>VLOOKUP(N654,'Text facts'!$A$1:$B$10019,2,0)</f>
        <v>#N/A</v>
      </c>
      <c r="Q654" t="e">
        <f>VLOOKUP(N654,'Text facts'!$A$1:$C$10019,3,0)</f>
        <v>#N/A</v>
      </c>
      <c r="S654" t="e">
        <f>VLOOKUP(R654,'Text facts'!$A$1:$H$10019,6,0)</f>
        <v>#N/A</v>
      </c>
      <c r="T654" t="e">
        <f>VLOOKUP(R654,'Text facts'!$A$1:$B$10019,2,0)</f>
        <v>#N/A</v>
      </c>
      <c r="U654" t="e">
        <f>VLOOKUP(R654,'Text facts'!$A$1:$C$10019,3,0)</f>
        <v>#N/A</v>
      </c>
    </row>
    <row r="655" spans="1:21">
      <c r="A655" s="1" t="s">
        <v>921</v>
      </c>
      <c r="B655" s="1" t="s">
        <v>2075</v>
      </c>
      <c r="C655" s="1" t="str">
        <f>VLOOKUP(B655,'Text facts'!$A$1:$H$10019,6,0)</f>
        <v>A107</v>
      </c>
      <c r="D655" t="str">
        <f>VLOOKUP(B655,'Text facts'!$A$1:$B$10019,2,0)</f>
        <v>Proces</v>
      </c>
      <c r="E655" t="str">
        <f>VLOOKUP(B655,'Text facts'!$A$1:$C$10019,3,0)</f>
        <v>The Trial</v>
      </c>
      <c r="F655" s="1" t="s">
        <v>6428</v>
      </c>
      <c r="G655" s="1" t="str">
        <f>VLOOKUP(F655,'Text facts'!$A$1:$H$10019,6,0)</f>
        <v>A306</v>
      </c>
      <c r="H655" t="str">
        <f>VLOOKUP(F655,'Text facts'!$A$1:$B$10019,2,0)</f>
        <v>Proljeća Ivana Galeba</v>
      </c>
      <c r="I655" t="str">
        <f>VLOOKUP(F655,'Text facts'!$A$1:$C$10019,3,0)</f>
        <v>The Springs of Ivan Galeb</v>
      </c>
      <c r="J655" s="1" t="s">
        <v>6508</v>
      </c>
      <c r="K655" s="1" t="str">
        <f>VLOOKUP(J655,'Text facts'!$A$1:$H$10019,6,0)</f>
        <v>A24</v>
      </c>
      <c r="L655" t="str">
        <f>VLOOKUP(J655,'Text facts'!$A$1:$B$10019,2,0)</f>
        <v>Smrt u Veneciji</v>
      </c>
      <c r="M655" t="str">
        <f>VLOOKUP(J655,'Text facts'!$A$1:$C$10019,3,0)</f>
        <v>Death in Venice</v>
      </c>
      <c r="O655" s="1" t="e">
        <f>VLOOKUP(N655,'Text facts'!$A$1:$H$10019,6,0)</f>
        <v>#N/A</v>
      </c>
      <c r="P655" t="e">
        <f>VLOOKUP(N655,'Text facts'!$A$1:$B$10019,2,0)</f>
        <v>#N/A</v>
      </c>
      <c r="Q655" t="e">
        <f>VLOOKUP(N655,'Text facts'!$A$1:$C$10019,3,0)</f>
        <v>#N/A</v>
      </c>
      <c r="S655" t="e">
        <f>VLOOKUP(R655,'Text facts'!$A$1:$H$10019,6,0)</f>
        <v>#N/A</v>
      </c>
      <c r="T655" t="e">
        <f>VLOOKUP(R655,'Text facts'!$A$1:$B$10019,2,0)</f>
        <v>#N/A</v>
      </c>
      <c r="U655" t="e">
        <f>VLOOKUP(R655,'Text facts'!$A$1:$C$10019,3,0)</f>
        <v>#N/A</v>
      </c>
    </row>
    <row r="656" spans="1:21">
      <c r="A656" s="1" t="s">
        <v>922</v>
      </c>
      <c r="B656" s="1" t="s">
        <v>1606</v>
      </c>
      <c r="C656" s="1" t="str">
        <f>VLOOKUP(B656,'Text facts'!$A$1:$H$10019,6,0)</f>
        <v>A31</v>
      </c>
      <c r="D656" t="str">
        <f>VLOOKUP(B656,'Text facts'!$A$1:$B$10019,2,0)</f>
        <v>Grička vještica</v>
      </c>
      <c r="E656" t="str">
        <f>VLOOKUP(B656,'Text facts'!$A$1:$C$10019,3,0)</f>
        <v>The Witch of Grič</v>
      </c>
      <c r="F656" s="1" t="s">
        <v>8435</v>
      </c>
      <c r="G656" s="1" t="str">
        <f>VLOOKUP(F656,'Text facts'!$A$1:$H$10019,6,0)</f>
        <v>A125</v>
      </c>
      <c r="H656" t="str">
        <f>VLOOKUP(F656,'Text facts'!$A$1:$B$10019,2,0)</f>
        <v>Bjelovarom, stazama djetinjstva</v>
      </c>
      <c r="I656" t="str">
        <f>VLOOKUP(F656,'Text facts'!$A$1:$C$10019,3,0)</f>
        <v>--</v>
      </c>
      <c r="J656" s="1" t="s">
        <v>2917</v>
      </c>
      <c r="K656" s="1" t="str">
        <f>VLOOKUP(J656,'Text facts'!$A$1:$H$10019,6,0)</f>
        <v>A238</v>
      </c>
      <c r="L656" t="str">
        <f>VLOOKUP(J656,'Text facts'!$A$1:$B$10019,2,0)</f>
        <v>Černobilska molitva</v>
      </c>
      <c r="M656" t="str">
        <f>VLOOKUP(J656,'Text facts'!$A$1:$C$10019,3,0)</f>
        <v>Voices from Chernobyl</v>
      </c>
      <c r="O656" s="1" t="e">
        <f>VLOOKUP(N656,'Text facts'!$A$1:$H$10019,6,0)</f>
        <v>#N/A</v>
      </c>
      <c r="P656" t="e">
        <f>VLOOKUP(N656,'Text facts'!$A$1:$B$10019,2,0)</f>
        <v>#N/A</v>
      </c>
      <c r="Q656" t="e">
        <f>VLOOKUP(N656,'Text facts'!$A$1:$C$10019,3,0)</f>
        <v>#N/A</v>
      </c>
      <c r="S656" t="e">
        <f>VLOOKUP(R656,'Text facts'!$A$1:$H$10019,6,0)</f>
        <v>#N/A</v>
      </c>
      <c r="T656" t="e">
        <f>VLOOKUP(R656,'Text facts'!$A$1:$B$10019,2,0)</f>
        <v>#N/A</v>
      </c>
      <c r="U656" t="e">
        <f>VLOOKUP(R656,'Text facts'!$A$1:$C$10019,3,0)</f>
        <v>#N/A</v>
      </c>
    </row>
    <row r="657" spans="1:21">
      <c r="A657" s="1" t="s">
        <v>924</v>
      </c>
      <c r="B657" s="1" t="s">
        <v>1837</v>
      </c>
      <c r="C657" s="1" t="str">
        <f>VLOOKUP(B657,'Text facts'!$A$1:$H$10019,6,0)</f>
        <v>A68</v>
      </c>
      <c r="D657" t="str">
        <f>VLOOKUP(B657,'Text facts'!$A$1:$B$10019,2,0)</f>
        <v>Starac i more</v>
      </c>
      <c r="E657" t="str">
        <f>VLOOKUP(B657,'Text facts'!$A$1:$C$10019,3,0)</f>
        <v>The Old Man and the Sea</v>
      </c>
      <c r="F657" s="1" t="s">
        <v>1666</v>
      </c>
      <c r="G657" s="1" t="str">
        <f>VLOOKUP(F657,'Text facts'!$A$1:$H$10019,6,0)</f>
        <v>A44</v>
      </c>
      <c r="H657" t="str">
        <f>VLOOKUP(F657,'Text facts'!$A$1:$B$10019,2,0)</f>
        <v>U potrazi za izgubljenim vremenom</v>
      </c>
      <c r="I657" t="str">
        <f>VLOOKUP(F657,'Text facts'!$A$1:$C$10019,3,0)</f>
        <v>In Search of Lost Time</v>
      </c>
      <c r="J657" s="1" t="s">
        <v>1806</v>
      </c>
      <c r="K657" s="1" t="str">
        <f>VLOOKUP(J657,'Text facts'!$A$1:$H$10019,6,0)</f>
        <v>A67</v>
      </c>
      <c r="L657" t="str">
        <f>VLOOKUP(J657,'Text facts'!$A$1:$B$10019,2,0)</f>
        <v>U registraturi</v>
      </c>
      <c r="M657" t="str">
        <f>VLOOKUP(J657,'Text facts'!$A$1:$C$10019,3,0)</f>
        <v>In the Registrar's Office</v>
      </c>
      <c r="O657" s="1" t="e">
        <f>VLOOKUP(N657,'Text facts'!$A$1:$H$10019,6,0)</f>
        <v>#N/A</v>
      </c>
      <c r="P657" t="e">
        <f>VLOOKUP(N657,'Text facts'!$A$1:$B$10019,2,0)</f>
        <v>#N/A</v>
      </c>
      <c r="Q657" t="e">
        <f>VLOOKUP(N657,'Text facts'!$A$1:$C$10019,3,0)</f>
        <v>#N/A</v>
      </c>
      <c r="S657" t="e">
        <f>VLOOKUP(R657,'Text facts'!$A$1:$H$10019,6,0)</f>
        <v>#N/A</v>
      </c>
      <c r="T657" t="e">
        <f>VLOOKUP(R657,'Text facts'!$A$1:$B$10019,2,0)</f>
        <v>#N/A</v>
      </c>
      <c r="U657" t="e">
        <f>VLOOKUP(R657,'Text facts'!$A$1:$C$10019,3,0)</f>
        <v>#N/A</v>
      </c>
    </row>
    <row r="658" spans="1:21">
      <c r="A658" s="1" t="s">
        <v>925</v>
      </c>
      <c r="B658" s="1" t="s">
        <v>8437</v>
      </c>
      <c r="C658" s="1" t="str">
        <f>VLOOKUP(B658,'Text facts'!$A$1:$H$10019,6,0)</f>
        <v>A1055</v>
      </c>
      <c r="D658" t="str">
        <f>VLOOKUP(B658,'Text facts'!$A$1:$B$10019,2,0)</f>
        <v>Franz Kafka – Životopis</v>
      </c>
      <c r="E658" t="str">
        <f>VLOOKUP(B658,'Text facts'!$A$1:$C$10019,3,0)</f>
        <v>Franz Kafka: A Biography</v>
      </c>
      <c r="F658" s="1" t="s">
        <v>8443</v>
      </c>
      <c r="G658" s="1" t="str">
        <f>VLOOKUP(F658,'Text facts'!$A$1:$H$10019,6,0)</f>
        <v>A1056</v>
      </c>
      <c r="H658" t="str">
        <f>VLOOKUP(F658,'Text facts'!$A$1:$B$10019,2,0)</f>
        <v>Povijest engleske politike</v>
      </c>
      <c r="I658" t="str">
        <f>VLOOKUP(F658,'Text facts'!$A$1:$C$10019,3,0)</f>
        <v>A history of England</v>
      </c>
      <c r="J658" s="1" t="s">
        <v>3132</v>
      </c>
      <c r="K658" s="1" t="str">
        <f>VLOOKUP(J658,'Text facts'!$A$1:$H$10019,6,0)</f>
        <v>A268</v>
      </c>
      <c r="L658" t="str">
        <f>VLOOKUP(J658,'Text facts'!$A$1:$B$10019,2,0)</f>
        <v>Stoner</v>
      </c>
      <c r="M658" t="str">
        <f>VLOOKUP(J658,'Text facts'!$A$1:$C$10019,3,0)</f>
        <v>Stoner</v>
      </c>
      <c r="O658" s="1" t="e">
        <f>VLOOKUP(N658,'Text facts'!$A$1:$H$10019,6,0)</f>
        <v>#N/A</v>
      </c>
      <c r="P658" t="e">
        <f>VLOOKUP(N658,'Text facts'!$A$1:$B$10019,2,0)</f>
        <v>#N/A</v>
      </c>
      <c r="Q658" t="e">
        <f>VLOOKUP(N658,'Text facts'!$A$1:$C$10019,3,0)</f>
        <v>#N/A</v>
      </c>
      <c r="S658" t="e">
        <f>VLOOKUP(R658,'Text facts'!$A$1:$H$10019,6,0)</f>
        <v>#N/A</v>
      </c>
      <c r="T658" t="e">
        <f>VLOOKUP(R658,'Text facts'!$A$1:$B$10019,2,0)</f>
        <v>#N/A</v>
      </c>
      <c r="U658" t="e">
        <f>VLOOKUP(R658,'Text facts'!$A$1:$C$10019,3,0)</f>
        <v>#N/A</v>
      </c>
    </row>
    <row r="659" spans="1:21" ht="15">
      <c r="A659" s="1" t="s">
        <v>926</v>
      </c>
      <c r="B659" s="1" t="s">
        <v>4427</v>
      </c>
      <c r="C659" s="1" t="str">
        <f>VLOOKUP(B659,'Text facts'!$A$1:$H$10019,6,0)</f>
        <v>A477</v>
      </c>
      <c r="D659" t="str">
        <f>VLOOKUP(B659,'Text facts'!$A$1:$B$10019,2,0)</f>
        <v>Kozmos</v>
      </c>
      <c r="E659" t="str">
        <f>VLOOKUP(B659,'Text facts'!$A$1:$C$10019,3,0)</f>
        <v>Cosmos</v>
      </c>
      <c r="F659" s="1" t="s">
        <v>8454</v>
      </c>
      <c r="G659" s="1" t="str">
        <f>VLOOKUP(F659,'Text facts'!$A$1:$H$10019,6,0)</f>
        <v>A673</v>
      </c>
      <c r="H659" t="str">
        <f>VLOOKUP(F659,'Text facts'!$A$1:$B$10019,2,0)</f>
        <v>Sebični gen</v>
      </c>
      <c r="I659" t="str">
        <f>VLOOKUP(F659,'Text facts'!$A$1:$C$10019,3,0)</f>
        <v>The Selfish Gene</v>
      </c>
      <c r="J659" s="14" t="s">
        <v>7174</v>
      </c>
      <c r="K659" s="1" t="str">
        <f>VLOOKUP(J659,'Text facts'!$A$1:$H$10019,6,0)</f>
        <v>A873</v>
      </c>
      <c r="L659" t="str">
        <f>VLOOKUP(J659,'Text facts'!$A$1:$B$10019,2,0)</f>
        <v>Kratka povijest vremena</v>
      </c>
      <c r="M659" t="str">
        <f>VLOOKUP(J659,'Text facts'!$A$1:$C$10019,3,0)</f>
        <v>A Brief History of Time</v>
      </c>
      <c r="O659" s="1" t="e">
        <f>VLOOKUP(N659,'Text facts'!$A$1:$H$10019,6,0)</f>
        <v>#N/A</v>
      </c>
      <c r="P659" t="e">
        <f>VLOOKUP(N659,'Text facts'!$A$1:$B$10019,2,0)</f>
        <v>#N/A</v>
      </c>
      <c r="Q659" t="e">
        <f>VLOOKUP(N659,'Text facts'!$A$1:$C$10019,3,0)</f>
        <v>#N/A</v>
      </c>
      <c r="S659" t="e">
        <f>VLOOKUP(R659,'Text facts'!$A$1:$H$10019,6,0)</f>
        <v>#N/A</v>
      </c>
      <c r="T659" t="e">
        <f>VLOOKUP(R659,'Text facts'!$A$1:$B$10019,2,0)</f>
        <v>#N/A</v>
      </c>
      <c r="U659" t="e">
        <f>VLOOKUP(R659,'Text facts'!$A$1:$C$10019,3,0)</f>
        <v>#N/A</v>
      </c>
    </row>
    <row r="660" spans="1:21">
      <c r="A660" s="1" t="s">
        <v>927</v>
      </c>
      <c r="B660" s="1" t="s">
        <v>2537</v>
      </c>
      <c r="C660" s="1" t="str">
        <f>VLOOKUP(B660,'Text facts'!$A$1:$H$10019,6,0)</f>
        <v>A178</v>
      </c>
      <c r="D660" t="str">
        <f>VLOOKUP(B660,'Text facts'!$A$1:$B$10019,2,0)</f>
        <v>Djevojka s bisernom naušnicom</v>
      </c>
      <c r="E660" t="str">
        <f>VLOOKUP(B660,'Text facts'!$A$1:$C$10019,3,0)</f>
        <v>Girl with a Pearl Earring</v>
      </c>
      <c r="F660" s="1" t="s">
        <v>4023</v>
      </c>
      <c r="G660" s="1" t="str">
        <f>VLOOKUP(F660,'Text facts'!$A$1:$H$10019,6,0)</f>
        <v>A125</v>
      </c>
      <c r="H660" t="str">
        <f>VLOOKUP(F660,'Text facts'!$A$1:$B$10019,2,0)</f>
        <v>Družba Pere Kvržice</v>
      </c>
      <c r="I660" t="str">
        <f>VLOOKUP(F660,'Text facts'!$A$1:$C$10019,3,0)</f>
        <v>Pero the Lump's gang</v>
      </c>
      <c r="J660" s="1" t="s">
        <v>1976</v>
      </c>
      <c r="K660" s="1" t="str">
        <f>VLOOKUP(J660,'Text facts'!$A$1:$H$10019,6,0)</f>
        <v>A92</v>
      </c>
      <c r="L660" t="str">
        <f>VLOOKUP(J660,'Text facts'!$A$1:$B$10019,2,0)</f>
        <v>Zlatarovo zlato</v>
      </c>
      <c r="M660" t="str">
        <f>VLOOKUP(J660,'Text facts'!$A$1:$C$10019,3,0)</f>
        <v>The Goldsmith's Treasure</v>
      </c>
      <c r="O660" s="1" t="e">
        <f>VLOOKUP(N660,'Text facts'!$A$1:$H$10019,6,0)</f>
        <v>#N/A</v>
      </c>
      <c r="P660" t="e">
        <f>VLOOKUP(N660,'Text facts'!$A$1:$B$10019,2,0)</f>
        <v>#N/A</v>
      </c>
      <c r="Q660" t="e">
        <f>VLOOKUP(N660,'Text facts'!$A$1:$C$10019,3,0)</f>
        <v>#N/A</v>
      </c>
      <c r="S660" t="e">
        <f>VLOOKUP(R660,'Text facts'!$A$1:$H$10019,6,0)</f>
        <v>#N/A</v>
      </c>
      <c r="T660" t="e">
        <f>VLOOKUP(R660,'Text facts'!$A$1:$B$10019,2,0)</f>
        <v>#N/A</v>
      </c>
      <c r="U660" t="e">
        <f>VLOOKUP(R660,'Text facts'!$A$1:$C$10019,3,0)</f>
        <v>#N/A</v>
      </c>
    </row>
    <row r="661" spans="1:21">
      <c r="A661" s="1" t="s">
        <v>930</v>
      </c>
      <c r="B661" s="1" t="s">
        <v>8462</v>
      </c>
      <c r="C661" s="1" t="str">
        <f>VLOOKUP(B661,'Text facts'!$A$1:$H$10019,6,0)</f>
        <v>A1058</v>
      </c>
      <c r="D661" t="str">
        <f>VLOOKUP(B661,'Text facts'!$A$1:$B$10019,2,0)</f>
        <v>Usta sirota</v>
      </c>
      <c r="E661" t="str">
        <f>VLOOKUP(B661,'Text facts'!$A$1:$C$10019,3,0)</f>
        <v>An Béal Bocht (The Poor Mouth)</v>
      </c>
      <c r="F661" s="1" t="s">
        <v>8468</v>
      </c>
      <c r="G661" s="1" t="str">
        <f>VLOOKUP(F661,'Text facts'!$A$1:$H$10019,6,0)</f>
        <v>A1059</v>
      </c>
      <c r="H661" t="str">
        <f>VLOOKUP(F661,'Text facts'!$A$1:$B$10019,2,0)</f>
        <v>Velebit se nadvio nad more…</v>
      </c>
      <c r="I661" t="str">
        <f>VLOOKUP(F661,'Text facts'!$A$1:$C$10019,3,0)</f>
        <v>--</v>
      </c>
      <c r="J661" s="1" t="s">
        <v>8234</v>
      </c>
      <c r="K661" s="1" t="str">
        <f>VLOOKUP(J661,'Text facts'!$A$1:$H$10019,6,0)</f>
        <v>A1027</v>
      </c>
      <c r="L661" t="str">
        <f>VLOOKUP(J661,'Text facts'!$A$1:$B$10019,2,0)</f>
        <v>Meho</v>
      </c>
      <c r="M661" t="str">
        <f>VLOOKUP(J661,'Text facts'!$A$1:$C$10019,3,0)</f>
        <v>--</v>
      </c>
      <c r="O661" s="1" t="e">
        <f>VLOOKUP(N661,'Text facts'!$A$1:$H$10019,6,0)</f>
        <v>#N/A</v>
      </c>
      <c r="P661" t="e">
        <f>VLOOKUP(N661,'Text facts'!$A$1:$B$10019,2,0)</f>
        <v>#N/A</v>
      </c>
      <c r="Q661" t="e">
        <f>VLOOKUP(N661,'Text facts'!$A$1:$C$10019,3,0)</f>
        <v>#N/A</v>
      </c>
      <c r="S661" t="e">
        <f>VLOOKUP(R661,'Text facts'!$A$1:$H$10019,6,0)</f>
        <v>#N/A</v>
      </c>
      <c r="T661" t="e">
        <f>VLOOKUP(R661,'Text facts'!$A$1:$B$10019,2,0)</f>
        <v>#N/A</v>
      </c>
      <c r="U661" t="e">
        <f>VLOOKUP(R661,'Text facts'!$A$1:$C$10019,3,0)</f>
        <v>#N/A</v>
      </c>
    </row>
    <row r="662" spans="1:21" ht="15">
      <c r="A662" s="1" t="s">
        <v>932</v>
      </c>
      <c r="B662" s="5" t="s">
        <v>8473</v>
      </c>
      <c r="C662" s="1" t="str">
        <f>VLOOKUP(B662,'Text facts'!$A$1:$H$10019,6,0)</f>
        <v>A1060</v>
      </c>
      <c r="D662" t="str">
        <f>VLOOKUP(B662,'Text facts'!$A$1:$B$10019,2,0)</f>
        <v>--</v>
      </c>
      <c r="E662" t="str">
        <f>VLOOKUP(B662,'Text facts'!$A$1:$C$10019,3,0)</f>
        <v>Useless Landscape</v>
      </c>
      <c r="F662" s="1" t="s">
        <v>3204</v>
      </c>
      <c r="G662" s="1" t="str">
        <f>VLOOKUP(F662,'Text facts'!$A$1:$H$10019,6,0)</f>
        <v>A248</v>
      </c>
      <c r="H662" t="str">
        <f>VLOOKUP(F662,'Text facts'!$A$1:$B$10019,2,0)</f>
        <v>Jedna žena</v>
      </c>
      <c r="I662" t="str">
        <f>VLOOKUP(F662,'Text facts'!$A$1:$C$10019,3,0)</f>
        <v>A Woman's Story</v>
      </c>
      <c r="J662" s="1" t="s">
        <v>8477</v>
      </c>
      <c r="K662" s="1" t="str">
        <f>VLOOKUP(J662,'Text facts'!$A$1:$H$10019,6,0)</f>
        <v>A1061</v>
      </c>
      <c r="L662" t="str">
        <f>VLOOKUP(J662,'Text facts'!$A$1:$B$10019,2,0)</f>
        <v>--</v>
      </c>
      <c r="M662" t="str">
        <f>VLOOKUP(J662,'Text facts'!$A$1:$C$10019,3,0)</f>
        <v>The World's Wife</v>
      </c>
      <c r="O662" s="1" t="e">
        <f>VLOOKUP(N662,'Text facts'!$A$1:$H$10019,6,0)</f>
        <v>#N/A</v>
      </c>
      <c r="P662" t="e">
        <f>VLOOKUP(N662,'Text facts'!$A$1:$B$10019,2,0)</f>
        <v>#N/A</v>
      </c>
      <c r="Q662" t="e">
        <f>VLOOKUP(N662,'Text facts'!$A$1:$C$10019,3,0)</f>
        <v>#N/A</v>
      </c>
      <c r="S662" t="e">
        <f>VLOOKUP(R662,'Text facts'!$A$1:$H$10019,6,0)</f>
        <v>#N/A</v>
      </c>
      <c r="T662" t="e">
        <f>VLOOKUP(R662,'Text facts'!$A$1:$B$10019,2,0)</f>
        <v>#N/A</v>
      </c>
      <c r="U662" t="e">
        <f>VLOOKUP(R662,'Text facts'!$A$1:$C$10019,3,0)</f>
        <v>#N/A</v>
      </c>
    </row>
    <row r="663" spans="1:21">
      <c r="A663" s="1" t="s">
        <v>934</v>
      </c>
      <c r="B663" s="1" t="s">
        <v>8482</v>
      </c>
      <c r="C663" s="1" t="str">
        <f>VLOOKUP(B663,'Text facts'!$A$1:$H$10019,6,0)</f>
        <v>A1062</v>
      </c>
      <c r="D663" t="str">
        <f>VLOOKUP(B663,'Text facts'!$A$1:$B$10019,2,0)</f>
        <v>Svjesni roditelji - Mijenjamo sebe, osnažujemo svoju djecu</v>
      </c>
      <c r="E663" t="str">
        <f>VLOOKUP(B663,'Text facts'!$A$1:$C$10019,3,0)</f>
        <v>The Conscious Parent: Transforming Ourselves, Empowering Our Children</v>
      </c>
      <c r="F663" s="1" t="s">
        <v>8488</v>
      </c>
      <c r="G663" s="1" t="str">
        <f>VLOOKUP(F663,'Text facts'!$A$1:$H$10019,6,0)</f>
        <v>A1063</v>
      </c>
      <c r="H663" t="str">
        <f>VLOOKUP(F663,'Text facts'!$A$1:$B$10019,2,0)</f>
        <v>Dijete u tebi mora pronaći dom : ključ za rješenje (gotovo) svih problema</v>
      </c>
      <c r="I663" t="str">
        <f>VLOOKUP(F663,'Text facts'!$A$1:$C$10019,3,0)</f>
        <v>The Child in You: The Breakthrough Method for Bringing Out Your Authentic Self</v>
      </c>
      <c r="J663" s="1" t="s">
        <v>7873</v>
      </c>
      <c r="K663" s="1" t="str">
        <f>VLOOKUP(J663,'Text facts'!$A$1:$H$10019,6,0)</f>
        <v>A385</v>
      </c>
      <c r="L663" t="str">
        <f>VLOOKUP(J663,'Text facts'!$A$1:$B$10019,2,0)</f>
        <v>Četrdeset pravila ljubavi : Roman o Rumiju</v>
      </c>
      <c r="M663" t="str">
        <f>VLOOKUP(J663,'Text facts'!$A$1:$C$10019,3,0)</f>
        <v>The Forty Rules of Love</v>
      </c>
      <c r="O663" s="1" t="e">
        <f>VLOOKUP(N663,'Text facts'!$A$1:$H$10019,6,0)</f>
        <v>#N/A</v>
      </c>
      <c r="P663" t="e">
        <f>VLOOKUP(N663,'Text facts'!$A$1:$B$10019,2,0)</f>
        <v>#N/A</v>
      </c>
      <c r="Q663" t="e">
        <f>VLOOKUP(N663,'Text facts'!$A$1:$C$10019,3,0)</f>
        <v>#N/A</v>
      </c>
      <c r="S663" t="e">
        <f>VLOOKUP(R663,'Text facts'!$A$1:$H$10019,6,0)</f>
        <v>#N/A</v>
      </c>
      <c r="T663" t="e">
        <f>VLOOKUP(R663,'Text facts'!$A$1:$B$10019,2,0)</f>
        <v>#N/A</v>
      </c>
      <c r="U663" t="e">
        <f>VLOOKUP(R663,'Text facts'!$A$1:$C$10019,3,0)</f>
        <v>#N/A</v>
      </c>
    </row>
    <row r="664" spans="1:21">
      <c r="A664" s="1" t="s">
        <v>935</v>
      </c>
      <c r="B664" s="1" t="s">
        <v>1791</v>
      </c>
      <c r="C664" s="1" t="str">
        <f>VLOOKUP(B664,'Text facts'!$A$1:$H$10019,6,0)</f>
        <v>A43</v>
      </c>
      <c r="D664" t="str">
        <f>VLOOKUP(B664,'Text facts'!$A$1:$B$10019,2,0)</f>
        <v>Zločin i kazna</v>
      </c>
      <c r="E664" t="str">
        <f>VLOOKUP(B664,'Text facts'!$A$1:$C$10019,3,0)</f>
        <v>Crime and Punishment</v>
      </c>
      <c r="F664" s="1" t="s">
        <v>3775</v>
      </c>
      <c r="G664" s="1" t="str">
        <f>VLOOKUP(F664,'Text facts'!$A$1:$H$10019,6,0)</f>
        <v>A273</v>
      </c>
      <c r="H664" t="str">
        <f>VLOOKUP(F664,'Text facts'!$A$1:$B$10019,2,0)</f>
        <v>Posljednji Stipančići</v>
      </c>
      <c r="I664" t="str">
        <f>VLOOKUP(F664,'Text facts'!$A$1:$C$10019,3,0)</f>
        <v>--</v>
      </c>
      <c r="J664" s="1" t="s">
        <v>3805</v>
      </c>
      <c r="K664" s="1" t="str">
        <f>VLOOKUP(J664,'Text facts'!$A$1:$H$10019,6,0)</f>
        <v>A382</v>
      </c>
      <c r="L664" t="str">
        <f>VLOOKUP(J664,'Text facts'!$A$1:$B$10019,2,0)</f>
        <v>Kiklop</v>
      </c>
      <c r="M664" t="str">
        <f>VLOOKUP(J664,'Text facts'!$A$1:$C$10019,3,0)</f>
        <v>Cyclops</v>
      </c>
      <c r="N664" s="1" t="s">
        <v>1806</v>
      </c>
      <c r="O664" s="1" t="str">
        <f>VLOOKUP(N664,'Text facts'!$A$1:$H$10019,6,0)</f>
        <v>A67</v>
      </c>
      <c r="P664" t="str">
        <f>VLOOKUP(N664,'Text facts'!$A$1:$B$10019,2,0)</f>
        <v>U registraturi</v>
      </c>
      <c r="Q664" t="str">
        <f>VLOOKUP(N664,'Text facts'!$A$1:$C$10019,3,0)</f>
        <v>In the Registrar's Office</v>
      </c>
      <c r="R664" s="1" t="s">
        <v>8494</v>
      </c>
      <c r="S664" t="str">
        <f>VLOOKUP(R664,'Text facts'!$A$1:$H$10019,6,0)</f>
        <v>A1064</v>
      </c>
      <c r="T664" t="str">
        <f>VLOOKUP(R664,'Text facts'!$A$1:$B$10019,2,0)</f>
        <v>Sajam taštine</v>
      </c>
      <c r="U664" t="str">
        <f>VLOOKUP(R664,'Text facts'!$A$1:$C$10019,3,0)</f>
        <v>Vanity Fair</v>
      </c>
    </row>
    <row r="665" spans="1:21">
      <c r="A665" s="1" t="s">
        <v>936</v>
      </c>
      <c r="B665" s="1" t="s">
        <v>1791</v>
      </c>
      <c r="C665" s="1" t="str">
        <f>VLOOKUP(B665,'Text facts'!$A$1:$H$10019,6,0)</f>
        <v>A43</v>
      </c>
      <c r="D665" t="str">
        <f>VLOOKUP(B665,'Text facts'!$A$1:$B$10019,2,0)</f>
        <v>Zločin i kazna</v>
      </c>
      <c r="E665" t="str">
        <f>VLOOKUP(B665,'Text facts'!$A$1:$C$10019,3,0)</f>
        <v>Crime and Punishment</v>
      </c>
      <c r="F665" s="1" t="s">
        <v>8500</v>
      </c>
      <c r="G665" s="1" t="str">
        <f>VLOOKUP(F665,'Text facts'!$A$1:$H$10019,6,0)</f>
        <v>A355</v>
      </c>
      <c r="H665" t="str">
        <f>VLOOKUP(F665,'Text facts'!$A$1:$B$10019,2,0)</f>
        <v>Srodnost</v>
      </c>
      <c r="I665" t="str">
        <f>VLOOKUP(F665,'Text facts'!$A$1:$C$10019,3,0)</f>
        <v>--</v>
      </c>
      <c r="J665" s="1" t="s">
        <v>8502</v>
      </c>
      <c r="K665" s="1" t="str">
        <f>VLOOKUP(J665,'Text facts'!$A$1:$H$10019,6,0)</f>
        <v>A201</v>
      </c>
      <c r="L665" t="str">
        <f>VLOOKUP(J665,'Text facts'!$A$1:$B$10019,2,0)</f>
        <v>Sonet 128</v>
      </c>
      <c r="M665" t="str">
        <f>VLOOKUP(J665,'Text facts'!$A$1:$C$10019,3,0)</f>
        <v>Sonnet CXXVIII</v>
      </c>
      <c r="O665" s="1" t="e">
        <f>VLOOKUP(N665,'Text facts'!$A$1:$H$10019,6,0)</f>
        <v>#N/A</v>
      </c>
      <c r="P665" t="e">
        <f>VLOOKUP(N665,'Text facts'!$A$1:$B$10019,2,0)</f>
        <v>#N/A</v>
      </c>
      <c r="Q665" t="e">
        <f>VLOOKUP(N665,'Text facts'!$A$1:$C$10019,3,0)</f>
        <v>#N/A</v>
      </c>
      <c r="S665" t="e">
        <f>VLOOKUP(R665,'Text facts'!$A$1:$H$10019,6,0)</f>
        <v>#N/A</v>
      </c>
      <c r="T665" t="e">
        <f>VLOOKUP(R665,'Text facts'!$A$1:$B$10019,2,0)</f>
        <v>#N/A</v>
      </c>
      <c r="U665" t="e">
        <f>VLOOKUP(R665,'Text facts'!$A$1:$C$10019,3,0)</f>
        <v>#N/A</v>
      </c>
    </row>
    <row r="666" spans="1:21">
      <c r="A666" s="1" t="s">
        <v>938</v>
      </c>
      <c r="B666" s="1" t="s">
        <v>5836</v>
      </c>
      <c r="C666" s="1" t="str">
        <f>VLOOKUP(B666,'Text facts'!$A$1:$H$10019,6,0)</f>
        <v>A675</v>
      </c>
      <c r="D666" t="str">
        <f>VLOOKUP(B666,'Text facts'!$A$1:$B$10019,2,0)</f>
        <v>Moja dota</v>
      </c>
      <c r="E666" t="str">
        <f>VLOOKUP(B666,'Text facts'!$A$1:$C$10019,3,0)</f>
        <v>--</v>
      </c>
      <c r="F666" s="1" t="s">
        <v>2231</v>
      </c>
      <c r="G666" s="1" t="str">
        <f>VLOOKUP(F666,'Text facts'!$A$1:$H$10019,6,0)</f>
        <v>A107</v>
      </c>
      <c r="H666" t="str">
        <f>VLOOKUP(F666,'Text facts'!$A$1:$B$10019,2,0)</f>
        <v>Preobražaj</v>
      </c>
      <c r="I666" t="str">
        <f>VLOOKUP(F666,'Text facts'!$A$1:$C$10019,3,0)</f>
        <v>The Metamorphosis</v>
      </c>
      <c r="J666" s="1" t="s">
        <v>8505</v>
      </c>
      <c r="K666" s="1" t="str">
        <f>VLOOKUP(J666,'Text facts'!$A$1:$H$10019,6,0)</f>
        <v>A1065</v>
      </c>
      <c r="L666" t="str">
        <f>VLOOKUP(J666,'Text facts'!$A$1:$B$10019,2,0)</f>
        <v>Korijeni</v>
      </c>
      <c r="M666" t="str">
        <f>VLOOKUP(J666,'Text facts'!$A$1:$C$10019,3,0)</f>
        <v>Roots: The Saga of an American Family</v>
      </c>
      <c r="O666" s="1" t="e">
        <f>VLOOKUP(N666,'Text facts'!$A$1:$H$10019,6,0)</f>
        <v>#N/A</v>
      </c>
      <c r="P666" t="e">
        <f>VLOOKUP(N666,'Text facts'!$A$1:$B$10019,2,0)</f>
        <v>#N/A</v>
      </c>
      <c r="Q666" t="e">
        <f>VLOOKUP(N666,'Text facts'!$A$1:$C$10019,3,0)</f>
        <v>#N/A</v>
      </c>
      <c r="S666" t="e">
        <f>VLOOKUP(R666,'Text facts'!$A$1:$H$10019,6,0)</f>
        <v>#N/A</v>
      </c>
      <c r="T666" t="e">
        <f>VLOOKUP(R666,'Text facts'!$A$1:$B$10019,2,0)</f>
        <v>#N/A</v>
      </c>
      <c r="U666" t="e">
        <f>VLOOKUP(R666,'Text facts'!$A$1:$C$10019,3,0)</f>
        <v>#N/A</v>
      </c>
    </row>
    <row r="667" spans="1:21">
      <c r="A667" s="1" t="s">
        <v>940</v>
      </c>
      <c r="B667" s="1" t="s">
        <v>2573</v>
      </c>
      <c r="C667" s="1" t="str">
        <f>VLOOKUP(B667,'Text facts'!$A$1:$H$10019,6,0)</f>
        <v>A184</v>
      </c>
      <c r="D667" t="str">
        <f>VLOOKUP(B667,'Text facts'!$A$1:$B$10019,2,0)</f>
        <v>Gospođa Bovary</v>
      </c>
      <c r="E667" t="str">
        <f>VLOOKUP(B667,'Text facts'!$A$1:$C$10019,3,0)</f>
        <v>Madame Bovary</v>
      </c>
      <c r="F667" s="1" t="s">
        <v>2537</v>
      </c>
      <c r="G667" s="1" t="str">
        <f>VLOOKUP(F667,'Text facts'!$A$1:$H$10019,6,0)</f>
        <v>A178</v>
      </c>
      <c r="H667" t="str">
        <f>VLOOKUP(F667,'Text facts'!$A$1:$B$10019,2,0)</f>
        <v>Djevojka s bisernom naušnicom</v>
      </c>
      <c r="I667" t="str">
        <f>VLOOKUP(F667,'Text facts'!$A$1:$C$10019,3,0)</f>
        <v>Girl with a Pearl Earring</v>
      </c>
      <c r="J667" s="1" t="s">
        <v>2634</v>
      </c>
      <c r="K667" s="1" t="str">
        <f>VLOOKUP(J667,'Text facts'!$A$1:$H$10019,6,0)</f>
        <v>A82</v>
      </c>
      <c r="L667" t="str">
        <f>VLOOKUP(J667,'Text facts'!$A$1:$B$10019,2,0)</f>
        <v>Gospoda Glembajevi</v>
      </c>
      <c r="M667" t="str">
        <f>VLOOKUP(J667,'Text facts'!$A$1:$C$10019,3,0)</f>
        <v>Messrs. Glembay</v>
      </c>
      <c r="O667" s="1" t="e">
        <f>VLOOKUP(N667,'Text facts'!$A$1:$H$10019,6,0)</f>
        <v>#N/A</v>
      </c>
      <c r="P667" t="e">
        <f>VLOOKUP(N667,'Text facts'!$A$1:$B$10019,2,0)</f>
        <v>#N/A</v>
      </c>
      <c r="Q667" t="e">
        <f>VLOOKUP(N667,'Text facts'!$A$1:$C$10019,3,0)</f>
        <v>#N/A</v>
      </c>
      <c r="S667" t="e">
        <f>VLOOKUP(R667,'Text facts'!$A$1:$H$10019,6,0)</f>
        <v>#N/A</v>
      </c>
      <c r="T667" t="e">
        <f>VLOOKUP(R667,'Text facts'!$A$1:$B$10019,2,0)</f>
        <v>#N/A</v>
      </c>
      <c r="U667" t="e">
        <f>VLOOKUP(R667,'Text facts'!$A$1:$C$10019,3,0)</f>
        <v>#N/A</v>
      </c>
    </row>
    <row r="668" spans="1:21">
      <c r="A668" s="1" t="s">
        <v>941</v>
      </c>
      <c r="B668" s="1" t="s">
        <v>8512</v>
      </c>
      <c r="C668" s="1" t="str">
        <f>VLOOKUP(B668,'Text facts'!$A$1:$H$10019,6,0)</f>
        <v>A475</v>
      </c>
      <c r="D668" t="str">
        <f>VLOOKUP(B668,'Text facts'!$A$1:$B$10019,2,0)</f>
        <v>Osam Planina</v>
      </c>
      <c r="E668" t="str">
        <f>VLOOKUP(B668,'Text facts'!$A$1:$C$10019,3,0)</f>
        <v>The Eight Mountains</v>
      </c>
      <c r="F668" s="1" t="s">
        <v>8515</v>
      </c>
      <c r="G668" s="1" t="str">
        <f>VLOOKUP(F668,'Text facts'!$A$1:$H$10019,6,0)</f>
        <v>A1067</v>
      </c>
      <c r="H668" t="str">
        <f>VLOOKUP(F668,'Text facts'!$A$1:$B$10019,2,0)</f>
        <v>Inovatori</v>
      </c>
      <c r="I668" t="str">
        <f>VLOOKUP(F668,'Text facts'!$A$1:$C$10019,3,0)</f>
        <v>The Innovators</v>
      </c>
      <c r="J668" s="1" t="s">
        <v>8520</v>
      </c>
      <c r="K668" s="1" t="str">
        <f>VLOOKUP(J668,'Text facts'!$A$1:$H$10019,6,0)</f>
        <v>A1364</v>
      </c>
      <c r="L668" t="str">
        <f>VLOOKUP(J668,'Text facts'!$A$1:$B$10019,2,0)</f>
        <v>The Content Machine</v>
      </c>
      <c r="M668" t="str">
        <f>VLOOKUP(J668,'Text facts'!$A$1:$C$10019,3,0)</f>
        <v>--</v>
      </c>
      <c r="O668" s="1" t="e">
        <f>VLOOKUP(N668,'Text facts'!$A$1:$H$10019,6,0)</f>
        <v>#N/A</v>
      </c>
      <c r="P668" t="e">
        <f>VLOOKUP(N668,'Text facts'!$A$1:$B$10019,2,0)</f>
        <v>#N/A</v>
      </c>
      <c r="Q668" t="e">
        <f>VLOOKUP(N668,'Text facts'!$A$1:$C$10019,3,0)</f>
        <v>#N/A</v>
      </c>
      <c r="S668" t="e">
        <f>VLOOKUP(R668,'Text facts'!$A$1:$H$10019,6,0)</f>
        <v>#N/A</v>
      </c>
      <c r="T668" t="e">
        <f>VLOOKUP(R668,'Text facts'!$A$1:$B$10019,2,0)</f>
        <v>#N/A</v>
      </c>
      <c r="U668" t="e">
        <f>VLOOKUP(R668,'Text facts'!$A$1:$C$10019,3,0)</f>
        <v>#N/A</v>
      </c>
    </row>
    <row r="669" spans="1:21">
      <c r="A669" s="1" t="s">
        <v>942</v>
      </c>
      <c r="B669" s="1" t="s">
        <v>2234</v>
      </c>
      <c r="C669" s="1" t="str">
        <f>VLOOKUP(B669,'Text facts'!$A$1:$H$10019,6,0)</f>
        <v>A129</v>
      </c>
      <c r="D669" t="str">
        <f>VLOOKUP(B669,'Text facts'!$A$1:$B$10019,2,0)</f>
        <v>Ana Karenjina</v>
      </c>
      <c r="E669" t="str">
        <f>VLOOKUP(B669,'Text facts'!$A$1:$C$10019,3,0)</f>
        <v>Anna Karenina</v>
      </c>
      <c r="F669" s="1" t="s">
        <v>3013</v>
      </c>
      <c r="G669" s="1" t="str">
        <f>VLOOKUP(F669,'Text facts'!$A$1:$H$10019,6,0)</f>
        <v>A87</v>
      </c>
      <c r="H669" t="str">
        <f>VLOOKUP(F669,'Text facts'!$A$1:$B$10019,2,0)</f>
        <v>Travnička hronika</v>
      </c>
      <c r="I669" t="str">
        <f>VLOOKUP(F669,'Text facts'!$A$1:$C$10019,3,0)</f>
        <v>Bosnian Chronicle</v>
      </c>
      <c r="J669" s="1" t="s">
        <v>8524</v>
      </c>
      <c r="K669" s="1" t="str">
        <f>VLOOKUP(J669,'Text facts'!$A$1:$H$10019,6,0)</f>
        <v>A355</v>
      </c>
      <c r="L669" t="str">
        <f>VLOOKUP(J669,'Text facts'!$A$1:$B$10019,2,0)</f>
        <v>Cvijet sa raskršća</v>
      </c>
      <c r="M669" t="str">
        <f>VLOOKUP(J669,'Text facts'!$A$1:$C$10019,3,0)</f>
        <v>--</v>
      </c>
      <c r="O669" s="1" t="e">
        <f>VLOOKUP(N669,'Text facts'!$A$1:$H$10019,6,0)</f>
        <v>#N/A</v>
      </c>
      <c r="P669" t="e">
        <f>VLOOKUP(N669,'Text facts'!$A$1:$B$10019,2,0)</f>
        <v>#N/A</v>
      </c>
      <c r="Q669" t="e">
        <f>VLOOKUP(N669,'Text facts'!$A$1:$C$10019,3,0)</f>
        <v>#N/A</v>
      </c>
      <c r="S669" t="e">
        <f>VLOOKUP(R669,'Text facts'!$A$1:$H$10019,6,0)</f>
        <v>#N/A</v>
      </c>
      <c r="T669" t="e">
        <f>VLOOKUP(R669,'Text facts'!$A$1:$B$10019,2,0)</f>
        <v>#N/A</v>
      </c>
      <c r="U669" t="e">
        <f>VLOOKUP(R669,'Text facts'!$A$1:$C$10019,3,0)</f>
        <v>#N/A</v>
      </c>
    </row>
    <row r="670" spans="1:21">
      <c r="A670" s="1" t="s">
        <v>943</v>
      </c>
      <c r="B670" s="1" t="s">
        <v>2662</v>
      </c>
      <c r="C670" s="1" t="str">
        <f>VLOOKUP(B670,'Text facts'!$A$1:$H$10019,6,0)</f>
        <v>A198</v>
      </c>
      <c r="D670" t="str">
        <f>VLOOKUP(B670,'Text facts'!$A$1:$B$10019,2,0)</f>
        <v>Ponos i predrasude</v>
      </c>
      <c r="E670" t="str">
        <f>VLOOKUP(B670,'Text facts'!$A$1:$C$10019,3,0)</f>
        <v>Pride and Prejudice</v>
      </c>
      <c r="F670" s="1" t="s">
        <v>1389</v>
      </c>
      <c r="G670" s="1" t="s">
        <v>4255</v>
      </c>
      <c r="H670" t="str">
        <f>VLOOKUP(F670,'Text facts'!$A$1:$B$10019,2,0)</f>
        <v>[NEMA NASLOVA]</v>
      </c>
      <c r="I670" t="str">
        <f>VLOOKUP(F670,'Text facts'!$A$1:$C$10019,3,0)</f>
        <v>[NO TITLE]</v>
      </c>
      <c r="J670" s="1" t="s">
        <v>3299</v>
      </c>
      <c r="K670" s="1" t="str">
        <f>VLOOKUP(J670,'Text facts'!$A$1:$H$10019,6,0)</f>
        <v>A98</v>
      </c>
      <c r="L670" t="str">
        <f>VLOOKUP(J670,'Text facts'!$A$1:$B$10019,2,0)</f>
        <v>Harry Potter</v>
      </c>
      <c r="M670" t="str">
        <f>VLOOKUP(J670,'Text facts'!$A$1:$C$10019,3,0)</f>
        <v>Harry Potter</v>
      </c>
      <c r="O670" s="1" t="e">
        <f>VLOOKUP(N670,'Text facts'!$A$1:$H$10019,6,0)</f>
        <v>#N/A</v>
      </c>
      <c r="P670" t="e">
        <f>VLOOKUP(N670,'Text facts'!$A$1:$B$10019,2,0)</f>
        <v>#N/A</v>
      </c>
      <c r="Q670" t="e">
        <f>VLOOKUP(N670,'Text facts'!$A$1:$C$10019,3,0)</f>
        <v>#N/A</v>
      </c>
      <c r="S670" t="e">
        <f>VLOOKUP(R670,'Text facts'!$A$1:$H$10019,6,0)</f>
        <v>#N/A</v>
      </c>
      <c r="T670" t="e">
        <f>VLOOKUP(R670,'Text facts'!$A$1:$B$10019,2,0)</f>
        <v>#N/A</v>
      </c>
      <c r="U670" t="e">
        <f>VLOOKUP(R670,'Text facts'!$A$1:$C$10019,3,0)</f>
        <v>#N/A</v>
      </c>
    </row>
    <row r="671" spans="1:21">
      <c r="A671" s="1" t="s">
        <v>944</v>
      </c>
      <c r="B671" s="1" t="s">
        <v>8526</v>
      </c>
      <c r="C671" s="1" t="str">
        <f>VLOOKUP(B671,'Text facts'!$A$1:$H$10019,6,0)</f>
        <v>A1068</v>
      </c>
      <c r="D671" t="str">
        <f>VLOOKUP(B671,'Text facts'!$A$1:$B$10019,2,0)</f>
        <v>Imprimatur</v>
      </c>
      <c r="E671" t="str">
        <f>VLOOKUP(B671,'Text facts'!$A$1:$C$10019,3,0)</f>
        <v>Imprimatur</v>
      </c>
      <c r="F671" s="1" t="s">
        <v>8531</v>
      </c>
      <c r="G671" s="1" t="str">
        <f>VLOOKUP(F671,'Text facts'!$A$1:$H$10019,6,0)</f>
        <v>A1068</v>
      </c>
      <c r="H671" t="str">
        <f>VLOOKUP(F671,'Text facts'!$A$1:$B$10019,2,0)</f>
        <v>Secretum</v>
      </c>
      <c r="I671" t="str">
        <f>VLOOKUP(F671,'Text facts'!$A$1:$C$10019,3,0)</f>
        <v>Secretum</v>
      </c>
      <c r="J671" s="1" t="s">
        <v>8533</v>
      </c>
      <c r="K671" s="1" t="str">
        <f>VLOOKUP(J671,'Text facts'!$A$1:$H$10019,6,0)</f>
        <v>A1068</v>
      </c>
      <c r="L671" t="str">
        <f>VLOOKUP(J671,'Text facts'!$A$1:$B$10019,2,0)</f>
        <v>Veritas</v>
      </c>
      <c r="M671" t="str">
        <f>VLOOKUP(J671,'Text facts'!$A$1:$C$10019,3,0)</f>
        <v>Veritas</v>
      </c>
      <c r="O671" s="1" t="e">
        <f>VLOOKUP(N671,'Text facts'!$A$1:$H$10019,6,0)</f>
        <v>#N/A</v>
      </c>
      <c r="P671" t="e">
        <f>VLOOKUP(N671,'Text facts'!$A$1:$B$10019,2,0)</f>
        <v>#N/A</v>
      </c>
      <c r="Q671" t="e">
        <f>VLOOKUP(N671,'Text facts'!$A$1:$C$10019,3,0)</f>
        <v>#N/A</v>
      </c>
      <c r="S671" t="e">
        <f>VLOOKUP(R671,'Text facts'!$A$1:$H$10019,6,0)</f>
        <v>#N/A</v>
      </c>
      <c r="T671" t="e">
        <f>VLOOKUP(R671,'Text facts'!$A$1:$B$10019,2,0)</f>
        <v>#N/A</v>
      </c>
      <c r="U671" t="e">
        <f>VLOOKUP(R671,'Text facts'!$A$1:$C$10019,3,0)</f>
        <v>#N/A</v>
      </c>
    </row>
    <row r="672" spans="1:21">
      <c r="A672" s="1" t="s">
        <v>946</v>
      </c>
      <c r="B672" s="1" t="s">
        <v>2231</v>
      </c>
      <c r="C672" s="1" t="str">
        <f>VLOOKUP(B672,'Text facts'!$A$1:$H$10019,6,0)</f>
        <v>A107</v>
      </c>
      <c r="D672" t="str">
        <f>VLOOKUP(B672,'Text facts'!$A$1:$B$10019,2,0)</f>
        <v>Preobražaj</v>
      </c>
      <c r="E672" t="str">
        <f>VLOOKUP(B672,'Text facts'!$A$1:$C$10019,3,0)</f>
        <v>The Metamorphosis</v>
      </c>
      <c r="F672" s="1" t="s">
        <v>1791</v>
      </c>
      <c r="G672" s="1" t="str">
        <f>VLOOKUP(F672,'Text facts'!$A$1:$H$10019,6,0)</f>
        <v>A43</v>
      </c>
      <c r="H672" t="str">
        <f>VLOOKUP(F672,'Text facts'!$A$1:$B$10019,2,0)</f>
        <v>Zločin i kazna</v>
      </c>
      <c r="I672" t="str">
        <f>VLOOKUP(F672,'Text facts'!$A$1:$C$10019,3,0)</f>
        <v>Crime and Punishment</v>
      </c>
      <c r="J672" s="1" t="s">
        <v>4734</v>
      </c>
      <c r="K672" s="1" t="str">
        <f>VLOOKUP(J672,'Text facts'!$A$1:$H$10019,6,0)</f>
        <v>A524</v>
      </c>
      <c r="L672" t="str">
        <f>VLOOKUP(J672,'Text facts'!$A$1:$B$10019,2,0)</f>
        <v>Žene koje trče s vukovima</v>
      </c>
      <c r="M672" t="str">
        <f>VLOOKUP(J672,'Text facts'!$A$1:$C$10019,3,0)</f>
        <v>Women who run with the wolves</v>
      </c>
      <c r="O672" s="1" t="e">
        <f>VLOOKUP(N672,'Text facts'!$A$1:$H$10019,6,0)</f>
        <v>#N/A</v>
      </c>
      <c r="P672" t="e">
        <f>VLOOKUP(N672,'Text facts'!$A$1:$B$10019,2,0)</f>
        <v>#N/A</v>
      </c>
      <c r="Q672" t="e">
        <f>VLOOKUP(N672,'Text facts'!$A$1:$C$10019,3,0)</f>
        <v>#N/A</v>
      </c>
      <c r="S672" t="e">
        <f>VLOOKUP(R672,'Text facts'!$A$1:$H$10019,6,0)</f>
        <v>#N/A</v>
      </c>
      <c r="T672" t="e">
        <f>VLOOKUP(R672,'Text facts'!$A$1:$B$10019,2,0)</f>
        <v>#N/A</v>
      </c>
      <c r="U672" t="e">
        <f>VLOOKUP(R672,'Text facts'!$A$1:$C$10019,3,0)</f>
        <v>#N/A</v>
      </c>
    </row>
    <row r="673" spans="1:21">
      <c r="A673" s="1" t="s">
        <v>947</v>
      </c>
      <c r="B673" s="1" t="s">
        <v>1571</v>
      </c>
      <c r="C673" s="1" t="str">
        <f>VLOOKUP(B673,'Text facts'!$A$1:$H$10019,6,0)</f>
        <v>A30</v>
      </c>
      <c r="D673" t="str">
        <f>VLOOKUP(B673,'Text facts'!$A$1:$B$10019,2,0)</f>
        <v>Stranac</v>
      </c>
      <c r="E673" t="str">
        <f>VLOOKUP(B673,'Text facts'!$A$1:$C$10019,3,0)</f>
        <v>The Stranger</v>
      </c>
      <c r="F673" s="1" t="s">
        <v>4171</v>
      </c>
      <c r="G673" s="1" t="str">
        <f>VLOOKUP(F673,'Text facts'!$A$1:$H$10019,6,0)</f>
        <v>A441</v>
      </c>
      <c r="H673" t="str">
        <f>VLOOKUP(F673,'Text facts'!$A$1:$B$10019,2,0)</f>
        <v>Mučnina</v>
      </c>
      <c r="I673" t="str">
        <f>VLOOKUP(F673,'Text facts'!$A$1:$C$10019,3,0)</f>
        <v>Nausea</v>
      </c>
      <c r="J673" s="1" t="s">
        <v>1791</v>
      </c>
      <c r="K673" s="1" t="str">
        <f>VLOOKUP(J673,'Text facts'!$A$1:$H$10019,6,0)</f>
        <v>A43</v>
      </c>
      <c r="L673" t="str">
        <f>VLOOKUP(J673,'Text facts'!$A$1:$B$10019,2,0)</f>
        <v>Zločin i kazna</v>
      </c>
      <c r="M673" t="str">
        <f>VLOOKUP(J673,'Text facts'!$A$1:$C$10019,3,0)</f>
        <v>Crime and Punishment</v>
      </c>
      <c r="O673" s="1" t="e">
        <f>VLOOKUP(N673,'Text facts'!$A$1:$H$10019,6,0)</f>
        <v>#N/A</v>
      </c>
      <c r="P673" t="e">
        <f>VLOOKUP(N673,'Text facts'!$A$1:$B$10019,2,0)</f>
        <v>#N/A</v>
      </c>
      <c r="Q673" t="e">
        <f>VLOOKUP(N673,'Text facts'!$A$1:$C$10019,3,0)</f>
        <v>#N/A</v>
      </c>
      <c r="S673" t="e">
        <f>VLOOKUP(R673,'Text facts'!$A$1:$H$10019,6,0)</f>
        <v>#N/A</v>
      </c>
      <c r="T673" t="e">
        <f>VLOOKUP(R673,'Text facts'!$A$1:$B$10019,2,0)</f>
        <v>#N/A</v>
      </c>
      <c r="U673" t="e">
        <f>VLOOKUP(R673,'Text facts'!$A$1:$C$10019,3,0)</f>
        <v>#N/A</v>
      </c>
    </row>
    <row r="674" spans="1:21">
      <c r="A674" s="1" t="s">
        <v>950</v>
      </c>
      <c r="B674" s="1" t="s">
        <v>5177</v>
      </c>
      <c r="C674" s="1" t="str">
        <f>VLOOKUP(B674,'Text facts'!$A$1:$H$10019,6,0)</f>
        <v>A452</v>
      </c>
      <c r="D674" t="str">
        <f>VLOOKUP(B674,'Text facts'!$A$1:$B$10019,2,0)</f>
        <v>Deset malih crnaca</v>
      </c>
      <c r="E674" t="str">
        <f>VLOOKUP(B674,'Text facts'!$A$1:$C$10019,3,0)</f>
        <v>Ten Little Niggers / And Then There Were None</v>
      </c>
      <c r="F674" s="1" t="s">
        <v>8535</v>
      </c>
      <c r="G674" s="1" t="str">
        <f>VLOOKUP(F674,'Text facts'!$A$1:$H$10019,6,0)</f>
        <v>A1069</v>
      </c>
      <c r="H674" t="str">
        <f>VLOOKUP(F674,'Text facts'!$A$1:$B$10019,2,0)</f>
        <v>Bambi: jedan život u šumi</v>
      </c>
      <c r="I674" t="str">
        <f>VLOOKUP(F674,'Text facts'!$A$1:$C$10019,3,0)</f>
        <v>Bambi, a Life in the Woods</v>
      </c>
      <c r="J674" s="1" t="s">
        <v>1511</v>
      </c>
      <c r="K674" s="1" t="str">
        <f>VLOOKUP(J674,'Text facts'!$A$1:$H$10019,6,0)</f>
        <v>A19</v>
      </c>
      <c r="L674" t="str">
        <f>VLOOKUP(J674,'Text facts'!$A$1:$B$10019,2,0)</f>
        <v>Mali princ</v>
      </c>
      <c r="M674" t="str">
        <f>VLOOKUP(J674,'Text facts'!$A$1:$C$10019,3,0)</f>
        <v>The Little Prince</v>
      </c>
      <c r="O674" s="1" t="e">
        <f>VLOOKUP(N674,'Text facts'!$A$1:$H$10019,6,0)</f>
        <v>#N/A</v>
      </c>
      <c r="P674" t="e">
        <f>VLOOKUP(N674,'Text facts'!$A$1:$B$10019,2,0)</f>
        <v>#N/A</v>
      </c>
      <c r="Q674" t="e">
        <f>VLOOKUP(N674,'Text facts'!$A$1:$C$10019,3,0)</f>
        <v>#N/A</v>
      </c>
      <c r="S674" t="e">
        <f>VLOOKUP(R674,'Text facts'!$A$1:$H$10019,6,0)</f>
        <v>#N/A</v>
      </c>
      <c r="T674" t="e">
        <f>VLOOKUP(R674,'Text facts'!$A$1:$B$10019,2,0)</f>
        <v>#N/A</v>
      </c>
      <c r="U674" t="e">
        <f>VLOOKUP(R674,'Text facts'!$A$1:$C$10019,3,0)</f>
        <v>#N/A</v>
      </c>
    </row>
    <row r="675" spans="1:21">
      <c r="A675" s="1" t="s">
        <v>951</v>
      </c>
      <c r="B675" s="1" t="s">
        <v>1389</v>
      </c>
      <c r="C675" s="1" t="s">
        <v>1392</v>
      </c>
      <c r="D675" t="str">
        <f>VLOOKUP(B675,'Text facts'!$A$1:$B$10019,2,0)</f>
        <v>[NEMA NASLOVA]</v>
      </c>
      <c r="E675" t="str">
        <f>VLOOKUP(B675,'Text facts'!$A$1:$C$10019,3,0)</f>
        <v>[NO TITLE]</v>
      </c>
      <c r="F675" s="1" t="s">
        <v>8541</v>
      </c>
      <c r="G675" s="1" t="str">
        <f>VLOOKUP(F675,'Text facts'!$A$1:$H$10019,6,0)</f>
        <v>A1070</v>
      </c>
      <c r="H675" t="str">
        <f>VLOOKUP(F675,'Text facts'!$A$1:$B$10019,2,0)</f>
        <v>Lutka</v>
      </c>
      <c r="I675" t="str">
        <f>VLOOKUP(F675,'Text facts'!$A$1:$C$10019,3,0)</f>
        <v>The Doll: A Portrait of My Mother</v>
      </c>
      <c r="J675" s="1" t="s">
        <v>4395</v>
      </c>
      <c r="K675" s="1" t="str">
        <f>VLOOKUP(J675,'Text facts'!$A$1:$H$10019,6,0)</f>
        <v>A196</v>
      </c>
      <c r="L675" t="str">
        <f>VLOOKUP(J675,'Text facts'!$A$1:$B$10019,2,0)</f>
        <v>Frida ili O boli</v>
      </c>
      <c r="M675" t="str">
        <f>VLOOKUP(J675,'Text facts'!$A$1:$C$10019,3,0)</f>
        <v>Frida's Bed</v>
      </c>
      <c r="O675" s="1" t="e">
        <f>VLOOKUP(N675,'Text facts'!$A$1:$H$10019,6,0)</f>
        <v>#N/A</v>
      </c>
      <c r="P675" t="e">
        <f>VLOOKUP(N675,'Text facts'!$A$1:$B$10019,2,0)</f>
        <v>#N/A</v>
      </c>
      <c r="Q675" t="e">
        <f>VLOOKUP(N675,'Text facts'!$A$1:$C$10019,3,0)</f>
        <v>#N/A</v>
      </c>
      <c r="S675" t="e">
        <f>VLOOKUP(R675,'Text facts'!$A$1:$H$10019,6,0)</f>
        <v>#N/A</v>
      </c>
      <c r="T675" t="e">
        <f>VLOOKUP(R675,'Text facts'!$A$1:$B$10019,2,0)</f>
        <v>#N/A</v>
      </c>
      <c r="U675" t="e">
        <f>VLOOKUP(R675,'Text facts'!$A$1:$C$10019,3,0)</f>
        <v>#N/A</v>
      </c>
    </row>
    <row r="676" spans="1:21">
      <c r="A676" s="1" t="s">
        <v>952</v>
      </c>
      <c r="B676" s="1" t="s">
        <v>8558</v>
      </c>
      <c r="C676" s="1" t="str">
        <f>VLOOKUP(B676,'Text facts'!$A$1:$H$10019,6,0)</f>
        <v>A43</v>
      </c>
      <c r="D676" t="str">
        <f>VLOOKUP(B676,'Text facts'!$A$1:$B$10019,2,0)</f>
        <v>Poniženi i uvrijeđeni</v>
      </c>
      <c r="E676" t="str">
        <f>VLOOKUP(B676,'Text facts'!$A$1:$C$10019,3,0)</f>
        <v>Humiliated and Insulted</v>
      </c>
      <c r="F676" s="1" t="s">
        <v>4887</v>
      </c>
      <c r="G676" s="1" t="str">
        <f>VLOOKUP(F676,'Text facts'!$A$1:$H$10019,6,0)</f>
        <v>A543</v>
      </c>
      <c r="H676" t="str">
        <f>VLOOKUP(F676,'Text facts'!$A$1:$B$10019,2,0)</f>
        <v>Bijeli očnjak</v>
      </c>
      <c r="I676" t="str">
        <f>VLOOKUP(F676,'Text facts'!$A$1:$C$10019,3,0)</f>
        <v>White Fang</v>
      </c>
      <c r="J676" s="1" t="s">
        <v>1626</v>
      </c>
      <c r="K676" s="1" t="str">
        <f>VLOOKUP(J676,'Text facts'!$A$1:$H$10019,6,0)</f>
        <v>A38</v>
      </c>
      <c r="L676" t="str">
        <f>VLOOKUP(J676,'Text facts'!$A$1:$B$10019,2,0)</f>
        <v>Genijalna prijateljica</v>
      </c>
      <c r="M676" t="str">
        <f>VLOOKUP(J676,'Text facts'!$A$1:$C$10019,3,0)</f>
        <v>My Brilliant Friend</v>
      </c>
      <c r="O676" s="1" t="e">
        <f>VLOOKUP(N676,'Text facts'!$A$1:$H$10019,6,0)</f>
        <v>#N/A</v>
      </c>
      <c r="P676" t="e">
        <f>VLOOKUP(N676,'Text facts'!$A$1:$B$10019,2,0)</f>
        <v>#N/A</v>
      </c>
      <c r="Q676" t="e">
        <f>VLOOKUP(N676,'Text facts'!$A$1:$C$10019,3,0)</f>
        <v>#N/A</v>
      </c>
      <c r="S676" t="e">
        <f>VLOOKUP(R676,'Text facts'!$A$1:$H$10019,6,0)</f>
        <v>#N/A</v>
      </c>
      <c r="T676" t="e">
        <f>VLOOKUP(R676,'Text facts'!$A$1:$B$10019,2,0)</f>
        <v>#N/A</v>
      </c>
      <c r="U676" t="e">
        <f>VLOOKUP(R676,'Text facts'!$A$1:$C$10019,3,0)</f>
        <v>#N/A</v>
      </c>
    </row>
    <row r="677" spans="1:21">
      <c r="A677" s="1" t="s">
        <v>953</v>
      </c>
      <c r="B677" s="1" t="s">
        <v>8561</v>
      </c>
      <c r="C677" s="1" t="str">
        <f>VLOOKUP(B677,'Text facts'!$A$1:$H$10019,6,0)</f>
        <v>A1073</v>
      </c>
      <c r="D677" t="str">
        <f>VLOOKUP(B677,'Text facts'!$A$1:$B$10019,2,0)</f>
        <v>Đavo u tijelu</v>
      </c>
      <c r="E677" t="str">
        <f>VLOOKUP(B677,'Text facts'!$A$1:$C$10019,3,0)</f>
        <v>The Devil in the Flesh</v>
      </c>
      <c r="F677" s="1" t="s">
        <v>8566</v>
      </c>
      <c r="G677" s="1" t="str">
        <f>VLOOKUP(F677,'Text facts'!$A$1:$H$10019,6,0)</f>
        <v>A1074</v>
      </c>
      <c r="H677" t="str">
        <f>VLOOKUP(F677,'Text facts'!$A$1:$B$10019,2,0)</f>
        <v>Crveni šator</v>
      </c>
      <c r="I677" t="str">
        <f>VLOOKUP(F677,'Text facts'!$A$1:$C$10019,3,0)</f>
        <v>The Red Tent</v>
      </c>
      <c r="J677" s="1" t="s">
        <v>8571</v>
      </c>
      <c r="K677" s="1" t="str">
        <f>VLOOKUP(J677,'Text facts'!$A$1:$H$10019,6,0)</f>
        <v>A523</v>
      </c>
      <c r="L677" t="str">
        <f>VLOOKUP(J677,'Text facts'!$A$1:$B$10019,2,0)</f>
        <v>Bez nade</v>
      </c>
      <c r="M677" t="str">
        <f>VLOOKUP(J677,'Text facts'!$A$1:$C$10019,3,0)</f>
        <v>Hopeless</v>
      </c>
      <c r="O677" s="1" t="e">
        <f>VLOOKUP(N677,'Text facts'!$A$1:$H$10019,6,0)</f>
        <v>#N/A</v>
      </c>
      <c r="P677" t="e">
        <f>VLOOKUP(N677,'Text facts'!$A$1:$B$10019,2,0)</f>
        <v>#N/A</v>
      </c>
      <c r="Q677" t="e">
        <f>VLOOKUP(N677,'Text facts'!$A$1:$C$10019,3,0)</f>
        <v>#N/A</v>
      </c>
      <c r="S677" t="e">
        <f>VLOOKUP(R677,'Text facts'!$A$1:$H$10019,6,0)</f>
        <v>#N/A</v>
      </c>
      <c r="T677" t="e">
        <f>VLOOKUP(R677,'Text facts'!$A$1:$B$10019,2,0)</f>
        <v>#N/A</v>
      </c>
      <c r="U677" t="e">
        <f>VLOOKUP(R677,'Text facts'!$A$1:$C$10019,3,0)</f>
        <v>#N/A</v>
      </c>
    </row>
    <row r="678" spans="1:21">
      <c r="A678" s="1" t="s">
        <v>954</v>
      </c>
      <c r="B678" s="1" t="s">
        <v>2267</v>
      </c>
      <c r="C678" s="1" t="str">
        <f>VLOOKUP(B678,'Text facts'!$A$1:$H$10019,6,0)</f>
        <v>A133</v>
      </c>
      <c r="D678" t="str">
        <f>VLOOKUP(B678,'Text facts'!$A$1:$B$10019,2,0)</f>
        <v>Antigona</v>
      </c>
      <c r="E678" t="str">
        <f>VLOOKUP(B678,'Text facts'!$A$1:$C$10019,3,0)</f>
        <v>Antigone</v>
      </c>
      <c r="F678" s="1" t="s">
        <v>2680</v>
      </c>
      <c r="G678" s="1" t="str">
        <f>VLOOKUP(F678,'Text facts'!$A$1:$H$10019,6,0)</f>
        <v>A201</v>
      </c>
      <c r="H678" t="str">
        <f>VLOOKUP(F678,'Text facts'!$A$1:$B$10019,2,0)</f>
        <v>Hamlet</v>
      </c>
      <c r="I678" t="str">
        <f>VLOOKUP(F678,'Text facts'!$A$1:$C$10019,3,0)</f>
        <v>Hamlet</v>
      </c>
      <c r="J678" s="1" t="s">
        <v>8574</v>
      </c>
      <c r="K678" s="1" t="str">
        <f>VLOOKUP(J678,'Text facts'!$A$1:$H$10019,6,0)</f>
        <v>A1075</v>
      </c>
      <c r="L678" t="str">
        <f>VLOOKUP(J678,'Text facts'!$A$1:$B$10019,2,0)</f>
        <v>Zagrebi sivu</v>
      </c>
      <c r="M678" t="str">
        <f>VLOOKUP(J678,'Text facts'!$A$1:$C$10019,3,0)</f>
        <v>--</v>
      </c>
      <c r="O678" s="1" t="e">
        <f>VLOOKUP(N678,'Text facts'!$A$1:$H$10019,6,0)</f>
        <v>#N/A</v>
      </c>
      <c r="P678" t="e">
        <f>VLOOKUP(N678,'Text facts'!$A$1:$B$10019,2,0)</f>
        <v>#N/A</v>
      </c>
      <c r="Q678" t="e">
        <f>VLOOKUP(N678,'Text facts'!$A$1:$C$10019,3,0)</f>
        <v>#N/A</v>
      </c>
      <c r="S678" t="e">
        <f>VLOOKUP(R678,'Text facts'!$A$1:$H$10019,6,0)</f>
        <v>#N/A</v>
      </c>
      <c r="T678" t="e">
        <f>VLOOKUP(R678,'Text facts'!$A$1:$B$10019,2,0)</f>
        <v>#N/A</v>
      </c>
      <c r="U678" t="e">
        <f>VLOOKUP(R678,'Text facts'!$A$1:$C$10019,3,0)</f>
        <v>#N/A</v>
      </c>
    </row>
    <row r="679" spans="1:21">
      <c r="A679" s="1" t="s">
        <v>956</v>
      </c>
      <c r="B679" s="1" t="s">
        <v>1791</v>
      </c>
      <c r="C679" s="1" t="str">
        <f>VLOOKUP(B679,'Text facts'!$A$1:$H$10019,6,0)</f>
        <v>A43</v>
      </c>
      <c r="D679" t="str">
        <f>VLOOKUP(B679,'Text facts'!$A$1:$B$10019,2,0)</f>
        <v>Zločin i kazna</v>
      </c>
      <c r="E679" t="str">
        <f>VLOOKUP(B679,'Text facts'!$A$1:$C$10019,3,0)</f>
        <v>Crime and Punishment</v>
      </c>
      <c r="F679" s="1" t="s">
        <v>8579</v>
      </c>
      <c r="G679" s="1" t="str">
        <f>VLOOKUP(F679,'Text facts'!$A$1:$H$10019,6,0)</f>
        <v>A3</v>
      </c>
      <c r="H679" t="str">
        <f>VLOOKUP(F679,'Text facts'!$A$1:$B$10019,2,0)</f>
        <v>Trojica u Trnju</v>
      </c>
      <c r="I679" t="str">
        <f>VLOOKUP(F679,'Text facts'!$A$1:$C$10019,3,0)</f>
        <v>--</v>
      </c>
      <c r="J679" s="1" t="s">
        <v>8581</v>
      </c>
      <c r="K679" s="1" t="str">
        <f>VLOOKUP(J679,'Text facts'!$A$1:$H$10019,6,0)</f>
        <v>A1076</v>
      </c>
      <c r="L679" t="str">
        <f>VLOOKUP(J679,'Text facts'!$A$1:$B$10019,2,0)</f>
        <v>Anđeli u mojoj kosi</v>
      </c>
      <c r="M679" t="str">
        <f>VLOOKUP(J679,'Text facts'!$A$1:$C$10019,3,0)</f>
        <v>Angels in My Hair</v>
      </c>
      <c r="O679" s="1" t="e">
        <f>VLOOKUP(N679,'Text facts'!$A$1:$H$10019,6,0)</f>
        <v>#N/A</v>
      </c>
      <c r="P679" t="e">
        <f>VLOOKUP(N679,'Text facts'!$A$1:$B$10019,2,0)</f>
        <v>#N/A</v>
      </c>
      <c r="Q679" t="e">
        <f>VLOOKUP(N679,'Text facts'!$A$1:$C$10019,3,0)</f>
        <v>#N/A</v>
      </c>
      <c r="S679" t="e">
        <f>VLOOKUP(R679,'Text facts'!$A$1:$H$10019,6,0)</f>
        <v>#N/A</v>
      </c>
      <c r="T679" t="e">
        <f>VLOOKUP(R679,'Text facts'!$A$1:$B$10019,2,0)</f>
        <v>#N/A</v>
      </c>
      <c r="U679" t="e">
        <f>VLOOKUP(R679,'Text facts'!$A$1:$C$10019,3,0)</f>
        <v>#N/A</v>
      </c>
    </row>
    <row r="680" spans="1:21">
      <c r="A680" s="1" t="s">
        <v>957</v>
      </c>
      <c r="B680" s="1" t="s">
        <v>5784</v>
      </c>
      <c r="C680" s="1" t="str">
        <f>VLOOKUP(B680,'Text facts'!$A$1:$H$10019,6,0)</f>
        <v>A230</v>
      </c>
      <c r="D680" t="str">
        <f>VLOOKUP(B680,'Text facts'!$A$1:$B$10019,2,0)</f>
        <v>Grof Monte Cristo</v>
      </c>
      <c r="E680" t="str">
        <f>VLOOKUP(B680,'Text facts'!$A$1:$C$10019,3,0)</f>
        <v>The Count of Monte Cristo</v>
      </c>
      <c r="F680" s="1" t="s">
        <v>1504</v>
      </c>
      <c r="G680" s="1" t="str">
        <f>VLOOKUP(F680,'Text facts'!$A$1:$H$10019,6,0)</f>
        <v>A18</v>
      </c>
      <c r="H680" t="str">
        <f>VLOOKUP(F680,'Text facts'!$A$1:$B$10019,2,0)</f>
        <v>Gospodar prstenova</v>
      </c>
      <c r="I680" t="str">
        <f>VLOOKUP(F680,'Text facts'!$A$1:$C$10019,3,0)</f>
        <v>The Lord of the Rings</v>
      </c>
      <c r="J680" s="1" t="s">
        <v>8587</v>
      </c>
      <c r="K680" s="1" t="str">
        <f>VLOOKUP(J680,'Text facts'!$A$1:$H$10019,6,0)</f>
        <v>A635</v>
      </c>
      <c r="L680" t="str">
        <f>VLOOKUP(J680,'Text facts'!$A$1:$B$10019,2,0)</f>
        <v>Bili libar</v>
      </c>
      <c r="M680" t="str">
        <f>VLOOKUP(J680,'Text facts'!$A$1:$C$10019,3,0)</f>
        <v>--</v>
      </c>
      <c r="O680" s="1" t="e">
        <f>VLOOKUP(N680,'Text facts'!$A$1:$H$10019,6,0)</f>
        <v>#N/A</v>
      </c>
      <c r="P680" t="e">
        <f>VLOOKUP(N680,'Text facts'!$A$1:$B$10019,2,0)</f>
        <v>#N/A</v>
      </c>
      <c r="Q680" t="e">
        <f>VLOOKUP(N680,'Text facts'!$A$1:$C$10019,3,0)</f>
        <v>#N/A</v>
      </c>
      <c r="S680" t="e">
        <f>VLOOKUP(R680,'Text facts'!$A$1:$H$10019,6,0)</f>
        <v>#N/A</v>
      </c>
      <c r="T680" t="e">
        <f>VLOOKUP(R680,'Text facts'!$A$1:$B$10019,2,0)</f>
        <v>#N/A</v>
      </c>
      <c r="U680" t="e">
        <f>VLOOKUP(R680,'Text facts'!$A$1:$C$10019,3,0)</f>
        <v>#N/A</v>
      </c>
    </row>
    <row r="681" spans="1:21">
      <c r="A681" s="1" t="s">
        <v>958</v>
      </c>
      <c r="B681" s="1" t="s">
        <v>8589</v>
      </c>
      <c r="C681" s="1" t="str">
        <f>VLOOKUP(B681,'Text facts'!$A$1:$H$10019,6,0)</f>
        <v>A1077</v>
      </c>
      <c r="D681" t="str">
        <f>VLOOKUP(B681,'Text facts'!$A$1:$B$10019,2,0)</f>
        <v>Tisuću lađa</v>
      </c>
      <c r="E681" t="str">
        <f>VLOOKUP(B681,'Text facts'!$A$1:$C$10019,3,0)</f>
        <v>A Thousand Ships</v>
      </c>
      <c r="F681" s="1" t="s">
        <v>4661</v>
      </c>
      <c r="G681" s="1" t="str">
        <f>VLOOKUP(F681,'Text facts'!$A$1:$H$10019,6,0)</f>
        <v>A512</v>
      </c>
      <c r="H681" t="str">
        <f>VLOOKUP(F681,'Text facts'!$A$1:$B$10019,2,0)</f>
        <v>Sapiens: Kratka povijest čovječanstva</v>
      </c>
      <c r="I681" t="str">
        <f>VLOOKUP(F681,'Text facts'!$A$1:$C$10019,3,0)</f>
        <v>Sapiens: A Brief History of Humankind</v>
      </c>
      <c r="J681" s="1" t="s">
        <v>8594</v>
      </c>
      <c r="K681" s="1" t="str">
        <f>VLOOKUP(J681,'Text facts'!$A$1:$H$10019,6,0)</f>
        <v>A512</v>
      </c>
      <c r="L681" t="str">
        <f>VLOOKUP(J681,'Text facts'!$A$1:$B$10019,2,0)</f>
        <v>Homo Deus - Kratka povijest sutrašnjice</v>
      </c>
      <c r="M681" t="str">
        <f>VLOOKUP(J681,'Text facts'!$A$1:$C$10019,3,0)</f>
        <v>Homo Deus: A Brief History of Tomorrow</v>
      </c>
      <c r="O681" s="1" t="e">
        <f>VLOOKUP(N681,'Text facts'!$A$1:$H$10019,6,0)</f>
        <v>#N/A</v>
      </c>
      <c r="P681" t="e">
        <f>VLOOKUP(N681,'Text facts'!$A$1:$B$10019,2,0)</f>
        <v>#N/A</v>
      </c>
      <c r="Q681" t="e">
        <f>VLOOKUP(N681,'Text facts'!$A$1:$C$10019,3,0)</f>
        <v>#N/A</v>
      </c>
      <c r="S681" t="e">
        <f>VLOOKUP(R681,'Text facts'!$A$1:$H$10019,6,0)</f>
        <v>#N/A</v>
      </c>
      <c r="T681" t="e">
        <f>VLOOKUP(R681,'Text facts'!$A$1:$B$10019,2,0)</f>
        <v>#N/A</v>
      </c>
      <c r="U681" t="e">
        <f>VLOOKUP(R681,'Text facts'!$A$1:$C$10019,3,0)</f>
        <v>#N/A</v>
      </c>
    </row>
    <row r="682" spans="1:21">
      <c r="A682" s="1" t="s">
        <v>959</v>
      </c>
      <c r="B682" s="1" t="s">
        <v>5177</v>
      </c>
      <c r="C682" s="1" t="str">
        <f>VLOOKUP(B682,'Text facts'!$A$1:$H$10019,6,0)</f>
        <v>A452</v>
      </c>
      <c r="D682" t="str">
        <f>VLOOKUP(B682,'Text facts'!$A$1:$B$10019,2,0)</f>
        <v>Deset malih crnaca</v>
      </c>
      <c r="E682" t="str">
        <f>VLOOKUP(B682,'Text facts'!$A$1:$C$10019,3,0)</f>
        <v>Ten Little Niggers / And Then There Were None</v>
      </c>
      <c r="F682" s="1" t="s">
        <v>7471</v>
      </c>
      <c r="G682" s="1" t="str">
        <f>VLOOKUP(F682,'Text facts'!$A$1:$H$10019,6,0)</f>
        <v>A492</v>
      </c>
      <c r="H682" t="str">
        <f>VLOOKUP(F682,'Text facts'!$A$1:$B$10019,2,0)</f>
        <v>Pakao</v>
      </c>
      <c r="I682" t="str">
        <f>VLOOKUP(F682,'Text facts'!$A$1:$C$10019,3,0)</f>
        <v>Inferno</v>
      </c>
      <c r="J682" s="1" t="s">
        <v>3283</v>
      </c>
      <c r="K682" s="1" t="str">
        <f>VLOOKUP(J682,'Text facts'!$A$1:$H$10019,6,0)</f>
        <v>A299</v>
      </c>
      <c r="L682" t="str">
        <f>VLOOKUP(J682,'Text facts'!$A$1:$B$10019,2,0)</f>
        <v>Pet prijatelja</v>
      </c>
      <c r="M682" t="str">
        <f>VLOOKUP(J682,'Text facts'!$A$1:$C$10019,3,0)</f>
        <v>The Famous Five</v>
      </c>
      <c r="O682" s="1" t="e">
        <f>VLOOKUP(N682,'Text facts'!$A$1:$H$10019,6,0)</f>
        <v>#N/A</v>
      </c>
      <c r="P682" t="e">
        <f>VLOOKUP(N682,'Text facts'!$A$1:$B$10019,2,0)</f>
        <v>#N/A</v>
      </c>
      <c r="Q682" t="e">
        <f>VLOOKUP(N682,'Text facts'!$A$1:$C$10019,3,0)</f>
        <v>#N/A</v>
      </c>
      <c r="S682" t="e">
        <f>VLOOKUP(R682,'Text facts'!$A$1:$H$10019,6,0)</f>
        <v>#N/A</v>
      </c>
      <c r="T682" t="e">
        <f>VLOOKUP(R682,'Text facts'!$A$1:$B$10019,2,0)</f>
        <v>#N/A</v>
      </c>
      <c r="U682" t="e">
        <f>VLOOKUP(R682,'Text facts'!$A$1:$C$10019,3,0)</f>
        <v>#N/A</v>
      </c>
    </row>
    <row r="683" spans="1:21">
      <c r="A683" s="1" t="s">
        <v>960</v>
      </c>
      <c r="B683" s="1" t="s">
        <v>1571</v>
      </c>
      <c r="C683" s="1" t="str">
        <f>VLOOKUP(B683,'Text facts'!$A$1:$H$10019,6,0)</f>
        <v>A30</v>
      </c>
      <c r="D683" t="str">
        <f>VLOOKUP(B683,'Text facts'!$A$1:$B$10019,2,0)</f>
        <v>Stranac</v>
      </c>
      <c r="E683" t="str">
        <f>VLOOKUP(B683,'Text facts'!$A$1:$C$10019,3,0)</f>
        <v>The Stranger</v>
      </c>
      <c r="F683" s="1" t="s">
        <v>2231</v>
      </c>
      <c r="G683" s="1" t="str">
        <f>VLOOKUP(F683,'Text facts'!$A$1:$H$10019,6,0)</f>
        <v>A107</v>
      </c>
      <c r="H683" t="str">
        <f>VLOOKUP(F683,'Text facts'!$A$1:$B$10019,2,0)</f>
        <v>Preobražaj</v>
      </c>
      <c r="I683" t="str">
        <f>VLOOKUP(F683,'Text facts'!$A$1:$C$10019,3,0)</f>
        <v>The Metamorphosis</v>
      </c>
      <c r="J683" s="1" t="s">
        <v>1791</v>
      </c>
      <c r="K683" s="1" t="str">
        <f>VLOOKUP(J683,'Text facts'!$A$1:$H$10019,6,0)</f>
        <v>A43</v>
      </c>
      <c r="L683" t="str">
        <f>VLOOKUP(J683,'Text facts'!$A$1:$B$10019,2,0)</f>
        <v>Zločin i kazna</v>
      </c>
      <c r="M683" t="str">
        <f>VLOOKUP(J683,'Text facts'!$A$1:$C$10019,3,0)</f>
        <v>Crime and Punishment</v>
      </c>
      <c r="O683" s="1" t="e">
        <f>VLOOKUP(N683,'Text facts'!$A$1:$H$10019,6,0)</f>
        <v>#N/A</v>
      </c>
      <c r="P683" t="e">
        <f>VLOOKUP(N683,'Text facts'!$A$1:$B$10019,2,0)</f>
        <v>#N/A</v>
      </c>
      <c r="Q683" t="e">
        <f>VLOOKUP(N683,'Text facts'!$A$1:$C$10019,3,0)</f>
        <v>#N/A</v>
      </c>
      <c r="S683" t="e">
        <f>VLOOKUP(R683,'Text facts'!$A$1:$H$10019,6,0)</f>
        <v>#N/A</v>
      </c>
      <c r="T683" t="e">
        <f>VLOOKUP(R683,'Text facts'!$A$1:$B$10019,2,0)</f>
        <v>#N/A</v>
      </c>
      <c r="U683" t="e">
        <f>VLOOKUP(R683,'Text facts'!$A$1:$C$10019,3,0)</f>
        <v>#N/A</v>
      </c>
    </row>
    <row r="684" spans="1:21">
      <c r="A684" s="1" t="s">
        <v>962</v>
      </c>
      <c r="B684" s="1" t="s">
        <v>8597</v>
      </c>
      <c r="C684" s="1" t="str">
        <f>VLOOKUP(B684,'Text facts'!$A$1:$H$10019,6,0)</f>
        <v>A1</v>
      </c>
      <c r="D684" t="str">
        <f>VLOOKUP(B684,'Text facts'!$A$1:$B$10019,2,0)</f>
        <v>Burmanski dani</v>
      </c>
      <c r="E684" t="str">
        <f>VLOOKUP(B684,'Text facts'!$A$1:$C$10019,3,0)</f>
        <v>Burmese Days</v>
      </c>
      <c r="F684" s="1" t="s">
        <v>1504</v>
      </c>
      <c r="G684" s="1" t="str">
        <f>VLOOKUP(F684,'Text facts'!$A$1:$H$10019,6,0)</f>
        <v>A18</v>
      </c>
      <c r="H684" t="str">
        <f>VLOOKUP(F684,'Text facts'!$A$1:$B$10019,2,0)</f>
        <v>Gospodar prstenova</v>
      </c>
      <c r="I684" t="str">
        <f>VLOOKUP(F684,'Text facts'!$A$1:$C$10019,3,0)</f>
        <v>The Lord of the Rings</v>
      </c>
      <c r="J684" s="1" t="s">
        <v>4842</v>
      </c>
      <c r="K684" s="1" t="str">
        <f>VLOOKUP(J684,'Text facts'!$A$1:$H$10019,6,0)</f>
        <v>A296</v>
      </c>
      <c r="L684" t="str">
        <f>VLOOKUP(J684,'Text facts'!$A$1:$B$10019,2,0)</f>
        <v>Zelena milja</v>
      </c>
      <c r="M684" t="str">
        <f>VLOOKUP(J684,'Text facts'!$A$1:$C$10019,3,0)</f>
        <v>The Green Mile</v>
      </c>
      <c r="O684" s="1" t="e">
        <f>VLOOKUP(N684,'Text facts'!$A$1:$H$10019,6,0)</f>
        <v>#N/A</v>
      </c>
      <c r="P684" t="e">
        <f>VLOOKUP(N684,'Text facts'!$A$1:$B$10019,2,0)</f>
        <v>#N/A</v>
      </c>
      <c r="Q684" t="e">
        <f>VLOOKUP(N684,'Text facts'!$A$1:$C$10019,3,0)</f>
        <v>#N/A</v>
      </c>
      <c r="S684" t="e">
        <f>VLOOKUP(R684,'Text facts'!$A$1:$H$10019,6,0)</f>
        <v>#N/A</v>
      </c>
      <c r="T684" t="e">
        <f>VLOOKUP(R684,'Text facts'!$A$1:$B$10019,2,0)</f>
        <v>#N/A</v>
      </c>
      <c r="U684" t="e">
        <f>VLOOKUP(R684,'Text facts'!$A$1:$C$10019,3,0)</f>
        <v>#N/A</v>
      </c>
    </row>
    <row r="685" spans="1:21">
      <c r="A685" s="1" t="s">
        <v>964</v>
      </c>
      <c r="B685" s="1" t="s">
        <v>3299</v>
      </c>
      <c r="C685" s="1" t="str">
        <f>VLOOKUP(B685,'Text facts'!$A$1:$H$10019,6,0)</f>
        <v>A98</v>
      </c>
      <c r="D685" t="str">
        <f>VLOOKUP(B685,'Text facts'!$A$1:$B$10019,2,0)</f>
        <v>Harry Potter</v>
      </c>
      <c r="E685" t="str">
        <f>VLOOKUP(B685,'Text facts'!$A$1:$C$10019,3,0)</f>
        <v>Harry Potter</v>
      </c>
      <c r="F685" s="1" t="s">
        <v>1504</v>
      </c>
      <c r="G685" s="1" t="str">
        <f>VLOOKUP(F685,'Text facts'!$A$1:$H$10019,6,0)</f>
        <v>A18</v>
      </c>
      <c r="H685" t="str">
        <f>VLOOKUP(F685,'Text facts'!$A$1:$B$10019,2,0)</f>
        <v>Gospodar prstenova</v>
      </c>
      <c r="I685" t="str">
        <f>VLOOKUP(F685,'Text facts'!$A$1:$C$10019,3,0)</f>
        <v>The Lord of the Rings</v>
      </c>
      <c r="J685" s="1" t="s">
        <v>8600</v>
      </c>
      <c r="K685" s="1" t="str">
        <f>VLOOKUP(J685,'Text facts'!$A$1:$H$10019,6,0)</f>
        <v>A1078</v>
      </c>
      <c r="L685" t="str">
        <f>VLOOKUP(J685,'Text facts'!$A$1:$B$10019,2,0)</f>
        <v>--</v>
      </c>
      <c r="M685" t="str">
        <f>VLOOKUP(J685,'Text facts'!$A$1:$C$10019,3,0)</f>
        <v>The Stormlight Archive</v>
      </c>
      <c r="O685" s="1" t="e">
        <f>VLOOKUP(N685,'Text facts'!$A$1:$H$10019,6,0)</f>
        <v>#N/A</v>
      </c>
      <c r="P685" t="e">
        <f>VLOOKUP(N685,'Text facts'!$A$1:$B$10019,2,0)</f>
        <v>#N/A</v>
      </c>
      <c r="Q685" t="e">
        <f>VLOOKUP(N685,'Text facts'!$A$1:$C$10019,3,0)</f>
        <v>#N/A</v>
      </c>
      <c r="S685" t="e">
        <f>VLOOKUP(R685,'Text facts'!$A$1:$H$10019,6,0)</f>
        <v>#N/A</v>
      </c>
      <c r="T685" t="e">
        <f>VLOOKUP(R685,'Text facts'!$A$1:$B$10019,2,0)</f>
        <v>#N/A</v>
      </c>
      <c r="U685" t="e">
        <f>VLOOKUP(R685,'Text facts'!$A$1:$C$10019,3,0)</f>
        <v>#N/A</v>
      </c>
    </row>
    <row r="686" spans="1:21">
      <c r="A686" s="1" t="s">
        <v>966</v>
      </c>
      <c r="B686" s="1" t="s">
        <v>8606</v>
      </c>
      <c r="C686" s="1" t="str">
        <f>VLOOKUP(B686,'Text facts'!$A$1:$H$10019,6,0)</f>
        <v>A1079</v>
      </c>
      <c r="D686" t="str">
        <f>VLOOKUP(B686,'Text facts'!$A$1:$B$10019,2,0)</f>
        <v>Vještac</v>
      </c>
      <c r="E686" t="str">
        <f>VLOOKUP(B686,'Text facts'!$A$1:$C$10019,3,0)</f>
        <v>The Witcher</v>
      </c>
      <c r="F686" s="1" t="s">
        <v>8616</v>
      </c>
      <c r="G686" s="1" t="str">
        <f>VLOOKUP(F686,'Text facts'!$A$1:$H$10019,6,0)</f>
        <v>A40</v>
      </c>
      <c r="H686" t="str">
        <f>VLOOKUP(F686,'Text facts'!$A$1:$B$10019,2,0)</f>
        <v>Dina/Mesija Dine</v>
      </c>
      <c r="I686" t="str">
        <f>VLOOKUP(F686,'Text facts'!$A$1:$C$10019,3,0)</f>
        <v>Dune/Dune Messiah</v>
      </c>
      <c r="J686" s="1" t="s">
        <v>8613</v>
      </c>
      <c r="K686" s="1" t="str">
        <f>VLOOKUP(J686,'Text facts'!$A$1:$H$10019,6,0)</f>
        <v>A706</v>
      </c>
      <c r="L686" t="str">
        <f>VLOOKUP(J686,'Text facts'!$A$1:$B$10019,2,0)</f>
        <v>Postanak</v>
      </c>
      <c r="M686" t="str">
        <f>VLOOKUP(J686,'Text facts'!$A$1:$C$10019,3,0)</f>
        <v>Origin</v>
      </c>
      <c r="O686" s="1" t="e">
        <f>VLOOKUP(N686,'Text facts'!$A$1:$H$10019,6,0)</f>
        <v>#N/A</v>
      </c>
      <c r="P686" t="e">
        <f>VLOOKUP(N686,'Text facts'!$A$1:$B$10019,2,0)</f>
        <v>#N/A</v>
      </c>
      <c r="Q686" t="e">
        <f>VLOOKUP(N686,'Text facts'!$A$1:$C$10019,3,0)</f>
        <v>#N/A</v>
      </c>
      <c r="S686" t="e">
        <f>VLOOKUP(R686,'Text facts'!$A$1:$H$10019,6,0)</f>
        <v>#N/A</v>
      </c>
      <c r="T686" t="e">
        <f>VLOOKUP(R686,'Text facts'!$A$1:$B$10019,2,0)</f>
        <v>#N/A</v>
      </c>
      <c r="U686" t="e">
        <f>VLOOKUP(R686,'Text facts'!$A$1:$C$10019,3,0)</f>
        <v>#N/A</v>
      </c>
    </row>
    <row r="687" spans="1:21">
      <c r="A687" s="1" t="s">
        <v>968</v>
      </c>
      <c r="B687" s="1" t="s">
        <v>8625</v>
      </c>
      <c r="C687" s="1" t="str">
        <f>VLOOKUP(B687,'Text facts'!$A$1:$H$10019,6,0)</f>
        <v>A1011</v>
      </c>
      <c r="D687" t="str">
        <f>VLOOKUP(B687,'Text facts'!$A$1:$B$10019,2,0)</f>
        <v>Anatomija ljudske destruktivnosti</v>
      </c>
      <c r="E687" t="str">
        <f>VLOOKUP(B687,'Text facts'!$A$1:$C$10019,3,0)</f>
        <v>The Anatomy of Human Destructiveness</v>
      </c>
      <c r="F687" s="1" t="s">
        <v>7664</v>
      </c>
      <c r="G687" s="1" t="str">
        <f>VLOOKUP(F687,'Text facts'!$A$1:$H$10019,6,0)</f>
        <v>A943</v>
      </c>
      <c r="H687" t="str">
        <f>VLOOKUP(F687,'Text facts'!$A$1:$B$10019,2,0)</f>
        <v>Digitalni minimalizam</v>
      </c>
      <c r="I687" t="str">
        <f>VLOOKUP(F687,'Text facts'!$A$1:$C$10019,3,0)</f>
        <v>Digital Minimalism</v>
      </c>
      <c r="J687" s="1" t="s">
        <v>9406</v>
      </c>
      <c r="K687" s="1" t="str">
        <f>VLOOKUP(J687,'Text facts'!$A$1:$H$10019,6,0)</f>
        <v>A1176</v>
      </c>
      <c r="L687" t="str">
        <f>VLOOKUP(J687,'Text facts'!$A$1:$B$10019,2,0)</f>
        <v>Diplomacija : metode i tehnike</v>
      </c>
      <c r="M687" t="str">
        <f>VLOOKUP(J687,'Text facts'!$A$1:$C$10019,3,0)</f>
        <v>--</v>
      </c>
      <c r="O687" s="1" t="e">
        <f>VLOOKUP(N687,'Text facts'!$A$1:$H$10019,6,0)</f>
        <v>#N/A</v>
      </c>
      <c r="P687" t="e">
        <f>VLOOKUP(N687,'Text facts'!$A$1:$B$10019,2,0)</f>
        <v>#N/A</v>
      </c>
      <c r="Q687" t="e">
        <f>VLOOKUP(N687,'Text facts'!$A$1:$C$10019,3,0)</f>
        <v>#N/A</v>
      </c>
      <c r="S687" t="e">
        <f>VLOOKUP(R687,'Text facts'!$A$1:$H$10019,6,0)</f>
        <v>#N/A</v>
      </c>
      <c r="T687" t="e">
        <f>VLOOKUP(R687,'Text facts'!$A$1:$B$10019,2,0)</f>
        <v>#N/A</v>
      </c>
      <c r="U687" t="e">
        <f>VLOOKUP(R687,'Text facts'!$A$1:$C$10019,3,0)</f>
        <v>#N/A</v>
      </c>
    </row>
    <row r="688" spans="1:21">
      <c r="A688" s="1" t="s">
        <v>969</v>
      </c>
      <c r="B688" s="1" t="s">
        <v>2559</v>
      </c>
      <c r="C688" s="1" t="str">
        <f>VLOOKUP(B688,'Text facts'!$A$1:$H$10019,6,0)</f>
        <v>A129</v>
      </c>
      <c r="D688" t="str">
        <f>VLOOKUP(B688,'Text facts'!$A$1:$B$10019,2,0)</f>
        <v>Rat i mir</v>
      </c>
      <c r="E688" t="str">
        <f>VLOOKUP(B688,'Text facts'!$A$1:$C$10019,3,0)</f>
        <v>War and Peace</v>
      </c>
      <c r="F688" s="1" t="s">
        <v>1791</v>
      </c>
      <c r="G688" s="1" t="str">
        <f>VLOOKUP(F688,'Text facts'!$A$1:$H$10019,6,0)</f>
        <v>A43</v>
      </c>
      <c r="H688" t="str">
        <f>VLOOKUP(F688,'Text facts'!$A$1:$B$10019,2,0)</f>
        <v>Zločin i kazna</v>
      </c>
      <c r="I688" t="str">
        <f>VLOOKUP(F688,'Text facts'!$A$1:$C$10019,3,0)</f>
        <v>Crime and Punishment</v>
      </c>
      <c r="J688" s="1" t="s">
        <v>3347</v>
      </c>
      <c r="K688" s="1" t="str">
        <f>VLOOKUP(J688,'Text facts'!$A$1:$H$10019,6,0)</f>
        <v>A82</v>
      </c>
      <c r="L688" t="str">
        <f>VLOOKUP(J688,'Text facts'!$A$1:$B$10019,2,0)</f>
        <v>Zastave</v>
      </c>
      <c r="M688" t="str">
        <f>VLOOKUP(J688,'Text facts'!$A$1:$C$10019,3,0)</f>
        <v>--</v>
      </c>
      <c r="O688" s="1" t="e">
        <f>VLOOKUP(N688,'Text facts'!$A$1:$H$10019,6,0)</f>
        <v>#N/A</v>
      </c>
      <c r="P688" t="e">
        <f>VLOOKUP(N688,'Text facts'!$A$1:$B$10019,2,0)</f>
        <v>#N/A</v>
      </c>
      <c r="Q688" t="e">
        <f>VLOOKUP(N688,'Text facts'!$A$1:$C$10019,3,0)</f>
        <v>#N/A</v>
      </c>
      <c r="S688" t="e">
        <f>VLOOKUP(R688,'Text facts'!$A$1:$H$10019,6,0)</f>
        <v>#N/A</v>
      </c>
      <c r="T688" t="e">
        <f>VLOOKUP(R688,'Text facts'!$A$1:$B$10019,2,0)</f>
        <v>#N/A</v>
      </c>
      <c r="U688" t="e">
        <f>VLOOKUP(R688,'Text facts'!$A$1:$C$10019,3,0)</f>
        <v>#N/A</v>
      </c>
    </row>
    <row r="689" spans="1:21" ht="15">
      <c r="A689" s="1" t="s">
        <v>970</v>
      </c>
      <c r="B689" s="1" t="s">
        <v>1673</v>
      </c>
      <c r="C689" s="1" t="str">
        <f>VLOOKUP(B689,'Text facts'!$A$1:$H$10019,6,0)</f>
        <v>A45</v>
      </c>
      <c r="D689" t="str">
        <f>VLOOKUP(B689,'Text facts'!$A$1:$B$10019,2,0)</f>
        <v>Don Quijote</v>
      </c>
      <c r="E689" t="str">
        <f>VLOOKUP(B689,'Text facts'!$A$1:$C$10019,3,0)</f>
        <v>Don Quixote</v>
      </c>
      <c r="F689" s="1" t="s">
        <v>3895</v>
      </c>
      <c r="G689" s="1" t="str">
        <f>VLOOKUP(F689,'Text facts'!$A$1:$H$10019,6,0)</f>
        <v>A397</v>
      </c>
      <c r="H689" t="str">
        <f>VLOOKUP(F689,'Text facts'!$A$1:$B$10019,2,0)</f>
        <v>Američki bogovi</v>
      </c>
      <c r="I689" t="str">
        <f>VLOOKUP(F689,'Text facts'!$A$1:$C$10019,3,0)</f>
        <v>American Gods</v>
      </c>
      <c r="J689" s="1" t="s">
        <v>8628</v>
      </c>
      <c r="K689" s="1" t="str">
        <f>VLOOKUP(J689,'Text facts'!$A$1:$H$10019,6,0)</f>
        <v>A1081</v>
      </c>
      <c r="L689" t="str">
        <f>VLOOKUP(J689,'Text facts'!$A$1:$B$10019,2,0)</f>
        <v>Hazarski rečnik</v>
      </c>
      <c r="M689" t="str">
        <f>VLOOKUP(J689,'Text facts'!$A$1:$C$10019,3,0)</f>
        <v>Dictionary of the Khazars</v>
      </c>
      <c r="O689" s="1" t="e">
        <f>VLOOKUP(N689,'Text facts'!$A$1:$H$10019,6,0)</f>
        <v>#N/A</v>
      </c>
      <c r="P689" t="e">
        <f>VLOOKUP(N689,'Text facts'!$A$1:$B$10019,2,0)</f>
        <v>#N/A</v>
      </c>
      <c r="Q689" t="e">
        <f>VLOOKUP(N689,'Text facts'!$A$1:$C$10019,3,0)</f>
        <v>#N/A</v>
      </c>
      <c r="S689" t="e">
        <f>VLOOKUP(R689,'Text facts'!$A$1:$H$10019,6,0)</f>
        <v>#N/A</v>
      </c>
      <c r="T689" t="e">
        <f>VLOOKUP(R689,'Text facts'!$A$1:$B$10019,2,0)</f>
        <v>#N/A</v>
      </c>
      <c r="U689" t="e">
        <f>VLOOKUP(R689,'Text facts'!$A$1:$C$10019,3,0)</f>
        <v>#N/A</v>
      </c>
    </row>
    <row r="690" spans="1:21" ht="15">
      <c r="A690" s="1" t="s">
        <v>971</v>
      </c>
      <c r="B690" s="5" t="s">
        <v>8634</v>
      </c>
      <c r="C690" s="1" t="str">
        <f>VLOOKUP(B690,'Text facts'!$A$1:$H$10019,6,0)</f>
        <v>A1082</v>
      </c>
      <c r="D690" t="str">
        <f>VLOOKUP(B690,'Text facts'!$A$1:$B$10019,2,0)</f>
        <v>Bruce Lee : Umjetnik života</v>
      </c>
      <c r="E690" t="str">
        <f>VLOOKUP(B690,'Text facts'!$A$1:$C$10019,3,0)</f>
        <v>Bruce Lee: Artist of Life</v>
      </c>
      <c r="F690" s="1" t="s">
        <v>1818</v>
      </c>
      <c r="G690" s="1" t="str">
        <f>VLOOKUP(F690,'Text facts'!$A$1:$H$10019,6,0)</f>
        <v>A69</v>
      </c>
      <c r="H690" t="str">
        <f>VLOOKUP(F690,'Text facts'!$A$1:$B$10019,2,0)</f>
        <v>Alkemičar</v>
      </c>
      <c r="I690" t="str">
        <f>VLOOKUP(F690,'Text facts'!$A$1:$C$10019,3,0)</f>
        <v>The Alchemist</v>
      </c>
      <c r="J690" s="1" t="s">
        <v>2225</v>
      </c>
      <c r="K690" s="1" t="str">
        <f>VLOOKUP(J690,'Text facts'!$A$1:$H$10019,6,0)</f>
        <v>A128</v>
      </c>
      <c r="L690" t="str">
        <f>VLOOKUP(J690,'Text facts'!$A$1:$B$10019,2,0)</f>
        <v>Sidarta</v>
      </c>
      <c r="M690" t="str">
        <f>VLOOKUP(J690,'Text facts'!$A$1:$C$10019,3,0)</f>
        <v>Siddartha</v>
      </c>
      <c r="O690" s="1" t="e">
        <f>VLOOKUP(N690,'Text facts'!$A$1:$H$10019,6,0)</f>
        <v>#N/A</v>
      </c>
      <c r="P690" t="e">
        <f>VLOOKUP(N690,'Text facts'!$A$1:$B$10019,2,0)</f>
        <v>#N/A</v>
      </c>
      <c r="Q690" t="e">
        <f>VLOOKUP(N690,'Text facts'!$A$1:$C$10019,3,0)</f>
        <v>#N/A</v>
      </c>
      <c r="S690" t="e">
        <f>VLOOKUP(R690,'Text facts'!$A$1:$H$10019,6,0)</f>
        <v>#N/A</v>
      </c>
      <c r="T690" t="e">
        <f>VLOOKUP(R690,'Text facts'!$A$1:$B$10019,2,0)</f>
        <v>#N/A</v>
      </c>
      <c r="U690" t="e">
        <f>VLOOKUP(R690,'Text facts'!$A$1:$C$10019,3,0)</f>
        <v>#N/A</v>
      </c>
    </row>
    <row r="691" spans="1:21">
      <c r="A691" s="1" t="s">
        <v>972</v>
      </c>
      <c r="B691" s="1" t="s">
        <v>3678</v>
      </c>
      <c r="C691" s="1" t="str">
        <f>VLOOKUP(B691,'Text facts'!$A$1:$H$10019,6,0)</f>
        <v>A362</v>
      </c>
      <c r="D691" t="str">
        <f>VLOOKUP(B691,'Text facts'!$A$1:$B$10019,2,0)</f>
        <v>Moć sadašnjeg trenutka</v>
      </c>
      <c r="E691" t="str">
        <f>VLOOKUP(B691,'Text facts'!$A$1:$C$10019,3,0)</f>
        <v xml:space="preserve"> Practicing the power of now</v>
      </c>
      <c r="F691" s="1" t="s">
        <v>8639</v>
      </c>
      <c r="G691" s="1" t="str">
        <f>VLOOKUP(F691,'Text facts'!$A$1:$H$10019,6,0)</f>
        <v>A1083</v>
      </c>
      <c r="H691" t="str">
        <f>VLOOKUP(F691,'Text facts'!$A$1:$B$10019,2,0)</f>
        <v>Moja igra</v>
      </c>
      <c r="I691" t="str">
        <f>VLOOKUP(F691,'Text facts'!$A$1:$C$10019,3,0)</f>
        <v>Luka Modrić My Autobiography</v>
      </c>
      <c r="J691" s="1" t="s">
        <v>3826</v>
      </c>
      <c r="K691" s="1" t="str">
        <f>VLOOKUP(J691,'Text facts'!$A$1:$H$10019,6,0)</f>
        <v>A384</v>
      </c>
      <c r="L691" t="str">
        <f>VLOOKUP(J691,'Text facts'!$A$1:$B$10019,2,0)</f>
        <v>Bogati otac, siromašni otac</v>
      </c>
      <c r="M691" t="str">
        <f>VLOOKUP(J691,'Text facts'!$A$1:$C$10019,3,0)</f>
        <v>Rich Dad Poor Dad</v>
      </c>
      <c r="O691" s="1" t="e">
        <f>VLOOKUP(N691,'Text facts'!$A$1:$H$10019,6,0)</f>
        <v>#N/A</v>
      </c>
      <c r="P691" t="e">
        <f>VLOOKUP(N691,'Text facts'!$A$1:$B$10019,2,0)</f>
        <v>#N/A</v>
      </c>
      <c r="Q691" t="e">
        <f>VLOOKUP(N691,'Text facts'!$A$1:$C$10019,3,0)</f>
        <v>#N/A</v>
      </c>
      <c r="S691" t="e">
        <f>VLOOKUP(R691,'Text facts'!$A$1:$H$10019,6,0)</f>
        <v>#N/A</v>
      </c>
      <c r="T691" t="e">
        <f>VLOOKUP(R691,'Text facts'!$A$1:$B$10019,2,0)</f>
        <v>#N/A</v>
      </c>
      <c r="U691" t="e">
        <f>VLOOKUP(R691,'Text facts'!$A$1:$C$10019,3,0)</f>
        <v>#N/A</v>
      </c>
    </row>
    <row r="692" spans="1:21" ht="15">
      <c r="A692" s="1" t="s">
        <v>973</v>
      </c>
      <c r="B692" s="1" t="s">
        <v>8653</v>
      </c>
      <c r="C692" s="1" t="str">
        <f>VLOOKUP(B692,'Text facts'!$A$1:$H$10019,6,0)</f>
        <v>A648</v>
      </c>
      <c r="D692" t="str">
        <f>VLOOKUP(B692,'Text facts'!$A$1:$B$10019,2,0)</f>
        <v>Vilinkon</v>
      </c>
      <c r="E692" t="str">
        <f>VLOOKUP(B692,'Text facts'!$A$1:$C$10019,3,0)</f>
        <v>--</v>
      </c>
      <c r="F692" s="1" t="s">
        <v>8790</v>
      </c>
      <c r="G692" s="1" t="s">
        <v>8793</v>
      </c>
      <c r="H692" t="str">
        <f>VLOOKUP(F692,'Text facts'!$A$1:$B$10019,2,0)</f>
        <v>Život svetoga Franje</v>
      </c>
      <c r="I692" t="str">
        <f>VLOOKUP(F692,'Text facts'!$A$1:$C$10019,3,0)</f>
        <v>The Life Of St. Francis Of Assisi</v>
      </c>
      <c r="J692" s="5" t="s">
        <v>8581</v>
      </c>
      <c r="K692" s="1" t="str">
        <f>VLOOKUP(J692,'Text facts'!$A$1:$H$10019,6,0)</f>
        <v>A1076</v>
      </c>
      <c r="L692" t="str">
        <f>VLOOKUP(J692,'Text facts'!$A$1:$B$10019,2,0)</f>
        <v>Anđeli u mojoj kosi</v>
      </c>
      <c r="M692" t="str">
        <f>VLOOKUP(J692,'Text facts'!$A$1:$C$10019,3,0)</f>
        <v>Angels in My Hair</v>
      </c>
      <c r="O692" s="1" t="e">
        <f>VLOOKUP(N692,'Text facts'!$A$1:$H$10019,6,0)</f>
        <v>#N/A</v>
      </c>
      <c r="P692" t="e">
        <f>VLOOKUP(N692,'Text facts'!$A$1:$B$10019,2,0)</f>
        <v>#N/A</v>
      </c>
      <c r="Q692" t="e">
        <f>VLOOKUP(N692,'Text facts'!$A$1:$C$10019,3,0)</f>
        <v>#N/A</v>
      </c>
      <c r="S692" t="e">
        <f>VLOOKUP(R692,'Text facts'!$A$1:$H$10019,6,0)</f>
        <v>#N/A</v>
      </c>
      <c r="T692" t="e">
        <f>VLOOKUP(R692,'Text facts'!$A$1:$B$10019,2,0)</f>
        <v>#N/A</v>
      </c>
      <c r="U692" t="e">
        <f>VLOOKUP(R692,'Text facts'!$A$1:$C$10019,3,0)</f>
        <v>#N/A</v>
      </c>
    </row>
    <row r="693" spans="1:21">
      <c r="A693" s="1" t="s">
        <v>974</v>
      </c>
      <c r="B693" s="1" t="s">
        <v>1451</v>
      </c>
      <c r="C693" s="1" t="str">
        <f>VLOOKUP(B693,'Text facts'!$A$1:$H$10019,6,0)</f>
        <v>A10</v>
      </c>
      <c r="D693" t="str">
        <f>VLOOKUP(B693,'Text facts'!$A$1:$B$10019,2,0)</f>
        <v>Nepodnošljiva lakoća postojanja</v>
      </c>
      <c r="E693" t="str">
        <f>VLOOKUP(B693,'Text facts'!$A$1:$C$10019,3,0)</f>
        <v>The Unbearable Lightness of Being</v>
      </c>
      <c r="F693" s="1" t="s">
        <v>1654</v>
      </c>
      <c r="G693" s="1" t="str">
        <f>VLOOKUP(F693,'Text facts'!$A$1:$H$10019,6,0)</f>
        <v>A42</v>
      </c>
      <c r="H693" t="str">
        <f>VLOOKUP(F693,'Text facts'!$A$1:$B$10019,2,0)</f>
        <v>Divni novi svijet</v>
      </c>
      <c r="I693" t="str">
        <f>VLOOKUP(F693,'Text facts'!$A$1:$C$10019,3,0)</f>
        <v>Brave New World</v>
      </c>
      <c r="J693" s="1" t="s">
        <v>8650</v>
      </c>
      <c r="K693" s="1" t="str">
        <f>VLOOKUP(J693,'Text facts'!$A$1:$H$10019,6,0)</f>
        <v>A69</v>
      </c>
      <c r="L693" t="str">
        <f>VLOOKUP(J693,'Text facts'!$A$1:$B$10019,2,0)</f>
        <v>Veronika je odlučila umrijeti</v>
      </c>
      <c r="M693" t="str">
        <f>VLOOKUP(J693,'Text facts'!$A$1:$C$10019,3,0)</f>
        <v>Veronika Decides to Die</v>
      </c>
      <c r="O693" s="1" t="e">
        <f>VLOOKUP(N693,'Text facts'!$A$1:$H$10019,6,0)</f>
        <v>#N/A</v>
      </c>
      <c r="P693" t="e">
        <f>VLOOKUP(N693,'Text facts'!$A$1:$B$10019,2,0)</f>
        <v>#N/A</v>
      </c>
      <c r="Q693" t="e">
        <f>VLOOKUP(N693,'Text facts'!$A$1:$C$10019,3,0)</f>
        <v>#N/A</v>
      </c>
      <c r="S693" t="e">
        <f>VLOOKUP(R693,'Text facts'!$A$1:$H$10019,6,0)</f>
        <v>#N/A</v>
      </c>
      <c r="T693" t="e">
        <f>VLOOKUP(R693,'Text facts'!$A$1:$B$10019,2,0)</f>
        <v>#N/A</v>
      </c>
      <c r="U693" t="e">
        <f>VLOOKUP(R693,'Text facts'!$A$1:$C$10019,3,0)</f>
        <v>#N/A</v>
      </c>
    </row>
    <row r="694" spans="1:21">
      <c r="A694" s="1" t="s">
        <v>975</v>
      </c>
      <c r="B694" s="1" t="s">
        <v>2685</v>
      </c>
      <c r="C694" s="1" t="str">
        <f>VLOOKUP(B694,'Text facts'!$A$1:$H$10019,6,0)</f>
        <v>A202</v>
      </c>
      <c r="D694" t="str">
        <f>VLOOKUP(B694,'Text facts'!$A$1:$B$10019,2,0)</f>
        <v>Majstor i Margarita</v>
      </c>
      <c r="E694" t="str">
        <f>VLOOKUP(B694,'Text facts'!$A$1:$C$10019,3,0)</f>
        <v>The Master and Margarita</v>
      </c>
      <c r="F694" s="1" t="s">
        <v>2458</v>
      </c>
      <c r="G694" s="1" t="str">
        <f>VLOOKUP(F694,'Text facts'!$A$1:$H$10019,6,0)</f>
        <v>A165</v>
      </c>
      <c r="H694" t="str">
        <f>VLOOKUP(F694,'Text facts'!$A$1:$B$10019,2,0)</f>
        <v>Ubiti pticu rugalicu</v>
      </c>
      <c r="I694" t="str">
        <f>VLOOKUP(F694,'Text facts'!$A$1:$C$10019,3,0)</f>
        <v>To Kill a Mockingbird</v>
      </c>
      <c r="J694" s="1" t="s">
        <v>4920</v>
      </c>
      <c r="K694" s="1" t="str">
        <f>VLOOKUP(J694,'Text facts'!$A$1:$H$10019,6,0)</f>
        <v>A550</v>
      </c>
      <c r="L694" t="str">
        <f>VLOOKUP(J694,'Text facts'!$A$1:$B$10019,2,0)</f>
        <v>Na cesti</v>
      </c>
      <c r="M694" t="str">
        <f>VLOOKUP(J694,'Text facts'!$A$1:$C$10019,3,0)</f>
        <v>On the Road</v>
      </c>
      <c r="O694" s="1" t="e">
        <f>VLOOKUP(N694,'Text facts'!$A$1:$H$10019,6,0)</f>
        <v>#N/A</v>
      </c>
      <c r="P694" t="e">
        <f>VLOOKUP(N694,'Text facts'!$A$1:$B$10019,2,0)</f>
        <v>#N/A</v>
      </c>
      <c r="Q694" t="e">
        <f>VLOOKUP(N694,'Text facts'!$A$1:$C$10019,3,0)</f>
        <v>#N/A</v>
      </c>
      <c r="S694" t="e">
        <f>VLOOKUP(R694,'Text facts'!$A$1:$H$10019,6,0)</f>
        <v>#N/A</v>
      </c>
      <c r="T694" t="e">
        <f>VLOOKUP(R694,'Text facts'!$A$1:$B$10019,2,0)</f>
        <v>#N/A</v>
      </c>
      <c r="U694" t="e">
        <f>VLOOKUP(R694,'Text facts'!$A$1:$C$10019,3,0)</f>
        <v>#N/A</v>
      </c>
    </row>
    <row r="695" spans="1:21">
      <c r="A695" s="1" t="s">
        <v>976</v>
      </c>
      <c r="B695" s="1" t="s">
        <v>8451</v>
      </c>
      <c r="C695" s="1" t="str">
        <f>VLOOKUP(B695,'Text facts'!$A$1:$H$10019,6,0)</f>
        <v>A107</v>
      </c>
      <c r="D695" t="str">
        <f>VLOOKUP(B695,'Text facts'!$A$1:$B$10019,2,0)</f>
        <v>Pisma Mileni</v>
      </c>
      <c r="E695" t="str">
        <f>VLOOKUP(B695,'Text facts'!$A$1:$C$10019,3,0)</f>
        <v>Letters to Milena</v>
      </c>
      <c r="F695" s="1" t="s">
        <v>1791</v>
      </c>
      <c r="G695" s="1" t="str">
        <f>VLOOKUP(F695,'Text facts'!$A$1:$H$10019,6,0)</f>
        <v>A43</v>
      </c>
      <c r="H695" t="str">
        <f>VLOOKUP(F695,'Text facts'!$A$1:$B$10019,2,0)</f>
        <v>Zločin i kazna</v>
      </c>
      <c r="I695" t="str">
        <f>VLOOKUP(F695,'Text facts'!$A$1:$C$10019,3,0)</f>
        <v>Crime and Punishment</v>
      </c>
      <c r="J695" s="1" t="s">
        <v>2234</v>
      </c>
      <c r="K695" s="1" t="str">
        <f>VLOOKUP(J695,'Text facts'!$A$1:$H$10019,6,0)</f>
        <v>A129</v>
      </c>
      <c r="L695" t="str">
        <f>VLOOKUP(J695,'Text facts'!$A$1:$B$10019,2,0)</f>
        <v>Ana Karenjina</v>
      </c>
      <c r="M695" t="str">
        <f>VLOOKUP(J695,'Text facts'!$A$1:$C$10019,3,0)</f>
        <v>Anna Karenina</v>
      </c>
      <c r="O695" s="1" t="e">
        <f>VLOOKUP(N695,'Text facts'!$A$1:$H$10019,6,0)</f>
        <v>#N/A</v>
      </c>
      <c r="P695" t="e">
        <f>VLOOKUP(N695,'Text facts'!$A$1:$B$10019,2,0)</f>
        <v>#N/A</v>
      </c>
      <c r="Q695" t="e">
        <f>VLOOKUP(N695,'Text facts'!$A$1:$C$10019,3,0)</f>
        <v>#N/A</v>
      </c>
      <c r="S695" t="e">
        <f>VLOOKUP(R695,'Text facts'!$A$1:$H$10019,6,0)</f>
        <v>#N/A</v>
      </c>
      <c r="T695" t="e">
        <f>VLOOKUP(R695,'Text facts'!$A$1:$B$10019,2,0)</f>
        <v>#N/A</v>
      </c>
      <c r="U695" t="e">
        <f>VLOOKUP(R695,'Text facts'!$A$1:$C$10019,3,0)</f>
        <v>#N/A</v>
      </c>
    </row>
    <row r="696" spans="1:21">
      <c r="A696" s="1" t="s">
        <v>977</v>
      </c>
      <c r="B696" s="1" t="s">
        <v>5340</v>
      </c>
      <c r="C696" s="1" t="str">
        <f>VLOOKUP(B696,'Text facts'!$A$1:$H$10019,6,0)</f>
        <v>A612</v>
      </c>
      <c r="D696" t="str">
        <f>VLOOKUP(B696,'Text facts'!$A$1:$B$10019,2,0)</f>
        <v>Sofijin svijet</v>
      </c>
      <c r="E696" t="str">
        <f>VLOOKUP(B696,'Text facts'!$A$1:$C$10019,3,0)</f>
        <v>Sophie's World</v>
      </c>
      <c r="F696" s="1" t="s">
        <v>2099</v>
      </c>
      <c r="G696" s="1" t="str">
        <f>VLOOKUP(F696,'Text facts'!$A$1:$H$10019,6,0)</f>
        <v>A110</v>
      </c>
      <c r="H696" t="str">
        <f>VLOOKUP(F696,'Text facts'!$A$1:$B$10019,2,0)</f>
        <v>Lovac u žitu</v>
      </c>
      <c r="I696" t="str">
        <f>VLOOKUP(F696,'Text facts'!$A$1:$C$10019,3,0)</f>
        <v>The Catcher in the Rye</v>
      </c>
      <c r="J696" s="1" t="s">
        <v>8620</v>
      </c>
      <c r="K696" s="1" t="str">
        <f>VLOOKUP(J696,'Text facts'!$A$1:$H$10019,6,0)</f>
        <v>A1080</v>
      </c>
      <c r="L696" t="str">
        <f>VLOOKUP(J696,'Text facts'!$A$1:$B$10019,2,0)</f>
        <v>Kraj filozofije i zadaća mišljenja</v>
      </c>
      <c r="M696" t="str">
        <f>VLOOKUP(J696,'Text facts'!$A$1:$C$10019,3,0)</f>
        <v>The End of Philosophy and the Task of Thinking</v>
      </c>
      <c r="O696" s="1" t="e">
        <f>VLOOKUP(N696,'Text facts'!$A$1:$H$10019,6,0)</f>
        <v>#N/A</v>
      </c>
      <c r="P696" t="e">
        <f>VLOOKUP(N696,'Text facts'!$A$1:$B$10019,2,0)</f>
        <v>#N/A</v>
      </c>
      <c r="Q696" t="e">
        <f>VLOOKUP(N696,'Text facts'!$A$1:$C$10019,3,0)</f>
        <v>#N/A</v>
      </c>
      <c r="S696" t="e">
        <f>VLOOKUP(R696,'Text facts'!$A$1:$H$10019,6,0)</f>
        <v>#N/A</v>
      </c>
      <c r="T696" t="e">
        <f>VLOOKUP(R696,'Text facts'!$A$1:$B$10019,2,0)</f>
        <v>#N/A</v>
      </c>
      <c r="U696" t="e">
        <f>VLOOKUP(R696,'Text facts'!$A$1:$C$10019,3,0)</f>
        <v>#N/A</v>
      </c>
    </row>
    <row r="697" spans="1:21">
      <c r="A697" s="1" t="s">
        <v>978</v>
      </c>
      <c r="B697" s="1" t="s">
        <v>6012</v>
      </c>
      <c r="C697" s="1" t="str">
        <f>VLOOKUP(B697,'Text facts'!$A$1:$H$10019,6,0)</f>
        <v>A703</v>
      </c>
      <c r="D697" t="str">
        <f>VLOOKUP(B697,'Text facts'!$A$1:$B$10019,2,0)</f>
        <v>Koliba</v>
      </c>
      <c r="E697" t="str">
        <f>VLOOKUP(B697,'Text facts'!$A$1:$C$10019,3,0)</f>
        <v>The Shack</v>
      </c>
      <c r="F697" s="1" t="s">
        <v>2301</v>
      </c>
      <c r="G697" s="1" t="str">
        <f>VLOOKUP(F697,'Text facts'!$A$1:$H$10019,6,0)</f>
        <v>A139</v>
      </c>
      <c r="H697" t="str">
        <f>VLOOKUP(F697,'Text facts'!$A$1:$B$10019,2,0)</f>
        <v>Otok</v>
      </c>
      <c r="I697" t="str">
        <f>VLOOKUP(F697,'Text facts'!$A$1:$C$10019,3,0)</f>
        <v>The Island</v>
      </c>
      <c r="J697" s="1" t="s">
        <v>8655</v>
      </c>
      <c r="K697" s="1" t="str">
        <f>VLOOKUP(J697,'Text facts'!$A$1:$H$10019,6,0)</f>
        <v>A1084</v>
      </c>
      <c r="L697" t="str">
        <f>VLOOKUP(J697,'Text facts'!$A$1:$B$10019,2,0)</f>
        <v>Antoanetina sestra</v>
      </c>
      <c r="M697" t="str">
        <f>VLOOKUP(J697,'Text facts'!$A$1:$C$10019,3,0)</f>
        <v>Antoinette's Sister</v>
      </c>
      <c r="O697" s="1" t="e">
        <f>VLOOKUP(N697,'Text facts'!$A$1:$H$10019,6,0)</f>
        <v>#N/A</v>
      </c>
      <c r="P697" t="e">
        <f>VLOOKUP(N697,'Text facts'!$A$1:$B$10019,2,0)</f>
        <v>#N/A</v>
      </c>
      <c r="Q697" t="e">
        <f>VLOOKUP(N697,'Text facts'!$A$1:$C$10019,3,0)</f>
        <v>#N/A</v>
      </c>
      <c r="S697" t="e">
        <f>VLOOKUP(R697,'Text facts'!$A$1:$H$10019,6,0)</f>
        <v>#N/A</v>
      </c>
      <c r="T697" t="e">
        <f>VLOOKUP(R697,'Text facts'!$A$1:$B$10019,2,0)</f>
        <v>#N/A</v>
      </c>
      <c r="U697" t="e">
        <f>VLOOKUP(R697,'Text facts'!$A$1:$C$10019,3,0)</f>
        <v>#N/A</v>
      </c>
    </row>
    <row r="698" spans="1:21">
      <c r="A698" s="1" t="s">
        <v>981</v>
      </c>
      <c r="B698" s="1" t="s">
        <v>1504</v>
      </c>
      <c r="C698" s="1" t="str">
        <f>VLOOKUP(B698,'Text facts'!$A$1:$H$10019,6,0)</f>
        <v>A18</v>
      </c>
      <c r="D698" t="str">
        <f>VLOOKUP(B698,'Text facts'!$A$1:$B$10019,2,0)</f>
        <v>Gospodar prstenova</v>
      </c>
      <c r="E698" t="str">
        <f>VLOOKUP(B698,'Text facts'!$A$1:$C$10019,3,0)</f>
        <v>The Lord of the Rings</v>
      </c>
      <c r="F698" s="1" t="s">
        <v>3299</v>
      </c>
      <c r="G698" s="1" t="str">
        <f>VLOOKUP(F698,'Text facts'!$A$1:$H$10019,6,0)</f>
        <v>A98</v>
      </c>
      <c r="H698" t="str">
        <f>VLOOKUP(F698,'Text facts'!$A$1:$B$10019,2,0)</f>
        <v>Harry Potter</v>
      </c>
      <c r="I698" t="str">
        <f>VLOOKUP(F698,'Text facts'!$A$1:$C$10019,3,0)</f>
        <v>Harry Potter</v>
      </c>
      <c r="J698" s="1" t="s">
        <v>8606</v>
      </c>
      <c r="K698" s="1" t="str">
        <f>VLOOKUP(J698,'Text facts'!$A$1:$H$10019,6,0)</f>
        <v>A1079</v>
      </c>
      <c r="L698" t="str">
        <f>VLOOKUP(J698,'Text facts'!$A$1:$B$10019,2,0)</f>
        <v>Vještac</v>
      </c>
      <c r="M698" t="str">
        <f>VLOOKUP(J698,'Text facts'!$A$1:$C$10019,3,0)</f>
        <v>The Witcher</v>
      </c>
      <c r="O698" s="1" t="e">
        <f>VLOOKUP(N698,'Text facts'!$A$1:$H$10019,6,0)</f>
        <v>#N/A</v>
      </c>
      <c r="P698" t="e">
        <f>VLOOKUP(N698,'Text facts'!$A$1:$B$10019,2,0)</f>
        <v>#N/A</v>
      </c>
      <c r="Q698" t="e">
        <f>VLOOKUP(N698,'Text facts'!$A$1:$C$10019,3,0)</f>
        <v>#N/A</v>
      </c>
      <c r="S698" t="e">
        <f>VLOOKUP(R698,'Text facts'!$A$1:$H$10019,6,0)</f>
        <v>#N/A</v>
      </c>
      <c r="T698" t="e">
        <f>VLOOKUP(R698,'Text facts'!$A$1:$B$10019,2,0)</f>
        <v>#N/A</v>
      </c>
      <c r="U698" t="e">
        <f>VLOOKUP(R698,'Text facts'!$A$1:$C$10019,3,0)</f>
        <v>#N/A</v>
      </c>
    </row>
    <row r="699" spans="1:21">
      <c r="A699" s="1" t="s">
        <v>982</v>
      </c>
      <c r="B699" s="1" t="s">
        <v>2240</v>
      </c>
      <c r="C699" s="1" t="str">
        <f>VLOOKUP(B699,'Text facts'!$A$1:$H$10019,6,0)</f>
        <v>A130</v>
      </c>
      <c r="D699" t="str">
        <f>VLOOKUP(B699,'Text facts'!$A$1:$B$10019,2,0)</f>
        <v>Kradljivica knjiga</v>
      </c>
      <c r="E699" t="str">
        <f>VLOOKUP(B699,'Text facts'!$A$1:$C$10019,3,0)</f>
        <v>The Book Thief</v>
      </c>
      <c r="F699" s="1" t="s">
        <v>8660</v>
      </c>
      <c r="G699" s="1" t="str">
        <f>VLOOKUP(F699,'Text facts'!$A$1:$H$10019,6,0)</f>
        <v>A556</v>
      </c>
      <c r="H699" t="str">
        <f>VLOOKUP(F699,'Text facts'!$A$1:$B$10019,2,0)</f>
        <v>Dopler</v>
      </c>
      <c r="I699" t="str">
        <f>VLOOKUP(F699,'Text facts'!$A$1:$C$10019,3,0)</f>
        <v>Doppler</v>
      </c>
      <c r="J699" s="1" t="s">
        <v>8663</v>
      </c>
      <c r="K699" s="1" t="str">
        <f>VLOOKUP(J699,'Text facts'!$A$1:$H$10019,6,0)</f>
        <v>A162</v>
      </c>
      <c r="L699" t="str">
        <f>VLOOKUP(J699,'Text facts'!$A$1:$B$10019,2,0)</f>
        <v>Prema istinitoj priči</v>
      </c>
      <c r="M699" t="str">
        <f>VLOOKUP(J699,'Text facts'!$A$1:$C$10019,3,0)</f>
        <v>Based on a True Story</v>
      </c>
      <c r="O699" s="1" t="e">
        <f>VLOOKUP(N699,'Text facts'!$A$1:$H$10019,6,0)</f>
        <v>#N/A</v>
      </c>
      <c r="P699" t="e">
        <f>VLOOKUP(N699,'Text facts'!$A$1:$B$10019,2,0)</f>
        <v>#N/A</v>
      </c>
      <c r="Q699" t="e">
        <f>VLOOKUP(N699,'Text facts'!$A$1:$C$10019,3,0)</f>
        <v>#N/A</v>
      </c>
      <c r="S699" t="e">
        <f>VLOOKUP(R699,'Text facts'!$A$1:$H$10019,6,0)</f>
        <v>#N/A</v>
      </c>
      <c r="T699" t="e">
        <f>VLOOKUP(R699,'Text facts'!$A$1:$B$10019,2,0)</f>
        <v>#N/A</v>
      </c>
      <c r="U699" t="e">
        <f>VLOOKUP(R699,'Text facts'!$A$1:$C$10019,3,0)</f>
        <v>#N/A</v>
      </c>
    </row>
    <row r="700" spans="1:21">
      <c r="A700" s="1" t="s">
        <v>983</v>
      </c>
      <c r="B700" s="1" t="s">
        <v>8666</v>
      </c>
      <c r="C700" s="1" t="str">
        <f>VLOOKUP(B700,'Text facts'!$A$1:$H$10019,6,0)</f>
        <v>A1085</v>
      </c>
      <c r="D700" t="str">
        <f>VLOOKUP(B700,'Text facts'!$A$1:$B$10019,2,0)</f>
        <v>Gola planina</v>
      </c>
      <c r="E700" t="str">
        <f>VLOOKUP(B700,'Text facts'!$A$1:$C$10019,3,0)</f>
        <v>The Naked Mountain</v>
      </c>
      <c r="F700" s="1" t="s">
        <v>8672</v>
      </c>
      <c r="G700" s="1" t="str">
        <f>VLOOKUP(F700,'Text facts'!$A$1:$H$10019,6,0)</f>
        <v>A1086</v>
      </c>
      <c r="H700" t="str">
        <f>VLOOKUP(F700,'Text facts'!$A$1:$B$10019,2,0)</f>
        <v>Čuda i čudaci Jadrana</v>
      </c>
      <c r="I700" t="str">
        <f>VLOOKUP(F700,'Text facts'!$A$1:$C$10019,3,0)</f>
        <v>--</v>
      </c>
      <c r="J700" s="1" t="s">
        <v>8677</v>
      </c>
      <c r="K700" s="1" t="str">
        <f>VLOOKUP(J700,'Text facts'!$A$1:$H$10019,6,0)</f>
        <v>A1087</v>
      </c>
      <c r="L700" t="str">
        <f>VLOOKUP(J700,'Text facts'!$A$1:$B$10019,2,0)</f>
        <v>Moja planina</v>
      </c>
      <c r="M700" t="str">
        <f>VLOOKUP(J700,'Text facts'!$A$1:$C$10019,3,0)</f>
        <v>--</v>
      </c>
      <c r="O700" s="1" t="e">
        <f>VLOOKUP(N700,'Text facts'!$A$1:$H$10019,6,0)</f>
        <v>#N/A</v>
      </c>
      <c r="P700" t="e">
        <f>VLOOKUP(N700,'Text facts'!$A$1:$B$10019,2,0)</f>
        <v>#N/A</v>
      </c>
      <c r="Q700" t="e">
        <f>VLOOKUP(N700,'Text facts'!$A$1:$C$10019,3,0)</f>
        <v>#N/A</v>
      </c>
      <c r="S700" t="e">
        <f>VLOOKUP(R700,'Text facts'!$A$1:$H$10019,6,0)</f>
        <v>#N/A</v>
      </c>
      <c r="T700" t="e">
        <f>VLOOKUP(R700,'Text facts'!$A$1:$B$10019,2,0)</f>
        <v>#N/A</v>
      </c>
      <c r="U700" t="e">
        <f>VLOOKUP(R700,'Text facts'!$A$1:$C$10019,3,0)</f>
        <v>#N/A</v>
      </c>
    </row>
    <row r="701" spans="1:21">
      <c r="A701" s="1" t="s">
        <v>984</v>
      </c>
      <c r="B701" s="1" t="s">
        <v>8681</v>
      </c>
      <c r="C701" s="1" t="str">
        <f>VLOOKUP(B701,'Text facts'!$A$1:$H$10019,6,0)</f>
        <v>A1088</v>
      </c>
      <c r="D701" t="str">
        <f>VLOOKUP(B701,'Text facts'!$A$1:$B$10019,2,0)</f>
        <v>Mali put pouzdanja i ljubavi</v>
      </c>
      <c r="E701" t="str">
        <f>VLOOKUP(B701,'Text facts'!$A$1:$C$10019,3,0)</f>
        <v>The Way of Trust and Love</v>
      </c>
      <c r="F701" s="1" t="s">
        <v>1837</v>
      </c>
      <c r="G701" s="1" t="str">
        <f>VLOOKUP(F701,'Text facts'!$A$1:$H$10019,6,0)</f>
        <v>A68</v>
      </c>
      <c r="H701" t="str">
        <f>VLOOKUP(F701,'Text facts'!$A$1:$B$10019,2,0)</f>
        <v>Starac i more</v>
      </c>
      <c r="I701" t="str">
        <f>VLOOKUP(F701,'Text facts'!$A$1:$C$10019,3,0)</f>
        <v>The Old Man and the Sea</v>
      </c>
      <c r="J701" s="1" t="s">
        <v>1738</v>
      </c>
      <c r="K701" s="1" t="str">
        <f>VLOOKUP(J701,'Text facts'!$A$1:$H$10019,6,0)</f>
        <v>A55</v>
      </c>
      <c r="L701" t="str">
        <f>VLOOKUP(J701,'Text facts'!$A$1:$B$10019,2,0)</f>
        <v>Tajni dnevnik Adriana Molea</v>
      </c>
      <c r="M701" t="str">
        <f>VLOOKUP(J701,'Text facts'!$A$1:$C$10019,3,0)</f>
        <v>The Secret Diary of Adrian Mole</v>
      </c>
      <c r="O701" s="1" t="e">
        <f>VLOOKUP(N701,'Text facts'!$A$1:$H$10019,6,0)</f>
        <v>#N/A</v>
      </c>
      <c r="P701" t="e">
        <f>VLOOKUP(N701,'Text facts'!$A$1:$B$10019,2,0)</f>
        <v>#N/A</v>
      </c>
      <c r="Q701" t="e">
        <f>VLOOKUP(N701,'Text facts'!$A$1:$C$10019,3,0)</f>
        <v>#N/A</v>
      </c>
      <c r="S701" t="e">
        <f>VLOOKUP(R701,'Text facts'!$A$1:$H$10019,6,0)</f>
        <v>#N/A</v>
      </c>
      <c r="T701" t="e">
        <f>VLOOKUP(R701,'Text facts'!$A$1:$B$10019,2,0)</f>
        <v>#N/A</v>
      </c>
      <c r="U701" t="e">
        <f>VLOOKUP(R701,'Text facts'!$A$1:$C$10019,3,0)</f>
        <v>#N/A</v>
      </c>
    </row>
    <row r="702" spans="1:21">
      <c r="A702" s="1" t="s">
        <v>985</v>
      </c>
      <c r="B702" s="1" t="s">
        <v>8694</v>
      </c>
      <c r="C702" s="1" t="str">
        <f>VLOOKUP(B702,'Text facts'!$A$1:$H$10019,6,0)</f>
        <v>A432</v>
      </c>
      <c r="D702" t="str">
        <f>VLOOKUP(B702,'Text facts'!$A$1:$B$10019,2,0)</f>
        <v>Simpozij</v>
      </c>
      <c r="E702" t="str">
        <f>VLOOKUP(B702,'Text facts'!$A$1:$C$10019,3,0)</f>
        <v>The Symposium</v>
      </c>
      <c r="F702" s="1" t="s">
        <v>2634</v>
      </c>
      <c r="G702" s="1" t="str">
        <f>VLOOKUP(F702,'Text facts'!$A$1:$H$10019,6,0)</f>
        <v>A82</v>
      </c>
      <c r="H702" t="str">
        <f>VLOOKUP(F702,'Text facts'!$A$1:$B$10019,2,0)</f>
        <v>Gospoda Glembajevi</v>
      </c>
      <c r="I702" t="str">
        <f>VLOOKUP(F702,'Text facts'!$A$1:$C$10019,3,0)</f>
        <v>Messrs. Glembay</v>
      </c>
      <c r="J702" s="1" t="s">
        <v>8698</v>
      </c>
      <c r="K702" s="1" t="str">
        <f>VLOOKUP(J702,'Text facts'!$A$1:$H$10019,6,0)</f>
        <v>A1089</v>
      </c>
      <c r="L702" t="str">
        <f>VLOOKUP(J702,'Text facts'!$A$1:$B$10019,2,0)</f>
        <v>Bilješke o putu po Dalmaciji</v>
      </c>
      <c r="M702" t="str">
        <f>VLOOKUP(J702,'Text facts'!$A$1:$C$10019,3,0)</f>
        <v>--</v>
      </c>
      <c r="O702" s="1" t="e">
        <f>VLOOKUP(N702,'Text facts'!$A$1:$H$10019,6,0)</f>
        <v>#N/A</v>
      </c>
      <c r="P702" t="e">
        <f>VLOOKUP(N702,'Text facts'!$A$1:$B$10019,2,0)</f>
        <v>#N/A</v>
      </c>
      <c r="Q702" t="e">
        <f>VLOOKUP(N702,'Text facts'!$A$1:$C$10019,3,0)</f>
        <v>#N/A</v>
      </c>
      <c r="S702" t="e">
        <f>VLOOKUP(R702,'Text facts'!$A$1:$H$10019,6,0)</f>
        <v>#N/A</v>
      </c>
      <c r="T702" t="e">
        <f>VLOOKUP(R702,'Text facts'!$A$1:$B$10019,2,0)</f>
        <v>#N/A</v>
      </c>
      <c r="U702" t="e">
        <f>VLOOKUP(R702,'Text facts'!$A$1:$C$10019,3,0)</f>
        <v>#N/A</v>
      </c>
    </row>
    <row r="703" spans="1:21">
      <c r="A703" s="1" t="s">
        <v>987</v>
      </c>
      <c r="B703" s="1" t="s">
        <v>1791</v>
      </c>
      <c r="C703" s="1" t="str">
        <f>VLOOKUP(B703,'Text facts'!$A$1:$H$10019,6,0)</f>
        <v>A43</v>
      </c>
      <c r="D703" t="str">
        <f>VLOOKUP(B703,'Text facts'!$A$1:$B$10019,2,0)</f>
        <v>Zločin i kazna</v>
      </c>
      <c r="E703" t="str">
        <f>VLOOKUP(B703,'Text facts'!$A$1:$C$10019,3,0)</f>
        <v>Crime and Punishment</v>
      </c>
      <c r="F703" s="1" t="s">
        <v>5934</v>
      </c>
      <c r="G703" s="1" t="str">
        <f>VLOOKUP(F703,'Text facts'!$A$1:$H$10019,6,0)</f>
        <v>A347</v>
      </c>
      <c r="H703" t="str">
        <f>VLOOKUP(F703,'Text facts'!$A$1:$B$10019,2,0)</f>
        <v>Adio kauboju</v>
      </c>
      <c r="I703" t="str">
        <f>VLOOKUP(F703,'Text facts'!$A$1:$C$10019,3,0)</f>
        <v>Farewell, Cowboy</v>
      </c>
      <c r="J703" s="1" t="s">
        <v>3426</v>
      </c>
      <c r="K703" s="1" t="str">
        <f>VLOOKUP(J703,'Text facts'!$A$1:$H$10019,6,0)</f>
        <v>A323</v>
      </c>
      <c r="L703" t="str">
        <f>VLOOKUP(J703,'Text facts'!$A$1:$B$10019,2,0)</f>
        <v>Osmi povjerenik</v>
      </c>
      <c r="M703" t="str">
        <f>VLOOKUP(J703,'Text facts'!$A$1:$C$10019,3,0)</f>
        <v>The Eight Commissioner</v>
      </c>
      <c r="O703" s="1" t="e">
        <f>VLOOKUP(N703,'Text facts'!$A$1:$H$10019,6,0)</f>
        <v>#N/A</v>
      </c>
      <c r="P703" t="e">
        <f>VLOOKUP(N703,'Text facts'!$A$1:$B$10019,2,0)</f>
        <v>#N/A</v>
      </c>
      <c r="Q703" t="e">
        <f>VLOOKUP(N703,'Text facts'!$A$1:$C$10019,3,0)</f>
        <v>#N/A</v>
      </c>
      <c r="S703" t="e">
        <f>VLOOKUP(R703,'Text facts'!$A$1:$H$10019,6,0)</f>
        <v>#N/A</v>
      </c>
      <c r="T703" t="e">
        <f>VLOOKUP(R703,'Text facts'!$A$1:$B$10019,2,0)</f>
        <v>#N/A</v>
      </c>
      <c r="U703" t="e">
        <f>VLOOKUP(R703,'Text facts'!$A$1:$C$10019,3,0)</f>
        <v>#N/A</v>
      </c>
    </row>
    <row r="704" spans="1:21">
      <c r="A704" s="1" t="s">
        <v>988</v>
      </c>
      <c r="B704" s="1" t="s">
        <v>8709</v>
      </c>
      <c r="C704" s="1" t="str">
        <f>VLOOKUP(B704,'Text facts'!$A$1:$H$10019,6,0)</f>
        <v>A903</v>
      </c>
      <c r="D704" t="str">
        <f>VLOOKUP(B704,'Text facts'!$A$1:$B$10019,2,0)</f>
        <v>Gospodarica Rima</v>
      </c>
      <c r="E704" t="str">
        <f>VLOOKUP(B704,'Text facts'!$A$1:$C$10019,3,0)</f>
        <v>Empress of the Seven Hills</v>
      </c>
      <c r="F704" s="1" t="s">
        <v>8712</v>
      </c>
      <c r="G704" s="1" t="str">
        <f>VLOOKUP(F704,'Text facts'!$A$1:$H$10019,6,0)</f>
        <v>A903</v>
      </c>
      <c r="H704" t="str">
        <f>VLOOKUP(F704,'Text facts'!$A$1:$B$10019,2,0)</f>
        <v>Ljubavnica Rima</v>
      </c>
      <c r="I704" t="str">
        <f>VLOOKUP(F704,'Text facts'!$A$1:$C$10019,3,0)</f>
        <v>Mistress of Rome</v>
      </c>
      <c r="J704" s="1" t="s">
        <v>8715</v>
      </c>
      <c r="K704" s="1" t="str">
        <f>VLOOKUP(J704,'Text facts'!$A$1:$H$10019,6,0)</f>
        <v>A542</v>
      </c>
      <c r="L704" t="str">
        <f>VLOOKUP(J704,'Text facts'!$A$1:$B$10019,2,0)</f>
        <v>Mjesečeve suze</v>
      </c>
      <c r="M704" t="str">
        <f>VLOOKUP(J704,'Text facts'!$A$1:$C$10019,3,0)</f>
        <v>Tears of the moon</v>
      </c>
      <c r="O704" s="1" t="e">
        <f>VLOOKUP(N704,'Text facts'!$A$1:$H$10019,6,0)</f>
        <v>#N/A</v>
      </c>
      <c r="P704" t="e">
        <f>VLOOKUP(N704,'Text facts'!$A$1:$B$10019,2,0)</f>
        <v>#N/A</v>
      </c>
      <c r="Q704" t="e">
        <f>VLOOKUP(N704,'Text facts'!$A$1:$C$10019,3,0)</f>
        <v>#N/A</v>
      </c>
      <c r="S704" t="e">
        <f>VLOOKUP(R704,'Text facts'!$A$1:$H$10019,6,0)</f>
        <v>#N/A</v>
      </c>
      <c r="T704" t="e">
        <f>VLOOKUP(R704,'Text facts'!$A$1:$B$10019,2,0)</f>
        <v>#N/A</v>
      </c>
      <c r="U704" t="e">
        <f>VLOOKUP(R704,'Text facts'!$A$1:$C$10019,3,0)</f>
        <v>#N/A</v>
      </c>
    </row>
    <row r="705" spans="1:21">
      <c r="A705" s="1" t="s">
        <v>989</v>
      </c>
      <c r="B705" s="1" t="s">
        <v>8723</v>
      </c>
      <c r="C705" s="1" t="str">
        <f>VLOOKUP(B705,'Text facts'!$A$1:$H$10019,6,0)</f>
        <v>A1091</v>
      </c>
      <c r="D705" t="str">
        <f>VLOOKUP(B705,'Text facts'!$A$1:$B$10019,2,0)</f>
        <v>--</v>
      </c>
      <c r="E705" t="str">
        <f>VLOOKUP(B705,'Text facts'!$A$1:$C$10019,3,0)</f>
        <v>Being Mortal: Medicine and What Matters in the End</v>
      </c>
      <c r="F705" s="1" t="s">
        <v>1504</v>
      </c>
      <c r="G705" s="1" t="str">
        <f>VLOOKUP(F705,'Text facts'!$A$1:$H$10019,6,0)</f>
        <v>A18</v>
      </c>
      <c r="H705" t="str">
        <f>VLOOKUP(F705,'Text facts'!$A$1:$B$10019,2,0)</f>
        <v>Gospodar prstenova</v>
      </c>
      <c r="I705" t="str">
        <f>VLOOKUP(F705,'Text facts'!$A$1:$C$10019,3,0)</f>
        <v>The Lord of the Rings</v>
      </c>
      <c r="J705" s="1" t="s">
        <v>2977</v>
      </c>
      <c r="K705" s="1" t="str">
        <f>VLOOKUP(J705,'Text facts'!$A$1:$H$10019,6,0)</f>
        <v>A247</v>
      </c>
      <c r="L705" t="str">
        <f>VLOOKUP(J705,'Text facts'!$A$1:$B$10019,2,0)</f>
        <v>Veliki Gatsby</v>
      </c>
      <c r="M705" t="str">
        <f>VLOOKUP(J705,'Text facts'!$A$1:$C$10019,3,0)</f>
        <v>The Great Gatsby</v>
      </c>
      <c r="O705" s="1" t="e">
        <f>VLOOKUP(N705,'Text facts'!$A$1:$H$10019,6,0)</f>
        <v>#N/A</v>
      </c>
      <c r="P705" t="e">
        <f>VLOOKUP(N705,'Text facts'!$A$1:$B$10019,2,0)</f>
        <v>#N/A</v>
      </c>
      <c r="Q705" t="e">
        <f>VLOOKUP(N705,'Text facts'!$A$1:$C$10019,3,0)</f>
        <v>#N/A</v>
      </c>
      <c r="S705" t="e">
        <f>VLOOKUP(R705,'Text facts'!$A$1:$H$10019,6,0)</f>
        <v>#N/A</v>
      </c>
      <c r="T705" t="e">
        <f>VLOOKUP(R705,'Text facts'!$A$1:$B$10019,2,0)</f>
        <v>#N/A</v>
      </c>
      <c r="U705" t="e">
        <f>VLOOKUP(R705,'Text facts'!$A$1:$C$10019,3,0)</f>
        <v>#N/A</v>
      </c>
    </row>
    <row r="706" spans="1:21">
      <c r="A706" s="1" t="s">
        <v>990</v>
      </c>
      <c r="B706" s="1" t="s">
        <v>2205</v>
      </c>
      <c r="C706" s="1" t="str">
        <f>VLOOKUP(B706,'Text facts'!$A$1:$H$10019,6,0)</f>
        <v>A125</v>
      </c>
      <c r="D706" t="str">
        <f>VLOOKUP(B706,'Text facts'!$A$1:$B$10019,2,0)</f>
        <v>Vlak u snijegu</v>
      </c>
      <c r="E706" t="str">
        <f>VLOOKUP(B706,'Text facts'!$A$1:$C$10019,3,0)</f>
        <v>Train in the Snow</v>
      </c>
      <c r="F706" s="1" t="s">
        <v>1989</v>
      </c>
      <c r="G706" s="1" t="str">
        <f>VLOOKUP(F706,'Text facts'!$A$1:$H$10019,6,0)</f>
        <v>A87</v>
      </c>
      <c r="H706" t="str">
        <f>VLOOKUP(F706,'Text facts'!$A$1:$B$10019,2,0)</f>
        <v>Na Drini ćuprija</v>
      </c>
      <c r="I706" t="str">
        <f>VLOOKUP(F706,'Text facts'!$A$1:$C$10019,3,0)</f>
        <v>The Bridge on the Drina</v>
      </c>
      <c r="J706" s="1" t="s">
        <v>8732</v>
      </c>
      <c r="K706" s="1" t="str">
        <f>VLOOKUP(J706,'Text facts'!$A$1:$H$10019,6,0)</f>
        <v>A1092</v>
      </c>
      <c r="L706" t="str">
        <f>VLOOKUP(J706,'Text facts'!$A$1:$B$10019,2,0)</f>
        <v>Princeza od papira</v>
      </c>
      <c r="M706" t="str">
        <f>VLOOKUP(J706,'Text facts'!$A$1:$C$10019,3,0)</f>
        <v>Paper Princess</v>
      </c>
      <c r="O706" s="1" t="e">
        <f>VLOOKUP(N706,'Text facts'!$A$1:$H$10019,6,0)</f>
        <v>#N/A</v>
      </c>
      <c r="P706" t="e">
        <f>VLOOKUP(N706,'Text facts'!$A$1:$B$10019,2,0)</f>
        <v>#N/A</v>
      </c>
      <c r="Q706" t="e">
        <f>VLOOKUP(N706,'Text facts'!$A$1:$C$10019,3,0)</f>
        <v>#N/A</v>
      </c>
      <c r="S706" t="e">
        <f>VLOOKUP(R706,'Text facts'!$A$1:$H$10019,6,0)</f>
        <v>#N/A</v>
      </c>
      <c r="T706" t="e">
        <f>VLOOKUP(R706,'Text facts'!$A$1:$B$10019,2,0)</f>
        <v>#N/A</v>
      </c>
      <c r="U706" t="e">
        <f>VLOOKUP(R706,'Text facts'!$A$1:$C$10019,3,0)</f>
        <v>#N/A</v>
      </c>
    </row>
    <row r="707" spans="1:21">
      <c r="A707" s="1" t="s">
        <v>992</v>
      </c>
      <c r="B707" s="1" t="s">
        <v>1626</v>
      </c>
      <c r="C707" s="1" t="str">
        <f>VLOOKUP(B707,'Text facts'!$A$1:$H$10019,6,0)</f>
        <v>A38</v>
      </c>
      <c r="D707" t="str">
        <f>VLOOKUP(B707,'Text facts'!$A$1:$B$10019,2,0)</f>
        <v>Genijalna prijateljica</v>
      </c>
      <c r="E707" t="str">
        <f>VLOOKUP(B707,'Text facts'!$A$1:$C$10019,3,0)</f>
        <v>My Brilliant Friend</v>
      </c>
      <c r="F707" s="1" t="s">
        <v>8728</v>
      </c>
      <c r="G707" s="1" t="str">
        <f>VLOOKUP(F707,'Text facts'!$A$1:$H$10019,6,0)</f>
        <v>A1093</v>
      </c>
      <c r="H707" t="str">
        <f>VLOOKUP(F707,'Text facts'!$A$1:$B$10019,2,0)</f>
        <v>Duhovi</v>
      </c>
      <c r="I707" t="str">
        <f>VLOOKUP(F707,'Text facts'!$A$1:$C$10019,3,0)</f>
        <v>--</v>
      </c>
      <c r="J707" s="1" t="s">
        <v>7714</v>
      </c>
      <c r="K707" s="1" t="str">
        <f>VLOOKUP(J707,'Text facts'!$A$1:$H$10019,6,0)</f>
        <v>A347</v>
      </c>
      <c r="L707" t="str">
        <f>VLOOKUP(J707,'Text facts'!$A$1:$B$10019,2,0)</f>
        <v>Ljeta s Marijom</v>
      </c>
      <c r="M707" t="str">
        <f>VLOOKUP(J707,'Text facts'!$A$1:$C$10019,3,0)</f>
        <v>--</v>
      </c>
      <c r="O707" s="1" t="e">
        <f>VLOOKUP(N707,'Text facts'!$A$1:$H$10019,6,0)</f>
        <v>#N/A</v>
      </c>
      <c r="P707" t="e">
        <f>VLOOKUP(N707,'Text facts'!$A$1:$B$10019,2,0)</f>
        <v>#N/A</v>
      </c>
      <c r="Q707" t="e">
        <f>VLOOKUP(N707,'Text facts'!$A$1:$C$10019,3,0)</f>
        <v>#N/A</v>
      </c>
      <c r="S707" t="e">
        <f>VLOOKUP(R707,'Text facts'!$A$1:$H$10019,6,0)</f>
        <v>#N/A</v>
      </c>
      <c r="T707" t="e">
        <f>VLOOKUP(R707,'Text facts'!$A$1:$B$10019,2,0)</f>
        <v>#N/A</v>
      </c>
      <c r="U707" t="e">
        <f>VLOOKUP(R707,'Text facts'!$A$1:$C$10019,3,0)</f>
        <v>#N/A</v>
      </c>
    </row>
    <row r="708" spans="1:21">
      <c r="A708" s="1" t="s">
        <v>993</v>
      </c>
      <c r="B708" s="1" t="s">
        <v>2680</v>
      </c>
      <c r="C708" s="1" t="str">
        <f>VLOOKUP(B708,'Text facts'!$A$1:$H$10019,6,0)</f>
        <v>A201</v>
      </c>
      <c r="D708" t="str">
        <f>VLOOKUP(B708,'Text facts'!$A$1:$B$10019,2,0)</f>
        <v>Hamlet</v>
      </c>
      <c r="E708" t="str">
        <f>VLOOKUP(B708,'Text facts'!$A$1:$C$10019,3,0)</f>
        <v>Hamlet</v>
      </c>
      <c r="F708" s="1" t="s">
        <v>2647</v>
      </c>
      <c r="G708" s="1" t="str">
        <f>VLOOKUP(F708,'Text facts'!$A$1:$H$10019,6,0)</f>
        <v>A82</v>
      </c>
      <c r="H708" t="str">
        <f>VLOOKUP(F708,'Text facts'!$A$1:$B$10019,2,0)</f>
        <v>Balade Petrice Kerempuha</v>
      </c>
      <c r="I708" t="str">
        <f>VLOOKUP(F708,'Text facts'!$A$1:$C$10019,3,0)</f>
        <v>The Ballads of Petrica Kerempuh</v>
      </c>
      <c r="J708" s="1" t="s">
        <v>1654</v>
      </c>
      <c r="K708" s="1" t="str">
        <f>VLOOKUP(J708,'Text facts'!$A$1:$H$10019,6,0)</f>
        <v>A42</v>
      </c>
      <c r="L708" t="str">
        <f>VLOOKUP(J708,'Text facts'!$A$1:$B$10019,2,0)</f>
        <v>Divni novi svijet</v>
      </c>
      <c r="M708" t="str">
        <f>VLOOKUP(J708,'Text facts'!$A$1:$C$10019,3,0)</f>
        <v>Brave New World</v>
      </c>
      <c r="O708" s="1" t="e">
        <f>VLOOKUP(N708,'Text facts'!$A$1:$H$10019,6,0)</f>
        <v>#N/A</v>
      </c>
      <c r="P708" t="e">
        <f>VLOOKUP(N708,'Text facts'!$A$1:$B$10019,2,0)</f>
        <v>#N/A</v>
      </c>
      <c r="Q708" t="e">
        <f>VLOOKUP(N708,'Text facts'!$A$1:$C$10019,3,0)</f>
        <v>#N/A</v>
      </c>
      <c r="S708" t="e">
        <f>VLOOKUP(R708,'Text facts'!$A$1:$H$10019,6,0)</f>
        <v>#N/A</v>
      </c>
      <c r="T708" t="e">
        <f>VLOOKUP(R708,'Text facts'!$A$1:$B$10019,2,0)</f>
        <v>#N/A</v>
      </c>
      <c r="U708" t="e">
        <f>VLOOKUP(R708,'Text facts'!$A$1:$C$10019,3,0)</f>
        <v>#N/A</v>
      </c>
    </row>
    <row r="709" spans="1:21">
      <c r="A709" s="1" t="s">
        <v>994</v>
      </c>
      <c r="B709" s="1" t="s">
        <v>8742</v>
      </c>
      <c r="C709" s="1" t="str">
        <f>VLOOKUP(B709,'Text facts'!$A$1:$H$10019,6,0)</f>
        <v>A198</v>
      </c>
      <c r="D709" t="str">
        <f>VLOOKUP(B709,'Text facts'!$A$1:$B$10019,2,0)</f>
        <v>Razum i osjećaji</v>
      </c>
      <c r="E709" t="str">
        <f>VLOOKUP(B709,'Text facts'!$A$1:$C$10019,3,0)</f>
        <v>Sense and Sensibility</v>
      </c>
      <c r="F709" s="1" t="s">
        <v>6808</v>
      </c>
      <c r="G709" s="1" t="str">
        <f>VLOOKUP(F709,'Text facts'!$A$1:$H$10019,6,0)</f>
        <v>A198</v>
      </c>
      <c r="H709" t="str">
        <f>VLOOKUP(F709,'Text facts'!$A$1:$B$10019,2,0)</f>
        <v>Emma</v>
      </c>
      <c r="I709" t="str">
        <f>VLOOKUP(F709,'Text facts'!$A$1:$C$10019,3,0)</f>
        <v>Emma</v>
      </c>
      <c r="J709" s="1" t="s">
        <v>8745</v>
      </c>
      <c r="K709" s="1" t="str">
        <f>VLOOKUP(J709,'Text facts'!$A$1:$H$10019,6,0)</f>
        <v>A198</v>
      </c>
      <c r="L709" t="str">
        <f>VLOOKUP(J709,'Text facts'!$A$1:$B$10019,2,0)</f>
        <v>Mansfield Park</v>
      </c>
      <c r="M709" t="str">
        <f>VLOOKUP(J709,'Text facts'!$A$1:$C$10019,3,0)</f>
        <v>Mansfield Park</v>
      </c>
      <c r="O709" s="1" t="e">
        <f>VLOOKUP(N709,'Text facts'!$A$1:$H$10019,6,0)</f>
        <v>#N/A</v>
      </c>
      <c r="P709" t="e">
        <f>VLOOKUP(N709,'Text facts'!$A$1:$B$10019,2,0)</f>
        <v>#N/A</v>
      </c>
      <c r="Q709" t="e">
        <f>VLOOKUP(N709,'Text facts'!$A$1:$C$10019,3,0)</f>
        <v>#N/A</v>
      </c>
      <c r="S709" t="e">
        <f>VLOOKUP(R709,'Text facts'!$A$1:$H$10019,6,0)</f>
        <v>#N/A</v>
      </c>
      <c r="T709" t="e">
        <f>VLOOKUP(R709,'Text facts'!$A$1:$B$10019,2,0)</f>
        <v>#N/A</v>
      </c>
      <c r="U709" t="e">
        <f>VLOOKUP(R709,'Text facts'!$A$1:$C$10019,3,0)</f>
        <v>#N/A</v>
      </c>
    </row>
    <row r="710" spans="1:21">
      <c r="A710" s="1" t="s">
        <v>995</v>
      </c>
      <c r="B710" s="1" t="s">
        <v>8747</v>
      </c>
      <c r="C710" s="1" t="str">
        <f>VLOOKUP(B710,'Text facts'!$A$1:$H$10019,6,0)</f>
        <v>A1094</v>
      </c>
      <c r="D710" t="str">
        <f>VLOOKUP(B710,'Text facts'!$A$1:$B$10019,2,0)</f>
        <v>Semper idem</v>
      </c>
      <c r="E710" t="str">
        <f>VLOOKUP(B710,'Text facts'!$A$1:$C$10019,3,0)</f>
        <v>--</v>
      </c>
      <c r="F710" s="1" t="s">
        <v>8751</v>
      </c>
      <c r="G710" s="1" t="str">
        <f>VLOOKUP(F710,'Text facts'!$A$1:$H$10019,6,0)</f>
        <v>A1095</v>
      </c>
      <c r="H710" t="str">
        <f>VLOOKUP(F710,'Text facts'!$A$1:$B$10019,2,0)</f>
        <v>Sonnenschein</v>
      </c>
      <c r="I710" t="str">
        <f>VLOOKUP(F710,'Text facts'!$A$1:$C$10019,3,0)</f>
        <v>Sonnenschein</v>
      </c>
      <c r="J710" s="1" t="s">
        <v>2562</v>
      </c>
      <c r="K710" s="1" t="str">
        <f>VLOOKUP(J710,'Text facts'!$A$1:$H$10019,6,0)</f>
        <v>A182</v>
      </c>
      <c r="L710" t="str">
        <f>VLOOKUP(J710,'Text facts'!$A$1:$B$10019,2,0)</f>
        <v>Gonič zmajeva</v>
      </c>
      <c r="M710" t="str">
        <f>VLOOKUP(J710,'Text facts'!$A$1:$C$10019,3,0)</f>
        <v xml:space="preserve">The Kite Runner </v>
      </c>
      <c r="O710" s="1" t="e">
        <f>VLOOKUP(N710,'Text facts'!$A$1:$H$10019,6,0)</f>
        <v>#N/A</v>
      </c>
      <c r="P710" t="e">
        <f>VLOOKUP(N710,'Text facts'!$A$1:$B$10019,2,0)</f>
        <v>#N/A</v>
      </c>
      <c r="Q710" t="e">
        <f>VLOOKUP(N710,'Text facts'!$A$1:$C$10019,3,0)</f>
        <v>#N/A</v>
      </c>
      <c r="S710" t="e">
        <f>VLOOKUP(R710,'Text facts'!$A$1:$H$10019,6,0)</f>
        <v>#N/A</v>
      </c>
      <c r="T710" t="e">
        <f>VLOOKUP(R710,'Text facts'!$A$1:$B$10019,2,0)</f>
        <v>#N/A</v>
      </c>
      <c r="U710" t="e">
        <f>VLOOKUP(R710,'Text facts'!$A$1:$C$10019,3,0)</f>
        <v>#N/A</v>
      </c>
    </row>
    <row r="711" spans="1:21">
      <c r="A711" s="1" t="s">
        <v>996</v>
      </c>
      <c r="B711" s="1" t="s">
        <v>2685</v>
      </c>
      <c r="C711" s="1" t="str">
        <f>VLOOKUP(B711,'Text facts'!$A$1:$H$10019,6,0)</f>
        <v>A202</v>
      </c>
      <c r="D711" t="str">
        <f>VLOOKUP(B711,'Text facts'!$A$1:$B$10019,2,0)</f>
        <v>Majstor i Margarita</v>
      </c>
      <c r="E711" t="str">
        <f>VLOOKUP(B711,'Text facts'!$A$1:$C$10019,3,0)</f>
        <v>The Master and Margarita</v>
      </c>
      <c r="F711" s="1" t="s">
        <v>2234</v>
      </c>
      <c r="G711" s="1" t="str">
        <f>VLOOKUP(F711,'Text facts'!$A$1:$H$10019,6,0)</f>
        <v>A129</v>
      </c>
      <c r="H711" t="str">
        <f>VLOOKUP(F711,'Text facts'!$A$1:$B$10019,2,0)</f>
        <v>Ana Karenjina</v>
      </c>
      <c r="I711" t="str">
        <f>VLOOKUP(F711,'Text facts'!$A$1:$C$10019,3,0)</f>
        <v>Anna Karenina</v>
      </c>
      <c r="J711" s="1" t="s">
        <v>1791</v>
      </c>
      <c r="K711" s="1" t="str">
        <f>VLOOKUP(J711,'Text facts'!$A$1:$H$10019,6,0)</f>
        <v>A43</v>
      </c>
      <c r="L711" t="str">
        <f>VLOOKUP(J711,'Text facts'!$A$1:$B$10019,2,0)</f>
        <v>Zločin i kazna</v>
      </c>
      <c r="M711" t="str">
        <f>VLOOKUP(J711,'Text facts'!$A$1:$C$10019,3,0)</f>
        <v>Crime and Punishment</v>
      </c>
      <c r="N711" s="1" t="s">
        <v>4527</v>
      </c>
      <c r="O711" s="1" t="str">
        <f>VLOOKUP(N711,'Text facts'!$A$1:$H$10019,6,0)</f>
        <v>A492</v>
      </c>
      <c r="P711" t="str">
        <f>VLOOKUP(N711,'Text facts'!$A$1:$B$10019,2,0)</f>
        <v>Božanstvena komedija</v>
      </c>
      <c r="Q711" t="str">
        <f>VLOOKUP(N711,'Text facts'!$A$1:$C$10019,3,0)</f>
        <v>Divine Comedy</v>
      </c>
      <c r="S711" t="e">
        <f>VLOOKUP(R711,'Text facts'!$A$1:$H$10019,6,0)</f>
        <v>#N/A</v>
      </c>
      <c r="T711" t="e">
        <f>VLOOKUP(R711,'Text facts'!$A$1:$B$10019,2,0)</f>
        <v>#N/A</v>
      </c>
      <c r="U711" t="e">
        <f>VLOOKUP(R711,'Text facts'!$A$1:$C$10019,3,0)</f>
        <v>#N/A</v>
      </c>
    </row>
    <row r="712" spans="1:21">
      <c r="A712" s="1" t="s">
        <v>997</v>
      </c>
      <c r="B712" s="1" t="s">
        <v>1860</v>
      </c>
      <c r="C712" s="1" t="str">
        <f>VLOOKUP(B712,'Text facts'!$A$1:$H$10019,6,0)</f>
        <v>A73</v>
      </c>
      <c r="D712" t="str">
        <f>VLOOKUP(B712,'Text facts'!$A$1:$B$10019,2,0)</f>
        <v>Junak našeg doba</v>
      </c>
      <c r="E712" t="str">
        <f>VLOOKUP(B712,'Text facts'!$A$1:$C$10019,3,0)</f>
        <v>A Hero of Our Time</v>
      </c>
      <c r="F712" s="1" t="s">
        <v>2099</v>
      </c>
      <c r="G712" s="1" t="str">
        <f>VLOOKUP(F712,'Text facts'!$A$1:$H$10019,6,0)</f>
        <v>A110</v>
      </c>
      <c r="H712" t="str">
        <f>VLOOKUP(F712,'Text facts'!$A$1:$B$10019,2,0)</f>
        <v>Lovac u žitu</v>
      </c>
      <c r="I712" t="str">
        <f>VLOOKUP(F712,'Text facts'!$A$1:$C$10019,3,0)</f>
        <v>The Catcher in the Rye</v>
      </c>
      <c r="J712" s="1" t="s">
        <v>2680</v>
      </c>
      <c r="K712" s="1" t="str">
        <f>VLOOKUP(J712,'Text facts'!$A$1:$H$10019,6,0)</f>
        <v>A201</v>
      </c>
      <c r="L712" t="str">
        <f>VLOOKUP(J712,'Text facts'!$A$1:$B$10019,2,0)</f>
        <v>Hamlet</v>
      </c>
      <c r="M712" t="str">
        <f>VLOOKUP(J712,'Text facts'!$A$1:$C$10019,3,0)</f>
        <v>Hamlet</v>
      </c>
      <c r="N712" s="1" t="s">
        <v>1571</v>
      </c>
      <c r="O712" s="1" t="str">
        <f>VLOOKUP(N712,'Text facts'!$A$1:$H$10019,6,0)</f>
        <v>A30</v>
      </c>
      <c r="P712" t="str">
        <f>VLOOKUP(N712,'Text facts'!$A$1:$B$10019,2,0)</f>
        <v>Stranac</v>
      </c>
      <c r="Q712" t="str">
        <f>VLOOKUP(N712,'Text facts'!$A$1:$C$10019,3,0)</f>
        <v>The Stranger</v>
      </c>
      <c r="S712" t="e">
        <f>VLOOKUP(R712,'Text facts'!$A$1:$H$10019,6,0)</f>
        <v>#N/A</v>
      </c>
      <c r="T712" t="e">
        <f>VLOOKUP(R712,'Text facts'!$A$1:$B$10019,2,0)</f>
        <v>#N/A</v>
      </c>
      <c r="U712" t="e">
        <f>VLOOKUP(R712,'Text facts'!$A$1:$C$10019,3,0)</f>
        <v>#N/A</v>
      </c>
    </row>
    <row r="713" spans="1:21">
      <c r="A713" s="1" t="s">
        <v>998</v>
      </c>
      <c r="B713" s="1" t="s">
        <v>2234</v>
      </c>
      <c r="C713" s="1" t="str">
        <f>VLOOKUP(B713,'Text facts'!$A$1:$H$10019,6,0)</f>
        <v>A129</v>
      </c>
      <c r="D713" t="str">
        <f>VLOOKUP(B713,'Text facts'!$A$1:$B$10019,2,0)</f>
        <v>Ana Karenjina</v>
      </c>
      <c r="E713" t="str">
        <f>VLOOKUP(B713,'Text facts'!$A$1:$C$10019,3,0)</f>
        <v>Anna Karenina</v>
      </c>
      <c r="F713" s="1" t="s">
        <v>2573</v>
      </c>
      <c r="G713" s="1" t="str">
        <f>VLOOKUP(F713,'Text facts'!$A$1:$H$10019,6,0)</f>
        <v>A184</v>
      </c>
      <c r="H713" t="str">
        <f>VLOOKUP(F713,'Text facts'!$A$1:$B$10019,2,0)</f>
        <v>Gospođa Bovary</v>
      </c>
      <c r="I713" t="str">
        <f>VLOOKUP(F713,'Text facts'!$A$1:$C$10019,3,0)</f>
        <v>Madame Bovary</v>
      </c>
      <c r="J713" s="1" t="s">
        <v>8770</v>
      </c>
      <c r="K713" s="1" t="str">
        <f>VLOOKUP(J713,'Text facts'!$A$1:$H$10019,6,0)</f>
        <v>A1098</v>
      </c>
      <c r="L713" t="str">
        <f>VLOOKUP(J713,'Text facts'!$A$1:$B$10019,2,0)</f>
        <v>Dabogda te majka rodila</v>
      </c>
      <c r="M713" t="str">
        <f>VLOOKUP(J713,'Text facts'!$A$1:$C$10019,3,0)</f>
        <v>Mothers and Daughters</v>
      </c>
      <c r="O713" s="1" t="e">
        <f>VLOOKUP(N713,'Text facts'!$A$1:$H$10019,6,0)</f>
        <v>#N/A</v>
      </c>
      <c r="P713" t="e">
        <f>VLOOKUP(N713,'Text facts'!$A$1:$B$10019,2,0)</f>
        <v>#N/A</v>
      </c>
      <c r="Q713" t="e">
        <f>VLOOKUP(N713,'Text facts'!$A$1:$C$10019,3,0)</f>
        <v>#N/A</v>
      </c>
      <c r="S713" t="e">
        <f>VLOOKUP(R713,'Text facts'!$A$1:$H$10019,6,0)</f>
        <v>#N/A</v>
      </c>
      <c r="T713" t="e">
        <f>VLOOKUP(R713,'Text facts'!$A$1:$B$10019,2,0)</f>
        <v>#N/A</v>
      </c>
      <c r="U713" t="e">
        <f>VLOOKUP(R713,'Text facts'!$A$1:$C$10019,3,0)</f>
        <v>#N/A</v>
      </c>
    </row>
    <row r="714" spans="1:21">
      <c r="A714" s="1" t="s">
        <v>999</v>
      </c>
      <c r="B714" s="1" t="s">
        <v>3805</v>
      </c>
      <c r="C714" s="1" t="str">
        <f>VLOOKUP(B714,'Text facts'!$A$1:$H$10019,6,0)</f>
        <v>A382</v>
      </c>
      <c r="D714" t="str">
        <f>VLOOKUP(B714,'Text facts'!$A$1:$B$10019,2,0)</f>
        <v>Kiklop</v>
      </c>
      <c r="E714" t="str">
        <f>VLOOKUP(B714,'Text facts'!$A$1:$C$10019,3,0)</f>
        <v>Cyclops</v>
      </c>
      <c r="F714" s="1" t="s">
        <v>2787</v>
      </c>
      <c r="G714" s="1" t="str">
        <f>VLOOKUP(F714,'Text facts'!$A$1:$H$10019,6,0)</f>
        <v>A171</v>
      </c>
      <c r="H714" t="str">
        <f>VLOOKUP(F714,'Text facts'!$A$1:$B$10019,2,0)</f>
        <v>Tvrđava</v>
      </c>
      <c r="I714" t="str">
        <f>VLOOKUP(F714,'Text facts'!$A$1:$C$10019,3,0)</f>
        <v>The Fortress</v>
      </c>
      <c r="J714" s="1" t="s">
        <v>1679</v>
      </c>
      <c r="K714" s="1" t="str">
        <f>VLOOKUP(J714,'Text facts'!$A$1:$H$10019,6,0)</f>
        <v>A43</v>
      </c>
      <c r="L714" t="str">
        <f>VLOOKUP(J714,'Text facts'!$A$1:$B$10019,2,0)</f>
        <v>Braća Karamazovi</v>
      </c>
      <c r="M714" t="str">
        <f>VLOOKUP(J714,'Text facts'!$A$1:$C$10019,3,0)</f>
        <v>The Brothers Karamazov</v>
      </c>
      <c r="O714" s="1" t="e">
        <f>VLOOKUP(N714,'Text facts'!$A$1:$H$10019,6,0)</f>
        <v>#N/A</v>
      </c>
      <c r="P714" t="e">
        <f>VLOOKUP(N714,'Text facts'!$A$1:$B$10019,2,0)</f>
        <v>#N/A</v>
      </c>
      <c r="Q714" t="e">
        <f>VLOOKUP(N714,'Text facts'!$A$1:$C$10019,3,0)</f>
        <v>#N/A</v>
      </c>
      <c r="S714" t="e">
        <f>VLOOKUP(R714,'Text facts'!$A$1:$H$10019,6,0)</f>
        <v>#N/A</v>
      </c>
      <c r="T714" t="e">
        <f>VLOOKUP(R714,'Text facts'!$A$1:$B$10019,2,0)</f>
        <v>#N/A</v>
      </c>
      <c r="U714" t="e">
        <f>VLOOKUP(R714,'Text facts'!$A$1:$C$10019,3,0)</f>
        <v>#N/A</v>
      </c>
    </row>
    <row r="715" spans="1:21">
      <c r="A715" s="1" t="s">
        <v>1000</v>
      </c>
      <c r="B715" s="1" t="s">
        <v>2650</v>
      </c>
      <c r="C715" s="1" t="str">
        <f>VLOOKUP(B715,'Text facts'!$A$1:$H$10019,6,0)</f>
        <v>A196</v>
      </c>
      <c r="D715" t="str">
        <f>VLOOKUP(B715,'Text facts'!$A$1:$B$10019,2,0)</f>
        <v>Dora i Minotaur</v>
      </c>
      <c r="E715" t="str">
        <f>VLOOKUP(B715,'Text facts'!$A$1:$C$10019,3,0)</f>
        <v>Dora and the Minotaur</v>
      </c>
      <c r="F715" s="1" t="s">
        <v>5364</v>
      </c>
      <c r="G715" s="1" t="str">
        <f>VLOOKUP(F715,'Text facts'!$A$1:$H$10019,6,0)</f>
        <v>A259</v>
      </c>
      <c r="H715" t="str">
        <f>VLOOKUP(F715,'Text facts'!$A$1:$B$10019,2,0)</f>
        <v>Tri sestre</v>
      </c>
      <c r="I715" t="str">
        <f>VLOOKUP(F715,'Text facts'!$A$1:$C$10019,3,0)</f>
        <v>Three Sisters</v>
      </c>
      <c r="J715" s="1" t="s">
        <v>8776</v>
      </c>
      <c r="K715" s="1" t="str">
        <f>VLOOKUP(J715,'Text facts'!$A$1:$H$10019,6,0)</f>
        <v>A1099</v>
      </c>
      <c r="L715" t="str">
        <f>VLOOKUP(J715,'Text facts'!$A$1:$B$10019,2,0)</f>
        <v>Žena himna</v>
      </c>
      <c r="M715" t="str">
        <f>VLOOKUP(J715,'Text facts'!$A$1:$C$10019,3,0)</f>
        <v>--</v>
      </c>
      <c r="O715" s="1" t="e">
        <f>VLOOKUP(N715,'Text facts'!$A$1:$H$10019,6,0)</f>
        <v>#N/A</v>
      </c>
      <c r="P715" t="e">
        <f>VLOOKUP(N715,'Text facts'!$A$1:$B$10019,2,0)</f>
        <v>#N/A</v>
      </c>
      <c r="Q715" t="e">
        <f>VLOOKUP(N715,'Text facts'!$A$1:$C$10019,3,0)</f>
        <v>#N/A</v>
      </c>
      <c r="S715" t="e">
        <f>VLOOKUP(R715,'Text facts'!$A$1:$H$10019,6,0)</f>
        <v>#N/A</v>
      </c>
      <c r="T715" t="e">
        <f>VLOOKUP(R715,'Text facts'!$A$1:$B$10019,2,0)</f>
        <v>#N/A</v>
      </c>
      <c r="U715" t="e">
        <f>VLOOKUP(R715,'Text facts'!$A$1:$C$10019,3,0)</f>
        <v>#N/A</v>
      </c>
    </row>
    <row r="716" spans="1:21">
      <c r="A716" s="1" t="s">
        <v>1002</v>
      </c>
      <c r="B716" s="1" t="s">
        <v>4023</v>
      </c>
      <c r="C716" s="1" t="str">
        <f>VLOOKUP(B716,'Text facts'!$A$1:$H$10019,6,0)</f>
        <v>A125</v>
      </c>
      <c r="D716" t="str">
        <f>VLOOKUP(B716,'Text facts'!$A$1:$B$10019,2,0)</f>
        <v>Družba Pere Kvržice</v>
      </c>
      <c r="E716" t="str">
        <f>VLOOKUP(B716,'Text facts'!$A$1:$C$10019,3,0)</f>
        <v>Pero the Lump's gang</v>
      </c>
      <c r="F716" s="1" t="s">
        <v>1791</v>
      </c>
      <c r="G716" s="1" t="str">
        <f>VLOOKUP(F716,'Text facts'!$A$1:$H$10019,6,0)</f>
        <v>A43</v>
      </c>
      <c r="H716" t="str">
        <f>VLOOKUP(F716,'Text facts'!$A$1:$B$10019,2,0)</f>
        <v>Zločin i kazna</v>
      </c>
      <c r="I716" t="str">
        <f>VLOOKUP(F716,'Text facts'!$A$1:$C$10019,3,0)</f>
        <v>Crime and Punishment</v>
      </c>
      <c r="J716" s="1" t="s">
        <v>2058</v>
      </c>
      <c r="K716" s="1" t="str">
        <f>VLOOKUP(J716,'Text facts'!$A$1:$H$10019,6,0)</f>
        <v>A104</v>
      </c>
      <c r="L716" t="str">
        <f>VLOOKUP(J716,'Text facts'!$A$1:$B$10019,2,0)</f>
        <v>Mladenka kostonoga</v>
      </c>
      <c r="M716" t="str">
        <f>VLOOKUP(J716,'Text facts'!$A$1:$C$10019,3,0)</f>
        <v>Boneleg Bride</v>
      </c>
      <c r="N716" s="1" t="s">
        <v>8783</v>
      </c>
      <c r="O716" s="1" t="str">
        <f>VLOOKUP(N716,'Text facts'!$A$1:$H$10019,6,0)</f>
        <v>A709</v>
      </c>
      <c r="P716" t="str">
        <f>VLOOKUP(N716,'Text facts'!$A$1:$B$10019,2,0)</f>
        <v>Plesna haljina žutog maslačka</v>
      </c>
      <c r="Q716" t="str">
        <f>VLOOKUP(N716,'Text facts'!$A$1:$C$10019,3,0)</f>
        <v>--</v>
      </c>
      <c r="S716" t="e">
        <f>VLOOKUP(R716,'Text facts'!$A$1:$H$10019,6,0)</f>
        <v>#N/A</v>
      </c>
      <c r="T716" t="e">
        <f>VLOOKUP(R716,'Text facts'!$A$1:$B$10019,2,0)</f>
        <v>#N/A</v>
      </c>
      <c r="U716" t="e">
        <f>VLOOKUP(R716,'Text facts'!$A$1:$C$10019,3,0)</f>
        <v>#N/A</v>
      </c>
    </row>
    <row r="717" spans="1:21">
      <c r="A717" s="1" t="s">
        <v>1004</v>
      </c>
      <c r="B717" s="1" t="s">
        <v>1679</v>
      </c>
      <c r="C717" s="1" t="str">
        <f>VLOOKUP(B717,'Text facts'!$A$1:$H$10019,6,0)</f>
        <v>A43</v>
      </c>
      <c r="D717" t="str">
        <f>VLOOKUP(B717,'Text facts'!$A$1:$B$10019,2,0)</f>
        <v>Braća Karamazovi</v>
      </c>
      <c r="E717" t="str">
        <f>VLOOKUP(B717,'Text facts'!$A$1:$C$10019,3,0)</f>
        <v>The Brothers Karamazov</v>
      </c>
      <c r="F717" s="1" t="s">
        <v>1791</v>
      </c>
      <c r="G717" s="1" t="str">
        <f>VLOOKUP(F717,'Text facts'!$A$1:$H$10019,6,0)</f>
        <v>A43</v>
      </c>
      <c r="H717" t="str">
        <f>VLOOKUP(F717,'Text facts'!$A$1:$B$10019,2,0)</f>
        <v>Zločin i kazna</v>
      </c>
      <c r="I717" t="str">
        <f>VLOOKUP(F717,'Text facts'!$A$1:$C$10019,3,0)</f>
        <v>Crime and Punishment</v>
      </c>
      <c r="J717" s="1" t="s">
        <v>2234</v>
      </c>
      <c r="K717" s="1" t="str">
        <f>VLOOKUP(J717,'Text facts'!$A$1:$H$10019,6,0)</f>
        <v>A129</v>
      </c>
      <c r="L717" t="str">
        <f>VLOOKUP(J717,'Text facts'!$A$1:$B$10019,2,0)</f>
        <v>Ana Karenjina</v>
      </c>
      <c r="M717" t="str">
        <f>VLOOKUP(J717,'Text facts'!$A$1:$C$10019,3,0)</f>
        <v>Anna Karenina</v>
      </c>
      <c r="O717" s="1" t="e">
        <f>VLOOKUP(N717,'Text facts'!$A$1:$H$10019,6,0)</f>
        <v>#N/A</v>
      </c>
      <c r="P717" t="e">
        <f>VLOOKUP(N717,'Text facts'!$A$1:$B$10019,2,0)</f>
        <v>#N/A</v>
      </c>
      <c r="Q717" t="e">
        <f>VLOOKUP(N717,'Text facts'!$A$1:$C$10019,3,0)</f>
        <v>#N/A</v>
      </c>
      <c r="S717" t="e">
        <f>VLOOKUP(R717,'Text facts'!$A$1:$H$10019,6,0)</f>
        <v>#N/A</v>
      </c>
      <c r="T717" t="e">
        <f>VLOOKUP(R717,'Text facts'!$A$1:$B$10019,2,0)</f>
        <v>#N/A</v>
      </c>
      <c r="U717" t="e">
        <f>VLOOKUP(R717,'Text facts'!$A$1:$C$10019,3,0)</f>
        <v>#N/A</v>
      </c>
    </row>
    <row r="718" spans="1:21">
      <c r="A718" s="1" t="s">
        <v>1005</v>
      </c>
      <c r="B718" s="1" t="s">
        <v>3704</v>
      </c>
      <c r="C718" s="1" t="str">
        <f>VLOOKUP(B718,'Text facts'!$A$1:$H$10019,6,0)</f>
        <v>A367</v>
      </c>
      <c r="D718" t="str">
        <f>VLOOKUP(B718,'Text facts'!$A$1:$B$10019,2,0)</f>
        <v>Lolita</v>
      </c>
      <c r="E718" t="str">
        <f>VLOOKUP(B718,'Text facts'!$A$1:$C$10019,3,0)</f>
        <v>Lolita</v>
      </c>
      <c r="F718" s="1" t="s">
        <v>4048</v>
      </c>
      <c r="G718" s="1" t="str">
        <f>VLOOKUP(F718,'Text facts'!$A$1:$H$10019,6,0)</f>
        <v>A288</v>
      </c>
      <c r="H718" t="str">
        <f>VLOOKUP(F718,'Text facts'!$A$1:$B$10019,2,0)</f>
        <v>Austerlitz</v>
      </c>
      <c r="I718" t="str">
        <f>VLOOKUP(F718,'Text facts'!$A$1:$C$10019,3,0)</f>
        <v>Austerlitz</v>
      </c>
      <c r="J718" s="1" t="s">
        <v>8785</v>
      </c>
      <c r="K718" s="1" t="str">
        <f>VLOOKUP(J718,'Text facts'!$A$1:$H$10019,6,0)</f>
        <v>A1100</v>
      </c>
      <c r="L718" t="str">
        <f>VLOOKUP(J718,'Text facts'!$A$1:$B$10019,2,0)</f>
        <v>Nisam zaboravila</v>
      </c>
      <c r="M718" t="str">
        <f>VLOOKUP(J718,'Text facts'!$A$1:$C$10019,3,0)</f>
        <v>--</v>
      </c>
      <c r="O718" s="1" t="e">
        <f>VLOOKUP(N718,'Text facts'!$A$1:$H$10019,6,0)</f>
        <v>#N/A</v>
      </c>
      <c r="P718" t="e">
        <f>VLOOKUP(N718,'Text facts'!$A$1:$B$10019,2,0)</f>
        <v>#N/A</v>
      </c>
      <c r="Q718" t="e">
        <f>VLOOKUP(N718,'Text facts'!$A$1:$C$10019,3,0)</f>
        <v>#N/A</v>
      </c>
      <c r="S718" t="e">
        <f>VLOOKUP(R718,'Text facts'!$A$1:$H$10019,6,0)</f>
        <v>#N/A</v>
      </c>
      <c r="T718" t="e">
        <f>VLOOKUP(R718,'Text facts'!$A$1:$B$10019,2,0)</f>
        <v>#N/A</v>
      </c>
      <c r="U718" t="e">
        <f>VLOOKUP(R718,'Text facts'!$A$1:$C$10019,3,0)</f>
        <v>#N/A</v>
      </c>
    </row>
    <row r="719" spans="1:21">
      <c r="A719" s="1" t="s">
        <v>1006</v>
      </c>
      <c r="B719" s="1" t="s">
        <v>2790</v>
      </c>
      <c r="C719" s="1" t="str">
        <f>VLOOKUP(B719,'Text facts'!$A$1:$H$10019,6,0)</f>
        <v>A18</v>
      </c>
      <c r="D719" t="str">
        <f>VLOOKUP(B719,'Text facts'!$A$1:$B$10019,2,0)</f>
        <v>Hobit</v>
      </c>
      <c r="E719" t="str">
        <f>VLOOKUP(B719,'Text facts'!$A$1:$C$10019,3,0)</f>
        <v>The Hobbit</v>
      </c>
      <c r="F719" s="1" t="s">
        <v>1504</v>
      </c>
      <c r="G719" s="1" t="str">
        <f>VLOOKUP(F719,'Text facts'!$A$1:$H$10019,6,0)</f>
        <v>A18</v>
      </c>
      <c r="H719" t="str">
        <f>VLOOKUP(F719,'Text facts'!$A$1:$B$10019,2,0)</f>
        <v>Gospodar prstenova</v>
      </c>
      <c r="I719" t="str">
        <f>VLOOKUP(F719,'Text facts'!$A$1:$C$10019,3,0)</f>
        <v>The Lord of the Rings</v>
      </c>
      <c r="J719" s="1" t="s">
        <v>1638</v>
      </c>
      <c r="K719" s="1" t="str">
        <f>VLOOKUP(J719,'Text facts'!$A$1:$H$10019,6,0)</f>
        <v>A40</v>
      </c>
      <c r="L719" t="str">
        <f>VLOOKUP(J719,'Text facts'!$A$1:$B$10019,2,0)</f>
        <v>Dina</v>
      </c>
      <c r="M719" t="str">
        <f>VLOOKUP(J719,'Text facts'!$A$1:$C$10019,3,0)</f>
        <v>Dune</v>
      </c>
      <c r="O719" s="1" t="e">
        <f>VLOOKUP(N719,'Text facts'!$A$1:$H$10019,6,0)</f>
        <v>#N/A</v>
      </c>
      <c r="P719" t="e">
        <f>VLOOKUP(N719,'Text facts'!$A$1:$B$10019,2,0)</f>
        <v>#N/A</v>
      </c>
      <c r="Q719" t="e">
        <f>VLOOKUP(N719,'Text facts'!$A$1:$C$10019,3,0)</f>
        <v>#N/A</v>
      </c>
      <c r="S719" t="e">
        <f>VLOOKUP(R719,'Text facts'!$A$1:$H$10019,6,0)</f>
        <v>#N/A</v>
      </c>
      <c r="T719" t="e">
        <f>VLOOKUP(R719,'Text facts'!$A$1:$B$10019,2,0)</f>
        <v>#N/A</v>
      </c>
      <c r="U719" t="e">
        <f>VLOOKUP(R719,'Text facts'!$A$1:$C$10019,3,0)</f>
        <v>#N/A</v>
      </c>
    </row>
    <row r="720" spans="1:21">
      <c r="A720" s="1" t="s">
        <v>1008</v>
      </c>
      <c r="B720" s="1" t="s">
        <v>1944</v>
      </c>
      <c r="C720" s="1" t="str">
        <f>VLOOKUP(B720,'Text facts'!$A$1:$H$10019,6,0)</f>
        <v>A87</v>
      </c>
      <c r="D720" t="str">
        <f>VLOOKUP(B720,'Text facts'!$A$1:$B$10019,2,0)</f>
        <v>Prokleta avlija</v>
      </c>
      <c r="E720" t="str">
        <f>VLOOKUP(B720,'Text facts'!$A$1:$C$10019,3,0)</f>
        <v>The Damned Yard</v>
      </c>
      <c r="F720" s="1" t="s">
        <v>8795</v>
      </c>
      <c r="G720" s="1" t="str">
        <f>VLOOKUP(F720,'Text facts'!$A$1:$H$10019,6,0)</f>
        <v>A474</v>
      </c>
      <c r="H720" t="str">
        <f>VLOOKUP(F720,'Text facts'!$A$1:$B$10019,2,0)</f>
        <v>Uz dlaku</v>
      </c>
      <c r="I720" t="str">
        <f>VLOOKUP(F720,'Text facts'!$A$1:$C$10019,3,0)</f>
        <v>--</v>
      </c>
      <c r="J720" s="1" t="s">
        <v>8797</v>
      </c>
      <c r="K720" s="1" t="str">
        <f>VLOOKUP(J720,'Text facts'!$A$1:$H$10019,6,0)</f>
        <v>A3</v>
      </c>
      <c r="L720" t="str">
        <f>VLOOKUP(J720,'Text facts'!$A$1:$B$10019,2,0)</f>
        <v>Galerija</v>
      </c>
      <c r="M720" t="str">
        <f>VLOOKUP(J720,'Text facts'!$A$1:$C$10019,3,0)</f>
        <v>--</v>
      </c>
      <c r="O720" s="1" t="e">
        <f>VLOOKUP(N720,'Text facts'!$A$1:$H$10019,6,0)</f>
        <v>#N/A</v>
      </c>
      <c r="P720" t="e">
        <f>VLOOKUP(N720,'Text facts'!$A$1:$B$10019,2,0)</f>
        <v>#N/A</v>
      </c>
      <c r="Q720" t="e">
        <f>VLOOKUP(N720,'Text facts'!$A$1:$C$10019,3,0)</f>
        <v>#N/A</v>
      </c>
      <c r="S720" t="e">
        <f>VLOOKUP(R720,'Text facts'!$A$1:$H$10019,6,0)</f>
        <v>#N/A</v>
      </c>
      <c r="T720" t="e">
        <f>VLOOKUP(R720,'Text facts'!$A$1:$B$10019,2,0)</f>
        <v>#N/A</v>
      </c>
      <c r="U720" t="e">
        <f>VLOOKUP(R720,'Text facts'!$A$1:$C$10019,3,0)</f>
        <v>#N/A</v>
      </c>
    </row>
    <row r="721" spans="1:21">
      <c r="A721" s="1" t="s">
        <v>1009</v>
      </c>
      <c r="B721" s="1" t="s">
        <v>8799</v>
      </c>
      <c r="C721" s="1" t="str">
        <f>VLOOKUP(B721,'Text facts'!$A$1:$H$10019,6,0)</f>
        <v>A533</v>
      </c>
      <c r="D721" t="str">
        <f>VLOOKUP(B721,'Text facts'!$A$1:$B$10019,2,0)</f>
        <v>Rob</v>
      </c>
      <c r="E721" t="str">
        <f>VLOOKUP(B721,'Text facts'!$A$1:$C$10019,3,0)</f>
        <v>The Slave</v>
      </c>
      <c r="F721" s="1" t="s">
        <v>8802</v>
      </c>
      <c r="G721" s="1" t="str">
        <f>VLOOKUP(F721,'Text facts'!$A$1:$H$10019,6,0)</f>
        <v>A1102</v>
      </c>
      <c r="H721" t="str">
        <f>VLOOKUP(F721,'Text facts'!$A$1:$B$10019,2,0)</f>
        <v>Sjećanja jedne gejše</v>
      </c>
      <c r="I721" t="str">
        <f>VLOOKUP(F721,'Text facts'!$A$1:$C$10019,3,0)</f>
        <v>Memoirs of a Geisha</v>
      </c>
      <c r="J721" s="1" t="s">
        <v>1732</v>
      </c>
      <c r="K721" s="1" t="str">
        <f>VLOOKUP(J721,'Text facts'!$A$1:$H$10019,6,0)</f>
        <v>A54</v>
      </c>
      <c r="L721" t="str">
        <f>VLOOKUP(J721,'Text facts'!$A$1:$B$10019,2,0)</f>
        <v>Priče iz davnine</v>
      </c>
      <c r="M721" t="str">
        <f>VLOOKUP(J721,'Text facts'!$A$1:$C$10019,3,0)</f>
        <v>Croatian Tales of Long Ago</v>
      </c>
      <c r="O721" s="1" t="e">
        <f>VLOOKUP(N721,'Text facts'!$A$1:$H$10019,6,0)</f>
        <v>#N/A</v>
      </c>
      <c r="P721" t="e">
        <f>VLOOKUP(N721,'Text facts'!$A$1:$B$10019,2,0)</f>
        <v>#N/A</v>
      </c>
      <c r="Q721" t="e">
        <f>VLOOKUP(N721,'Text facts'!$A$1:$C$10019,3,0)</f>
        <v>#N/A</v>
      </c>
      <c r="S721" t="e">
        <f>VLOOKUP(R721,'Text facts'!$A$1:$H$10019,6,0)</f>
        <v>#N/A</v>
      </c>
      <c r="T721" t="e">
        <f>VLOOKUP(R721,'Text facts'!$A$1:$B$10019,2,0)</f>
        <v>#N/A</v>
      </c>
      <c r="U721" t="e">
        <f>VLOOKUP(R721,'Text facts'!$A$1:$C$10019,3,0)</f>
        <v>#N/A</v>
      </c>
    </row>
    <row r="722" spans="1:21" ht="15">
      <c r="A722" s="1" t="s">
        <v>1011</v>
      </c>
      <c r="B722" s="1" t="s">
        <v>4920</v>
      </c>
      <c r="C722" s="1" t="str">
        <f>VLOOKUP(B722,'Text facts'!$A$1:$H$10019,6,0)</f>
        <v>A550</v>
      </c>
      <c r="D722" t="str">
        <f>VLOOKUP(B722,'Text facts'!$A$1:$B$10019,2,0)</f>
        <v>Na cesti</v>
      </c>
      <c r="E722" t="str">
        <f>VLOOKUP(B722,'Text facts'!$A$1:$C$10019,3,0)</f>
        <v>On the Road</v>
      </c>
      <c r="F722" s="5" t="s">
        <v>2058</v>
      </c>
      <c r="G722" s="1" t="str">
        <f>VLOOKUP(F722,'Text facts'!$A$1:$H$10019,6,0)</f>
        <v>A104</v>
      </c>
      <c r="H722" t="str">
        <f>VLOOKUP(F722,'Text facts'!$A$1:$B$10019,2,0)</f>
        <v>Mladenka kostonoga</v>
      </c>
      <c r="I722" t="str">
        <f>VLOOKUP(F722,'Text facts'!$A$1:$C$10019,3,0)</f>
        <v>Boneleg Bride</v>
      </c>
      <c r="J722" s="5" t="s">
        <v>1511</v>
      </c>
      <c r="K722" s="1" t="str">
        <f>VLOOKUP(J722,'Text facts'!$A$1:$H$10019,6,0)</f>
        <v>A19</v>
      </c>
      <c r="L722" t="str">
        <f>VLOOKUP(J722,'Text facts'!$A$1:$B$10019,2,0)</f>
        <v>Mali princ</v>
      </c>
      <c r="M722" t="str">
        <f>VLOOKUP(J722,'Text facts'!$A$1:$C$10019,3,0)</f>
        <v>The Little Prince</v>
      </c>
      <c r="O722" s="1" t="e">
        <f>VLOOKUP(N722,'Text facts'!$A$1:$H$10019,6,0)</f>
        <v>#N/A</v>
      </c>
      <c r="P722" t="e">
        <f>VLOOKUP(N722,'Text facts'!$A$1:$B$10019,2,0)</f>
        <v>#N/A</v>
      </c>
      <c r="Q722" t="e">
        <f>VLOOKUP(N722,'Text facts'!$A$1:$C$10019,3,0)</f>
        <v>#N/A</v>
      </c>
      <c r="S722" t="e">
        <f>VLOOKUP(R722,'Text facts'!$A$1:$H$10019,6,0)</f>
        <v>#N/A</v>
      </c>
      <c r="T722" t="e">
        <f>VLOOKUP(R722,'Text facts'!$A$1:$B$10019,2,0)</f>
        <v>#N/A</v>
      </c>
      <c r="U722" t="e">
        <f>VLOOKUP(R722,'Text facts'!$A$1:$C$10019,3,0)</f>
        <v>#N/A</v>
      </c>
    </row>
    <row r="723" spans="1:21">
      <c r="A723" s="1" t="s">
        <v>1012</v>
      </c>
      <c r="B723" s="1" t="s">
        <v>8815</v>
      </c>
      <c r="C723" s="1" t="str">
        <f>VLOOKUP(B723,'Text facts'!$A$1:$H$10019,6,0)</f>
        <v>A920</v>
      </c>
      <c r="D723" t="str">
        <f>VLOOKUP(B723,'Text facts'!$A$1:$B$10019,2,0)</f>
        <v>Biser u pijesku</v>
      </c>
      <c r="E723" t="str">
        <f>VLOOKUP(B723,'Text facts'!$A$1:$C$10019,3,0)</f>
        <v>Pearl in the Sand</v>
      </c>
      <c r="F723" s="1" t="s">
        <v>8818</v>
      </c>
      <c r="G723" s="1" t="str">
        <f>VLOOKUP(F723,'Text facts'!$A$1:$H$10019,6,0)</f>
        <v>A1103</v>
      </c>
      <c r="H723" t="str">
        <f>VLOOKUP(F723,'Text facts'!$A$1:$B$10019,2,0)</f>
        <v>Kći trgovca svilom</v>
      </c>
      <c r="I723" t="str">
        <f>VLOOKUP(F723,'Text facts'!$A$1:$C$10019,3,0)</f>
        <v>The Silk Merchant's Daughter</v>
      </c>
      <c r="J723" s="1" t="s">
        <v>3779</v>
      </c>
      <c r="K723" s="1" t="str">
        <f>VLOOKUP(J723,'Text facts'!$A$1:$H$10019,6,0)</f>
        <v>A187</v>
      </c>
      <c r="L723" t="str">
        <f>VLOOKUP(J723,'Text facts'!$A$1:$B$10019,2,0)</f>
        <v>Millennium (trilogija)</v>
      </c>
      <c r="M723" t="str">
        <f>VLOOKUP(J723,'Text facts'!$A$1:$C$10019,3,0)</f>
        <v>Millennium</v>
      </c>
      <c r="O723" s="1" t="e">
        <f>VLOOKUP(N723,'Text facts'!$A$1:$H$10019,6,0)</f>
        <v>#N/A</v>
      </c>
      <c r="P723" t="e">
        <f>VLOOKUP(N723,'Text facts'!$A$1:$B$10019,2,0)</f>
        <v>#N/A</v>
      </c>
      <c r="Q723" t="e">
        <f>VLOOKUP(N723,'Text facts'!$A$1:$C$10019,3,0)</f>
        <v>#N/A</v>
      </c>
      <c r="S723" t="e">
        <f>VLOOKUP(R723,'Text facts'!$A$1:$H$10019,6,0)</f>
        <v>#N/A</v>
      </c>
      <c r="T723" t="e">
        <f>VLOOKUP(R723,'Text facts'!$A$1:$B$10019,2,0)</f>
        <v>#N/A</v>
      </c>
      <c r="U723" t="e">
        <f>VLOOKUP(R723,'Text facts'!$A$1:$C$10019,3,0)</f>
        <v>#N/A</v>
      </c>
    </row>
    <row r="724" spans="1:21">
      <c r="A724" s="1" t="s">
        <v>1013</v>
      </c>
      <c r="B724" s="1" t="s">
        <v>7613</v>
      </c>
      <c r="C724" s="1" t="str">
        <f>VLOOKUP(B724,'Text facts'!$A$1:$H$10019,6,0)</f>
        <v>A938</v>
      </c>
      <c r="D724" t="str">
        <f>VLOOKUP(B724,'Text facts'!$A$1:$B$10019,2,0)</f>
        <v>Zabranjena bilježnica</v>
      </c>
      <c r="E724" t="str">
        <f>VLOOKUP(B724,'Text facts'!$A$1:$C$10019,3,0)</f>
        <v>The Secret</v>
      </c>
      <c r="F724" s="1" t="s">
        <v>8824</v>
      </c>
      <c r="G724" s="1" t="str">
        <f>VLOOKUP(F724,'Text facts'!$A$1:$H$10019,6,0)</f>
        <v>A1104</v>
      </c>
      <c r="H724" t="str">
        <f>VLOOKUP(F724,'Text facts'!$A$1:$B$10019,2,0)</f>
        <v>Što nam serviraju</v>
      </c>
      <c r="I724" t="str">
        <f>VLOOKUP(F724,'Text facts'!$A$1:$C$10019,3,0)</f>
        <v>Spoon Fed</v>
      </c>
      <c r="J724" s="1" t="s">
        <v>1626</v>
      </c>
      <c r="K724" s="1" t="str">
        <f>VLOOKUP(J724,'Text facts'!$A$1:$H$10019,6,0)</f>
        <v>A38</v>
      </c>
      <c r="L724" t="str">
        <f>VLOOKUP(J724,'Text facts'!$A$1:$B$10019,2,0)</f>
        <v>Genijalna prijateljica</v>
      </c>
      <c r="M724" t="str">
        <f>VLOOKUP(J724,'Text facts'!$A$1:$C$10019,3,0)</f>
        <v>My Brilliant Friend</v>
      </c>
      <c r="O724" s="1" t="e">
        <f>VLOOKUP(N724,'Text facts'!$A$1:$H$10019,6,0)</f>
        <v>#N/A</v>
      </c>
      <c r="P724" t="e">
        <f>VLOOKUP(N724,'Text facts'!$A$1:$B$10019,2,0)</f>
        <v>#N/A</v>
      </c>
      <c r="Q724" t="e">
        <f>VLOOKUP(N724,'Text facts'!$A$1:$C$10019,3,0)</f>
        <v>#N/A</v>
      </c>
      <c r="S724" t="e">
        <f>VLOOKUP(R724,'Text facts'!$A$1:$H$10019,6,0)</f>
        <v>#N/A</v>
      </c>
      <c r="T724" t="e">
        <f>VLOOKUP(R724,'Text facts'!$A$1:$B$10019,2,0)</f>
        <v>#N/A</v>
      </c>
      <c r="U724" t="e">
        <f>VLOOKUP(R724,'Text facts'!$A$1:$C$10019,3,0)</f>
        <v>#N/A</v>
      </c>
    </row>
    <row r="725" spans="1:21">
      <c r="A725" s="1" t="s">
        <v>1015</v>
      </c>
      <c r="B725" s="1" t="s">
        <v>8831</v>
      </c>
      <c r="C725" s="1" t="str">
        <f>VLOOKUP(B725,'Text facts'!$A$1:$H$10019,6,0)</f>
        <v>A575</v>
      </c>
      <c r="D725" t="str">
        <f>VLOOKUP(B725,'Text facts'!$A$1:$B$10019,2,0)</f>
        <v>Majka</v>
      </c>
      <c r="E725" t="str">
        <f>VLOOKUP(B725,'Text facts'!$A$1:$C$10019,3,0)</f>
        <v>--</v>
      </c>
      <c r="F725" s="1" t="s">
        <v>1389</v>
      </c>
      <c r="G725" s="1" t="s">
        <v>8256</v>
      </c>
      <c r="H725" t="str">
        <f>VLOOKUP(F725,'Text facts'!$A$1:$B$10019,2,0)</f>
        <v>[NEMA NASLOVA]</v>
      </c>
      <c r="I725" t="str">
        <f>VLOOKUP(F725,'Text facts'!$A$1:$C$10019,3,0)</f>
        <v>[NO TITLE]</v>
      </c>
      <c r="J725" s="1" t="s">
        <v>4539</v>
      </c>
      <c r="K725" s="1" t="str">
        <f>VLOOKUP(J725,'Text facts'!$A$1:$H$10019,6,0)</f>
        <v>A494</v>
      </c>
      <c r="L725" t="str">
        <f>VLOOKUP(J725,'Text facts'!$A$1:$B$10019,2,0)</f>
        <v>Orkanski visovi</v>
      </c>
      <c r="M725" t="str">
        <f>VLOOKUP(J725,'Text facts'!$A$1:$C$10019,3,0)</f>
        <v>Wuthering Heights</v>
      </c>
      <c r="O725" s="1" t="e">
        <f>VLOOKUP(N725,'Text facts'!$A$1:$H$10019,6,0)</f>
        <v>#N/A</v>
      </c>
      <c r="P725" t="e">
        <f>VLOOKUP(N725,'Text facts'!$A$1:$B$10019,2,0)</f>
        <v>#N/A</v>
      </c>
      <c r="Q725" t="e">
        <f>VLOOKUP(N725,'Text facts'!$A$1:$C$10019,3,0)</f>
        <v>#N/A</v>
      </c>
      <c r="S725" t="e">
        <f>VLOOKUP(R725,'Text facts'!$A$1:$H$10019,6,0)</f>
        <v>#N/A</v>
      </c>
      <c r="T725" t="e">
        <f>VLOOKUP(R725,'Text facts'!$A$1:$B$10019,2,0)</f>
        <v>#N/A</v>
      </c>
      <c r="U725" t="e">
        <f>VLOOKUP(R725,'Text facts'!$A$1:$C$10019,3,0)</f>
        <v>#N/A</v>
      </c>
    </row>
    <row r="726" spans="1:21">
      <c r="A726" s="1" t="s">
        <v>1016</v>
      </c>
      <c r="B726" s="1" t="s">
        <v>2573</v>
      </c>
      <c r="C726" s="1" t="str">
        <f>VLOOKUP(B726,'Text facts'!$A$1:$H$10019,6,0)</f>
        <v>A184</v>
      </c>
      <c r="D726" t="str">
        <f>VLOOKUP(B726,'Text facts'!$A$1:$B$10019,2,0)</f>
        <v>Gospođa Bovary</v>
      </c>
      <c r="E726" t="str">
        <f>VLOOKUP(B726,'Text facts'!$A$1:$C$10019,3,0)</f>
        <v>Madame Bovary</v>
      </c>
      <c r="F726" s="1" t="s">
        <v>1791</v>
      </c>
      <c r="G726" s="1" t="str">
        <f>VLOOKUP(F726,'Text facts'!$A$1:$H$10019,6,0)</f>
        <v>A43</v>
      </c>
      <c r="H726" t="str">
        <f>VLOOKUP(F726,'Text facts'!$A$1:$B$10019,2,0)</f>
        <v>Zločin i kazna</v>
      </c>
      <c r="I726" t="str">
        <f>VLOOKUP(F726,'Text facts'!$A$1:$C$10019,3,0)</f>
        <v>Crime and Punishment</v>
      </c>
      <c r="J726" s="1" t="s">
        <v>1571</v>
      </c>
      <c r="K726" s="1" t="str">
        <f>VLOOKUP(J726,'Text facts'!$A$1:$H$10019,6,0)</f>
        <v>A30</v>
      </c>
      <c r="L726" t="str">
        <f>VLOOKUP(J726,'Text facts'!$A$1:$B$10019,2,0)</f>
        <v>Stranac</v>
      </c>
      <c r="M726" t="str">
        <f>VLOOKUP(J726,'Text facts'!$A$1:$C$10019,3,0)</f>
        <v>The Stranger</v>
      </c>
      <c r="O726" s="1" t="e">
        <f>VLOOKUP(N726,'Text facts'!$A$1:$H$10019,6,0)</f>
        <v>#N/A</v>
      </c>
      <c r="P726" t="e">
        <f>VLOOKUP(N726,'Text facts'!$A$1:$B$10019,2,0)</f>
        <v>#N/A</v>
      </c>
      <c r="Q726" t="e">
        <f>VLOOKUP(N726,'Text facts'!$A$1:$C$10019,3,0)</f>
        <v>#N/A</v>
      </c>
      <c r="S726" t="e">
        <f>VLOOKUP(R726,'Text facts'!$A$1:$H$10019,6,0)</f>
        <v>#N/A</v>
      </c>
      <c r="T726" t="e">
        <f>VLOOKUP(R726,'Text facts'!$A$1:$B$10019,2,0)</f>
        <v>#N/A</v>
      </c>
      <c r="U726" t="e">
        <f>VLOOKUP(R726,'Text facts'!$A$1:$C$10019,3,0)</f>
        <v>#N/A</v>
      </c>
    </row>
    <row r="727" spans="1:21">
      <c r="A727" s="1" t="s">
        <v>1017</v>
      </c>
      <c r="B727" s="1" t="s">
        <v>8833</v>
      </c>
      <c r="C727" s="1" t="str">
        <f>VLOOKUP(B727,'Text facts'!$A$1:$H$10019,6,0)</f>
        <v>A1105</v>
      </c>
      <c r="D727" t="str">
        <f>VLOOKUP(B727,'Text facts'!$A$1:$B$10019,2,0)</f>
        <v>Između dva kraljevstva</v>
      </c>
      <c r="E727" t="str">
        <f>VLOOKUP(B727,'Text facts'!$A$1:$C$10019,3,0)</f>
        <v>Between Two Kingdoms: A Memoir of a Life Interrupted</v>
      </c>
      <c r="F727" s="1" t="s">
        <v>8802</v>
      </c>
      <c r="G727" s="1" t="str">
        <f>VLOOKUP(F727,'Text facts'!$A$1:$H$10019,6,0)</f>
        <v>A1102</v>
      </c>
      <c r="H727" t="str">
        <f>VLOOKUP(F727,'Text facts'!$A$1:$B$10019,2,0)</f>
        <v>Sjećanja jedne gejše</v>
      </c>
      <c r="I727" t="str">
        <f>VLOOKUP(F727,'Text facts'!$A$1:$C$10019,3,0)</f>
        <v>Memoirs of a Geisha</v>
      </c>
      <c r="J727" s="1" t="s">
        <v>1389</v>
      </c>
      <c r="K727" s="1" t="str">
        <f>VLOOKUP(J727,'Text facts'!$A$1:$H$10019,6,0)</f>
        <v>A0</v>
      </c>
      <c r="L727" t="str">
        <f>VLOOKUP(J727,'Text facts'!$A$1:$B$10019,2,0)</f>
        <v>[NEMA NASLOVA]</v>
      </c>
      <c r="M727" t="str">
        <f>VLOOKUP(J727,'Text facts'!$A$1:$C$10019,3,0)</f>
        <v>[NO TITLE]</v>
      </c>
      <c r="O727" s="1" t="e">
        <f>VLOOKUP(N727,'Text facts'!$A$1:$H$10019,6,0)</f>
        <v>#N/A</v>
      </c>
      <c r="P727" t="e">
        <f>VLOOKUP(N727,'Text facts'!$A$1:$B$10019,2,0)</f>
        <v>#N/A</v>
      </c>
      <c r="Q727" t="e">
        <f>VLOOKUP(N727,'Text facts'!$A$1:$C$10019,3,0)</f>
        <v>#N/A</v>
      </c>
      <c r="S727" t="e">
        <f>VLOOKUP(R727,'Text facts'!$A$1:$H$10019,6,0)</f>
        <v>#N/A</v>
      </c>
      <c r="T727" t="e">
        <f>VLOOKUP(R727,'Text facts'!$A$1:$B$10019,2,0)</f>
        <v>#N/A</v>
      </c>
      <c r="U727" t="e">
        <f>VLOOKUP(R727,'Text facts'!$A$1:$C$10019,3,0)</f>
        <v>#N/A</v>
      </c>
    </row>
    <row r="728" spans="1:21">
      <c r="A728" s="1" t="s">
        <v>1018</v>
      </c>
      <c r="B728" s="1" t="s">
        <v>8839</v>
      </c>
      <c r="C728" s="1" t="str">
        <f>VLOOKUP(B728,'Text facts'!$A$1:$H$10019,6,0)</f>
        <v>A1106</v>
      </c>
      <c r="D728" t="str">
        <f>VLOOKUP(B728,'Text facts'!$A$1:$B$10019,2,0)</f>
        <v>Unterleuten</v>
      </c>
      <c r="E728">
        <f>VLOOKUP(B728,'Text facts'!$A$1:$C$10019,3,0)</f>
        <v>0</v>
      </c>
      <c r="F728" s="1" t="s">
        <v>6236</v>
      </c>
      <c r="G728" s="1" t="str">
        <f>VLOOKUP(F728,'Text facts'!$A$1:$H$10019,6,0)</f>
        <v>A738</v>
      </c>
      <c r="H728" t="str">
        <f>VLOOKUP(F728,'Text facts'!$A$1:$B$10019,2,0)</f>
        <v>SS general</v>
      </c>
      <c r="I728" t="str">
        <f>VLOOKUP(F728,'Text facts'!$A$1:$C$10019,3,0)</f>
        <v>SS-General</v>
      </c>
      <c r="J728" s="1" t="s">
        <v>8844</v>
      </c>
      <c r="K728" s="1" t="str">
        <f>VLOOKUP(J728,'Text facts'!$A$1:$H$10019,6,0)</f>
        <v>A1107</v>
      </c>
      <c r="L728" t="str">
        <f>VLOOKUP(J728,'Text facts'!$A$1:$B$10019,2,0)</f>
        <v>Sloboština Barbie</v>
      </c>
      <c r="M728" t="str">
        <f>VLOOKUP(J728,'Text facts'!$A$1:$C$10019,3,0)</f>
        <v>--</v>
      </c>
      <c r="O728" s="1" t="e">
        <f>VLOOKUP(N728,'Text facts'!$A$1:$H$10019,6,0)</f>
        <v>#N/A</v>
      </c>
      <c r="P728" t="e">
        <f>VLOOKUP(N728,'Text facts'!$A$1:$B$10019,2,0)</f>
        <v>#N/A</v>
      </c>
      <c r="Q728" t="e">
        <f>VLOOKUP(N728,'Text facts'!$A$1:$C$10019,3,0)</f>
        <v>#N/A</v>
      </c>
      <c r="S728" t="e">
        <f>VLOOKUP(R728,'Text facts'!$A$1:$H$10019,6,0)</f>
        <v>#N/A</v>
      </c>
      <c r="T728" t="e">
        <f>VLOOKUP(R728,'Text facts'!$A$1:$B$10019,2,0)</f>
        <v>#N/A</v>
      </c>
      <c r="U728" t="e">
        <f>VLOOKUP(R728,'Text facts'!$A$1:$C$10019,3,0)</f>
        <v>#N/A</v>
      </c>
    </row>
    <row r="729" spans="1:21">
      <c r="A729" s="1" t="s">
        <v>1019</v>
      </c>
      <c r="B729" s="1" t="s">
        <v>8851</v>
      </c>
      <c r="C729" s="1" t="str">
        <f>VLOOKUP(B729,'Text facts'!$A$1:$H$10019,6,0)</f>
        <v>A1108</v>
      </c>
      <c r="D729" t="str">
        <f>VLOOKUP(B729,'Text facts'!$A$1:$B$10019,2,0)</f>
        <v>Eva spava</v>
      </c>
      <c r="E729" t="str">
        <f>VLOOKUP(B729,'Text facts'!$A$1:$C$10019,3,0)</f>
        <v>--</v>
      </c>
      <c r="F729" s="1" t="s">
        <v>8856</v>
      </c>
      <c r="G729" s="1" t="str">
        <f>VLOOKUP(F729,'Text facts'!$A$1:$H$10019,6,0)</f>
        <v>A475</v>
      </c>
      <c r="H729" t="str">
        <f>VLOOKUP(F729,'Text facts'!$A$1:$B$10019,2,0)</f>
        <v>Sofia se uvijek odijeva u crno</v>
      </c>
      <c r="I729" t="str">
        <f>VLOOKUP(F729,'Text facts'!$A$1:$C$10019,3,0)</f>
        <v>Sofia Always Wears Black</v>
      </c>
      <c r="J729" s="1" t="s">
        <v>8859</v>
      </c>
      <c r="K729" s="1" t="str">
        <f>VLOOKUP(J729,'Text facts'!$A$1:$H$10019,6,0)</f>
        <v>A160</v>
      </c>
      <c r="L729" t="str">
        <f>VLOOKUP(J729,'Text facts'!$A$1:$B$10019,2,0)</f>
        <v>Mater dolorosa</v>
      </c>
      <c r="M729" t="str">
        <f>VLOOKUP(J729,'Text facts'!$A$1:$C$10019,3,0)</f>
        <v>--</v>
      </c>
      <c r="N729" s="1" t="s">
        <v>2420</v>
      </c>
      <c r="O729" s="1" t="str">
        <f>VLOOKUP(N729,'Text facts'!$A$1:$H$10019,6,0)</f>
        <v>A160</v>
      </c>
      <c r="P729" t="str">
        <f>VLOOKUP(N729,'Text facts'!$A$1:$B$10019,2,0)</f>
        <v>Crvena voda</v>
      </c>
      <c r="Q729" t="str">
        <f>VLOOKUP(N729,'Text facts'!$A$1:$C$10019,3,0)</f>
        <v>The Red Water</v>
      </c>
      <c r="R729" s="1" t="s">
        <v>7352</v>
      </c>
      <c r="S729" t="str">
        <f>VLOOKUP(R729,'Text facts'!$A$1:$H$10019,6,0)</f>
        <v>A174</v>
      </c>
      <c r="T729" t="str">
        <f>VLOOKUP(R729,'Text facts'!$A$1:$B$10019,2,0)</f>
        <v>A onda je Božo krenuo ispočetka</v>
      </c>
      <c r="U729" t="str">
        <f>VLOOKUP(R729,'Text facts'!$A$1:$C$10019,3,0)</f>
        <v>--</v>
      </c>
    </row>
    <row r="730" spans="1:21">
      <c r="A730" s="1" t="s">
        <v>1020</v>
      </c>
      <c r="B730" s="1" t="s">
        <v>4454</v>
      </c>
      <c r="C730" s="1" t="str">
        <f>VLOOKUP(B730,'Text facts'!$A$1:$H$10019,6,0)</f>
        <v>A54</v>
      </c>
      <c r="D730" t="str">
        <f>VLOOKUP(B730,'Text facts'!$A$1:$B$10019,2,0)</f>
        <v>Čudnovate zgode šegrta Hlapića</v>
      </c>
      <c r="E730" t="str">
        <f>VLOOKUP(B730,'Text facts'!$A$1:$C$10019,3,0)</f>
        <v>The Brave Adventures of Lapitch</v>
      </c>
      <c r="F730" s="1" t="s">
        <v>2075</v>
      </c>
      <c r="G730" s="1" t="str">
        <f>VLOOKUP(F730,'Text facts'!$A$1:$H$10019,6,0)</f>
        <v>A107</v>
      </c>
      <c r="H730" t="str">
        <f>VLOOKUP(F730,'Text facts'!$A$1:$B$10019,2,0)</f>
        <v>Proces</v>
      </c>
      <c r="I730" t="str">
        <f>VLOOKUP(F730,'Text facts'!$A$1:$C$10019,3,0)</f>
        <v>The Trial</v>
      </c>
      <c r="J730" s="1" t="s">
        <v>1666</v>
      </c>
      <c r="K730" s="1" t="str">
        <f>VLOOKUP(J730,'Text facts'!$A$1:$H$10019,6,0)</f>
        <v>A44</v>
      </c>
      <c r="L730" t="str">
        <f>VLOOKUP(J730,'Text facts'!$A$1:$B$10019,2,0)</f>
        <v>U potrazi za izgubljenim vremenom</v>
      </c>
      <c r="M730" t="str">
        <f>VLOOKUP(J730,'Text facts'!$A$1:$C$10019,3,0)</f>
        <v>In Search of Lost Time</v>
      </c>
      <c r="O730" s="1" t="e">
        <f>VLOOKUP(N730,'Text facts'!$A$1:$H$10019,6,0)</f>
        <v>#N/A</v>
      </c>
      <c r="P730" t="e">
        <f>VLOOKUP(N730,'Text facts'!$A$1:$B$10019,2,0)</f>
        <v>#N/A</v>
      </c>
      <c r="Q730" t="e">
        <f>VLOOKUP(N730,'Text facts'!$A$1:$C$10019,3,0)</f>
        <v>#N/A</v>
      </c>
      <c r="S730" t="e">
        <f>VLOOKUP(R730,'Text facts'!$A$1:$H$10019,6,0)</f>
        <v>#N/A</v>
      </c>
      <c r="T730" t="e">
        <f>VLOOKUP(R730,'Text facts'!$A$1:$B$10019,2,0)</f>
        <v>#N/A</v>
      </c>
      <c r="U730" t="e">
        <f>VLOOKUP(R730,'Text facts'!$A$1:$C$10019,3,0)</f>
        <v>#N/A</v>
      </c>
    </row>
    <row r="731" spans="1:21">
      <c r="A731" s="1" t="s">
        <v>1022</v>
      </c>
      <c r="B731" s="1" t="s">
        <v>1389</v>
      </c>
      <c r="C731" s="1" t="s">
        <v>1407</v>
      </c>
      <c r="D731" t="str">
        <f>VLOOKUP(B731,'Text facts'!$A$1:$B$10019,2,0)</f>
        <v>[NEMA NASLOVA]</v>
      </c>
      <c r="E731" t="str">
        <f>VLOOKUP(B731,'Text facts'!$A$1:$C$10019,3,0)</f>
        <v>[NO TITLE]</v>
      </c>
      <c r="F731" s="1" t="s">
        <v>3068</v>
      </c>
      <c r="G731" s="1" t="str">
        <f>VLOOKUP(F731,'Text facts'!$A$1:$H$10019,6,0)</f>
        <v>A261</v>
      </c>
      <c r="H731" t="str">
        <f>VLOOKUP(F731,'Text facts'!$A$1:$B$10019,2,0)</f>
        <v>Povijest pornografije</v>
      </c>
      <c r="I731" t="str">
        <f>VLOOKUP(F731,'Text facts'!$A$1:$C$10019,3,0)</f>
        <v>History of Pornography</v>
      </c>
      <c r="J731" s="1" t="s">
        <v>1389</v>
      </c>
      <c r="K731" s="1" t="s">
        <v>5952</v>
      </c>
      <c r="L731" t="str">
        <f>VLOOKUP(J731,'Text facts'!$A$1:$B$10019,2,0)</f>
        <v>[NEMA NASLOVA]</v>
      </c>
      <c r="M731" t="str">
        <f>VLOOKUP(J731,'Text facts'!$A$1:$C$10019,3,0)</f>
        <v>[NO TITLE]</v>
      </c>
      <c r="O731" s="1" t="e">
        <f>VLOOKUP(N731,'Text facts'!$A$1:$H$10019,6,0)</f>
        <v>#N/A</v>
      </c>
      <c r="P731" t="e">
        <f>VLOOKUP(N731,'Text facts'!$A$1:$B$10019,2,0)</f>
        <v>#N/A</v>
      </c>
      <c r="Q731" t="e">
        <f>VLOOKUP(N731,'Text facts'!$A$1:$C$10019,3,0)</f>
        <v>#N/A</v>
      </c>
      <c r="S731" t="e">
        <f>VLOOKUP(R731,'Text facts'!$A$1:$H$10019,6,0)</f>
        <v>#N/A</v>
      </c>
      <c r="T731" t="e">
        <f>VLOOKUP(R731,'Text facts'!$A$1:$B$10019,2,0)</f>
        <v>#N/A</v>
      </c>
      <c r="U731" t="e">
        <f>VLOOKUP(R731,'Text facts'!$A$1:$C$10019,3,0)</f>
        <v>#N/A</v>
      </c>
    </row>
    <row r="732" spans="1:21">
      <c r="A732" s="1" t="s">
        <v>1023</v>
      </c>
      <c r="B732" s="1" t="s">
        <v>8867</v>
      </c>
      <c r="C732" s="1" t="str">
        <f>VLOOKUP(B732,'Text facts'!$A$1:$H$10019,6,0)</f>
        <v>A305</v>
      </c>
      <c r="D732" t="str">
        <f>VLOOKUP(B732,'Text facts'!$A$1:$B$10019,2,0)</f>
        <v>Graditelj svratišta</v>
      </c>
      <c r="E732" t="str">
        <f>VLOOKUP(B732,'Text facts'!$A$1:$C$10019,3,0)</f>
        <v>--</v>
      </c>
      <c r="F732" s="1" t="s">
        <v>6503</v>
      </c>
      <c r="G732" s="1" t="str">
        <f>VLOOKUP(F732,'Text facts'!$A$1:$H$10019,6,0)</f>
        <v>A3</v>
      </c>
      <c r="H732" t="str">
        <f>VLOOKUP(F732,'Text facts'!$A$1:$B$10019,2,0)</f>
        <v>Dobri duh Zagreba</v>
      </c>
      <c r="I732" t="str">
        <f>VLOOKUP(F732,'Text facts'!$A$1:$C$10019,3,0)</f>
        <v>--</v>
      </c>
      <c r="J732" s="1" t="s">
        <v>1915</v>
      </c>
      <c r="K732" s="1" t="str">
        <f>VLOOKUP(J732,'Text facts'!$A$1:$H$10019,6,0)</f>
        <v>A82</v>
      </c>
      <c r="L732" t="str">
        <f>VLOOKUP(J732,'Text facts'!$A$1:$B$10019,2,0)</f>
        <v>Povratak Filipa Latinovicza</v>
      </c>
      <c r="M732" t="str">
        <f>VLOOKUP(J732,'Text facts'!$A$1:$C$10019,3,0)</f>
        <v>The Return of Philip Latinowicz</v>
      </c>
      <c r="O732" s="1" t="e">
        <f>VLOOKUP(N732,'Text facts'!$A$1:$H$10019,6,0)</f>
        <v>#N/A</v>
      </c>
      <c r="P732" t="e">
        <f>VLOOKUP(N732,'Text facts'!$A$1:$B$10019,2,0)</f>
        <v>#N/A</v>
      </c>
      <c r="Q732" t="e">
        <f>VLOOKUP(N732,'Text facts'!$A$1:$C$10019,3,0)</f>
        <v>#N/A</v>
      </c>
      <c r="S732" t="e">
        <f>VLOOKUP(R732,'Text facts'!$A$1:$H$10019,6,0)</f>
        <v>#N/A</v>
      </c>
      <c r="T732" t="e">
        <f>VLOOKUP(R732,'Text facts'!$A$1:$B$10019,2,0)</f>
        <v>#N/A</v>
      </c>
      <c r="U732" t="e">
        <f>VLOOKUP(R732,'Text facts'!$A$1:$C$10019,3,0)</f>
        <v>#N/A</v>
      </c>
    </row>
    <row r="733" spans="1:21">
      <c r="A733" s="1" t="s">
        <v>1024</v>
      </c>
      <c r="B733" s="1" t="s">
        <v>5787</v>
      </c>
      <c r="C733" s="1" t="str">
        <f>VLOOKUP(B733,'Text facts'!$A$1:$H$10019,6,0)</f>
        <v>A668</v>
      </c>
      <c r="D733" t="str">
        <f>VLOOKUP(B733,'Text facts'!$A$1:$B$10019,2,0)</f>
        <v>Dječak u prugastoj pidžami</v>
      </c>
      <c r="E733" t="str">
        <f>VLOOKUP(B733,'Text facts'!$A$1:$C$10019,3,0)</f>
        <v>The Boy in the Striped Pyjamas</v>
      </c>
      <c r="F733" s="1" t="s">
        <v>8869</v>
      </c>
      <c r="G733" s="1" t="str">
        <f>VLOOKUP(F733,'Text facts'!$A$1:$H$10019,6,0)</f>
        <v>A1109</v>
      </c>
      <c r="H733" t="str">
        <f>VLOOKUP(F733,'Text facts'!$A$1:$B$10019,2,0)</f>
        <v>Quattrocento</v>
      </c>
      <c r="I733" t="str">
        <f>VLOOKUP(F733,'Text facts'!$A$1:$C$10019,3,0)</f>
        <v>Quattrocento</v>
      </c>
      <c r="J733" s="1" t="s">
        <v>8874</v>
      </c>
      <c r="K733" s="1" t="str">
        <f>VLOOKUP(J733,'Text facts'!$A$1:$H$10019,6,0)</f>
        <v>A1110</v>
      </c>
      <c r="L733" t="str">
        <f>VLOOKUP(J733,'Text facts'!$A$1:$B$10019,2,0)</f>
        <v>Nebeska kupola</v>
      </c>
      <c r="M733" t="str">
        <f>VLOOKUP(J733,'Text facts'!$A$1:$C$10019,3,0)</f>
        <v>Die Kuppel des Himmels</v>
      </c>
      <c r="O733" s="1" t="e">
        <f>VLOOKUP(N733,'Text facts'!$A$1:$H$10019,6,0)</f>
        <v>#N/A</v>
      </c>
      <c r="P733" t="e">
        <f>VLOOKUP(N733,'Text facts'!$A$1:$B$10019,2,0)</f>
        <v>#N/A</v>
      </c>
      <c r="Q733" t="e">
        <f>VLOOKUP(N733,'Text facts'!$A$1:$C$10019,3,0)</f>
        <v>#N/A</v>
      </c>
      <c r="S733" t="e">
        <f>VLOOKUP(R733,'Text facts'!$A$1:$H$10019,6,0)</f>
        <v>#N/A</v>
      </c>
      <c r="T733" t="e">
        <f>VLOOKUP(R733,'Text facts'!$A$1:$B$10019,2,0)</f>
        <v>#N/A</v>
      </c>
      <c r="U733" t="e">
        <f>VLOOKUP(R733,'Text facts'!$A$1:$C$10019,3,0)</f>
        <v>#N/A</v>
      </c>
    </row>
    <row r="734" spans="1:21">
      <c r="A734" s="1" t="s">
        <v>1026</v>
      </c>
      <c r="B734" s="1" t="s">
        <v>2234</v>
      </c>
      <c r="C734" s="1" t="str">
        <f>VLOOKUP(B734,'Text facts'!$A$1:$H$10019,6,0)</f>
        <v>A129</v>
      </c>
      <c r="D734" t="str">
        <f>VLOOKUP(B734,'Text facts'!$A$1:$B$10019,2,0)</f>
        <v>Ana Karenjina</v>
      </c>
      <c r="E734" t="str">
        <f>VLOOKUP(B734,'Text facts'!$A$1:$C$10019,3,0)</f>
        <v>Anna Karenina</v>
      </c>
      <c r="F734" s="1" t="s">
        <v>3344</v>
      </c>
      <c r="G734" s="1" t="str">
        <f>VLOOKUP(F734,'Text facts'!$A$1:$H$10019,6,0)</f>
        <v>A301</v>
      </c>
      <c r="H734" t="str">
        <f>VLOOKUP(F734,'Text facts'!$A$1:$B$10019,2,0)</f>
        <v>Snjegović</v>
      </c>
      <c r="I734" t="str">
        <f>VLOOKUP(F734,'Text facts'!$A$1:$C$10019,3,0)</f>
        <v>The Snowman</v>
      </c>
      <c r="J734" s="1" t="s">
        <v>8880</v>
      </c>
      <c r="K734" s="1" t="str">
        <f>VLOOKUP(J734,'Text facts'!$A$1:$H$10019,6,0)</f>
        <v>A539</v>
      </c>
      <c r="L734" t="str">
        <f>VLOOKUP(J734,'Text facts'!$A$1:$B$10019,2,0)</f>
        <v>Četiri vjetra</v>
      </c>
      <c r="M734" t="str">
        <f>VLOOKUP(J734,'Text facts'!$A$1:$C$10019,3,0)</f>
        <v>The Four Winds</v>
      </c>
      <c r="O734" s="1" t="e">
        <f>VLOOKUP(N734,'Text facts'!$A$1:$H$10019,6,0)</f>
        <v>#N/A</v>
      </c>
      <c r="P734" t="e">
        <f>VLOOKUP(N734,'Text facts'!$A$1:$B$10019,2,0)</f>
        <v>#N/A</v>
      </c>
      <c r="Q734" t="e">
        <f>VLOOKUP(N734,'Text facts'!$A$1:$C$10019,3,0)</f>
        <v>#N/A</v>
      </c>
      <c r="S734" t="e">
        <f>VLOOKUP(R734,'Text facts'!$A$1:$H$10019,6,0)</f>
        <v>#N/A</v>
      </c>
      <c r="T734" t="e">
        <f>VLOOKUP(R734,'Text facts'!$A$1:$B$10019,2,0)</f>
        <v>#N/A</v>
      </c>
      <c r="U734" t="e">
        <f>VLOOKUP(R734,'Text facts'!$A$1:$C$10019,3,0)</f>
        <v>#N/A</v>
      </c>
    </row>
    <row r="735" spans="1:21">
      <c r="A735" s="1" t="s">
        <v>1028</v>
      </c>
      <c r="B735" s="1" t="s">
        <v>3196</v>
      </c>
      <c r="C735" s="1" t="str">
        <f>VLOOKUP(B735,'Text facts'!$A$1:$H$10019,6,0)</f>
        <v>A286</v>
      </c>
      <c r="D735" t="str">
        <f>VLOOKUP(B735,'Text facts'!$A$1:$B$10019,2,0)</f>
        <v>Gospodar muha</v>
      </c>
      <c r="E735" t="str">
        <f>VLOOKUP(B735,'Text facts'!$A$1:$C$10019,3,0)</f>
        <v>Lord of the Flies</v>
      </c>
      <c r="F735" s="1" t="s">
        <v>6630</v>
      </c>
      <c r="G735" s="1" t="str">
        <f>VLOOKUP(F735,'Text facts'!$A$1:$H$10019,6,0)</f>
        <v>A794</v>
      </c>
      <c r="H735" t="str">
        <f>VLOOKUP(F735,'Text facts'!$A$1:$B$10019,2,0)</f>
        <v>Kvaka 22</v>
      </c>
      <c r="I735" t="str">
        <f>VLOOKUP(F735,'Text facts'!$A$1:$C$10019,3,0)</f>
        <v>Catch-22</v>
      </c>
      <c r="J735" s="1" t="s">
        <v>8894</v>
      </c>
      <c r="K735" s="1" t="str">
        <f>VLOOKUP(J735,'Text facts'!$A$1:$H$10019,6,0)</f>
        <v>A1113</v>
      </c>
      <c r="L735" t="str">
        <f>VLOOKUP(J735,'Text facts'!$A$1:$B$10019,2,0)</f>
        <v>--</v>
      </c>
      <c r="M735" t="str">
        <f>VLOOKUP(J735,'Text facts'!$A$1:$C$10019,3,0)</f>
        <v>Deenie</v>
      </c>
      <c r="O735" s="1" t="e">
        <f>VLOOKUP(N735,'Text facts'!$A$1:$H$10019,6,0)</f>
        <v>#N/A</v>
      </c>
      <c r="P735" t="e">
        <f>VLOOKUP(N735,'Text facts'!$A$1:$B$10019,2,0)</f>
        <v>#N/A</v>
      </c>
      <c r="Q735" t="e">
        <f>VLOOKUP(N735,'Text facts'!$A$1:$C$10019,3,0)</f>
        <v>#N/A</v>
      </c>
      <c r="S735" t="e">
        <f>VLOOKUP(R735,'Text facts'!$A$1:$H$10019,6,0)</f>
        <v>#N/A</v>
      </c>
      <c r="T735" t="e">
        <f>VLOOKUP(R735,'Text facts'!$A$1:$B$10019,2,0)</f>
        <v>#N/A</v>
      </c>
      <c r="U735" t="e">
        <f>VLOOKUP(R735,'Text facts'!$A$1:$C$10019,3,0)</f>
        <v>#N/A</v>
      </c>
    </row>
    <row r="736" spans="1:21">
      <c r="A736" s="1" t="s">
        <v>1030</v>
      </c>
      <c r="B736" s="1" t="s">
        <v>3775</v>
      </c>
      <c r="C736" s="1" t="str">
        <f>VLOOKUP(B736,'Text facts'!$A$1:$H$10019,6,0)</f>
        <v>A273</v>
      </c>
      <c r="D736" t="str">
        <f>VLOOKUP(B736,'Text facts'!$A$1:$B$10019,2,0)</f>
        <v>Posljednji Stipančići</v>
      </c>
      <c r="E736" t="str">
        <f>VLOOKUP(B736,'Text facts'!$A$1:$C$10019,3,0)</f>
        <v>--</v>
      </c>
      <c r="F736" s="1" t="s">
        <v>2234</v>
      </c>
      <c r="G736" s="1" t="str">
        <f>VLOOKUP(F736,'Text facts'!$A$1:$H$10019,6,0)</f>
        <v>A129</v>
      </c>
      <c r="H736" t="str">
        <f>VLOOKUP(F736,'Text facts'!$A$1:$B$10019,2,0)</f>
        <v>Ana Karenjina</v>
      </c>
      <c r="I736" t="str">
        <f>VLOOKUP(F736,'Text facts'!$A$1:$C$10019,3,0)</f>
        <v>Anna Karenina</v>
      </c>
      <c r="J736" s="1" t="s">
        <v>8901</v>
      </c>
      <c r="K736" s="1" t="str">
        <f>VLOOKUP(J736,'Text facts'!$A$1:$H$10019,6,0)</f>
        <v>A92</v>
      </c>
      <c r="L736" t="str">
        <f>VLOOKUP(J736,'Text facts'!$A$1:$B$10019,2,0)</f>
        <v>Kugina kuća</v>
      </c>
      <c r="M736" t="str">
        <f>VLOOKUP(J736,'Text facts'!$A$1:$C$10019,3,0)</f>
        <v>--</v>
      </c>
      <c r="O736" s="1" t="e">
        <f>VLOOKUP(N736,'Text facts'!$A$1:$H$10019,6,0)</f>
        <v>#N/A</v>
      </c>
      <c r="P736" t="e">
        <f>VLOOKUP(N736,'Text facts'!$A$1:$B$10019,2,0)</f>
        <v>#N/A</v>
      </c>
      <c r="Q736" t="e">
        <f>VLOOKUP(N736,'Text facts'!$A$1:$C$10019,3,0)</f>
        <v>#N/A</v>
      </c>
      <c r="S736" t="e">
        <f>VLOOKUP(R736,'Text facts'!$A$1:$H$10019,6,0)</f>
        <v>#N/A</v>
      </c>
      <c r="T736" t="e">
        <f>VLOOKUP(R736,'Text facts'!$A$1:$B$10019,2,0)</f>
        <v>#N/A</v>
      </c>
      <c r="U736" t="e">
        <f>VLOOKUP(R736,'Text facts'!$A$1:$C$10019,3,0)</f>
        <v>#N/A</v>
      </c>
    </row>
    <row r="737" spans="1:21">
      <c r="A737" s="1" t="s">
        <v>1031</v>
      </c>
      <c r="B737" s="1" t="s">
        <v>1976</v>
      </c>
      <c r="C737" s="1" t="str">
        <f>VLOOKUP(B737,'Text facts'!$A$1:$H$10019,6,0)</f>
        <v>A92</v>
      </c>
      <c r="D737" t="str">
        <f>VLOOKUP(B737,'Text facts'!$A$1:$B$10019,2,0)</f>
        <v>Zlatarovo zlato</v>
      </c>
      <c r="E737" t="str">
        <f>VLOOKUP(B737,'Text facts'!$A$1:$C$10019,3,0)</f>
        <v>The Goldsmith's Treasure</v>
      </c>
      <c r="F737" s="1" t="s">
        <v>7204</v>
      </c>
      <c r="G737" s="1" t="str">
        <f>VLOOKUP(F737,'Text facts'!$A$1:$H$10019,6,0)</f>
        <v>A92</v>
      </c>
      <c r="H737" t="str">
        <f>VLOOKUP(F737,'Text facts'!$A$1:$B$10019,2,0)</f>
        <v>Branka</v>
      </c>
      <c r="I737" t="str">
        <f>VLOOKUP(F737,'Text facts'!$A$1:$C$10019,3,0)</f>
        <v>--</v>
      </c>
      <c r="J737" s="1" t="s">
        <v>8903</v>
      </c>
      <c r="K737" s="1" t="str">
        <f>VLOOKUP(J737,'Text facts'!$A$1:$H$10019,6,0)</f>
        <v>A31</v>
      </c>
      <c r="L737" t="str">
        <f>VLOOKUP(J737,'Text facts'!$A$1:$B$10019,2,0)</f>
        <v>Kamen na cesti</v>
      </c>
      <c r="M737" t="str">
        <f>VLOOKUP(J737,'Text facts'!$A$1:$C$10019,3,0)</f>
        <v>--</v>
      </c>
      <c r="O737" s="1" t="e">
        <f>VLOOKUP(N737,'Text facts'!$A$1:$H$10019,6,0)</f>
        <v>#N/A</v>
      </c>
      <c r="P737" t="e">
        <f>VLOOKUP(N737,'Text facts'!$A$1:$B$10019,2,0)</f>
        <v>#N/A</v>
      </c>
      <c r="Q737" t="e">
        <f>VLOOKUP(N737,'Text facts'!$A$1:$C$10019,3,0)</f>
        <v>#N/A</v>
      </c>
      <c r="S737" t="e">
        <f>VLOOKUP(R737,'Text facts'!$A$1:$H$10019,6,0)</f>
        <v>#N/A</v>
      </c>
      <c r="T737" t="e">
        <f>VLOOKUP(R737,'Text facts'!$A$1:$B$10019,2,0)</f>
        <v>#N/A</v>
      </c>
      <c r="U737" t="e">
        <f>VLOOKUP(R737,'Text facts'!$A$1:$C$10019,3,0)</f>
        <v>#N/A</v>
      </c>
    </row>
    <row r="738" spans="1:21">
      <c r="A738" s="1" t="s">
        <v>1033</v>
      </c>
      <c r="B738" s="1" t="s">
        <v>1606</v>
      </c>
      <c r="C738" s="1" t="str">
        <f>VLOOKUP(B738,'Text facts'!$A$1:$H$10019,6,0)</f>
        <v>A31</v>
      </c>
      <c r="D738" t="str">
        <f>VLOOKUP(B738,'Text facts'!$A$1:$B$10019,2,0)</f>
        <v>Grička vještica</v>
      </c>
      <c r="E738" t="str">
        <f>VLOOKUP(B738,'Text facts'!$A$1:$C$10019,3,0)</f>
        <v>The Witch of Grič</v>
      </c>
      <c r="F738" s="1" t="s">
        <v>8905</v>
      </c>
      <c r="G738" s="1" t="str">
        <f>VLOOKUP(F738,'Text facts'!$A$1:$H$10019,6,0)</f>
        <v>A1114</v>
      </c>
      <c r="H738" t="str">
        <f>VLOOKUP(F738,'Text facts'!$A$1:$B$10019,2,0)</f>
        <v>Ispod površine</v>
      </c>
      <c r="I738" t="str">
        <f>VLOOKUP(F738,'Text facts'!$A$1:$C$10019,3,0)</f>
        <v>Beneath the Surface</v>
      </c>
      <c r="J738" s="1" t="s">
        <v>8910</v>
      </c>
      <c r="K738" s="1" t="str">
        <f>VLOOKUP(J738,'Text facts'!$A$1:$H$10019,6,0)</f>
        <v>A784</v>
      </c>
      <c r="L738" t="str">
        <f>VLOOKUP(J738,'Text facts'!$A$1:$B$10019,2,0)</f>
        <v>Zbog gospođice Bridgerton</v>
      </c>
      <c r="M738" t="str">
        <f>VLOOKUP(J738,'Text facts'!$A$1:$C$10019,3,0)</f>
        <v>Because of Miss Bridgerton</v>
      </c>
      <c r="O738" s="1" t="e">
        <f>VLOOKUP(N738,'Text facts'!$A$1:$H$10019,6,0)</f>
        <v>#N/A</v>
      </c>
      <c r="P738" t="e">
        <f>VLOOKUP(N738,'Text facts'!$A$1:$B$10019,2,0)</f>
        <v>#N/A</v>
      </c>
      <c r="Q738" t="e">
        <f>VLOOKUP(N738,'Text facts'!$A$1:$C$10019,3,0)</f>
        <v>#N/A</v>
      </c>
      <c r="S738" t="e">
        <f>VLOOKUP(R738,'Text facts'!$A$1:$H$10019,6,0)</f>
        <v>#N/A</v>
      </c>
      <c r="T738" t="e">
        <f>VLOOKUP(R738,'Text facts'!$A$1:$B$10019,2,0)</f>
        <v>#N/A</v>
      </c>
      <c r="U738" t="e">
        <f>VLOOKUP(R738,'Text facts'!$A$1:$C$10019,3,0)</f>
        <v>#N/A</v>
      </c>
    </row>
    <row r="739" spans="1:21">
      <c r="A739" s="1" t="s">
        <v>1034</v>
      </c>
      <c r="B739" s="1" t="s">
        <v>1511</v>
      </c>
      <c r="C739" s="1" t="str">
        <f>VLOOKUP(B739,'Text facts'!$A$1:$H$10019,6,0)</f>
        <v>A19</v>
      </c>
      <c r="D739" t="str">
        <f>VLOOKUP(B739,'Text facts'!$A$1:$B$10019,2,0)</f>
        <v>Mali princ</v>
      </c>
      <c r="E739" t="str">
        <f>VLOOKUP(B739,'Text facts'!$A$1:$C$10019,3,0)</f>
        <v>The Little Prince</v>
      </c>
      <c r="F739" s="1" t="s">
        <v>8913</v>
      </c>
      <c r="G739" s="1" t="str">
        <f>VLOOKUP(F739,'Text facts'!$A$1:$H$10019,6,0)</f>
        <v>A0</v>
      </c>
      <c r="H739" t="str">
        <f>VLOOKUP(F739,'Text facts'!$A$1:$B$10019,2,0)</f>
        <v>Ispovijesti ruskog hodočasnika svojem duhovnom ocu</v>
      </c>
      <c r="I739" t="str">
        <f>VLOOKUP(F739,'Text facts'!$A$1:$C$10019,3,0)</f>
        <v>Otkrovennye rasskazy strannika duhovnomu svojemu</v>
      </c>
      <c r="J739" s="1" t="s">
        <v>8916</v>
      </c>
      <c r="K739" s="1" t="str">
        <f>VLOOKUP(J739,'Text facts'!$A$1:$H$10019,6,0)</f>
        <v>A1115</v>
      </c>
      <c r="L739" t="str">
        <f>VLOOKUP(J739,'Text facts'!$A$1:$B$10019,2,0)</f>
        <v>Uskrsnuće - upute za uporabu</v>
      </c>
      <c r="M739" t="str">
        <f>VLOOKUP(J739,'Text facts'!$A$1:$C$10019,3,0)</f>
        <v>Résurrection, Mode d'emploi</v>
      </c>
      <c r="O739" s="1" t="e">
        <f>VLOOKUP(N739,'Text facts'!$A$1:$H$10019,6,0)</f>
        <v>#N/A</v>
      </c>
      <c r="P739" t="e">
        <f>VLOOKUP(N739,'Text facts'!$A$1:$B$10019,2,0)</f>
        <v>#N/A</v>
      </c>
      <c r="Q739" t="e">
        <f>VLOOKUP(N739,'Text facts'!$A$1:$C$10019,3,0)</f>
        <v>#N/A</v>
      </c>
      <c r="S739" t="e">
        <f>VLOOKUP(R739,'Text facts'!$A$1:$H$10019,6,0)</f>
        <v>#N/A</v>
      </c>
      <c r="T739" t="e">
        <f>VLOOKUP(R739,'Text facts'!$A$1:$B$10019,2,0)</f>
        <v>#N/A</v>
      </c>
      <c r="U739" t="e">
        <f>VLOOKUP(R739,'Text facts'!$A$1:$C$10019,3,0)</f>
        <v>#N/A</v>
      </c>
    </row>
    <row r="740" spans="1:21">
      <c r="A740" s="1" t="s">
        <v>1036</v>
      </c>
      <c r="B740" s="1" t="s">
        <v>1860</v>
      </c>
      <c r="C740" s="1" t="str">
        <f>VLOOKUP(B740,'Text facts'!$A$1:$H$10019,6,0)</f>
        <v>A73</v>
      </c>
      <c r="D740" t="str">
        <f>VLOOKUP(B740,'Text facts'!$A$1:$B$10019,2,0)</f>
        <v>Junak našeg doba</v>
      </c>
      <c r="E740" t="str">
        <f>VLOOKUP(B740,'Text facts'!$A$1:$C$10019,3,0)</f>
        <v>A Hero of Our Time</v>
      </c>
      <c r="F740" s="1" t="s">
        <v>2352</v>
      </c>
      <c r="G740" s="1" t="str">
        <f>VLOOKUP(F740,'Text facts'!$A$1:$H$10019,6,0)</f>
        <v>A149</v>
      </c>
      <c r="H740" t="str">
        <f>VLOOKUP(F740,'Text facts'!$A$1:$B$10019,2,0)</f>
        <v>Razbojnici</v>
      </c>
      <c r="I740" t="str">
        <f>VLOOKUP(F740,'Text facts'!$A$1:$C$10019,3,0)</f>
        <v>The Robbers</v>
      </c>
      <c r="J740" s="1" t="s">
        <v>6080</v>
      </c>
      <c r="K740" s="1" t="str">
        <f>VLOOKUP(J740,'Text facts'!$A$1:$H$10019,6,0)</f>
        <v>A706</v>
      </c>
      <c r="L740" t="str">
        <f>VLOOKUP(J740,'Text facts'!$A$1:$B$10019,2,0)</f>
        <v>Da Vincijev kod</v>
      </c>
      <c r="M740" t="str">
        <f>VLOOKUP(J740,'Text facts'!$A$1:$C$10019,3,0)</f>
        <v>Da Vinci Code</v>
      </c>
      <c r="N740" s="1" t="s">
        <v>8922</v>
      </c>
      <c r="O740" s="1" t="str">
        <f>VLOOKUP(N740,'Text facts'!$A$1:$H$10019,6,0)</f>
        <v>A279</v>
      </c>
      <c r="P740" t="str">
        <f>VLOOKUP(N740,'Text facts'!$A$1:$B$10019,2,0)</f>
        <v>Dok ljuštim luk</v>
      </c>
      <c r="Q740" t="str">
        <f>VLOOKUP(N740,'Text facts'!$A$1:$C$10019,3,0)</f>
        <v>Peeling the Onion</v>
      </c>
      <c r="S740" t="e">
        <f>VLOOKUP(R740,'Text facts'!$A$1:$H$10019,6,0)</f>
        <v>#N/A</v>
      </c>
      <c r="T740" t="e">
        <f>VLOOKUP(R740,'Text facts'!$A$1:$B$10019,2,0)</f>
        <v>#N/A</v>
      </c>
      <c r="U740" t="e">
        <f>VLOOKUP(R740,'Text facts'!$A$1:$C$10019,3,0)</f>
        <v>#N/A</v>
      </c>
    </row>
    <row r="741" spans="1:21">
      <c r="A741" s="1" t="s">
        <v>1037</v>
      </c>
      <c r="B741" s="1" t="s">
        <v>8925</v>
      </c>
      <c r="C741" s="1" t="str">
        <f>VLOOKUP(B741,'Text facts'!$A$1:$H$10019,6,0)</f>
        <v>A1116</v>
      </c>
      <c r="D741" t="str">
        <f>VLOOKUP(B741,'Text facts'!$A$1:$B$10019,2,0)</f>
        <v>Vježbanje života</v>
      </c>
      <c r="E741" t="str">
        <f>VLOOKUP(B741,'Text facts'!$A$1:$C$10019,3,0)</f>
        <v>--</v>
      </c>
      <c r="F741" s="1" t="s">
        <v>8264</v>
      </c>
      <c r="G741" s="1" t="str">
        <f>VLOOKUP(F741,'Text facts'!$A$1:$H$10019,6,0)</f>
        <v>A1031</v>
      </c>
      <c r="H741" t="str">
        <f>VLOOKUP(F741,'Text facts'!$A$1:$B$10019,2,0)</f>
        <v>Krsnik</v>
      </c>
      <c r="I741" t="str">
        <f>VLOOKUP(F741,'Text facts'!$A$1:$C$10019,3,0)</f>
        <v>--</v>
      </c>
      <c r="J741" s="1" t="s">
        <v>8930</v>
      </c>
      <c r="K741" s="1" t="str">
        <f>VLOOKUP(J741,'Text facts'!$A$1:$H$10019,6,0)</f>
        <v>A1031</v>
      </c>
      <c r="L741" t="str">
        <f>VLOOKUP(J741,'Text facts'!$A$1:$B$10019,2,0)</f>
        <v>Krasna zemlja</v>
      </c>
      <c r="M741" t="str">
        <f>VLOOKUP(J741,'Text facts'!$A$1:$C$10019,3,0)</f>
        <v>--</v>
      </c>
      <c r="O741" s="1" t="e">
        <f>VLOOKUP(N741,'Text facts'!$A$1:$H$10019,6,0)</f>
        <v>#N/A</v>
      </c>
      <c r="P741" t="e">
        <f>VLOOKUP(N741,'Text facts'!$A$1:$B$10019,2,0)</f>
        <v>#N/A</v>
      </c>
      <c r="Q741" t="e">
        <f>VLOOKUP(N741,'Text facts'!$A$1:$C$10019,3,0)</f>
        <v>#N/A</v>
      </c>
      <c r="S741" t="e">
        <f>VLOOKUP(R741,'Text facts'!$A$1:$H$10019,6,0)</f>
        <v>#N/A</v>
      </c>
      <c r="T741" t="e">
        <f>VLOOKUP(R741,'Text facts'!$A$1:$B$10019,2,0)</f>
        <v>#N/A</v>
      </c>
      <c r="U741" t="e">
        <f>VLOOKUP(R741,'Text facts'!$A$1:$C$10019,3,0)</f>
        <v>#N/A</v>
      </c>
    </row>
    <row r="742" spans="1:21">
      <c r="A742" s="1" t="s">
        <v>1040</v>
      </c>
      <c r="B742" s="1" t="s">
        <v>4752</v>
      </c>
      <c r="C742" s="1" t="str">
        <f>VLOOKUP(B742,'Text facts'!$A$1:$H$10019,6,0)</f>
        <v>A526</v>
      </c>
      <c r="D742" t="str">
        <f>VLOOKUP(B742,'Text facts'!$A$1:$B$10019,2,0)</f>
        <v>Smokva</v>
      </c>
      <c r="E742" t="str">
        <f>VLOOKUP(B742,'Text facts'!$A$1:$C$10019,3,0)</f>
        <v>The Fig Tree</v>
      </c>
      <c r="F742" s="1" t="s">
        <v>2778</v>
      </c>
      <c r="G742" s="1" t="str">
        <f>VLOOKUP(F742,'Text facts'!$A$1:$H$10019,6,0)</f>
        <v>A216</v>
      </c>
      <c r="H742" t="str">
        <f>VLOOKUP(F742,'Text facts'!$A$1:$B$10019,2,0)</f>
        <v>Ahilejeva pjesma</v>
      </c>
      <c r="I742" t="str">
        <f>VLOOKUP(F742,'Text facts'!$A$1:$C$10019,3,0)</f>
        <v>The Song of Achilles</v>
      </c>
      <c r="J742" s="1" t="s">
        <v>8932</v>
      </c>
      <c r="K742" s="1" t="str">
        <f>VLOOKUP(J742,'Text facts'!$A$1:$H$10019,6,0)</f>
        <v>A1117</v>
      </c>
      <c r="L742" t="str">
        <f>VLOOKUP(J742,'Text facts'!$A$1:$B$10019,2,0)</f>
        <v>Šest vrana</v>
      </c>
      <c r="M742" t="str">
        <f>VLOOKUP(J742,'Text facts'!$A$1:$C$10019,3,0)</f>
        <v>Six of Crows</v>
      </c>
      <c r="O742" s="1" t="e">
        <f>VLOOKUP(N742,'Text facts'!$A$1:$H$10019,6,0)</f>
        <v>#N/A</v>
      </c>
      <c r="P742" t="e">
        <f>VLOOKUP(N742,'Text facts'!$A$1:$B$10019,2,0)</f>
        <v>#N/A</v>
      </c>
      <c r="Q742" t="e">
        <f>VLOOKUP(N742,'Text facts'!$A$1:$C$10019,3,0)</f>
        <v>#N/A</v>
      </c>
      <c r="S742" t="e">
        <f>VLOOKUP(R742,'Text facts'!$A$1:$H$10019,6,0)</f>
        <v>#N/A</v>
      </c>
      <c r="T742" t="e">
        <f>VLOOKUP(R742,'Text facts'!$A$1:$B$10019,2,0)</f>
        <v>#N/A</v>
      </c>
      <c r="U742" t="e">
        <f>VLOOKUP(R742,'Text facts'!$A$1:$C$10019,3,0)</f>
        <v>#N/A</v>
      </c>
    </row>
    <row r="743" spans="1:21">
      <c r="A743" s="1" t="s">
        <v>1041</v>
      </c>
      <c r="B743" s="1" t="s">
        <v>6772</v>
      </c>
      <c r="C743" s="1" t="str">
        <f>VLOOKUP(B743,'Text facts'!$A$1:$H$10019,6,0)</f>
        <v>A31</v>
      </c>
      <c r="D743" t="str">
        <f>VLOOKUP(B743,'Text facts'!$A$1:$B$10019,2,0)</f>
        <v>Kći Lotršćaka</v>
      </c>
      <c r="E743" t="str">
        <f>VLOOKUP(B743,'Text facts'!$A$1:$C$10019,3,0)</f>
        <v>Daughter of the Lotrščak</v>
      </c>
      <c r="F743" s="1" t="s">
        <v>8944</v>
      </c>
      <c r="G743" s="1" t="str">
        <f>VLOOKUP(F743,'Text facts'!$A$1:$H$10019,6,0)</f>
        <v>A1118</v>
      </c>
      <c r="H743" t="str">
        <f>VLOOKUP(F743,'Text facts'!$A$1:$B$10019,2,0)</f>
        <v>Prirodno dobri</v>
      </c>
      <c r="I743" t="str">
        <f>VLOOKUP(F743,'Text facts'!$A$1:$C$10019,3,0)</f>
        <v>Good Natured</v>
      </c>
      <c r="J743" s="1" t="s">
        <v>3570</v>
      </c>
      <c r="K743" s="1" t="str">
        <f>VLOOKUP(J743,'Text facts'!$A$1:$H$10019,6,0)</f>
        <v>A31</v>
      </c>
      <c r="L743" t="str">
        <f>VLOOKUP(J743,'Text facts'!$A$1:$B$10019,2,0)</f>
        <v>Tajna Krvavog mosta</v>
      </c>
      <c r="M743" t="str">
        <f>VLOOKUP(J743,'Text facts'!$A$1:$C$10019,3,0)</f>
        <v>A Secret of the Bloody Bridge</v>
      </c>
      <c r="O743" s="1" t="e">
        <f>VLOOKUP(N743,'Text facts'!$A$1:$H$10019,6,0)</f>
        <v>#N/A</v>
      </c>
      <c r="P743" t="e">
        <f>VLOOKUP(N743,'Text facts'!$A$1:$B$10019,2,0)</f>
        <v>#N/A</v>
      </c>
      <c r="Q743" t="e">
        <f>VLOOKUP(N743,'Text facts'!$A$1:$C$10019,3,0)</f>
        <v>#N/A</v>
      </c>
      <c r="S743" t="e">
        <f>VLOOKUP(R743,'Text facts'!$A$1:$H$10019,6,0)</f>
        <v>#N/A</v>
      </c>
      <c r="T743" t="e">
        <f>VLOOKUP(R743,'Text facts'!$A$1:$B$10019,2,0)</f>
        <v>#N/A</v>
      </c>
      <c r="U743" t="e">
        <f>VLOOKUP(R743,'Text facts'!$A$1:$C$10019,3,0)</f>
        <v>#N/A</v>
      </c>
    </row>
    <row r="744" spans="1:21">
      <c r="A744" s="1" t="s">
        <v>1042</v>
      </c>
      <c r="B744" s="1" t="s">
        <v>5004</v>
      </c>
      <c r="C744" s="1" t="str">
        <f>VLOOKUP(B744,'Text facts'!$A$1:$H$10019,6,0)</f>
        <v>A561</v>
      </c>
      <c r="D744" t="str">
        <f>VLOOKUP(B744,'Text facts'!$A$1:$B$10019,2,0)</f>
        <v>Molim te, pazi na mamu</v>
      </c>
      <c r="E744" t="str">
        <f>VLOOKUP(B744,'Text facts'!$A$1:$C$10019,3,0)</f>
        <v>Please Look After Mother</v>
      </c>
      <c r="F744" s="1" t="s">
        <v>5016</v>
      </c>
      <c r="G744" s="1" t="str">
        <f>VLOOKUP(F744,'Text facts'!$A$1:$H$10019,6,0)</f>
        <v>A385</v>
      </c>
      <c r="H744" t="str">
        <f>VLOOKUP(F744,'Text facts'!$A$1:$B$10019,2,0)</f>
        <v>Otok nestalih stabala</v>
      </c>
      <c r="I744" t="str">
        <f>VLOOKUP(F744,'Text facts'!$A$1:$C$10019,3,0)</f>
        <v>The Island of Missing Trees</v>
      </c>
      <c r="J744" s="1" t="s">
        <v>8949</v>
      </c>
      <c r="K744" s="1" t="str">
        <f>VLOOKUP(J744,'Text facts'!$A$1:$H$10019,6,0)</f>
        <v>A1119</v>
      </c>
      <c r="L744" t="str">
        <f>VLOOKUP(J744,'Text facts'!$A$1:$B$10019,2,0)</f>
        <v>Dječak, krtica, lisica i konj</v>
      </c>
      <c r="M744" t="str">
        <f>VLOOKUP(J744,'Text facts'!$A$1:$C$10019,3,0)</f>
        <v>The Boy, the Mole, the Fox and the Horse</v>
      </c>
      <c r="O744" s="1" t="e">
        <f>VLOOKUP(N744,'Text facts'!$A$1:$H$10019,6,0)</f>
        <v>#N/A</v>
      </c>
      <c r="P744" t="e">
        <f>VLOOKUP(N744,'Text facts'!$A$1:$B$10019,2,0)</f>
        <v>#N/A</v>
      </c>
      <c r="Q744" t="e">
        <f>VLOOKUP(N744,'Text facts'!$A$1:$C$10019,3,0)</f>
        <v>#N/A</v>
      </c>
      <c r="S744" t="e">
        <f>VLOOKUP(R744,'Text facts'!$A$1:$H$10019,6,0)</f>
        <v>#N/A</v>
      </c>
      <c r="T744" t="e">
        <f>VLOOKUP(R744,'Text facts'!$A$1:$B$10019,2,0)</f>
        <v>#N/A</v>
      </c>
      <c r="U744" t="e">
        <f>VLOOKUP(R744,'Text facts'!$A$1:$C$10019,3,0)</f>
        <v>#N/A</v>
      </c>
    </row>
    <row r="745" spans="1:21">
      <c r="A745" s="1" t="s">
        <v>1043</v>
      </c>
      <c r="B745" s="1" t="s">
        <v>6488</v>
      </c>
      <c r="C745" s="1" t="str">
        <f>VLOOKUP(B745,'Text facts'!$A$1:$H$10019,6,0)</f>
        <v>A596</v>
      </c>
      <c r="D745" t="str">
        <f>VLOOKUP(B745,'Text facts'!$A$1:$B$10019,2,0)</f>
        <v>Žene drage srcu mom</v>
      </c>
      <c r="E745" t="str">
        <f>VLOOKUP(B745,'Text facts'!$A$1:$C$10019,3,0)</f>
        <v>The Soul of a Woman</v>
      </c>
      <c r="F745" s="1" t="s">
        <v>4533</v>
      </c>
      <c r="G745" s="1" t="str">
        <f>VLOOKUP(F745,'Text facts'!$A$1:$H$10019,6,0)</f>
        <v>A493</v>
      </c>
      <c r="H745" t="str">
        <f>VLOOKUP(F745,'Text facts'!$A$1:$B$10019,2,0)</f>
        <v>Zašto sam vam lagala</v>
      </c>
      <c r="I745" t="str">
        <f>VLOOKUP(F745,'Text facts'!$A$1:$C$10019,3,0)</f>
        <v>Why I Lied to You</v>
      </c>
      <c r="J745" s="1" t="s">
        <v>3658</v>
      </c>
      <c r="K745" s="1" t="str">
        <f>VLOOKUP(J745,'Text facts'!$A$1:$H$10019,6,0)</f>
        <v>A99</v>
      </c>
      <c r="L745" t="str">
        <f>VLOOKUP(J745,'Text facts'!$A$1:$B$10019,2,0)</f>
        <v>O čemu govorim kada govorim o trčanju</v>
      </c>
      <c r="M745" t="str">
        <f>VLOOKUP(J745,'Text facts'!$A$1:$C$10019,3,0)</f>
        <v>What I Talk About When I Talk About Running</v>
      </c>
      <c r="O745" s="1" t="e">
        <f>VLOOKUP(N745,'Text facts'!$A$1:$H$10019,6,0)</f>
        <v>#N/A</v>
      </c>
      <c r="P745" t="e">
        <f>VLOOKUP(N745,'Text facts'!$A$1:$B$10019,2,0)</f>
        <v>#N/A</v>
      </c>
      <c r="Q745" t="e">
        <f>VLOOKUP(N745,'Text facts'!$A$1:$C$10019,3,0)</f>
        <v>#N/A</v>
      </c>
      <c r="S745" t="e">
        <f>VLOOKUP(R745,'Text facts'!$A$1:$H$10019,6,0)</f>
        <v>#N/A</v>
      </c>
      <c r="T745" t="e">
        <f>VLOOKUP(R745,'Text facts'!$A$1:$B$10019,2,0)</f>
        <v>#N/A</v>
      </c>
      <c r="U745" t="e">
        <f>VLOOKUP(R745,'Text facts'!$A$1:$C$10019,3,0)</f>
        <v>#N/A</v>
      </c>
    </row>
    <row r="746" spans="1:21" ht="15">
      <c r="A746" s="1" t="s">
        <v>1044</v>
      </c>
      <c r="B746" s="1" t="s">
        <v>1791</v>
      </c>
      <c r="C746" s="1" t="str">
        <f>VLOOKUP(B746,'Text facts'!$A$1:$H$10019,6,0)</f>
        <v>A43</v>
      </c>
      <c r="D746" t="str">
        <f>VLOOKUP(B746,'Text facts'!$A$1:$B$10019,2,0)</f>
        <v>Zločin i kazna</v>
      </c>
      <c r="E746" t="str">
        <f>VLOOKUP(B746,'Text facts'!$A$1:$C$10019,3,0)</f>
        <v>Crime and Punishment</v>
      </c>
      <c r="F746" s="5" t="s">
        <v>8983</v>
      </c>
      <c r="G746" s="1" t="str">
        <f>VLOOKUP(F746,'Text facts'!$A$1:$H$10019,6,0)</f>
        <v>A1124</v>
      </c>
      <c r="H746" t="str">
        <f>VLOOKUP(F746,'Text facts'!$A$1:$B$10019,2,0)</f>
        <v>Ženski kod</v>
      </c>
      <c r="I746" t="str">
        <f>VLOOKUP(F746,'Text facts'!$A$1:$C$10019,3,0)</f>
        <v>Woman Code</v>
      </c>
      <c r="J746" s="1" t="s">
        <v>3466</v>
      </c>
      <c r="K746" s="1" t="str">
        <f>VLOOKUP(J746,'Text facts'!$A$1:$H$10019,6,0)</f>
        <v>A103</v>
      </c>
      <c r="L746" t="str">
        <f>VLOOKUP(J746,'Text facts'!$A$1:$B$10019,2,0)</f>
        <v>Normalni ljudi</v>
      </c>
      <c r="M746" t="str">
        <f>VLOOKUP(J746,'Text facts'!$A$1:$C$10019,3,0)</f>
        <v>Normal People</v>
      </c>
      <c r="N746" s="1" t="s">
        <v>4570</v>
      </c>
      <c r="O746" s="1" t="str">
        <f>VLOOKUP(N746,'Text facts'!$A$1:$H$10019,6,0)</f>
        <v>A500</v>
      </c>
      <c r="P746" t="str">
        <f>VLOOKUP(N746,'Text facts'!$A$1:$B$10019,2,0)</f>
        <v>Svila</v>
      </c>
      <c r="Q746" t="str">
        <f>VLOOKUP(N746,'Text facts'!$A$1:$C$10019,3,0)</f>
        <v>Silk</v>
      </c>
      <c r="S746" t="e">
        <f>VLOOKUP(R746,'Text facts'!$A$1:$H$10019,6,0)</f>
        <v>#N/A</v>
      </c>
      <c r="T746" t="e">
        <f>VLOOKUP(R746,'Text facts'!$A$1:$B$10019,2,0)</f>
        <v>#N/A</v>
      </c>
      <c r="U746" t="e">
        <f>VLOOKUP(R746,'Text facts'!$A$1:$C$10019,3,0)</f>
        <v>#N/A</v>
      </c>
    </row>
    <row r="747" spans="1:21">
      <c r="A747" s="1" t="s">
        <v>1046</v>
      </c>
      <c r="B747" s="1" t="s">
        <v>8961</v>
      </c>
      <c r="C747" s="1" t="str">
        <f>VLOOKUP(B747,'Text facts'!$A$1:$H$10019,6,0)</f>
        <v>A1121</v>
      </c>
      <c r="D747" t="str">
        <f>VLOOKUP(B747,'Text facts'!$A$1:$B$10019,2,0)</f>
        <v>Pletenica</v>
      </c>
      <c r="E747" t="str">
        <f>VLOOKUP(B747,'Text facts'!$A$1:$C$10019,3,0)</f>
        <v>The Braid</v>
      </c>
      <c r="F747" s="1" t="s">
        <v>7147</v>
      </c>
      <c r="G747" s="1" t="str">
        <f>VLOOKUP(F747,'Text facts'!$A$1:$H$10019,6,0)</f>
        <v>A869</v>
      </c>
      <c r="H747" t="str">
        <f>VLOOKUP(F747,'Text facts'!$A$1:$B$10019,2,0)</f>
        <v>Planine pjevaju</v>
      </c>
      <c r="I747" t="str">
        <f>VLOOKUP(F747,'Text facts'!$A$1:$C$10019,3,0)</f>
        <v>The Mountains Sing</v>
      </c>
      <c r="J747" s="1" t="s">
        <v>8967</v>
      </c>
      <c r="K747" s="1" t="str">
        <f>VLOOKUP(J747,'Text facts'!$A$1:$H$10019,6,0)</f>
        <v>A1122</v>
      </c>
      <c r="L747" t="str">
        <f>VLOOKUP(J747,'Text facts'!$A$1:$B$10019,2,0)</f>
        <v>Zanimanje oca</v>
      </c>
      <c r="M747" t="str">
        <f>VLOOKUP(J747,'Text facts'!$A$1:$C$10019,3,0)</f>
        <v>--</v>
      </c>
      <c r="N747" s="1" t="s">
        <v>8972</v>
      </c>
      <c r="O747" s="1" t="str">
        <f>VLOOKUP(N747,'Text facts'!$A$1:$H$10019,6,0)</f>
        <v>A704</v>
      </c>
      <c r="P747" t="str">
        <f>VLOOKUP(N747,'Text facts'!$A$1:$B$10019,2,0)</f>
        <v>Dizajner</v>
      </c>
      <c r="Q747" t="str">
        <f>VLOOKUP(N747,'Text facts'!$A$1:$C$10019,3,0)</f>
        <v>The Designer</v>
      </c>
      <c r="R747" s="1" t="s">
        <v>2562</v>
      </c>
      <c r="S747" t="str">
        <f>VLOOKUP(R747,'Text facts'!$A$1:$H$10019,6,0)</f>
        <v>A182</v>
      </c>
      <c r="T747" t="str">
        <f>VLOOKUP(R747,'Text facts'!$A$1:$B$10019,2,0)</f>
        <v>Gonič zmajeva</v>
      </c>
      <c r="U747" t="str">
        <f>VLOOKUP(R747,'Text facts'!$A$1:$C$10019,3,0)</f>
        <v xml:space="preserve">The Kite Runner </v>
      </c>
    </row>
    <row r="748" spans="1:21">
      <c r="A748" s="1" t="s">
        <v>1047</v>
      </c>
      <c r="B748" s="1" t="s">
        <v>1389</v>
      </c>
      <c r="C748" s="1" t="s">
        <v>2551</v>
      </c>
      <c r="D748" t="str">
        <f>VLOOKUP(B748,'Text facts'!$A$1:$B$10019,2,0)</f>
        <v>[NEMA NASLOVA]</v>
      </c>
      <c r="E748" t="str">
        <f>VLOOKUP(B748,'Text facts'!$A$1:$C$10019,3,0)</f>
        <v>[NO TITLE]</v>
      </c>
      <c r="F748" s="1" t="s">
        <v>8975</v>
      </c>
      <c r="G748" s="1" t="str">
        <f>VLOOKUP(F748,'Text facts'!$A$1:$H$10019,6,0)</f>
        <v>A82</v>
      </c>
      <c r="H748" t="str">
        <f>VLOOKUP(F748,'Text facts'!$A$1:$B$10019,2,0)</f>
        <v>Pjesma bez poante</v>
      </c>
      <c r="I748" t="str">
        <f>VLOOKUP(F748,'Text facts'!$A$1:$C$10019,3,0)</f>
        <v>--</v>
      </c>
      <c r="J748" s="1" t="s">
        <v>8977</v>
      </c>
      <c r="K748" s="1" t="str">
        <f>VLOOKUP(J748,'Text facts'!$A$1:$H$10019,6,0)</f>
        <v>A82</v>
      </c>
      <c r="L748" t="str">
        <f>VLOOKUP(J748,'Text facts'!$A$1:$B$10019,2,0)</f>
        <v>Djetinjstvo u Agramu</v>
      </c>
      <c r="M748" t="str">
        <f>VLOOKUP(J748,'Text facts'!$A$1:$C$10019,3,0)</f>
        <v>Childhood in Agram</v>
      </c>
      <c r="O748" s="1" t="e">
        <f>VLOOKUP(N748,'Text facts'!$A$1:$H$10019,6,0)</f>
        <v>#N/A</v>
      </c>
      <c r="P748" t="e">
        <f>VLOOKUP(N748,'Text facts'!$A$1:$B$10019,2,0)</f>
        <v>#N/A</v>
      </c>
      <c r="Q748" t="e">
        <f>VLOOKUP(N748,'Text facts'!$A$1:$C$10019,3,0)</f>
        <v>#N/A</v>
      </c>
      <c r="S748" t="e">
        <f>VLOOKUP(R748,'Text facts'!$A$1:$H$10019,6,0)</f>
        <v>#N/A</v>
      </c>
      <c r="T748" t="e">
        <f>VLOOKUP(R748,'Text facts'!$A$1:$B$10019,2,0)</f>
        <v>#N/A</v>
      </c>
      <c r="U748" t="e">
        <f>VLOOKUP(R748,'Text facts'!$A$1:$C$10019,3,0)</f>
        <v>#N/A</v>
      </c>
    </row>
    <row r="749" spans="1:21">
      <c r="A749" s="1" t="s">
        <v>1049</v>
      </c>
      <c r="B749" s="1" t="s">
        <v>3607</v>
      </c>
      <c r="C749" s="1" t="str">
        <f>VLOOKUP(B749,'Text facts'!$A$1:$H$10019,6,0)</f>
        <v>A82</v>
      </c>
      <c r="D749" t="str">
        <f>VLOOKUP(B749,'Text facts'!$A$1:$B$10019,2,0)</f>
        <v>Leda</v>
      </c>
      <c r="E749" t="str">
        <f>VLOOKUP(B749,'Text facts'!$A$1:$C$10019,3,0)</f>
        <v>--</v>
      </c>
      <c r="F749" s="1" t="s">
        <v>4157</v>
      </c>
      <c r="G749" s="1" t="str">
        <f>VLOOKUP(F749,'Text facts'!$A$1:$H$10019,6,0)</f>
        <v>A413</v>
      </c>
      <c r="H749" t="str">
        <f>VLOOKUP(F749,'Text facts'!$A$1:$B$10019,2,0)</f>
        <v>Dvanaest stolica</v>
      </c>
      <c r="I749" t="str">
        <f>VLOOKUP(F749,'Text facts'!$A$1:$C$10019,3,0)</f>
        <v>The twelve chairs</v>
      </c>
      <c r="J749" s="1" t="s">
        <v>3995</v>
      </c>
      <c r="K749" s="1" t="str">
        <f>VLOOKUP(J749,'Text facts'!$A$1:$H$10019,6,0)</f>
        <v>A413</v>
      </c>
      <c r="L749" t="str">
        <f>VLOOKUP(J749,'Text facts'!$A$1:$B$10019,2,0)</f>
        <v>Zlatno tele</v>
      </c>
      <c r="M749" t="str">
        <f>VLOOKUP(J749,'Text facts'!$A$1:$C$10019,3,0)</f>
        <v>The Little Golden Calf</v>
      </c>
      <c r="O749" s="1" t="e">
        <f>VLOOKUP(N749,'Text facts'!$A$1:$H$10019,6,0)</f>
        <v>#N/A</v>
      </c>
      <c r="P749" t="e">
        <f>VLOOKUP(N749,'Text facts'!$A$1:$B$10019,2,0)</f>
        <v>#N/A</v>
      </c>
      <c r="Q749" t="e">
        <f>VLOOKUP(N749,'Text facts'!$A$1:$C$10019,3,0)</f>
        <v>#N/A</v>
      </c>
      <c r="S749" t="e">
        <f>VLOOKUP(R749,'Text facts'!$A$1:$H$10019,6,0)</f>
        <v>#N/A</v>
      </c>
      <c r="T749" t="e">
        <f>VLOOKUP(R749,'Text facts'!$A$1:$B$10019,2,0)</f>
        <v>#N/A</v>
      </c>
      <c r="U749" t="e">
        <f>VLOOKUP(R749,'Text facts'!$A$1:$C$10019,3,0)</f>
        <v>#N/A</v>
      </c>
    </row>
    <row r="750" spans="1:21">
      <c r="A750" s="1" t="s">
        <v>1050</v>
      </c>
      <c r="B750" s="1" t="s">
        <v>1511</v>
      </c>
      <c r="C750" s="1" t="str">
        <f>VLOOKUP(B750,'Text facts'!$A$1:$H$10019,6,0)</f>
        <v>A19</v>
      </c>
      <c r="D750" t="str">
        <f>VLOOKUP(B750,'Text facts'!$A$1:$B$10019,2,0)</f>
        <v>Mali princ</v>
      </c>
      <c r="E750" t="str">
        <f>VLOOKUP(B750,'Text facts'!$A$1:$C$10019,3,0)</f>
        <v>The Little Prince</v>
      </c>
      <c r="F750" s="1" t="s">
        <v>1818</v>
      </c>
      <c r="G750" s="1" t="str">
        <f>VLOOKUP(F750,'Text facts'!$A$1:$H$10019,6,0)</f>
        <v>A69</v>
      </c>
      <c r="H750" t="str">
        <f>VLOOKUP(F750,'Text facts'!$A$1:$B$10019,2,0)</f>
        <v>Alkemičar</v>
      </c>
      <c r="I750" t="str">
        <f>VLOOKUP(F750,'Text facts'!$A$1:$C$10019,3,0)</f>
        <v>The Alchemist</v>
      </c>
      <c r="J750" s="1" t="s">
        <v>8989</v>
      </c>
      <c r="K750" s="1" t="str">
        <f>VLOOKUP(J750,'Text facts'!$A$1:$H$10019,6,0)</f>
        <v>A427</v>
      </c>
      <c r="L750" t="str">
        <f>VLOOKUP(J750,'Text facts'!$A$1:$B$10019,2,0)</f>
        <v>Što pepeo priča</v>
      </c>
      <c r="M750" t="str">
        <f>VLOOKUP(J750,'Text facts'!$A$1:$C$10019,3,0)</f>
        <v>--</v>
      </c>
      <c r="O750" s="1" t="e">
        <f>VLOOKUP(N750,'Text facts'!$A$1:$H$10019,6,0)</f>
        <v>#N/A</v>
      </c>
      <c r="P750" t="e">
        <f>VLOOKUP(N750,'Text facts'!$A$1:$B$10019,2,0)</f>
        <v>#N/A</v>
      </c>
      <c r="Q750" t="e">
        <f>VLOOKUP(N750,'Text facts'!$A$1:$C$10019,3,0)</f>
        <v>#N/A</v>
      </c>
      <c r="S750" t="e">
        <f>VLOOKUP(R750,'Text facts'!$A$1:$H$10019,6,0)</f>
        <v>#N/A</v>
      </c>
      <c r="T750" t="e">
        <f>VLOOKUP(R750,'Text facts'!$A$1:$B$10019,2,0)</f>
        <v>#N/A</v>
      </c>
      <c r="U750" t="e">
        <f>VLOOKUP(R750,'Text facts'!$A$1:$C$10019,3,0)</f>
        <v>#N/A</v>
      </c>
    </row>
    <row r="751" spans="1:21">
      <c r="A751" s="1" t="s">
        <v>1051</v>
      </c>
      <c r="B751" s="1" t="s">
        <v>8991</v>
      </c>
      <c r="C751" s="1" t="str">
        <f>VLOOKUP(B751,'Text facts'!$A$1:$H$10019,6,0)</f>
        <v>A1125</v>
      </c>
      <c r="D751" t="str">
        <f>VLOOKUP(B751,'Text facts'!$A$1:$B$10019,2,0)</f>
        <v>Havanska trilogija</v>
      </c>
      <c r="E751" t="str">
        <f>VLOOKUP(B751,'Text facts'!$A$1:$C$10019,3,0)</f>
        <v>Dirty Havana Trilogy</v>
      </c>
      <c r="F751" s="1" t="s">
        <v>8997</v>
      </c>
      <c r="G751" s="1" t="str">
        <f>VLOOKUP(F751,'Text facts'!$A$1:$H$10019,6,0)</f>
        <v>A1126</v>
      </c>
      <c r="H751" t="str">
        <f>VLOOKUP(F751,'Text facts'!$A$1:$B$10019,2,0)</f>
        <v>Sicilijanski lavovi</v>
      </c>
      <c r="I751" t="str">
        <f>VLOOKUP(F751,'Text facts'!$A$1:$C$10019,3,0)</f>
        <v>The Florios of Sicily</v>
      </c>
      <c r="J751" s="1" t="s">
        <v>4485</v>
      </c>
      <c r="K751" s="1" t="str">
        <f>VLOOKUP(J751,'Text facts'!$A$1:$H$10019,6,0)</f>
        <v>A38</v>
      </c>
      <c r="L751" t="str">
        <f>VLOOKUP(J751,'Text facts'!$A$1:$B$10019,2,0)</f>
        <v>Dani zaborava</v>
      </c>
      <c r="M751" t="str">
        <f>VLOOKUP(J751,'Text facts'!$A$1:$C$10019,3,0)</f>
        <v>The Days of Abandonment</v>
      </c>
      <c r="O751" s="1" t="e">
        <f>VLOOKUP(N751,'Text facts'!$A$1:$H$10019,6,0)</f>
        <v>#N/A</v>
      </c>
      <c r="P751" t="e">
        <f>VLOOKUP(N751,'Text facts'!$A$1:$B$10019,2,0)</f>
        <v>#N/A</v>
      </c>
      <c r="Q751" t="e">
        <f>VLOOKUP(N751,'Text facts'!$A$1:$C$10019,3,0)</f>
        <v>#N/A</v>
      </c>
      <c r="S751" t="e">
        <f>VLOOKUP(R751,'Text facts'!$A$1:$H$10019,6,0)</f>
        <v>#N/A</v>
      </c>
      <c r="T751" t="e">
        <f>VLOOKUP(R751,'Text facts'!$A$1:$B$10019,2,0)</f>
        <v>#N/A</v>
      </c>
      <c r="U751" t="e">
        <f>VLOOKUP(R751,'Text facts'!$A$1:$C$10019,3,0)</f>
        <v>#N/A</v>
      </c>
    </row>
    <row r="752" spans="1:21">
      <c r="A752" s="1" t="s">
        <v>1052</v>
      </c>
      <c r="B752" s="1" t="s">
        <v>1679</v>
      </c>
      <c r="C752" s="1" t="str">
        <f>VLOOKUP(B752,'Text facts'!$A$1:$H$10019,6,0)</f>
        <v>A43</v>
      </c>
      <c r="D752" t="str">
        <f>VLOOKUP(B752,'Text facts'!$A$1:$B$10019,2,0)</f>
        <v>Braća Karamazovi</v>
      </c>
      <c r="E752" t="str">
        <f>VLOOKUP(B752,'Text facts'!$A$1:$C$10019,3,0)</f>
        <v>The Brothers Karamazov</v>
      </c>
      <c r="F752" s="1" t="s">
        <v>2559</v>
      </c>
      <c r="G752" s="1" t="str">
        <f>VLOOKUP(F752,'Text facts'!$A$1:$H$10019,6,0)</f>
        <v>A129</v>
      </c>
      <c r="H752" t="str">
        <f>VLOOKUP(F752,'Text facts'!$A$1:$B$10019,2,0)</f>
        <v>Rat i mir</v>
      </c>
      <c r="I752" t="str">
        <f>VLOOKUP(F752,'Text facts'!$A$1:$C$10019,3,0)</f>
        <v>War and Peace</v>
      </c>
      <c r="J752" s="1" t="s">
        <v>2573</v>
      </c>
      <c r="K752" s="1" t="str">
        <f>VLOOKUP(J752,'Text facts'!$A$1:$H$10019,6,0)</f>
        <v>A184</v>
      </c>
      <c r="L752" t="str">
        <f>VLOOKUP(J752,'Text facts'!$A$1:$B$10019,2,0)</f>
        <v>Gospođa Bovary</v>
      </c>
      <c r="M752" t="str">
        <f>VLOOKUP(J752,'Text facts'!$A$1:$C$10019,3,0)</f>
        <v>Madame Bovary</v>
      </c>
      <c r="O752" s="1" t="e">
        <f>VLOOKUP(N752,'Text facts'!$A$1:$H$10019,6,0)</f>
        <v>#N/A</v>
      </c>
      <c r="P752" t="e">
        <f>VLOOKUP(N752,'Text facts'!$A$1:$B$10019,2,0)</f>
        <v>#N/A</v>
      </c>
      <c r="Q752" t="e">
        <f>VLOOKUP(N752,'Text facts'!$A$1:$C$10019,3,0)</f>
        <v>#N/A</v>
      </c>
      <c r="S752" t="e">
        <f>VLOOKUP(R752,'Text facts'!$A$1:$H$10019,6,0)</f>
        <v>#N/A</v>
      </c>
      <c r="T752" t="e">
        <f>VLOOKUP(R752,'Text facts'!$A$1:$B$10019,2,0)</f>
        <v>#N/A</v>
      </c>
      <c r="U752" t="e">
        <f>VLOOKUP(R752,'Text facts'!$A$1:$C$10019,3,0)</f>
        <v>#N/A</v>
      </c>
    </row>
    <row r="753" spans="1:21">
      <c r="A753" s="1" t="s">
        <v>1053</v>
      </c>
      <c r="B753" s="1" t="s">
        <v>1860</v>
      </c>
      <c r="C753" s="1" t="str">
        <f>VLOOKUP(B753,'Text facts'!$A$1:$H$10019,6,0)</f>
        <v>A73</v>
      </c>
      <c r="D753" t="str">
        <f>VLOOKUP(B753,'Text facts'!$A$1:$B$10019,2,0)</f>
        <v>Junak našeg doba</v>
      </c>
      <c r="E753" t="str">
        <f>VLOOKUP(B753,'Text facts'!$A$1:$C$10019,3,0)</f>
        <v>A Hero of Our Time</v>
      </c>
      <c r="F753" s="1" t="s">
        <v>4236</v>
      </c>
      <c r="G753" s="1" t="str">
        <f>VLOOKUP(F753,'Text facts'!$A$1:$H$10019,6,0)</f>
        <v>A172</v>
      </c>
      <c r="H753" t="str">
        <f>VLOOKUP(F753,'Text facts'!$A$1:$B$10019,2,0)</f>
        <v>Pjena dana</v>
      </c>
      <c r="I753" t="str">
        <f>VLOOKUP(F753,'Text facts'!$A$1:$C$10019,3,0)</f>
        <v>Froth on the Daydream</v>
      </c>
      <c r="J753" s="1" t="s">
        <v>9006</v>
      </c>
      <c r="K753" s="1" t="str">
        <f>VLOOKUP(J753,'Text facts'!$A$1:$H$10019,6,0)</f>
        <v>A1127</v>
      </c>
      <c r="L753" t="str">
        <f>VLOOKUP(J753,'Text facts'!$A$1:$B$10019,2,0)</f>
        <v>U zemlji drugih</v>
      </c>
      <c r="M753" t="str">
        <f>VLOOKUP(J753,'Text facts'!$A$1:$C$10019,3,0)</f>
        <v>In the Country of Others</v>
      </c>
      <c r="O753" s="1" t="e">
        <f>VLOOKUP(N753,'Text facts'!$A$1:$H$10019,6,0)</f>
        <v>#N/A</v>
      </c>
      <c r="P753" t="e">
        <f>VLOOKUP(N753,'Text facts'!$A$1:$B$10019,2,0)</f>
        <v>#N/A</v>
      </c>
      <c r="Q753" t="e">
        <f>VLOOKUP(N753,'Text facts'!$A$1:$C$10019,3,0)</f>
        <v>#N/A</v>
      </c>
      <c r="S753" t="e">
        <f>VLOOKUP(R753,'Text facts'!$A$1:$H$10019,6,0)</f>
        <v>#N/A</v>
      </c>
      <c r="T753" t="e">
        <f>VLOOKUP(R753,'Text facts'!$A$1:$B$10019,2,0)</f>
        <v>#N/A</v>
      </c>
      <c r="U753" t="e">
        <f>VLOOKUP(R753,'Text facts'!$A$1:$C$10019,3,0)</f>
        <v>#N/A</v>
      </c>
    </row>
    <row r="754" spans="1:21">
      <c r="A754" s="1" t="s">
        <v>1054</v>
      </c>
      <c r="B754" s="1" t="s">
        <v>1394</v>
      </c>
      <c r="C754" s="1" t="str">
        <f>VLOOKUP(B754,'Text facts'!$A$1:$H$10019,6,0)</f>
        <v>A1</v>
      </c>
      <c r="D754">
        <f>VLOOKUP(B754,'Text facts'!$A$1:$B$10019,2,0)</f>
        <v>1984</v>
      </c>
      <c r="E754">
        <f>VLOOKUP(B754,'Text facts'!$A$1:$C$10019,3,0)</f>
        <v>1984</v>
      </c>
      <c r="F754" s="1" t="s">
        <v>1654</v>
      </c>
      <c r="G754" s="1" t="str">
        <f>VLOOKUP(F754,'Text facts'!$A$1:$H$10019,6,0)</f>
        <v>A42</v>
      </c>
      <c r="H754" t="str">
        <f>VLOOKUP(F754,'Text facts'!$A$1:$B$10019,2,0)</f>
        <v>Divni novi svijet</v>
      </c>
      <c r="I754" t="str">
        <f>VLOOKUP(F754,'Text facts'!$A$1:$C$10019,3,0)</f>
        <v>Brave New World</v>
      </c>
      <c r="J754" s="1" t="s">
        <v>9015</v>
      </c>
      <c r="K754" s="1" t="str">
        <f>VLOOKUP(J754,'Text facts'!$A$1:$H$10019,6,0)</f>
        <v>A1128</v>
      </c>
      <c r="L754" t="str">
        <f>VLOOKUP(J754,'Text facts'!$A$1:$B$10019,2,0)</f>
        <v>Zlatni sin</v>
      </c>
      <c r="M754" t="str">
        <f>VLOOKUP(J754,'Text facts'!$A$1:$C$10019,3,0)</f>
        <v>Golden Son</v>
      </c>
      <c r="O754" s="1" t="e">
        <f>VLOOKUP(N754,'Text facts'!$A$1:$H$10019,6,0)</f>
        <v>#N/A</v>
      </c>
      <c r="P754" t="e">
        <f>VLOOKUP(N754,'Text facts'!$A$1:$B$10019,2,0)</f>
        <v>#N/A</v>
      </c>
      <c r="Q754" t="e">
        <f>VLOOKUP(N754,'Text facts'!$A$1:$C$10019,3,0)</f>
        <v>#N/A</v>
      </c>
      <c r="S754" t="e">
        <f>VLOOKUP(R754,'Text facts'!$A$1:$H$10019,6,0)</f>
        <v>#N/A</v>
      </c>
      <c r="T754" t="e">
        <f>VLOOKUP(R754,'Text facts'!$A$1:$B$10019,2,0)</f>
        <v>#N/A</v>
      </c>
      <c r="U754" t="e">
        <f>VLOOKUP(R754,'Text facts'!$A$1:$C$10019,3,0)</f>
        <v>#N/A</v>
      </c>
    </row>
    <row r="755" spans="1:21">
      <c r="A755" s="1" t="s">
        <v>1055</v>
      </c>
      <c r="B755" s="1" t="s">
        <v>1504</v>
      </c>
      <c r="C755" s="1" t="str">
        <f>VLOOKUP(B755,'Text facts'!$A$1:$H$10019,6,0)</f>
        <v>A18</v>
      </c>
      <c r="D755" t="str">
        <f>VLOOKUP(B755,'Text facts'!$A$1:$B$10019,2,0)</f>
        <v>Gospodar prstenova</v>
      </c>
      <c r="E755" t="str">
        <f>VLOOKUP(B755,'Text facts'!$A$1:$C$10019,3,0)</f>
        <v>The Lord of the Rings</v>
      </c>
      <c r="F755" s="1" t="s">
        <v>9020</v>
      </c>
      <c r="G755" s="1" t="str">
        <f>VLOOKUP(F755,'Text facts'!$A$1:$H$10019,6,0)</f>
        <v>A109</v>
      </c>
      <c r="H755" t="str">
        <f>VLOOKUP(F755,'Text facts'!$A$1:$B$10019,2,0)</f>
        <v>Pjesma leda i vatre</v>
      </c>
      <c r="I755" t="str">
        <f>VLOOKUP(F755,'Text facts'!$A$1:$C$10019,3,0)</f>
        <v>A Song of Ice and Fire</v>
      </c>
      <c r="J755" s="1" t="s">
        <v>4085</v>
      </c>
      <c r="K755" s="1" t="str">
        <f>VLOOKUP(J755,'Text facts'!$A$1:$H$10019,6,0)</f>
        <v>A31</v>
      </c>
      <c r="L755" t="str">
        <f>VLOOKUP(J755,'Text facts'!$A$1:$B$10019,2,0)</f>
        <v>Gordana</v>
      </c>
      <c r="M755" t="str">
        <f>VLOOKUP(J755,'Text facts'!$A$1:$C$10019,3,0)</f>
        <v>--</v>
      </c>
      <c r="O755" s="1" t="e">
        <f>VLOOKUP(N755,'Text facts'!$A$1:$H$10019,6,0)</f>
        <v>#N/A</v>
      </c>
      <c r="P755" t="e">
        <f>VLOOKUP(N755,'Text facts'!$A$1:$B$10019,2,0)</f>
        <v>#N/A</v>
      </c>
      <c r="Q755" t="e">
        <f>VLOOKUP(N755,'Text facts'!$A$1:$C$10019,3,0)</f>
        <v>#N/A</v>
      </c>
      <c r="S755" t="e">
        <f>VLOOKUP(R755,'Text facts'!$A$1:$H$10019,6,0)</f>
        <v>#N/A</v>
      </c>
      <c r="T755" t="e">
        <f>VLOOKUP(R755,'Text facts'!$A$1:$B$10019,2,0)</f>
        <v>#N/A</v>
      </c>
      <c r="U755" t="e">
        <f>VLOOKUP(R755,'Text facts'!$A$1:$C$10019,3,0)</f>
        <v>#N/A</v>
      </c>
    </row>
    <row r="756" spans="1:21">
      <c r="A756" s="1" t="s">
        <v>1056</v>
      </c>
      <c r="B756" s="1" t="s">
        <v>1791</v>
      </c>
      <c r="C756" s="1" t="str">
        <f>VLOOKUP(B756,'Text facts'!$A$1:$H$10019,6,0)</f>
        <v>A43</v>
      </c>
      <c r="D756" t="str">
        <f>VLOOKUP(B756,'Text facts'!$A$1:$B$10019,2,0)</f>
        <v>Zločin i kazna</v>
      </c>
      <c r="E756" t="str">
        <f>VLOOKUP(B756,'Text facts'!$A$1:$C$10019,3,0)</f>
        <v>Crime and Punishment</v>
      </c>
      <c r="F756" s="1" t="s">
        <v>2761</v>
      </c>
      <c r="G756" s="1" t="str">
        <f>VLOOKUP(F756,'Text facts'!$A$1:$H$10019,6,0)</f>
        <v>A214</v>
      </c>
      <c r="H756" t="str">
        <f>VLOOKUP(F756,'Text facts'!$A$1:$B$10019,2,0)</f>
        <v>Nora (Lutkina kuća)</v>
      </c>
      <c r="I756" t="str">
        <f>VLOOKUP(F756,'Text facts'!$A$1:$C$10019,3,0)</f>
        <v>A Doll's House</v>
      </c>
      <c r="J756" s="1" t="s">
        <v>1606</v>
      </c>
      <c r="K756" s="1" t="str">
        <f>VLOOKUP(J756,'Text facts'!$A$1:$H$10019,6,0)</f>
        <v>A31</v>
      </c>
      <c r="L756" t="str">
        <f>VLOOKUP(J756,'Text facts'!$A$1:$B$10019,2,0)</f>
        <v>Grička vještica</v>
      </c>
      <c r="M756" t="str">
        <f>VLOOKUP(J756,'Text facts'!$A$1:$C$10019,3,0)</f>
        <v>The Witch of Grič</v>
      </c>
      <c r="O756" s="1" t="e">
        <f>VLOOKUP(N756,'Text facts'!$A$1:$H$10019,6,0)</f>
        <v>#N/A</v>
      </c>
      <c r="P756" t="e">
        <f>VLOOKUP(N756,'Text facts'!$A$1:$B$10019,2,0)</f>
        <v>#N/A</v>
      </c>
      <c r="Q756" t="e">
        <f>VLOOKUP(N756,'Text facts'!$A$1:$C$10019,3,0)</f>
        <v>#N/A</v>
      </c>
      <c r="S756" t="e">
        <f>VLOOKUP(R756,'Text facts'!$A$1:$H$10019,6,0)</f>
        <v>#N/A</v>
      </c>
      <c r="T756" t="e">
        <f>VLOOKUP(R756,'Text facts'!$A$1:$B$10019,2,0)</f>
        <v>#N/A</v>
      </c>
      <c r="U756" t="e">
        <f>VLOOKUP(R756,'Text facts'!$A$1:$C$10019,3,0)</f>
        <v>#N/A</v>
      </c>
    </row>
    <row r="757" spans="1:21">
      <c r="A757" s="1" t="s">
        <v>1057</v>
      </c>
      <c r="B757" s="1" t="s">
        <v>3299</v>
      </c>
      <c r="C757" s="1" t="str">
        <f>VLOOKUP(B757,'Text facts'!$A$1:$H$10019,6,0)</f>
        <v>A98</v>
      </c>
      <c r="D757" t="str">
        <f>VLOOKUP(B757,'Text facts'!$A$1:$B$10019,2,0)</f>
        <v>Harry Potter</v>
      </c>
      <c r="E757" t="str">
        <f>VLOOKUP(B757,'Text facts'!$A$1:$C$10019,3,0)</f>
        <v>Harry Potter</v>
      </c>
      <c r="F757" s="1" t="s">
        <v>4539</v>
      </c>
      <c r="G757" s="1" t="str">
        <f>VLOOKUP(F757,'Text facts'!$A$1:$H$10019,6,0)</f>
        <v>A494</v>
      </c>
      <c r="H757" t="str">
        <f>VLOOKUP(F757,'Text facts'!$A$1:$B$10019,2,0)</f>
        <v>Orkanski visovi</v>
      </c>
      <c r="I757" t="str">
        <f>VLOOKUP(F757,'Text facts'!$A$1:$C$10019,3,0)</f>
        <v>Wuthering Heights</v>
      </c>
      <c r="J757" s="1" t="s">
        <v>2364</v>
      </c>
      <c r="K757" s="1" t="str">
        <f>VLOOKUP(J757,'Text facts'!$A$1:$H$10019,6,0)</f>
        <v>A151</v>
      </c>
      <c r="L757" t="str">
        <f>VLOOKUP(J757,'Text facts'!$A$1:$B$10019,2,0)</f>
        <v>Čovjek zvan Ove</v>
      </c>
      <c r="M757" t="str">
        <f>VLOOKUP(J757,'Text facts'!$A$1:$C$10019,3,0)</f>
        <v>A Man Called Ove</v>
      </c>
      <c r="N757" s="1" t="s">
        <v>8802</v>
      </c>
      <c r="O757" s="1" t="str">
        <f>VLOOKUP(N757,'Text facts'!$A$1:$H$10019,6,0)</f>
        <v>A1102</v>
      </c>
      <c r="P757" t="str">
        <f>VLOOKUP(N757,'Text facts'!$A$1:$B$10019,2,0)</f>
        <v>Sjećanja jedne gejše</v>
      </c>
      <c r="Q757" t="str">
        <f>VLOOKUP(N757,'Text facts'!$A$1:$C$10019,3,0)</f>
        <v>Memoirs of a Geisha</v>
      </c>
      <c r="S757" t="e">
        <f>VLOOKUP(R757,'Text facts'!$A$1:$H$10019,6,0)</f>
        <v>#N/A</v>
      </c>
      <c r="T757" t="e">
        <f>VLOOKUP(R757,'Text facts'!$A$1:$B$10019,2,0)</f>
        <v>#N/A</v>
      </c>
      <c r="U757" t="e">
        <f>VLOOKUP(R757,'Text facts'!$A$1:$C$10019,3,0)</f>
        <v>#N/A</v>
      </c>
    </row>
    <row r="758" spans="1:21">
      <c r="A758" s="1" t="s">
        <v>1058</v>
      </c>
      <c r="B758" s="1" t="s">
        <v>8961</v>
      </c>
      <c r="C758" s="1" t="str">
        <f>VLOOKUP(B758,'Text facts'!$A$1:$H$10019,6,0)</f>
        <v>A1121</v>
      </c>
      <c r="D758" t="str">
        <f>VLOOKUP(B758,'Text facts'!$A$1:$B$10019,2,0)</f>
        <v>Pletenica</v>
      </c>
      <c r="E758" t="str">
        <f>VLOOKUP(B758,'Text facts'!$A$1:$C$10019,3,0)</f>
        <v>The Braid</v>
      </c>
      <c r="F758" s="1" t="s">
        <v>9025</v>
      </c>
      <c r="G758" s="1" t="str">
        <f>VLOOKUP(F758,'Text facts'!$A$1:$H$10019,6,0)</f>
        <v>A1098</v>
      </c>
      <c r="H758" t="str">
        <f>VLOOKUP(F758,'Text facts'!$A$1:$B$10019,2,0)</f>
        <v>Doživotna robija</v>
      </c>
      <c r="I758" t="str">
        <f>VLOOKUP(F758,'Text facts'!$A$1:$C$10019,3,0)</f>
        <v>--</v>
      </c>
      <c r="J758" s="1" t="s">
        <v>9027</v>
      </c>
      <c r="K758" s="1" t="str">
        <f>VLOOKUP(J758,'Text facts'!$A$1:$H$10019,6,0)</f>
        <v>A1129</v>
      </c>
      <c r="L758" t="str">
        <f>VLOOKUP(J758,'Text facts'!$A$1:$B$10019,2,0)</f>
        <v>Bal luđakinja</v>
      </c>
      <c r="M758" t="str">
        <f>VLOOKUP(J758,'Text facts'!$A$1:$C$10019,3,0)</f>
        <v>The Mad Women's Ball</v>
      </c>
      <c r="O758" s="1" t="e">
        <f>VLOOKUP(N758,'Text facts'!$A$1:$H$10019,6,0)</f>
        <v>#N/A</v>
      </c>
      <c r="P758" t="e">
        <f>VLOOKUP(N758,'Text facts'!$A$1:$B$10019,2,0)</f>
        <v>#N/A</v>
      </c>
      <c r="Q758" t="e">
        <f>VLOOKUP(N758,'Text facts'!$A$1:$C$10019,3,0)</f>
        <v>#N/A</v>
      </c>
      <c r="S758" t="e">
        <f>VLOOKUP(R758,'Text facts'!$A$1:$H$10019,6,0)</f>
        <v>#N/A</v>
      </c>
      <c r="T758" t="e">
        <f>VLOOKUP(R758,'Text facts'!$A$1:$B$10019,2,0)</f>
        <v>#N/A</v>
      </c>
      <c r="U758" t="e">
        <f>VLOOKUP(R758,'Text facts'!$A$1:$C$10019,3,0)</f>
        <v>#N/A</v>
      </c>
    </row>
    <row r="759" spans="1:21">
      <c r="A759" s="1" t="s">
        <v>1059</v>
      </c>
      <c r="B759" s="1" t="s">
        <v>5428</v>
      </c>
      <c r="C759" s="1" t="str">
        <f>VLOOKUP(B759,'Text facts'!$A$1:$H$10019,6,0)</f>
        <v>A621</v>
      </c>
      <c r="D759" t="str">
        <f>VLOOKUP(B759,'Text facts'!$A$1:$B$10019,2,0)</f>
        <v>U svakom trenutku još smo živi</v>
      </c>
      <c r="E759" t="str">
        <f>VLOOKUP(B759,'Text facts'!$A$1:$C$10019,3,0)</f>
        <v>In every moment we are still alive</v>
      </c>
      <c r="F759" s="1" t="s">
        <v>9032</v>
      </c>
      <c r="G759" s="1" t="str">
        <f>VLOOKUP(F759,'Text facts'!$A$1:$H$10019,6,0)</f>
        <v>A1130</v>
      </c>
      <c r="H759" t="str">
        <f>VLOOKUP(F759,'Text facts'!$A$1:$B$10019,2,0)</f>
        <v>Cirkus Columbia</v>
      </c>
      <c r="I759" t="str">
        <f>VLOOKUP(F759,'Text facts'!$A$1:$C$10019,3,0)</f>
        <v>--</v>
      </c>
      <c r="J759" s="1" t="s">
        <v>9036</v>
      </c>
      <c r="K759" s="1" t="str">
        <f>VLOOKUP(J759,'Text facts'!$A$1:$H$10019,6,0)</f>
        <v>A199</v>
      </c>
      <c r="L759" t="str">
        <f>VLOOKUP(J759,'Text facts'!$A$1:$B$10019,2,0)</f>
        <v>Ćelija 8</v>
      </c>
      <c r="M759" t="str">
        <f>VLOOKUP(J759,'Text facts'!$A$1:$C$10019,3,0)</f>
        <v>Cell 8</v>
      </c>
      <c r="O759" s="1" t="e">
        <f>VLOOKUP(N759,'Text facts'!$A$1:$H$10019,6,0)</f>
        <v>#N/A</v>
      </c>
      <c r="P759" t="e">
        <f>VLOOKUP(N759,'Text facts'!$A$1:$B$10019,2,0)</f>
        <v>#N/A</v>
      </c>
      <c r="Q759" t="e">
        <f>VLOOKUP(N759,'Text facts'!$A$1:$C$10019,3,0)</f>
        <v>#N/A</v>
      </c>
      <c r="S759" t="e">
        <f>VLOOKUP(R759,'Text facts'!$A$1:$H$10019,6,0)</f>
        <v>#N/A</v>
      </c>
      <c r="T759" t="e">
        <f>VLOOKUP(R759,'Text facts'!$A$1:$B$10019,2,0)</f>
        <v>#N/A</v>
      </c>
      <c r="U759" t="e">
        <f>VLOOKUP(R759,'Text facts'!$A$1:$C$10019,3,0)</f>
        <v>#N/A</v>
      </c>
    </row>
    <row r="760" spans="1:21" ht="15">
      <c r="A760" s="1" t="s">
        <v>1060</v>
      </c>
      <c r="B760" s="1" t="s">
        <v>7749</v>
      </c>
      <c r="C760" s="1" t="str">
        <f>VLOOKUP(B760,'Text facts'!$A$1:$H$10019,6,0)</f>
        <v>A720</v>
      </c>
      <c r="D760" t="str">
        <f>VLOOKUP(B760,'Text facts'!$A$1:$B$10019,2,0)</f>
        <v>Emil i detektivi</v>
      </c>
      <c r="E760" t="str">
        <f>VLOOKUP(B760,'Text facts'!$A$1:$C$10019,3,0)</f>
        <v>Emil and the Detectives</v>
      </c>
      <c r="F760" s="1" t="s">
        <v>9039</v>
      </c>
      <c r="G760" s="1" t="str">
        <f>VLOOKUP(F760,'Text facts'!$A$1:$H$10019,6,0)</f>
        <v>A44</v>
      </c>
      <c r="H760" t="str">
        <f>VLOOKUP(F760,'Text facts'!$A$1:$B$10019,2,0)</f>
        <v>Combray</v>
      </c>
      <c r="I760" t="str">
        <f>VLOOKUP(F760,'Text facts'!$A$1:$C$10019,3,0)</f>
        <v>Combray</v>
      </c>
      <c r="J760" s="1" t="s">
        <v>9041</v>
      </c>
      <c r="K760" s="1" t="str">
        <f>VLOOKUP(J760,'Text facts'!$A$1:$H$10019,6,0)</f>
        <v>A1131</v>
      </c>
      <c r="L760" t="str">
        <f>VLOOKUP(J760,'Text facts'!$A$1:$B$10019,2,0)</f>
        <v>Pisma iz mog mlina</v>
      </c>
      <c r="M760" t="str">
        <f>VLOOKUP(J760,'Text facts'!$A$1:$C$10019,3,0)</f>
        <v>Letters from My Windmill</v>
      </c>
      <c r="O760" s="1" t="e">
        <f>VLOOKUP(N760,'Text facts'!$A$1:$H$10019,6,0)</f>
        <v>#N/A</v>
      </c>
      <c r="P760" t="e">
        <f>VLOOKUP(N760,'Text facts'!$A$1:$B$10019,2,0)</f>
        <v>#N/A</v>
      </c>
      <c r="Q760" t="e">
        <f>VLOOKUP(N760,'Text facts'!$A$1:$C$10019,3,0)</f>
        <v>#N/A</v>
      </c>
      <c r="S760" t="e">
        <f>VLOOKUP(R760,'Text facts'!$A$1:$H$10019,6,0)</f>
        <v>#N/A</v>
      </c>
      <c r="T760" t="e">
        <f>VLOOKUP(R760,'Text facts'!$A$1:$B$10019,2,0)</f>
        <v>#N/A</v>
      </c>
      <c r="U760" t="e">
        <f>VLOOKUP(R760,'Text facts'!$A$1:$C$10019,3,0)</f>
        <v>#N/A</v>
      </c>
    </row>
    <row r="761" spans="1:21">
      <c r="A761" s="1" t="s">
        <v>1061</v>
      </c>
      <c r="B761" s="1" t="s">
        <v>9047</v>
      </c>
      <c r="C761" s="1" t="str">
        <f>VLOOKUP(B761,'Text facts'!$A$1:$H$10019,6,0)</f>
        <v>A1132</v>
      </c>
      <c r="D761" t="str">
        <f>VLOOKUP(B761,'Text facts'!$A$1:$B$10019,2,0)</f>
        <v>Knjiga izgubljenih imena</v>
      </c>
      <c r="E761" t="str">
        <f>VLOOKUP(B761,'Text facts'!$A$1:$C$10019,3,0)</f>
        <v>The Book of Lost Names</v>
      </c>
      <c r="F761" s="1" t="s">
        <v>9052</v>
      </c>
      <c r="G761" s="1" t="str">
        <f>VLOOKUP(F761,'Text facts'!$A$1:$H$10019,6,0)</f>
        <v>A1133</v>
      </c>
      <c r="H761" t="str">
        <f>VLOOKUP(F761,'Text facts'!$A$1:$B$10019,2,0)</f>
        <v>Poslije svega</v>
      </c>
      <c r="I761" t="str">
        <f>VLOOKUP(F761,'Text facts'!$A$1:$C$10019,3,0)</f>
        <v>The after Series</v>
      </c>
      <c r="J761" s="1" t="s">
        <v>9058</v>
      </c>
      <c r="K761" s="1" t="str">
        <f>VLOOKUP(J761,'Text facts'!$A$1:$H$10019,6,0)</f>
        <v>A1134</v>
      </c>
      <c r="L761" t="str">
        <f>VLOOKUP(J761,'Text facts'!$A$1:$B$10019,2,0)</f>
        <v>--</v>
      </c>
      <c r="M761" t="str">
        <f>VLOOKUP(J761,'Text facts'!$A$1:$C$10019,3,0)</f>
        <v>O'Neil Brothers Series</v>
      </c>
      <c r="O761" s="1" t="e">
        <f>VLOOKUP(N761,'Text facts'!$A$1:$H$10019,6,0)</f>
        <v>#N/A</v>
      </c>
      <c r="P761" t="e">
        <f>VLOOKUP(N761,'Text facts'!$A$1:$B$10019,2,0)</f>
        <v>#N/A</v>
      </c>
      <c r="Q761" t="e">
        <f>VLOOKUP(N761,'Text facts'!$A$1:$C$10019,3,0)</f>
        <v>#N/A</v>
      </c>
      <c r="S761" t="e">
        <f>VLOOKUP(R761,'Text facts'!$A$1:$H$10019,6,0)</f>
        <v>#N/A</v>
      </c>
      <c r="T761" t="e">
        <f>VLOOKUP(R761,'Text facts'!$A$1:$B$10019,2,0)</f>
        <v>#N/A</v>
      </c>
      <c r="U761" t="e">
        <f>VLOOKUP(R761,'Text facts'!$A$1:$C$10019,3,0)</f>
        <v>#N/A</v>
      </c>
    </row>
    <row r="762" spans="1:21">
      <c r="A762" s="1" t="s">
        <v>1062</v>
      </c>
      <c r="B762" s="1" t="s">
        <v>3299</v>
      </c>
      <c r="C762" s="1" t="str">
        <f>VLOOKUP(B762,'Text facts'!$A$1:$H$10019,6,0)</f>
        <v>A98</v>
      </c>
      <c r="D762" t="str">
        <f>VLOOKUP(B762,'Text facts'!$A$1:$B$10019,2,0)</f>
        <v>Harry Potter</v>
      </c>
      <c r="E762" t="str">
        <f>VLOOKUP(B762,'Text facts'!$A$1:$C$10019,3,0)</f>
        <v>Harry Potter</v>
      </c>
      <c r="F762" s="1" t="s">
        <v>4454</v>
      </c>
      <c r="G762" s="1" t="str">
        <f>VLOOKUP(F762,'Text facts'!$A$1:$H$10019,6,0)</f>
        <v>A54</v>
      </c>
      <c r="H762" t="str">
        <f>VLOOKUP(F762,'Text facts'!$A$1:$B$10019,2,0)</f>
        <v>Čudnovate zgode šegrta Hlapića</v>
      </c>
      <c r="I762" t="str">
        <f>VLOOKUP(F762,'Text facts'!$A$1:$C$10019,3,0)</f>
        <v>The Brave Adventures of Lapitch</v>
      </c>
      <c r="J762" s="1" t="s">
        <v>9062</v>
      </c>
      <c r="K762" s="1" t="str">
        <f>VLOOKUP(J762,'Text facts'!$A$1:$H$10019,6,0)</f>
        <v>A452</v>
      </c>
      <c r="L762" t="str">
        <f>VLOOKUP(J762,'Text facts'!$A$1:$B$10019,2,0)</f>
        <v>Smrt na Nilu</v>
      </c>
      <c r="M762" t="str">
        <f>VLOOKUP(J762,'Text facts'!$A$1:$C$10019,3,0)</f>
        <v>Death on the Nile</v>
      </c>
      <c r="O762" s="1" t="e">
        <f>VLOOKUP(N762,'Text facts'!$A$1:$H$10019,6,0)</f>
        <v>#N/A</v>
      </c>
      <c r="P762" t="e">
        <f>VLOOKUP(N762,'Text facts'!$A$1:$B$10019,2,0)</f>
        <v>#N/A</v>
      </c>
      <c r="Q762" t="e">
        <f>VLOOKUP(N762,'Text facts'!$A$1:$C$10019,3,0)</f>
        <v>#N/A</v>
      </c>
      <c r="S762" t="e">
        <f>VLOOKUP(R762,'Text facts'!$A$1:$H$10019,6,0)</f>
        <v>#N/A</v>
      </c>
      <c r="T762" t="e">
        <f>VLOOKUP(R762,'Text facts'!$A$1:$B$10019,2,0)</f>
        <v>#N/A</v>
      </c>
      <c r="U762" t="e">
        <f>VLOOKUP(R762,'Text facts'!$A$1:$C$10019,3,0)</f>
        <v>#N/A</v>
      </c>
    </row>
    <row r="763" spans="1:21">
      <c r="A763" s="1" t="s">
        <v>1063</v>
      </c>
      <c r="B763" s="1" t="s">
        <v>4091</v>
      </c>
      <c r="C763" s="1" t="str">
        <f>VLOOKUP(B763,'Text facts'!$A$1:$H$10019,6,0)</f>
        <v>A256</v>
      </c>
      <c r="D763" t="str">
        <f>VLOOKUP(B763,'Text facts'!$A$1:$B$10019,2,0)</f>
        <v xml:space="preserve">Schindlerov lift </v>
      </c>
      <c r="E763" t="str">
        <f>VLOOKUP(B763,'Text facts'!$A$1:$C$10019,3,0)</f>
        <v>--</v>
      </c>
      <c r="F763" s="1" t="s">
        <v>9065</v>
      </c>
      <c r="G763" s="1" t="str">
        <f>VLOOKUP(F763,'Text facts'!$A$1:$H$10019,6,0)</f>
        <v>A1135</v>
      </c>
      <c r="H763" t="str">
        <f>VLOOKUP(F763,'Text facts'!$A$1:$B$10019,2,0)</f>
        <v>Kći istoka</v>
      </c>
      <c r="I763" t="str">
        <f>VLOOKUP(F763,'Text facts'!$A$1:$C$10019,3,0)</f>
        <v>La hija del Este</v>
      </c>
      <c r="J763" s="1" t="s">
        <v>1679</v>
      </c>
      <c r="K763" s="1" t="str">
        <f>VLOOKUP(J763,'Text facts'!$A$1:$H$10019,6,0)</f>
        <v>A43</v>
      </c>
      <c r="L763" t="str">
        <f>VLOOKUP(J763,'Text facts'!$A$1:$B$10019,2,0)</f>
        <v>Braća Karamazovi</v>
      </c>
      <c r="M763" t="str">
        <f>VLOOKUP(J763,'Text facts'!$A$1:$C$10019,3,0)</f>
        <v>The Brothers Karamazov</v>
      </c>
      <c r="N763" s="1" t="s">
        <v>9073</v>
      </c>
      <c r="O763" s="1" t="str">
        <f>VLOOKUP(N763,'Text facts'!$A$1:$H$10019,6,0)</f>
        <v>A1136</v>
      </c>
      <c r="P763" t="str">
        <f>VLOOKUP(N763,'Text facts'!$A$1:$B$10019,2,0)</f>
        <v>Elijahova stolica</v>
      </c>
      <c r="Q763" t="str">
        <f>VLOOKUP(N763,'Text facts'!$A$1:$C$10019,3,0)</f>
        <v>--</v>
      </c>
      <c r="R763" s="1" t="s">
        <v>9077</v>
      </c>
      <c r="S763" t="str">
        <f>VLOOKUP(R763,'Text facts'!$A$1:$H$10019,6,0)</f>
        <v>A336</v>
      </c>
      <c r="T763" t="str">
        <f>VLOOKUP(R763,'Text facts'!$A$1:$B$10019,2,0)</f>
        <v>Kasno ljeto</v>
      </c>
      <c r="U763" t="str">
        <f>VLOOKUP(R763,'Text facts'!$A$1:$C$10019,3,0)</f>
        <v>--</v>
      </c>
    </row>
    <row r="764" spans="1:21">
      <c r="A764" s="1" t="s">
        <v>1065</v>
      </c>
      <c r="B764" s="1" t="s">
        <v>1504</v>
      </c>
      <c r="C764" s="1" t="str">
        <f>VLOOKUP(B764,'Text facts'!$A$1:$H$10019,6,0)</f>
        <v>A18</v>
      </c>
      <c r="D764" t="str">
        <f>VLOOKUP(B764,'Text facts'!$A$1:$B$10019,2,0)</f>
        <v>Gospodar prstenova</v>
      </c>
      <c r="E764" t="str">
        <f>VLOOKUP(B764,'Text facts'!$A$1:$C$10019,3,0)</f>
        <v>The Lord of the Rings</v>
      </c>
      <c r="F764" s="1" t="s">
        <v>4087</v>
      </c>
      <c r="G764" s="1" t="str">
        <f>VLOOKUP(F764,'Text facts'!$A$1:$H$10019,6,0)</f>
        <v>A83</v>
      </c>
      <c r="H764" t="str">
        <f>VLOOKUP(F764,'Text facts'!$A$1:$B$10019,2,0)</f>
        <v>Zvonar crkve Notre Dame</v>
      </c>
      <c r="I764" t="str">
        <f>VLOOKUP(F764,'Text facts'!$A$1:$C$10019,3,0)</f>
        <v>The Hunchback of Notre-Dame</v>
      </c>
      <c r="J764" s="1" t="s">
        <v>5784</v>
      </c>
      <c r="K764" s="1" t="str">
        <f>VLOOKUP(J764,'Text facts'!$A$1:$H$10019,6,0)</f>
        <v>A230</v>
      </c>
      <c r="L764" t="str">
        <f>VLOOKUP(J764,'Text facts'!$A$1:$B$10019,2,0)</f>
        <v>Grof Monte Cristo</v>
      </c>
      <c r="M764" t="str">
        <f>VLOOKUP(J764,'Text facts'!$A$1:$C$10019,3,0)</f>
        <v>The Count of Monte Cristo</v>
      </c>
      <c r="O764" s="1" t="e">
        <f>VLOOKUP(N764,'Text facts'!$A$1:$H$10019,6,0)</f>
        <v>#N/A</v>
      </c>
      <c r="P764" t="e">
        <f>VLOOKUP(N764,'Text facts'!$A$1:$B$10019,2,0)</f>
        <v>#N/A</v>
      </c>
      <c r="Q764" t="e">
        <f>VLOOKUP(N764,'Text facts'!$A$1:$C$10019,3,0)</f>
        <v>#N/A</v>
      </c>
      <c r="S764" t="e">
        <f>VLOOKUP(R764,'Text facts'!$A$1:$H$10019,6,0)</f>
        <v>#N/A</v>
      </c>
      <c r="T764" t="e">
        <f>VLOOKUP(R764,'Text facts'!$A$1:$B$10019,2,0)</f>
        <v>#N/A</v>
      </c>
      <c r="U764" t="e">
        <f>VLOOKUP(R764,'Text facts'!$A$1:$C$10019,3,0)</f>
        <v>#N/A</v>
      </c>
    </row>
    <row r="765" spans="1:21">
      <c r="A765" s="1" t="s">
        <v>1066</v>
      </c>
      <c r="B765" s="1" t="s">
        <v>9084</v>
      </c>
      <c r="C765" s="1" t="str">
        <f>VLOOKUP(B765,'Text facts'!$A$1:$H$10019,6,0)</f>
        <v>A285</v>
      </c>
      <c r="D765" t="str">
        <f>VLOOKUP(B765,'Text facts'!$A$1:$B$10019,2,0)</f>
        <v>Modrobrada</v>
      </c>
      <c r="E765" t="str">
        <f>VLOOKUP(B765,'Text facts'!$A$1:$C$10019,3,0)</f>
        <v>The Robber Bride</v>
      </c>
      <c r="F765" s="1" t="s">
        <v>9087</v>
      </c>
      <c r="G765" s="1" t="str">
        <f>VLOOKUP(F765,'Text facts'!$A$1:$H$10019,6,0)</f>
        <v>A1137</v>
      </c>
      <c r="H765" t="str">
        <f>VLOOKUP(F765,'Text facts'!$A$1:$B$10019,2,0)</f>
        <v>Zlatni danci</v>
      </c>
      <c r="I765" t="str">
        <f>VLOOKUP(F765,'Text facts'!$A$1:$C$10019,3,0)</f>
        <v>--</v>
      </c>
      <c r="J765" s="1" t="s">
        <v>8535</v>
      </c>
      <c r="K765" s="1" t="str">
        <f>VLOOKUP(J765,'Text facts'!$A$1:$H$10019,6,0)</f>
        <v>A1069</v>
      </c>
      <c r="L765" t="str">
        <f>VLOOKUP(J765,'Text facts'!$A$1:$B$10019,2,0)</f>
        <v>Bambi: jedan život u šumi</v>
      </c>
      <c r="M765" t="str">
        <f>VLOOKUP(J765,'Text facts'!$A$1:$C$10019,3,0)</f>
        <v>Bambi, a Life in the Woods</v>
      </c>
      <c r="N765" s="1" t="s">
        <v>6340</v>
      </c>
      <c r="O765" s="1" t="str">
        <f>VLOOKUP(N765,'Text facts'!$A$1:$H$10019,6,0)</f>
        <v>A756</v>
      </c>
      <c r="P765" t="str">
        <f>VLOOKUP(N765,'Text facts'!$A$1:$B$10019,2,0)</f>
        <v>Male žene</v>
      </c>
      <c r="Q765" t="str">
        <f>VLOOKUP(N765,'Text facts'!$A$1:$C$10019,3,0)</f>
        <v>Little Women</v>
      </c>
      <c r="R765" s="1" t="s">
        <v>5032</v>
      </c>
      <c r="S765" t="str">
        <f>VLOOKUP(R765,'Text facts'!$A$1:$H$10019,6,0)</f>
        <v>A565</v>
      </c>
      <c r="T765" t="str">
        <f>VLOOKUP(R765,'Text facts'!$A$1:$B$10019,2,0)</f>
        <v>Žena vremenskog putnika</v>
      </c>
      <c r="U765" t="str">
        <f>VLOOKUP(R765,'Text facts'!$A$1:$C$10019,3,0)</f>
        <v>The Time Traveler's Wife</v>
      </c>
    </row>
    <row r="766" spans="1:21">
      <c r="A766" s="1" t="s">
        <v>1068</v>
      </c>
      <c r="B766" s="1" t="s">
        <v>9099</v>
      </c>
      <c r="C766" s="1" t="str">
        <f>VLOOKUP(B766,'Text facts'!$A$1:$H$10019,6,0)</f>
        <v>A517</v>
      </c>
      <c r="D766" t="str">
        <f>VLOOKUP(B766,'Text facts'!$A$1:$B$10019,2,0)</f>
        <v>Uspon autoritarnih režima na Zapadnom Balkanu</v>
      </c>
      <c r="E766" t="str">
        <f>VLOOKUP(B766,'Text facts'!$A$1:$C$10019,3,0)</f>
        <v>The rise of authoritarianism in the Western Balkans</v>
      </c>
      <c r="F766" s="1" t="s">
        <v>4527</v>
      </c>
      <c r="G766" s="1" t="str">
        <f>VLOOKUP(F766,'Text facts'!$A$1:$H$10019,6,0)</f>
        <v>A492</v>
      </c>
      <c r="H766" t="str">
        <f>VLOOKUP(F766,'Text facts'!$A$1:$B$10019,2,0)</f>
        <v>Božanstvena komedija</v>
      </c>
      <c r="I766" t="str">
        <f>VLOOKUP(F766,'Text facts'!$A$1:$C$10019,3,0)</f>
        <v>Divine Comedy</v>
      </c>
      <c r="J766" s="1" t="s">
        <v>2899</v>
      </c>
      <c r="K766" s="1" t="str">
        <f>VLOOKUP(J766,'Text facts'!$A$1:$H$10019,6,0)</f>
        <v>A236</v>
      </c>
      <c r="L766" t="str">
        <f>VLOOKUP(J766,'Text facts'!$A$1:$B$10019,2,0)</f>
        <v>Mandragola</v>
      </c>
      <c r="M766" t="str">
        <f>VLOOKUP(J766,'Text facts'!$A$1:$C$10019,3,0)</f>
        <v>Mandragola</v>
      </c>
      <c r="O766" s="1" t="e">
        <f>VLOOKUP(N766,'Text facts'!$A$1:$H$10019,6,0)</f>
        <v>#N/A</v>
      </c>
      <c r="P766" t="e">
        <f>VLOOKUP(N766,'Text facts'!$A$1:$B$10019,2,0)</f>
        <v>#N/A</v>
      </c>
      <c r="Q766" t="e">
        <f>VLOOKUP(N766,'Text facts'!$A$1:$C$10019,3,0)</f>
        <v>#N/A</v>
      </c>
      <c r="S766" t="e">
        <f>VLOOKUP(R766,'Text facts'!$A$1:$H$10019,6,0)</f>
        <v>#N/A</v>
      </c>
      <c r="T766" t="e">
        <f>VLOOKUP(R766,'Text facts'!$A$1:$B$10019,2,0)</f>
        <v>#N/A</v>
      </c>
      <c r="U766" t="e">
        <f>VLOOKUP(R766,'Text facts'!$A$1:$C$10019,3,0)</f>
        <v>#N/A</v>
      </c>
    </row>
    <row r="767" spans="1:21">
      <c r="A767" s="1" t="s">
        <v>1069</v>
      </c>
      <c r="B767" s="1" t="s">
        <v>9105</v>
      </c>
      <c r="C767" s="1" t="str">
        <f>VLOOKUP(B767,'Text facts'!$A$1:$H$10019,6,0)</f>
        <v>A81</v>
      </c>
      <c r="D767" t="str">
        <f>VLOOKUP(B767,'Text facts'!$A$1:$B$10019,2,0)</f>
        <v>Mirotvorci</v>
      </c>
      <c r="E767" t="str">
        <f>VLOOKUP(B767,'Text facts'!$A$1:$C$10019,3,0)</f>
        <v>Peacemakers</v>
      </c>
      <c r="F767" s="1" t="s">
        <v>9110</v>
      </c>
      <c r="G767" s="1" t="str">
        <f>VLOOKUP(F767,'Text facts'!$A$1:$H$10019,6,0)</f>
        <v>A26</v>
      </c>
      <c r="H767" t="str">
        <f>VLOOKUP(F767,'Text facts'!$A$1:$B$10019,2,0)</f>
        <v>Tuđman: biografija</v>
      </c>
      <c r="I767" t="str">
        <f>VLOOKUP(F767,'Text facts'!$A$1:$C$10019,3,0)</f>
        <v>--</v>
      </c>
      <c r="J767" s="1" t="s">
        <v>9114</v>
      </c>
      <c r="K767" s="1" t="str">
        <f>VLOOKUP(J767,'Text facts'!$A$1:$H$10019,6,0)</f>
        <v>A27</v>
      </c>
      <c r="L767" t="str">
        <f>VLOOKUP(J767,'Text facts'!$A$1:$B$10019,2,0)</f>
        <v>Globalni Minotaur</v>
      </c>
      <c r="M767" t="str">
        <f>VLOOKUP(J767,'Text facts'!$A$1:$C$10019,3,0)</f>
        <v>The global Minotaur</v>
      </c>
      <c r="O767" s="1" t="e">
        <f>VLOOKUP(N767,'Text facts'!$A$1:$H$10019,6,0)</f>
        <v>#N/A</v>
      </c>
      <c r="P767" t="e">
        <f>VLOOKUP(N767,'Text facts'!$A$1:$B$10019,2,0)</f>
        <v>#N/A</v>
      </c>
      <c r="Q767" t="e">
        <f>VLOOKUP(N767,'Text facts'!$A$1:$C$10019,3,0)</f>
        <v>#N/A</v>
      </c>
      <c r="S767" t="e">
        <f>VLOOKUP(R767,'Text facts'!$A$1:$H$10019,6,0)</f>
        <v>#N/A</v>
      </c>
      <c r="T767" t="e">
        <f>VLOOKUP(R767,'Text facts'!$A$1:$B$10019,2,0)</f>
        <v>#N/A</v>
      </c>
      <c r="U767" t="e">
        <f>VLOOKUP(R767,'Text facts'!$A$1:$C$10019,3,0)</f>
        <v>#N/A</v>
      </c>
    </row>
    <row r="768" spans="1:21">
      <c r="A768" s="1" t="s">
        <v>1070</v>
      </c>
      <c r="B768" s="1" t="s">
        <v>9120</v>
      </c>
      <c r="C768" s="1" t="str">
        <f>VLOOKUP(B768,'Text facts'!$A$1:$H$10019,6,0)</f>
        <v>A257</v>
      </c>
      <c r="D768" t="str">
        <f>VLOOKUP(B768,'Text facts'!$A$1:$B$10019,2,0)</f>
        <v>Privatno vlasništvo i komunizam</v>
      </c>
      <c r="E768" t="str">
        <f>VLOOKUP(B768,'Text facts'!$A$1:$C$10019,3,0)</f>
        <v>Private Property and Communism</v>
      </c>
      <c r="F768" s="1" t="s">
        <v>9125</v>
      </c>
      <c r="G768" s="1" t="str">
        <f>VLOOKUP(F768,'Text facts'!$A$1:$H$10019,6,0)</f>
        <v>A257</v>
      </c>
      <c r="H768" t="str">
        <f>VLOOKUP(F768,'Text facts'!$A$1:$B$10019,2,0)</f>
        <v>Njemačka ideologija</v>
      </c>
      <c r="I768" t="str">
        <f>VLOOKUP(F768,'Text facts'!$A$1:$C$10019,3,0)</f>
        <v>The German Ideology</v>
      </c>
      <c r="J768" s="1" t="s">
        <v>9128</v>
      </c>
      <c r="K768" s="1" t="str">
        <f>VLOOKUP(J768,'Text facts'!$A$1:$H$10019,6,0)</f>
        <v>A257</v>
      </c>
      <c r="L768" t="str">
        <f>VLOOKUP(J768,'Text facts'!$A$1:$B$10019,2,0)</f>
        <v>Komunistički manifest</v>
      </c>
      <c r="M768" t="str">
        <f>VLOOKUP(J768,'Text facts'!$A$1:$C$10019,3,0)</f>
        <v>The Communist Manifesto</v>
      </c>
      <c r="O768" s="1" t="e">
        <f>VLOOKUP(N768,'Text facts'!$A$1:$H$10019,6,0)</f>
        <v>#N/A</v>
      </c>
      <c r="P768" t="e">
        <f>VLOOKUP(N768,'Text facts'!$A$1:$B$10019,2,0)</f>
        <v>#N/A</v>
      </c>
      <c r="Q768" t="e">
        <f>VLOOKUP(N768,'Text facts'!$A$1:$C$10019,3,0)</f>
        <v>#N/A</v>
      </c>
      <c r="S768" t="e">
        <f>VLOOKUP(R768,'Text facts'!$A$1:$H$10019,6,0)</f>
        <v>#N/A</v>
      </c>
      <c r="T768" t="e">
        <f>VLOOKUP(R768,'Text facts'!$A$1:$B$10019,2,0)</f>
        <v>#N/A</v>
      </c>
      <c r="U768" t="e">
        <f>VLOOKUP(R768,'Text facts'!$A$1:$C$10019,3,0)</f>
        <v>#N/A</v>
      </c>
    </row>
    <row r="769" spans="1:21">
      <c r="A769" s="1" t="s">
        <v>1071</v>
      </c>
      <c r="B769" s="1" t="s">
        <v>1504</v>
      </c>
      <c r="C769" s="1" t="str">
        <f>VLOOKUP(B769,'Text facts'!$A$1:$H$10019,6,0)</f>
        <v>A18</v>
      </c>
      <c r="D769" t="str">
        <f>VLOOKUP(B769,'Text facts'!$A$1:$B$10019,2,0)</f>
        <v>Gospodar prstenova</v>
      </c>
      <c r="E769" t="str">
        <f>VLOOKUP(B769,'Text facts'!$A$1:$C$10019,3,0)</f>
        <v>The Lord of the Rings</v>
      </c>
      <c r="F769" s="1" t="s">
        <v>9134</v>
      </c>
      <c r="G769" s="1" t="str">
        <f>VLOOKUP(F769,'Text facts'!$A$1:$H$10019,6,0)</f>
        <v>A809</v>
      </c>
      <c r="H769" t="str">
        <f>VLOOKUP(F769,'Text facts'!$A$1:$B$10019,2,0)</f>
        <v>Prokletstvo Chaliona</v>
      </c>
      <c r="I769" t="str">
        <f>VLOOKUP(F769,'Text facts'!$A$1:$C$10019,3,0)</f>
        <v>The Curse of Chalion</v>
      </c>
      <c r="J769" s="1" t="s">
        <v>9137</v>
      </c>
      <c r="K769" s="1" t="str">
        <f>VLOOKUP(J769,'Text facts'!$A$1:$H$10019,6,0)</f>
        <v>A1139</v>
      </c>
      <c r="L769" t="str">
        <f>VLOOKUP(J769,'Text facts'!$A$1:$B$10019,2,0)</f>
        <v>--</v>
      </c>
      <c r="M769" t="str">
        <f>VLOOKUP(J769,'Text facts'!$A$1:$C$10019,3,0)</f>
        <v>Ascendance of a Bookworm: I'll Stop at Nothing to Become a Librarian</v>
      </c>
      <c r="O769" s="1" t="e">
        <f>VLOOKUP(N769,'Text facts'!$A$1:$H$10019,6,0)</f>
        <v>#N/A</v>
      </c>
      <c r="P769" t="e">
        <f>VLOOKUP(N769,'Text facts'!$A$1:$B$10019,2,0)</f>
        <v>#N/A</v>
      </c>
      <c r="Q769" t="e">
        <f>VLOOKUP(N769,'Text facts'!$A$1:$C$10019,3,0)</f>
        <v>#N/A</v>
      </c>
      <c r="S769" t="e">
        <f>VLOOKUP(R769,'Text facts'!$A$1:$H$10019,6,0)</f>
        <v>#N/A</v>
      </c>
      <c r="T769" t="e">
        <f>VLOOKUP(R769,'Text facts'!$A$1:$B$10019,2,0)</f>
        <v>#N/A</v>
      </c>
      <c r="U769" t="e">
        <f>VLOOKUP(R769,'Text facts'!$A$1:$C$10019,3,0)</f>
        <v>#N/A</v>
      </c>
    </row>
    <row r="770" spans="1:21">
      <c r="A770" s="1" t="s">
        <v>1072</v>
      </c>
      <c r="B770" s="1" t="s">
        <v>3344</v>
      </c>
      <c r="C770" s="1" t="str">
        <f>VLOOKUP(B770,'Text facts'!$A$1:$H$10019,6,0)</f>
        <v>A301</v>
      </c>
      <c r="D770" t="str">
        <f>VLOOKUP(B770,'Text facts'!$A$1:$B$10019,2,0)</f>
        <v>Snjegović</v>
      </c>
      <c r="E770" t="str">
        <f>VLOOKUP(B770,'Text facts'!$A$1:$C$10019,3,0)</f>
        <v>The Snowman</v>
      </c>
      <c r="F770" s="1" t="s">
        <v>9143</v>
      </c>
      <c r="G770" s="1" t="str">
        <f>VLOOKUP(F770,'Text facts'!$A$1:$H$10019,6,0)</f>
        <v>A1140</v>
      </c>
      <c r="H770" t="str">
        <f>VLOOKUP(F770,'Text facts'!$A$1:$B$10019,2,0)</f>
        <v>Povratak učitelja plesa</v>
      </c>
      <c r="I770" t="str">
        <f>VLOOKUP(F770,'Text facts'!$A$1:$C$10019,3,0)</f>
        <v>The Return of the Dancing Master</v>
      </c>
      <c r="J770" s="1" t="s">
        <v>3779</v>
      </c>
      <c r="K770" s="1" t="str">
        <f>VLOOKUP(J770,'Text facts'!$A$1:$H$10019,6,0)</f>
        <v>A187</v>
      </c>
      <c r="L770" t="str">
        <f>VLOOKUP(J770,'Text facts'!$A$1:$B$10019,2,0)</f>
        <v>Millennium (trilogija)</v>
      </c>
      <c r="M770" t="str">
        <f>VLOOKUP(J770,'Text facts'!$A$1:$C$10019,3,0)</f>
        <v>Millennium</v>
      </c>
      <c r="O770" s="1" t="e">
        <f>VLOOKUP(N770,'Text facts'!$A$1:$H$10019,6,0)</f>
        <v>#N/A</v>
      </c>
      <c r="P770" t="e">
        <f>VLOOKUP(N770,'Text facts'!$A$1:$B$10019,2,0)</f>
        <v>#N/A</v>
      </c>
      <c r="Q770" t="e">
        <f>VLOOKUP(N770,'Text facts'!$A$1:$C$10019,3,0)</f>
        <v>#N/A</v>
      </c>
      <c r="S770" t="e">
        <f>VLOOKUP(R770,'Text facts'!$A$1:$H$10019,6,0)</f>
        <v>#N/A</v>
      </c>
      <c r="T770" t="e">
        <f>VLOOKUP(R770,'Text facts'!$A$1:$B$10019,2,0)</f>
        <v>#N/A</v>
      </c>
      <c r="U770" t="e">
        <f>VLOOKUP(R770,'Text facts'!$A$1:$C$10019,3,0)</f>
        <v>#N/A</v>
      </c>
    </row>
    <row r="771" spans="1:21">
      <c r="A771" s="1" t="s">
        <v>1073</v>
      </c>
      <c r="B771" s="1" t="s">
        <v>9149</v>
      </c>
      <c r="C771" s="1" t="str">
        <f>VLOOKUP(B771,'Text facts'!$A$1:$H$10019,6,0)</f>
        <v>A87</v>
      </c>
      <c r="D771" t="str">
        <f>VLOOKUP(B771,'Text facts'!$A$1:$B$10019,2,0)</f>
        <v>Znakovi pored puta</v>
      </c>
      <c r="E771" t="str">
        <f>VLOOKUP(B771,'Text facts'!$A$1:$C$10019,3,0)</f>
        <v>Signs by the Roadside</v>
      </c>
      <c r="F771" s="1" t="s">
        <v>1840</v>
      </c>
      <c r="G771" s="1" t="str">
        <f>VLOOKUP(F771,'Text facts'!$A$1:$H$10019,6,0)</f>
        <v>A32</v>
      </c>
      <c r="H771" t="str">
        <f>VLOOKUP(F771,'Text facts'!$A$1:$B$10019,2,0)</f>
        <v>Ljubav u doba kolere</v>
      </c>
      <c r="I771" t="str">
        <f>VLOOKUP(F771,'Text facts'!$A$1:$C$10019,3,0)</f>
        <v>Love in the Time of Cholera</v>
      </c>
      <c r="J771" s="1" t="s">
        <v>1660</v>
      </c>
      <c r="K771" s="1" t="str">
        <f>VLOOKUP(J771,'Text facts'!$A$1:$H$10019,6,0)</f>
        <v>A43</v>
      </c>
      <c r="L771" t="str">
        <f>VLOOKUP(J771,'Text facts'!$A$1:$B$10019,2,0)</f>
        <v>Idiot</v>
      </c>
      <c r="M771" t="str">
        <f>VLOOKUP(J771,'Text facts'!$A$1:$C$10019,3,0)</f>
        <v>The Idiot</v>
      </c>
      <c r="O771" s="1" t="e">
        <f>VLOOKUP(N771,'Text facts'!$A$1:$H$10019,6,0)</f>
        <v>#N/A</v>
      </c>
      <c r="P771" t="e">
        <f>VLOOKUP(N771,'Text facts'!$A$1:$B$10019,2,0)</f>
        <v>#N/A</v>
      </c>
      <c r="Q771" t="e">
        <f>VLOOKUP(N771,'Text facts'!$A$1:$C$10019,3,0)</f>
        <v>#N/A</v>
      </c>
      <c r="S771" t="e">
        <f>VLOOKUP(R771,'Text facts'!$A$1:$H$10019,6,0)</f>
        <v>#N/A</v>
      </c>
      <c r="T771" t="e">
        <f>VLOOKUP(R771,'Text facts'!$A$1:$B$10019,2,0)</f>
        <v>#N/A</v>
      </c>
      <c r="U771" t="e">
        <f>VLOOKUP(R771,'Text facts'!$A$1:$C$10019,3,0)</f>
        <v>#N/A</v>
      </c>
    </row>
    <row r="772" spans="1:21">
      <c r="A772" s="1" t="s">
        <v>1074</v>
      </c>
      <c r="B772" s="1" t="s">
        <v>3016</v>
      </c>
      <c r="C772" s="1" t="str">
        <f>VLOOKUP(B772,'Text facts'!$A$1:$H$10019,6,0)</f>
        <v>A253</v>
      </c>
      <c r="D772" t="str">
        <f>VLOOKUP(B772,'Text facts'!$A$1:$B$10019,2,0)</f>
        <v>Slika Doriana Graya</v>
      </c>
      <c r="E772" t="str">
        <f>VLOOKUP(B772,'Text facts'!$A$1:$C$10019,3,0)</f>
        <v>The Picture of Dorian Gray</v>
      </c>
      <c r="F772" s="1" t="s">
        <v>2662</v>
      </c>
      <c r="G772" s="1" t="str">
        <f>VLOOKUP(F772,'Text facts'!$A$1:$H$10019,6,0)</f>
        <v>A198</v>
      </c>
      <c r="H772" t="str">
        <f>VLOOKUP(F772,'Text facts'!$A$1:$B$10019,2,0)</f>
        <v>Ponos i predrasude</v>
      </c>
      <c r="I772" t="str">
        <f>VLOOKUP(F772,'Text facts'!$A$1:$C$10019,3,0)</f>
        <v>Pride and Prejudice</v>
      </c>
      <c r="J772" s="1" t="s">
        <v>3365</v>
      </c>
      <c r="K772" s="1" t="str">
        <f>VLOOKUP(J772,'Text facts'!$A$1:$H$10019,6,0)</f>
        <v>A312</v>
      </c>
      <c r="L772" t="str">
        <f>VLOOKUP(J772,'Text facts'!$A$1:$B$10019,2,0)</f>
        <v>Kratki izlet</v>
      </c>
      <c r="M772" t="str">
        <f>VLOOKUP(J772,'Text facts'!$A$1:$C$10019,3,0)</f>
        <v>A Brief Excursion</v>
      </c>
      <c r="O772" s="1" t="e">
        <f>VLOOKUP(N772,'Text facts'!$A$1:$H$10019,6,0)</f>
        <v>#N/A</v>
      </c>
      <c r="P772" t="e">
        <f>VLOOKUP(N772,'Text facts'!$A$1:$B$10019,2,0)</f>
        <v>#N/A</v>
      </c>
      <c r="Q772" t="e">
        <f>VLOOKUP(N772,'Text facts'!$A$1:$C$10019,3,0)</f>
        <v>#N/A</v>
      </c>
      <c r="S772" t="e">
        <f>VLOOKUP(R772,'Text facts'!$A$1:$H$10019,6,0)</f>
        <v>#N/A</v>
      </c>
      <c r="T772" t="e">
        <f>VLOOKUP(R772,'Text facts'!$A$1:$B$10019,2,0)</f>
        <v>#N/A</v>
      </c>
      <c r="U772" t="e">
        <f>VLOOKUP(R772,'Text facts'!$A$1:$C$10019,3,0)</f>
        <v>#N/A</v>
      </c>
    </row>
    <row r="773" spans="1:21">
      <c r="A773" s="1" t="s">
        <v>1075</v>
      </c>
      <c r="B773" s="1" t="s">
        <v>3126</v>
      </c>
      <c r="C773" s="1" t="str">
        <f>VLOOKUP(B773,'Text facts'!$A$1:$H$10019,6,0)</f>
        <v>A267</v>
      </c>
      <c r="D773" t="str">
        <f>VLOOKUP(B773,'Text facts'!$A$1:$B$10019,2,0)</f>
        <v>Gospođa Dalloway</v>
      </c>
      <c r="E773" t="str">
        <f>VLOOKUP(B773,'Text facts'!$A$1:$C$10019,3,0)</f>
        <v>Mrs Dalloway</v>
      </c>
      <c r="F773" s="1" t="s">
        <v>1583</v>
      </c>
      <c r="G773" s="1" t="str">
        <f>VLOOKUP(F773,'Text facts'!$A$1:$H$10019,6,0)</f>
        <v>A32</v>
      </c>
      <c r="H773" t="str">
        <f>VLOOKUP(F773,'Text facts'!$A$1:$B$10019,2,0)</f>
        <v>Sto godina samoće</v>
      </c>
      <c r="I773" t="str">
        <f>VLOOKUP(F773,'Text facts'!$A$1:$C$10019,3,0)</f>
        <v>One Hundred Years of Solitude</v>
      </c>
      <c r="J773" s="1" t="s">
        <v>9152</v>
      </c>
      <c r="K773" s="1" t="str">
        <f>VLOOKUP(J773,'Text facts'!$A$1:$H$10019,6,0)</f>
        <v>A1141</v>
      </c>
      <c r="L773" t="str">
        <f>VLOOKUP(J773,'Text facts'!$A$1:$B$10019,2,0)</f>
        <v>--</v>
      </c>
      <c r="M773" t="str">
        <f>VLOOKUP(J773,'Text facts'!$A$1:$C$10019,3,0)</f>
        <v>A Little Original Sin: The Life and Work of Jane Bowles</v>
      </c>
      <c r="O773" s="1" t="e">
        <f>VLOOKUP(N773,'Text facts'!$A$1:$H$10019,6,0)</f>
        <v>#N/A</v>
      </c>
      <c r="P773" t="e">
        <f>VLOOKUP(N773,'Text facts'!$A$1:$B$10019,2,0)</f>
        <v>#N/A</v>
      </c>
      <c r="Q773" t="e">
        <f>VLOOKUP(N773,'Text facts'!$A$1:$C$10019,3,0)</f>
        <v>#N/A</v>
      </c>
      <c r="S773" t="e">
        <f>VLOOKUP(R773,'Text facts'!$A$1:$H$10019,6,0)</f>
        <v>#N/A</v>
      </c>
      <c r="T773" t="e">
        <f>VLOOKUP(R773,'Text facts'!$A$1:$B$10019,2,0)</f>
        <v>#N/A</v>
      </c>
      <c r="U773" t="e">
        <f>VLOOKUP(R773,'Text facts'!$A$1:$C$10019,3,0)</f>
        <v>#N/A</v>
      </c>
    </row>
    <row r="774" spans="1:21">
      <c r="A774" s="1" t="s">
        <v>1076</v>
      </c>
      <c r="B774" s="1" t="s">
        <v>7354</v>
      </c>
      <c r="C774" s="1" t="str">
        <f>VLOOKUP(B774,'Text facts'!$A$1:$H$10019,6,0)</f>
        <v>A900</v>
      </c>
      <c r="D774" t="str">
        <f>VLOOKUP(B774,'Text facts'!$A$1:$B$10019,2,0)</f>
        <v>Majka Courage i njezina djeca</v>
      </c>
      <c r="E774" t="str">
        <f>VLOOKUP(B774,'Text facts'!$A$1:$C$10019,3,0)</f>
        <v>Mother Courage and Her Children</v>
      </c>
      <c r="F774" s="1" t="s">
        <v>9172</v>
      </c>
      <c r="G774" s="1" t="str">
        <f>VLOOKUP(F774,'Text facts'!$A$1:$H$10019,6,0)</f>
        <v>A1144</v>
      </c>
      <c r="H774" t="str">
        <f>VLOOKUP(F774,'Text facts'!$A$1:$B$10019,2,0)</f>
        <v>--</v>
      </c>
      <c r="I774" t="str">
        <f>VLOOKUP(F774,'Text facts'!$A$1:$C$10019,3,0)</f>
        <v>Why Did the Heavens Not Darken?</v>
      </c>
      <c r="J774" s="1" t="s">
        <v>6147</v>
      </c>
      <c r="K774" s="1" t="str">
        <f>VLOOKUP(J774,'Text facts'!$A$1:$H$10019,6,0)</f>
        <v>A724</v>
      </c>
      <c r="L774" t="str">
        <f>VLOOKUP(J774,'Text facts'!$A$1:$B$10019,2,0)</f>
        <v>Doba mjedi</v>
      </c>
      <c r="M774" t="str">
        <f>VLOOKUP(J774,'Text facts'!$A$1:$C$10019,3,0)</f>
        <v>The Age of Brass</v>
      </c>
      <c r="O774" s="1" t="e">
        <f>VLOOKUP(N774,'Text facts'!$A$1:$H$10019,6,0)</f>
        <v>#N/A</v>
      </c>
      <c r="P774" t="e">
        <f>VLOOKUP(N774,'Text facts'!$A$1:$B$10019,2,0)</f>
        <v>#N/A</v>
      </c>
      <c r="Q774" t="e">
        <f>VLOOKUP(N774,'Text facts'!$A$1:$C$10019,3,0)</f>
        <v>#N/A</v>
      </c>
      <c r="S774" t="e">
        <f>VLOOKUP(R774,'Text facts'!$A$1:$H$10019,6,0)</f>
        <v>#N/A</v>
      </c>
      <c r="T774" t="e">
        <f>VLOOKUP(R774,'Text facts'!$A$1:$B$10019,2,0)</f>
        <v>#N/A</v>
      </c>
      <c r="U774" t="e">
        <f>VLOOKUP(R774,'Text facts'!$A$1:$C$10019,3,0)</f>
        <v>#N/A</v>
      </c>
    </row>
    <row r="775" spans="1:21">
      <c r="A775" s="1" t="s">
        <v>1077</v>
      </c>
      <c r="B775" s="1" t="s">
        <v>9177</v>
      </c>
      <c r="C775" s="1" t="str">
        <f>VLOOKUP(B775,'Text facts'!$A$1:$H$10019,6,0)</f>
        <v>A1145</v>
      </c>
      <c r="D775" t="str">
        <f>VLOOKUP(B775,'Text facts'!$A$1:$B$10019,2,0)</f>
        <v>Otrovna ljubav</v>
      </c>
      <c r="E775" t="str">
        <f>VLOOKUP(B775,'Text facts'!$A$1:$C$10019,3,0)</f>
        <v>Toxic Parents</v>
      </c>
      <c r="F775" s="1" t="s">
        <v>6128</v>
      </c>
      <c r="G775" s="1" t="str">
        <f>VLOOKUP(F775,'Text facts'!$A$1:$H$10019,6,0)</f>
        <v>A721</v>
      </c>
      <c r="H775" t="str">
        <f>VLOOKUP(F775,'Text facts'!$A$1:$B$10019,2,0)</f>
        <v>U malu je uša đava</v>
      </c>
      <c r="I775" t="str">
        <f>VLOOKUP(F775,'Text facts'!$A$1:$C$10019,3,0)</f>
        <v>--</v>
      </c>
      <c r="J775" s="1" t="s">
        <v>9182</v>
      </c>
      <c r="K775" s="1" t="str">
        <f>VLOOKUP(J775,'Text facts'!$A$1:$H$10019,6,0)</f>
        <v>A1146</v>
      </c>
      <c r="L775" t="str">
        <f>VLOOKUP(J775,'Text facts'!$A$1:$B$10019,2,0)</f>
        <v>Konfucije iz srca</v>
      </c>
      <c r="M775" t="str">
        <f>VLOOKUP(J775,'Text facts'!$A$1:$C$10019,3,0)</f>
        <v>Confucius from the heart</v>
      </c>
      <c r="N775" s="1" t="s">
        <v>2526</v>
      </c>
      <c r="O775" s="1" t="str">
        <f>VLOOKUP(N775,'Text facts'!$A$1:$H$10019,6,0)</f>
        <v>A176</v>
      </c>
      <c r="P775" t="str">
        <f>VLOOKUP(N775,'Text facts'!$A$1:$B$10019,2,0)</f>
        <v>Voli me više od svega na svijetu</v>
      </c>
      <c r="Q775" t="str">
        <f>VLOOKUP(N775,'Text facts'!$A$1:$C$10019,3,0)</f>
        <v>--</v>
      </c>
      <c r="S775" t="e">
        <f>VLOOKUP(R775,'Text facts'!$A$1:$H$10019,6,0)</f>
        <v>#N/A</v>
      </c>
      <c r="T775" t="e">
        <f>VLOOKUP(R775,'Text facts'!$A$1:$B$10019,2,0)</f>
        <v>#N/A</v>
      </c>
      <c r="U775" t="e">
        <f>VLOOKUP(R775,'Text facts'!$A$1:$C$10019,3,0)</f>
        <v>#N/A</v>
      </c>
    </row>
    <row r="776" spans="1:21">
      <c r="A776" s="1" t="s">
        <v>1079</v>
      </c>
      <c r="B776" s="1" t="s">
        <v>1791</v>
      </c>
      <c r="C776" s="1" t="str">
        <f>VLOOKUP(B776,'Text facts'!$A$1:$H$10019,6,0)</f>
        <v>A43</v>
      </c>
      <c r="D776" t="str">
        <f>VLOOKUP(B776,'Text facts'!$A$1:$B$10019,2,0)</f>
        <v>Zločin i kazna</v>
      </c>
      <c r="E776" t="str">
        <f>VLOOKUP(B776,'Text facts'!$A$1:$C$10019,3,0)</f>
        <v>Crime and Punishment</v>
      </c>
      <c r="F776" s="1" t="s">
        <v>2634</v>
      </c>
      <c r="G776" s="1" t="str">
        <f>VLOOKUP(F776,'Text facts'!$A$1:$H$10019,6,0)</f>
        <v>A82</v>
      </c>
      <c r="H776" t="str">
        <f>VLOOKUP(F776,'Text facts'!$A$1:$B$10019,2,0)</f>
        <v>Gospoda Glembajevi</v>
      </c>
      <c r="I776" t="str">
        <f>VLOOKUP(F776,'Text facts'!$A$1:$C$10019,3,0)</f>
        <v>Messrs. Glembay</v>
      </c>
      <c r="J776" s="1" t="s">
        <v>8571</v>
      </c>
      <c r="K776" s="1" t="str">
        <f>VLOOKUP(J776,'Text facts'!$A$1:$H$10019,6,0)</f>
        <v>A523</v>
      </c>
      <c r="L776" t="str">
        <f>VLOOKUP(J776,'Text facts'!$A$1:$B$10019,2,0)</f>
        <v>Bez nade</v>
      </c>
      <c r="M776" t="str">
        <f>VLOOKUP(J776,'Text facts'!$A$1:$C$10019,3,0)</f>
        <v>Hopeless</v>
      </c>
      <c r="O776" s="1" t="e">
        <f>VLOOKUP(N776,'Text facts'!$A$1:$H$10019,6,0)</f>
        <v>#N/A</v>
      </c>
      <c r="P776" t="e">
        <f>VLOOKUP(N776,'Text facts'!$A$1:$B$10019,2,0)</f>
        <v>#N/A</v>
      </c>
      <c r="Q776" t="e">
        <f>VLOOKUP(N776,'Text facts'!$A$1:$C$10019,3,0)</f>
        <v>#N/A</v>
      </c>
      <c r="S776" t="e">
        <f>VLOOKUP(R776,'Text facts'!$A$1:$H$10019,6,0)</f>
        <v>#N/A</v>
      </c>
      <c r="T776" t="e">
        <f>VLOOKUP(R776,'Text facts'!$A$1:$B$10019,2,0)</f>
        <v>#N/A</v>
      </c>
      <c r="U776" t="e">
        <f>VLOOKUP(R776,'Text facts'!$A$1:$C$10019,3,0)</f>
        <v>#N/A</v>
      </c>
    </row>
    <row r="777" spans="1:21">
      <c r="A777" s="1" t="s">
        <v>1080</v>
      </c>
      <c r="B777" s="1" t="s">
        <v>8418</v>
      </c>
      <c r="C777" s="1" t="str">
        <f>VLOOKUP(B777,'Text facts'!$A$1:$H$10019,6,0)</f>
        <v>A452</v>
      </c>
      <c r="D777" t="str">
        <f>VLOOKUP(B777,'Text facts'!$A$1:$B$10019,2,0)</f>
        <v>Ubojstvo u Orient Expressu</v>
      </c>
      <c r="E777" t="str">
        <f>VLOOKUP(B777,'Text facts'!$A$1:$C$10019,3,0)</f>
        <v>Murder on the Orient Express</v>
      </c>
      <c r="F777" s="1" t="s">
        <v>1638</v>
      </c>
      <c r="G777" s="1" t="str">
        <f>VLOOKUP(F777,'Text facts'!$A$1:$H$10019,6,0)</f>
        <v>A40</v>
      </c>
      <c r="H777" t="str">
        <f>VLOOKUP(F777,'Text facts'!$A$1:$B$10019,2,0)</f>
        <v>Dina</v>
      </c>
      <c r="I777" t="str">
        <f>VLOOKUP(F777,'Text facts'!$A$1:$C$10019,3,0)</f>
        <v>Dune</v>
      </c>
      <c r="J777" s="1" t="s">
        <v>1837</v>
      </c>
      <c r="K777" s="1" t="str">
        <f>VLOOKUP(J777,'Text facts'!$A$1:$H$10019,6,0)</f>
        <v>A68</v>
      </c>
      <c r="L777" t="str">
        <f>VLOOKUP(J777,'Text facts'!$A$1:$B$10019,2,0)</f>
        <v>Starac i more</v>
      </c>
      <c r="M777" t="str">
        <f>VLOOKUP(J777,'Text facts'!$A$1:$C$10019,3,0)</f>
        <v>The Old Man and the Sea</v>
      </c>
      <c r="O777" s="1" t="e">
        <f>VLOOKUP(N777,'Text facts'!$A$1:$H$10019,6,0)</f>
        <v>#N/A</v>
      </c>
      <c r="P777" t="e">
        <f>VLOOKUP(N777,'Text facts'!$A$1:$B$10019,2,0)</f>
        <v>#N/A</v>
      </c>
      <c r="Q777" t="e">
        <f>VLOOKUP(N777,'Text facts'!$A$1:$C$10019,3,0)</f>
        <v>#N/A</v>
      </c>
      <c r="S777" t="e">
        <f>VLOOKUP(R777,'Text facts'!$A$1:$H$10019,6,0)</f>
        <v>#N/A</v>
      </c>
      <c r="T777" t="e">
        <f>VLOOKUP(R777,'Text facts'!$A$1:$B$10019,2,0)</f>
        <v>#N/A</v>
      </c>
      <c r="U777" t="e">
        <f>VLOOKUP(R777,'Text facts'!$A$1:$C$10019,3,0)</f>
        <v>#N/A</v>
      </c>
    </row>
    <row r="778" spans="1:21">
      <c r="A778" s="1" t="s">
        <v>1081</v>
      </c>
      <c r="B778" s="1" t="s">
        <v>1791</v>
      </c>
      <c r="C778" s="1" t="str">
        <f>VLOOKUP(B778,'Text facts'!$A$1:$H$10019,6,0)</f>
        <v>A43</v>
      </c>
      <c r="D778" t="str">
        <f>VLOOKUP(B778,'Text facts'!$A$1:$B$10019,2,0)</f>
        <v>Zločin i kazna</v>
      </c>
      <c r="E778" t="str">
        <f>VLOOKUP(B778,'Text facts'!$A$1:$C$10019,3,0)</f>
        <v>Crime and Punishment</v>
      </c>
      <c r="F778" s="1" t="s">
        <v>2234</v>
      </c>
      <c r="G778" s="1" t="str">
        <f>VLOOKUP(F778,'Text facts'!$A$1:$H$10019,6,0)</f>
        <v>A129</v>
      </c>
      <c r="H778" t="str">
        <f>VLOOKUP(F778,'Text facts'!$A$1:$B$10019,2,0)</f>
        <v>Ana Karenjina</v>
      </c>
      <c r="I778" t="str">
        <f>VLOOKUP(F778,'Text facts'!$A$1:$C$10019,3,0)</f>
        <v>Anna Karenina</v>
      </c>
      <c r="J778" s="1" t="s">
        <v>1389</v>
      </c>
      <c r="K778" s="1" t="s">
        <v>5091</v>
      </c>
      <c r="L778" t="str">
        <f>VLOOKUP(J778,'Text facts'!$A$1:$B$10019,2,0)</f>
        <v>[NEMA NASLOVA]</v>
      </c>
      <c r="M778" t="str">
        <f>VLOOKUP(J778,'Text facts'!$A$1:$C$10019,3,0)</f>
        <v>[NO TITLE]</v>
      </c>
      <c r="O778" s="1" t="e">
        <f>VLOOKUP(N778,'Text facts'!$A$1:$H$10019,6,0)</f>
        <v>#N/A</v>
      </c>
      <c r="P778" t="e">
        <f>VLOOKUP(N778,'Text facts'!$A$1:$B$10019,2,0)</f>
        <v>#N/A</v>
      </c>
      <c r="Q778" t="e">
        <f>VLOOKUP(N778,'Text facts'!$A$1:$C$10019,3,0)</f>
        <v>#N/A</v>
      </c>
      <c r="S778" t="e">
        <f>VLOOKUP(R778,'Text facts'!$A$1:$H$10019,6,0)</f>
        <v>#N/A</v>
      </c>
      <c r="T778" t="e">
        <f>VLOOKUP(R778,'Text facts'!$A$1:$B$10019,2,0)</f>
        <v>#N/A</v>
      </c>
      <c r="U778" t="e">
        <f>VLOOKUP(R778,'Text facts'!$A$1:$C$10019,3,0)</f>
        <v>#N/A</v>
      </c>
    </row>
    <row r="779" spans="1:21">
      <c r="A779" s="1" t="s">
        <v>1082</v>
      </c>
      <c r="B779" s="1" t="s">
        <v>2301</v>
      </c>
      <c r="C779" s="1" t="str">
        <f>VLOOKUP(B779,'Text facts'!$A$1:$H$10019,6,0)</f>
        <v>A139</v>
      </c>
      <c r="D779" t="str">
        <f>VLOOKUP(B779,'Text facts'!$A$1:$B$10019,2,0)</f>
        <v>Otok</v>
      </c>
      <c r="E779" t="str">
        <f>VLOOKUP(B779,'Text facts'!$A$1:$C$10019,3,0)</f>
        <v>The Island</v>
      </c>
      <c r="F779" s="1" t="s">
        <v>9192</v>
      </c>
      <c r="G779" s="1" t="str">
        <f>VLOOKUP(F779,'Text facts'!$A$1:$H$10019,6,0)</f>
        <v>A609</v>
      </c>
      <c r="H779" t="str">
        <f>VLOOKUP(F779,'Text facts'!$A$1:$B$10019,2,0)</f>
        <v>Graditelji mostova</v>
      </c>
      <c r="I779" t="str">
        <f>VLOOKUP(F779,'Text facts'!$A$1:$C$10019,3,0)</f>
        <v>The Bridge Builders</v>
      </c>
      <c r="J779" s="1" t="s">
        <v>3779</v>
      </c>
      <c r="K779" s="1" t="str">
        <f>VLOOKUP(J779,'Text facts'!$A$1:$H$10019,6,0)</f>
        <v>A187</v>
      </c>
      <c r="L779" t="str">
        <f>VLOOKUP(J779,'Text facts'!$A$1:$B$10019,2,0)</f>
        <v>Millennium (trilogija)</v>
      </c>
      <c r="M779" t="str">
        <f>VLOOKUP(J779,'Text facts'!$A$1:$C$10019,3,0)</f>
        <v>Millennium</v>
      </c>
      <c r="O779" s="1" t="e">
        <f>VLOOKUP(N779,'Text facts'!$A$1:$H$10019,6,0)</f>
        <v>#N/A</v>
      </c>
      <c r="P779" t="e">
        <f>VLOOKUP(N779,'Text facts'!$A$1:$B$10019,2,0)</f>
        <v>#N/A</v>
      </c>
      <c r="Q779" t="e">
        <f>VLOOKUP(N779,'Text facts'!$A$1:$C$10019,3,0)</f>
        <v>#N/A</v>
      </c>
      <c r="S779" t="e">
        <f>VLOOKUP(R779,'Text facts'!$A$1:$H$10019,6,0)</f>
        <v>#N/A</v>
      </c>
      <c r="T779" t="e">
        <f>VLOOKUP(R779,'Text facts'!$A$1:$B$10019,2,0)</f>
        <v>#N/A</v>
      </c>
      <c r="U779" t="e">
        <f>VLOOKUP(R779,'Text facts'!$A$1:$C$10019,3,0)</f>
        <v>#N/A</v>
      </c>
    </row>
    <row r="780" spans="1:21">
      <c r="A780" s="1" t="s">
        <v>1083</v>
      </c>
      <c r="B780" s="1" t="s">
        <v>9195</v>
      </c>
      <c r="C780" s="1" t="str">
        <f>VLOOKUP(B780,'Text facts'!$A$1:$H$10019,6,0)</f>
        <v>A1148</v>
      </c>
      <c r="D780" t="str">
        <f>VLOOKUP(B780,'Text facts'!$A$1:$B$10019,2,0)</f>
        <v>Moja Afrika</v>
      </c>
      <c r="E780" t="str">
        <f>VLOOKUP(B780,'Text facts'!$A$1:$C$10019,3,0)</f>
        <v>Out of Africa</v>
      </c>
      <c r="F780" s="1" t="s">
        <v>9200</v>
      </c>
      <c r="G780" s="1" t="str">
        <f>VLOOKUP(F780,'Text facts'!$A$1:$H$10019,6,0)</f>
        <v>A1149</v>
      </c>
      <c r="H780" t="str">
        <f>VLOOKUP(F780,'Text facts'!$A$1:$B$10019,2,0)</f>
        <v>Jednospratne kuće</v>
      </c>
      <c r="I780" t="str">
        <f>VLOOKUP(F780,'Text facts'!$A$1:$C$10019,3,0)</f>
        <v>--</v>
      </c>
      <c r="J780" s="1" t="s">
        <v>9205</v>
      </c>
      <c r="K780" s="1" t="str">
        <f>VLOOKUP(J780,'Text facts'!$A$1:$H$10019,6,0)</f>
        <v>A1056</v>
      </c>
      <c r="L780" t="str">
        <f>VLOOKUP(J780,'Text facts'!$A$1:$B$10019,2,0)</f>
        <v>Podneblja</v>
      </c>
      <c r="M780" t="str">
        <f>VLOOKUP(J780,'Text facts'!$A$1:$C$10019,3,0)</f>
        <v>Climates</v>
      </c>
      <c r="O780" s="1" t="e">
        <f>VLOOKUP(N780,'Text facts'!$A$1:$H$10019,6,0)</f>
        <v>#N/A</v>
      </c>
      <c r="P780" t="e">
        <f>VLOOKUP(N780,'Text facts'!$A$1:$B$10019,2,0)</f>
        <v>#N/A</v>
      </c>
      <c r="Q780" t="e">
        <f>VLOOKUP(N780,'Text facts'!$A$1:$C$10019,3,0)</f>
        <v>#N/A</v>
      </c>
      <c r="S780" t="e">
        <f>VLOOKUP(R780,'Text facts'!$A$1:$H$10019,6,0)</f>
        <v>#N/A</v>
      </c>
      <c r="T780" t="e">
        <f>VLOOKUP(R780,'Text facts'!$A$1:$B$10019,2,0)</f>
        <v>#N/A</v>
      </c>
      <c r="U780" t="e">
        <f>VLOOKUP(R780,'Text facts'!$A$1:$C$10019,3,0)</f>
        <v>#N/A</v>
      </c>
    </row>
    <row r="781" spans="1:21">
      <c r="A781" s="1" t="s">
        <v>1084</v>
      </c>
      <c r="B781" s="1" t="s">
        <v>3826</v>
      </c>
      <c r="C781" s="1" t="str">
        <f>VLOOKUP(B781,'Text facts'!$A$1:$H$10019,6,0)</f>
        <v>A384</v>
      </c>
      <c r="D781" t="str">
        <f>VLOOKUP(B781,'Text facts'!$A$1:$B$10019,2,0)</f>
        <v>Bogati otac, siromašni otac</v>
      </c>
      <c r="E781" t="str">
        <f>VLOOKUP(B781,'Text facts'!$A$1:$C$10019,3,0)</f>
        <v>Rich Dad Poor Dad</v>
      </c>
      <c r="F781" s="1" t="s">
        <v>9216</v>
      </c>
      <c r="G781" s="1" t="str">
        <f>VLOOKUP(F781,'Text facts'!$A$1:$H$10019,6,0)</f>
        <v>A1151</v>
      </c>
      <c r="H781" t="str">
        <f>VLOOKUP(F781,'Text facts'!$A$1:$B$10019,2,0)</f>
        <v>Moć riječi NE</v>
      </c>
      <c r="I781" t="str">
        <f>VLOOKUP(F781,'Text facts'!$A$1:$C$10019,3,0)</f>
        <v>The Power of No: Because One Little Word Can Bring Health, Abundance, and Happiness</v>
      </c>
      <c r="J781" s="1" t="s">
        <v>1843</v>
      </c>
      <c r="K781" s="1" t="str">
        <f>VLOOKUP(J781,'Text facts'!$A$1:$H$10019,6,0)</f>
        <v>A148</v>
      </c>
      <c r="L781" t="str">
        <f>VLOOKUP(J781,'Text facts'!$A$1:$B$10019,2,0)</f>
        <v>Tri posleratna druga</v>
      </c>
      <c r="M781" t="str">
        <f>VLOOKUP(J781,'Text facts'!$A$1:$C$10019,3,0)</f>
        <v>--</v>
      </c>
      <c r="N781" s="1" t="s">
        <v>9221</v>
      </c>
      <c r="O781" s="1" t="str">
        <f>VLOOKUP(N781,'Text facts'!$A$1:$H$10019,6,0)</f>
        <v>A148</v>
      </c>
      <c r="P781" t="str">
        <f>VLOOKUP(N781,'Text facts'!$A$1:$B$10019,2,0)</f>
        <v>Jedan od onih života</v>
      </c>
      <c r="Q781" t="str">
        <f>VLOOKUP(N781,'Text facts'!$A$1:$C$10019,3,0)</f>
        <v>--</v>
      </c>
      <c r="R781" s="1" t="s">
        <v>5416</v>
      </c>
      <c r="S781" t="str">
        <f>VLOOKUP(R781,'Text facts'!$A$1:$H$10019,6,0)</f>
        <v>A82</v>
      </c>
      <c r="T781" t="str">
        <f>VLOOKUP(R781,'Text facts'!$A$1:$B$10019,2,0)</f>
        <v>Baraka 5B</v>
      </c>
      <c r="U781" t="str">
        <f>VLOOKUP(R781,'Text facts'!$A$1:$C$10019,3,0)</f>
        <v>Barrack Five B</v>
      </c>
    </row>
    <row r="782" spans="1:21">
      <c r="A782" s="1" t="s">
        <v>1086</v>
      </c>
      <c r="B782" s="1" t="s">
        <v>2601</v>
      </c>
      <c r="C782" s="1" t="str">
        <f>VLOOKUP(B782,'Text facts'!$A$1:$H$10019,6,0)</f>
        <v>A188</v>
      </c>
      <c r="D782" t="str">
        <f>VLOOKUP(B782,'Text facts'!$A$1:$B$10019,2,0)</f>
        <v>Umijeće ratovanja</v>
      </c>
      <c r="E782" t="str">
        <f>VLOOKUP(B782,'Text facts'!$A$1:$C$10019,3,0)</f>
        <v>The Art of War</v>
      </c>
      <c r="F782" s="1" t="s">
        <v>1511</v>
      </c>
      <c r="G782" s="1" t="str">
        <f>VLOOKUP(F782,'Text facts'!$A$1:$H$10019,6,0)</f>
        <v>A19</v>
      </c>
      <c r="H782" t="str">
        <f>VLOOKUP(F782,'Text facts'!$A$1:$B$10019,2,0)</f>
        <v>Mali princ</v>
      </c>
      <c r="I782" t="str">
        <f>VLOOKUP(F782,'Text facts'!$A$1:$C$10019,3,0)</f>
        <v>The Little Prince</v>
      </c>
      <c r="J782" s="1" t="s">
        <v>9309</v>
      </c>
      <c r="K782" s="1" t="str">
        <f>VLOOKUP(J782,'Text facts'!$A$1:$H$10019,6,0)</f>
        <v>A1160</v>
      </c>
      <c r="L782" t="str">
        <f>VLOOKUP(J782,'Text facts'!$A$1:$B$10019,2,0)</f>
        <v>100 zlatnih mudrih izreka</v>
      </c>
      <c r="M782" t="str">
        <f>VLOOKUP(J782,'Text facts'!$A$1:$C$10019,3,0)</f>
        <v>--</v>
      </c>
      <c r="O782" s="1" t="e">
        <f>VLOOKUP(N782,'Text facts'!$A$1:$H$10019,6,0)</f>
        <v>#N/A</v>
      </c>
      <c r="P782" t="e">
        <f>VLOOKUP(N782,'Text facts'!$A$1:$B$10019,2,0)</f>
        <v>#N/A</v>
      </c>
      <c r="Q782" t="e">
        <f>VLOOKUP(N782,'Text facts'!$A$1:$C$10019,3,0)</f>
        <v>#N/A</v>
      </c>
      <c r="S782" t="e">
        <f>VLOOKUP(R782,'Text facts'!$A$1:$H$10019,6,0)</f>
        <v>#N/A</v>
      </c>
      <c r="T782" t="e">
        <f>VLOOKUP(R782,'Text facts'!$A$1:$B$10019,2,0)</f>
        <v>#N/A</v>
      </c>
      <c r="U782" t="e">
        <f>VLOOKUP(R782,'Text facts'!$A$1:$C$10019,3,0)</f>
        <v>#N/A</v>
      </c>
    </row>
    <row r="783" spans="1:21">
      <c r="A783" s="1" t="s">
        <v>1088</v>
      </c>
      <c r="B783" s="1" t="s">
        <v>9223</v>
      </c>
      <c r="C783" s="1" t="str">
        <f>VLOOKUP(B783,'Text facts'!$A$1:$H$10019,6,0)</f>
        <v>A452</v>
      </c>
      <c r="D783" t="str">
        <f>VLOOKUP(B783,'Text facts'!$A$1:$B$10019,2,0)</f>
        <v>Kod bijelog konja</v>
      </c>
      <c r="E783" t="str">
        <f>VLOOKUP(B783,'Text facts'!$A$1:$C$10019,3,0)</f>
        <v>The Pale Horse</v>
      </c>
      <c r="F783" s="1" t="s">
        <v>4085</v>
      </c>
      <c r="G783" s="1" t="str">
        <f>VLOOKUP(F783,'Text facts'!$A$1:$H$10019,6,0)</f>
        <v>A31</v>
      </c>
      <c r="H783" t="str">
        <f>VLOOKUP(F783,'Text facts'!$A$1:$B$10019,2,0)</f>
        <v>Gordana</v>
      </c>
      <c r="I783" t="str">
        <f>VLOOKUP(F783,'Text facts'!$A$1:$C$10019,3,0)</f>
        <v>--</v>
      </c>
      <c r="J783" s="1" t="s">
        <v>9226</v>
      </c>
      <c r="K783" s="1" t="str">
        <f>VLOOKUP(J783,'Text facts'!$A$1:$H$10019,6,0)</f>
        <v>A963</v>
      </c>
      <c r="L783" t="str">
        <f>VLOOKUP(J783,'Text facts'!$A$1:$B$10019,2,0)</f>
        <v>Srodne duše</v>
      </c>
      <c r="M783" t="str">
        <f>VLOOKUP(J783,'Text facts'!$A$1:$C$10019,3,0)</f>
        <v>Every Breath</v>
      </c>
      <c r="O783" s="1" t="e">
        <f>VLOOKUP(N783,'Text facts'!$A$1:$H$10019,6,0)</f>
        <v>#N/A</v>
      </c>
      <c r="P783" t="e">
        <f>VLOOKUP(N783,'Text facts'!$A$1:$B$10019,2,0)</f>
        <v>#N/A</v>
      </c>
      <c r="Q783" t="e">
        <f>VLOOKUP(N783,'Text facts'!$A$1:$C$10019,3,0)</f>
        <v>#N/A</v>
      </c>
      <c r="S783" t="e">
        <f>VLOOKUP(R783,'Text facts'!$A$1:$H$10019,6,0)</f>
        <v>#N/A</v>
      </c>
      <c r="T783" t="e">
        <f>VLOOKUP(R783,'Text facts'!$A$1:$B$10019,2,0)</f>
        <v>#N/A</v>
      </c>
      <c r="U783" t="e">
        <f>VLOOKUP(R783,'Text facts'!$A$1:$C$10019,3,0)</f>
        <v>#N/A</v>
      </c>
    </row>
    <row r="784" spans="1:21">
      <c r="A784" s="1" t="s">
        <v>1089</v>
      </c>
      <c r="B784" s="1" t="s">
        <v>9229</v>
      </c>
      <c r="C784" s="1" t="str">
        <f>VLOOKUP(B784,'Text facts'!$A$1:$H$10019,6,0)</f>
        <v>A0</v>
      </c>
      <c r="D784" t="str">
        <f>VLOOKUP(B784,'Text facts'!$A$1:$B$10019,2,0)</f>
        <v>Sir Gawain i zeleni vitez</v>
      </c>
      <c r="E784" t="str">
        <f>VLOOKUP(B784,'Text facts'!$A$1:$C$10019,3,0)</f>
        <v>Sir Gawain and the Green Knight</v>
      </c>
      <c r="F784" s="1" t="s">
        <v>9232</v>
      </c>
      <c r="G784" s="1" t="str">
        <f>VLOOKUP(F784,'Text facts'!$A$1:$H$10019,6,0)</f>
        <v>A1152</v>
      </c>
      <c r="H784" t="str">
        <f>VLOOKUP(F784,'Text facts'!$A$1:$B$10019,2,0)</f>
        <v>Izgubljeni raj</v>
      </c>
      <c r="I784" t="str">
        <f>VLOOKUP(F784,'Text facts'!$A$1:$C$10019,3,0)</f>
        <v>Paradise Lost</v>
      </c>
      <c r="J784" s="1" t="s">
        <v>3723</v>
      </c>
      <c r="K784" s="1" t="str">
        <f>VLOOKUP(J784,'Text facts'!$A$1:$H$10019,6,0)</f>
        <v>A24</v>
      </c>
      <c r="L784" t="str">
        <f>VLOOKUP(J784,'Text facts'!$A$1:$B$10019,2,0)</f>
        <v>Čarobna gora</v>
      </c>
      <c r="M784" t="str">
        <f>VLOOKUP(J784,'Text facts'!$A$1:$C$10019,3,0)</f>
        <v>The Magic Mountain</v>
      </c>
      <c r="O784" s="1" t="e">
        <f>VLOOKUP(N784,'Text facts'!$A$1:$H$10019,6,0)</f>
        <v>#N/A</v>
      </c>
      <c r="P784" t="e">
        <f>VLOOKUP(N784,'Text facts'!$A$1:$B$10019,2,0)</f>
        <v>#N/A</v>
      </c>
      <c r="Q784" t="e">
        <f>VLOOKUP(N784,'Text facts'!$A$1:$C$10019,3,0)</f>
        <v>#N/A</v>
      </c>
      <c r="S784" t="e">
        <f>VLOOKUP(R784,'Text facts'!$A$1:$H$10019,6,0)</f>
        <v>#N/A</v>
      </c>
      <c r="T784" t="e">
        <f>VLOOKUP(R784,'Text facts'!$A$1:$B$10019,2,0)</f>
        <v>#N/A</v>
      </c>
      <c r="U784" t="e">
        <f>VLOOKUP(R784,'Text facts'!$A$1:$C$10019,3,0)</f>
        <v>#N/A</v>
      </c>
    </row>
    <row r="785" spans="1:21">
      <c r="A785" s="1" t="s">
        <v>1091</v>
      </c>
      <c r="B785" s="1" t="s">
        <v>1791</v>
      </c>
      <c r="C785" s="1" t="str">
        <f>VLOOKUP(B785,'Text facts'!$A$1:$H$10019,6,0)</f>
        <v>A43</v>
      </c>
      <c r="D785" t="str">
        <f>VLOOKUP(B785,'Text facts'!$A$1:$B$10019,2,0)</f>
        <v>Zločin i kazna</v>
      </c>
      <c r="E785" t="str">
        <f>VLOOKUP(B785,'Text facts'!$A$1:$C$10019,3,0)</f>
        <v>Crime and Punishment</v>
      </c>
      <c r="F785" s="1" t="s">
        <v>9239</v>
      </c>
      <c r="G785" s="1" t="str">
        <f>VLOOKUP(F785,'Text facts'!$A$1:$H$10019,6,0)</f>
        <v>A153</v>
      </c>
      <c r="H785" t="str">
        <f>VLOOKUP(F785,'Text facts'!$A$1:$B$10019,2,0)</f>
        <v>Gepard</v>
      </c>
      <c r="I785" t="str">
        <f>VLOOKUP(F785,'Text facts'!$A$1:$C$10019,3,0)</f>
        <v>The Leopard</v>
      </c>
      <c r="J785" s="1" t="s">
        <v>1547</v>
      </c>
      <c r="K785" s="1" t="str">
        <f>VLOOKUP(J785,'Text facts'!$A$1:$H$10019,6,0)</f>
        <v>A25</v>
      </c>
      <c r="L785" t="str">
        <f>VLOOKUP(J785,'Text facts'!$A$1:$B$10019,2,0)</f>
        <v>Ime ruže</v>
      </c>
      <c r="M785" t="str">
        <f>VLOOKUP(J785,'Text facts'!$A$1:$C$10019,3,0)</f>
        <v>The Name of the Rose</v>
      </c>
      <c r="O785" s="1" t="e">
        <f>VLOOKUP(N785,'Text facts'!$A$1:$H$10019,6,0)</f>
        <v>#N/A</v>
      </c>
      <c r="P785" t="e">
        <f>VLOOKUP(N785,'Text facts'!$A$1:$B$10019,2,0)</f>
        <v>#N/A</v>
      </c>
      <c r="Q785" t="e">
        <f>VLOOKUP(N785,'Text facts'!$A$1:$C$10019,3,0)</f>
        <v>#N/A</v>
      </c>
      <c r="S785" t="e">
        <f>VLOOKUP(R785,'Text facts'!$A$1:$H$10019,6,0)</f>
        <v>#N/A</v>
      </c>
      <c r="T785" t="e">
        <f>VLOOKUP(R785,'Text facts'!$A$1:$B$10019,2,0)</f>
        <v>#N/A</v>
      </c>
      <c r="U785" t="e">
        <f>VLOOKUP(R785,'Text facts'!$A$1:$C$10019,3,0)</f>
        <v>#N/A</v>
      </c>
    </row>
    <row r="786" spans="1:21">
      <c r="A786" s="1" t="s">
        <v>1092</v>
      </c>
      <c r="B786" s="1" t="s">
        <v>2496</v>
      </c>
      <c r="C786" s="1" t="str">
        <f>VLOOKUP(B786,'Text facts'!$A$1:$H$10019,6,0)</f>
        <v>A171</v>
      </c>
      <c r="D786" t="str">
        <f>VLOOKUP(B786,'Text facts'!$A$1:$B$10019,2,0)</f>
        <v>Derviš i smrt</v>
      </c>
      <c r="E786" t="str">
        <f>VLOOKUP(B786,'Text facts'!$A$1:$C$10019,3,0)</f>
        <v>Death and the Dervish</v>
      </c>
      <c r="F786" s="1" t="s">
        <v>1818</v>
      </c>
      <c r="G786" s="1" t="str">
        <f>VLOOKUP(F786,'Text facts'!$A$1:$H$10019,6,0)</f>
        <v>A69</v>
      </c>
      <c r="H786" t="str">
        <f>VLOOKUP(F786,'Text facts'!$A$1:$B$10019,2,0)</f>
        <v>Alkemičar</v>
      </c>
      <c r="I786" t="str">
        <f>VLOOKUP(F786,'Text facts'!$A$1:$C$10019,3,0)</f>
        <v>The Alchemist</v>
      </c>
      <c r="J786" s="1" t="s">
        <v>9245</v>
      </c>
      <c r="K786" s="1" t="str">
        <f>VLOOKUP(J786,'Text facts'!$A$1:$H$10019,6,0)</f>
        <v>A85</v>
      </c>
      <c r="L786" t="str">
        <f>VLOOKUP(J786,'Text facts'!$A$1:$B$10019,2,0)</f>
        <v>Trbuh Pariza</v>
      </c>
      <c r="M786" t="str">
        <f>VLOOKUP(J786,'Text facts'!$A$1:$C$10019,3,0)</f>
        <v>The Belly of Paris</v>
      </c>
      <c r="O786" s="1" t="e">
        <f>VLOOKUP(N786,'Text facts'!$A$1:$H$10019,6,0)</f>
        <v>#N/A</v>
      </c>
      <c r="P786" t="e">
        <f>VLOOKUP(N786,'Text facts'!$A$1:$B$10019,2,0)</f>
        <v>#N/A</v>
      </c>
      <c r="Q786" t="e">
        <f>VLOOKUP(N786,'Text facts'!$A$1:$C$10019,3,0)</f>
        <v>#N/A</v>
      </c>
      <c r="S786" t="e">
        <f>VLOOKUP(R786,'Text facts'!$A$1:$H$10019,6,0)</f>
        <v>#N/A</v>
      </c>
      <c r="T786" t="e">
        <f>VLOOKUP(R786,'Text facts'!$A$1:$B$10019,2,0)</f>
        <v>#N/A</v>
      </c>
      <c r="U786" t="e">
        <f>VLOOKUP(R786,'Text facts'!$A$1:$C$10019,3,0)</f>
        <v>#N/A</v>
      </c>
    </row>
    <row r="787" spans="1:21">
      <c r="A787" s="1" t="s">
        <v>1093</v>
      </c>
      <c r="B787" s="1" t="s">
        <v>2099</v>
      </c>
      <c r="C787" s="1" t="str">
        <f>VLOOKUP(B787,'Text facts'!$A$1:$H$10019,6,0)</f>
        <v>A110</v>
      </c>
      <c r="D787" t="str">
        <f>VLOOKUP(B787,'Text facts'!$A$1:$B$10019,2,0)</f>
        <v>Lovac u žitu</v>
      </c>
      <c r="E787" t="str">
        <f>VLOOKUP(B787,'Text facts'!$A$1:$C$10019,3,0)</f>
        <v>The Catcher in the Rye</v>
      </c>
      <c r="F787" s="1" t="s">
        <v>4608</v>
      </c>
      <c r="G787" s="1" t="str">
        <f>VLOOKUP(F787,'Text facts'!$A$1:$H$10019,6,0)</f>
        <v>A248</v>
      </c>
      <c r="H787" t="str">
        <f>VLOOKUP(F787,'Text facts'!$A$1:$B$10019,2,0)</f>
        <v>Godine</v>
      </c>
      <c r="I787" t="str">
        <f>VLOOKUP(F787,'Text facts'!$A$1:$C$10019,3,0)</f>
        <v>The Years</v>
      </c>
      <c r="J787" s="1" t="s">
        <v>7613</v>
      </c>
      <c r="K787" s="1" t="str">
        <f>VLOOKUP(J787,'Text facts'!$A$1:$H$10019,6,0)</f>
        <v>A938</v>
      </c>
      <c r="L787" t="str">
        <f>VLOOKUP(J787,'Text facts'!$A$1:$B$10019,2,0)</f>
        <v>Zabranjena bilježnica</v>
      </c>
      <c r="M787" t="str">
        <f>VLOOKUP(J787,'Text facts'!$A$1:$C$10019,3,0)</f>
        <v>The Secret</v>
      </c>
      <c r="O787" s="1" t="e">
        <f>VLOOKUP(N787,'Text facts'!$A$1:$H$10019,6,0)</f>
        <v>#N/A</v>
      </c>
      <c r="P787" t="e">
        <f>VLOOKUP(N787,'Text facts'!$A$1:$B$10019,2,0)</f>
        <v>#N/A</v>
      </c>
      <c r="Q787" t="e">
        <f>VLOOKUP(N787,'Text facts'!$A$1:$C$10019,3,0)</f>
        <v>#N/A</v>
      </c>
      <c r="S787" t="e">
        <f>VLOOKUP(R787,'Text facts'!$A$1:$H$10019,6,0)</f>
        <v>#N/A</v>
      </c>
      <c r="T787" t="e">
        <f>VLOOKUP(R787,'Text facts'!$A$1:$B$10019,2,0)</f>
        <v>#N/A</v>
      </c>
      <c r="U787" t="e">
        <f>VLOOKUP(R787,'Text facts'!$A$1:$C$10019,3,0)</f>
        <v>#N/A</v>
      </c>
    </row>
    <row r="788" spans="1:21">
      <c r="A788" s="1" t="s">
        <v>1094</v>
      </c>
      <c r="B788" s="1" t="s">
        <v>5784</v>
      </c>
      <c r="C788" s="1" t="str">
        <f>VLOOKUP(B788,'Text facts'!$A$1:$H$10019,6,0)</f>
        <v>A230</v>
      </c>
      <c r="D788" t="str">
        <f>VLOOKUP(B788,'Text facts'!$A$1:$B$10019,2,0)</f>
        <v>Grof Monte Cristo</v>
      </c>
      <c r="E788" t="str">
        <f>VLOOKUP(B788,'Text facts'!$A$1:$C$10019,3,0)</f>
        <v>The Count of Monte Cristo</v>
      </c>
      <c r="F788" s="1" t="s">
        <v>9253</v>
      </c>
      <c r="G788" s="1" t="str">
        <f>VLOOKUP(F788,'Text facts'!$A$1:$H$10019,6,0)</f>
        <v>A971</v>
      </c>
      <c r="H788" t="str">
        <f>VLOOKUP(F788,'Text facts'!$A$1:$B$10019,2,0)</f>
        <v>Sinuhe Egipćanin</v>
      </c>
      <c r="I788" t="str">
        <f>VLOOKUP(F788,'Text facts'!$A$1:$C$10019,3,0)</f>
        <v>The Egyptian</v>
      </c>
      <c r="J788" s="1" t="s">
        <v>8298</v>
      </c>
      <c r="K788" s="1" t="str">
        <f>VLOOKUP(J788,'Text facts'!$A$1:$H$10019,6,0)</f>
        <v>A1036</v>
      </c>
      <c r="L788" t="str">
        <f>VLOOKUP(J788,'Text facts'!$A$1:$B$10019,2,0)</f>
        <v>Tihi zov Australije</v>
      </c>
      <c r="M788" t="str">
        <f>VLOOKUP(J788,'Text facts'!$A$1:$C$10019,3,0)</f>
        <v>Mutant Message Down Under</v>
      </c>
      <c r="O788" s="1" t="e">
        <f>VLOOKUP(N788,'Text facts'!$A$1:$H$10019,6,0)</f>
        <v>#N/A</v>
      </c>
      <c r="P788" t="e">
        <f>VLOOKUP(N788,'Text facts'!$A$1:$B$10019,2,0)</f>
        <v>#N/A</v>
      </c>
      <c r="Q788" t="e">
        <f>VLOOKUP(N788,'Text facts'!$A$1:$C$10019,3,0)</f>
        <v>#N/A</v>
      </c>
      <c r="S788" t="e">
        <f>VLOOKUP(R788,'Text facts'!$A$1:$H$10019,6,0)</f>
        <v>#N/A</v>
      </c>
      <c r="T788" t="e">
        <f>VLOOKUP(R788,'Text facts'!$A$1:$B$10019,2,0)</f>
        <v>#N/A</v>
      </c>
      <c r="U788" t="e">
        <f>VLOOKUP(R788,'Text facts'!$A$1:$C$10019,3,0)</f>
        <v>#N/A</v>
      </c>
    </row>
    <row r="789" spans="1:21">
      <c r="A789" s="1" t="s">
        <v>1097</v>
      </c>
      <c r="B789" s="1" t="s">
        <v>2249</v>
      </c>
      <c r="C789" s="1" t="str">
        <f>VLOOKUP(B789,'Text facts'!$A$1:$H$10019,6,0)</f>
        <v>A131</v>
      </c>
      <c r="D789" t="str">
        <f>VLOOKUP(B789,'Text facts'!$A$1:$B$10019,2,0)</f>
        <v>Junaci Pavlove ulice</v>
      </c>
      <c r="E789" t="str">
        <f>VLOOKUP(B789,'Text facts'!$A$1:$C$10019,3,0)</f>
        <v>The Paul Street Boys</v>
      </c>
      <c r="F789" s="1" t="s">
        <v>1837</v>
      </c>
      <c r="G789" s="1" t="str">
        <f>VLOOKUP(F789,'Text facts'!$A$1:$H$10019,6,0)</f>
        <v>A68</v>
      </c>
      <c r="H789" t="str">
        <f>VLOOKUP(F789,'Text facts'!$A$1:$B$10019,2,0)</f>
        <v>Starac i more</v>
      </c>
      <c r="I789" t="str">
        <f>VLOOKUP(F789,'Text facts'!$A$1:$C$10019,3,0)</f>
        <v>The Old Man and the Sea</v>
      </c>
      <c r="J789" s="1" t="s">
        <v>1989</v>
      </c>
      <c r="K789" s="1" t="str">
        <f>VLOOKUP(J789,'Text facts'!$A$1:$H$10019,6,0)</f>
        <v>A87</v>
      </c>
      <c r="L789" t="str">
        <f>VLOOKUP(J789,'Text facts'!$A$1:$B$10019,2,0)</f>
        <v>Na Drini ćuprija</v>
      </c>
      <c r="M789" t="str">
        <f>VLOOKUP(J789,'Text facts'!$A$1:$C$10019,3,0)</f>
        <v>The Bridge on the Drina</v>
      </c>
      <c r="O789" s="1" t="e">
        <f>VLOOKUP(N789,'Text facts'!$A$1:$H$10019,6,0)</f>
        <v>#N/A</v>
      </c>
      <c r="P789" t="e">
        <f>VLOOKUP(N789,'Text facts'!$A$1:$B$10019,2,0)</f>
        <v>#N/A</v>
      </c>
      <c r="Q789" t="e">
        <f>VLOOKUP(N789,'Text facts'!$A$1:$C$10019,3,0)</f>
        <v>#N/A</v>
      </c>
      <c r="S789" t="e">
        <f>VLOOKUP(R789,'Text facts'!$A$1:$H$10019,6,0)</f>
        <v>#N/A</v>
      </c>
      <c r="T789" t="e">
        <f>VLOOKUP(R789,'Text facts'!$A$1:$B$10019,2,0)</f>
        <v>#N/A</v>
      </c>
      <c r="U789" t="e">
        <f>VLOOKUP(R789,'Text facts'!$A$1:$C$10019,3,0)</f>
        <v>#N/A</v>
      </c>
    </row>
    <row r="790" spans="1:21">
      <c r="A790" s="1" t="s">
        <v>1098</v>
      </c>
      <c r="B790" s="1" t="s">
        <v>8078</v>
      </c>
      <c r="C790" s="1" t="str">
        <f>VLOOKUP(B790,'Text facts'!$A$1:$H$10019,6,0)</f>
        <v>A902</v>
      </c>
      <c r="D790" t="str">
        <f>VLOOKUP(B790,'Text facts'!$A$1:$B$10019,2,0)</f>
        <v>Mila 18</v>
      </c>
      <c r="E790" t="str">
        <f>VLOOKUP(B790,'Text facts'!$A$1:$C$10019,3,0)</f>
        <v>Mila 18</v>
      </c>
      <c r="F790" s="1" t="s">
        <v>9248</v>
      </c>
      <c r="G790" s="1" t="str">
        <f>VLOOKUP(F790,'Text facts'!$A$1:$H$10019,6,0)</f>
        <v>A1153</v>
      </c>
      <c r="H790" t="str">
        <f>VLOOKUP(F790,'Text facts'!$A$1:$B$10019,2,0)</f>
        <v>Klub božićnih kolačića</v>
      </c>
      <c r="I790" t="str">
        <f>VLOOKUP(F790,'Text facts'!$A$1:$C$10019,3,0)</f>
        <v>The Christmas Cookie Club</v>
      </c>
      <c r="J790" s="1" t="s">
        <v>6167</v>
      </c>
      <c r="K790" s="1" t="str">
        <f>VLOOKUP(J790,'Text facts'!$A$1:$H$10019,6,0)</f>
        <v>A728</v>
      </c>
      <c r="L790" t="str">
        <f>VLOOKUP(J790,'Text facts'!$A$1:$B$10019,2,0)</f>
        <v xml:space="preserve">Djevojka u vlaku </v>
      </c>
      <c r="M790" t="str">
        <f>VLOOKUP(J790,'Text facts'!$A$1:$C$10019,3,0)</f>
        <v>The girl on the train</v>
      </c>
      <c r="O790" s="1" t="e">
        <f>VLOOKUP(N790,'Text facts'!$A$1:$H$10019,6,0)</f>
        <v>#N/A</v>
      </c>
      <c r="P790" t="e">
        <f>VLOOKUP(N790,'Text facts'!$A$1:$B$10019,2,0)</f>
        <v>#N/A</v>
      </c>
      <c r="Q790" t="e">
        <f>VLOOKUP(N790,'Text facts'!$A$1:$C$10019,3,0)</f>
        <v>#N/A</v>
      </c>
      <c r="S790" t="e">
        <f>VLOOKUP(R790,'Text facts'!$A$1:$H$10019,6,0)</f>
        <v>#N/A</v>
      </c>
      <c r="T790" t="e">
        <f>VLOOKUP(R790,'Text facts'!$A$1:$B$10019,2,0)</f>
        <v>#N/A</v>
      </c>
      <c r="U790" t="e">
        <f>VLOOKUP(R790,'Text facts'!$A$1:$C$10019,3,0)</f>
        <v>#N/A</v>
      </c>
    </row>
    <row r="791" spans="1:21">
      <c r="A791" s="1" t="s">
        <v>1100</v>
      </c>
      <c r="B791" s="1" t="s">
        <v>7162</v>
      </c>
      <c r="C791" s="1" t="str">
        <f>VLOOKUP(B791,'Text facts'!$A$1:$H$10019,6,0)</f>
        <v>A871</v>
      </c>
      <c r="D791" t="str">
        <f>VLOOKUP(B791,'Text facts'!$A$1:$B$10019,2,0)</f>
        <v>Svježa voda za cvijeće</v>
      </c>
      <c r="E791" t="str">
        <f>VLOOKUP(B791,'Text facts'!$A$1:$C$10019,3,0)</f>
        <v>Fresh Water for Flowers</v>
      </c>
      <c r="F791" s="1" t="s">
        <v>7805</v>
      </c>
      <c r="G791" s="1" t="str">
        <f>VLOOKUP(F791,'Text facts'!$A$1:$H$10019,6,0)</f>
        <v>A539</v>
      </c>
      <c r="H791" t="str">
        <f>VLOOKUP(F791,'Text facts'!$A$1:$B$10019,2,0)</f>
        <v>Zimski vrt</v>
      </c>
      <c r="I791" t="str">
        <f>VLOOKUP(F791,'Text facts'!$A$1:$C$10019,3,0)</f>
        <v>Winter Garden</v>
      </c>
      <c r="J791" s="1" t="s">
        <v>2662</v>
      </c>
      <c r="K791" s="1" t="str">
        <f>VLOOKUP(J791,'Text facts'!$A$1:$H$10019,6,0)</f>
        <v>A198</v>
      </c>
      <c r="L791" t="str">
        <f>VLOOKUP(J791,'Text facts'!$A$1:$B$10019,2,0)</f>
        <v>Ponos i predrasude</v>
      </c>
      <c r="M791" t="str">
        <f>VLOOKUP(J791,'Text facts'!$A$1:$C$10019,3,0)</f>
        <v>Pride and Prejudice</v>
      </c>
      <c r="O791" s="1" t="e">
        <f>VLOOKUP(N791,'Text facts'!$A$1:$H$10019,6,0)</f>
        <v>#N/A</v>
      </c>
      <c r="P791" t="e">
        <f>VLOOKUP(N791,'Text facts'!$A$1:$B$10019,2,0)</f>
        <v>#N/A</v>
      </c>
      <c r="Q791" t="e">
        <f>VLOOKUP(N791,'Text facts'!$A$1:$C$10019,3,0)</f>
        <v>#N/A</v>
      </c>
      <c r="S791" t="e">
        <f>VLOOKUP(R791,'Text facts'!$A$1:$H$10019,6,0)</f>
        <v>#N/A</v>
      </c>
      <c r="T791" t="e">
        <f>VLOOKUP(R791,'Text facts'!$A$1:$B$10019,2,0)</f>
        <v>#N/A</v>
      </c>
      <c r="U791" t="e">
        <f>VLOOKUP(R791,'Text facts'!$A$1:$C$10019,3,0)</f>
        <v>#N/A</v>
      </c>
    </row>
    <row r="792" spans="1:21">
      <c r="A792" s="1" t="s">
        <v>1101</v>
      </c>
      <c r="B792" s="1" t="s">
        <v>9256</v>
      </c>
      <c r="C792" s="1" t="str">
        <f>VLOOKUP(B792,'Text facts'!$A$1:$H$10019,6,0)</f>
        <v>A80</v>
      </c>
      <c r="D792" t="str">
        <f>VLOOKUP(B792,'Text facts'!$A$1:$B$10019,2,0)</f>
        <v>Matko na štakama</v>
      </c>
      <c r="E792" t="str">
        <f>VLOOKUP(B792,'Text facts'!$A$1:$C$10019,3,0)</f>
        <v>--</v>
      </c>
      <c r="F792" s="1" t="s">
        <v>9258</v>
      </c>
      <c r="G792" s="1" t="str">
        <f>VLOOKUP(F792,'Text facts'!$A$1:$H$10019,6,0)</f>
        <v>A1154</v>
      </c>
      <c r="H792" t="str">
        <f>VLOOKUP(F792,'Text facts'!$A$1:$B$10019,2,0)</f>
        <v>Zeleni pas</v>
      </c>
      <c r="I792" t="str">
        <f>VLOOKUP(F792,'Text facts'!$A$1:$C$10019,3,0)</f>
        <v>--</v>
      </c>
      <c r="J792" s="1" t="s">
        <v>1843</v>
      </c>
      <c r="K792" s="1" t="str">
        <f>VLOOKUP(J792,'Text facts'!$A$1:$H$10019,6,0)</f>
        <v>A148</v>
      </c>
      <c r="L792" t="str">
        <f>VLOOKUP(J792,'Text facts'!$A$1:$B$10019,2,0)</f>
        <v>Tri posleratna druga</v>
      </c>
      <c r="M792" t="str">
        <f>VLOOKUP(J792,'Text facts'!$A$1:$C$10019,3,0)</f>
        <v>--</v>
      </c>
      <c r="N792" s="1" t="s">
        <v>9262</v>
      </c>
      <c r="O792" s="1" t="str">
        <f>VLOOKUP(N792,'Text facts'!$A$1:$H$10019,6,0)</f>
        <v>A148</v>
      </c>
      <c r="P792" t="str">
        <f>VLOOKUP(N792,'Text facts'!$A$1:$B$10019,2,0)</f>
        <v>Kalendar mog djetinjstva</v>
      </c>
      <c r="Q792" t="str">
        <f>VLOOKUP(N792,'Text facts'!$A$1:$C$10019,3,0)</f>
        <v>--</v>
      </c>
      <c r="R792" s="1" t="s">
        <v>9264</v>
      </c>
      <c r="S792" t="str">
        <f>VLOOKUP(R792,'Text facts'!$A$1:$H$10019,6,0)</f>
        <v>A1156</v>
      </c>
      <c r="T792" t="str">
        <f>VLOOKUP(R792,'Text facts'!$A$1:$B$10019,2,0)</f>
        <v>Razgovori sa zrcalom: psihologija samopouzdanja</v>
      </c>
      <c r="U792" t="str">
        <f>VLOOKUP(R792,'Text facts'!$A$1:$C$10019,3,0)</f>
        <v>--</v>
      </c>
    </row>
    <row r="793" spans="1:21">
      <c r="A793" s="1" t="s">
        <v>1102</v>
      </c>
      <c r="B793" s="1" t="s">
        <v>9268</v>
      </c>
      <c r="C793" s="1" t="str">
        <f>VLOOKUP(B793,'Text facts'!$A$1:$H$10019,6,0)</f>
        <v>A1155</v>
      </c>
      <c r="D793" t="str">
        <f>VLOOKUP(B793,'Text facts'!$A$1:$B$10019,2,0)</f>
        <v>Mentalist</v>
      </c>
      <c r="E793" t="str">
        <f>VLOOKUP(B793,'Text facts'!$A$1:$C$10019,3,0)</f>
        <v>Box</v>
      </c>
      <c r="F793" s="1" t="s">
        <v>9274</v>
      </c>
      <c r="G793" s="1" t="str">
        <f>VLOOKUP(F793,'Text facts'!$A$1:$H$10019,6,0)</f>
        <v>A625</v>
      </c>
      <c r="H793" t="str">
        <f>VLOOKUP(F793,'Text facts'!$A$1:$B$10019,2,0)</f>
        <v>Dvostruki čovjek</v>
      </c>
      <c r="I793" t="str">
        <f>VLOOKUP(F793,'Text facts'!$A$1:$C$10019,3,0)</f>
        <v>The Mirror Man</v>
      </c>
      <c r="J793" s="1" t="s">
        <v>9277</v>
      </c>
      <c r="K793" s="1" t="str">
        <f>VLOOKUP(J793,'Text facts'!$A$1:$H$10019,6,0)</f>
        <v>A1157</v>
      </c>
      <c r="L793" t="str">
        <f>VLOOKUP(J793,'Text facts'!$A$1:$B$10019,2,0)</f>
        <v>Samo igra</v>
      </c>
      <c r="M793" t="str">
        <f>VLOOKUP(J793,'Text facts'!$A$1:$C$10019,3,0)</f>
        <v>The Game Plan</v>
      </c>
      <c r="O793" s="1" t="e">
        <f>VLOOKUP(N793,'Text facts'!$A$1:$H$10019,6,0)</f>
        <v>#N/A</v>
      </c>
      <c r="P793" t="e">
        <f>VLOOKUP(N793,'Text facts'!$A$1:$B$10019,2,0)</f>
        <v>#N/A</v>
      </c>
      <c r="Q793" t="e">
        <f>VLOOKUP(N793,'Text facts'!$A$1:$C$10019,3,0)</f>
        <v>#N/A</v>
      </c>
      <c r="S793" t="e">
        <f>VLOOKUP(R793,'Text facts'!$A$1:$H$10019,6,0)</f>
        <v>#N/A</v>
      </c>
      <c r="T793" t="e">
        <f>VLOOKUP(R793,'Text facts'!$A$1:$B$10019,2,0)</f>
        <v>#N/A</v>
      </c>
      <c r="U793" t="e">
        <f>VLOOKUP(R793,'Text facts'!$A$1:$C$10019,3,0)</f>
        <v>#N/A</v>
      </c>
    </row>
    <row r="794" spans="1:21">
      <c r="A794" s="1" t="s">
        <v>1103</v>
      </c>
      <c r="B794" s="1" t="s">
        <v>1791</v>
      </c>
      <c r="C794" s="1" t="str">
        <f>VLOOKUP(B794,'Text facts'!$A$1:$H$10019,6,0)</f>
        <v>A43</v>
      </c>
      <c r="D794" t="str">
        <f>VLOOKUP(B794,'Text facts'!$A$1:$B$10019,2,0)</f>
        <v>Zločin i kazna</v>
      </c>
      <c r="E794" t="str">
        <f>VLOOKUP(B794,'Text facts'!$A$1:$C$10019,3,0)</f>
        <v>Crime and Punishment</v>
      </c>
      <c r="F794" s="1" t="s">
        <v>2573</v>
      </c>
      <c r="G794" s="1" t="str">
        <f>VLOOKUP(F794,'Text facts'!$A$1:$H$10019,6,0)</f>
        <v>A184</v>
      </c>
      <c r="H794" t="str">
        <f>VLOOKUP(F794,'Text facts'!$A$1:$B$10019,2,0)</f>
        <v>Gospođa Bovary</v>
      </c>
      <c r="I794" t="str">
        <f>VLOOKUP(F794,'Text facts'!$A$1:$C$10019,3,0)</f>
        <v>Madame Bovary</v>
      </c>
      <c r="J794" s="1" t="s">
        <v>2234</v>
      </c>
      <c r="K794" s="1" t="str">
        <f>VLOOKUP(J794,'Text facts'!$A$1:$H$10019,6,0)</f>
        <v>A129</v>
      </c>
      <c r="L794" t="str">
        <f>VLOOKUP(J794,'Text facts'!$A$1:$B$10019,2,0)</f>
        <v>Ana Karenjina</v>
      </c>
      <c r="M794" t="str">
        <f>VLOOKUP(J794,'Text facts'!$A$1:$C$10019,3,0)</f>
        <v>Anna Karenina</v>
      </c>
      <c r="O794" s="1" t="e">
        <f>VLOOKUP(N794,'Text facts'!$A$1:$H$10019,6,0)</f>
        <v>#N/A</v>
      </c>
      <c r="P794" t="e">
        <f>VLOOKUP(N794,'Text facts'!$A$1:$B$10019,2,0)</f>
        <v>#N/A</v>
      </c>
      <c r="Q794" t="e">
        <f>VLOOKUP(N794,'Text facts'!$A$1:$C$10019,3,0)</f>
        <v>#N/A</v>
      </c>
      <c r="S794" t="e">
        <f>VLOOKUP(R794,'Text facts'!$A$1:$H$10019,6,0)</f>
        <v>#N/A</v>
      </c>
      <c r="T794" t="e">
        <f>VLOOKUP(R794,'Text facts'!$A$1:$B$10019,2,0)</f>
        <v>#N/A</v>
      </c>
      <c r="U794" t="e">
        <f>VLOOKUP(R794,'Text facts'!$A$1:$C$10019,3,0)</f>
        <v>#N/A</v>
      </c>
    </row>
    <row r="795" spans="1:21">
      <c r="A795" s="1" t="s">
        <v>1105</v>
      </c>
      <c r="B795" s="1" t="s">
        <v>1791</v>
      </c>
      <c r="C795" s="1" t="str">
        <f>VLOOKUP(B795,'Text facts'!$A$1:$H$10019,6,0)</f>
        <v>A43</v>
      </c>
      <c r="D795" t="str">
        <f>VLOOKUP(B795,'Text facts'!$A$1:$B$10019,2,0)</f>
        <v>Zločin i kazna</v>
      </c>
      <c r="E795" t="str">
        <f>VLOOKUP(B795,'Text facts'!$A$1:$C$10019,3,0)</f>
        <v>Crime and Punishment</v>
      </c>
      <c r="F795" s="1" t="s">
        <v>3805</v>
      </c>
      <c r="G795" s="1" t="str">
        <f>VLOOKUP(F795,'Text facts'!$A$1:$H$10019,6,0)</f>
        <v>A382</v>
      </c>
      <c r="H795" t="str">
        <f>VLOOKUP(F795,'Text facts'!$A$1:$B$10019,2,0)</f>
        <v>Kiklop</v>
      </c>
      <c r="I795" t="str">
        <f>VLOOKUP(F795,'Text facts'!$A$1:$C$10019,3,0)</f>
        <v>Cyclops</v>
      </c>
      <c r="J795" s="1" t="s">
        <v>9283</v>
      </c>
      <c r="K795" s="1" t="str">
        <f>VLOOKUP(J795,'Text facts'!$A$1:$H$10019,6,0)</f>
        <v>A437</v>
      </c>
      <c r="L795" t="str">
        <f>VLOOKUP(J795,'Text facts'!$A$1:$B$10019,2,0)</f>
        <v>Masovna psihologija fašizma</v>
      </c>
      <c r="M795" t="str">
        <f>VLOOKUP(J795,'Text facts'!$A$1:$C$10019,3,0)</f>
        <v>The Mass Psychology of Fascism</v>
      </c>
      <c r="O795" s="1" t="e">
        <f>VLOOKUP(N795,'Text facts'!$A$1:$H$10019,6,0)</f>
        <v>#N/A</v>
      </c>
      <c r="P795" t="e">
        <f>VLOOKUP(N795,'Text facts'!$A$1:$B$10019,2,0)</f>
        <v>#N/A</v>
      </c>
      <c r="Q795" t="e">
        <f>VLOOKUP(N795,'Text facts'!$A$1:$C$10019,3,0)</f>
        <v>#N/A</v>
      </c>
      <c r="S795" t="e">
        <f>VLOOKUP(R795,'Text facts'!$A$1:$H$10019,6,0)</f>
        <v>#N/A</v>
      </c>
      <c r="T795" t="e">
        <f>VLOOKUP(R795,'Text facts'!$A$1:$B$10019,2,0)</f>
        <v>#N/A</v>
      </c>
      <c r="U795" t="e">
        <f>VLOOKUP(R795,'Text facts'!$A$1:$C$10019,3,0)</f>
        <v>#N/A</v>
      </c>
    </row>
    <row r="796" spans="1:21">
      <c r="A796" s="1" t="s">
        <v>1106</v>
      </c>
      <c r="B796" s="1" t="s">
        <v>3301</v>
      </c>
      <c r="C796" s="1" t="str">
        <f>VLOOKUP(B796,'Text facts'!$A$1:$H$10019,6,0)</f>
        <v>A301</v>
      </c>
      <c r="D796" t="str">
        <f>VLOOKUP(B796,'Text facts'!$A$1:$B$10019,2,0)</f>
        <v>Nož</v>
      </c>
      <c r="E796" t="str">
        <f>VLOOKUP(B796,'Text facts'!$A$1:$C$10019,3,0)</f>
        <v>Knife</v>
      </c>
      <c r="F796" s="1" t="s">
        <v>9286</v>
      </c>
      <c r="G796" s="1" t="str">
        <f>VLOOKUP(F796,'Text facts'!$A$1:$H$10019,6,0)</f>
        <v>A70</v>
      </c>
      <c r="H796" t="str">
        <f>VLOOKUP(F796,'Text facts'!$A$1:$B$10019,2,0)</f>
        <v>Holcroftova pogodba</v>
      </c>
      <c r="I796" t="str">
        <f>VLOOKUP(F796,'Text facts'!$A$1:$C$10019,3,0)</f>
        <v>The Holcroft Covenant</v>
      </c>
      <c r="J796" s="1" t="s">
        <v>9289</v>
      </c>
      <c r="K796" s="1" t="str">
        <f>VLOOKUP(J796,'Text facts'!$A$1:$H$10019,6,0)</f>
        <v>A70</v>
      </c>
      <c r="L796" t="str">
        <f>VLOOKUP(J796,'Text facts'!$A$1:$B$10019,2,0)</f>
        <v>Bourneov identitet</v>
      </c>
      <c r="M796" t="str">
        <f>VLOOKUP(J796,'Text facts'!$A$1:$C$10019,3,0)</f>
        <v>The Bourne Identity</v>
      </c>
      <c r="O796" s="1" t="e">
        <f>VLOOKUP(N796,'Text facts'!$A$1:$H$10019,6,0)</f>
        <v>#N/A</v>
      </c>
      <c r="P796" t="e">
        <f>VLOOKUP(N796,'Text facts'!$A$1:$B$10019,2,0)</f>
        <v>#N/A</v>
      </c>
      <c r="Q796" t="e">
        <f>VLOOKUP(N796,'Text facts'!$A$1:$C$10019,3,0)</f>
        <v>#N/A</v>
      </c>
      <c r="S796" t="e">
        <f>VLOOKUP(R796,'Text facts'!$A$1:$H$10019,6,0)</f>
        <v>#N/A</v>
      </c>
      <c r="T796" t="e">
        <f>VLOOKUP(R796,'Text facts'!$A$1:$B$10019,2,0)</f>
        <v>#N/A</v>
      </c>
      <c r="U796" t="e">
        <f>VLOOKUP(R796,'Text facts'!$A$1:$C$10019,3,0)</f>
        <v>#N/A</v>
      </c>
    </row>
    <row r="797" spans="1:21">
      <c r="A797" s="1" t="s">
        <v>1107</v>
      </c>
      <c r="B797" s="1" t="s">
        <v>2234</v>
      </c>
      <c r="C797" s="1" t="str">
        <f>VLOOKUP(B797,'Text facts'!$A$1:$H$10019,6,0)</f>
        <v>A129</v>
      </c>
      <c r="D797" t="str">
        <f>VLOOKUP(B797,'Text facts'!$A$1:$B$10019,2,0)</f>
        <v>Ana Karenjina</v>
      </c>
      <c r="E797" t="str">
        <f>VLOOKUP(B797,'Text facts'!$A$1:$C$10019,3,0)</f>
        <v>Anna Karenina</v>
      </c>
      <c r="F797" s="1" t="s">
        <v>2634</v>
      </c>
      <c r="G797" s="1" t="str">
        <f>VLOOKUP(F797,'Text facts'!$A$1:$H$10019,6,0)</f>
        <v>A82</v>
      </c>
      <c r="H797" t="str">
        <f>VLOOKUP(F797,'Text facts'!$A$1:$B$10019,2,0)</f>
        <v>Gospoda Glembajevi</v>
      </c>
      <c r="I797" t="str">
        <f>VLOOKUP(F797,'Text facts'!$A$1:$C$10019,3,0)</f>
        <v>Messrs. Glembay</v>
      </c>
      <c r="J797" s="1" t="s">
        <v>8650</v>
      </c>
      <c r="K797" s="1" t="str">
        <f>VLOOKUP(J797,'Text facts'!$A$1:$H$10019,6,0)</f>
        <v>A69</v>
      </c>
      <c r="L797" t="str">
        <f>VLOOKUP(J797,'Text facts'!$A$1:$B$10019,2,0)</f>
        <v>Veronika je odlučila umrijeti</v>
      </c>
      <c r="M797" t="str">
        <f>VLOOKUP(J797,'Text facts'!$A$1:$C$10019,3,0)</f>
        <v>Veronika Decides to Die</v>
      </c>
      <c r="O797" s="1" t="e">
        <f>VLOOKUP(N797,'Text facts'!$A$1:$H$10019,6,0)</f>
        <v>#N/A</v>
      </c>
      <c r="P797" t="e">
        <f>VLOOKUP(N797,'Text facts'!$A$1:$B$10019,2,0)</f>
        <v>#N/A</v>
      </c>
      <c r="Q797" t="e">
        <f>VLOOKUP(N797,'Text facts'!$A$1:$C$10019,3,0)</f>
        <v>#N/A</v>
      </c>
      <c r="S797" t="e">
        <f>VLOOKUP(R797,'Text facts'!$A$1:$H$10019,6,0)</f>
        <v>#N/A</v>
      </c>
      <c r="T797" t="e">
        <f>VLOOKUP(R797,'Text facts'!$A$1:$B$10019,2,0)</f>
        <v>#N/A</v>
      </c>
      <c r="U797" t="e">
        <f>VLOOKUP(R797,'Text facts'!$A$1:$C$10019,3,0)</f>
        <v>#N/A</v>
      </c>
    </row>
    <row r="798" spans="1:21">
      <c r="A798" s="1" t="s">
        <v>1108</v>
      </c>
      <c r="B798" s="1" t="s">
        <v>2559</v>
      </c>
      <c r="C798" s="1" t="str">
        <f>VLOOKUP(B798,'Text facts'!$A$1:$H$10019,6,0)</f>
        <v>A129</v>
      </c>
      <c r="D798" t="str">
        <f>VLOOKUP(B798,'Text facts'!$A$1:$B$10019,2,0)</f>
        <v>Rat i mir</v>
      </c>
      <c r="E798" t="str">
        <f>VLOOKUP(B798,'Text facts'!$A$1:$C$10019,3,0)</f>
        <v>War and Peace</v>
      </c>
      <c r="F798" s="1" t="s">
        <v>2685</v>
      </c>
      <c r="G798" s="1" t="str">
        <f>VLOOKUP(F798,'Text facts'!$A$1:$H$10019,6,0)</f>
        <v>A202</v>
      </c>
      <c r="H798" t="str">
        <f>VLOOKUP(F798,'Text facts'!$A$1:$B$10019,2,0)</f>
        <v>Majstor i Margarita</v>
      </c>
      <c r="I798" t="str">
        <f>VLOOKUP(F798,'Text facts'!$A$1:$C$10019,3,0)</f>
        <v>The Master and Margarita</v>
      </c>
      <c r="J798" s="1" t="s">
        <v>3514</v>
      </c>
      <c r="K798" s="1" t="str">
        <f>VLOOKUP(J798,'Text facts'!$A$1:$H$10019,6,0)</f>
        <v>A338</v>
      </c>
      <c r="L798" t="str">
        <f>VLOOKUP(J798,'Text facts'!$A$1:$B$10019,2,0)</f>
        <v>Brdo</v>
      </c>
      <c r="M798" t="str">
        <f>VLOOKUP(J798,'Text facts'!$A$1:$C$10019,3,0)</f>
        <v>The Hill</v>
      </c>
      <c r="O798" s="1" t="e">
        <f>VLOOKUP(N798,'Text facts'!$A$1:$H$10019,6,0)</f>
        <v>#N/A</v>
      </c>
      <c r="P798" t="e">
        <f>VLOOKUP(N798,'Text facts'!$A$1:$B$10019,2,0)</f>
        <v>#N/A</v>
      </c>
      <c r="Q798" t="e">
        <f>VLOOKUP(N798,'Text facts'!$A$1:$C$10019,3,0)</f>
        <v>#N/A</v>
      </c>
      <c r="S798" t="e">
        <f>VLOOKUP(R798,'Text facts'!$A$1:$H$10019,6,0)</f>
        <v>#N/A</v>
      </c>
      <c r="T798" t="e">
        <f>VLOOKUP(R798,'Text facts'!$A$1:$B$10019,2,0)</f>
        <v>#N/A</v>
      </c>
      <c r="U798" t="e">
        <f>VLOOKUP(R798,'Text facts'!$A$1:$C$10019,3,0)</f>
        <v>#N/A</v>
      </c>
    </row>
    <row r="799" spans="1:21">
      <c r="A799" s="1" t="s">
        <v>1110</v>
      </c>
      <c r="B799" s="1" t="s">
        <v>3191</v>
      </c>
      <c r="C799" s="1" t="str">
        <f>VLOOKUP(B799,'Text facts'!$A$1:$H$10019,6,0)</f>
        <v>A285</v>
      </c>
      <c r="D799" t="str">
        <f>VLOOKUP(B799,'Text facts'!$A$1:$B$10019,2,0)</f>
        <v>Sluškinjina priča</v>
      </c>
      <c r="E799" t="str">
        <f>VLOOKUP(B799,'Text facts'!$A$1:$C$10019,3,0)</f>
        <v>The Handmaid's Tale</v>
      </c>
      <c r="F799" s="1" t="s">
        <v>1491</v>
      </c>
      <c r="G799" s="1" t="str">
        <f>VLOOKUP(F799,'Text facts'!$A$1:$H$10019,6,0)</f>
        <v>A16</v>
      </c>
      <c r="H799" t="str">
        <f>VLOOKUP(F799,'Text facts'!$A$1:$B$10019,2,0)</f>
        <v>Blackout</v>
      </c>
      <c r="I799" t="str">
        <f>VLOOKUP(F799,'Text facts'!$A$1:$C$10019,3,0)</f>
        <v>Blackout</v>
      </c>
      <c r="J799" s="1" t="s">
        <v>9304</v>
      </c>
      <c r="K799" s="1" t="str">
        <f>VLOOKUP(J799,'Text facts'!$A$1:$H$10019,6,0)</f>
        <v>A1159</v>
      </c>
      <c r="L799" t="str">
        <f>VLOOKUP(J799,'Text facts'!$A$1:$B$10019,2,0)</f>
        <v>Terapija</v>
      </c>
      <c r="M799" t="str">
        <f>VLOOKUP(J799,'Text facts'!$A$1:$C$10019,3,0)</f>
        <v>Therapy</v>
      </c>
      <c r="O799" s="1" t="e">
        <f>VLOOKUP(N799,'Text facts'!$A$1:$H$10019,6,0)</f>
        <v>#N/A</v>
      </c>
      <c r="P799" t="e">
        <f>VLOOKUP(N799,'Text facts'!$A$1:$B$10019,2,0)</f>
        <v>#N/A</v>
      </c>
      <c r="Q799" t="e">
        <f>VLOOKUP(N799,'Text facts'!$A$1:$C$10019,3,0)</f>
        <v>#N/A</v>
      </c>
      <c r="S799" t="e">
        <f>VLOOKUP(R799,'Text facts'!$A$1:$H$10019,6,0)</f>
        <v>#N/A</v>
      </c>
      <c r="T799" t="e">
        <f>VLOOKUP(R799,'Text facts'!$A$1:$B$10019,2,0)</f>
        <v>#N/A</v>
      </c>
      <c r="U799" t="e">
        <f>VLOOKUP(R799,'Text facts'!$A$1:$C$10019,3,0)</f>
        <v>#N/A</v>
      </c>
    </row>
    <row r="800" spans="1:21">
      <c r="A800" s="1" t="s">
        <v>1112</v>
      </c>
      <c r="B800" s="1" t="s">
        <v>5640</v>
      </c>
      <c r="C800" s="1" t="str">
        <f>VLOOKUP(B800,'Text facts'!$A$1:$H$10019,6,0)</f>
        <v>A646</v>
      </c>
      <c r="D800" t="str">
        <f>VLOOKUP(B800,'Text facts'!$A$1:$B$10019,2,0)</f>
        <v>Bijela Masajka</v>
      </c>
      <c r="E800" t="str">
        <f>VLOOKUP(B800,'Text facts'!$A$1:$C$10019,3,0)</f>
        <v>The White Masai</v>
      </c>
      <c r="F800" s="1" t="s">
        <v>9368</v>
      </c>
      <c r="G800" s="1" t="str">
        <f>VLOOKUP(F800,'Text facts'!$A$1:$H$10019,6,0)</f>
        <v>A1169</v>
      </c>
      <c r="H800" t="str">
        <f>VLOOKUP(F800,'Text facts'!$A$1:$B$10019,2,0)</f>
        <v>Instant karma: Dan kad se sve promijenilo</v>
      </c>
      <c r="I800" t="str">
        <f>VLOOKUP(F800,'Text facts'!$A$1:$C$10019,3,0)</f>
        <v>Instant Karma: The Day It Happened</v>
      </c>
      <c r="J800" s="1" t="s">
        <v>9313</v>
      </c>
      <c r="K800" s="1" t="str">
        <f>VLOOKUP(J800,'Text facts'!$A$1:$H$10019,6,0)</f>
        <v>A1161</v>
      </c>
      <c r="L800" t="str">
        <f>VLOOKUP(J800,'Text facts'!$A$1:$B$10019,2,0)</f>
        <v>U krugu dobrih prijatelja</v>
      </c>
      <c r="M800" t="str">
        <f>VLOOKUP(J800,'Text facts'!$A$1:$C$10019,3,0)</f>
        <v>Circle of Friends</v>
      </c>
      <c r="O800" s="1" t="e">
        <f>VLOOKUP(N800,'Text facts'!$A$1:$H$10019,6,0)</f>
        <v>#N/A</v>
      </c>
      <c r="P800" t="e">
        <f>VLOOKUP(N800,'Text facts'!$A$1:$B$10019,2,0)</f>
        <v>#N/A</v>
      </c>
      <c r="Q800" t="e">
        <f>VLOOKUP(N800,'Text facts'!$A$1:$C$10019,3,0)</f>
        <v>#N/A</v>
      </c>
      <c r="S800" t="e">
        <f>VLOOKUP(R800,'Text facts'!$A$1:$H$10019,6,0)</f>
        <v>#N/A</v>
      </c>
      <c r="T800" t="e">
        <f>VLOOKUP(R800,'Text facts'!$A$1:$B$10019,2,0)</f>
        <v>#N/A</v>
      </c>
      <c r="U800" t="e">
        <f>VLOOKUP(R800,'Text facts'!$A$1:$C$10019,3,0)</f>
        <v>#N/A</v>
      </c>
    </row>
    <row r="801" spans="1:21">
      <c r="A801" s="1" t="s">
        <v>1113</v>
      </c>
      <c r="B801" s="1" t="s">
        <v>7690</v>
      </c>
      <c r="C801" s="1" t="str">
        <f>VLOOKUP(B801,'Text facts'!$A$1:$H$10019,6,0)</f>
        <v>A174</v>
      </c>
      <c r="D801" t="str">
        <f>VLOOKUP(B801,'Text facts'!$A$1:$B$10019,2,0)</f>
        <v>Mogla sam to biti ja</v>
      </c>
      <c r="E801" t="str">
        <f>VLOOKUP(B801,'Text facts'!$A$1:$C$10019,3,0)</f>
        <v>--</v>
      </c>
      <c r="F801" s="1" t="s">
        <v>2514</v>
      </c>
      <c r="G801" s="1" t="str">
        <f>VLOOKUP(F801,'Text facts'!$A$1:$H$10019,6,0)</f>
        <v>A174</v>
      </c>
      <c r="H801" t="str">
        <f>VLOOKUP(F801,'Text facts'!$A$1:$B$10019,2,0)</f>
        <v>Stolareva kći</v>
      </c>
      <c r="I801" t="str">
        <f>VLOOKUP(F801,'Text facts'!$A$1:$C$10019,3,0)</f>
        <v>The Carpenter's Daughter</v>
      </c>
      <c r="J801" s="1" t="s">
        <v>4760</v>
      </c>
      <c r="K801" s="1" t="str">
        <f>VLOOKUP(J801,'Text facts'!$A$1:$H$10019,6,0)</f>
        <v>A493</v>
      </c>
      <c r="L801" t="str">
        <f>VLOOKUP(J801,'Text facts'!$A$1:$B$10019,2,0)</f>
        <v>I na početku i na kraju bijaše kava</v>
      </c>
      <c r="M801" t="str">
        <f>VLOOKUP(J801,'Text facts'!$A$1:$C$10019,3,0)</f>
        <v>--</v>
      </c>
      <c r="N801" s="1" t="s">
        <v>1511</v>
      </c>
      <c r="O801" s="1" t="str">
        <f>VLOOKUP(N801,'Text facts'!$A$1:$H$10019,6,0)</f>
        <v>A19</v>
      </c>
      <c r="P801" t="str">
        <f>VLOOKUP(N801,'Text facts'!$A$1:$B$10019,2,0)</f>
        <v>Mali princ</v>
      </c>
      <c r="Q801" t="str">
        <f>VLOOKUP(N801,'Text facts'!$A$1:$C$10019,3,0)</f>
        <v>The Little Prince</v>
      </c>
      <c r="S801" t="e">
        <f>VLOOKUP(R801,'Text facts'!$A$1:$H$10019,6,0)</f>
        <v>#N/A</v>
      </c>
      <c r="T801" t="e">
        <f>VLOOKUP(R801,'Text facts'!$A$1:$B$10019,2,0)</f>
        <v>#N/A</v>
      </c>
      <c r="U801" t="e">
        <f>VLOOKUP(R801,'Text facts'!$A$1:$C$10019,3,0)</f>
        <v>#N/A</v>
      </c>
    </row>
    <row r="802" spans="1:21">
      <c r="A802" s="1" t="s">
        <v>1114</v>
      </c>
      <c r="B802" s="1" t="s">
        <v>8162</v>
      </c>
      <c r="C802" s="1" t="str">
        <f>VLOOKUP(B802,'Text facts'!$A$1:$H$10019,6,0)</f>
        <v>A1016</v>
      </c>
      <c r="D802" t="str">
        <f>VLOOKUP(B802,'Text facts'!$A$1:$B$10019,2,0)</f>
        <v>Pseći park</v>
      </c>
      <c r="E802" t="str">
        <f>VLOOKUP(B802,'Text facts'!$A$1:$C$10019,3,0)</f>
        <v>Dog Park</v>
      </c>
      <c r="F802" s="1" t="s">
        <v>9319</v>
      </c>
      <c r="G802" s="1" t="str">
        <f>VLOOKUP(F802,'Text facts'!$A$1:$H$10019,6,0)</f>
        <v>A385</v>
      </c>
      <c r="H802" t="str">
        <f>VLOOKUP(F802,'Text facts'!$A$1:$B$10019,2,0)</f>
        <v>Majstor i ja</v>
      </c>
      <c r="I802" t="str">
        <f>VLOOKUP(F802,'Text facts'!$A$1:$C$10019,3,0)</f>
        <v>The Architect's Apprentice</v>
      </c>
      <c r="J802" s="1" t="s">
        <v>3043</v>
      </c>
      <c r="K802" s="1" t="str">
        <f>VLOOKUP(J802,'Text facts'!$A$1:$H$10019,6,0)</f>
        <v>A175</v>
      </c>
      <c r="L802" t="str">
        <f>VLOOKUP(J802,'Text facts'!$A$1:$B$10019,2,0)</f>
        <v>Pacijent iz sobe 19</v>
      </c>
      <c r="M802" t="str">
        <f>VLOOKUP(J802,'Text facts'!$A$1:$C$10019,3,0)</f>
        <v>The Patient in Room 19</v>
      </c>
      <c r="O802" s="1" t="e">
        <f>VLOOKUP(N802,'Text facts'!$A$1:$H$10019,6,0)</f>
        <v>#N/A</v>
      </c>
      <c r="P802" t="e">
        <f>VLOOKUP(N802,'Text facts'!$A$1:$B$10019,2,0)</f>
        <v>#N/A</v>
      </c>
      <c r="Q802" t="e">
        <f>VLOOKUP(N802,'Text facts'!$A$1:$C$10019,3,0)</f>
        <v>#N/A</v>
      </c>
      <c r="S802" t="e">
        <f>VLOOKUP(R802,'Text facts'!$A$1:$H$10019,6,0)</f>
        <v>#N/A</v>
      </c>
      <c r="T802" t="e">
        <f>VLOOKUP(R802,'Text facts'!$A$1:$B$10019,2,0)</f>
        <v>#N/A</v>
      </c>
      <c r="U802" t="e">
        <f>VLOOKUP(R802,'Text facts'!$A$1:$C$10019,3,0)</f>
        <v>#N/A</v>
      </c>
    </row>
    <row r="803" spans="1:21">
      <c r="A803" s="1" t="s">
        <v>1115</v>
      </c>
      <c r="B803" s="1" t="s">
        <v>6078</v>
      </c>
      <c r="C803" s="1" t="str">
        <f>VLOOKUP(B803,'Text facts'!$A$1:$H$10019,6,0)</f>
        <v>A667</v>
      </c>
      <c r="D803" t="str">
        <f>VLOOKUP(B803,'Text facts'!$A$1:$B$10019,2,0)</f>
        <v>Unterstadt</v>
      </c>
      <c r="E803" t="str">
        <f>VLOOKUP(B803,'Text facts'!$A$1:$C$10019,3,0)</f>
        <v>--</v>
      </c>
      <c r="F803" s="1" t="s">
        <v>3779</v>
      </c>
      <c r="G803" s="1" t="str">
        <f>VLOOKUP(F803,'Text facts'!$A$1:$H$10019,6,0)</f>
        <v>A187</v>
      </c>
      <c r="H803" t="str">
        <f>VLOOKUP(F803,'Text facts'!$A$1:$B$10019,2,0)</f>
        <v>Millennium (trilogija)</v>
      </c>
      <c r="I803" t="str">
        <f>VLOOKUP(F803,'Text facts'!$A$1:$C$10019,3,0)</f>
        <v>Millennium</v>
      </c>
      <c r="J803" s="1" t="s">
        <v>8552</v>
      </c>
      <c r="K803" s="1" t="str">
        <f>VLOOKUP(J803,'Text facts'!$A$1:$H$10019,6,0)</f>
        <v>A1072</v>
      </c>
      <c r="L803" t="str">
        <f>VLOOKUP(J803,'Text facts'!$A$1:$B$10019,2,0)</f>
        <v>Mostovi u okrugu Madison</v>
      </c>
      <c r="M803" t="str">
        <f>VLOOKUP(J803,'Text facts'!$A$1:$C$10019,3,0)</f>
        <v>The Bridges of Madison County</v>
      </c>
      <c r="O803" s="1" t="e">
        <f>VLOOKUP(N803,'Text facts'!$A$1:$H$10019,6,0)</f>
        <v>#N/A</v>
      </c>
      <c r="P803" t="e">
        <f>VLOOKUP(N803,'Text facts'!$A$1:$B$10019,2,0)</f>
        <v>#N/A</v>
      </c>
      <c r="Q803" t="e">
        <f>VLOOKUP(N803,'Text facts'!$A$1:$C$10019,3,0)</f>
        <v>#N/A</v>
      </c>
      <c r="S803" t="e">
        <f>VLOOKUP(R803,'Text facts'!$A$1:$H$10019,6,0)</f>
        <v>#N/A</v>
      </c>
      <c r="T803" t="e">
        <f>VLOOKUP(R803,'Text facts'!$A$1:$B$10019,2,0)</f>
        <v>#N/A</v>
      </c>
      <c r="U803" t="e">
        <f>VLOOKUP(R803,'Text facts'!$A$1:$C$10019,3,0)</f>
        <v>#N/A</v>
      </c>
    </row>
    <row r="804" spans="1:21">
      <c r="A804" s="1" t="s">
        <v>1116</v>
      </c>
      <c r="B804" s="1" t="s">
        <v>2099</v>
      </c>
      <c r="C804" s="1" t="str">
        <f>VLOOKUP(B804,'Text facts'!$A$1:$H$10019,6,0)</f>
        <v>A110</v>
      </c>
      <c r="D804" t="str">
        <f>VLOOKUP(B804,'Text facts'!$A$1:$B$10019,2,0)</f>
        <v>Lovac u žitu</v>
      </c>
      <c r="E804" t="str">
        <f>VLOOKUP(B804,'Text facts'!$A$1:$C$10019,3,0)</f>
        <v>The Catcher in the Rye</v>
      </c>
      <c r="F804" s="1" t="s">
        <v>3817</v>
      </c>
      <c r="G804" s="1" t="str">
        <f>VLOOKUP(F804,'Text facts'!$A$1:$H$10019,6,0)</f>
        <v>A383</v>
      </c>
      <c r="H804" t="str">
        <f>VLOOKUP(F804,'Text facts'!$A$1:$B$10019,2,0)</f>
        <v>Otmjenost ježa</v>
      </c>
      <c r="I804" t="str">
        <f>VLOOKUP(F804,'Text facts'!$A$1:$C$10019,3,0)</f>
        <v>The Elegance of the Hedgehog</v>
      </c>
      <c r="J804" s="1" t="s">
        <v>1504</v>
      </c>
      <c r="K804" s="1" t="str">
        <f>VLOOKUP(J804,'Text facts'!$A$1:$H$10019,6,0)</f>
        <v>A18</v>
      </c>
      <c r="L804" t="str">
        <f>VLOOKUP(J804,'Text facts'!$A$1:$B$10019,2,0)</f>
        <v>Gospodar prstenova</v>
      </c>
      <c r="M804" t="str">
        <f>VLOOKUP(J804,'Text facts'!$A$1:$C$10019,3,0)</f>
        <v>The Lord of the Rings</v>
      </c>
      <c r="O804" s="1" t="e">
        <f>VLOOKUP(N804,'Text facts'!$A$1:$H$10019,6,0)</f>
        <v>#N/A</v>
      </c>
      <c r="P804" t="e">
        <f>VLOOKUP(N804,'Text facts'!$A$1:$B$10019,2,0)</f>
        <v>#N/A</v>
      </c>
      <c r="Q804" t="e">
        <f>VLOOKUP(N804,'Text facts'!$A$1:$C$10019,3,0)</f>
        <v>#N/A</v>
      </c>
      <c r="S804" t="e">
        <f>VLOOKUP(R804,'Text facts'!$A$1:$H$10019,6,0)</f>
        <v>#N/A</v>
      </c>
      <c r="T804" t="e">
        <f>VLOOKUP(R804,'Text facts'!$A$1:$B$10019,2,0)</f>
        <v>#N/A</v>
      </c>
      <c r="U804" t="e">
        <f>VLOOKUP(R804,'Text facts'!$A$1:$C$10019,3,0)</f>
        <v>#N/A</v>
      </c>
    </row>
    <row r="805" spans="1:21">
      <c r="A805" s="1" t="s">
        <v>1117</v>
      </c>
      <c r="B805" s="1" t="s">
        <v>9329</v>
      </c>
      <c r="C805" s="1" t="str">
        <f>VLOOKUP(B805,'Text facts'!$A$1:$H$10019,6,0)</f>
        <v>A1163</v>
      </c>
      <c r="D805" t="str">
        <f>VLOOKUP(B805,'Text facts'!$A$1:$B$10019,2,0)</f>
        <v>Zec jantarnih očiju</v>
      </c>
      <c r="E805" t="str">
        <f>VLOOKUP(B805,'Text facts'!$A$1:$C$10019,3,0)</f>
        <v>The Hare with Amber Eyes: a hidden inheritance</v>
      </c>
      <c r="F805" s="1" t="s">
        <v>7112</v>
      </c>
      <c r="G805" s="1" t="str">
        <f>VLOOKUP(F805,'Text facts'!$A$1:$H$10019,6,0)</f>
        <v>A862</v>
      </c>
      <c r="H805" t="str">
        <f>VLOOKUP(F805,'Text facts'!$A$1:$B$10019,2,0)</f>
        <v>Narod knjige</v>
      </c>
      <c r="I805" t="str">
        <f>VLOOKUP(F805,'Text facts'!$A$1:$C$10019,3,0)</f>
        <v>People of the Book</v>
      </c>
      <c r="J805" s="1" t="s">
        <v>6428</v>
      </c>
      <c r="K805" s="1" t="str">
        <f>VLOOKUP(J805,'Text facts'!$A$1:$H$10019,6,0)</f>
        <v>A306</v>
      </c>
      <c r="L805" t="str">
        <f>VLOOKUP(J805,'Text facts'!$A$1:$B$10019,2,0)</f>
        <v>Proljeća Ivana Galeba</v>
      </c>
      <c r="M805" t="str">
        <f>VLOOKUP(J805,'Text facts'!$A$1:$C$10019,3,0)</f>
        <v>The Springs of Ivan Galeb</v>
      </c>
      <c r="O805" s="1" t="e">
        <f>VLOOKUP(N805,'Text facts'!$A$1:$H$10019,6,0)</f>
        <v>#N/A</v>
      </c>
      <c r="P805" t="e">
        <f>VLOOKUP(N805,'Text facts'!$A$1:$B$10019,2,0)</f>
        <v>#N/A</v>
      </c>
      <c r="Q805" t="e">
        <f>VLOOKUP(N805,'Text facts'!$A$1:$C$10019,3,0)</f>
        <v>#N/A</v>
      </c>
      <c r="S805" t="e">
        <f>VLOOKUP(R805,'Text facts'!$A$1:$H$10019,6,0)</f>
        <v>#N/A</v>
      </c>
      <c r="T805" t="e">
        <f>VLOOKUP(R805,'Text facts'!$A$1:$B$10019,2,0)</f>
        <v>#N/A</v>
      </c>
      <c r="U805" t="e">
        <f>VLOOKUP(R805,'Text facts'!$A$1:$C$10019,3,0)</f>
        <v>#N/A</v>
      </c>
    </row>
    <row r="806" spans="1:21">
      <c r="A806" s="1" t="s">
        <v>1118</v>
      </c>
      <c r="B806" s="1" t="s">
        <v>2004</v>
      </c>
      <c r="C806" s="1" t="str">
        <f>VLOOKUP(B806,'Text facts'!$A$1:$H$10019,6,0)</f>
        <v>A95</v>
      </c>
      <c r="D806" t="str">
        <f>VLOOKUP(B806,'Text facts'!$A$1:$B$10019,2,0)</f>
        <v>Glad</v>
      </c>
      <c r="E806" t="str">
        <f>VLOOKUP(B806,'Text facts'!$A$1:$C$10019,3,0)</f>
        <v>Hunger</v>
      </c>
      <c r="F806" s="1" t="s">
        <v>9335</v>
      </c>
      <c r="G806" s="1" t="str">
        <f>VLOOKUP(F806,'Text facts'!$A$1:$H$10019,6,0)</f>
        <v>A1164</v>
      </c>
      <c r="H806" t="str">
        <f>VLOOKUP(F806,'Text facts'!$A$1:$B$10019,2,0)</f>
        <v>Tapetna vrata</v>
      </c>
      <c r="I806" t="str">
        <f>VLOOKUP(F806,'Text facts'!$A$1:$C$10019,3,0)</f>
        <v>The Jib Door</v>
      </c>
      <c r="J806" s="1" t="s">
        <v>9341</v>
      </c>
      <c r="K806" s="1" t="str">
        <f>VLOOKUP(J806,'Text facts'!$A$1:$H$10019,6,0)</f>
        <v>A1164</v>
      </c>
      <c r="L806" t="str">
        <f>VLOOKUP(J806,'Text facts'!$A$1:$B$10019,2,0)</f>
        <v>Zid</v>
      </c>
      <c r="M806" t="str">
        <f>VLOOKUP(J806,'Text facts'!$A$1:$C$10019,3,0)</f>
        <v>The Wall</v>
      </c>
      <c r="N806" s="1" t="s">
        <v>6952</v>
      </c>
      <c r="O806" s="1" t="str">
        <f>VLOOKUP(N806,'Text facts'!$A$1:$H$10019,6,0)</f>
        <v>A196</v>
      </c>
      <c r="P806" t="str">
        <f>VLOOKUP(N806,'Text facts'!$A$1:$B$10019,2,0)</f>
        <v>Nevidljiva žena i druge priče</v>
      </c>
      <c r="Q806" t="str">
        <f>VLOOKUP(N806,'Text facts'!$A$1:$C$10019,3,0)</f>
        <v>--</v>
      </c>
      <c r="S806" t="e">
        <f>VLOOKUP(R806,'Text facts'!$A$1:$H$10019,6,0)</f>
        <v>#N/A</v>
      </c>
      <c r="T806" t="e">
        <f>VLOOKUP(R806,'Text facts'!$A$1:$B$10019,2,0)</f>
        <v>#N/A</v>
      </c>
      <c r="U806" t="e">
        <f>VLOOKUP(R806,'Text facts'!$A$1:$C$10019,3,0)</f>
        <v>#N/A</v>
      </c>
    </row>
    <row r="807" spans="1:21">
      <c r="A807" s="1" t="s">
        <v>1119</v>
      </c>
      <c r="B807" s="1" t="s">
        <v>2685</v>
      </c>
      <c r="C807" s="1" t="str">
        <f>VLOOKUP(B807,'Text facts'!$A$1:$H$10019,6,0)</f>
        <v>A202</v>
      </c>
      <c r="D807" t="str">
        <f>VLOOKUP(B807,'Text facts'!$A$1:$B$10019,2,0)</f>
        <v>Majstor i Margarita</v>
      </c>
      <c r="E807" t="str">
        <f>VLOOKUP(B807,'Text facts'!$A$1:$C$10019,3,0)</f>
        <v>The Master and Margarita</v>
      </c>
      <c r="F807" s="1" t="s">
        <v>3704</v>
      </c>
      <c r="G807" s="1" t="str">
        <f>VLOOKUP(F807,'Text facts'!$A$1:$H$10019,6,0)</f>
        <v>A367</v>
      </c>
      <c r="H807" t="str">
        <f>VLOOKUP(F807,'Text facts'!$A$1:$B$10019,2,0)</f>
        <v>Lolita</v>
      </c>
      <c r="I807" t="str">
        <f>VLOOKUP(F807,'Text facts'!$A$1:$C$10019,3,0)</f>
        <v>Lolita</v>
      </c>
      <c r="J807" s="1" t="s">
        <v>1547</v>
      </c>
      <c r="K807" s="1" t="str">
        <f>VLOOKUP(J807,'Text facts'!$A$1:$H$10019,6,0)</f>
        <v>A25</v>
      </c>
      <c r="L807" t="str">
        <f>VLOOKUP(J807,'Text facts'!$A$1:$B$10019,2,0)</f>
        <v>Ime ruže</v>
      </c>
      <c r="M807" t="str">
        <f>VLOOKUP(J807,'Text facts'!$A$1:$C$10019,3,0)</f>
        <v>The Name of the Rose</v>
      </c>
      <c r="O807" s="1" t="e">
        <f>VLOOKUP(N807,'Text facts'!$A$1:$H$10019,6,0)</f>
        <v>#N/A</v>
      </c>
      <c r="P807" t="e">
        <f>VLOOKUP(N807,'Text facts'!$A$1:$B$10019,2,0)</f>
        <v>#N/A</v>
      </c>
      <c r="Q807" t="e">
        <f>VLOOKUP(N807,'Text facts'!$A$1:$C$10019,3,0)</f>
        <v>#N/A</v>
      </c>
      <c r="S807" t="e">
        <f>VLOOKUP(R807,'Text facts'!$A$1:$H$10019,6,0)</f>
        <v>#N/A</v>
      </c>
      <c r="T807" t="e">
        <f>VLOOKUP(R807,'Text facts'!$A$1:$B$10019,2,0)</f>
        <v>#N/A</v>
      </c>
      <c r="U807" t="e">
        <f>VLOOKUP(R807,'Text facts'!$A$1:$C$10019,3,0)</f>
        <v>#N/A</v>
      </c>
    </row>
    <row r="808" spans="1:21">
      <c r="A808" s="1" t="s">
        <v>1120</v>
      </c>
      <c r="B808" s="1" t="s">
        <v>1998</v>
      </c>
      <c r="C808" s="1" t="str">
        <f>VLOOKUP(B808,'Text facts'!$A$1:$H$10019,6,0)</f>
        <v>A0</v>
      </c>
      <c r="D808" t="str">
        <f>VLOOKUP(B808,'Text facts'!$A$1:$B$10019,2,0)</f>
        <v>Biblija</v>
      </c>
      <c r="E808" t="str">
        <f>VLOOKUP(B808,'Text facts'!$A$1:$C$10019,3,0)</f>
        <v>The Bible</v>
      </c>
      <c r="F808" s="1" t="s">
        <v>9344</v>
      </c>
      <c r="G808" s="1" t="str">
        <f>VLOOKUP(F808,'Text facts'!$A$1:$H$10019,6,0)</f>
        <v>A1165</v>
      </c>
      <c r="H808" t="str">
        <f>VLOOKUP(F808,'Text facts'!$A$1:$B$10019,2,0)</f>
        <v>Put mirnog ratnika : Knjiga koja mijenja život</v>
      </c>
      <c r="I808" t="str">
        <f>VLOOKUP(F808,'Text facts'!$A$1:$C$10019,3,0)</f>
        <v>Way of the Peaceful Warrior: A Book That Changes Lives</v>
      </c>
      <c r="J808" s="1" t="s">
        <v>9349</v>
      </c>
      <c r="K808" s="1" t="str">
        <f>VLOOKUP(J808,'Text facts'!$A$1:$H$10019,6,0)</f>
        <v>A1166</v>
      </c>
      <c r="L808" t="str">
        <f>VLOOKUP(J808,'Text facts'!$A$1:$B$10019,2,0)</f>
        <v>Odgoj djeteta</v>
      </c>
      <c r="M808" t="str">
        <f>VLOOKUP(J808,'Text facts'!$A$1:$C$10019,3,0)</f>
        <v>The Education of the Child</v>
      </c>
      <c r="O808" s="1" t="e">
        <f>VLOOKUP(N808,'Text facts'!$A$1:$H$10019,6,0)</f>
        <v>#N/A</v>
      </c>
      <c r="P808" t="e">
        <f>VLOOKUP(N808,'Text facts'!$A$1:$B$10019,2,0)</f>
        <v>#N/A</v>
      </c>
      <c r="Q808" t="e">
        <f>VLOOKUP(N808,'Text facts'!$A$1:$C$10019,3,0)</f>
        <v>#N/A</v>
      </c>
      <c r="S808" t="e">
        <f>VLOOKUP(R808,'Text facts'!$A$1:$H$10019,6,0)</f>
        <v>#N/A</v>
      </c>
      <c r="T808" t="e">
        <f>VLOOKUP(R808,'Text facts'!$A$1:$B$10019,2,0)</f>
        <v>#N/A</v>
      </c>
      <c r="U808" t="e">
        <f>VLOOKUP(R808,'Text facts'!$A$1:$C$10019,3,0)</f>
        <v>#N/A</v>
      </c>
    </row>
    <row r="809" spans="1:21">
      <c r="A809" s="1" t="s">
        <v>1121</v>
      </c>
      <c r="B809" s="1" t="s">
        <v>9354</v>
      </c>
      <c r="C809" s="1" t="str">
        <f>VLOOKUP(B809,'Text facts'!$A$1:$H$10019,6,0)</f>
        <v>A1167</v>
      </c>
      <c r="D809" t="str">
        <f>VLOOKUP(B809,'Text facts'!$A$1:$B$10019,2,0)</f>
        <v>Okruženi idiotima</v>
      </c>
      <c r="E809" t="str">
        <f>VLOOKUP(B809,'Text facts'!$A$1:$C$10019,3,0)</f>
        <v>Surrounded by Idiots</v>
      </c>
      <c r="F809" s="1" t="s">
        <v>9358</v>
      </c>
      <c r="G809" s="1" t="str">
        <f>VLOOKUP(F809,'Text facts'!$A$1:$H$10019,6,0)</f>
        <v>A1168</v>
      </c>
      <c r="H809" t="str">
        <f>VLOOKUP(F809,'Text facts'!$A$1:$B$10019,2,0)</f>
        <v>Putovanje zvano igra</v>
      </c>
      <c r="I809" t="str">
        <f>VLOOKUP(F809,'Text facts'!$A$1:$C$10019,3,0)</f>
        <v>--</v>
      </c>
      <c r="J809" s="1" t="s">
        <v>1791</v>
      </c>
      <c r="K809" s="1" t="str">
        <f>VLOOKUP(J809,'Text facts'!$A$1:$H$10019,6,0)</f>
        <v>A43</v>
      </c>
      <c r="L809" t="str">
        <f>VLOOKUP(J809,'Text facts'!$A$1:$B$10019,2,0)</f>
        <v>Zločin i kazna</v>
      </c>
      <c r="M809" t="str">
        <f>VLOOKUP(J809,'Text facts'!$A$1:$C$10019,3,0)</f>
        <v>Crime and Punishment</v>
      </c>
      <c r="O809" s="1" t="e">
        <f>VLOOKUP(N809,'Text facts'!$A$1:$H$10019,6,0)</f>
        <v>#N/A</v>
      </c>
      <c r="P809" t="e">
        <f>VLOOKUP(N809,'Text facts'!$A$1:$B$10019,2,0)</f>
        <v>#N/A</v>
      </c>
      <c r="Q809" t="e">
        <f>VLOOKUP(N809,'Text facts'!$A$1:$C$10019,3,0)</f>
        <v>#N/A</v>
      </c>
      <c r="S809" t="e">
        <f>VLOOKUP(R809,'Text facts'!$A$1:$H$10019,6,0)</f>
        <v>#N/A</v>
      </c>
      <c r="T809" t="e">
        <f>VLOOKUP(R809,'Text facts'!$A$1:$B$10019,2,0)</f>
        <v>#N/A</v>
      </c>
      <c r="U809" t="e">
        <f>VLOOKUP(R809,'Text facts'!$A$1:$C$10019,3,0)</f>
        <v>#N/A</v>
      </c>
    </row>
    <row r="810" spans="1:21">
      <c r="A810" s="1" t="s">
        <v>1122</v>
      </c>
      <c r="B810" s="1" t="s">
        <v>2595</v>
      </c>
      <c r="C810" s="1" t="str">
        <f>VLOOKUP(B810,'Text facts'!$A$1:$H$10019,6,0)</f>
        <v>A187</v>
      </c>
      <c r="D810" t="str">
        <f>VLOOKUP(B810,'Text facts'!$A$1:$B$10019,2,0)</f>
        <v>Muškarci koji mrze žene</v>
      </c>
      <c r="E810" t="str">
        <f>VLOOKUP(B810,'Text facts'!$A$1:$C$10019,3,0)</f>
        <v>The Girl with the Dragon Tattoo</v>
      </c>
      <c r="F810" s="1" t="s">
        <v>9362</v>
      </c>
      <c r="G810" s="1" t="str">
        <f>VLOOKUP(F810,'Text facts'!$A$1:$H$10019,6,0)</f>
        <v>A218</v>
      </c>
      <c r="H810" t="str">
        <f>VLOOKUP(F810,'Text facts'!$A$1:$B$10019,2,0)</f>
        <v>Žena crvene kose</v>
      </c>
      <c r="I810" t="str">
        <f>VLOOKUP(F810,'Text facts'!$A$1:$C$10019,3,0)</f>
        <v>The Red-Haired Woman</v>
      </c>
      <c r="J810" s="1" t="s">
        <v>1626</v>
      </c>
      <c r="K810" s="1" t="str">
        <f>VLOOKUP(J810,'Text facts'!$A$1:$H$10019,6,0)</f>
        <v>A38</v>
      </c>
      <c r="L810" t="str">
        <f>VLOOKUP(J810,'Text facts'!$A$1:$B$10019,2,0)</f>
        <v>Genijalna prijateljica</v>
      </c>
      <c r="M810" t="str">
        <f>VLOOKUP(J810,'Text facts'!$A$1:$C$10019,3,0)</f>
        <v>My Brilliant Friend</v>
      </c>
      <c r="O810" s="1" t="e">
        <f>VLOOKUP(N810,'Text facts'!$A$1:$H$10019,6,0)</f>
        <v>#N/A</v>
      </c>
      <c r="P810" t="e">
        <f>VLOOKUP(N810,'Text facts'!$A$1:$B$10019,2,0)</f>
        <v>#N/A</v>
      </c>
      <c r="Q810" t="e">
        <f>VLOOKUP(N810,'Text facts'!$A$1:$C$10019,3,0)</f>
        <v>#N/A</v>
      </c>
      <c r="S810" t="e">
        <f>VLOOKUP(R810,'Text facts'!$A$1:$H$10019,6,0)</f>
        <v>#N/A</v>
      </c>
      <c r="T810" t="e">
        <f>VLOOKUP(R810,'Text facts'!$A$1:$B$10019,2,0)</f>
        <v>#N/A</v>
      </c>
      <c r="U810" t="e">
        <f>VLOOKUP(R810,'Text facts'!$A$1:$C$10019,3,0)</f>
        <v>#N/A</v>
      </c>
    </row>
    <row r="811" spans="1:21">
      <c r="A811" s="1" t="s">
        <v>1123</v>
      </c>
      <c r="B811" s="1" t="s">
        <v>1791</v>
      </c>
      <c r="C811" s="1" t="str">
        <f>VLOOKUP(B811,'Text facts'!$A$1:$H$10019,6,0)</f>
        <v>A43</v>
      </c>
      <c r="D811" t="str">
        <f>VLOOKUP(B811,'Text facts'!$A$1:$B$10019,2,0)</f>
        <v>Zločin i kazna</v>
      </c>
      <c r="E811" t="str">
        <f>VLOOKUP(B811,'Text facts'!$A$1:$C$10019,3,0)</f>
        <v>Crime and Punishment</v>
      </c>
      <c r="F811" s="1" t="s">
        <v>2231</v>
      </c>
      <c r="G811" s="1" t="str">
        <f>VLOOKUP(F811,'Text facts'!$A$1:$H$10019,6,0)</f>
        <v>A107</v>
      </c>
      <c r="H811" t="str">
        <f>VLOOKUP(F811,'Text facts'!$A$1:$B$10019,2,0)</f>
        <v>Preobražaj</v>
      </c>
      <c r="I811" t="str">
        <f>VLOOKUP(F811,'Text facts'!$A$1:$C$10019,3,0)</f>
        <v>The Metamorphosis</v>
      </c>
      <c r="J811" s="1" t="s">
        <v>1571</v>
      </c>
      <c r="K811" s="1" t="str">
        <f>VLOOKUP(J811,'Text facts'!$A$1:$H$10019,6,0)</f>
        <v>A30</v>
      </c>
      <c r="L811" t="str">
        <f>VLOOKUP(J811,'Text facts'!$A$1:$B$10019,2,0)</f>
        <v>Stranac</v>
      </c>
      <c r="M811" t="str">
        <f>VLOOKUP(J811,'Text facts'!$A$1:$C$10019,3,0)</f>
        <v>The Stranger</v>
      </c>
      <c r="N811" s="1" t="s">
        <v>2761</v>
      </c>
      <c r="O811" s="1" t="str">
        <f>VLOOKUP(N811,'Text facts'!$A$1:$H$10019,6,0)</f>
        <v>A214</v>
      </c>
      <c r="P811" t="str">
        <f>VLOOKUP(N811,'Text facts'!$A$1:$B$10019,2,0)</f>
        <v>Nora (Lutkina kuća)</v>
      </c>
      <c r="Q811" t="str">
        <f>VLOOKUP(N811,'Text facts'!$A$1:$C$10019,3,0)</f>
        <v>A Doll's House</v>
      </c>
      <c r="R811" s="1" t="s">
        <v>3540</v>
      </c>
      <c r="S811" t="str">
        <f>VLOOKUP(R811,'Text facts'!$A$1:$H$10019,6,0)</f>
        <v>A92</v>
      </c>
      <c r="T811" t="str">
        <f>VLOOKUP(R811,'Text facts'!$A$1:$B$10019,2,0)</f>
        <v>Povjestice</v>
      </c>
      <c r="U811" t="str">
        <f>VLOOKUP(R811,'Text facts'!$A$1:$C$10019,3,0)</f>
        <v>--</v>
      </c>
    </row>
    <row r="812" spans="1:21">
      <c r="A812" s="1" t="s">
        <v>1124</v>
      </c>
      <c r="B812" s="1" t="s">
        <v>9373</v>
      </c>
      <c r="C812" s="1" t="str">
        <f>VLOOKUP(B812,'Text facts'!$A$1:$H$10019,6,0)</f>
        <v>A1170</v>
      </c>
      <c r="D812" t="str">
        <f>VLOOKUP(B812,'Text facts'!$A$1:$B$10019,2,0)</f>
        <v>Portret jedne dame</v>
      </c>
      <c r="E812" t="str">
        <f>VLOOKUP(B812,'Text facts'!$A$1:$C$10019,3,0)</f>
        <v>The Portrait of a Lady</v>
      </c>
      <c r="F812" s="1" t="s">
        <v>2458</v>
      </c>
      <c r="G812" s="1" t="str">
        <f>VLOOKUP(F812,'Text facts'!$A$1:$H$10019,6,0)</f>
        <v>A165</v>
      </c>
      <c r="H812" t="str">
        <f>VLOOKUP(F812,'Text facts'!$A$1:$B$10019,2,0)</f>
        <v>Ubiti pticu rugalicu</v>
      </c>
      <c r="I812" t="str">
        <f>VLOOKUP(F812,'Text facts'!$A$1:$C$10019,3,0)</f>
        <v>To Kill a Mockingbird</v>
      </c>
      <c r="J812" s="1" t="s">
        <v>9239</v>
      </c>
      <c r="K812" s="1" t="str">
        <f>VLOOKUP(J812,'Text facts'!$A$1:$H$10019,6,0)</f>
        <v>A153</v>
      </c>
      <c r="L812" t="str">
        <f>VLOOKUP(J812,'Text facts'!$A$1:$B$10019,2,0)</f>
        <v>Gepard</v>
      </c>
      <c r="M812" t="str">
        <f>VLOOKUP(J812,'Text facts'!$A$1:$C$10019,3,0)</f>
        <v>The Leopard</v>
      </c>
      <c r="O812" s="1" t="e">
        <f>VLOOKUP(N812,'Text facts'!$A$1:$H$10019,6,0)</f>
        <v>#N/A</v>
      </c>
      <c r="P812" t="e">
        <f>VLOOKUP(N812,'Text facts'!$A$1:$B$10019,2,0)</f>
        <v>#N/A</v>
      </c>
      <c r="Q812" t="e">
        <f>VLOOKUP(N812,'Text facts'!$A$1:$C$10019,3,0)</f>
        <v>#N/A</v>
      </c>
      <c r="S812" t="e">
        <f>VLOOKUP(R812,'Text facts'!$A$1:$H$10019,6,0)</f>
        <v>#N/A</v>
      </c>
      <c r="T812" t="e">
        <f>VLOOKUP(R812,'Text facts'!$A$1:$B$10019,2,0)</f>
        <v>#N/A</v>
      </c>
      <c r="U812" t="e">
        <f>VLOOKUP(R812,'Text facts'!$A$1:$C$10019,3,0)</f>
        <v>#N/A</v>
      </c>
    </row>
    <row r="813" spans="1:21">
      <c r="A813" s="1" t="s">
        <v>1125</v>
      </c>
      <c r="B813" s="1" t="s">
        <v>1679</v>
      </c>
      <c r="C813" s="1" t="str">
        <f>VLOOKUP(B813,'Text facts'!$A$1:$H$10019,6,0)</f>
        <v>A43</v>
      </c>
      <c r="D813" t="str">
        <f>VLOOKUP(B813,'Text facts'!$A$1:$B$10019,2,0)</f>
        <v>Braća Karamazovi</v>
      </c>
      <c r="E813" t="str">
        <f>VLOOKUP(B813,'Text facts'!$A$1:$C$10019,3,0)</f>
        <v>The Brothers Karamazov</v>
      </c>
      <c r="F813" s="1" t="s">
        <v>8558</v>
      </c>
      <c r="G813" s="1" t="str">
        <f>VLOOKUP(F813,'Text facts'!$A$1:$H$10019,6,0)</f>
        <v>A43</v>
      </c>
      <c r="H813" t="str">
        <f>VLOOKUP(F813,'Text facts'!$A$1:$B$10019,2,0)</f>
        <v>Poniženi i uvrijeđeni</v>
      </c>
      <c r="I813" t="str">
        <f>VLOOKUP(F813,'Text facts'!$A$1:$C$10019,3,0)</f>
        <v>Humiliated and Insulted</v>
      </c>
      <c r="J813" s="1" t="s">
        <v>9377</v>
      </c>
      <c r="K813" s="1" t="str">
        <f>VLOOKUP(J813,'Text facts'!$A$1:$H$10019,6,0)</f>
        <v>A43</v>
      </c>
      <c r="L813" t="str">
        <f>VLOOKUP(J813,'Text facts'!$A$1:$B$10019,2,0)</f>
        <v>Bjesovi</v>
      </c>
      <c r="M813" t="str">
        <f>VLOOKUP(J813,'Text facts'!$A$1:$C$10019,3,0)</f>
        <v>Demons</v>
      </c>
      <c r="O813" s="1" t="e">
        <f>VLOOKUP(N813,'Text facts'!$A$1:$H$10019,6,0)</f>
        <v>#N/A</v>
      </c>
      <c r="P813" t="e">
        <f>VLOOKUP(N813,'Text facts'!$A$1:$B$10019,2,0)</f>
        <v>#N/A</v>
      </c>
      <c r="Q813" t="e">
        <f>VLOOKUP(N813,'Text facts'!$A$1:$C$10019,3,0)</f>
        <v>#N/A</v>
      </c>
      <c r="S813" t="e">
        <f>VLOOKUP(R813,'Text facts'!$A$1:$H$10019,6,0)</f>
        <v>#N/A</v>
      </c>
      <c r="T813" t="e">
        <f>VLOOKUP(R813,'Text facts'!$A$1:$B$10019,2,0)</f>
        <v>#N/A</v>
      </c>
      <c r="U813" t="e">
        <f>VLOOKUP(R813,'Text facts'!$A$1:$C$10019,3,0)</f>
        <v>#N/A</v>
      </c>
    </row>
    <row r="814" spans="1:21">
      <c r="A814" s="1" t="s">
        <v>1126</v>
      </c>
      <c r="B814" s="1" t="s">
        <v>1933</v>
      </c>
      <c r="C814" s="1" t="str">
        <f>VLOOKUP(B814,'Text facts'!$A$1:$H$10019,6,0)</f>
        <v>A85</v>
      </c>
      <c r="D814" t="str">
        <f>VLOOKUP(B814,'Text facts'!$A$1:$B$10019,2,0)</f>
        <v>Germinal</v>
      </c>
      <c r="E814" t="str">
        <f>VLOOKUP(B814,'Text facts'!$A$1:$C$10019,3,0)</f>
        <v>Germinal</v>
      </c>
      <c r="F814" s="1" t="s">
        <v>1791</v>
      </c>
      <c r="G814" s="1" t="str">
        <f>VLOOKUP(F814,'Text facts'!$A$1:$H$10019,6,0)</f>
        <v>A43</v>
      </c>
      <c r="H814" t="str">
        <f>VLOOKUP(F814,'Text facts'!$A$1:$B$10019,2,0)</f>
        <v>Zločin i kazna</v>
      </c>
      <c r="I814" t="str">
        <f>VLOOKUP(F814,'Text facts'!$A$1:$C$10019,3,0)</f>
        <v>Crime and Punishment</v>
      </c>
      <c r="J814" s="1" t="s">
        <v>9380</v>
      </c>
      <c r="K814" s="1" t="str">
        <f>VLOOKUP(J814,'Text facts'!$A$1:$H$10019,6,0)</f>
        <v>A296</v>
      </c>
      <c r="L814" t="str">
        <f>VLOOKUP(J814,'Text facts'!$A$1:$B$10019,2,0)</f>
        <v>Isijavanje</v>
      </c>
      <c r="M814" t="str">
        <f>VLOOKUP(J814,'Text facts'!$A$1:$C$10019,3,0)</f>
        <v>The Shining</v>
      </c>
      <c r="O814" s="1" t="e">
        <f>VLOOKUP(N814,'Text facts'!$A$1:$H$10019,6,0)</f>
        <v>#N/A</v>
      </c>
      <c r="P814" t="e">
        <f>VLOOKUP(N814,'Text facts'!$A$1:$B$10019,2,0)</f>
        <v>#N/A</v>
      </c>
      <c r="Q814" t="e">
        <f>VLOOKUP(N814,'Text facts'!$A$1:$C$10019,3,0)</f>
        <v>#N/A</v>
      </c>
      <c r="S814" t="e">
        <f>VLOOKUP(R814,'Text facts'!$A$1:$H$10019,6,0)</f>
        <v>#N/A</v>
      </c>
      <c r="T814" t="e">
        <f>VLOOKUP(R814,'Text facts'!$A$1:$B$10019,2,0)</f>
        <v>#N/A</v>
      </c>
      <c r="U814" t="e">
        <f>VLOOKUP(R814,'Text facts'!$A$1:$C$10019,3,0)</f>
        <v>#N/A</v>
      </c>
    </row>
    <row r="815" spans="1:21">
      <c r="A815" s="1" t="s">
        <v>1127</v>
      </c>
      <c r="B815" s="1" t="s">
        <v>9149</v>
      </c>
      <c r="C815" s="1" t="str">
        <f>VLOOKUP(B815,'Text facts'!$A$1:$H$10019,6,0)</f>
        <v>A87</v>
      </c>
      <c r="D815" t="str">
        <f>VLOOKUP(B815,'Text facts'!$A$1:$B$10019,2,0)</f>
        <v>Znakovi pored puta</v>
      </c>
      <c r="E815" t="str">
        <f>VLOOKUP(B815,'Text facts'!$A$1:$C$10019,3,0)</f>
        <v>Signs by the Roadside</v>
      </c>
      <c r="F815" s="1" t="s">
        <v>3678</v>
      </c>
      <c r="G815" s="1" t="str">
        <f>VLOOKUP(F815,'Text facts'!$A$1:$H$10019,6,0)</f>
        <v>A362</v>
      </c>
      <c r="H815" t="str">
        <f>VLOOKUP(F815,'Text facts'!$A$1:$B$10019,2,0)</f>
        <v>Moć sadašnjeg trenutka</v>
      </c>
      <c r="I815" t="str">
        <f>VLOOKUP(F815,'Text facts'!$A$1:$C$10019,3,0)</f>
        <v xml:space="preserve"> Practicing the power of now</v>
      </c>
      <c r="J815" s="1" t="s">
        <v>9383</v>
      </c>
      <c r="K815" s="1" t="str">
        <f>VLOOKUP(J815,'Text facts'!$A$1:$H$10019,6,0)</f>
        <v>A1171</v>
      </c>
      <c r="L815" t="str">
        <f>VLOOKUP(J815,'Text facts'!$A$1:$B$10019,2,0)</f>
        <v>Noćna straža</v>
      </c>
      <c r="M815" t="str">
        <f>VLOOKUP(J815,'Text facts'!$A$1:$C$10019,3,0)</f>
        <v>The Night Watch</v>
      </c>
      <c r="O815" s="1" t="e">
        <f>VLOOKUP(N815,'Text facts'!$A$1:$H$10019,6,0)</f>
        <v>#N/A</v>
      </c>
      <c r="P815" t="e">
        <f>VLOOKUP(N815,'Text facts'!$A$1:$B$10019,2,0)</f>
        <v>#N/A</v>
      </c>
      <c r="Q815" t="e">
        <f>VLOOKUP(N815,'Text facts'!$A$1:$C$10019,3,0)</f>
        <v>#N/A</v>
      </c>
      <c r="S815" t="e">
        <f>VLOOKUP(R815,'Text facts'!$A$1:$H$10019,6,0)</f>
        <v>#N/A</v>
      </c>
      <c r="T815" t="e">
        <f>VLOOKUP(R815,'Text facts'!$A$1:$B$10019,2,0)</f>
        <v>#N/A</v>
      </c>
      <c r="U815" t="e">
        <f>VLOOKUP(R815,'Text facts'!$A$1:$C$10019,3,0)</f>
        <v>#N/A</v>
      </c>
    </row>
    <row r="816" spans="1:21">
      <c r="A816" s="1" t="s">
        <v>1129</v>
      </c>
      <c r="B816" s="1" t="s">
        <v>3646</v>
      </c>
      <c r="C816" s="1" t="str">
        <f>VLOOKUP(B816,'Text facts'!$A$1:$H$10019,6,0)</f>
        <v>A82</v>
      </c>
      <c r="D816" t="str">
        <f>VLOOKUP(B816,'Text facts'!$A$1:$B$10019,2,0)</f>
        <v>Na rubu pameti</v>
      </c>
      <c r="E816" t="str">
        <f>VLOOKUP(B816,'Text facts'!$A$1:$C$10019,3,0)</f>
        <v>On the Edge of Reason</v>
      </c>
      <c r="F816" s="1" t="s">
        <v>1583</v>
      </c>
      <c r="G816" s="1" t="str">
        <f>VLOOKUP(F816,'Text facts'!$A$1:$H$10019,6,0)</f>
        <v>A32</v>
      </c>
      <c r="H816" t="str">
        <f>VLOOKUP(F816,'Text facts'!$A$1:$B$10019,2,0)</f>
        <v>Sto godina samoće</v>
      </c>
      <c r="I816" t="str">
        <f>VLOOKUP(F816,'Text facts'!$A$1:$C$10019,3,0)</f>
        <v>One Hundred Years of Solitude</v>
      </c>
      <c r="J816" s="1" t="s">
        <v>3765</v>
      </c>
      <c r="K816" s="1" t="str">
        <f>VLOOKUP(J816,'Text facts'!$A$1:$H$10019,6,0)</f>
        <v>A375</v>
      </c>
      <c r="L816" t="str">
        <f>VLOOKUP(J816,'Text facts'!$A$1:$B$10019,2,0)</f>
        <v>Moja borba</v>
      </c>
      <c r="M816" t="str">
        <f>VLOOKUP(J816,'Text facts'!$A$1:$C$10019,3,0)</f>
        <v>My Struggle</v>
      </c>
      <c r="N816" s="1" t="s">
        <v>9387</v>
      </c>
      <c r="O816" s="1" t="str">
        <f>VLOOKUP(N816,'Text facts'!$A$1:$H$10019,6,0)</f>
        <v>A240</v>
      </c>
      <c r="P816" t="str">
        <f>VLOOKUP(N816,'Text facts'!$A$1:$B$10019,2,0)</f>
        <v>Menuet za gitaru</v>
      </c>
      <c r="Q816" t="str">
        <f>VLOOKUP(N816,'Text facts'!$A$1:$C$10019,3,0)</f>
        <v>--</v>
      </c>
      <c r="R816" s="1" t="s">
        <v>2647</v>
      </c>
      <c r="S816" t="str">
        <f>VLOOKUP(R816,'Text facts'!$A$1:$H$10019,6,0)</f>
        <v>A82</v>
      </c>
      <c r="T816" t="str">
        <f>VLOOKUP(R816,'Text facts'!$A$1:$B$10019,2,0)</f>
        <v>Balade Petrice Kerempuha</v>
      </c>
      <c r="U816" t="str">
        <f>VLOOKUP(R816,'Text facts'!$A$1:$C$10019,3,0)</f>
        <v>The Ballads of Petrica Kerempuh</v>
      </c>
    </row>
    <row r="817" spans="1:21">
      <c r="A817" s="1" t="s">
        <v>1130</v>
      </c>
      <c r="B817" s="1" t="s">
        <v>9389</v>
      </c>
      <c r="C817" s="1" t="str">
        <f>VLOOKUP(B817,'Text facts'!$A$1:$H$10019,6,0)</f>
        <v>A1172</v>
      </c>
      <c r="D817" t="str">
        <f>VLOOKUP(B817,'Text facts'!$A$1:$B$10019,2,0)</f>
        <v>Vošicki</v>
      </c>
      <c r="E817" t="str">
        <f>VLOOKUP(B817,'Text facts'!$A$1:$C$10019,3,0)</f>
        <v>--</v>
      </c>
      <c r="F817" s="1" t="s">
        <v>1389</v>
      </c>
      <c r="G817" s="1" t="str">
        <f>VLOOKUP(F817,'Text facts'!$A$1:$H$10019,6,0)</f>
        <v>A0</v>
      </c>
      <c r="H817" t="str">
        <f>VLOOKUP(F817,'Text facts'!$A$1:$B$10019,2,0)</f>
        <v>[NEMA NASLOVA]</v>
      </c>
      <c r="I817" t="str">
        <f>VLOOKUP(F817,'Text facts'!$A$1:$C$10019,3,0)</f>
        <v>[NO TITLE]</v>
      </c>
      <c r="J817" s="1" t="s">
        <v>9393</v>
      </c>
      <c r="K817" s="1" t="str">
        <f>VLOOKUP(J817,'Text facts'!$A$1:$H$10019,6,0)</f>
        <v>A1173</v>
      </c>
      <c r="L817" t="str">
        <f>VLOOKUP(J817,'Text facts'!$A$1:$B$10019,2,0)</f>
        <v>Razotkrivanje</v>
      </c>
      <c r="M817" t="str">
        <f>VLOOKUP(J817,'Text facts'!$A$1:$C$10019,3,0)</f>
        <v>Open</v>
      </c>
      <c r="O817" s="1" t="e">
        <f>VLOOKUP(N817,'Text facts'!$A$1:$H$10019,6,0)</f>
        <v>#N/A</v>
      </c>
      <c r="P817" t="e">
        <f>VLOOKUP(N817,'Text facts'!$A$1:$B$10019,2,0)</f>
        <v>#N/A</v>
      </c>
      <c r="Q817" t="e">
        <f>VLOOKUP(N817,'Text facts'!$A$1:$C$10019,3,0)</f>
        <v>#N/A</v>
      </c>
      <c r="S817" t="e">
        <f>VLOOKUP(R817,'Text facts'!$A$1:$H$10019,6,0)</f>
        <v>#N/A</v>
      </c>
      <c r="T817" t="e">
        <f>VLOOKUP(R817,'Text facts'!$A$1:$B$10019,2,0)</f>
        <v>#N/A</v>
      </c>
      <c r="U817" t="e">
        <f>VLOOKUP(R817,'Text facts'!$A$1:$C$10019,3,0)</f>
        <v>#N/A</v>
      </c>
    </row>
    <row r="818" spans="1:21">
      <c r="A818" s="1" t="s">
        <v>1131</v>
      </c>
      <c r="B818" s="1" t="s">
        <v>9401</v>
      </c>
      <c r="C818" s="1" t="str">
        <f>VLOOKUP(B818,'Text facts'!$A$1:$H$10019,6,0)</f>
        <v>A1175</v>
      </c>
      <c r="D818" t="str">
        <f>VLOOKUP(B818,'Text facts'!$A$1:$B$10019,2,0)</f>
        <v>Medo Winnie zvani Pooh</v>
      </c>
      <c r="E818" t="str">
        <f>VLOOKUP(B818,'Text facts'!$A$1:$C$10019,3,0)</f>
        <v>Winnie-the-Pooh</v>
      </c>
      <c r="F818" s="1" t="s">
        <v>3805</v>
      </c>
      <c r="G818" s="1" t="str">
        <f>VLOOKUP(F818,'Text facts'!$A$1:$H$10019,6,0)</f>
        <v>A382</v>
      </c>
      <c r="H818" t="str">
        <f>VLOOKUP(F818,'Text facts'!$A$1:$B$10019,2,0)</f>
        <v>Kiklop</v>
      </c>
      <c r="I818" t="str">
        <f>VLOOKUP(F818,'Text facts'!$A$1:$C$10019,3,0)</f>
        <v>Cyclops</v>
      </c>
      <c r="J818" s="1" t="s">
        <v>3299</v>
      </c>
      <c r="K818" s="1" t="str">
        <f>VLOOKUP(J818,'Text facts'!$A$1:$H$10019,6,0)</f>
        <v>A98</v>
      </c>
      <c r="L818" t="str">
        <f>VLOOKUP(J818,'Text facts'!$A$1:$B$10019,2,0)</f>
        <v>Harry Potter</v>
      </c>
      <c r="M818" t="str">
        <f>VLOOKUP(J818,'Text facts'!$A$1:$C$10019,3,0)</f>
        <v>Harry Potter</v>
      </c>
      <c r="O818" s="1" t="e">
        <f>VLOOKUP(N818,'Text facts'!$A$1:$H$10019,6,0)</f>
        <v>#N/A</v>
      </c>
      <c r="P818" t="e">
        <f>VLOOKUP(N818,'Text facts'!$A$1:$B$10019,2,0)</f>
        <v>#N/A</v>
      </c>
      <c r="Q818" t="e">
        <f>VLOOKUP(N818,'Text facts'!$A$1:$C$10019,3,0)</f>
        <v>#N/A</v>
      </c>
      <c r="S818" t="e">
        <f>VLOOKUP(R818,'Text facts'!$A$1:$H$10019,6,0)</f>
        <v>#N/A</v>
      </c>
      <c r="T818" t="e">
        <f>VLOOKUP(R818,'Text facts'!$A$1:$B$10019,2,0)</f>
        <v>#N/A</v>
      </c>
      <c r="U818" t="e">
        <f>VLOOKUP(R818,'Text facts'!$A$1:$C$10019,3,0)</f>
        <v>#N/A</v>
      </c>
    </row>
    <row r="819" spans="1:21">
      <c r="A819" s="1" t="s">
        <v>1132</v>
      </c>
      <c r="B819" s="1" t="s">
        <v>2099</v>
      </c>
      <c r="C819" s="1" t="str">
        <f>VLOOKUP(B819,'Text facts'!$A$1:$H$10019,6,0)</f>
        <v>A110</v>
      </c>
      <c r="D819" t="str">
        <f>VLOOKUP(B819,'Text facts'!$A$1:$B$10019,2,0)</f>
        <v>Lovac u žitu</v>
      </c>
      <c r="E819" t="str">
        <f>VLOOKUP(B819,'Text facts'!$A$1:$C$10019,3,0)</f>
        <v>The Catcher in the Rye</v>
      </c>
      <c r="F819" s="1" t="s">
        <v>2803</v>
      </c>
      <c r="G819" s="1" t="str">
        <f>VLOOKUP(F819,'Text facts'!$A$1:$H$10019,6,0)</f>
        <v>A219</v>
      </c>
      <c r="H819" t="str">
        <f>VLOOKUP(F819,'Text facts'!$A$1:$B$10019,2,0)</f>
        <v>Mi djeca s kolodvora Zoo</v>
      </c>
      <c r="I819" t="str">
        <f>VLOOKUP(F819,'Text facts'!$A$1:$C$10019,3,0)</f>
        <v xml:space="preserve">Zoo Station: The Story of Christiane F. </v>
      </c>
      <c r="J819" s="1" t="s">
        <v>3614</v>
      </c>
      <c r="K819" s="1" t="str">
        <f>VLOOKUP(J819,'Text facts'!$A$1:$H$10019,6,0)</f>
        <v>A99</v>
      </c>
      <c r="L819" t="str">
        <f>VLOOKUP(J819,'Text facts'!$A$1:$B$10019,2,0)</f>
        <v>Moj slatki Sputnik</v>
      </c>
      <c r="M819" t="str">
        <f>VLOOKUP(J819,'Text facts'!$A$1:$C$10019,3,0)</f>
        <v>Sputnik Sweetheart</v>
      </c>
      <c r="O819" s="1" t="e">
        <f>VLOOKUP(N819,'Text facts'!$A$1:$H$10019,6,0)</f>
        <v>#N/A</v>
      </c>
      <c r="P819" t="e">
        <f>VLOOKUP(N819,'Text facts'!$A$1:$B$10019,2,0)</f>
        <v>#N/A</v>
      </c>
      <c r="Q819" t="e">
        <f>VLOOKUP(N819,'Text facts'!$A$1:$C$10019,3,0)</f>
        <v>#N/A</v>
      </c>
      <c r="S819" t="e">
        <f>VLOOKUP(R819,'Text facts'!$A$1:$H$10019,6,0)</f>
        <v>#N/A</v>
      </c>
      <c r="T819" t="e">
        <f>VLOOKUP(R819,'Text facts'!$A$1:$B$10019,2,0)</f>
        <v>#N/A</v>
      </c>
      <c r="U819" t="e">
        <f>VLOOKUP(R819,'Text facts'!$A$1:$C$10019,3,0)</f>
        <v>#N/A</v>
      </c>
    </row>
    <row r="820" spans="1:21">
      <c r="A820" s="1" t="s">
        <v>1133</v>
      </c>
      <c r="B820" s="1" t="s">
        <v>9410</v>
      </c>
      <c r="C820" s="1" t="str">
        <f>VLOOKUP(B820,'Text facts'!$A$1:$H$10019,6,0)</f>
        <v>A1177</v>
      </c>
      <c r="D820" t="str">
        <f>VLOOKUP(B820,'Text facts'!$A$1:$B$10019,2,0)</f>
        <v>Zvjerobert</v>
      </c>
      <c r="E820" t="str">
        <f>VLOOKUP(B820,'Text facts'!$A$1:$C$10019,3,0)</f>
        <v>AniMalcolm</v>
      </c>
      <c r="F820" s="1" t="s">
        <v>9415</v>
      </c>
      <c r="G820" s="1" t="str">
        <f>VLOOKUP(F820,'Text facts'!$A$1:$H$10019,6,0)</f>
        <v>A1178</v>
      </c>
      <c r="H820" t="str">
        <f>VLOOKUP(F820,'Text facts'!$A$1:$B$10019,2,0)</f>
        <v>Budite svoji</v>
      </c>
      <c r="I820" t="str">
        <f>VLOOKUP(F820,'Text facts'!$A$1:$C$10019,3,0)</f>
        <v>You Do You</v>
      </c>
      <c r="J820" s="1" t="s">
        <v>2234</v>
      </c>
      <c r="K820" s="1" t="str">
        <f>VLOOKUP(J820,'Text facts'!$A$1:$H$10019,6,0)</f>
        <v>A129</v>
      </c>
      <c r="L820" t="str">
        <f>VLOOKUP(J820,'Text facts'!$A$1:$B$10019,2,0)</f>
        <v>Ana Karenjina</v>
      </c>
      <c r="M820" t="str">
        <f>VLOOKUP(J820,'Text facts'!$A$1:$C$10019,3,0)</f>
        <v>Anna Karenina</v>
      </c>
      <c r="O820" s="1" t="e">
        <f>VLOOKUP(N820,'Text facts'!$A$1:$H$10019,6,0)</f>
        <v>#N/A</v>
      </c>
      <c r="P820" t="e">
        <f>VLOOKUP(N820,'Text facts'!$A$1:$B$10019,2,0)</f>
        <v>#N/A</v>
      </c>
      <c r="Q820" t="e">
        <f>VLOOKUP(N820,'Text facts'!$A$1:$C$10019,3,0)</f>
        <v>#N/A</v>
      </c>
      <c r="S820" t="e">
        <f>VLOOKUP(R820,'Text facts'!$A$1:$H$10019,6,0)</f>
        <v>#N/A</v>
      </c>
      <c r="T820" t="e">
        <f>VLOOKUP(R820,'Text facts'!$A$1:$B$10019,2,0)</f>
        <v>#N/A</v>
      </c>
      <c r="U820" t="e">
        <f>VLOOKUP(R820,'Text facts'!$A$1:$C$10019,3,0)</f>
        <v>#N/A</v>
      </c>
    </row>
    <row r="821" spans="1:21">
      <c r="A821" s="1" t="s">
        <v>1135</v>
      </c>
      <c r="B821" s="1" t="s">
        <v>9420</v>
      </c>
      <c r="C821" s="1" t="str">
        <f>VLOOKUP(B821,'Text facts'!$A$1:$H$10019,6,0)</f>
        <v>A1179</v>
      </c>
      <c r="D821" t="str">
        <f>VLOOKUP(B821,'Text facts'!$A$1:$B$10019,2,0)</f>
        <v>Nebo je naše</v>
      </c>
      <c r="E821" t="str">
        <f>VLOOKUP(B821,'Text facts'!$A$1:$C$10019,3,0)</f>
        <v>We Own the Sky</v>
      </c>
      <c r="F821" s="1" t="s">
        <v>3191</v>
      </c>
      <c r="G821" s="1" t="str">
        <f>VLOOKUP(F821,'Text facts'!$A$1:$H$10019,6,0)</f>
        <v>A285</v>
      </c>
      <c r="H821" t="str">
        <f>VLOOKUP(F821,'Text facts'!$A$1:$B$10019,2,0)</f>
        <v>Sluškinjina priča</v>
      </c>
      <c r="I821" t="str">
        <f>VLOOKUP(F821,'Text facts'!$A$1:$C$10019,3,0)</f>
        <v>The Handmaid's Tale</v>
      </c>
      <c r="J821" s="1" t="s">
        <v>7288</v>
      </c>
      <c r="K821" s="1" t="str">
        <f>VLOOKUP(J821,'Text facts'!$A$1:$H$10019,6,0)</f>
        <v>A889</v>
      </c>
      <c r="L821" t="str">
        <f>VLOOKUP(J821,'Text facts'!$A$1:$B$10019,2,0)</f>
        <v>Ne dam svoje dijete</v>
      </c>
      <c r="M821" t="str">
        <f>VLOOKUP(J821,'Text facts'!$A$1:$C$10019,3,0)</f>
        <v>Not Without My Daughter</v>
      </c>
      <c r="O821" s="1" t="e">
        <f>VLOOKUP(N821,'Text facts'!$A$1:$H$10019,6,0)</f>
        <v>#N/A</v>
      </c>
      <c r="P821" t="e">
        <f>VLOOKUP(N821,'Text facts'!$A$1:$B$10019,2,0)</f>
        <v>#N/A</v>
      </c>
      <c r="Q821" t="e">
        <f>VLOOKUP(N821,'Text facts'!$A$1:$C$10019,3,0)</f>
        <v>#N/A</v>
      </c>
      <c r="S821" t="e">
        <f>VLOOKUP(R821,'Text facts'!$A$1:$H$10019,6,0)</f>
        <v>#N/A</v>
      </c>
      <c r="T821" t="e">
        <f>VLOOKUP(R821,'Text facts'!$A$1:$B$10019,2,0)</f>
        <v>#N/A</v>
      </c>
      <c r="U821" t="e">
        <f>VLOOKUP(R821,'Text facts'!$A$1:$C$10019,3,0)</f>
        <v>#N/A</v>
      </c>
    </row>
    <row r="822" spans="1:21">
      <c r="A822" s="1" t="s">
        <v>1137</v>
      </c>
      <c r="B822" s="1" t="s">
        <v>9426</v>
      </c>
      <c r="C822" s="1" t="str">
        <f>VLOOKUP(B822,'Text facts'!$A$1:$H$10019,6,0)</f>
        <v>A1180</v>
      </c>
      <c r="D822" t="str">
        <f>VLOOKUP(B822,'Text facts'!$A$1:$B$10019,2,0)</f>
        <v>Križar</v>
      </c>
      <c r="E822" t="str">
        <f>VLOOKUP(B822,'Text facts'!$A$1:$C$10019,3,0)</f>
        <v>The Crusader</v>
      </c>
      <c r="F822" s="1" t="s">
        <v>9432</v>
      </c>
      <c r="G822" s="1" t="str">
        <f>VLOOKUP(F822,'Text facts'!$A$1:$H$10019,6,0)</f>
        <v>A1181</v>
      </c>
      <c r="H822" t="str">
        <f>VLOOKUP(F822,'Text facts'!$A$1:$B$10019,2,0)</f>
        <v>Ni jedna tvoja bol nije bila uzalud</v>
      </c>
      <c r="I822" t="str">
        <f>VLOOKUP(F822,'Text facts'!$A$1:$C$10019,3,0)</f>
        <v>--</v>
      </c>
      <c r="J822" s="1" t="s">
        <v>9437</v>
      </c>
      <c r="K822" s="1" t="str">
        <f>VLOOKUP(J822,'Text facts'!$A$1:$H$10019,6,0)</f>
        <v>A1182</v>
      </c>
      <c r="L822" t="str">
        <f>VLOOKUP(J822,'Text facts'!$A$1:$B$10019,2,0)</f>
        <v>Posljednja vremena</v>
      </c>
      <c r="M822" t="str">
        <f>VLOOKUP(J822,'Text facts'!$A$1:$C$10019,3,0)</f>
        <v>Father Elijah: An Apocalypse</v>
      </c>
      <c r="O822" s="1" t="e">
        <f>VLOOKUP(N822,'Text facts'!$A$1:$H$10019,6,0)</f>
        <v>#N/A</v>
      </c>
      <c r="P822" t="e">
        <f>VLOOKUP(N822,'Text facts'!$A$1:$B$10019,2,0)</f>
        <v>#N/A</v>
      </c>
      <c r="Q822" t="e">
        <f>VLOOKUP(N822,'Text facts'!$A$1:$C$10019,3,0)</f>
        <v>#N/A</v>
      </c>
      <c r="S822" t="e">
        <f>VLOOKUP(R822,'Text facts'!$A$1:$H$10019,6,0)</f>
        <v>#N/A</v>
      </c>
      <c r="T822" t="e">
        <f>VLOOKUP(R822,'Text facts'!$A$1:$B$10019,2,0)</f>
        <v>#N/A</v>
      </c>
      <c r="U822" t="e">
        <f>VLOOKUP(R822,'Text facts'!$A$1:$C$10019,3,0)</f>
        <v>#N/A</v>
      </c>
    </row>
    <row r="823" spans="1:21">
      <c r="A823" s="1" t="s">
        <v>1139</v>
      </c>
      <c r="B823" s="1" t="s">
        <v>9447</v>
      </c>
      <c r="C823" s="1" t="str">
        <f>VLOOKUP(B823,'Text facts'!$A$1:$H$10019,6,0)</f>
        <v>A1184</v>
      </c>
      <c r="D823" t="str">
        <f>VLOOKUP(B823,'Text facts'!$A$1:$B$10019,2,0)</f>
        <v>O ženama i soli</v>
      </c>
      <c r="E823" t="str">
        <f>VLOOKUP(B823,'Text facts'!$A$1:$C$10019,3,0)</f>
        <v>Of Women and Salt</v>
      </c>
      <c r="F823" s="1" t="s">
        <v>7109</v>
      </c>
      <c r="G823" s="1" t="str">
        <f>VLOOKUP(F823,'Text facts'!$A$1:$H$10019,6,0)</f>
        <v>A102</v>
      </c>
      <c r="H823" t="str">
        <f>VLOOKUP(F823,'Text facts'!$A$1:$B$10019,2,0)</f>
        <v>Staza do paukovih gnijezda</v>
      </c>
      <c r="I823" t="str">
        <f>VLOOKUP(F823,'Text facts'!$A$1:$C$10019,3,0)</f>
        <v>Il sentiero dei nidi di ragno</v>
      </c>
      <c r="J823" s="1" t="s">
        <v>8925</v>
      </c>
      <c r="K823" s="1" t="str">
        <f>VLOOKUP(J823,'Text facts'!$A$1:$H$10019,6,0)</f>
        <v>A1116</v>
      </c>
      <c r="L823" t="str">
        <f>VLOOKUP(J823,'Text facts'!$A$1:$B$10019,2,0)</f>
        <v>Vježbanje života</v>
      </c>
      <c r="M823" t="str">
        <f>VLOOKUP(J823,'Text facts'!$A$1:$C$10019,3,0)</f>
        <v>--</v>
      </c>
      <c r="O823" s="1" t="e">
        <f>VLOOKUP(N823,'Text facts'!$A$1:$H$10019,6,0)</f>
        <v>#N/A</v>
      </c>
      <c r="P823" t="e">
        <f>VLOOKUP(N823,'Text facts'!$A$1:$B$10019,2,0)</f>
        <v>#N/A</v>
      </c>
      <c r="Q823" t="e">
        <f>VLOOKUP(N823,'Text facts'!$A$1:$C$10019,3,0)</f>
        <v>#N/A</v>
      </c>
      <c r="S823" t="e">
        <f>VLOOKUP(R823,'Text facts'!$A$1:$H$10019,6,0)</f>
        <v>#N/A</v>
      </c>
      <c r="T823" t="e">
        <f>VLOOKUP(R823,'Text facts'!$A$1:$B$10019,2,0)</f>
        <v>#N/A</v>
      </c>
      <c r="U823" t="e">
        <f>VLOOKUP(R823,'Text facts'!$A$1:$C$10019,3,0)</f>
        <v>#N/A</v>
      </c>
    </row>
    <row r="824" spans="1:21">
      <c r="A824" s="1" t="s">
        <v>1140</v>
      </c>
      <c r="B824" s="1" t="s">
        <v>2167</v>
      </c>
      <c r="C824" s="1" t="str">
        <f>VLOOKUP(B824,'Text facts'!$A$1:$H$10019,6,0)</f>
        <v>A120</v>
      </c>
      <c r="D824" t="str">
        <f>VLOOKUP(B824,'Text facts'!$A$1:$B$10019,2,0)</f>
        <v>Ježeva kućica</v>
      </c>
      <c r="E824" t="str">
        <f>VLOOKUP(B824,'Text facts'!$A$1:$C$10019,3,0)</f>
        <v>Hedgehog's Home</v>
      </c>
      <c r="F824" s="1" t="s">
        <v>9452</v>
      </c>
      <c r="G824" s="1" t="str">
        <f>VLOOKUP(F824,'Text facts'!$A$1:$H$10019,6,0)</f>
        <v>A1185</v>
      </c>
      <c r="H824" t="str">
        <f>VLOOKUP(F824,'Text facts'!$A$1:$B$10019,2,0)</f>
        <v>Iscjelitelj</v>
      </c>
      <c r="I824" t="str">
        <f>VLOOKUP(F824,'Text facts'!$A$1:$C$10019,3,0)</f>
        <v>The Physician</v>
      </c>
      <c r="J824" s="1" t="s">
        <v>5327</v>
      </c>
      <c r="K824" s="1" t="str">
        <f>VLOOKUP(J824,'Text facts'!$A$1:$H$10019,6,0)</f>
        <v>A597</v>
      </c>
      <c r="L824" t="str">
        <f>VLOOKUP(J824,'Text facts'!$A$1:$B$10019,2,0)</f>
        <v>Pleme spiljskog medvjeda</v>
      </c>
      <c r="M824" t="str">
        <f>VLOOKUP(J824,'Text facts'!$A$1:$C$10019,3,0)</f>
        <v>The Clan of the Cave Bear</v>
      </c>
      <c r="N824" s="1" t="s">
        <v>9458</v>
      </c>
      <c r="O824" s="1" t="str">
        <f>VLOOKUP(N824,'Text facts'!$A$1:$H$10019,6,0)</f>
        <v>A1186</v>
      </c>
      <c r="P824" t="str">
        <f>VLOOKUP(N824,'Text facts'!$A$1:$B$10019,2,0)</f>
        <v>Lavovi Al-Rassana</v>
      </c>
      <c r="Q824" t="str">
        <f>VLOOKUP(N824,'Text facts'!$A$1:$C$10019,3,0)</f>
        <v>The Lions of Al-Rassan</v>
      </c>
      <c r="R824" s="1" t="s">
        <v>9464</v>
      </c>
      <c r="S824" t="str">
        <f>VLOOKUP(R824,'Text facts'!$A$1:$H$10019,6,0)</f>
        <v>A1187</v>
      </c>
      <c r="T824" t="str">
        <f>VLOOKUP(R824,'Text facts'!$A$1:$B$10019,2,0)</f>
        <v>Prijelaz</v>
      </c>
      <c r="U824" t="str">
        <f>VLOOKUP(R824,'Text facts'!$A$1:$C$10019,3,0)</f>
        <v>The Passage</v>
      </c>
    </row>
    <row r="825" spans="1:21" ht="15">
      <c r="A825" s="1" t="s">
        <v>1141</v>
      </c>
      <c r="B825" s="1" t="s">
        <v>2559</v>
      </c>
      <c r="C825" s="1" t="str">
        <f>VLOOKUP(B825,'Text facts'!$A$1:$H$10019,6,0)</f>
        <v>A129</v>
      </c>
      <c r="D825" t="str">
        <f>VLOOKUP(B825,'Text facts'!$A$1:$B$10019,2,0)</f>
        <v>Rat i mir</v>
      </c>
      <c r="E825" t="str">
        <f>VLOOKUP(B825,'Text facts'!$A$1:$C$10019,3,0)</f>
        <v>War and Peace</v>
      </c>
      <c r="F825" s="1" t="s">
        <v>1451</v>
      </c>
      <c r="G825" s="1" t="str">
        <f>VLOOKUP(F825,'Text facts'!$A$1:$H$10019,6,0)</f>
        <v>A10</v>
      </c>
      <c r="H825" t="str">
        <f>VLOOKUP(F825,'Text facts'!$A$1:$B$10019,2,0)</f>
        <v>Nepodnošljiva lakoća postojanja</v>
      </c>
      <c r="I825" t="str">
        <f>VLOOKUP(F825,'Text facts'!$A$1:$C$10019,3,0)</f>
        <v>The Unbearable Lightness of Being</v>
      </c>
      <c r="J825" s="5" t="s">
        <v>3028</v>
      </c>
      <c r="K825" s="1" t="str">
        <f>VLOOKUP(J825,'Text facts'!$A$1:$H$10019,6,0)</f>
        <v>A255</v>
      </c>
      <c r="L825" t="str">
        <f>VLOOKUP(J825,'Text facts'!$A$1:$B$10019,2,0)</f>
        <v>Sarajevski Marlboro</v>
      </c>
      <c r="M825" t="str">
        <f>VLOOKUP(J825,'Text facts'!$A$1:$C$10019,3,0)</f>
        <v>Sarajevo Marlboro</v>
      </c>
      <c r="N825" s="1" t="s">
        <v>6833</v>
      </c>
      <c r="O825" s="1" t="str">
        <f>VLOOKUP(N825,'Text facts'!$A$1:$H$10019,6,0)</f>
        <v>A822</v>
      </c>
      <c r="P825" t="str">
        <f>VLOOKUP(N825,'Text facts'!$A$1:$B$10019,2,0)</f>
        <v xml:space="preserve">Saga o Forsyteima </v>
      </c>
      <c r="Q825" t="str">
        <f>VLOOKUP(N825,'Text facts'!$A$1:$C$10019,3,0)</f>
        <v>The Forsyte Saga</v>
      </c>
      <c r="R825" s="1" t="s">
        <v>3993</v>
      </c>
      <c r="S825" t="str">
        <f>VLOOKUP(R825,'Text facts'!$A$1:$H$10019,6,0)</f>
        <v>A255</v>
      </c>
      <c r="T825" t="str">
        <f>VLOOKUP(R825,'Text facts'!$A$1:$B$10019,2,0)</f>
        <v xml:space="preserve">Otac </v>
      </c>
      <c r="U825" t="str">
        <f>VLOOKUP(R825,'Text facts'!$A$1:$C$10019,3,0)</f>
        <v>--</v>
      </c>
    </row>
    <row r="826" spans="1:21">
      <c r="A826" s="1" t="s">
        <v>1143</v>
      </c>
      <c r="B826" s="1" t="s">
        <v>9469</v>
      </c>
      <c r="C826" s="1" t="str">
        <f>VLOOKUP(B826,'Text facts'!$A$1:$H$10019,6,0)</f>
        <v>A267</v>
      </c>
      <c r="D826" t="str">
        <f>VLOOKUP(B826,'Text facts'!$A$1:$B$10019,2,0)</f>
        <v>Valovi</v>
      </c>
      <c r="E826" t="str">
        <f>VLOOKUP(B826,'Text facts'!$A$1:$C$10019,3,0)</f>
        <v>The Waves</v>
      </c>
      <c r="F826" s="1" t="s">
        <v>1583</v>
      </c>
      <c r="G826" s="1" t="str">
        <f>VLOOKUP(F826,'Text facts'!$A$1:$H$10019,6,0)</f>
        <v>A32</v>
      </c>
      <c r="H826" t="str">
        <f>VLOOKUP(F826,'Text facts'!$A$1:$B$10019,2,0)</f>
        <v>Sto godina samoće</v>
      </c>
      <c r="I826" t="str">
        <f>VLOOKUP(F826,'Text facts'!$A$1:$C$10019,3,0)</f>
        <v>One Hundred Years of Solitude</v>
      </c>
      <c r="J826" s="1" t="s">
        <v>7831</v>
      </c>
      <c r="K826" s="1" t="str">
        <f>VLOOKUP(J826,'Text facts'!$A$1:$H$10019,6,0)</f>
        <v>A527</v>
      </c>
      <c r="L826" t="str">
        <f>VLOOKUP(J826,'Text facts'!$A$1:$B$10019,2,0)</f>
        <v>Sjećanje, tuga i trn</v>
      </c>
      <c r="M826" t="str">
        <f>VLOOKUP(J826,'Text facts'!$A$1:$C$10019,3,0)</f>
        <v>Memory, Sorrow, and Thorn</v>
      </c>
      <c r="O826" s="1" t="e">
        <f>VLOOKUP(N826,'Text facts'!$A$1:$H$10019,6,0)</f>
        <v>#N/A</v>
      </c>
      <c r="P826" t="e">
        <f>VLOOKUP(N826,'Text facts'!$A$1:$B$10019,2,0)</f>
        <v>#N/A</v>
      </c>
      <c r="Q826" t="e">
        <f>VLOOKUP(N826,'Text facts'!$A$1:$C$10019,3,0)</f>
        <v>#N/A</v>
      </c>
      <c r="S826" t="e">
        <f>VLOOKUP(R826,'Text facts'!$A$1:$H$10019,6,0)</f>
        <v>#N/A</v>
      </c>
      <c r="T826" t="e">
        <f>VLOOKUP(R826,'Text facts'!$A$1:$B$10019,2,0)</f>
        <v>#N/A</v>
      </c>
      <c r="U826" t="e">
        <f>VLOOKUP(R826,'Text facts'!$A$1:$C$10019,3,0)</f>
        <v>#N/A</v>
      </c>
    </row>
    <row r="827" spans="1:21">
      <c r="A827" s="1" t="s">
        <v>1144</v>
      </c>
      <c r="B827" s="1" t="s">
        <v>9472</v>
      </c>
      <c r="C827" s="1" t="str">
        <f>VLOOKUP(B827,'Text facts'!$A$1:$H$10019,6,0)</f>
        <v>A1188</v>
      </c>
      <c r="D827" t="str">
        <f>VLOOKUP(B827,'Text facts'!$A$1:$B$10019,2,0)</f>
        <v>Matildin posljednji valcer</v>
      </c>
      <c r="E827" t="str">
        <f>VLOOKUP(B827,'Text facts'!$A$1:$C$10019,3,0)</f>
        <v>Matilda's Last Waltz</v>
      </c>
      <c r="F827" s="1" t="s">
        <v>9478</v>
      </c>
      <c r="G827" s="1" t="str">
        <f>VLOOKUP(F827,'Text facts'!$A$1:$H$10019,6,0)</f>
        <v>A1189</v>
      </c>
      <c r="H827" t="str">
        <f>VLOOKUP(F827,'Text facts'!$A$1:$B$10019,2,0)</f>
        <v>Šest žena Henrika VIII.</v>
      </c>
      <c r="I827" t="str">
        <f>VLOOKUP(F827,'Text facts'!$A$1:$C$10019,3,0)</f>
        <v>The Six Wives of Henry VIII</v>
      </c>
      <c r="J827" s="1" t="s">
        <v>9484</v>
      </c>
      <c r="K827" s="1" t="str">
        <f>VLOOKUP(J827,'Text facts'!$A$1:$H$10019,6,0)</f>
        <v>A575</v>
      </c>
      <c r="L827" t="str">
        <f>VLOOKUP(J827,'Text facts'!$A$1:$B$10019,2,0)</f>
        <v>Ribar i more</v>
      </c>
      <c r="M827" t="str">
        <f>VLOOKUP(J827,'Text facts'!$A$1:$C$10019,3,0)</f>
        <v>--</v>
      </c>
      <c r="O827" s="1" t="e">
        <f>VLOOKUP(N827,'Text facts'!$A$1:$H$10019,6,0)</f>
        <v>#N/A</v>
      </c>
      <c r="P827" t="e">
        <f>VLOOKUP(N827,'Text facts'!$A$1:$B$10019,2,0)</f>
        <v>#N/A</v>
      </c>
      <c r="Q827" t="e">
        <f>VLOOKUP(N827,'Text facts'!$A$1:$C$10019,3,0)</f>
        <v>#N/A</v>
      </c>
      <c r="S827" t="e">
        <f>VLOOKUP(R827,'Text facts'!$A$1:$H$10019,6,0)</f>
        <v>#N/A</v>
      </c>
      <c r="T827" t="e">
        <f>VLOOKUP(R827,'Text facts'!$A$1:$B$10019,2,0)</f>
        <v>#N/A</v>
      </c>
      <c r="U827" t="e">
        <f>VLOOKUP(R827,'Text facts'!$A$1:$C$10019,3,0)</f>
        <v>#N/A</v>
      </c>
    </row>
    <row r="828" spans="1:21">
      <c r="A828" s="1" t="s">
        <v>1146</v>
      </c>
      <c r="B828" s="1" t="s">
        <v>2595</v>
      </c>
      <c r="C828" s="1" t="str">
        <f>VLOOKUP(B828,'Text facts'!$A$1:$H$10019,6,0)</f>
        <v>A187</v>
      </c>
      <c r="D828" t="str">
        <f>VLOOKUP(B828,'Text facts'!$A$1:$B$10019,2,0)</f>
        <v>Muškarci koji mrze žene</v>
      </c>
      <c r="E828" t="str">
        <f>VLOOKUP(B828,'Text facts'!$A$1:$C$10019,3,0)</f>
        <v>The Girl with the Dragon Tattoo</v>
      </c>
      <c r="F828" s="1" t="s">
        <v>1451</v>
      </c>
      <c r="G828" s="1" t="str">
        <f>VLOOKUP(F828,'Text facts'!$A$1:$H$10019,6,0)</f>
        <v>A10</v>
      </c>
      <c r="H828" t="str">
        <f>VLOOKUP(F828,'Text facts'!$A$1:$B$10019,2,0)</f>
        <v>Nepodnošljiva lakoća postojanja</v>
      </c>
      <c r="I828" t="str">
        <f>VLOOKUP(F828,'Text facts'!$A$1:$C$10019,3,0)</f>
        <v>The Unbearable Lightness of Being</v>
      </c>
      <c r="J828" s="1" t="s">
        <v>1791</v>
      </c>
      <c r="K828" s="1" t="str">
        <f>VLOOKUP(J828,'Text facts'!$A$1:$H$10019,6,0)</f>
        <v>A43</v>
      </c>
      <c r="L828" t="str">
        <f>VLOOKUP(J828,'Text facts'!$A$1:$B$10019,2,0)</f>
        <v>Zločin i kazna</v>
      </c>
      <c r="M828" t="str">
        <f>VLOOKUP(J828,'Text facts'!$A$1:$C$10019,3,0)</f>
        <v>Crime and Punishment</v>
      </c>
      <c r="O828" s="1" t="e">
        <f>VLOOKUP(N828,'Text facts'!$A$1:$H$10019,6,0)</f>
        <v>#N/A</v>
      </c>
      <c r="P828" t="e">
        <f>VLOOKUP(N828,'Text facts'!$A$1:$B$10019,2,0)</f>
        <v>#N/A</v>
      </c>
      <c r="Q828" t="e">
        <f>VLOOKUP(N828,'Text facts'!$A$1:$C$10019,3,0)</f>
        <v>#N/A</v>
      </c>
      <c r="S828" t="e">
        <f>VLOOKUP(R828,'Text facts'!$A$1:$H$10019,6,0)</f>
        <v>#N/A</v>
      </c>
      <c r="T828" t="e">
        <f>VLOOKUP(R828,'Text facts'!$A$1:$B$10019,2,0)</f>
        <v>#N/A</v>
      </c>
      <c r="U828" t="e">
        <f>VLOOKUP(R828,'Text facts'!$A$1:$C$10019,3,0)</f>
        <v>#N/A</v>
      </c>
    </row>
    <row r="829" spans="1:21">
      <c r="A829" s="1" t="s">
        <v>1147</v>
      </c>
      <c r="B829" s="1" t="s">
        <v>9486</v>
      </c>
      <c r="C829" s="1" t="str">
        <f>VLOOKUP(B829,'Text facts'!$A$1:$H$10019,6,0)</f>
        <v>A1190</v>
      </c>
      <c r="D829" t="str">
        <f>VLOOKUP(B829,'Text facts'!$A$1:$B$10019,2,0)</f>
        <v>Strah od kupine</v>
      </c>
      <c r="E829" t="str">
        <f>VLOOKUP(B829,'Text facts'!$A$1:$C$10019,3,0)</f>
        <v>--</v>
      </c>
      <c r="F829" s="1" t="s">
        <v>9490</v>
      </c>
      <c r="G829" s="1" t="str">
        <f>VLOOKUP(F829,'Text facts'!$A$1:$H$10019,6,0)</f>
        <v>A1191</v>
      </c>
      <c r="H829" t="str">
        <f>VLOOKUP(F829,'Text facts'!$A$1:$B$10019,2,0)</f>
        <v>Otok morskih žena</v>
      </c>
      <c r="I829" t="str">
        <f>VLOOKUP(F829,'Text facts'!$A$1:$C$10019,3,0)</f>
        <v>The Island of Sea Women</v>
      </c>
      <c r="J829" s="1" t="s">
        <v>9495</v>
      </c>
      <c r="K829" s="1" t="str">
        <f>VLOOKUP(J829,'Text facts'!$A$1:$H$10019,6,0)</f>
        <v>A1192</v>
      </c>
      <c r="L829" t="str">
        <f>VLOOKUP(J829,'Text facts'!$A$1:$B$10019,2,0)</f>
        <v>Na putu kući: Vidljivo i nevidljivo u psihoterapiji</v>
      </c>
      <c r="M829" t="str">
        <f>VLOOKUP(J829,'Text facts'!$A$1:$C$10019,3,0)</f>
        <v>--</v>
      </c>
      <c r="O829" s="1" t="e">
        <f>VLOOKUP(N829,'Text facts'!$A$1:$H$10019,6,0)</f>
        <v>#N/A</v>
      </c>
      <c r="P829" t="e">
        <f>VLOOKUP(N829,'Text facts'!$A$1:$B$10019,2,0)</f>
        <v>#N/A</v>
      </c>
      <c r="Q829" t="e">
        <f>VLOOKUP(N829,'Text facts'!$A$1:$C$10019,3,0)</f>
        <v>#N/A</v>
      </c>
      <c r="S829" t="e">
        <f>VLOOKUP(R829,'Text facts'!$A$1:$H$10019,6,0)</f>
        <v>#N/A</v>
      </c>
      <c r="T829" t="e">
        <f>VLOOKUP(R829,'Text facts'!$A$1:$B$10019,2,0)</f>
        <v>#N/A</v>
      </c>
      <c r="U829" t="e">
        <f>VLOOKUP(R829,'Text facts'!$A$1:$C$10019,3,0)</f>
        <v>#N/A</v>
      </c>
    </row>
    <row r="830" spans="1:21">
      <c r="A830" s="1" t="s">
        <v>1148</v>
      </c>
      <c r="B830" s="1" t="s">
        <v>1451</v>
      </c>
      <c r="C830" s="1" t="str">
        <f>VLOOKUP(B830,'Text facts'!$A$1:$H$10019,6,0)</f>
        <v>A10</v>
      </c>
      <c r="D830" t="str">
        <f>VLOOKUP(B830,'Text facts'!$A$1:$B$10019,2,0)</f>
        <v>Nepodnošljiva lakoća postojanja</v>
      </c>
      <c r="E830" t="str">
        <f>VLOOKUP(B830,'Text facts'!$A$1:$C$10019,3,0)</f>
        <v>The Unbearable Lightness of Being</v>
      </c>
      <c r="F830" s="1" t="s">
        <v>9499</v>
      </c>
      <c r="G830" s="1" t="str">
        <f>VLOOKUP(F830,'Text facts'!$A$1:$H$10019,6,0)</f>
        <v>A1027</v>
      </c>
      <c r="H830" t="str">
        <f>VLOOKUP(F830,'Text facts'!$A$1:$B$10019,2,0)</f>
        <v>Trganje</v>
      </c>
      <c r="I830" t="str">
        <f>VLOOKUP(F830,'Text facts'!$A$1:$C$10019,3,0)</f>
        <v>--</v>
      </c>
      <c r="J830" s="1" t="s">
        <v>9501</v>
      </c>
      <c r="K830" s="1" t="str">
        <f>VLOOKUP(J830,'Text facts'!$A$1:$H$10019,6,0)</f>
        <v>A1205</v>
      </c>
      <c r="L830" t="str">
        <f>VLOOKUP(J830,'Text facts'!$A$1:$B$10019,2,0)</f>
        <v>Blog-priče</v>
      </c>
      <c r="M830" t="str">
        <f>VLOOKUP(J830,'Text facts'!$A$1:$C$10019,3,0)</f>
        <v>--</v>
      </c>
      <c r="O830" s="1" t="e">
        <f>VLOOKUP(N830,'Text facts'!$A$1:$H$10019,6,0)</f>
        <v>#N/A</v>
      </c>
      <c r="P830" t="e">
        <f>VLOOKUP(N830,'Text facts'!$A$1:$B$10019,2,0)</f>
        <v>#N/A</v>
      </c>
      <c r="Q830" t="e">
        <f>VLOOKUP(N830,'Text facts'!$A$1:$C$10019,3,0)</f>
        <v>#N/A</v>
      </c>
      <c r="S830" t="e">
        <f>VLOOKUP(R830,'Text facts'!$A$1:$H$10019,6,0)</f>
        <v>#N/A</v>
      </c>
      <c r="T830" t="e">
        <f>VLOOKUP(R830,'Text facts'!$A$1:$B$10019,2,0)</f>
        <v>#N/A</v>
      </c>
      <c r="U830" t="e">
        <f>VLOOKUP(R830,'Text facts'!$A$1:$C$10019,3,0)</f>
        <v>#N/A</v>
      </c>
    </row>
    <row r="831" spans="1:21">
      <c r="A831" s="1" t="s">
        <v>1149</v>
      </c>
      <c r="B831" s="1" t="s">
        <v>9505</v>
      </c>
      <c r="C831" s="1" t="str">
        <f>VLOOKUP(B831,'Text facts'!$A$1:$H$10019,6,0)</f>
        <v>A1182</v>
      </c>
      <c r="D831" t="str">
        <f>VLOOKUP(B831,'Text facts'!$A$1:$B$10019,2,0)</f>
        <v>Očeva pripovijest</v>
      </c>
      <c r="E831" t="str">
        <f>VLOOKUP(B831,'Text facts'!$A$1:$C$10019,3,0)</f>
        <v>The Father's Tale</v>
      </c>
      <c r="F831" s="1" t="s">
        <v>2690</v>
      </c>
      <c r="G831" s="1" t="str">
        <f>VLOOKUP(F831,'Text facts'!$A$1:$H$10019,6,0)</f>
        <v>A89</v>
      </c>
      <c r="H831" t="str">
        <f>VLOOKUP(F831,'Text facts'!$A$1:$B$10019,2,0)</f>
        <v>Rakova obratnica</v>
      </c>
      <c r="I831" t="str">
        <f>VLOOKUP(F831,'Text facts'!$A$1:$C$10019,3,0)</f>
        <v>Tropic of Cancer</v>
      </c>
      <c r="J831" s="1" t="s">
        <v>6630</v>
      </c>
      <c r="K831" s="1" t="str">
        <f>VLOOKUP(J831,'Text facts'!$A$1:$H$10019,6,0)</f>
        <v>A794</v>
      </c>
      <c r="L831" t="str">
        <f>VLOOKUP(J831,'Text facts'!$A$1:$B$10019,2,0)</f>
        <v>Kvaka 22</v>
      </c>
      <c r="M831" t="str">
        <f>VLOOKUP(J831,'Text facts'!$A$1:$C$10019,3,0)</f>
        <v>Catch-22</v>
      </c>
      <c r="O831" s="1" t="e">
        <f>VLOOKUP(N831,'Text facts'!$A$1:$H$10019,6,0)</f>
        <v>#N/A</v>
      </c>
      <c r="P831" t="e">
        <f>VLOOKUP(N831,'Text facts'!$A$1:$B$10019,2,0)</f>
        <v>#N/A</v>
      </c>
      <c r="Q831" t="e">
        <f>VLOOKUP(N831,'Text facts'!$A$1:$C$10019,3,0)</f>
        <v>#N/A</v>
      </c>
      <c r="S831" t="e">
        <f>VLOOKUP(R831,'Text facts'!$A$1:$H$10019,6,0)</f>
        <v>#N/A</v>
      </c>
      <c r="T831" t="e">
        <f>VLOOKUP(R831,'Text facts'!$A$1:$B$10019,2,0)</f>
        <v>#N/A</v>
      </c>
      <c r="U831" t="e">
        <f>VLOOKUP(R831,'Text facts'!$A$1:$C$10019,3,0)</f>
        <v>#N/A</v>
      </c>
    </row>
    <row r="832" spans="1:21">
      <c r="A832" s="1" t="s">
        <v>1150</v>
      </c>
      <c r="B832" s="1" t="s">
        <v>6505</v>
      </c>
      <c r="C832" s="1" t="str">
        <f>VLOOKUP(B832,'Text facts'!$A$1:$H$10019,6,0)</f>
        <v>A24</v>
      </c>
      <c r="D832" t="str">
        <f>VLOOKUP(B832,'Text facts'!$A$1:$B$10019,2,0)</f>
        <v>Buddenbrookovi</v>
      </c>
      <c r="E832" t="str">
        <f>VLOOKUP(B832,'Text facts'!$A$1:$C$10019,3,0)</f>
        <v>Buddenbrooks</v>
      </c>
      <c r="F832" s="1" t="s">
        <v>2231</v>
      </c>
      <c r="G832" s="1" t="str">
        <f>VLOOKUP(F832,'Text facts'!$A$1:$H$10019,6,0)</f>
        <v>A107</v>
      </c>
      <c r="H832" t="str">
        <f>VLOOKUP(F832,'Text facts'!$A$1:$B$10019,2,0)</f>
        <v>Preobražaj</v>
      </c>
      <c r="I832" t="str">
        <f>VLOOKUP(F832,'Text facts'!$A$1:$C$10019,3,0)</f>
        <v>The Metamorphosis</v>
      </c>
      <c r="J832" s="1" t="s">
        <v>1944</v>
      </c>
      <c r="K832" s="1" t="str">
        <f>VLOOKUP(J832,'Text facts'!$A$1:$H$10019,6,0)</f>
        <v>A87</v>
      </c>
      <c r="L832" t="str">
        <f>VLOOKUP(J832,'Text facts'!$A$1:$B$10019,2,0)</f>
        <v>Prokleta avlija</v>
      </c>
      <c r="M832" t="str">
        <f>VLOOKUP(J832,'Text facts'!$A$1:$C$10019,3,0)</f>
        <v>The Damned Yard</v>
      </c>
      <c r="O832" s="1" t="e">
        <f>VLOOKUP(N832,'Text facts'!$A$1:$H$10019,6,0)</f>
        <v>#N/A</v>
      </c>
      <c r="P832" t="e">
        <f>VLOOKUP(N832,'Text facts'!$A$1:$B$10019,2,0)</f>
        <v>#N/A</v>
      </c>
      <c r="Q832" t="e">
        <f>VLOOKUP(N832,'Text facts'!$A$1:$C$10019,3,0)</f>
        <v>#N/A</v>
      </c>
      <c r="S832" t="e">
        <f>VLOOKUP(R832,'Text facts'!$A$1:$H$10019,6,0)</f>
        <v>#N/A</v>
      </c>
      <c r="T832" t="e">
        <f>VLOOKUP(R832,'Text facts'!$A$1:$B$10019,2,0)</f>
        <v>#N/A</v>
      </c>
      <c r="U832" t="e">
        <f>VLOOKUP(R832,'Text facts'!$A$1:$C$10019,3,0)</f>
        <v>#N/A</v>
      </c>
    </row>
    <row r="833" spans="1:21">
      <c r="A833" s="1" t="s">
        <v>1152</v>
      </c>
      <c r="B833" s="1" t="s">
        <v>2559</v>
      </c>
      <c r="C833" s="1" t="str">
        <f>VLOOKUP(B833,'Text facts'!$A$1:$H$10019,6,0)</f>
        <v>A129</v>
      </c>
      <c r="D833" t="str">
        <f>VLOOKUP(B833,'Text facts'!$A$1:$B$10019,2,0)</f>
        <v>Rat i mir</v>
      </c>
      <c r="E833" t="str">
        <f>VLOOKUP(B833,'Text facts'!$A$1:$C$10019,3,0)</f>
        <v>War and Peace</v>
      </c>
      <c r="F833" s="1" t="s">
        <v>4673</v>
      </c>
      <c r="G833" s="1" t="str">
        <f>VLOOKUP(F833,'Text facts'!$A$1:$H$10019,6,0)</f>
        <v>A238</v>
      </c>
      <c r="H833" t="str">
        <f>VLOOKUP(F833,'Text facts'!$A$1:$B$10019,2,0)</f>
        <v>Rat nema žensko lice</v>
      </c>
      <c r="I833" t="str">
        <f>VLOOKUP(F833,'Text facts'!$A$1:$C$10019,3,0)</f>
        <v>The Unwomanly Face of War</v>
      </c>
      <c r="J833" s="1" t="s">
        <v>9522</v>
      </c>
      <c r="K833" s="1" t="str">
        <f>VLOOKUP(J833,'Text facts'!$A$1:$H$10019,6,0)</f>
        <v>A1193</v>
      </c>
      <c r="L833" t="str">
        <f>VLOOKUP(J833,'Text facts'!$A$1:$B$10019,2,0)</f>
        <v>Neispričane priče</v>
      </c>
      <c r="M833" t="str">
        <f>VLOOKUP(J833,'Text facts'!$A$1:$C$10019,3,0)</f>
        <v>--</v>
      </c>
      <c r="O833" s="1" t="e">
        <f>VLOOKUP(N833,'Text facts'!$A$1:$H$10019,6,0)</f>
        <v>#N/A</v>
      </c>
      <c r="P833" t="e">
        <f>VLOOKUP(N833,'Text facts'!$A$1:$B$10019,2,0)</f>
        <v>#N/A</v>
      </c>
      <c r="Q833" t="e">
        <f>VLOOKUP(N833,'Text facts'!$A$1:$C$10019,3,0)</f>
        <v>#N/A</v>
      </c>
      <c r="S833" t="e">
        <f>VLOOKUP(R833,'Text facts'!$A$1:$H$10019,6,0)</f>
        <v>#N/A</v>
      </c>
      <c r="T833" t="e">
        <f>VLOOKUP(R833,'Text facts'!$A$1:$B$10019,2,0)</f>
        <v>#N/A</v>
      </c>
      <c r="U833" t="e">
        <f>VLOOKUP(R833,'Text facts'!$A$1:$C$10019,3,0)</f>
        <v>#N/A</v>
      </c>
    </row>
    <row r="834" spans="1:21">
      <c r="A834" s="1" t="s">
        <v>1153</v>
      </c>
      <c r="B834" s="1" t="s">
        <v>9508</v>
      </c>
      <c r="C834" s="1" t="str">
        <f>VLOOKUP(B834,'Text facts'!$A$1:$H$10019,6,0)</f>
        <v>A293</v>
      </c>
      <c r="D834" t="str">
        <f>VLOOKUP(B834,'Text facts'!$A$1:$B$10019,2,0)</f>
        <v>--</v>
      </c>
      <c r="E834" t="str">
        <f>VLOOKUP(B834,'Text facts'!$A$1:$C$10019,3,0)</f>
        <v>Complete Plays</v>
      </c>
      <c r="F834" s="1" t="s">
        <v>9510</v>
      </c>
      <c r="G834" s="1" t="str">
        <f>VLOOKUP(F834,'Text facts'!$A$1:$H$10019,6,0)</f>
        <v>A243</v>
      </c>
      <c r="H834" t="str">
        <f>VLOOKUP(F834,'Text facts'!$A$1:$B$10019,2,0)</f>
        <v>Stolice</v>
      </c>
      <c r="I834" t="str">
        <f>VLOOKUP(F834,'Text facts'!$A$1:$C$10019,3,0)</f>
        <v>The Chairs</v>
      </c>
      <c r="J834" s="1" t="s">
        <v>9513</v>
      </c>
      <c r="K834" s="1" t="str">
        <f>VLOOKUP(J834,'Text facts'!$A$1:$H$10019,6,0)</f>
        <v>A1171</v>
      </c>
      <c r="L834" t="str">
        <f>VLOOKUP(J834,'Text facts'!$A$1:$B$10019,2,0)</f>
        <v>Varalice</v>
      </c>
      <c r="M834" t="str">
        <f>VLOOKUP(J834,'Text facts'!$A$1:$C$10019,3,0)</f>
        <v>Fingersmith</v>
      </c>
      <c r="O834" s="1" t="e">
        <f>VLOOKUP(N834,'Text facts'!$A$1:$H$10019,6,0)</f>
        <v>#N/A</v>
      </c>
      <c r="P834" t="e">
        <f>VLOOKUP(N834,'Text facts'!$A$1:$B$10019,2,0)</f>
        <v>#N/A</v>
      </c>
      <c r="Q834" t="e">
        <f>VLOOKUP(N834,'Text facts'!$A$1:$C$10019,3,0)</f>
        <v>#N/A</v>
      </c>
      <c r="S834" t="e">
        <f>VLOOKUP(R834,'Text facts'!$A$1:$H$10019,6,0)</f>
        <v>#N/A</v>
      </c>
      <c r="T834" t="e">
        <f>VLOOKUP(R834,'Text facts'!$A$1:$B$10019,2,0)</f>
        <v>#N/A</v>
      </c>
      <c r="U834" t="e">
        <f>VLOOKUP(R834,'Text facts'!$A$1:$C$10019,3,0)</f>
        <v>#N/A</v>
      </c>
    </row>
    <row r="835" spans="1:21">
      <c r="A835" s="1" t="s">
        <v>1154</v>
      </c>
      <c r="B835" s="1" t="s">
        <v>9527</v>
      </c>
      <c r="C835" s="1" t="str">
        <f>VLOOKUP(B835,'Text facts'!$A$1:$H$10019,6,0)</f>
        <v>A1194</v>
      </c>
      <c r="D835" t="str">
        <f>VLOOKUP(B835,'Text facts'!$A$1:$B$10019,2,0)</f>
        <v>Dobra djevojka</v>
      </c>
      <c r="E835" t="str">
        <f>VLOOKUP(B835,'Text facts'!$A$1:$C$10019,3,0)</f>
        <v>The Good Girl</v>
      </c>
      <c r="F835" s="1" t="s">
        <v>9268</v>
      </c>
      <c r="G835" s="1" t="str">
        <f>VLOOKUP(F835,'Text facts'!$A$1:$H$10019,6,0)</f>
        <v>A1155</v>
      </c>
      <c r="H835" t="str">
        <f>VLOOKUP(F835,'Text facts'!$A$1:$B$10019,2,0)</f>
        <v>Mentalist</v>
      </c>
      <c r="I835" t="str">
        <f>VLOOKUP(F835,'Text facts'!$A$1:$C$10019,3,0)</f>
        <v>Box</v>
      </c>
      <c r="J835" s="1" t="s">
        <v>9532</v>
      </c>
      <c r="K835" s="1" t="str">
        <f>VLOOKUP(J835,'Text facts'!$A$1:$H$10019,6,0)</f>
        <v>A736</v>
      </c>
      <c r="L835" t="str">
        <f>VLOOKUP(J835,'Text facts'!$A$1:$B$10019,2,0)</f>
        <v>Bolje da si mrtav</v>
      </c>
      <c r="M835" t="str">
        <f>VLOOKUP(J835,'Text facts'!$A$1:$C$10019,3,0)</f>
        <v>Better Off Dead</v>
      </c>
      <c r="O835" s="1" t="e">
        <f>VLOOKUP(N835,'Text facts'!$A$1:$H$10019,6,0)</f>
        <v>#N/A</v>
      </c>
      <c r="P835" t="e">
        <f>VLOOKUP(N835,'Text facts'!$A$1:$B$10019,2,0)</f>
        <v>#N/A</v>
      </c>
      <c r="Q835" t="e">
        <f>VLOOKUP(N835,'Text facts'!$A$1:$C$10019,3,0)</f>
        <v>#N/A</v>
      </c>
      <c r="S835" t="e">
        <f>VLOOKUP(R835,'Text facts'!$A$1:$H$10019,6,0)</f>
        <v>#N/A</v>
      </c>
      <c r="T835" t="e">
        <f>VLOOKUP(R835,'Text facts'!$A$1:$B$10019,2,0)</f>
        <v>#N/A</v>
      </c>
      <c r="U835" t="e">
        <f>VLOOKUP(R835,'Text facts'!$A$1:$C$10019,3,0)</f>
        <v>#N/A</v>
      </c>
    </row>
    <row r="836" spans="1:21">
      <c r="A836" s="1" t="s">
        <v>1155</v>
      </c>
      <c r="B836" s="1" t="s">
        <v>2559</v>
      </c>
      <c r="C836" s="1" t="str">
        <f>VLOOKUP(B836,'Text facts'!$A$1:$H$10019,6,0)</f>
        <v>A129</v>
      </c>
      <c r="D836" t="str">
        <f>VLOOKUP(B836,'Text facts'!$A$1:$B$10019,2,0)</f>
        <v>Rat i mir</v>
      </c>
      <c r="E836" t="str">
        <f>VLOOKUP(B836,'Text facts'!$A$1:$C$10019,3,0)</f>
        <v>War and Peace</v>
      </c>
      <c r="F836" s="1" t="s">
        <v>9535</v>
      </c>
      <c r="G836" s="1" t="str">
        <f>VLOOKUP(F836,'Text facts'!$A$1:$H$10019,6,0)</f>
        <v>A1195</v>
      </c>
      <c r="H836" t="str">
        <f>VLOOKUP(F836,'Text facts'!$A$1:$B$10019,2,0)</f>
        <v>Roman o Londonu</v>
      </c>
      <c r="I836" t="str">
        <f>VLOOKUP(F836,'Text facts'!$A$1:$C$10019,3,0)</f>
        <v>A Novel of London</v>
      </c>
      <c r="J836" s="1" t="s">
        <v>9540</v>
      </c>
      <c r="K836" s="1" t="str">
        <f>VLOOKUP(J836,'Text facts'!$A$1:$H$10019,6,0)</f>
        <v>A71</v>
      </c>
      <c r="L836" t="str">
        <f>VLOOKUP(J836,'Text facts'!$A$1:$B$10019,2,0)</f>
        <v>Ustav Republike Hrvatske</v>
      </c>
      <c r="M836" t="str">
        <f>VLOOKUP(J836,'Text facts'!$A$1:$C$10019,3,0)</f>
        <v>--</v>
      </c>
      <c r="O836" s="1" t="e">
        <f>VLOOKUP(N836,'Text facts'!$A$1:$H$10019,6,0)</f>
        <v>#N/A</v>
      </c>
      <c r="P836" t="e">
        <f>VLOOKUP(N836,'Text facts'!$A$1:$B$10019,2,0)</f>
        <v>#N/A</v>
      </c>
      <c r="Q836" t="e">
        <f>VLOOKUP(N836,'Text facts'!$A$1:$C$10019,3,0)</f>
        <v>#N/A</v>
      </c>
      <c r="S836" t="e">
        <f>VLOOKUP(R836,'Text facts'!$A$1:$H$10019,6,0)</f>
        <v>#N/A</v>
      </c>
      <c r="T836" t="e">
        <f>VLOOKUP(R836,'Text facts'!$A$1:$B$10019,2,0)</f>
        <v>#N/A</v>
      </c>
      <c r="U836" t="e">
        <f>VLOOKUP(R836,'Text facts'!$A$1:$C$10019,3,0)</f>
        <v>#N/A</v>
      </c>
    </row>
    <row r="837" spans="1:21">
      <c r="A837" s="1" t="s">
        <v>1157</v>
      </c>
      <c r="B837" s="1" t="s">
        <v>3299</v>
      </c>
      <c r="C837" s="1" t="str">
        <f>VLOOKUP(B837,'Text facts'!$A$1:$H$10019,6,0)</f>
        <v>A98</v>
      </c>
      <c r="D837" t="str">
        <f>VLOOKUP(B837,'Text facts'!$A$1:$B$10019,2,0)</f>
        <v>Harry Potter</v>
      </c>
      <c r="E837" t="str">
        <f>VLOOKUP(B837,'Text facts'!$A$1:$C$10019,3,0)</f>
        <v>Harry Potter</v>
      </c>
      <c r="F837" s="1" t="s">
        <v>3283</v>
      </c>
      <c r="G837" s="1" t="str">
        <f>VLOOKUP(F837,'Text facts'!$A$1:$H$10019,6,0)</f>
        <v>A299</v>
      </c>
      <c r="H837" t="str">
        <f>VLOOKUP(F837,'Text facts'!$A$1:$B$10019,2,0)</f>
        <v>Pet prijatelja</v>
      </c>
      <c r="I837" t="str">
        <f>VLOOKUP(F837,'Text facts'!$A$1:$C$10019,3,0)</f>
        <v>The Famous Five</v>
      </c>
      <c r="J837" s="1" t="s">
        <v>7537</v>
      </c>
      <c r="K837" s="1" t="str">
        <f>VLOOKUP(J837,'Text facts'!$A$1:$H$10019,6,0)</f>
        <v>A928</v>
      </c>
      <c r="L837" t="str">
        <f>VLOOKUP(J837,'Text facts'!$A$1:$B$10019,2,0)</f>
        <v>Pustinjski cvijet</v>
      </c>
      <c r="M837" t="str">
        <f>VLOOKUP(J837,'Text facts'!$A$1:$C$10019,3,0)</f>
        <v>Desert flower</v>
      </c>
      <c r="O837" s="1" t="e">
        <f>VLOOKUP(N837,'Text facts'!$A$1:$H$10019,6,0)</f>
        <v>#N/A</v>
      </c>
      <c r="P837" t="e">
        <f>VLOOKUP(N837,'Text facts'!$A$1:$B$10019,2,0)</f>
        <v>#N/A</v>
      </c>
      <c r="Q837" t="e">
        <f>VLOOKUP(N837,'Text facts'!$A$1:$C$10019,3,0)</f>
        <v>#N/A</v>
      </c>
      <c r="S837" t="e">
        <f>VLOOKUP(R837,'Text facts'!$A$1:$H$10019,6,0)</f>
        <v>#N/A</v>
      </c>
      <c r="T837" t="e">
        <f>VLOOKUP(R837,'Text facts'!$A$1:$B$10019,2,0)</f>
        <v>#N/A</v>
      </c>
      <c r="U837" t="e">
        <f>VLOOKUP(R837,'Text facts'!$A$1:$C$10019,3,0)</f>
        <v>#N/A</v>
      </c>
    </row>
    <row r="838" spans="1:21">
      <c r="A838" s="1" t="s">
        <v>1160</v>
      </c>
      <c r="B838" s="1" t="s">
        <v>2761</v>
      </c>
      <c r="C838" s="1" t="str">
        <f>VLOOKUP(B838,'Text facts'!$A$1:$H$10019,6,0)</f>
        <v>A214</v>
      </c>
      <c r="D838" t="str">
        <f>VLOOKUP(B838,'Text facts'!$A$1:$B$10019,2,0)</f>
        <v>Nora (Lutkina kuća)</v>
      </c>
      <c r="E838" t="str">
        <f>VLOOKUP(B838,'Text facts'!$A$1:$C$10019,3,0)</f>
        <v>A Doll's House</v>
      </c>
      <c r="F838" s="1" t="s">
        <v>9545</v>
      </c>
      <c r="G838" s="1" t="str">
        <f>VLOOKUP(F838,'Text facts'!$A$1:$H$10019,6,0)</f>
        <v>A591</v>
      </c>
      <c r="H838" t="str">
        <f>VLOOKUP(F838,'Text facts'!$A$1:$B$10019,2,0)</f>
        <v>Putovanje u nepoznato - Zašto se bavim znanošću (i kako je do toga došlo?)</v>
      </c>
      <c r="I838" t="str">
        <f>VLOOKUP(F838,'Text facts'!$A$1:$C$10019,3,0)</f>
        <v>--</v>
      </c>
      <c r="J838" s="1" t="s">
        <v>9547</v>
      </c>
      <c r="K838" s="1" t="str">
        <f>VLOOKUP(J838,'Text facts'!$A$1:$H$10019,6,0)</f>
        <v>A1196</v>
      </c>
      <c r="L838" t="str">
        <f>VLOOKUP(J838,'Text facts'!$A$1:$B$10019,2,0)</f>
        <v>Kada tijelo kaže ne</v>
      </c>
      <c r="M838" t="str">
        <f>VLOOKUP(J838,'Text facts'!$A$1:$C$10019,3,0)</f>
        <v>When the Body Says No: The Cost of Hidden Stress</v>
      </c>
      <c r="O838" s="1" t="e">
        <f>VLOOKUP(N838,'Text facts'!$A$1:$H$10019,6,0)</f>
        <v>#N/A</v>
      </c>
      <c r="P838" t="e">
        <f>VLOOKUP(N838,'Text facts'!$A$1:$B$10019,2,0)</f>
        <v>#N/A</v>
      </c>
      <c r="Q838" t="e">
        <f>VLOOKUP(N838,'Text facts'!$A$1:$C$10019,3,0)</f>
        <v>#N/A</v>
      </c>
      <c r="S838" t="e">
        <f>VLOOKUP(R838,'Text facts'!$A$1:$H$10019,6,0)</f>
        <v>#N/A</v>
      </c>
      <c r="T838" t="e">
        <f>VLOOKUP(R838,'Text facts'!$A$1:$B$10019,2,0)</f>
        <v>#N/A</v>
      </c>
      <c r="U838" t="e">
        <f>VLOOKUP(R838,'Text facts'!$A$1:$C$10019,3,0)</f>
        <v>#N/A</v>
      </c>
    </row>
    <row r="839" spans="1:21" ht="15">
      <c r="A839" s="1" t="s">
        <v>1161</v>
      </c>
      <c r="B839" s="1" t="s">
        <v>9553</v>
      </c>
      <c r="C839" s="1" t="str">
        <f>VLOOKUP(B839,'Text facts'!$A$1:$H$10019,6,0)</f>
        <v>A963</v>
      </c>
      <c r="D839" t="str">
        <f>VLOOKUP(B839,'Text facts'!$A$1:$B$10019,2,0)</f>
        <v>Poruka u boci</v>
      </c>
      <c r="E839" t="str">
        <f>VLOOKUP(B839,'Text facts'!$A$1:$C$10019,3,0)</f>
        <v>Message in a Bottle</v>
      </c>
      <c r="F839" s="1" t="s">
        <v>1389</v>
      </c>
      <c r="G839" s="5" t="s">
        <v>6228</v>
      </c>
      <c r="H839" t="str">
        <f>VLOOKUP(F839,'Text facts'!$A$1:$B$10019,2,0)</f>
        <v>[NEMA NASLOVA]</v>
      </c>
      <c r="I839" t="str">
        <f>VLOOKUP(F839,'Text facts'!$A$1:$C$10019,3,0)</f>
        <v>[NO TITLE]</v>
      </c>
      <c r="J839" s="1" t="s">
        <v>1927</v>
      </c>
      <c r="K839" s="1" t="str">
        <f>VLOOKUP(J839,'Text facts'!$A$1:$H$10019,6,0)</f>
        <v>A84</v>
      </c>
      <c r="L839" t="str">
        <f>VLOOKUP(J839,'Text facts'!$A$1:$B$10019,2,0)</f>
        <v>Može bez kavijara</v>
      </c>
      <c r="M839" t="str">
        <f>VLOOKUP(J839,'Text facts'!$A$1:$C$10019,3,0)</f>
        <v>The Monte-Cristo Cover-Up</v>
      </c>
      <c r="O839" s="1" t="e">
        <f>VLOOKUP(N839,'Text facts'!$A$1:$H$10019,6,0)</f>
        <v>#N/A</v>
      </c>
      <c r="P839" t="e">
        <f>VLOOKUP(N839,'Text facts'!$A$1:$B$10019,2,0)</f>
        <v>#N/A</v>
      </c>
      <c r="Q839" t="e">
        <f>VLOOKUP(N839,'Text facts'!$A$1:$C$10019,3,0)</f>
        <v>#N/A</v>
      </c>
      <c r="S839" t="e">
        <f>VLOOKUP(R839,'Text facts'!$A$1:$H$10019,6,0)</f>
        <v>#N/A</v>
      </c>
      <c r="T839" t="e">
        <f>VLOOKUP(R839,'Text facts'!$A$1:$B$10019,2,0)</f>
        <v>#N/A</v>
      </c>
      <c r="U839" t="e">
        <f>VLOOKUP(R839,'Text facts'!$A$1:$C$10019,3,0)</f>
        <v>#N/A</v>
      </c>
    </row>
    <row r="840" spans="1:21">
      <c r="A840" s="1" t="s">
        <v>1162</v>
      </c>
      <c r="B840" s="1" t="s">
        <v>9556</v>
      </c>
      <c r="C840" s="1" t="str">
        <f>VLOOKUP(B840,'Text facts'!$A$1:$H$10019,6,0)</f>
        <v>A1197</v>
      </c>
      <c r="D840" t="str">
        <f>VLOOKUP(B840,'Text facts'!$A$1:$B$10019,2,0)</f>
        <v>Male laži</v>
      </c>
      <c r="E840" t="str">
        <f>VLOOKUP(B840,'Text facts'!$A$1:$C$10019,3,0)</f>
        <v>Big Little Lies</v>
      </c>
      <c r="F840" s="1" t="s">
        <v>9561</v>
      </c>
      <c r="G840" s="1" t="str">
        <f>VLOOKUP(F840,'Text facts'!$A$1:$H$10019,6,0)</f>
        <v>A1197</v>
      </c>
      <c r="H840" t="str">
        <f>VLOOKUP(F840,'Text facts'!$A$1:$B$10019,2,0)</f>
        <v>Devet potpunih neznanaca</v>
      </c>
      <c r="I840" t="str">
        <f>VLOOKUP(F840,'Text facts'!$A$1:$C$10019,3,0)</f>
        <v>Nine Perfect Strangers</v>
      </c>
      <c r="J840" s="1" t="s">
        <v>9564</v>
      </c>
      <c r="K840" s="1" t="str">
        <f>VLOOKUP(J840,'Text facts'!$A$1:$H$10019,6,0)</f>
        <v>A1198</v>
      </c>
      <c r="L840" t="str">
        <f>VLOOKUP(J840,'Text facts'!$A$1:$B$10019,2,0)</f>
        <v>Pokajnik</v>
      </c>
      <c r="M840" t="str">
        <f>VLOOKUP(J840,'Text facts'!$A$1:$C$10019,3,0)</f>
        <v>--</v>
      </c>
      <c r="O840" s="1" t="e">
        <f>VLOOKUP(N840,'Text facts'!$A$1:$H$10019,6,0)</f>
        <v>#N/A</v>
      </c>
      <c r="P840" t="e">
        <f>VLOOKUP(N840,'Text facts'!$A$1:$B$10019,2,0)</f>
        <v>#N/A</v>
      </c>
      <c r="Q840" t="e">
        <f>VLOOKUP(N840,'Text facts'!$A$1:$C$10019,3,0)</f>
        <v>#N/A</v>
      </c>
      <c r="S840" t="e">
        <f>VLOOKUP(R840,'Text facts'!$A$1:$H$10019,6,0)</f>
        <v>#N/A</v>
      </c>
      <c r="T840" t="e">
        <f>VLOOKUP(R840,'Text facts'!$A$1:$B$10019,2,0)</f>
        <v>#N/A</v>
      </c>
      <c r="U840" t="e">
        <f>VLOOKUP(R840,'Text facts'!$A$1:$C$10019,3,0)</f>
        <v>#N/A</v>
      </c>
    </row>
    <row r="841" spans="1:21">
      <c r="A841" s="1" t="s">
        <v>1164</v>
      </c>
      <c r="B841" s="1" t="s">
        <v>2231</v>
      </c>
      <c r="C841" s="1" t="str">
        <f>VLOOKUP(B841,'Text facts'!$A$1:$H$10019,6,0)</f>
        <v>A107</v>
      </c>
      <c r="D841" t="str">
        <f>VLOOKUP(B841,'Text facts'!$A$1:$B$10019,2,0)</f>
        <v>Preobražaj</v>
      </c>
      <c r="E841" t="str">
        <f>VLOOKUP(B841,'Text facts'!$A$1:$C$10019,3,0)</f>
        <v>The Metamorphosis</v>
      </c>
      <c r="F841" s="1" t="s">
        <v>9567</v>
      </c>
      <c r="G841" s="1" t="str">
        <f>VLOOKUP(F841,'Text facts'!$A$1:$H$10019,6,0)</f>
        <v>A1199</v>
      </c>
      <c r="H841" t="str">
        <f>VLOOKUP(F841,'Text facts'!$A$1:$B$10019,2,0)</f>
        <v>Godina u Merdeu</v>
      </c>
      <c r="I841" t="str">
        <f>VLOOKUP(F841,'Text facts'!$A$1:$C$10019,3,0)</f>
        <v>A Year in the Merde</v>
      </c>
      <c r="J841" s="1" t="s">
        <v>1907</v>
      </c>
      <c r="K841" s="1" t="str">
        <f>VLOOKUP(J841,'Text facts'!$A$1:$H$10019,6,0)</f>
        <v>A80</v>
      </c>
      <c r="L841" t="str">
        <f>VLOOKUP(J841,'Text facts'!$A$1:$B$10019,2,0)</f>
        <v>Smogovci</v>
      </c>
      <c r="M841" t="str">
        <f>VLOOKUP(J841,'Text facts'!$A$1:$C$10019,3,0)</f>
        <v>Smogovci</v>
      </c>
      <c r="O841" s="1" t="e">
        <f>VLOOKUP(N841,'Text facts'!$A$1:$H$10019,6,0)</f>
        <v>#N/A</v>
      </c>
      <c r="P841" t="e">
        <f>VLOOKUP(N841,'Text facts'!$A$1:$B$10019,2,0)</f>
        <v>#N/A</v>
      </c>
      <c r="Q841" t="e">
        <f>VLOOKUP(N841,'Text facts'!$A$1:$C$10019,3,0)</f>
        <v>#N/A</v>
      </c>
      <c r="S841" t="e">
        <f>VLOOKUP(R841,'Text facts'!$A$1:$H$10019,6,0)</f>
        <v>#N/A</v>
      </c>
      <c r="T841" t="e">
        <f>VLOOKUP(R841,'Text facts'!$A$1:$B$10019,2,0)</f>
        <v>#N/A</v>
      </c>
      <c r="U841" t="e">
        <f>VLOOKUP(R841,'Text facts'!$A$1:$C$10019,3,0)</f>
        <v>#N/A</v>
      </c>
    </row>
    <row r="842" spans="1:21">
      <c r="A842" s="1" t="s">
        <v>1166</v>
      </c>
      <c r="B842" s="1" t="s">
        <v>9580</v>
      </c>
      <c r="C842" s="1" t="str">
        <f>VLOOKUP(B842,'Text facts'!$A$1:$H$10019,6,0)</f>
        <v>A1201</v>
      </c>
      <c r="D842" t="str">
        <f>VLOOKUP(B842,'Text facts'!$A$1:$B$10019,2,0)</f>
        <v>Sisi: mlada carica</v>
      </c>
      <c r="E842" t="str">
        <f>VLOOKUP(B842,'Text facts'!$A$1:$C$10019,3,0)</f>
        <v>Accidental Empress</v>
      </c>
      <c r="F842" s="1" t="s">
        <v>9571</v>
      </c>
      <c r="G842" s="1" t="str">
        <f>VLOOKUP(F842,'Text facts'!$A$1:$H$10019,6,0)</f>
        <v>A1200</v>
      </c>
      <c r="H842" t="str">
        <f>VLOOKUP(F842,'Text facts'!$A$1:$B$10019,2,0)</f>
        <v>Mali dućan u Cockleberry Bayu</v>
      </c>
      <c r="I842" t="str">
        <f>VLOOKUP(F842,'Text facts'!$A$1:$C$10019,3,0)</f>
        <v>The corner shop in Cockleberry Bay</v>
      </c>
      <c r="J842" s="1" t="s">
        <v>9575</v>
      </c>
      <c r="K842" s="1" t="str">
        <f>VLOOKUP(J842,'Text facts'!$A$1:$H$10019,6,0)</f>
        <v>A1202</v>
      </c>
      <c r="L842" t="str">
        <f>VLOOKUP(J842,'Text facts'!$A$1:$B$10019,2,0)</f>
        <v>Milijarderova pobjeda</v>
      </c>
      <c r="M842" t="str">
        <f>VLOOKUP(J842,'Text facts'!$A$1:$C$10019,3,0)</f>
        <v>The billionaire wins the game</v>
      </c>
      <c r="O842" s="1" t="e">
        <f>VLOOKUP(N842,'Text facts'!$A$1:$H$10019,6,0)</f>
        <v>#N/A</v>
      </c>
      <c r="P842" t="e">
        <f>VLOOKUP(N842,'Text facts'!$A$1:$B$10019,2,0)</f>
        <v>#N/A</v>
      </c>
      <c r="Q842" t="e">
        <f>VLOOKUP(N842,'Text facts'!$A$1:$C$10019,3,0)</f>
        <v>#N/A</v>
      </c>
      <c r="S842" t="e">
        <f>VLOOKUP(R842,'Text facts'!$A$1:$H$10019,6,0)</f>
        <v>#N/A</v>
      </c>
      <c r="T842" t="e">
        <f>VLOOKUP(R842,'Text facts'!$A$1:$B$10019,2,0)</f>
        <v>#N/A</v>
      </c>
      <c r="U842" t="e">
        <f>VLOOKUP(R842,'Text facts'!$A$1:$C$10019,3,0)</f>
        <v>#N/A</v>
      </c>
    </row>
    <row r="843" spans="1:21">
      <c r="A843" s="1" t="s">
        <v>1167</v>
      </c>
      <c r="B843" s="1" t="s">
        <v>1654</v>
      </c>
      <c r="C843" s="1" t="str">
        <f>VLOOKUP(B843,'Text facts'!$A$1:$H$10019,6,0)</f>
        <v>A42</v>
      </c>
      <c r="D843" t="str">
        <f>VLOOKUP(B843,'Text facts'!$A$1:$B$10019,2,0)</f>
        <v>Divni novi svijet</v>
      </c>
      <c r="E843" t="str">
        <f>VLOOKUP(B843,'Text facts'!$A$1:$C$10019,3,0)</f>
        <v>Brave New World</v>
      </c>
      <c r="F843" s="1" t="s">
        <v>4207</v>
      </c>
      <c r="G843" s="1" t="str">
        <f>VLOOKUP(F843,'Text facts'!$A$1:$H$10019,6,0)</f>
        <v>A391</v>
      </c>
      <c r="H843" t="str">
        <f>VLOOKUP(F843,'Text facts'!$A$1:$B$10019,2,0)</f>
        <v>Volgina djeca</v>
      </c>
      <c r="I843" t="str">
        <f>VLOOKUP(F843,'Text facts'!$A$1:$C$10019,3,0)</f>
        <v>Children of the Volga</v>
      </c>
      <c r="J843" s="1" t="s">
        <v>5129</v>
      </c>
      <c r="K843" s="1" t="str">
        <f>VLOOKUP(J843,'Text facts'!$A$1:$H$10019,6,0)</f>
        <v>A581</v>
      </c>
      <c r="L843" t="str">
        <f>VLOOKUP(J843,'Text facts'!$A$1:$B$10019,2,0)</f>
        <v>Heidi</v>
      </c>
      <c r="M843" t="str">
        <f>VLOOKUP(J843,'Text facts'!$A$1:$C$10019,3,0)</f>
        <v>Heidi</v>
      </c>
      <c r="O843" s="1" t="e">
        <f>VLOOKUP(N843,'Text facts'!$A$1:$H$10019,6,0)</f>
        <v>#N/A</v>
      </c>
      <c r="P843" t="e">
        <f>VLOOKUP(N843,'Text facts'!$A$1:$B$10019,2,0)</f>
        <v>#N/A</v>
      </c>
      <c r="Q843" t="e">
        <f>VLOOKUP(N843,'Text facts'!$A$1:$C$10019,3,0)</f>
        <v>#N/A</v>
      </c>
      <c r="S843" t="e">
        <f>VLOOKUP(R843,'Text facts'!$A$1:$H$10019,6,0)</f>
        <v>#N/A</v>
      </c>
      <c r="T843" t="e">
        <f>VLOOKUP(R843,'Text facts'!$A$1:$B$10019,2,0)</f>
        <v>#N/A</v>
      </c>
      <c r="U843" t="e">
        <f>VLOOKUP(R843,'Text facts'!$A$1:$C$10019,3,0)</f>
        <v>#N/A</v>
      </c>
    </row>
    <row r="844" spans="1:21" ht="15">
      <c r="A844" s="1" t="s">
        <v>1169</v>
      </c>
      <c r="B844" s="1" t="s">
        <v>3779</v>
      </c>
      <c r="C844" s="1" t="str">
        <f>VLOOKUP(B844,'Text facts'!$A$1:$H$10019,6,0)</f>
        <v>A187</v>
      </c>
      <c r="D844" t="str">
        <f>VLOOKUP(B844,'Text facts'!$A$1:$B$10019,2,0)</f>
        <v>Millennium (trilogija)</v>
      </c>
      <c r="E844" t="str">
        <f>VLOOKUP(B844,'Text facts'!$A$1:$C$10019,3,0)</f>
        <v>Millennium</v>
      </c>
      <c r="F844" s="1" t="s">
        <v>8038</v>
      </c>
      <c r="G844" s="1" t="str">
        <f>VLOOKUP(F844,'Text facts'!$A$1:$H$10019,6,0)</f>
        <v>A1204</v>
      </c>
      <c r="H844" t="str">
        <f>VLOOKUP(F844,'Text facts'!$A$1:$B$10019,2,0)</f>
        <v>On</v>
      </c>
      <c r="I844" t="str">
        <f>VLOOKUP(F844,'Text facts'!$A$1:$C$10019,3,0)</f>
        <v>Himself</v>
      </c>
      <c r="J844" s="1" t="s">
        <v>4361</v>
      </c>
      <c r="K844" s="1" t="str">
        <f>VLOOKUP(J844,'Text facts'!$A$1:$H$10019,6,0)</f>
        <v>A425</v>
      </c>
      <c r="L844" t="str">
        <f>VLOOKUP(J844,'Text facts'!$A$1:$B$10019,2,0)</f>
        <v>Tri ratna druga</v>
      </c>
      <c r="M844" t="str">
        <f>VLOOKUP(J844,'Text facts'!$A$1:$C$10019,3,0)</f>
        <v xml:space="preserve">Three Comrades </v>
      </c>
      <c r="O844" s="1" t="e">
        <f>VLOOKUP(N844,'Text facts'!$A$1:$H$10019,6,0)</f>
        <v>#N/A</v>
      </c>
      <c r="P844" t="e">
        <f>VLOOKUP(N844,'Text facts'!$A$1:$B$10019,2,0)</f>
        <v>#N/A</v>
      </c>
      <c r="Q844" t="e">
        <f>VLOOKUP(N844,'Text facts'!$A$1:$C$10019,3,0)</f>
        <v>#N/A</v>
      </c>
      <c r="S844" t="e">
        <f>VLOOKUP(R844,'Text facts'!$A$1:$H$10019,6,0)</f>
        <v>#N/A</v>
      </c>
      <c r="T844" t="e">
        <f>VLOOKUP(R844,'Text facts'!$A$1:$B$10019,2,0)</f>
        <v>#N/A</v>
      </c>
      <c r="U844" t="e">
        <f>VLOOKUP(R844,'Text facts'!$A$1:$C$10019,3,0)</f>
        <v>#N/A</v>
      </c>
    </row>
    <row r="845" spans="1:21">
      <c r="A845" s="1" t="s">
        <v>1170</v>
      </c>
      <c r="B845" s="1" t="s">
        <v>3704</v>
      </c>
      <c r="C845" s="1" t="str">
        <f>VLOOKUP(B845,'Text facts'!$A$1:$H$10019,6,0)</f>
        <v>A367</v>
      </c>
      <c r="D845" t="str">
        <f>VLOOKUP(B845,'Text facts'!$A$1:$B$10019,2,0)</f>
        <v>Lolita</v>
      </c>
      <c r="E845" t="str">
        <f>VLOOKUP(B845,'Text facts'!$A$1:$C$10019,3,0)</f>
        <v>Lolita</v>
      </c>
      <c r="F845" s="1" t="s">
        <v>9589</v>
      </c>
      <c r="G845" s="1" t="str">
        <f>VLOOKUP(F845,'Text facts'!$A$1:$H$10019,6,0)</f>
        <v>A1206</v>
      </c>
      <c r="H845" t="str">
        <f>VLOOKUP(F845,'Text facts'!$A$1:$B$10019,2,0)</f>
        <v>--</v>
      </c>
      <c r="I845" t="str">
        <f>VLOOKUP(F845,'Text facts'!$A$1:$C$10019,3,0)</f>
        <v>Girlhood</v>
      </c>
      <c r="J845" s="1" t="s">
        <v>9594</v>
      </c>
      <c r="K845" s="1" t="str">
        <f>VLOOKUP(J845,'Text facts'!$A$1:$H$10019,6,0)</f>
        <v>A1207</v>
      </c>
      <c r="L845" t="str">
        <f>VLOOKUP(J845,'Text facts'!$A$1:$B$10019,2,0)</f>
        <v>I magarica ugleda anđela</v>
      </c>
      <c r="M845" t="str">
        <f>VLOOKUP(J845,'Text facts'!$A$1:$C$10019,3,0)</f>
        <v>And the Ass Saw the Angel</v>
      </c>
      <c r="O845" s="1" t="e">
        <f>VLOOKUP(N845,'Text facts'!$A$1:$H$10019,6,0)</f>
        <v>#N/A</v>
      </c>
      <c r="P845" t="e">
        <f>VLOOKUP(N845,'Text facts'!$A$1:$B$10019,2,0)</f>
        <v>#N/A</v>
      </c>
      <c r="Q845" t="e">
        <f>VLOOKUP(N845,'Text facts'!$A$1:$C$10019,3,0)</f>
        <v>#N/A</v>
      </c>
      <c r="S845" t="e">
        <f>VLOOKUP(R845,'Text facts'!$A$1:$H$10019,6,0)</f>
        <v>#N/A</v>
      </c>
      <c r="T845" t="e">
        <f>VLOOKUP(R845,'Text facts'!$A$1:$B$10019,2,0)</f>
        <v>#N/A</v>
      </c>
      <c r="U845" t="e">
        <f>VLOOKUP(R845,'Text facts'!$A$1:$C$10019,3,0)</f>
        <v>#N/A</v>
      </c>
    </row>
    <row r="846" spans="1:21">
      <c r="A846" s="1" t="s">
        <v>1171</v>
      </c>
      <c r="B846" s="1" t="s">
        <v>1394</v>
      </c>
      <c r="C846" s="1" t="str">
        <f>VLOOKUP(B846,'Text facts'!$A$1:$H$10019,6,0)</f>
        <v>A1</v>
      </c>
      <c r="D846">
        <f>VLOOKUP(B846,'Text facts'!$A$1:$B$10019,2,0)</f>
        <v>1984</v>
      </c>
      <c r="E846">
        <f>VLOOKUP(B846,'Text facts'!$A$1:$C$10019,3,0)</f>
        <v>1984</v>
      </c>
      <c r="F846" s="1" t="s">
        <v>9599</v>
      </c>
      <c r="G846" s="1" t="str">
        <f>VLOOKUP(F846,'Text facts'!$A$1:$H$10019,6,0)</f>
        <v>A1208</v>
      </c>
      <c r="H846" t="str">
        <f>VLOOKUP(F846,'Text facts'!$A$1:$B$10019,2,0)</f>
        <v>Neslavni Jude</v>
      </c>
      <c r="I846" t="str">
        <f>VLOOKUP(F846,'Text facts'!$A$1:$C$10019,3,0)</f>
        <v>Jude the Obscure</v>
      </c>
      <c r="J846" s="1" t="s">
        <v>9604</v>
      </c>
      <c r="K846" s="1" t="str">
        <f>VLOOKUP(J846,'Text facts'!$A$1:$H$10019,6,0)</f>
        <v>A345</v>
      </c>
      <c r="L846" t="str">
        <f>VLOOKUP(J846,'Text facts'!$A$1:$B$10019,2,0)</f>
        <v>Još malo pa istina</v>
      </c>
      <c r="M846" t="str">
        <f>VLOOKUP(J846,'Text facts'!$A$1:$C$10019,3,0)</f>
        <v>Beinahe die Wahrheit: Die Geschichte meiner Geschichten</v>
      </c>
      <c r="O846" s="1" t="e">
        <f>VLOOKUP(N846,'Text facts'!$A$1:$H$10019,6,0)</f>
        <v>#N/A</v>
      </c>
      <c r="P846" t="e">
        <f>VLOOKUP(N846,'Text facts'!$A$1:$B$10019,2,0)</f>
        <v>#N/A</v>
      </c>
      <c r="Q846" t="e">
        <f>VLOOKUP(N846,'Text facts'!$A$1:$C$10019,3,0)</f>
        <v>#N/A</v>
      </c>
      <c r="S846" t="e">
        <f>VLOOKUP(R846,'Text facts'!$A$1:$H$10019,6,0)</f>
        <v>#N/A</v>
      </c>
      <c r="T846" t="e">
        <f>VLOOKUP(R846,'Text facts'!$A$1:$B$10019,2,0)</f>
        <v>#N/A</v>
      </c>
      <c r="U846" t="e">
        <f>VLOOKUP(R846,'Text facts'!$A$1:$C$10019,3,0)</f>
        <v>#N/A</v>
      </c>
    </row>
    <row r="847" spans="1:21">
      <c r="A847" s="1" t="s">
        <v>1172</v>
      </c>
      <c r="B847" s="1" t="s">
        <v>2099</v>
      </c>
      <c r="C847" s="1" t="str">
        <f>VLOOKUP(B847,'Text facts'!$A$1:$H$10019,6,0)</f>
        <v>A110</v>
      </c>
      <c r="D847" t="str">
        <f>VLOOKUP(B847,'Text facts'!$A$1:$B$10019,2,0)</f>
        <v>Lovac u žitu</v>
      </c>
      <c r="E847" t="str">
        <f>VLOOKUP(B847,'Text facts'!$A$1:$C$10019,3,0)</f>
        <v>The Catcher in the Rye</v>
      </c>
      <c r="F847" s="1" t="s">
        <v>4361</v>
      </c>
      <c r="G847" s="1" t="str">
        <f>VLOOKUP(F847,'Text facts'!$A$1:$H$10019,6,0)</f>
        <v>A425</v>
      </c>
      <c r="H847" t="str">
        <f>VLOOKUP(F847,'Text facts'!$A$1:$B$10019,2,0)</f>
        <v>Tri ratna druga</v>
      </c>
      <c r="I847" t="str">
        <f>VLOOKUP(F847,'Text facts'!$A$1:$C$10019,3,0)</f>
        <v xml:space="preserve">Three Comrades </v>
      </c>
      <c r="J847" s="1" t="s">
        <v>1389</v>
      </c>
      <c r="K847" s="1" t="s">
        <v>3304</v>
      </c>
      <c r="L847" t="str">
        <f>VLOOKUP(J847,'Text facts'!$A$1:$B$10019,2,0)</f>
        <v>[NEMA NASLOVA]</v>
      </c>
      <c r="M847" t="str">
        <f>VLOOKUP(J847,'Text facts'!$A$1:$C$10019,3,0)</f>
        <v>[NO TITLE]</v>
      </c>
      <c r="O847" s="1" t="e">
        <f>VLOOKUP(N847,'Text facts'!$A$1:$H$10019,6,0)</f>
        <v>#N/A</v>
      </c>
      <c r="P847" t="e">
        <f>VLOOKUP(N847,'Text facts'!$A$1:$B$10019,2,0)</f>
        <v>#N/A</v>
      </c>
      <c r="Q847" t="e">
        <f>VLOOKUP(N847,'Text facts'!$A$1:$C$10019,3,0)</f>
        <v>#N/A</v>
      </c>
      <c r="S847" t="e">
        <f>VLOOKUP(R847,'Text facts'!$A$1:$H$10019,6,0)</f>
        <v>#N/A</v>
      </c>
      <c r="T847" t="e">
        <f>VLOOKUP(R847,'Text facts'!$A$1:$B$10019,2,0)</f>
        <v>#N/A</v>
      </c>
      <c r="U847" t="e">
        <f>VLOOKUP(R847,'Text facts'!$A$1:$C$10019,3,0)</f>
        <v>#N/A</v>
      </c>
    </row>
    <row r="848" spans="1:21">
      <c r="A848" s="1" t="s">
        <v>1173</v>
      </c>
      <c r="B848" s="1" t="s">
        <v>6781</v>
      </c>
      <c r="C848" s="1" t="str">
        <f>VLOOKUP(B848,'Text facts'!$A$1:$H$10019,6,0)</f>
        <v>A814</v>
      </c>
      <c r="D848" t="str">
        <f>VLOOKUP(B848,'Text facts'!$A$1:$B$10019,2,0)</f>
        <v>Zašto se niste ubili?</v>
      </c>
      <c r="E848" t="str">
        <f>VLOOKUP(B848,'Text facts'!$A$1:$C$10019,3,0)</f>
        <v>Man's Search for Meaning</v>
      </c>
      <c r="F848" s="1" t="s">
        <v>7661</v>
      </c>
      <c r="G848" s="1" t="str">
        <f>VLOOKUP(F848,'Text facts'!$A$1:$H$10019,6,0)</f>
        <v>A163</v>
      </c>
      <c r="H848" t="str">
        <f>VLOOKUP(F848,'Text facts'!$A$1:$B$10019,2,0)</f>
        <v>Kako steći prijatelje i naklonost ljudi</v>
      </c>
      <c r="I848" t="str">
        <f>VLOOKUP(F848,'Text facts'!$A$1:$C$10019,3,0)</f>
        <v>How to Win Friends and Influence People</v>
      </c>
      <c r="J848" s="1" t="s">
        <v>9615</v>
      </c>
      <c r="K848" s="1" t="str">
        <f>VLOOKUP(J848,'Text facts'!$A$1:$H$10019,6,0)</f>
        <v>A1210</v>
      </c>
      <c r="L848" t="str">
        <f>VLOOKUP(J848,'Text facts'!$A$1:$B$10019,2,0)</f>
        <v>Promišljanjem do bogatstva</v>
      </c>
      <c r="M848" t="str">
        <f>VLOOKUP(J848,'Text facts'!$A$1:$C$10019,3,0)</f>
        <v>Think and Grow Rich</v>
      </c>
      <c r="O848" s="1" t="e">
        <f>VLOOKUP(N848,'Text facts'!$A$1:$H$10019,6,0)</f>
        <v>#N/A</v>
      </c>
      <c r="P848" t="e">
        <f>VLOOKUP(N848,'Text facts'!$A$1:$B$10019,2,0)</f>
        <v>#N/A</v>
      </c>
      <c r="Q848" t="e">
        <f>VLOOKUP(N848,'Text facts'!$A$1:$C$10019,3,0)</f>
        <v>#N/A</v>
      </c>
      <c r="S848" t="e">
        <f>VLOOKUP(R848,'Text facts'!$A$1:$H$10019,6,0)</f>
        <v>#N/A</v>
      </c>
      <c r="T848" t="e">
        <f>VLOOKUP(R848,'Text facts'!$A$1:$B$10019,2,0)</f>
        <v>#N/A</v>
      </c>
      <c r="U848" t="e">
        <f>VLOOKUP(R848,'Text facts'!$A$1:$C$10019,3,0)</f>
        <v>#N/A</v>
      </c>
    </row>
    <row r="849" spans="1:21">
      <c r="A849" s="1" t="s">
        <v>1175</v>
      </c>
      <c r="B849" s="1" t="s">
        <v>5738</v>
      </c>
      <c r="C849" s="1" t="str">
        <f>VLOOKUP(B849,'Text facts'!$A$1:$H$10019,6,0)</f>
        <v>A661</v>
      </c>
      <c r="D849" t="str">
        <f>VLOOKUP(B849,'Text facts'!$A$1:$B$10019,2,0)</f>
        <v>Nevjernica</v>
      </c>
      <c r="E849" t="str">
        <f>VLOOKUP(B849,'Text facts'!$A$1:$C$10019,3,0)</f>
        <v>Infidel</v>
      </c>
      <c r="F849" s="1" t="s">
        <v>2634</v>
      </c>
      <c r="G849" s="1" t="str">
        <f>VLOOKUP(F849,'Text facts'!$A$1:$H$10019,6,0)</f>
        <v>A82</v>
      </c>
      <c r="H849" t="str">
        <f>VLOOKUP(F849,'Text facts'!$A$1:$B$10019,2,0)</f>
        <v>Gospoda Glembajevi</v>
      </c>
      <c r="I849" t="str">
        <f>VLOOKUP(F849,'Text facts'!$A$1:$C$10019,3,0)</f>
        <v>Messrs. Glembay</v>
      </c>
      <c r="J849" s="1" t="s">
        <v>6075</v>
      </c>
      <c r="K849" s="1" t="str">
        <f>VLOOKUP(J849,'Text facts'!$A$1:$H$10019,6,0)</f>
        <v>A91</v>
      </c>
      <c r="L849" t="str">
        <f>VLOOKUP(J849,'Text facts'!$A$1:$B$10019,2,0)</f>
        <v>Polovica žutog sunca</v>
      </c>
      <c r="M849" t="str">
        <f>VLOOKUP(J849,'Text facts'!$A$1:$C$10019,3,0)</f>
        <v>Half of a Yellow Sun</v>
      </c>
      <c r="O849" s="1" t="e">
        <f>VLOOKUP(N849,'Text facts'!$A$1:$H$10019,6,0)</f>
        <v>#N/A</v>
      </c>
      <c r="P849" t="e">
        <f>VLOOKUP(N849,'Text facts'!$A$1:$B$10019,2,0)</f>
        <v>#N/A</v>
      </c>
      <c r="Q849" t="e">
        <f>VLOOKUP(N849,'Text facts'!$A$1:$C$10019,3,0)</f>
        <v>#N/A</v>
      </c>
      <c r="S849" t="e">
        <f>VLOOKUP(R849,'Text facts'!$A$1:$H$10019,6,0)</f>
        <v>#N/A</v>
      </c>
      <c r="T849" t="e">
        <f>VLOOKUP(R849,'Text facts'!$A$1:$B$10019,2,0)</f>
        <v>#N/A</v>
      </c>
      <c r="U849" t="e">
        <f>VLOOKUP(R849,'Text facts'!$A$1:$C$10019,3,0)</f>
        <v>#N/A</v>
      </c>
    </row>
    <row r="850" spans="1:21">
      <c r="A850" s="1" t="s">
        <v>1176</v>
      </c>
      <c r="B850" s="1" t="s">
        <v>4661</v>
      </c>
      <c r="C850" s="1" t="str">
        <f>VLOOKUP(B850,'Text facts'!$A$1:$H$10019,6,0)</f>
        <v>A512</v>
      </c>
      <c r="D850" t="str">
        <f>VLOOKUP(B850,'Text facts'!$A$1:$B$10019,2,0)</f>
        <v>Sapiens: Kratka povijest čovječanstva</v>
      </c>
      <c r="E850" t="str">
        <f>VLOOKUP(B850,'Text facts'!$A$1:$C$10019,3,0)</f>
        <v>Sapiens: A Brief History of Humankind</v>
      </c>
      <c r="F850" s="1" t="s">
        <v>9607</v>
      </c>
      <c r="G850" s="1" t="str">
        <f>VLOOKUP(F850,'Text facts'!$A$1:$H$10019,6,0)</f>
        <v>A149</v>
      </c>
      <c r="H850" t="str">
        <f>VLOOKUP(F850,'Text facts'!$A$1:$B$10019,2,0)</f>
        <v>Marija Stuart</v>
      </c>
      <c r="I850" t="str">
        <f>VLOOKUP(F850,'Text facts'!$A$1:$C$10019,3,0)</f>
        <v>Mary Stuart</v>
      </c>
      <c r="J850" s="1" t="s">
        <v>6971</v>
      </c>
      <c r="K850" s="1" t="str">
        <f>VLOOKUP(J850,'Text facts'!$A$1:$H$10019,6,0)</f>
        <v>A423</v>
      </c>
      <c r="L850" t="str">
        <f>VLOOKUP(J850,'Text facts'!$A$1:$B$10019,2,0)</f>
        <v>Utopljenici i spašeni</v>
      </c>
      <c r="M850" t="str">
        <f>VLOOKUP(J850,'Text facts'!$A$1:$C$10019,3,0)</f>
        <v>The Drowned and the Saved</v>
      </c>
      <c r="O850" s="1" t="e">
        <f>VLOOKUP(N850,'Text facts'!$A$1:$H$10019,6,0)</f>
        <v>#N/A</v>
      </c>
      <c r="P850" t="e">
        <f>VLOOKUP(N850,'Text facts'!$A$1:$B$10019,2,0)</f>
        <v>#N/A</v>
      </c>
      <c r="Q850" t="e">
        <f>VLOOKUP(N850,'Text facts'!$A$1:$C$10019,3,0)</f>
        <v>#N/A</v>
      </c>
      <c r="S850" t="e">
        <f>VLOOKUP(R850,'Text facts'!$A$1:$H$10019,6,0)</f>
        <v>#N/A</v>
      </c>
      <c r="T850" t="e">
        <f>VLOOKUP(R850,'Text facts'!$A$1:$B$10019,2,0)</f>
        <v>#N/A</v>
      </c>
      <c r="U850" t="e">
        <f>VLOOKUP(R850,'Text facts'!$A$1:$C$10019,3,0)</f>
        <v>#N/A</v>
      </c>
    </row>
    <row r="851" spans="1:21">
      <c r="A851" s="1" t="s">
        <v>1177</v>
      </c>
      <c r="B851" s="1" t="s">
        <v>2217</v>
      </c>
      <c r="C851" s="1" t="str">
        <f>VLOOKUP(B851,'Text facts'!$A$1:$H$10019,6,0)</f>
        <v>A120</v>
      </c>
      <c r="D851" t="str">
        <f>VLOOKUP(B851,'Text facts'!$A$1:$B$10019,2,0)</f>
        <v>Orlovi rano lete</v>
      </c>
      <c r="E851" t="str">
        <f>VLOOKUP(B851,'Text facts'!$A$1:$C$10019,3,0)</f>
        <v>Eagles Fly Early</v>
      </c>
      <c r="F851" s="1" t="s">
        <v>7465</v>
      </c>
      <c r="G851" s="1" t="str">
        <f>VLOOKUP(F851,'Text facts'!$A$1:$H$10019,6,0)</f>
        <v>A918</v>
      </c>
      <c r="H851" t="str">
        <f>VLOOKUP(F851,'Text facts'!$A$1:$B$10019,2,0)</f>
        <v>Tarzan</v>
      </c>
      <c r="I851" t="str">
        <f>VLOOKUP(F851,'Text facts'!$A$1:$C$10019,3,0)</f>
        <v>Tarzan</v>
      </c>
      <c r="J851" s="1" t="s">
        <v>3955</v>
      </c>
      <c r="K851" s="1" t="str">
        <f>VLOOKUP(J851,'Text facts'!$A$1:$H$10019,6,0)</f>
        <v>A88</v>
      </c>
      <c r="L851" t="str">
        <f>VLOOKUP(J851,'Text facts'!$A$1:$B$10019,2,0)</f>
        <v>Winnetou</v>
      </c>
      <c r="M851" t="str">
        <f>VLOOKUP(J851,'Text facts'!$A$1:$C$10019,3,0)</f>
        <v>Winnetou</v>
      </c>
      <c r="N851" s="1" t="s">
        <v>9628</v>
      </c>
      <c r="O851" s="1" t="str">
        <f>VLOOKUP(N851,'Text facts'!$A$1:$H$10019,6,0)</f>
        <v>A490</v>
      </c>
      <c r="P851" t="str">
        <f>VLOOKUP(N851,'Text facts'!$A$1:$B$10019,2,0)</f>
        <v>Krivovjernik na ljevici</v>
      </c>
      <c r="Q851" t="str">
        <f>VLOOKUP(N851,'Text facts'!$A$1:$C$10019,3,0)</f>
        <v>--</v>
      </c>
      <c r="S851" t="e">
        <f>VLOOKUP(R851,'Text facts'!$A$1:$H$10019,6,0)</f>
        <v>#N/A</v>
      </c>
      <c r="T851" t="e">
        <f>VLOOKUP(R851,'Text facts'!$A$1:$B$10019,2,0)</f>
        <v>#N/A</v>
      </c>
      <c r="U851" t="e">
        <f>VLOOKUP(R851,'Text facts'!$A$1:$C$10019,3,0)</f>
        <v>#N/A</v>
      </c>
    </row>
    <row r="852" spans="1:21">
      <c r="A852" s="1" t="s">
        <v>1178</v>
      </c>
      <c r="B852" s="1" t="s">
        <v>9635</v>
      </c>
      <c r="C852" s="1" t="str">
        <f>VLOOKUP(B852,'Text facts'!$A$1:$H$10019,6,0)</f>
        <v>A305</v>
      </c>
      <c r="D852" t="str">
        <f>VLOOKUP(B852,'Text facts'!$A$1:$B$10019,2,0)</f>
        <v>Život nastanjen sjenama</v>
      </c>
      <c r="E852" t="str">
        <f>VLOOKUP(B852,'Text facts'!$A$1:$C$10019,3,0)</f>
        <v>--</v>
      </c>
      <c r="F852" s="1" t="s">
        <v>3765</v>
      </c>
      <c r="G852" s="1" t="str">
        <f>VLOOKUP(F852,'Text facts'!$A$1:$H$10019,6,0)</f>
        <v>A375</v>
      </c>
      <c r="H852" t="str">
        <f>VLOOKUP(F852,'Text facts'!$A$1:$B$10019,2,0)</f>
        <v>Moja borba</v>
      </c>
      <c r="I852" t="str">
        <f>VLOOKUP(F852,'Text facts'!$A$1:$C$10019,3,0)</f>
        <v>My Struggle</v>
      </c>
      <c r="J852" s="1" t="s">
        <v>2559</v>
      </c>
      <c r="K852" s="1" t="str">
        <f>VLOOKUP(J852,'Text facts'!$A$1:$H$10019,6,0)</f>
        <v>A129</v>
      </c>
      <c r="L852" t="str">
        <f>VLOOKUP(J852,'Text facts'!$A$1:$B$10019,2,0)</f>
        <v>Rat i mir</v>
      </c>
      <c r="M852" t="str">
        <f>VLOOKUP(J852,'Text facts'!$A$1:$C$10019,3,0)</f>
        <v>War and Peace</v>
      </c>
      <c r="O852" s="1" t="e">
        <f>VLOOKUP(N852,'Text facts'!$A$1:$H$10019,6,0)</f>
        <v>#N/A</v>
      </c>
      <c r="P852" t="e">
        <f>VLOOKUP(N852,'Text facts'!$A$1:$B$10019,2,0)</f>
        <v>#N/A</v>
      </c>
      <c r="Q852" t="e">
        <f>VLOOKUP(N852,'Text facts'!$A$1:$C$10019,3,0)</f>
        <v>#N/A</v>
      </c>
      <c r="S852" t="e">
        <f>VLOOKUP(R852,'Text facts'!$A$1:$H$10019,6,0)</f>
        <v>#N/A</v>
      </c>
      <c r="T852" t="e">
        <f>VLOOKUP(R852,'Text facts'!$A$1:$B$10019,2,0)</f>
        <v>#N/A</v>
      </c>
      <c r="U852" t="e">
        <f>VLOOKUP(R852,'Text facts'!$A$1:$C$10019,3,0)</f>
        <v>#N/A</v>
      </c>
    </row>
    <row r="853" spans="1:21">
      <c r="A853" s="1" t="s">
        <v>1179</v>
      </c>
      <c r="B853" s="1" t="s">
        <v>1666</v>
      </c>
      <c r="C853" s="1" t="str">
        <f>VLOOKUP(B853,'Text facts'!$A$1:$H$10019,6,0)</f>
        <v>A44</v>
      </c>
      <c r="D853" t="str">
        <f>VLOOKUP(B853,'Text facts'!$A$1:$B$10019,2,0)</f>
        <v>U potrazi za izgubljenim vremenom</v>
      </c>
      <c r="E853" t="str">
        <f>VLOOKUP(B853,'Text facts'!$A$1:$C$10019,3,0)</f>
        <v>In Search of Lost Time</v>
      </c>
      <c r="F853" s="1" t="s">
        <v>6833</v>
      </c>
      <c r="G853" s="1" t="str">
        <f>VLOOKUP(F853,'Text facts'!$A$1:$H$10019,6,0)</f>
        <v>A822</v>
      </c>
      <c r="H853" t="str">
        <f>VLOOKUP(F853,'Text facts'!$A$1:$B$10019,2,0)</f>
        <v xml:space="preserve">Saga o Forsyteima </v>
      </c>
      <c r="I853" t="str">
        <f>VLOOKUP(F853,'Text facts'!$A$1:$C$10019,3,0)</f>
        <v>The Forsyte Saga</v>
      </c>
      <c r="J853" s="1" t="s">
        <v>4760</v>
      </c>
      <c r="K853" s="1" t="str">
        <f>VLOOKUP(J853,'Text facts'!$A$1:$H$10019,6,0)</f>
        <v>A493</v>
      </c>
      <c r="L853" t="str">
        <f>VLOOKUP(J853,'Text facts'!$A$1:$B$10019,2,0)</f>
        <v>I na početku i na kraju bijaše kava</v>
      </c>
      <c r="M853" t="str">
        <f>VLOOKUP(J853,'Text facts'!$A$1:$C$10019,3,0)</f>
        <v>--</v>
      </c>
      <c r="O853" s="1" t="e">
        <f>VLOOKUP(N853,'Text facts'!$A$1:$H$10019,6,0)</f>
        <v>#N/A</v>
      </c>
      <c r="P853" t="e">
        <f>VLOOKUP(N853,'Text facts'!$A$1:$B$10019,2,0)</f>
        <v>#N/A</v>
      </c>
      <c r="Q853" t="e">
        <f>VLOOKUP(N853,'Text facts'!$A$1:$C$10019,3,0)</f>
        <v>#N/A</v>
      </c>
      <c r="S853" t="e">
        <f>VLOOKUP(R853,'Text facts'!$A$1:$H$10019,6,0)</f>
        <v>#N/A</v>
      </c>
      <c r="T853" t="e">
        <f>VLOOKUP(R853,'Text facts'!$A$1:$B$10019,2,0)</f>
        <v>#N/A</v>
      </c>
      <c r="U853" t="e">
        <f>VLOOKUP(R853,'Text facts'!$A$1:$C$10019,3,0)</f>
        <v>#N/A</v>
      </c>
    </row>
    <row r="854" spans="1:21">
      <c r="A854" s="1" t="s">
        <v>1180</v>
      </c>
      <c r="B854" s="1" t="s">
        <v>5447</v>
      </c>
      <c r="C854" s="1" t="str">
        <f>VLOOKUP(B854,'Text facts'!$A$1:$H$10019,6,0)</f>
        <v>A624</v>
      </c>
      <c r="D854" t="str">
        <f>VLOOKUP(B854,'Text facts'!$A$1:$B$10019,2,0)</f>
        <v>Tvrtka</v>
      </c>
      <c r="E854" t="str">
        <f>VLOOKUP(B854,'Text facts'!$A$1:$C$10019,3,0)</f>
        <v>The Firm</v>
      </c>
      <c r="F854" s="1" t="s">
        <v>9637</v>
      </c>
      <c r="G854" s="1" t="str">
        <f>VLOOKUP(F854,'Text facts'!$A$1:$H$10019,6,0)</f>
        <v>A296</v>
      </c>
      <c r="H854" t="str">
        <f>VLOOKUP(F854,'Text facts'!$A$1:$B$10019,2,0)</f>
        <v>Tajne Salema</v>
      </c>
      <c r="I854" t="str">
        <f>VLOOKUP(F854,'Text facts'!$A$1:$C$10019,3,0)</f>
        <v>Salem's Lot</v>
      </c>
      <c r="J854" s="1" t="s">
        <v>9640</v>
      </c>
      <c r="K854" s="1" t="str">
        <f>VLOOKUP(J854,'Text facts'!$A$1:$H$10019,6,0)</f>
        <v>A738</v>
      </c>
      <c r="L854" t="str">
        <f>VLOOKUP(J854,'Text facts'!$A$1:$B$10019,2,0)</f>
        <v>Kažnjenička bojna</v>
      </c>
      <c r="M854" t="str">
        <f>VLOOKUP(J854,'Text facts'!$A$1:$C$10019,3,0)</f>
        <v>March Battalion</v>
      </c>
      <c r="O854" s="1" t="e">
        <f>VLOOKUP(N854,'Text facts'!$A$1:$H$10019,6,0)</f>
        <v>#N/A</v>
      </c>
      <c r="P854" t="e">
        <f>VLOOKUP(N854,'Text facts'!$A$1:$B$10019,2,0)</f>
        <v>#N/A</v>
      </c>
      <c r="Q854" t="e">
        <f>VLOOKUP(N854,'Text facts'!$A$1:$C$10019,3,0)</f>
        <v>#N/A</v>
      </c>
      <c r="S854" t="e">
        <f>VLOOKUP(R854,'Text facts'!$A$1:$H$10019,6,0)</f>
        <v>#N/A</v>
      </c>
      <c r="T854" t="e">
        <f>VLOOKUP(R854,'Text facts'!$A$1:$B$10019,2,0)</f>
        <v>#N/A</v>
      </c>
      <c r="U854" t="e">
        <f>VLOOKUP(R854,'Text facts'!$A$1:$C$10019,3,0)</f>
        <v>#N/A</v>
      </c>
    </row>
    <row r="855" spans="1:21">
      <c r="A855" s="1" t="s">
        <v>1181</v>
      </c>
      <c r="B855" s="1" t="s">
        <v>8223</v>
      </c>
      <c r="C855" s="1" t="str">
        <f>VLOOKUP(B855,'Text facts'!$A$1:$H$10019,6,0)</f>
        <v>A1026</v>
      </c>
      <c r="D855" t="str">
        <f>VLOOKUP(B855,'Text facts'!$A$1:$B$10019,2,0)</f>
        <v>Mesarova kći</v>
      </c>
      <c r="E855" t="str">
        <f>VLOOKUP(B855,'Text facts'!$A$1:$C$10019,3,0)</f>
        <v>The Slaughterman's Daughter</v>
      </c>
      <c r="F855" s="1" t="s">
        <v>9643</v>
      </c>
      <c r="G855" s="1" t="str">
        <f>VLOOKUP(F855,'Text facts'!$A$1:$H$10019,6,0)</f>
        <v>A1213</v>
      </c>
      <c r="H855" t="str">
        <f>VLOOKUP(F855,'Text facts'!$A$1:$B$10019,2,0)</f>
        <v>Crnooke Suzane</v>
      </c>
      <c r="I855" t="str">
        <f>VLOOKUP(F855,'Text facts'!$A$1:$C$10019,3,0)</f>
        <v>Black-Eyed Susans</v>
      </c>
      <c r="J855" s="1" t="s">
        <v>9648</v>
      </c>
      <c r="K855" s="1" t="str">
        <f>VLOOKUP(J855,'Text facts'!$A$1:$H$10019,6,0)</f>
        <v>A1214</v>
      </c>
      <c r="L855" t="str">
        <f>VLOOKUP(J855,'Text facts'!$A$1:$B$10019,2,0)</f>
        <v>Ja dobra, ja zla</v>
      </c>
      <c r="M855" t="str">
        <f>VLOOKUP(J855,'Text facts'!$A$1:$C$10019,3,0)</f>
        <v>Good Me Bad Me</v>
      </c>
      <c r="O855" s="1" t="e">
        <f>VLOOKUP(N855,'Text facts'!$A$1:$H$10019,6,0)</f>
        <v>#N/A</v>
      </c>
      <c r="P855" t="e">
        <f>VLOOKUP(N855,'Text facts'!$A$1:$B$10019,2,0)</f>
        <v>#N/A</v>
      </c>
      <c r="Q855" t="e">
        <f>VLOOKUP(N855,'Text facts'!$A$1:$C$10019,3,0)</f>
        <v>#N/A</v>
      </c>
      <c r="S855" t="e">
        <f>VLOOKUP(R855,'Text facts'!$A$1:$H$10019,6,0)</f>
        <v>#N/A</v>
      </c>
      <c r="T855" t="e">
        <f>VLOOKUP(R855,'Text facts'!$A$1:$B$10019,2,0)</f>
        <v>#N/A</v>
      </c>
      <c r="U855" t="e">
        <f>VLOOKUP(R855,'Text facts'!$A$1:$C$10019,3,0)</f>
        <v>#N/A</v>
      </c>
    </row>
    <row r="856" spans="1:21" ht="15">
      <c r="A856" s="1" t="s">
        <v>1183</v>
      </c>
      <c r="B856" s="1" t="s">
        <v>4454</v>
      </c>
      <c r="C856" s="1" t="str">
        <f>VLOOKUP(B856,'Text facts'!$A$1:$H$10019,6,0)</f>
        <v>A54</v>
      </c>
      <c r="D856" t="str">
        <f>VLOOKUP(B856,'Text facts'!$A$1:$B$10019,2,0)</f>
        <v>Čudnovate zgode šegrta Hlapića</v>
      </c>
      <c r="E856" t="str">
        <f>VLOOKUP(B856,'Text facts'!$A$1:$C$10019,3,0)</f>
        <v>The Brave Adventures of Lapitch</v>
      </c>
      <c r="F856" s="1" t="s">
        <v>1812</v>
      </c>
      <c r="G856" s="1" t="str">
        <f>VLOOKUP(F856,'Text facts'!$A$1:$H$10019,6,0)</f>
        <v>A68</v>
      </c>
      <c r="H856" t="str">
        <f>VLOOKUP(F856,'Text facts'!$A$1:$B$10019,2,0)</f>
        <v>Zbogom oružje</v>
      </c>
      <c r="I856" t="str">
        <f>VLOOKUP(F856,'Text facts'!$A$1:$C$10019,3,0)</f>
        <v>A Farewell to Arms</v>
      </c>
      <c r="J856" s="1" t="s">
        <v>1389</v>
      </c>
      <c r="K856" s="1" t="s">
        <v>6439</v>
      </c>
      <c r="L856" t="str">
        <f>VLOOKUP(J856,'Text facts'!$A$1:$B$10019,2,0)</f>
        <v>[NEMA NASLOVA]</v>
      </c>
      <c r="M856" t="str">
        <f>VLOOKUP(J856,'Text facts'!$A$1:$C$10019,3,0)</f>
        <v>[NO TITLE]</v>
      </c>
      <c r="O856" s="1" t="e">
        <f>VLOOKUP(N856,'Text facts'!$A$1:$H$10019,6,0)</f>
        <v>#N/A</v>
      </c>
      <c r="P856" t="e">
        <f>VLOOKUP(N856,'Text facts'!$A$1:$B$10019,2,0)</f>
        <v>#N/A</v>
      </c>
      <c r="Q856" t="e">
        <f>VLOOKUP(N856,'Text facts'!$A$1:$C$10019,3,0)</f>
        <v>#N/A</v>
      </c>
      <c r="S856" t="e">
        <f>VLOOKUP(R856,'Text facts'!$A$1:$H$10019,6,0)</f>
        <v>#N/A</v>
      </c>
      <c r="T856" t="e">
        <f>VLOOKUP(R856,'Text facts'!$A$1:$B$10019,2,0)</f>
        <v>#N/A</v>
      </c>
      <c r="U856" t="e">
        <f>VLOOKUP(R856,'Text facts'!$A$1:$C$10019,3,0)</f>
        <v>#N/A</v>
      </c>
    </row>
    <row r="857" spans="1:21">
      <c r="A857" s="1" t="s">
        <v>1184</v>
      </c>
      <c r="B857" s="1" t="s">
        <v>6147</v>
      </c>
      <c r="C857" s="1" t="str">
        <f>VLOOKUP(B857,'Text facts'!$A$1:$H$10019,6,0)</f>
        <v>A724</v>
      </c>
      <c r="D857" t="str">
        <f>VLOOKUP(B857,'Text facts'!$A$1:$B$10019,2,0)</f>
        <v>Doba mjedi</v>
      </c>
      <c r="E857" t="str">
        <f>VLOOKUP(B857,'Text facts'!$A$1:$C$10019,3,0)</f>
        <v>The Age of Brass</v>
      </c>
      <c r="F857" s="1" t="s">
        <v>2058</v>
      </c>
      <c r="G857" s="1" t="str">
        <f>VLOOKUP(F857,'Text facts'!$A$1:$H$10019,6,0)</f>
        <v>A104</v>
      </c>
      <c r="H857" t="str">
        <f>VLOOKUP(F857,'Text facts'!$A$1:$B$10019,2,0)</f>
        <v>Mladenka kostonoga</v>
      </c>
      <c r="I857" t="str">
        <f>VLOOKUP(F857,'Text facts'!$A$1:$C$10019,3,0)</f>
        <v>Boneleg Bride</v>
      </c>
      <c r="J857" s="1" t="s">
        <v>1876</v>
      </c>
      <c r="K857" s="1" t="str">
        <f>VLOOKUP(J857,'Text facts'!$A$1:$H$10019,6,0)</f>
        <v>A76</v>
      </c>
      <c r="L857" t="str">
        <f>VLOOKUP(J857,'Text facts'!$A$1:$B$10019,2,0)</f>
        <v>Ciganin, ali najljepši</v>
      </c>
      <c r="M857" t="str">
        <f>VLOOKUP(J857,'Text facts'!$A$1:$C$10019,3,0)</f>
        <v>Gypsy, But the Fairest of Them All</v>
      </c>
      <c r="O857" s="1" t="e">
        <f>VLOOKUP(N857,'Text facts'!$A$1:$H$10019,6,0)</f>
        <v>#N/A</v>
      </c>
      <c r="P857" t="e">
        <f>VLOOKUP(N857,'Text facts'!$A$1:$B$10019,2,0)</f>
        <v>#N/A</v>
      </c>
      <c r="Q857" t="e">
        <f>VLOOKUP(N857,'Text facts'!$A$1:$C$10019,3,0)</f>
        <v>#N/A</v>
      </c>
      <c r="S857" t="e">
        <f>VLOOKUP(R857,'Text facts'!$A$1:$H$10019,6,0)</f>
        <v>#N/A</v>
      </c>
      <c r="T857" t="e">
        <f>VLOOKUP(R857,'Text facts'!$A$1:$B$10019,2,0)</f>
        <v>#N/A</v>
      </c>
      <c r="U857" t="e">
        <f>VLOOKUP(R857,'Text facts'!$A$1:$C$10019,3,0)</f>
        <v>#N/A</v>
      </c>
    </row>
    <row r="858" spans="1:21">
      <c r="A858" s="1" t="s">
        <v>1186</v>
      </c>
      <c r="B858" s="1" t="s">
        <v>2234</v>
      </c>
      <c r="C858" s="1" t="str">
        <f>VLOOKUP(B858,'Text facts'!$A$1:$H$10019,6,0)</f>
        <v>A129</v>
      </c>
      <c r="D858" t="str">
        <f>VLOOKUP(B858,'Text facts'!$A$1:$B$10019,2,0)</f>
        <v>Ana Karenjina</v>
      </c>
      <c r="E858" t="str">
        <f>VLOOKUP(B858,'Text facts'!$A$1:$C$10019,3,0)</f>
        <v>Anna Karenina</v>
      </c>
      <c r="F858" s="1" t="s">
        <v>3838</v>
      </c>
      <c r="G858" s="1" t="str">
        <f>VLOOKUP(F858,'Text facts'!$A$1:$H$10019,6,0)</f>
        <v>A386</v>
      </c>
      <c r="H858" t="str">
        <f>VLOOKUP(F858,'Text facts'!$A$1:$B$10019,2,0)</f>
        <v>Američka prašina</v>
      </c>
      <c r="I858" t="str">
        <f>VLOOKUP(F858,'Text facts'!$A$1:$C$10019,3,0)</f>
        <v>American Dirt</v>
      </c>
      <c r="J858" s="1" t="s">
        <v>9653</v>
      </c>
      <c r="K858" s="1" t="str">
        <f>VLOOKUP(J858,'Text facts'!$A$1:$H$10019,6,0)</f>
        <v>A1215</v>
      </c>
      <c r="L858" t="str">
        <f>VLOOKUP(J858,'Text facts'!$A$1:$B$10019,2,0)</f>
        <v>Dogodine u Havani</v>
      </c>
      <c r="M858" t="str">
        <f>VLOOKUP(J858,'Text facts'!$A$1:$C$10019,3,0)</f>
        <v>Next Year in Havana</v>
      </c>
      <c r="O858" s="1" t="e">
        <f>VLOOKUP(N858,'Text facts'!$A$1:$H$10019,6,0)</f>
        <v>#N/A</v>
      </c>
      <c r="P858" t="e">
        <f>VLOOKUP(N858,'Text facts'!$A$1:$B$10019,2,0)</f>
        <v>#N/A</v>
      </c>
      <c r="Q858" t="e">
        <f>VLOOKUP(N858,'Text facts'!$A$1:$C$10019,3,0)</f>
        <v>#N/A</v>
      </c>
      <c r="S858" t="e">
        <f>VLOOKUP(R858,'Text facts'!$A$1:$H$10019,6,0)</f>
        <v>#N/A</v>
      </c>
      <c r="T858" t="e">
        <f>VLOOKUP(R858,'Text facts'!$A$1:$B$10019,2,0)</f>
        <v>#N/A</v>
      </c>
      <c r="U858" t="e">
        <f>VLOOKUP(R858,'Text facts'!$A$1:$C$10019,3,0)</f>
        <v>#N/A</v>
      </c>
    </row>
    <row r="859" spans="1:21">
      <c r="A859" s="1" t="s">
        <v>1188</v>
      </c>
      <c r="B859" s="1" t="s">
        <v>3299</v>
      </c>
      <c r="C859" s="1" t="str">
        <f>VLOOKUP(B859,'Text facts'!$A$1:$H$10019,6,0)</f>
        <v>A98</v>
      </c>
      <c r="D859" t="str">
        <f>VLOOKUP(B859,'Text facts'!$A$1:$B$10019,2,0)</f>
        <v>Harry Potter</v>
      </c>
      <c r="E859" t="str">
        <f>VLOOKUP(B859,'Text facts'!$A$1:$C$10019,3,0)</f>
        <v>Harry Potter</v>
      </c>
      <c r="F859" s="1" t="s">
        <v>1571</v>
      </c>
      <c r="G859" s="1" t="str">
        <f>VLOOKUP(F859,'Text facts'!$A$1:$H$10019,6,0)</f>
        <v>A30</v>
      </c>
      <c r="H859" t="str">
        <f>VLOOKUP(F859,'Text facts'!$A$1:$B$10019,2,0)</f>
        <v>Stranac</v>
      </c>
      <c r="I859" t="str">
        <f>VLOOKUP(F859,'Text facts'!$A$1:$C$10019,3,0)</f>
        <v>The Stranger</v>
      </c>
      <c r="J859" s="1" t="s">
        <v>3655</v>
      </c>
      <c r="K859" s="1" t="str">
        <f>VLOOKUP(J859,'Text facts'!$A$1:$H$10019,6,0)</f>
        <v>A99</v>
      </c>
      <c r="L859" t="str">
        <f>VLOOKUP(J859,'Text facts'!$A$1:$B$10019,2,0)</f>
        <v>Kafka na žalu</v>
      </c>
      <c r="M859" t="str">
        <f>VLOOKUP(J859,'Text facts'!$A$1:$C$10019,3,0)</f>
        <v>Kafka on the Shore</v>
      </c>
      <c r="N859" s="1" t="s">
        <v>9662</v>
      </c>
      <c r="O859" s="1" t="str">
        <f>VLOOKUP(N859,'Text facts'!$A$1:$H$10019,6,0)</f>
        <v>A1012</v>
      </c>
      <c r="P859" t="str">
        <f>VLOOKUP(N859,'Text facts'!$A$1:$B$10019,2,0)</f>
        <v>--</v>
      </c>
      <c r="Q859" t="str">
        <f>VLOOKUP(N859,'Text facts'!$A$1:$C$10019,3,0)</f>
        <v>The Crippled God</v>
      </c>
      <c r="S859" t="e">
        <f>VLOOKUP(R859,'Text facts'!$A$1:$H$10019,6,0)</f>
        <v>#N/A</v>
      </c>
      <c r="T859" t="e">
        <f>VLOOKUP(R859,'Text facts'!$A$1:$B$10019,2,0)</f>
        <v>#N/A</v>
      </c>
      <c r="U859" t="e">
        <f>VLOOKUP(R859,'Text facts'!$A$1:$C$10019,3,0)</f>
        <v>#N/A</v>
      </c>
    </row>
    <row r="860" spans="1:21">
      <c r="A860" s="1" t="s">
        <v>1189</v>
      </c>
      <c r="B860" s="1" t="s">
        <v>9670</v>
      </c>
      <c r="C860" s="1" t="str">
        <f>VLOOKUP(B860,'Text facts'!$A$1:$H$10019,6,0)</f>
        <v>A1216</v>
      </c>
      <c r="D860" t="str">
        <f>VLOOKUP(B860,'Text facts'!$A$1:$B$10019,2,0)</f>
        <v>Santhana</v>
      </c>
      <c r="E860" t="str">
        <f>VLOOKUP(B860,'Text facts'!$A$1:$C$10019,3,0)</f>
        <v>--</v>
      </c>
      <c r="F860" s="1" t="s">
        <v>1389</v>
      </c>
      <c r="G860" s="1" t="s">
        <v>2696</v>
      </c>
      <c r="H860" t="str">
        <f>VLOOKUP(F860,'Text facts'!$A$1:$B$10019,2,0)</f>
        <v>[NEMA NASLOVA]</v>
      </c>
      <c r="I860" t="str">
        <f>VLOOKUP(F860,'Text facts'!$A$1:$C$10019,3,0)</f>
        <v>[NO TITLE]</v>
      </c>
      <c r="J860" s="1" t="s">
        <v>9675</v>
      </c>
      <c r="K860" s="1" t="str">
        <f>VLOOKUP(J860,'Text facts'!$A$1:$H$10019,6,0)</f>
        <v>A234</v>
      </c>
      <c r="L860" t="str">
        <f>VLOOKUP(J860,'Text facts'!$A$1:$B$10019,2,0)</f>
        <v>Đoko i Đokonda</v>
      </c>
      <c r="M860" t="str">
        <f>VLOOKUP(J860,'Text facts'!$A$1:$C$10019,3,0)</f>
        <v>--</v>
      </c>
      <c r="O860" s="1" t="e">
        <f>VLOOKUP(N860,'Text facts'!$A$1:$H$10019,6,0)</f>
        <v>#N/A</v>
      </c>
      <c r="P860" t="e">
        <f>VLOOKUP(N860,'Text facts'!$A$1:$B$10019,2,0)</f>
        <v>#N/A</v>
      </c>
      <c r="Q860" t="e">
        <f>VLOOKUP(N860,'Text facts'!$A$1:$C$10019,3,0)</f>
        <v>#N/A</v>
      </c>
      <c r="S860" t="e">
        <f>VLOOKUP(R860,'Text facts'!$A$1:$H$10019,6,0)</f>
        <v>#N/A</v>
      </c>
      <c r="T860" t="e">
        <f>VLOOKUP(R860,'Text facts'!$A$1:$B$10019,2,0)</f>
        <v>#N/A</v>
      </c>
      <c r="U860" t="e">
        <f>VLOOKUP(R860,'Text facts'!$A$1:$C$10019,3,0)</f>
        <v>#N/A</v>
      </c>
    </row>
    <row r="861" spans="1:21">
      <c r="A861" s="1" t="s">
        <v>1190</v>
      </c>
      <c r="B861" s="1" t="s">
        <v>3255</v>
      </c>
      <c r="C861" s="1" t="str">
        <f>VLOOKUP(B861,'Text facts'!$A$1:$H$10019,6,0)</f>
        <v>A295</v>
      </c>
      <c r="D861" t="str">
        <f>VLOOKUP(B861,'Text facts'!$A$1:$B$10019,2,0)</f>
        <v>Vegetarijanka</v>
      </c>
      <c r="E861" t="str">
        <f>VLOOKUP(B861,'Text facts'!$A$1:$C$10019,3,0)</f>
        <v>The Vegetarian</v>
      </c>
      <c r="F861" s="1" t="s">
        <v>9680</v>
      </c>
      <c r="G861" s="1" t="str">
        <f>VLOOKUP(F861,'Text facts'!$A$1:$H$10019,6,0)</f>
        <v>A1217</v>
      </c>
      <c r="H861" t="str">
        <f>VLOOKUP(F861,'Text facts'!$A$1:$B$10019,2,0)</f>
        <v>Projekt Eden</v>
      </c>
      <c r="I861" t="str">
        <f>VLOOKUP(F861,'Text facts'!$A$1:$C$10019,3,0)</f>
        <v>The Eden Project: In Search of the Magical Other</v>
      </c>
      <c r="J861" s="1" t="s">
        <v>9685</v>
      </c>
      <c r="K861" s="1" t="str">
        <f>VLOOKUP(J861,'Text facts'!$A$1:$H$10019,6,0)</f>
        <v>A1218</v>
      </c>
      <c r="L861" t="str">
        <f>VLOOKUP(J861,'Text facts'!$A$1:$B$10019,2,0)</f>
        <v>Kitchen</v>
      </c>
      <c r="M861" t="str">
        <f>VLOOKUP(J861,'Text facts'!$A$1:$C$10019,3,0)</f>
        <v>Kitchen</v>
      </c>
      <c r="O861" s="1" t="e">
        <f>VLOOKUP(N861,'Text facts'!$A$1:$H$10019,6,0)</f>
        <v>#N/A</v>
      </c>
      <c r="P861" t="e">
        <f>VLOOKUP(N861,'Text facts'!$A$1:$B$10019,2,0)</f>
        <v>#N/A</v>
      </c>
      <c r="Q861" t="e">
        <f>VLOOKUP(N861,'Text facts'!$A$1:$C$10019,3,0)</f>
        <v>#N/A</v>
      </c>
      <c r="S861" t="e">
        <f>VLOOKUP(R861,'Text facts'!$A$1:$H$10019,6,0)</f>
        <v>#N/A</v>
      </c>
      <c r="T861" t="e">
        <f>VLOOKUP(R861,'Text facts'!$A$1:$B$10019,2,0)</f>
        <v>#N/A</v>
      </c>
      <c r="U861" t="e">
        <f>VLOOKUP(R861,'Text facts'!$A$1:$C$10019,3,0)</f>
        <v>#N/A</v>
      </c>
    </row>
    <row r="862" spans="1:21">
      <c r="A862" s="1" t="s">
        <v>1191</v>
      </c>
      <c r="B862" s="1" t="s">
        <v>9690</v>
      </c>
      <c r="C862" s="1" t="str">
        <f>VLOOKUP(B862,'Text facts'!$A$1:$H$10019,6,0)</f>
        <v>A1219</v>
      </c>
      <c r="D862" t="str">
        <f>VLOOKUP(B862,'Text facts'!$A$1:$B$10019,2,0)</f>
        <v>Dnevnik</v>
      </c>
      <c r="E862" t="str">
        <f>VLOOKUP(B862,'Text facts'!$A$1:$C$10019,3,0)</f>
        <v>--</v>
      </c>
      <c r="F862" s="1" t="s">
        <v>9695</v>
      </c>
      <c r="G862" s="1" t="str">
        <f>VLOOKUP(F862,'Text facts'!$A$1:$H$10019,6,0)</f>
        <v>A1220</v>
      </c>
      <c r="H862" t="str">
        <f>VLOOKUP(F862,'Text facts'!$A$1:$B$10019,2,0)</f>
        <v>Diktatori: Hitlerova Njemačka i Staljinova Rusija</v>
      </c>
      <c r="I862" t="str">
        <f>VLOOKUP(F862,'Text facts'!$A$1:$C$10019,3,0)</f>
        <v>The Dictators: Hitler's Germany, Stalin's Russia</v>
      </c>
      <c r="J862" s="1" t="s">
        <v>9700</v>
      </c>
      <c r="K862" s="1" t="str">
        <f>VLOOKUP(J862,'Text facts'!$A$1:$H$10019,6,0)</f>
        <v>A1221</v>
      </c>
      <c r="L862" t="str">
        <f>VLOOKUP(J862,'Text facts'!$A$1:$B$10019,2,0)</f>
        <v>Rat i sjećanja</v>
      </c>
      <c r="M862" t="str">
        <f>VLOOKUP(J862,'Text facts'!$A$1:$C$10019,3,0)</f>
        <v>War and Remembrance</v>
      </c>
      <c r="O862" s="1" t="e">
        <f>VLOOKUP(N862,'Text facts'!$A$1:$H$10019,6,0)</f>
        <v>#N/A</v>
      </c>
      <c r="P862" t="e">
        <f>VLOOKUP(N862,'Text facts'!$A$1:$B$10019,2,0)</f>
        <v>#N/A</v>
      </c>
      <c r="Q862" t="e">
        <f>VLOOKUP(N862,'Text facts'!$A$1:$C$10019,3,0)</f>
        <v>#N/A</v>
      </c>
      <c r="S862" t="e">
        <f>VLOOKUP(R862,'Text facts'!$A$1:$H$10019,6,0)</f>
        <v>#N/A</v>
      </c>
      <c r="T862" t="e">
        <f>VLOOKUP(R862,'Text facts'!$A$1:$B$10019,2,0)</f>
        <v>#N/A</v>
      </c>
      <c r="U862" t="e">
        <f>VLOOKUP(R862,'Text facts'!$A$1:$C$10019,3,0)</f>
        <v>#N/A</v>
      </c>
    </row>
    <row r="863" spans="1:21" ht="15">
      <c r="A863" s="1" t="s">
        <v>1193</v>
      </c>
      <c r="B863" s="1" t="s">
        <v>9708</v>
      </c>
      <c r="C863" s="1" t="str">
        <f>VLOOKUP(B863,'Text facts'!$A$1:$H$10019,6,0)</f>
        <v>A1222</v>
      </c>
      <c r="D863" t="str">
        <f>VLOOKUP(B863,'Text facts'!$A$1:$B$10019,2,0)</f>
        <v>Crossfire</v>
      </c>
      <c r="E863" t="str">
        <f>VLOOKUP(B863,'Text facts'!$A$1:$C$10019,3,0)</f>
        <v>Crossfire</v>
      </c>
      <c r="F863" s="1" t="s">
        <v>1389</v>
      </c>
      <c r="G863" s="14" t="s">
        <v>9713</v>
      </c>
      <c r="H863" t="str">
        <f>VLOOKUP(F863,'Text facts'!$A$1:$B$10019,2,0)</f>
        <v>[NEMA NASLOVA]</v>
      </c>
      <c r="I863" t="str">
        <f>VLOOKUP(F863,'Text facts'!$A$1:$C$10019,3,0)</f>
        <v>[NO TITLE]</v>
      </c>
      <c r="J863" s="1" t="s">
        <v>9716</v>
      </c>
      <c r="K863" s="1" t="str">
        <f>VLOOKUP(J863,'Text facts'!$A$1:$H$10019,6,0)</f>
        <v>A1224</v>
      </c>
      <c r="L863" t="str">
        <f>VLOOKUP(J863,'Text facts'!$A$1:$B$10019,2,0)</f>
        <v>Šopingholičarka</v>
      </c>
      <c r="M863" t="str">
        <f>VLOOKUP(J863,'Text facts'!$A$1:$C$10019,3,0)</f>
        <v>Shopaholic</v>
      </c>
      <c r="O863" s="1" t="e">
        <f>VLOOKUP(N863,'Text facts'!$A$1:$H$10019,6,0)</f>
        <v>#N/A</v>
      </c>
      <c r="P863" t="e">
        <f>VLOOKUP(N863,'Text facts'!$A$1:$B$10019,2,0)</f>
        <v>#N/A</v>
      </c>
      <c r="Q863" t="e">
        <f>VLOOKUP(N863,'Text facts'!$A$1:$C$10019,3,0)</f>
        <v>#N/A</v>
      </c>
      <c r="S863" t="e">
        <f>VLOOKUP(R863,'Text facts'!$A$1:$H$10019,6,0)</f>
        <v>#N/A</v>
      </c>
      <c r="T863" t="e">
        <f>VLOOKUP(R863,'Text facts'!$A$1:$B$10019,2,0)</f>
        <v>#N/A</v>
      </c>
      <c r="U863" t="e">
        <f>VLOOKUP(R863,'Text facts'!$A$1:$C$10019,3,0)</f>
        <v>#N/A</v>
      </c>
    </row>
    <row r="864" spans="1:21">
      <c r="A864" s="1" t="s">
        <v>1194</v>
      </c>
      <c r="B864" s="1" t="s">
        <v>8015</v>
      </c>
      <c r="C864" s="1" t="str">
        <f>VLOOKUP(B864,'Text facts'!$A$1:$H$10019,6,0)</f>
        <v>A998</v>
      </c>
      <c r="D864" t="str">
        <f>VLOOKUP(B864,'Text facts'!$A$1:$B$10019,2,0)</f>
        <v>Candide</v>
      </c>
      <c r="E864" t="str">
        <f>VLOOKUP(B864,'Text facts'!$A$1:$C$10019,3,0)</f>
        <v>Candide</v>
      </c>
      <c r="F864" s="1" t="s">
        <v>1451</v>
      </c>
      <c r="G864" s="1" t="str">
        <f>VLOOKUP(F864,'Text facts'!$A$1:$H$10019,6,0)</f>
        <v>A10</v>
      </c>
      <c r="H864" t="str">
        <f>VLOOKUP(F864,'Text facts'!$A$1:$B$10019,2,0)</f>
        <v>Nepodnošljiva lakoća postojanja</v>
      </c>
      <c r="I864" t="str">
        <f>VLOOKUP(F864,'Text facts'!$A$1:$C$10019,3,0)</f>
        <v>The Unbearable Lightness of Being</v>
      </c>
      <c r="J864" s="1" t="s">
        <v>9728</v>
      </c>
      <c r="K864" s="1" t="str">
        <f>VLOOKUP(J864,'Text facts'!$A$1:$H$10019,6,0)</f>
        <v>A949</v>
      </c>
      <c r="L864" t="str">
        <f>VLOOKUP(J864,'Text facts'!$A$1:$B$10019,2,0)</f>
        <v>Vremenski stroj</v>
      </c>
      <c r="M864" t="str">
        <f>VLOOKUP(J864,'Text facts'!$A$1:$C$10019,3,0)</f>
        <v>The Time Machine</v>
      </c>
      <c r="O864" s="1" t="e">
        <f>VLOOKUP(N864,'Text facts'!$A$1:$H$10019,6,0)</f>
        <v>#N/A</v>
      </c>
      <c r="P864" t="e">
        <f>VLOOKUP(N864,'Text facts'!$A$1:$B$10019,2,0)</f>
        <v>#N/A</v>
      </c>
      <c r="Q864" t="e">
        <f>VLOOKUP(N864,'Text facts'!$A$1:$C$10019,3,0)</f>
        <v>#N/A</v>
      </c>
      <c r="S864" t="e">
        <f>VLOOKUP(R864,'Text facts'!$A$1:$H$10019,6,0)</f>
        <v>#N/A</v>
      </c>
      <c r="T864" t="e">
        <f>VLOOKUP(R864,'Text facts'!$A$1:$B$10019,2,0)</f>
        <v>#N/A</v>
      </c>
      <c r="U864" t="e">
        <f>VLOOKUP(R864,'Text facts'!$A$1:$C$10019,3,0)</f>
        <v>#N/A</v>
      </c>
    </row>
    <row r="865" spans="1:21">
      <c r="A865" s="1" t="s">
        <v>1195</v>
      </c>
      <c r="B865" s="1" t="s">
        <v>2496</v>
      </c>
      <c r="C865" s="1" t="str">
        <f>VLOOKUP(B865,'Text facts'!$A$1:$H$10019,6,0)</f>
        <v>A171</v>
      </c>
      <c r="D865" t="str">
        <f>VLOOKUP(B865,'Text facts'!$A$1:$B$10019,2,0)</f>
        <v>Derviš i smrt</v>
      </c>
      <c r="E865" t="str">
        <f>VLOOKUP(B865,'Text facts'!$A$1:$C$10019,3,0)</f>
        <v>Death and the Dervish</v>
      </c>
      <c r="F865" s="1" t="s">
        <v>1989</v>
      </c>
      <c r="G865" s="1" t="str">
        <f>VLOOKUP(F865,'Text facts'!$A$1:$H$10019,6,0)</f>
        <v>A87</v>
      </c>
      <c r="H865" t="str">
        <f>VLOOKUP(F865,'Text facts'!$A$1:$B$10019,2,0)</f>
        <v>Na Drini ćuprija</v>
      </c>
      <c r="I865" t="str">
        <f>VLOOKUP(F865,'Text facts'!$A$1:$C$10019,3,0)</f>
        <v>The Bridge on the Drina</v>
      </c>
      <c r="J865" s="1" t="s">
        <v>1915</v>
      </c>
      <c r="K865" s="1" t="str">
        <f>VLOOKUP(J865,'Text facts'!$A$1:$H$10019,6,0)</f>
        <v>A82</v>
      </c>
      <c r="L865" t="str">
        <f>VLOOKUP(J865,'Text facts'!$A$1:$B$10019,2,0)</f>
        <v>Povratak Filipa Latinovicza</v>
      </c>
      <c r="M865" t="str">
        <f>VLOOKUP(J865,'Text facts'!$A$1:$C$10019,3,0)</f>
        <v>The Return of Philip Latinowicz</v>
      </c>
      <c r="O865" s="1" t="e">
        <f>VLOOKUP(N865,'Text facts'!$A$1:$H$10019,6,0)</f>
        <v>#N/A</v>
      </c>
      <c r="P865" t="e">
        <f>VLOOKUP(N865,'Text facts'!$A$1:$B$10019,2,0)</f>
        <v>#N/A</v>
      </c>
      <c r="Q865" t="e">
        <f>VLOOKUP(N865,'Text facts'!$A$1:$C$10019,3,0)</f>
        <v>#N/A</v>
      </c>
      <c r="S865" t="e">
        <f>VLOOKUP(R865,'Text facts'!$A$1:$H$10019,6,0)</f>
        <v>#N/A</v>
      </c>
      <c r="T865" t="e">
        <f>VLOOKUP(R865,'Text facts'!$A$1:$B$10019,2,0)</f>
        <v>#N/A</v>
      </c>
      <c r="U865" t="e">
        <f>VLOOKUP(R865,'Text facts'!$A$1:$C$10019,3,0)</f>
        <v>#N/A</v>
      </c>
    </row>
    <row r="866" spans="1:21" ht="15">
      <c r="A866" s="1" t="s">
        <v>1196</v>
      </c>
      <c r="B866" s="1" t="s">
        <v>3299</v>
      </c>
      <c r="C866" s="1" t="str">
        <f>VLOOKUP(B866,'Text facts'!$A$1:$H$10019,6,0)</f>
        <v>A98</v>
      </c>
      <c r="D866" t="str">
        <f>VLOOKUP(B866,'Text facts'!$A$1:$B$10019,2,0)</f>
        <v>Harry Potter</v>
      </c>
      <c r="E866" t="str">
        <f>VLOOKUP(B866,'Text facts'!$A$1:$C$10019,3,0)</f>
        <v>Harry Potter</v>
      </c>
      <c r="F866" s="1" t="s">
        <v>6716</v>
      </c>
      <c r="G866" s="1" t="str">
        <f>VLOOKUP(F866,'Text facts'!$A$1:$H$10019,6,0)</f>
        <v>A54</v>
      </c>
      <c r="H866" t="str">
        <f>VLOOKUP(F866,'Text facts'!$A$1:$B$10019,2,0)</f>
        <v>Šuma Striborova</v>
      </c>
      <c r="I866" t="str">
        <f>VLOOKUP(F866,'Text facts'!$A$1:$C$10019,3,0)</f>
        <v>Stribor's Forest</v>
      </c>
      <c r="J866" s="1" t="s">
        <v>6086</v>
      </c>
      <c r="K866" s="1" t="str">
        <f>VLOOKUP(J866,'Text facts'!$A$1:$H$10019,6,0)</f>
        <v>A714</v>
      </c>
      <c r="L866" t="str">
        <f>VLOOKUP(J866,'Text facts'!$A$1:$B$10019,2,0)</f>
        <v>Možda sam u krivu</v>
      </c>
      <c r="M866" t="str">
        <f>VLOOKUP(J866,'Text facts'!$A$1:$C$10019,3,0)</f>
        <v>I May Be Wrong</v>
      </c>
      <c r="O866" s="1" t="e">
        <f>VLOOKUP(N866,'Text facts'!$A$1:$H$10019,6,0)</f>
        <v>#N/A</v>
      </c>
      <c r="P866" t="e">
        <f>VLOOKUP(N866,'Text facts'!$A$1:$B$10019,2,0)</f>
        <v>#N/A</v>
      </c>
      <c r="Q866" t="e">
        <f>VLOOKUP(N866,'Text facts'!$A$1:$C$10019,3,0)</f>
        <v>#N/A</v>
      </c>
      <c r="S866" t="e">
        <f>VLOOKUP(R866,'Text facts'!$A$1:$H$10019,6,0)</f>
        <v>#N/A</v>
      </c>
      <c r="T866" t="e">
        <f>VLOOKUP(R866,'Text facts'!$A$1:$B$10019,2,0)</f>
        <v>#N/A</v>
      </c>
      <c r="U866" t="e">
        <f>VLOOKUP(R866,'Text facts'!$A$1:$C$10019,3,0)</f>
        <v>#N/A</v>
      </c>
    </row>
    <row r="867" spans="1:21">
      <c r="A867" s="1" t="s">
        <v>1197</v>
      </c>
      <c r="B867" s="1" t="s">
        <v>2559</v>
      </c>
      <c r="C867" s="1" t="str">
        <f>VLOOKUP(B867,'Text facts'!$A$1:$H$10019,6,0)</f>
        <v>A129</v>
      </c>
      <c r="D867" t="str">
        <f>VLOOKUP(B867,'Text facts'!$A$1:$B$10019,2,0)</f>
        <v>Rat i mir</v>
      </c>
      <c r="E867" t="str">
        <f>VLOOKUP(B867,'Text facts'!$A$1:$C$10019,3,0)</f>
        <v>War and Peace</v>
      </c>
      <c r="F867" s="1" t="s">
        <v>9740</v>
      </c>
      <c r="G867" s="1" t="str">
        <f>VLOOKUP(F867,'Text facts'!$A$1:$H$10019,6,0)</f>
        <v>A251</v>
      </c>
      <c r="H867" t="str">
        <f>VLOOKUP(F867,'Text facts'!$A$1:$B$10019,2,0)</f>
        <v>Jučerašnji svijet</v>
      </c>
      <c r="I867" t="str">
        <f>VLOOKUP(F867,'Text facts'!$A$1:$C$10019,3,0)</f>
        <v>The World of Yesterday</v>
      </c>
      <c r="J867" s="1" t="s">
        <v>9329</v>
      </c>
      <c r="K867" s="1" t="str">
        <f>VLOOKUP(J867,'Text facts'!$A$1:$H$10019,6,0)</f>
        <v>A1163</v>
      </c>
      <c r="L867" t="str">
        <f>VLOOKUP(J867,'Text facts'!$A$1:$B$10019,2,0)</f>
        <v>Zec jantarnih očiju</v>
      </c>
      <c r="M867" t="str">
        <f>VLOOKUP(J867,'Text facts'!$A$1:$C$10019,3,0)</f>
        <v>The Hare with Amber Eyes: a hidden inheritance</v>
      </c>
      <c r="O867" s="1" t="e">
        <f>VLOOKUP(N867,'Text facts'!$A$1:$H$10019,6,0)</f>
        <v>#N/A</v>
      </c>
      <c r="P867" t="e">
        <f>VLOOKUP(N867,'Text facts'!$A$1:$B$10019,2,0)</f>
        <v>#N/A</v>
      </c>
      <c r="Q867" t="e">
        <f>VLOOKUP(N867,'Text facts'!$A$1:$C$10019,3,0)</f>
        <v>#N/A</v>
      </c>
      <c r="S867" t="e">
        <f>VLOOKUP(R867,'Text facts'!$A$1:$H$10019,6,0)</f>
        <v>#N/A</v>
      </c>
      <c r="T867" t="e">
        <f>VLOOKUP(R867,'Text facts'!$A$1:$B$10019,2,0)</f>
        <v>#N/A</v>
      </c>
      <c r="U867" t="e">
        <f>VLOOKUP(R867,'Text facts'!$A$1:$C$10019,3,0)</f>
        <v>#N/A</v>
      </c>
    </row>
    <row r="868" spans="1:21">
      <c r="A868" s="1" t="s">
        <v>1199</v>
      </c>
      <c r="B868" s="1" t="s">
        <v>1791</v>
      </c>
      <c r="C868" s="1" t="str">
        <f>VLOOKUP(B868,'Text facts'!$A$1:$H$10019,6,0)</f>
        <v>A43</v>
      </c>
      <c r="D868" t="str">
        <f>VLOOKUP(B868,'Text facts'!$A$1:$B$10019,2,0)</f>
        <v>Zločin i kazna</v>
      </c>
      <c r="E868" t="str">
        <f>VLOOKUP(B868,'Text facts'!$A$1:$C$10019,3,0)</f>
        <v>Crime and Punishment</v>
      </c>
      <c r="F868" s="1" t="s">
        <v>9743</v>
      </c>
      <c r="G868" s="1" t="str">
        <f>VLOOKUP(F868,'Text facts'!$A$1:$H$10019,6,0)</f>
        <v>A1228</v>
      </c>
      <c r="H868" t="str">
        <f>VLOOKUP(F868,'Text facts'!$A$1:$B$10019,2,0)</f>
        <v>Fizika i filozofija - revolucija u modernoj znanosti</v>
      </c>
      <c r="I868" t="str">
        <f>VLOOKUP(F868,'Text facts'!$A$1:$C$10019,3,0)</f>
        <v>Physics and Philosophy: The Revolution in Modern Science</v>
      </c>
      <c r="J868" s="1" t="s">
        <v>4023</v>
      </c>
      <c r="K868" s="1" t="str">
        <f>VLOOKUP(J868,'Text facts'!$A$1:$H$10019,6,0)</f>
        <v>A125</v>
      </c>
      <c r="L868" t="str">
        <f>VLOOKUP(J868,'Text facts'!$A$1:$B$10019,2,0)</f>
        <v>Družba Pere Kvržice</v>
      </c>
      <c r="M868" t="str">
        <f>VLOOKUP(J868,'Text facts'!$A$1:$C$10019,3,0)</f>
        <v>Pero the Lump's gang</v>
      </c>
      <c r="O868" s="1" t="e">
        <f>VLOOKUP(N868,'Text facts'!$A$1:$H$10019,6,0)</f>
        <v>#N/A</v>
      </c>
      <c r="P868" t="e">
        <f>VLOOKUP(N868,'Text facts'!$A$1:$B$10019,2,0)</f>
        <v>#N/A</v>
      </c>
      <c r="Q868" t="e">
        <f>VLOOKUP(N868,'Text facts'!$A$1:$C$10019,3,0)</f>
        <v>#N/A</v>
      </c>
      <c r="S868" t="e">
        <f>VLOOKUP(R868,'Text facts'!$A$1:$H$10019,6,0)</f>
        <v>#N/A</v>
      </c>
      <c r="T868" t="e">
        <f>VLOOKUP(R868,'Text facts'!$A$1:$B$10019,2,0)</f>
        <v>#N/A</v>
      </c>
      <c r="U868" t="e">
        <f>VLOOKUP(R868,'Text facts'!$A$1:$C$10019,3,0)</f>
        <v>#N/A</v>
      </c>
    </row>
    <row r="869" spans="1:21" ht="15">
      <c r="A869" s="1" t="s">
        <v>1201</v>
      </c>
      <c r="B869" s="1" t="s">
        <v>2231</v>
      </c>
      <c r="C869" s="1" t="str">
        <f>VLOOKUP(B869,'Text facts'!$A$1:$H$10019,6,0)</f>
        <v>A107</v>
      </c>
      <c r="D869" t="str">
        <f>VLOOKUP(B869,'Text facts'!$A$1:$B$10019,2,0)</f>
        <v>Preobražaj</v>
      </c>
      <c r="E869" t="str">
        <f>VLOOKUP(B869,'Text facts'!$A$1:$C$10019,3,0)</f>
        <v>The Metamorphosis</v>
      </c>
      <c r="F869" s="1" t="s">
        <v>9749</v>
      </c>
      <c r="G869" s="1" t="str">
        <f>VLOOKUP(F869,'Text facts'!$A$1:$H$10019,6,0)</f>
        <v>A1227</v>
      </c>
      <c r="H869" t="str">
        <f>VLOOKUP(F869,'Text facts'!$A$1:$B$10019,2,0)</f>
        <v>Žene koje previše vole</v>
      </c>
      <c r="I869" t="str">
        <f>VLOOKUP(F869,'Text facts'!$A$1:$C$10019,3,0)</f>
        <v>Women Who Love Too Much</v>
      </c>
      <c r="J869" s="1" t="s">
        <v>1791</v>
      </c>
      <c r="K869" s="1" t="str">
        <f>VLOOKUP(J869,'Text facts'!$A$1:$H$10019,6,0)</f>
        <v>A43</v>
      </c>
      <c r="L869" t="str">
        <f>VLOOKUP(J869,'Text facts'!$A$1:$B$10019,2,0)</f>
        <v>Zločin i kazna</v>
      </c>
      <c r="M869" t="str">
        <f>VLOOKUP(J869,'Text facts'!$A$1:$C$10019,3,0)</f>
        <v>Crime and Punishment</v>
      </c>
      <c r="N869" s="1" t="s">
        <v>3120</v>
      </c>
      <c r="O869" s="1" t="str">
        <f>VLOOKUP(N869,'Text facts'!$A$1:$H$10019,6,0)</f>
        <v>A266</v>
      </c>
      <c r="P869" t="str">
        <f>VLOOKUP(N869,'Text facts'!$A$1:$B$10019,2,0)</f>
        <v>U očekivanju Godota</v>
      </c>
      <c r="Q869" t="str">
        <f>VLOOKUP(N869,'Text facts'!$A$1:$C$10019,3,0)</f>
        <v>Waiting for Godot</v>
      </c>
      <c r="S869" t="e">
        <f>VLOOKUP(R869,'Text facts'!$A$1:$H$10019,6,0)</f>
        <v>#N/A</v>
      </c>
      <c r="T869" t="e">
        <f>VLOOKUP(R869,'Text facts'!$A$1:$B$10019,2,0)</f>
        <v>#N/A</v>
      </c>
      <c r="U869" t="e">
        <f>VLOOKUP(R869,'Text facts'!$A$1:$C$10019,3,0)</f>
        <v>#N/A</v>
      </c>
    </row>
    <row r="870" spans="1:21">
      <c r="A870" s="1" t="s">
        <v>1202</v>
      </c>
      <c r="B870" s="1" t="s">
        <v>3347</v>
      </c>
      <c r="C870" s="1" t="str">
        <f>VLOOKUP(B870,'Text facts'!$A$1:$H$10019,6,0)</f>
        <v>A82</v>
      </c>
      <c r="D870" t="str">
        <f>VLOOKUP(B870,'Text facts'!$A$1:$B$10019,2,0)</f>
        <v>Zastave</v>
      </c>
      <c r="E870" t="str">
        <f>VLOOKUP(B870,'Text facts'!$A$1:$C$10019,3,0)</f>
        <v>--</v>
      </c>
      <c r="F870" s="1" t="s">
        <v>9755</v>
      </c>
      <c r="G870" s="1" t="str">
        <f>VLOOKUP(F870,'Text facts'!$A$1:$H$10019,6,0)</f>
        <v>A369</v>
      </c>
      <c r="H870" t="str">
        <f>VLOOKUP(F870,'Text facts'!$A$1:$B$10019,2,0)</f>
        <v>Vremensko utočište</v>
      </c>
      <c r="I870" t="str">
        <f>VLOOKUP(F870,'Text facts'!$A$1:$C$10019,3,0)</f>
        <v>Time shelter</v>
      </c>
      <c r="J870" s="1" t="s">
        <v>9758</v>
      </c>
      <c r="K870" s="1" t="str">
        <f>VLOOKUP(J870,'Text facts'!$A$1:$H$10019,6,0)</f>
        <v>A107</v>
      </c>
      <c r="L870" t="str">
        <f>VLOOKUP(J870,'Text facts'!$A$1:$B$10019,2,0)</f>
        <v>Dnevnici</v>
      </c>
      <c r="M870" t="str">
        <f>VLOOKUP(J870,'Text facts'!$A$1:$C$10019,3,0)</f>
        <v>Diaries</v>
      </c>
      <c r="O870" s="1" t="e">
        <f>VLOOKUP(N870,'Text facts'!$A$1:$H$10019,6,0)</f>
        <v>#N/A</v>
      </c>
      <c r="P870" t="e">
        <f>VLOOKUP(N870,'Text facts'!$A$1:$B$10019,2,0)</f>
        <v>#N/A</v>
      </c>
      <c r="Q870" t="e">
        <f>VLOOKUP(N870,'Text facts'!$A$1:$C$10019,3,0)</f>
        <v>#N/A</v>
      </c>
      <c r="S870" t="e">
        <f>VLOOKUP(R870,'Text facts'!$A$1:$H$10019,6,0)</f>
        <v>#N/A</v>
      </c>
      <c r="T870" t="e">
        <f>VLOOKUP(R870,'Text facts'!$A$1:$B$10019,2,0)</f>
        <v>#N/A</v>
      </c>
      <c r="U870" t="e">
        <f>VLOOKUP(R870,'Text facts'!$A$1:$C$10019,3,0)</f>
        <v>#N/A</v>
      </c>
    </row>
    <row r="871" spans="1:21">
      <c r="A871" s="1" t="s">
        <v>1203</v>
      </c>
      <c r="B871" s="1" t="s">
        <v>3299</v>
      </c>
      <c r="C871" s="1" t="str">
        <f>VLOOKUP(B871,'Text facts'!$A$1:$H$10019,6,0)</f>
        <v>A98</v>
      </c>
      <c r="D871" t="str">
        <f>VLOOKUP(B871,'Text facts'!$A$1:$B$10019,2,0)</f>
        <v>Harry Potter</v>
      </c>
      <c r="E871" t="str">
        <f>VLOOKUP(B871,'Text facts'!$A$1:$C$10019,3,0)</f>
        <v>Harry Potter</v>
      </c>
      <c r="F871" s="1" t="s">
        <v>2573</v>
      </c>
      <c r="G871" s="1" t="str">
        <f>VLOOKUP(F871,'Text facts'!$A$1:$H$10019,6,0)</f>
        <v>A184</v>
      </c>
      <c r="H871" t="str">
        <f>VLOOKUP(F871,'Text facts'!$A$1:$B$10019,2,0)</f>
        <v>Gospođa Bovary</v>
      </c>
      <c r="I871" t="str">
        <f>VLOOKUP(F871,'Text facts'!$A$1:$C$10019,3,0)</f>
        <v>Madame Bovary</v>
      </c>
      <c r="J871" s="1" t="s">
        <v>2662</v>
      </c>
      <c r="K871" s="1" t="str">
        <f>VLOOKUP(J871,'Text facts'!$A$1:$H$10019,6,0)</f>
        <v>A198</v>
      </c>
      <c r="L871" t="str">
        <f>VLOOKUP(J871,'Text facts'!$A$1:$B$10019,2,0)</f>
        <v>Ponos i predrasude</v>
      </c>
      <c r="M871" t="str">
        <f>VLOOKUP(J871,'Text facts'!$A$1:$C$10019,3,0)</f>
        <v>Pride and Prejudice</v>
      </c>
      <c r="N871" s="1" t="s">
        <v>5016</v>
      </c>
      <c r="O871" s="1" t="str">
        <f>VLOOKUP(N871,'Text facts'!$A$1:$H$10019,6,0)</f>
        <v>A385</v>
      </c>
      <c r="P871" t="str">
        <f>VLOOKUP(N871,'Text facts'!$A$1:$B$10019,2,0)</f>
        <v>Otok nestalih stabala</v>
      </c>
      <c r="Q871" t="str">
        <f>VLOOKUP(N871,'Text facts'!$A$1:$C$10019,3,0)</f>
        <v>The Island of Missing Trees</v>
      </c>
      <c r="S871" t="e">
        <f>VLOOKUP(R871,'Text facts'!$A$1:$H$10019,6,0)</f>
        <v>#N/A</v>
      </c>
      <c r="T871" t="e">
        <f>VLOOKUP(R871,'Text facts'!$A$1:$B$10019,2,0)</f>
        <v>#N/A</v>
      </c>
      <c r="U871" t="e">
        <f>VLOOKUP(R871,'Text facts'!$A$1:$C$10019,3,0)</f>
        <v>#N/A</v>
      </c>
    </row>
    <row r="872" spans="1:21" ht="15">
      <c r="A872" s="1" t="s">
        <v>1204</v>
      </c>
      <c r="B872" s="1" t="s">
        <v>8512</v>
      </c>
      <c r="C872" s="1" t="str">
        <f>VLOOKUP(B872,'Text facts'!$A$1:$H$10019,6,0)</f>
        <v>A475</v>
      </c>
      <c r="D872" t="str">
        <f>VLOOKUP(B872,'Text facts'!$A$1:$B$10019,2,0)</f>
        <v>Osam Planina</v>
      </c>
      <c r="E872" t="str">
        <f>VLOOKUP(B872,'Text facts'!$A$1:$C$10019,3,0)</f>
        <v>The Eight Mountains</v>
      </c>
      <c r="F872" s="1" t="s">
        <v>9763</v>
      </c>
      <c r="G872" s="1" t="str">
        <f>VLOOKUP(F872,'Text facts'!$A$1:$H$10019,6,0)</f>
        <v>A1230</v>
      </c>
      <c r="H872" t="str">
        <f>VLOOKUP(F872,'Text facts'!$A$1:$B$10019,2,0)</f>
        <v>Sestrinska zvona</v>
      </c>
      <c r="I872" t="str">
        <f>VLOOKUP(F872,'Text facts'!$A$1:$C$10019,3,0)</f>
        <v>The Sister Bells</v>
      </c>
      <c r="J872" s="1" t="s">
        <v>9490</v>
      </c>
      <c r="K872" s="1" t="str">
        <f>VLOOKUP(J872,'Text facts'!$A$1:$H$10019,6,0)</f>
        <v>A1191</v>
      </c>
      <c r="L872" t="str">
        <f>VLOOKUP(J872,'Text facts'!$A$1:$B$10019,2,0)</f>
        <v>Otok morskih žena</v>
      </c>
      <c r="M872" t="str">
        <f>VLOOKUP(J872,'Text facts'!$A$1:$C$10019,3,0)</f>
        <v>The Island of Sea Women</v>
      </c>
      <c r="O872" s="1" t="e">
        <f>VLOOKUP(N872,'Text facts'!$A$1:$H$10019,6,0)</f>
        <v>#N/A</v>
      </c>
      <c r="P872" t="e">
        <f>VLOOKUP(N872,'Text facts'!$A$1:$B$10019,2,0)</f>
        <v>#N/A</v>
      </c>
      <c r="Q872" t="e">
        <f>VLOOKUP(N872,'Text facts'!$A$1:$C$10019,3,0)</f>
        <v>#N/A</v>
      </c>
      <c r="S872" t="e">
        <f>VLOOKUP(R872,'Text facts'!$A$1:$H$10019,6,0)</f>
        <v>#N/A</v>
      </c>
      <c r="T872" t="e">
        <f>VLOOKUP(R872,'Text facts'!$A$1:$B$10019,2,0)</f>
        <v>#N/A</v>
      </c>
      <c r="U872" t="e">
        <f>VLOOKUP(R872,'Text facts'!$A$1:$C$10019,3,0)</f>
        <v>#N/A</v>
      </c>
    </row>
    <row r="873" spans="1:21" ht="15">
      <c r="A873" s="1" t="s">
        <v>1205</v>
      </c>
      <c r="B873" s="1" t="s">
        <v>2941</v>
      </c>
      <c r="C873" s="1" t="str">
        <f>VLOOKUP(B873,'Text facts'!$A$1:$H$10019,6,0)</f>
        <v>A241</v>
      </c>
      <c r="D873" t="str">
        <f>VLOOKUP(B873,'Text facts'!$A$1:$B$10019,2,0)</f>
        <v>Arhipelag Gulag</v>
      </c>
      <c r="E873" t="str">
        <f>VLOOKUP(B873,'Text facts'!$A$1:$C$10019,3,0)</f>
        <v>The Gulag Archipelago</v>
      </c>
      <c r="F873" s="1" t="s">
        <v>1463</v>
      </c>
      <c r="G873" s="1" t="str">
        <f>VLOOKUP(F873,'Text facts'!$A$1:$H$10019,6,0)</f>
        <v>A12</v>
      </c>
      <c r="H873" t="str">
        <f>VLOOKUP(F873,'Text facts'!$A$1:$B$10019,2,0)</f>
        <v>7000 dana u Sibiru</v>
      </c>
      <c r="I873" t="str">
        <f>VLOOKUP(F873,'Text facts'!$A$1:$C$10019,3,0)</f>
        <v>Seven Thousand Days in Siberia</v>
      </c>
      <c r="J873" s="1" t="s">
        <v>9768</v>
      </c>
      <c r="K873" s="1" t="str">
        <f>VLOOKUP(J873,'Text facts'!$A$1:$H$10019,6,0)</f>
        <v>A170</v>
      </c>
      <c r="L873" t="str">
        <f>VLOOKUP(J873,'Text facts'!$A$1:$B$10019,2,0)</f>
        <v>Rodbinska Europa</v>
      </c>
      <c r="M873" t="str">
        <f>VLOOKUP(J873,'Text facts'!$A$1:$C$10019,3,0)</f>
        <v>Native Realm</v>
      </c>
      <c r="N873" s="1" t="s">
        <v>1860</v>
      </c>
      <c r="O873" s="1" t="str">
        <f>VLOOKUP(N873,'Text facts'!$A$1:$H$10019,6,0)</f>
        <v>A73</v>
      </c>
      <c r="P873" t="str">
        <f>VLOOKUP(N873,'Text facts'!$A$1:$B$10019,2,0)</f>
        <v>Junak našeg doba</v>
      </c>
      <c r="Q873" t="str">
        <f>VLOOKUP(N873,'Text facts'!$A$1:$C$10019,3,0)</f>
        <v>A Hero of Our Time</v>
      </c>
      <c r="S873" t="e">
        <f>VLOOKUP(R873,'Text facts'!$A$1:$H$10019,6,0)</f>
        <v>#N/A</v>
      </c>
      <c r="T873" t="e">
        <f>VLOOKUP(R873,'Text facts'!$A$1:$B$10019,2,0)</f>
        <v>#N/A</v>
      </c>
      <c r="U873" t="e">
        <f>VLOOKUP(R873,'Text facts'!$A$1:$C$10019,3,0)</f>
        <v>#N/A</v>
      </c>
    </row>
    <row r="874" spans="1:21" ht="15">
      <c r="A874" s="1" t="s">
        <v>1206</v>
      </c>
      <c r="B874" s="1" t="s">
        <v>9780</v>
      </c>
      <c r="C874" s="1" t="str">
        <f>VLOOKUP(B874,'Text facts'!$A$1:$H$10019,6,0)</f>
        <v>A1232</v>
      </c>
      <c r="D874" t="str">
        <f>VLOOKUP(B874,'Text facts'!$A$1:$B$10019,2,0)</f>
        <v xml:space="preserve">Možeš ako misliš da možeš </v>
      </c>
      <c r="E874" t="str">
        <f>VLOOKUP(B874,'Text facts'!$A$1:$C$10019,3,0)</f>
        <v>You Can If You Think You Can</v>
      </c>
      <c r="F874" s="1" t="s">
        <v>6603</v>
      </c>
      <c r="G874" s="1" t="str">
        <f>VLOOKUP(F874,'Text facts'!$A$1:$H$10019,6,0)</f>
        <v>A790</v>
      </c>
      <c r="H874" t="str">
        <f>VLOOKUP(F874,'Text facts'!$A$1:$B$10019,2,0)</f>
        <v>Moć vaše podsvijesti</v>
      </c>
      <c r="I874" t="str">
        <f>VLOOKUP(F874,'Text facts'!$A$1:$C$10019,3,0)</f>
        <v>The Power of Your Subconscious Mind</v>
      </c>
      <c r="J874" s="1" t="s">
        <v>5764</v>
      </c>
      <c r="K874" s="1" t="str">
        <f>VLOOKUP(J874,'Text facts'!$A$1:$H$10019,6,0)</f>
        <v>A404</v>
      </c>
      <c r="L874" t="str">
        <f>VLOOKUP(J874,'Text facts'!$A$1:$B$10019,2,0)</f>
        <v>Ponovno rođena</v>
      </c>
      <c r="M874" t="str">
        <f>VLOOKUP(J874,'Text facts'!$A$1:$C$10019,3,0)</f>
        <v>Dying To Be Me</v>
      </c>
      <c r="O874" s="1" t="e">
        <f>VLOOKUP(N874,'Text facts'!$A$1:$H$10019,6,0)</f>
        <v>#N/A</v>
      </c>
      <c r="P874" t="e">
        <f>VLOOKUP(N874,'Text facts'!$A$1:$B$10019,2,0)</f>
        <v>#N/A</v>
      </c>
      <c r="Q874" t="e">
        <f>VLOOKUP(N874,'Text facts'!$A$1:$C$10019,3,0)</f>
        <v>#N/A</v>
      </c>
      <c r="S874" t="e">
        <f>VLOOKUP(R874,'Text facts'!$A$1:$H$10019,6,0)</f>
        <v>#N/A</v>
      </c>
      <c r="T874" t="e">
        <f>VLOOKUP(R874,'Text facts'!$A$1:$B$10019,2,0)</f>
        <v>#N/A</v>
      </c>
      <c r="U874" t="e">
        <f>VLOOKUP(R874,'Text facts'!$A$1:$C$10019,3,0)</f>
        <v>#N/A</v>
      </c>
    </row>
    <row r="875" spans="1:21" ht="15">
      <c r="A875" s="1" t="s">
        <v>1207</v>
      </c>
      <c r="B875" s="1" t="s">
        <v>1394</v>
      </c>
      <c r="C875" s="1" t="str">
        <f>VLOOKUP(B875,'Text facts'!$A$1:$H$10019,6,0)</f>
        <v>A1</v>
      </c>
      <c r="D875">
        <f>VLOOKUP(B875,'Text facts'!$A$1:$B$10019,2,0)</f>
        <v>1984</v>
      </c>
      <c r="E875">
        <f>VLOOKUP(B875,'Text facts'!$A$1:$C$10019,3,0)</f>
        <v>1984</v>
      </c>
      <c r="F875" s="1" t="s">
        <v>7825</v>
      </c>
      <c r="G875" s="1" t="str">
        <f>VLOOKUP(F875,'Text facts'!$A$1:$H$10019,6,0)</f>
        <v>A968</v>
      </c>
      <c r="H875" t="str">
        <f>VLOOKUP(F875,'Text facts'!$A$1:$B$10019,2,0)</f>
        <v>Prorok</v>
      </c>
      <c r="I875" t="str">
        <f>VLOOKUP(F875,'Text facts'!$A$1:$C$10019,3,0)</f>
        <v>The Prophet</v>
      </c>
      <c r="J875" s="1" t="s">
        <v>9789</v>
      </c>
      <c r="K875" s="1" t="str">
        <f>VLOOKUP(J875,'Text facts'!$A$1:$H$10019,6,0)</f>
        <v>A1234</v>
      </c>
      <c r="L875" t="str">
        <f>VLOOKUP(J875,'Text facts'!$A$1:$B$10019,2,0)</f>
        <v>Lucy Crown</v>
      </c>
      <c r="M875" t="str">
        <f>VLOOKUP(J875,'Text facts'!$A$1:$C$10019,3,0)</f>
        <v>Lucy Crown</v>
      </c>
      <c r="O875" s="1" t="e">
        <f>VLOOKUP(N875,'Text facts'!$A$1:$H$10019,6,0)</f>
        <v>#N/A</v>
      </c>
      <c r="P875" t="e">
        <f>VLOOKUP(N875,'Text facts'!$A$1:$B$10019,2,0)</f>
        <v>#N/A</v>
      </c>
      <c r="Q875" t="e">
        <f>VLOOKUP(N875,'Text facts'!$A$1:$C$10019,3,0)</f>
        <v>#N/A</v>
      </c>
      <c r="S875" t="e">
        <f>VLOOKUP(R875,'Text facts'!$A$1:$H$10019,6,0)</f>
        <v>#N/A</v>
      </c>
      <c r="T875" t="e">
        <f>VLOOKUP(R875,'Text facts'!$A$1:$B$10019,2,0)</f>
        <v>#N/A</v>
      </c>
      <c r="U875" t="e">
        <f>VLOOKUP(R875,'Text facts'!$A$1:$C$10019,3,0)</f>
        <v>#N/A</v>
      </c>
    </row>
    <row r="876" spans="1:21" ht="15">
      <c r="A876" s="1" t="s">
        <v>1208</v>
      </c>
      <c r="B876" s="1" t="s">
        <v>9797</v>
      </c>
      <c r="C876" s="1" t="str">
        <f>VLOOKUP(B876,'Text facts'!$A$1:$H$10019,6,0)</f>
        <v>A340</v>
      </c>
      <c r="D876" t="str">
        <f>VLOOKUP(B876,'Text facts'!$A$1:$B$10019,2,0)</f>
        <v>Putujuće kazalište</v>
      </c>
      <c r="E876" t="str">
        <f>VLOOKUP(B876,'Text facts'!$A$1:$C$10019,3,0)</f>
        <v>--</v>
      </c>
      <c r="F876" s="1" t="s">
        <v>2562</v>
      </c>
      <c r="G876" s="1" t="str">
        <f>VLOOKUP(F876,'Text facts'!$A$1:$H$10019,6,0)</f>
        <v>A182</v>
      </c>
      <c r="H876" t="str">
        <f>VLOOKUP(F876,'Text facts'!$A$1:$B$10019,2,0)</f>
        <v>Gonič zmajeva</v>
      </c>
      <c r="I876" t="str">
        <f>VLOOKUP(F876,'Text facts'!$A$1:$C$10019,3,0)</f>
        <v xml:space="preserve">The Kite Runner </v>
      </c>
      <c r="J876" s="1" t="s">
        <v>6105</v>
      </c>
      <c r="K876" s="1" t="str">
        <f>VLOOKUP(J876,'Text facts'!$A$1:$H$10019,6,0)</f>
        <v>A716</v>
      </c>
      <c r="L876" t="str">
        <f>VLOOKUP(J876,'Text facts'!$A$1:$B$10019,2,0)</f>
        <v>Žena koja je slikala kanom</v>
      </c>
      <c r="M876" t="str">
        <f>VLOOKUP(J876,'Text facts'!$A$1:$C$10019,3,0)</f>
        <v>The Henna Artist</v>
      </c>
      <c r="O876" s="1" t="e">
        <f>VLOOKUP(N876,'Text facts'!$A$1:$H$10019,6,0)</f>
        <v>#N/A</v>
      </c>
      <c r="P876" t="e">
        <f>VLOOKUP(N876,'Text facts'!$A$1:$B$10019,2,0)</f>
        <v>#N/A</v>
      </c>
      <c r="Q876" t="e">
        <f>VLOOKUP(N876,'Text facts'!$A$1:$C$10019,3,0)</f>
        <v>#N/A</v>
      </c>
      <c r="S876" t="e">
        <f>VLOOKUP(R876,'Text facts'!$A$1:$H$10019,6,0)</f>
        <v>#N/A</v>
      </c>
      <c r="T876" t="e">
        <f>VLOOKUP(R876,'Text facts'!$A$1:$B$10019,2,0)</f>
        <v>#N/A</v>
      </c>
      <c r="U876" t="e">
        <f>VLOOKUP(R876,'Text facts'!$A$1:$C$10019,3,0)</f>
        <v>#N/A</v>
      </c>
    </row>
    <row r="877" spans="1:21" ht="15">
      <c r="A877" s="1" t="s">
        <v>1209</v>
      </c>
      <c r="B877" s="1" t="s">
        <v>9799</v>
      </c>
      <c r="C877" s="1" t="str">
        <f>VLOOKUP(B877,'Text facts'!$A$1:$H$10019,6,0)</f>
        <v>A1235</v>
      </c>
      <c r="D877" t="str">
        <f>VLOOKUP(B877,'Text facts'!$A$1:$B$10019,2,0)</f>
        <v>Eichmann u Jeruzalemu</v>
      </c>
      <c r="E877" t="str">
        <f>VLOOKUP(B877,'Text facts'!$A$1:$C$10019,3,0)</f>
        <v>Eichmann in Jerusalem</v>
      </c>
      <c r="F877" s="1" t="s">
        <v>3723</v>
      </c>
      <c r="G877" s="1" t="str">
        <f>VLOOKUP(F877,'Text facts'!$A$1:$H$10019,6,0)</f>
        <v>A24</v>
      </c>
      <c r="H877" t="str">
        <f>VLOOKUP(F877,'Text facts'!$A$1:$B$10019,2,0)</f>
        <v>Čarobna gora</v>
      </c>
      <c r="I877" t="str">
        <f>VLOOKUP(F877,'Text facts'!$A$1:$C$10019,3,0)</f>
        <v>The Magic Mountain</v>
      </c>
      <c r="J877" s="1" t="s">
        <v>4762</v>
      </c>
      <c r="K877" s="1" t="str">
        <f>VLOOKUP(J877,'Text facts'!$A$1:$H$10019,6,0)</f>
        <v>A218</v>
      </c>
      <c r="L877" t="str">
        <f>VLOOKUP(J877,'Text facts'!$A$1:$B$10019,2,0)</f>
        <v>Muzej nevinosti</v>
      </c>
      <c r="M877" t="str">
        <f>VLOOKUP(J877,'Text facts'!$A$1:$C$10019,3,0)</f>
        <v>The Museum of Innocence</v>
      </c>
      <c r="O877" s="1" t="e">
        <f>VLOOKUP(N877,'Text facts'!$A$1:$H$10019,6,0)</f>
        <v>#N/A</v>
      </c>
      <c r="P877" t="e">
        <f>VLOOKUP(N877,'Text facts'!$A$1:$B$10019,2,0)</f>
        <v>#N/A</v>
      </c>
      <c r="Q877" t="e">
        <f>VLOOKUP(N877,'Text facts'!$A$1:$C$10019,3,0)</f>
        <v>#N/A</v>
      </c>
      <c r="S877" t="e">
        <f>VLOOKUP(R877,'Text facts'!$A$1:$H$10019,6,0)</f>
        <v>#N/A</v>
      </c>
      <c r="T877" t="e">
        <f>VLOOKUP(R877,'Text facts'!$A$1:$B$10019,2,0)</f>
        <v>#N/A</v>
      </c>
      <c r="U877" t="e">
        <f>VLOOKUP(R877,'Text facts'!$A$1:$C$10019,3,0)</f>
        <v>#N/A</v>
      </c>
    </row>
    <row r="878" spans="1:21" ht="15">
      <c r="A878" s="1" t="s">
        <v>1210</v>
      </c>
      <c r="B878" s="1" t="s">
        <v>7998</v>
      </c>
      <c r="C878" s="1" t="str">
        <f>VLOOKUP(B878,'Text facts'!$A$1:$H$10019,6,0)</f>
        <v>A996</v>
      </c>
      <c r="D878" t="str">
        <f>VLOOKUP(B878,'Text facts'!$A$1:$B$10019,2,0)</f>
        <v>Vodoriga</v>
      </c>
      <c r="E878" t="str">
        <f>VLOOKUP(B878,'Text facts'!$A$1:$C$10019,3,0)</f>
        <v>The Gargoyle</v>
      </c>
      <c r="F878" s="1" t="s">
        <v>3132</v>
      </c>
      <c r="G878" s="1" t="str">
        <f>VLOOKUP(F878,'Text facts'!$A$1:$H$10019,6,0)</f>
        <v>A268</v>
      </c>
      <c r="H878" t="str">
        <f>VLOOKUP(F878,'Text facts'!$A$1:$B$10019,2,0)</f>
        <v>Stoner</v>
      </c>
      <c r="I878" t="str">
        <f>VLOOKUP(F878,'Text facts'!$A$1:$C$10019,3,0)</f>
        <v>Stoner</v>
      </c>
      <c r="J878" s="1" t="s">
        <v>5433</v>
      </c>
      <c r="K878" s="1" t="str">
        <f>VLOOKUP(J878,'Text facts'!$A$1:$H$10019,6,0)</f>
        <v>A622</v>
      </c>
      <c r="L878" t="str">
        <f>VLOOKUP(J878,'Text facts'!$A$1:$B$10019,2,0)</f>
        <v>Ponoćna knjižnica</v>
      </c>
      <c r="M878" t="str">
        <f>VLOOKUP(J878,'Text facts'!$A$1:$C$10019,3,0)</f>
        <v>The Midnight Library</v>
      </c>
      <c r="N878" s="1" t="s">
        <v>9804</v>
      </c>
      <c r="O878" s="1" t="str">
        <f>VLOOKUP(N878,'Text facts'!$A$1:$H$10019,6,0)</f>
        <v>A1236</v>
      </c>
      <c r="P878" t="str">
        <f>VLOOKUP(N878,'Text facts'!$A$1:$B$10019,2,0)</f>
        <v>Bruce Lee: budi voda, moj prijatelju</v>
      </c>
      <c r="Q878" t="str">
        <f>VLOOKUP(N878,'Text facts'!$A$1:$C$10019,3,0)</f>
        <v>Be water, my friend: the teachings of Bruce Lee</v>
      </c>
      <c r="R878" s="1" t="s">
        <v>9809</v>
      </c>
      <c r="S878" t="str">
        <f>VLOOKUP(R878,'Text facts'!$A$1:$H$10019,6,0)</f>
        <v>A1237</v>
      </c>
      <c r="T878" t="str">
        <f>VLOOKUP(R878,'Text facts'!$A$1:$B$10019,2,0)</f>
        <v>Crveni adresar</v>
      </c>
      <c r="U878" t="str">
        <f>VLOOKUP(R878,'Text facts'!$A$1:$C$10019,3,0)</f>
        <v>The Red Address Book</v>
      </c>
    </row>
    <row r="879" spans="1:21">
      <c r="A879" s="1" t="s">
        <v>1211</v>
      </c>
      <c r="B879" s="1" t="s">
        <v>6732</v>
      </c>
      <c r="C879" s="1" t="str">
        <f>VLOOKUP(B879,'Text facts'!$A$1:$H$10019,6,0)</f>
        <v>A809</v>
      </c>
      <c r="D879" t="str">
        <f>VLOOKUP(B879,'Text facts'!$A$1:$B$10019,2,0)</f>
        <v>Pustolovine Milesa Vorkosigana</v>
      </c>
      <c r="E879" t="str">
        <f>VLOOKUP(B879,'Text facts'!$A$1:$C$10019,3,0)</f>
        <v>Vorkosigan Saga</v>
      </c>
      <c r="F879" s="1" t="s">
        <v>3570</v>
      </c>
      <c r="G879" s="1" t="str">
        <f>VLOOKUP(F879,'Text facts'!$A$1:$H$10019,6,0)</f>
        <v>A31</v>
      </c>
      <c r="H879" t="str">
        <f>VLOOKUP(F879,'Text facts'!$A$1:$B$10019,2,0)</f>
        <v>Tajna Krvavog mosta</v>
      </c>
      <c r="I879" t="str">
        <f>VLOOKUP(F879,'Text facts'!$A$1:$C$10019,3,0)</f>
        <v>A Secret of the Bloody Bridge</v>
      </c>
      <c r="J879" s="1" t="s">
        <v>1504</v>
      </c>
      <c r="K879" s="1" t="str">
        <f>VLOOKUP(J879,'Text facts'!$A$1:$H$10019,6,0)</f>
        <v>A18</v>
      </c>
      <c r="L879" t="str">
        <f>VLOOKUP(J879,'Text facts'!$A$1:$B$10019,2,0)</f>
        <v>Gospodar prstenova</v>
      </c>
      <c r="M879" t="str">
        <f>VLOOKUP(J879,'Text facts'!$A$1:$C$10019,3,0)</f>
        <v>The Lord of the Rings</v>
      </c>
      <c r="O879" s="1" t="e">
        <f>VLOOKUP(N879,'Text facts'!$A$1:$H$10019,6,0)</f>
        <v>#N/A</v>
      </c>
      <c r="P879" t="e">
        <f>VLOOKUP(N879,'Text facts'!$A$1:$B$10019,2,0)</f>
        <v>#N/A</v>
      </c>
      <c r="Q879" t="e">
        <f>VLOOKUP(N879,'Text facts'!$A$1:$C$10019,3,0)</f>
        <v>#N/A</v>
      </c>
      <c r="S879" t="e">
        <f>VLOOKUP(R879,'Text facts'!$A$1:$H$10019,6,0)</f>
        <v>#N/A</v>
      </c>
      <c r="T879" t="e">
        <f>VLOOKUP(R879,'Text facts'!$A$1:$B$10019,2,0)</f>
        <v>#N/A</v>
      </c>
      <c r="U879" t="e">
        <f>VLOOKUP(R879,'Text facts'!$A$1:$C$10019,3,0)</f>
        <v>#N/A</v>
      </c>
    </row>
    <row r="880" spans="1:21">
      <c r="A880" s="1" t="s">
        <v>1212</v>
      </c>
      <c r="B880" s="1" t="s">
        <v>9815</v>
      </c>
      <c r="C880" s="1" t="str">
        <f>VLOOKUP(B880,'Text facts'!$A$1:$H$10019,6,0)</f>
        <v>A1238</v>
      </c>
      <c r="D880" t="str">
        <f>VLOOKUP(B880,'Text facts'!$A$1:$B$10019,2,0)</f>
        <v>Moć</v>
      </c>
      <c r="E880" t="str">
        <f>VLOOKUP(B880,'Text facts'!$A$1:$C$10019,3,0)</f>
        <v>The Power</v>
      </c>
      <c r="F880" s="1" t="s">
        <v>9820</v>
      </c>
      <c r="G880" s="1" t="str">
        <f>VLOOKUP(F880,'Text facts'!$A$1:$H$10019,6,0)</f>
        <v>A1238</v>
      </c>
      <c r="H880" t="str">
        <f>VLOOKUP(F880,'Text facts'!$A$1:$B$10019,2,0)</f>
        <v>Tajna</v>
      </c>
      <c r="I880" t="str">
        <f>VLOOKUP(F880,'Text facts'!$A$1:$C$10019,3,0)</f>
        <v>The Secret</v>
      </c>
      <c r="J880" s="1" t="s">
        <v>9822</v>
      </c>
      <c r="K880" s="1" t="str">
        <f>VLOOKUP(J880,'Text facts'!$A$1:$H$10019,6,0)</f>
        <v>A1232</v>
      </c>
      <c r="L880" t="str">
        <f>VLOOKUP(J880,'Text facts'!$A$1:$B$10019,2,0)</f>
        <v>Moć pozitivnoga mišljenja</v>
      </c>
      <c r="M880" t="str">
        <f>VLOOKUP(J880,'Text facts'!$A$1:$C$10019,3,0)</f>
        <v>The power of positive thinking</v>
      </c>
      <c r="O880" s="1" t="e">
        <f>VLOOKUP(N880,'Text facts'!$A$1:$H$10019,6,0)</f>
        <v>#N/A</v>
      </c>
      <c r="P880" t="e">
        <f>VLOOKUP(N880,'Text facts'!$A$1:$B$10019,2,0)</f>
        <v>#N/A</v>
      </c>
      <c r="Q880" t="e">
        <f>VLOOKUP(N880,'Text facts'!$A$1:$C$10019,3,0)</f>
        <v>#N/A</v>
      </c>
      <c r="S880" t="e">
        <f>VLOOKUP(R880,'Text facts'!$A$1:$H$10019,6,0)</f>
        <v>#N/A</v>
      </c>
      <c r="T880" t="e">
        <f>VLOOKUP(R880,'Text facts'!$A$1:$B$10019,2,0)</f>
        <v>#N/A</v>
      </c>
      <c r="U880" t="e">
        <f>VLOOKUP(R880,'Text facts'!$A$1:$C$10019,3,0)</f>
        <v>#N/A</v>
      </c>
    </row>
    <row r="881" spans="1:21">
      <c r="A881" s="1" t="s">
        <v>1213</v>
      </c>
      <c r="B881" s="1" t="s">
        <v>2662</v>
      </c>
      <c r="C881" s="1" t="str">
        <f>VLOOKUP(B881,'Text facts'!$A$1:$H$10019,6,0)</f>
        <v>A198</v>
      </c>
      <c r="D881" t="str">
        <f>VLOOKUP(B881,'Text facts'!$A$1:$B$10019,2,0)</f>
        <v>Ponos i predrasude</v>
      </c>
      <c r="E881" t="str">
        <f>VLOOKUP(B881,'Text facts'!$A$1:$C$10019,3,0)</f>
        <v>Pride and Prejudice</v>
      </c>
      <c r="F881" s="1" t="s">
        <v>9825</v>
      </c>
      <c r="G881" s="1" t="str">
        <f>VLOOKUP(F881,'Text facts'!$A$1:$H$10019,6,0)</f>
        <v>A1239</v>
      </c>
      <c r="H881" t="str">
        <f>VLOOKUP(F881,'Text facts'!$A$1:$B$10019,2,0)</f>
        <v>Ilyas</v>
      </c>
      <c r="I881" t="str">
        <f>VLOOKUP(F881,'Text facts'!$A$1:$C$10019,3,0)</f>
        <v>--</v>
      </c>
      <c r="J881" s="1" t="s">
        <v>2167</v>
      </c>
      <c r="K881" s="1" t="str">
        <f>VLOOKUP(J881,'Text facts'!$A$1:$H$10019,6,0)</f>
        <v>A120</v>
      </c>
      <c r="L881" t="str">
        <f>VLOOKUP(J881,'Text facts'!$A$1:$B$10019,2,0)</f>
        <v>Ježeva kućica</v>
      </c>
      <c r="M881" t="str">
        <f>VLOOKUP(J881,'Text facts'!$A$1:$C$10019,3,0)</f>
        <v>Hedgehog's Home</v>
      </c>
      <c r="O881" s="1" t="e">
        <f>VLOOKUP(N881,'Text facts'!$A$1:$H$10019,6,0)</f>
        <v>#N/A</v>
      </c>
      <c r="P881" t="e">
        <f>VLOOKUP(N881,'Text facts'!$A$1:$B$10019,2,0)</f>
        <v>#N/A</v>
      </c>
      <c r="Q881" t="e">
        <f>VLOOKUP(N881,'Text facts'!$A$1:$C$10019,3,0)</f>
        <v>#N/A</v>
      </c>
      <c r="S881" t="e">
        <f>VLOOKUP(R881,'Text facts'!$A$1:$H$10019,6,0)</f>
        <v>#N/A</v>
      </c>
      <c r="T881" t="e">
        <f>VLOOKUP(R881,'Text facts'!$A$1:$B$10019,2,0)</f>
        <v>#N/A</v>
      </c>
      <c r="U881" t="e">
        <f>VLOOKUP(R881,'Text facts'!$A$1:$C$10019,3,0)</f>
        <v>#N/A</v>
      </c>
    </row>
    <row r="882" spans="1:21">
      <c r="A882" s="1" t="s">
        <v>1214</v>
      </c>
      <c r="B882" s="1" t="s">
        <v>9834</v>
      </c>
      <c r="C882" s="1" t="str">
        <f>VLOOKUP(B882,'Text facts'!$A$1:$H$10019,6,0)</f>
        <v>A667</v>
      </c>
      <c r="D882" t="str">
        <f>VLOOKUP(B882,'Text facts'!$A$1:$B$10019,2,0)</f>
        <v>Ezan</v>
      </c>
      <c r="E882" t="str">
        <f>VLOOKUP(B882,'Text facts'!$A$1:$C$10019,3,0)</f>
        <v>--</v>
      </c>
      <c r="F882" s="1" t="s">
        <v>9836</v>
      </c>
      <c r="G882" s="1" t="str">
        <f>VLOOKUP(F882,'Text facts'!$A$1:$H$10019,6,0)</f>
        <v>A1241</v>
      </c>
      <c r="H882" t="str">
        <f>VLOOKUP(F882,'Text facts'!$A$1:$B$10019,2,0)</f>
        <v>Povijest čovječanstva</v>
      </c>
      <c r="I882" t="str">
        <f>VLOOKUP(F882,'Text facts'!$A$1:$C$10019,3,0)</f>
        <v>The story of mankind</v>
      </c>
      <c r="J882" s="1" t="s">
        <v>9842</v>
      </c>
      <c r="K882" s="1" t="str">
        <f>VLOOKUP(J882,'Text facts'!$A$1:$H$10019,6,0)</f>
        <v>A1242</v>
      </c>
      <c r="L882" t="str">
        <f>VLOOKUP(J882,'Text facts'!$A$1:$B$10019,2,0)</f>
        <v>Kuća Marije Pomoćnice</v>
      </c>
      <c r="M882" t="str">
        <f>VLOOKUP(J882,'Text facts'!$A$1:$C$10019,3,0)</f>
        <v>The Ward of Our Lady of Mercy</v>
      </c>
      <c r="O882" s="1" t="e">
        <f>VLOOKUP(N882,'Text facts'!$A$1:$H$10019,6,0)</f>
        <v>#N/A</v>
      </c>
      <c r="P882" t="e">
        <f>VLOOKUP(N882,'Text facts'!$A$1:$B$10019,2,0)</f>
        <v>#N/A</v>
      </c>
      <c r="Q882" t="e">
        <f>VLOOKUP(N882,'Text facts'!$A$1:$C$10019,3,0)</f>
        <v>#N/A</v>
      </c>
      <c r="S882" t="e">
        <f>VLOOKUP(R882,'Text facts'!$A$1:$H$10019,6,0)</f>
        <v>#N/A</v>
      </c>
      <c r="T882" t="e">
        <f>VLOOKUP(R882,'Text facts'!$A$1:$B$10019,2,0)</f>
        <v>#N/A</v>
      </c>
      <c r="U882" t="e">
        <f>VLOOKUP(R882,'Text facts'!$A$1:$C$10019,3,0)</f>
        <v>#N/A</v>
      </c>
    </row>
    <row r="883" spans="1:21">
      <c r="A883" s="1" t="s">
        <v>1215</v>
      </c>
      <c r="B883" s="1" t="s">
        <v>9847</v>
      </c>
      <c r="C883" s="1" t="str">
        <f>VLOOKUP(B883,'Text facts'!$A$1:$H$10019,6,0)</f>
        <v>A85</v>
      </c>
      <c r="D883" t="str">
        <f>VLOOKUP(B883,'Text facts'!$A$1:$B$10019,2,0)</f>
        <v>Lourdes</v>
      </c>
      <c r="E883" t="str">
        <f>VLOOKUP(B883,'Text facts'!$A$1:$C$10019,3,0)</f>
        <v>Lourdes</v>
      </c>
      <c r="F883" s="1" t="s">
        <v>2559</v>
      </c>
      <c r="G883" s="1" t="str">
        <f>VLOOKUP(F883,'Text facts'!$A$1:$H$10019,6,0)</f>
        <v>A129</v>
      </c>
      <c r="H883" t="str">
        <f>VLOOKUP(F883,'Text facts'!$A$1:$B$10019,2,0)</f>
        <v>Rat i mir</v>
      </c>
      <c r="I883" t="str">
        <f>VLOOKUP(F883,'Text facts'!$A$1:$C$10019,3,0)</f>
        <v>War and Peace</v>
      </c>
      <c r="J883" s="1" t="s">
        <v>4906</v>
      </c>
      <c r="K883" s="1" t="str">
        <f>VLOOKUP(J883,'Text facts'!$A$1:$H$10019,6,0)</f>
        <v>A547</v>
      </c>
      <c r="L883" t="str">
        <f>VLOOKUP(J883,'Text facts'!$A$1:$B$10019,2,0)</f>
        <v>Robinson Crusoe</v>
      </c>
      <c r="M883" t="str">
        <f>VLOOKUP(J883,'Text facts'!$A$1:$C$10019,3,0)</f>
        <v>Robinson Crusoe</v>
      </c>
      <c r="O883" s="1" t="e">
        <f>VLOOKUP(N883,'Text facts'!$A$1:$H$10019,6,0)</f>
        <v>#N/A</v>
      </c>
      <c r="P883" t="e">
        <f>VLOOKUP(N883,'Text facts'!$A$1:$B$10019,2,0)</f>
        <v>#N/A</v>
      </c>
      <c r="Q883" t="e">
        <f>VLOOKUP(N883,'Text facts'!$A$1:$C$10019,3,0)</f>
        <v>#N/A</v>
      </c>
      <c r="S883" t="e">
        <f>VLOOKUP(R883,'Text facts'!$A$1:$H$10019,6,0)</f>
        <v>#N/A</v>
      </c>
      <c r="T883" t="e">
        <f>VLOOKUP(R883,'Text facts'!$A$1:$B$10019,2,0)</f>
        <v>#N/A</v>
      </c>
      <c r="U883" t="e">
        <f>VLOOKUP(R883,'Text facts'!$A$1:$C$10019,3,0)</f>
        <v>#N/A</v>
      </c>
    </row>
    <row r="884" spans="1:21">
      <c r="A884" s="1" t="s">
        <v>1216</v>
      </c>
      <c r="B884" s="1" t="s">
        <v>2685</v>
      </c>
      <c r="C884" s="1" t="str">
        <f>VLOOKUP(B884,'Text facts'!$A$1:$H$10019,6,0)</f>
        <v>A202</v>
      </c>
      <c r="D884" t="str">
        <f>VLOOKUP(B884,'Text facts'!$A$1:$B$10019,2,0)</f>
        <v>Majstor i Margarita</v>
      </c>
      <c r="E884" t="str">
        <f>VLOOKUP(B884,'Text facts'!$A$1:$C$10019,3,0)</f>
        <v>The Master and Margarita</v>
      </c>
      <c r="F884" s="1" t="s">
        <v>2099</v>
      </c>
      <c r="G884" s="1" t="str">
        <f>VLOOKUP(F884,'Text facts'!$A$1:$H$10019,6,0)</f>
        <v>A110</v>
      </c>
      <c r="H884" t="str">
        <f>VLOOKUP(F884,'Text facts'!$A$1:$B$10019,2,0)</f>
        <v>Lovac u žitu</v>
      </c>
      <c r="I884" t="str">
        <f>VLOOKUP(F884,'Text facts'!$A$1:$C$10019,3,0)</f>
        <v>The Catcher in the Rye</v>
      </c>
      <c r="J884" s="1" t="s">
        <v>1583</v>
      </c>
      <c r="K884" s="1" t="str">
        <f>VLOOKUP(J884,'Text facts'!$A$1:$H$10019,6,0)</f>
        <v>A32</v>
      </c>
      <c r="L884" t="str">
        <f>VLOOKUP(J884,'Text facts'!$A$1:$B$10019,2,0)</f>
        <v>Sto godina samoće</v>
      </c>
      <c r="M884" t="str">
        <f>VLOOKUP(J884,'Text facts'!$A$1:$C$10019,3,0)</f>
        <v>One Hundred Years of Solitude</v>
      </c>
      <c r="N884" s="1" t="s">
        <v>6630</v>
      </c>
      <c r="O884" s="1" t="str">
        <f>VLOOKUP(N884,'Text facts'!$A$1:$H$10019,6,0)</f>
        <v>A794</v>
      </c>
      <c r="P884" t="str">
        <f>VLOOKUP(N884,'Text facts'!$A$1:$B$10019,2,0)</f>
        <v>Kvaka 22</v>
      </c>
      <c r="Q884" t="str">
        <f>VLOOKUP(N884,'Text facts'!$A$1:$C$10019,3,0)</f>
        <v>Catch-22</v>
      </c>
      <c r="R884" s="1" t="s">
        <v>3016</v>
      </c>
      <c r="S884" t="str">
        <f>VLOOKUP(R884,'Text facts'!$A$1:$H$10019,6,0)</f>
        <v>A253</v>
      </c>
      <c r="T884" t="str">
        <f>VLOOKUP(R884,'Text facts'!$A$1:$B$10019,2,0)</f>
        <v>Slika Doriana Graya</v>
      </c>
      <c r="U884" t="str">
        <f>VLOOKUP(R884,'Text facts'!$A$1:$C$10019,3,0)</f>
        <v>The Picture of Dorian Gray</v>
      </c>
    </row>
    <row r="885" spans="1:21">
      <c r="A885" s="1" t="s">
        <v>1217</v>
      </c>
      <c r="B885" s="1" t="s">
        <v>5340</v>
      </c>
      <c r="C885" s="1" t="str">
        <f>VLOOKUP(B885,'Text facts'!$A$1:$H$10019,6,0)</f>
        <v>A612</v>
      </c>
      <c r="D885" t="str">
        <f>VLOOKUP(B885,'Text facts'!$A$1:$B$10019,2,0)</f>
        <v>Sofijin svijet</v>
      </c>
      <c r="E885" t="str">
        <f>VLOOKUP(B885,'Text facts'!$A$1:$C$10019,3,0)</f>
        <v>Sophie's World</v>
      </c>
      <c r="F885" s="1" t="s">
        <v>9849</v>
      </c>
      <c r="G885" s="1" t="str">
        <f>VLOOKUP(F885,'Text facts'!$A$1:$H$10019,6,0)</f>
        <v>A1243</v>
      </c>
      <c r="H885" t="str">
        <f>VLOOKUP(F885,'Text facts'!$A$1:$B$10019,2,0)</f>
        <v>Yellowface</v>
      </c>
      <c r="I885" t="str">
        <f>VLOOKUP(F885,'Text facts'!$A$1:$C$10019,3,0)</f>
        <v>Yellowface</v>
      </c>
      <c r="J885" s="1" t="s">
        <v>9856</v>
      </c>
      <c r="K885" s="1" t="str">
        <f>VLOOKUP(J885,'Text facts'!$A$1:$H$10019,6,0)</f>
        <v>A1244</v>
      </c>
      <c r="L885" t="str">
        <f>VLOOKUP(J885,'Text facts'!$A$1:$B$10019,2,0)</f>
        <v>Gogo no eiko</v>
      </c>
      <c r="M885" t="str">
        <f>VLOOKUP(J885,'Text facts'!$A$1:$C$10019,3,0)</f>
        <v>The Sailor Who Fell from Grace with the Sea</v>
      </c>
      <c r="N885" s="1" t="s">
        <v>9854</v>
      </c>
      <c r="O885" s="1" t="str">
        <f>VLOOKUP(N885,'Text facts'!$A$1:$H$10019,6,0)</f>
        <v>A263</v>
      </c>
      <c r="P885" t="str">
        <f>VLOOKUP(N885,'Text facts'!$A$1:$B$10019,2,0)</f>
        <v>Sandale</v>
      </c>
      <c r="Q885" t="str">
        <f>VLOOKUP(N885,'Text facts'!$A$1:$C$10019,3,0)</f>
        <v>--</v>
      </c>
      <c r="R885" s="1" t="s">
        <v>5160</v>
      </c>
      <c r="S885" t="str">
        <f>VLOOKUP(R885,'Text facts'!$A$1:$H$10019,6,0)</f>
        <v>A586</v>
      </c>
      <c r="T885" t="str">
        <f>VLOOKUP(R885,'Text facts'!$A$1:$B$10019,2,0)</f>
        <v>Žena iz prodavaonice mješovite robe</v>
      </c>
      <c r="U885" t="str">
        <f>VLOOKUP(R885,'Text facts'!$A$1:$C$10019,3,0)</f>
        <v>Convenience Store Woman</v>
      </c>
    </row>
    <row r="886" spans="1:21">
      <c r="A886" s="1" t="s">
        <v>1218</v>
      </c>
      <c r="B886" s="1" t="s">
        <v>9862</v>
      </c>
      <c r="C886" s="1" t="str">
        <f>VLOOKUP(B886,'Text facts'!$A$1:$H$10019,6,0)</f>
        <v>A1245</v>
      </c>
      <c r="D886" t="str">
        <f>VLOOKUP(B886,'Text facts'!$A$1:$B$10019,2,0)</f>
        <v>Moji pronalasci</v>
      </c>
      <c r="E886" t="str">
        <f>VLOOKUP(B886,'Text facts'!$A$1:$C$10019,3,0)</f>
        <v>My inventions</v>
      </c>
      <c r="F886" s="1" t="s">
        <v>9389</v>
      </c>
      <c r="G886" s="1" t="str">
        <f>VLOOKUP(F886,'Text facts'!$A$1:$H$10019,6,0)</f>
        <v>A1172</v>
      </c>
      <c r="H886" t="str">
        <f>VLOOKUP(F886,'Text facts'!$A$1:$B$10019,2,0)</f>
        <v>Vošicki</v>
      </c>
      <c r="I886" t="str">
        <f>VLOOKUP(F886,'Text facts'!$A$1:$C$10019,3,0)</f>
        <v>--</v>
      </c>
      <c r="J886" s="1" t="s">
        <v>9868</v>
      </c>
      <c r="K886" s="1" t="str">
        <f>VLOOKUP(J886,'Text facts'!$A$1:$H$10019,6,0)</f>
        <v>A1246</v>
      </c>
      <c r="L886" t="str">
        <f>VLOOKUP(J886,'Text facts'!$A$1:$B$10019,2,0)</f>
        <v>Premijerka</v>
      </c>
      <c r="M886" t="str">
        <f>VLOOKUP(J886,'Text facts'!$A$1:$C$10019,3,0)</f>
        <v>--</v>
      </c>
      <c r="N886" s="1" t="s">
        <v>9872</v>
      </c>
      <c r="O886" s="1" t="str">
        <f>VLOOKUP(N886,'Text facts'!$A$1:$H$10019,6,0)</f>
        <v>A1247</v>
      </c>
      <c r="P886" t="str">
        <f>VLOOKUP(N886,'Text facts'!$A$1:$B$10019,2,0)</f>
        <v>Čuvar</v>
      </c>
      <c r="Q886" t="str">
        <f>VLOOKUP(N886,'Text facts'!$A$1:$C$10019,3,0)</f>
        <v>The shepherd</v>
      </c>
      <c r="S886" t="e">
        <f>VLOOKUP(R886,'Text facts'!$A$1:$H$10019,6,0)</f>
        <v>#N/A</v>
      </c>
      <c r="T886" t="e">
        <f>VLOOKUP(R886,'Text facts'!$A$1:$B$10019,2,0)</f>
        <v>#N/A</v>
      </c>
      <c r="U886" t="e">
        <f>VLOOKUP(R886,'Text facts'!$A$1:$C$10019,3,0)</f>
        <v>#N/A</v>
      </c>
    </row>
    <row r="887" spans="1:21">
      <c r="A887" s="1" t="s">
        <v>1220</v>
      </c>
      <c r="B887" s="1" t="s">
        <v>2099</v>
      </c>
      <c r="C887" s="1" t="str">
        <f>VLOOKUP(B887,'Text facts'!$A$1:$H$10019,6,0)</f>
        <v>A110</v>
      </c>
      <c r="D887" t="str">
        <f>VLOOKUP(B887,'Text facts'!$A$1:$B$10019,2,0)</f>
        <v>Lovac u žitu</v>
      </c>
      <c r="E887" t="str">
        <f>VLOOKUP(B887,'Text facts'!$A$1:$C$10019,3,0)</f>
        <v>The Catcher in the Rye</v>
      </c>
      <c r="F887" s="1" t="s">
        <v>2634</v>
      </c>
      <c r="G887" s="1" t="str">
        <f>VLOOKUP(F887,'Text facts'!$A$1:$H$10019,6,0)</f>
        <v>A82</v>
      </c>
      <c r="H887" t="str">
        <f>VLOOKUP(F887,'Text facts'!$A$1:$B$10019,2,0)</f>
        <v>Gospoda Glembajevi</v>
      </c>
      <c r="I887" t="str">
        <f>VLOOKUP(F887,'Text facts'!$A$1:$C$10019,3,0)</f>
        <v>Messrs. Glembay</v>
      </c>
      <c r="J887" s="1" t="s">
        <v>3344</v>
      </c>
      <c r="K887" s="1" t="str">
        <f>VLOOKUP(J887,'Text facts'!$A$1:$H$10019,6,0)</f>
        <v>A301</v>
      </c>
      <c r="L887" t="str">
        <f>VLOOKUP(J887,'Text facts'!$A$1:$B$10019,2,0)</f>
        <v>Snjegović</v>
      </c>
      <c r="M887" t="str">
        <f>VLOOKUP(J887,'Text facts'!$A$1:$C$10019,3,0)</f>
        <v>The Snowman</v>
      </c>
      <c r="O887" s="1" t="e">
        <f>VLOOKUP(N887,'Text facts'!$A$1:$H$10019,6,0)</f>
        <v>#N/A</v>
      </c>
      <c r="P887" t="e">
        <f>VLOOKUP(N887,'Text facts'!$A$1:$B$10019,2,0)</f>
        <v>#N/A</v>
      </c>
      <c r="Q887" t="e">
        <f>VLOOKUP(N887,'Text facts'!$A$1:$C$10019,3,0)</f>
        <v>#N/A</v>
      </c>
      <c r="S887" t="e">
        <f>VLOOKUP(R887,'Text facts'!$A$1:$H$10019,6,0)</f>
        <v>#N/A</v>
      </c>
      <c r="T887" t="e">
        <f>VLOOKUP(R887,'Text facts'!$A$1:$B$10019,2,0)</f>
        <v>#N/A</v>
      </c>
      <c r="U887" t="e">
        <f>VLOOKUP(R887,'Text facts'!$A$1:$C$10019,3,0)</f>
        <v>#N/A</v>
      </c>
    </row>
    <row r="888" spans="1:21" ht="15">
      <c r="A888" s="1" t="s">
        <v>1221</v>
      </c>
      <c r="B888" s="1" t="s">
        <v>4614</v>
      </c>
      <c r="C888" s="1" t="str">
        <f>VLOOKUP(B888,'Text facts'!$A$1:$H$10019,6,0)</f>
        <v>A454</v>
      </c>
      <c r="D888" t="str">
        <f>VLOOKUP(B888,'Text facts'!$A$1:$B$10019,2,0)</f>
        <v>Pokoravanje</v>
      </c>
      <c r="E888" t="str">
        <f>VLOOKUP(B888,'Text facts'!$A$1:$C$10019,3,0)</f>
        <v>Submission</v>
      </c>
      <c r="F888" s="1" t="s">
        <v>1837</v>
      </c>
      <c r="G888" s="1" t="str">
        <f>VLOOKUP(F888,'Text facts'!$A$1:$H$10019,6,0)</f>
        <v>A68</v>
      </c>
      <c r="H888" t="str">
        <f>VLOOKUP(F888,'Text facts'!$A$1:$B$10019,2,0)</f>
        <v>Starac i more</v>
      </c>
      <c r="I888" t="str">
        <f>VLOOKUP(F888,'Text facts'!$A$1:$C$10019,3,0)</f>
        <v>The Old Man and the Sea</v>
      </c>
      <c r="J888" s="1" t="s">
        <v>2559</v>
      </c>
      <c r="K888" s="1" t="str">
        <f>VLOOKUP(J888,'Text facts'!$A$1:$H$10019,6,0)</f>
        <v>A129</v>
      </c>
      <c r="L888" t="str">
        <f>VLOOKUP(J888,'Text facts'!$A$1:$B$10019,2,0)</f>
        <v>Rat i mir</v>
      </c>
      <c r="M888" t="str">
        <f>VLOOKUP(J888,'Text facts'!$A$1:$C$10019,3,0)</f>
        <v>War and Peace</v>
      </c>
      <c r="O888" s="1" t="e">
        <f>VLOOKUP(N888,'Text facts'!$A$1:$H$10019,6,0)</f>
        <v>#N/A</v>
      </c>
      <c r="P888" t="e">
        <f>VLOOKUP(N888,'Text facts'!$A$1:$B$10019,2,0)</f>
        <v>#N/A</v>
      </c>
      <c r="Q888" t="e">
        <f>VLOOKUP(N888,'Text facts'!$A$1:$C$10019,3,0)</f>
        <v>#N/A</v>
      </c>
      <c r="S888" t="e">
        <f>VLOOKUP(R888,'Text facts'!$A$1:$H$10019,6,0)</f>
        <v>#N/A</v>
      </c>
      <c r="T888" t="e">
        <f>VLOOKUP(R888,'Text facts'!$A$1:$B$10019,2,0)</f>
        <v>#N/A</v>
      </c>
      <c r="U888" t="e">
        <f>VLOOKUP(R888,'Text facts'!$A$1:$C$10019,3,0)</f>
        <v>#N/A</v>
      </c>
    </row>
    <row r="889" spans="1:21">
      <c r="A889" s="1" t="s">
        <v>1222</v>
      </c>
      <c r="B889" s="1" t="s">
        <v>9886</v>
      </c>
      <c r="C889" s="1" t="str">
        <f>VLOOKUP(B889,'Text facts'!$A$1:$H$10019,6,0)</f>
        <v>A1249</v>
      </c>
      <c r="D889" t="str">
        <f>VLOOKUP(B889,'Text facts'!$A$1:$B$10019,2,0)</f>
        <v>Zvijezde, odredište moje</v>
      </c>
      <c r="E889" t="str">
        <f>VLOOKUP(B889,'Text facts'!$A$1:$C$10019,3,0)</f>
        <v>The Stars My Destination</v>
      </c>
      <c r="F889" s="1" t="s">
        <v>3900</v>
      </c>
      <c r="G889" s="1" t="str">
        <f>VLOOKUP(F889,'Text facts'!$A$1:$H$10019,6,0)</f>
        <v>A51</v>
      </c>
      <c r="H889" t="str">
        <f>VLOOKUP(F889,'Text facts'!$A$1:$B$10019,2,0)</f>
        <v>Čovjek u visokom dvorcu</v>
      </c>
      <c r="I889" t="str">
        <f>VLOOKUP(F889,'Text facts'!$A$1:$C$10019,3,0)</f>
        <v>The Man in the High Castle</v>
      </c>
      <c r="J889" s="1" t="s">
        <v>9892</v>
      </c>
      <c r="K889" s="1" t="str">
        <f>VLOOKUP(J889,'Text facts'!$A$1:$H$10019,6,0)</f>
        <v>A535</v>
      </c>
      <c r="L889" t="str">
        <f>VLOOKUP(J889,'Text facts'!$A$1:$B$10019,2,0)</f>
        <v>Kraj djetinjstva</v>
      </c>
      <c r="M889" t="str">
        <f>VLOOKUP(J889,'Text facts'!$A$1:$C$10019,3,0)</f>
        <v>Childhood's end</v>
      </c>
      <c r="O889" s="1" t="e">
        <f>VLOOKUP(N889,'Text facts'!$A$1:$H$10019,6,0)</f>
        <v>#N/A</v>
      </c>
      <c r="P889" t="e">
        <f>VLOOKUP(N889,'Text facts'!$A$1:$B$10019,2,0)</f>
        <v>#N/A</v>
      </c>
      <c r="Q889" t="e">
        <f>VLOOKUP(N889,'Text facts'!$A$1:$C$10019,3,0)</f>
        <v>#N/A</v>
      </c>
      <c r="S889" t="e">
        <f>VLOOKUP(R889,'Text facts'!$A$1:$H$10019,6,0)</f>
        <v>#N/A</v>
      </c>
      <c r="T889" t="e">
        <f>VLOOKUP(R889,'Text facts'!$A$1:$B$10019,2,0)</f>
        <v>#N/A</v>
      </c>
      <c r="U889" t="e">
        <f>VLOOKUP(R889,'Text facts'!$A$1:$C$10019,3,0)</f>
        <v>#N/A</v>
      </c>
    </row>
    <row r="890" spans="1:21" ht="15">
      <c r="A890" s="1" t="s">
        <v>1223</v>
      </c>
      <c r="B890" s="1" t="s">
        <v>6505</v>
      </c>
      <c r="C890" s="1" t="str">
        <f>VLOOKUP(B890,'Text facts'!$A$1:$H$10019,6,0)</f>
        <v>A24</v>
      </c>
      <c r="D890" t="str">
        <f>VLOOKUP(B890,'Text facts'!$A$1:$B$10019,2,0)</f>
        <v>Buddenbrookovi</v>
      </c>
      <c r="E890" t="str">
        <f>VLOOKUP(B890,'Text facts'!$A$1:$C$10019,3,0)</f>
        <v>Buddenbrooks</v>
      </c>
      <c r="F890" s="1" t="s">
        <v>3344</v>
      </c>
      <c r="G890" s="1" t="str">
        <f>VLOOKUP(F890,'Text facts'!$A$1:$H$10019,6,0)</f>
        <v>A301</v>
      </c>
      <c r="H890" t="str">
        <f>VLOOKUP(F890,'Text facts'!$A$1:$B$10019,2,0)</f>
        <v>Snjegović</v>
      </c>
      <c r="I890" t="str">
        <f>VLOOKUP(F890,'Text facts'!$A$1:$C$10019,3,0)</f>
        <v>The Snowman</v>
      </c>
      <c r="J890" s="1" t="s">
        <v>9909</v>
      </c>
      <c r="K890" s="1" t="str">
        <f>VLOOKUP(J890,'Text facts'!$A$1:$H$10019,6,0)</f>
        <v>A1140</v>
      </c>
      <c r="L890" t="str">
        <f>VLOOKUP(J890,'Text facts'!$A$1:$B$10019,2,0)</f>
        <v>Ubojica bez lica</v>
      </c>
      <c r="M890" t="str">
        <f>VLOOKUP(J890,'Text facts'!$A$1:$C$10019,3,0)</f>
        <v>Faceless Murderer</v>
      </c>
      <c r="O890" s="1" t="e">
        <f>VLOOKUP(N890,'Text facts'!$A$1:$H$10019,6,0)</f>
        <v>#N/A</v>
      </c>
      <c r="P890" t="e">
        <f>VLOOKUP(N890,'Text facts'!$A$1:$B$10019,2,0)</f>
        <v>#N/A</v>
      </c>
      <c r="Q890" t="e">
        <f>VLOOKUP(N890,'Text facts'!$A$1:$C$10019,3,0)</f>
        <v>#N/A</v>
      </c>
      <c r="S890" t="e">
        <f>VLOOKUP(R890,'Text facts'!$A$1:$H$10019,6,0)</f>
        <v>#N/A</v>
      </c>
      <c r="T890" t="e">
        <f>VLOOKUP(R890,'Text facts'!$A$1:$B$10019,2,0)</f>
        <v>#N/A</v>
      </c>
      <c r="U890" t="e">
        <f>VLOOKUP(R890,'Text facts'!$A$1:$C$10019,3,0)</f>
        <v>#N/A</v>
      </c>
    </row>
    <row r="891" spans="1:21" ht="15">
      <c r="A891" s="1" t="s">
        <v>1225</v>
      </c>
      <c r="B891" s="1" t="s">
        <v>9912</v>
      </c>
      <c r="C891" s="1" t="str">
        <f>VLOOKUP(B891,'Text facts'!$A$1:$H$10019,6,0)</f>
        <v>A596</v>
      </c>
      <c r="D891" t="str">
        <f>VLOOKUP(B891,'Text facts'!$A$1:$B$10019,2,0)</f>
        <v>Violeta</v>
      </c>
      <c r="E891" t="str">
        <f>VLOOKUP(B891,'Text facts'!$A$1:$C$10019,3,0)</f>
        <v>Violeta</v>
      </c>
      <c r="F891" s="1" t="s">
        <v>9914</v>
      </c>
      <c r="G891" s="1" t="str">
        <f>VLOOKUP(F891,'Text facts'!$A$1:$H$10019,6,0)</f>
        <v>A1252</v>
      </c>
      <c r="H891" t="str">
        <f>VLOOKUP(F891,'Text facts'!$A$1:$B$10019,2,0)</f>
        <v>Zuzanin dah</v>
      </c>
      <c r="I891" t="str">
        <f>VLOOKUP(F891,'Text facts'!$A$1:$C$10019,3,0)</f>
        <v>Zuzana’s Breath</v>
      </c>
      <c r="J891" s="1" t="s">
        <v>9920</v>
      </c>
      <c r="K891" s="1" t="str">
        <f>VLOOKUP(J891,'Text facts'!$A$1:$H$10019,6,0)</f>
        <v>A1253</v>
      </c>
      <c r="L891" t="str">
        <f>VLOOKUP(J891,'Text facts'!$A$1:$B$10019,2,0)</f>
        <v>Knjižničarka na konju</v>
      </c>
      <c r="M891" t="str">
        <f>VLOOKUP(J891,'Text facts'!$A$1:$C$10019,3,0)</f>
        <v>The book woman of Troublesome Creek</v>
      </c>
      <c r="O891" s="1" t="e">
        <f>VLOOKUP(N891,'Text facts'!$A$1:$H$10019,6,0)</f>
        <v>#N/A</v>
      </c>
      <c r="P891" t="e">
        <f>VLOOKUP(N891,'Text facts'!$A$1:$B$10019,2,0)</f>
        <v>#N/A</v>
      </c>
      <c r="Q891" t="e">
        <f>VLOOKUP(N891,'Text facts'!$A$1:$C$10019,3,0)</f>
        <v>#N/A</v>
      </c>
      <c r="S891" t="e">
        <f>VLOOKUP(R891,'Text facts'!$A$1:$H$10019,6,0)</f>
        <v>#N/A</v>
      </c>
      <c r="T891" t="e">
        <f>VLOOKUP(R891,'Text facts'!$A$1:$B$10019,2,0)</f>
        <v>#N/A</v>
      </c>
      <c r="U891" t="e">
        <f>VLOOKUP(R891,'Text facts'!$A$1:$C$10019,3,0)</f>
        <v>#N/A</v>
      </c>
    </row>
    <row r="892" spans="1:21" ht="15">
      <c r="A892" s="1" t="s">
        <v>1227</v>
      </c>
      <c r="B892" s="1" t="s">
        <v>9935</v>
      </c>
      <c r="C892" s="1" t="str">
        <f>VLOOKUP(B892,'Text facts'!$A$1:$H$10019,6,0)</f>
        <v>A1255</v>
      </c>
      <c r="D892" t="str">
        <f>VLOOKUP(B892,'Text facts'!$A$1:$B$10019,2,0)</f>
        <v>Supruge</v>
      </c>
      <c r="E892" t="str">
        <f>VLOOKUP(B892,'Text facts'!$A$1:$C$10019,3,0)</f>
        <v>The wives</v>
      </c>
      <c r="F892" s="1" t="s">
        <v>5367</v>
      </c>
      <c r="G892" s="1" t="str">
        <f>VLOOKUP(F892,'Text facts'!$A$1:$H$10019,6,0)</f>
        <v>A614</v>
      </c>
      <c r="H892" t="str">
        <f>VLOOKUP(F892,'Text facts'!$A$1:$B$10019,2,0)</f>
        <v>Sedam muževa Evelyn Hugo</v>
      </c>
      <c r="I892" t="str">
        <f>VLOOKUP(F892,'Text facts'!$A$1:$C$10019,3,0)</f>
        <v>The Seven Husbands of Evelyn Hugo</v>
      </c>
      <c r="J892" s="1" t="s">
        <v>6069</v>
      </c>
      <c r="K892" s="1" t="str">
        <f>VLOOKUP(J892,'Text facts'!$A$1:$H$10019,6,0)</f>
        <v>A712</v>
      </c>
      <c r="L892" t="str">
        <f>VLOOKUP(J892,'Text facts'!$A$1:$B$10019,2,0)</f>
        <v>Djevojka iz močvare</v>
      </c>
      <c r="M892" t="str">
        <f>VLOOKUP(J892,'Text facts'!$A$1:$C$10019,3,0)</f>
        <v>Where the Crawdads Sing</v>
      </c>
      <c r="O892" s="1" t="e">
        <f>VLOOKUP(N892,'Text facts'!$A$1:$H$10019,6,0)</f>
        <v>#N/A</v>
      </c>
      <c r="P892" t="e">
        <f>VLOOKUP(N892,'Text facts'!$A$1:$B$10019,2,0)</f>
        <v>#N/A</v>
      </c>
      <c r="Q892" t="e">
        <f>VLOOKUP(N892,'Text facts'!$A$1:$C$10019,3,0)</f>
        <v>#N/A</v>
      </c>
      <c r="S892" t="e">
        <f>VLOOKUP(R892,'Text facts'!$A$1:$H$10019,6,0)</f>
        <v>#N/A</v>
      </c>
      <c r="T892" t="e">
        <f>VLOOKUP(R892,'Text facts'!$A$1:$B$10019,2,0)</f>
        <v>#N/A</v>
      </c>
      <c r="U892" t="e">
        <f>VLOOKUP(R892,'Text facts'!$A$1:$C$10019,3,0)</f>
        <v>#N/A</v>
      </c>
    </row>
    <row r="893" spans="1:21" ht="15">
      <c r="A893" s="1" t="s">
        <v>1228</v>
      </c>
      <c r="B893" s="1" t="s">
        <v>9941</v>
      </c>
      <c r="C893" s="1" t="str">
        <f>VLOOKUP(B893,'Text facts'!$A$1:$H$10019,6,0)</f>
        <v>A960</v>
      </c>
      <c r="D893" t="str">
        <f>VLOOKUP(B893,'Text facts'!$A$1:$B$10019,2,0)</f>
        <v>Prisnost: vjerovanje u sebe i u druge: uvidi u nov način života</v>
      </c>
      <c r="E893" t="str">
        <f>VLOOKUP(B893,'Text facts'!$A$1:$C$10019,3,0)</f>
        <v>Intimacy: Trusting Oneself and the Other</v>
      </c>
      <c r="F893" s="1" t="s">
        <v>9944</v>
      </c>
      <c r="G893" s="1" t="str">
        <f>VLOOKUP(F893,'Text facts'!$A$1:$H$10019,6,0)</f>
        <v>A69</v>
      </c>
      <c r="H893" t="str">
        <f>VLOOKUP(F893,'Text facts'!$A$1:$B$10019,2,0)</f>
        <v>Strijelac</v>
      </c>
      <c r="I893" t="str">
        <f>VLOOKUP(F893,'Text facts'!$A$1:$C$10019,3,0)</f>
        <v>The Archer</v>
      </c>
      <c r="J893" s="1" t="s">
        <v>9947</v>
      </c>
      <c r="K893" s="1" t="str">
        <f>VLOOKUP(J893,'Text facts'!$A$1:$H$10019,6,0)</f>
        <v>A1256</v>
      </c>
      <c r="L893" t="str">
        <f>VLOOKUP(J893,'Text facts'!$A$1:$B$10019,2,0)</f>
        <v>Meditacija za svaki dan</v>
      </c>
      <c r="M893" t="str">
        <f>VLOOKUP(J893,'Text facts'!$A$1:$C$10019,3,0)</f>
        <v>Meditate yourself happy</v>
      </c>
      <c r="O893" s="1" t="e">
        <f>VLOOKUP(N893,'Text facts'!$A$1:$H$10019,6,0)</f>
        <v>#N/A</v>
      </c>
      <c r="P893" t="e">
        <f>VLOOKUP(N893,'Text facts'!$A$1:$B$10019,2,0)</f>
        <v>#N/A</v>
      </c>
      <c r="Q893" t="e">
        <f>VLOOKUP(N893,'Text facts'!$A$1:$C$10019,3,0)</f>
        <v>#N/A</v>
      </c>
      <c r="S893" t="e">
        <f>VLOOKUP(R893,'Text facts'!$A$1:$H$10019,6,0)</f>
        <v>#N/A</v>
      </c>
      <c r="T893" t="e">
        <f>VLOOKUP(R893,'Text facts'!$A$1:$B$10019,2,0)</f>
        <v>#N/A</v>
      </c>
      <c r="U893" t="e">
        <f>VLOOKUP(R893,'Text facts'!$A$1:$C$10019,3,0)</f>
        <v>#N/A</v>
      </c>
    </row>
    <row r="894" spans="1:21">
      <c r="A894" s="1" t="s">
        <v>1229</v>
      </c>
      <c r="B894" s="1" t="s">
        <v>1791</v>
      </c>
      <c r="C894" s="1" t="str">
        <f>VLOOKUP(B894,'Text facts'!$A$1:$H$10019,6,0)</f>
        <v>A43</v>
      </c>
      <c r="D894" t="str">
        <f>VLOOKUP(B894,'Text facts'!$A$1:$B$10019,2,0)</f>
        <v>Zločin i kazna</v>
      </c>
      <c r="E894" t="str">
        <f>VLOOKUP(B894,'Text facts'!$A$1:$C$10019,3,0)</f>
        <v>Crime and Punishment</v>
      </c>
      <c r="F894" s="1" t="s">
        <v>2974</v>
      </c>
      <c r="G894" s="1" t="str">
        <f>VLOOKUP(F894,'Text facts'!$A$1:$H$10019,6,0)</f>
        <v>A233</v>
      </c>
      <c r="H894" t="str">
        <f>VLOOKUP(F894,'Text facts'!$A$1:$B$10019,2,0)</f>
        <v>Patnje mladog Werthera</v>
      </c>
      <c r="I894" t="str">
        <f>VLOOKUP(F894,'Text facts'!$A$1:$C$10019,3,0)</f>
        <v>The Sorrows of Young Werther</v>
      </c>
      <c r="J894" s="1" t="s">
        <v>2573</v>
      </c>
      <c r="K894" s="1" t="str">
        <f>VLOOKUP(J894,'Text facts'!$A$1:$H$10019,6,0)</f>
        <v>A184</v>
      </c>
      <c r="L894" t="str">
        <f>VLOOKUP(J894,'Text facts'!$A$1:$B$10019,2,0)</f>
        <v>Gospođa Bovary</v>
      </c>
      <c r="M894" t="str">
        <f>VLOOKUP(J894,'Text facts'!$A$1:$C$10019,3,0)</f>
        <v>Madame Bovary</v>
      </c>
      <c r="O894" s="1" t="e">
        <f>VLOOKUP(N894,'Text facts'!$A$1:$H$10019,6,0)</f>
        <v>#N/A</v>
      </c>
      <c r="P894" t="e">
        <f>VLOOKUP(N894,'Text facts'!$A$1:$B$10019,2,0)</f>
        <v>#N/A</v>
      </c>
      <c r="Q894" t="e">
        <f>VLOOKUP(N894,'Text facts'!$A$1:$C$10019,3,0)</f>
        <v>#N/A</v>
      </c>
      <c r="S894" t="e">
        <f>VLOOKUP(R894,'Text facts'!$A$1:$H$10019,6,0)</f>
        <v>#N/A</v>
      </c>
      <c r="T894" t="e">
        <f>VLOOKUP(R894,'Text facts'!$A$1:$B$10019,2,0)</f>
        <v>#N/A</v>
      </c>
      <c r="U894" t="e">
        <f>VLOOKUP(R894,'Text facts'!$A$1:$C$10019,3,0)</f>
        <v>#N/A</v>
      </c>
    </row>
    <row r="895" spans="1:21" ht="15">
      <c r="A895" s="1" t="s">
        <v>1230</v>
      </c>
      <c r="B895" s="1" t="s">
        <v>9953</v>
      </c>
      <c r="C895" s="1" t="str">
        <f>VLOOKUP(B895,'Text facts'!$A$1:$H$10019,6,0)</f>
        <v>A1258</v>
      </c>
      <c r="D895" t="str">
        <f>VLOOKUP(B895,'Text facts'!$A$1:$B$10019,2,0)</f>
        <v xml:space="preserve">Ja sam Hodočasnik </v>
      </c>
      <c r="E895" t="str">
        <f>VLOOKUP(B895,'Text facts'!$A$1:$C$10019,3,0)</f>
        <v>I am Pilgrim</v>
      </c>
      <c r="F895" s="1" t="s">
        <v>6932</v>
      </c>
      <c r="G895" s="1" t="str">
        <f>VLOOKUP(F895,'Text facts'!$A$1:$H$10019,6,0)</f>
        <v>A278</v>
      </c>
      <c r="H895" t="str">
        <f>VLOOKUP(F895,'Text facts'!$A$1:$B$10019,2,0)</f>
        <v>Ušao konj u bar</v>
      </c>
      <c r="I895" t="str">
        <f>VLOOKUP(F895,'Text facts'!$A$1:$C$10019,3,0)</f>
        <v>A Horse Walks into a Bar</v>
      </c>
      <c r="J895" s="1" t="s">
        <v>1989</v>
      </c>
      <c r="K895" s="1" t="str">
        <f>VLOOKUP(J895,'Text facts'!$A$1:$H$10019,6,0)</f>
        <v>A87</v>
      </c>
      <c r="L895" t="str">
        <f>VLOOKUP(J895,'Text facts'!$A$1:$B$10019,2,0)</f>
        <v>Na Drini ćuprija</v>
      </c>
      <c r="M895" t="str">
        <f>VLOOKUP(J895,'Text facts'!$A$1:$C$10019,3,0)</f>
        <v>The Bridge on the Drina</v>
      </c>
      <c r="N895" s="1" t="s">
        <v>2496</v>
      </c>
      <c r="O895" s="1" t="str">
        <f>VLOOKUP(N895,'Text facts'!$A$1:$H$10019,6,0)</f>
        <v>A171</v>
      </c>
      <c r="P895" t="str">
        <f>VLOOKUP(N895,'Text facts'!$A$1:$B$10019,2,0)</f>
        <v>Derviš i smrt</v>
      </c>
      <c r="Q895" t="str">
        <f>VLOOKUP(N895,'Text facts'!$A$1:$C$10019,3,0)</f>
        <v>Death and the Dervish</v>
      </c>
      <c r="S895" t="e">
        <f>VLOOKUP(R895,'Text facts'!$A$1:$H$10019,6,0)</f>
        <v>#N/A</v>
      </c>
      <c r="T895" t="e">
        <f>VLOOKUP(R895,'Text facts'!$A$1:$B$10019,2,0)</f>
        <v>#N/A</v>
      </c>
      <c r="U895" t="e">
        <f>VLOOKUP(R895,'Text facts'!$A$1:$C$10019,3,0)</f>
        <v>#N/A</v>
      </c>
    </row>
    <row r="896" spans="1:21">
      <c r="A896" s="1" t="s">
        <v>1231</v>
      </c>
      <c r="B896" s="1" t="s">
        <v>2234</v>
      </c>
      <c r="C896" s="1" t="str">
        <f>VLOOKUP(B896,'Text facts'!$A$1:$H$10019,6,0)</f>
        <v>A129</v>
      </c>
      <c r="D896" t="str">
        <f>VLOOKUP(B896,'Text facts'!$A$1:$B$10019,2,0)</f>
        <v>Ana Karenjina</v>
      </c>
      <c r="E896" t="str">
        <f>VLOOKUP(B896,'Text facts'!$A$1:$C$10019,3,0)</f>
        <v>Anna Karenina</v>
      </c>
      <c r="F896" s="1" t="s">
        <v>9965</v>
      </c>
      <c r="G896" s="1" t="str">
        <f>VLOOKUP(F896,'Text facts'!$A$1:$H$10019,6,0)</f>
        <v>A1260</v>
      </c>
      <c r="H896" t="str">
        <f>VLOOKUP(F896,'Text facts'!$A$1:$B$10019,2,0)</f>
        <v>Djevica, supruga, udovica, kurva</v>
      </c>
      <c r="I896" t="str">
        <f>VLOOKUP(F896,'Text facts'!$A$1:$C$10019,3,0)</f>
        <v>Devica, kraljica, vdova, prasica</v>
      </c>
      <c r="J896" s="1" t="s">
        <v>9389</v>
      </c>
      <c r="K896" s="1" t="str">
        <f>VLOOKUP(J896,'Text facts'!$A$1:$H$10019,6,0)</f>
        <v>A1172</v>
      </c>
      <c r="L896" t="str">
        <f>VLOOKUP(J896,'Text facts'!$A$1:$B$10019,2,0)</f>
        <v>Vošicki</v>
      </c>
      <c r="M896" t="str">
        <f>VLOOKUP(J896,'Text facts'!$A$1:$C$10019,3,0)</f>
        <v>--</v>
      </c>
      <c r="O896" s="1" t="e">
        <f>VLOOKUP(N896,'Text facts'!$A$1:$H$10019,6,0)</f>
        <v>#N/A</v>
      </c>
      <c r="P896" t="e">
        <f>VLOOKUP(N896,'Text facts'!$A$1:$B$10019,2,0)</f>
        <v>#N/A</v>
      </c>
      <c r="Q896" t="e">
        <f>VLOOKUP(N896,'Text facts'!$A$1:$C$10019,3,0)</f>
        <v>#N/A</v>
      </c>
      <c r="S896" t="e">
        <f>VLOOKUP(R896,'Text facts'!$A$1:$H$10019,6,0)</f>
        <v>#N/A</v>
      </c>
      <c r="T896" t="e">
        <f>VLOOKUP(R896,'Text facts'!$A$1:$B$10019,2,0)</f>
        <v>#N/A</v>
      </c>
      <c r="U896" t="e">
        <f>VLOOKUP(R896,'Text facts'!$A$1:$C$10019,3,0)</f>
        <v>#N/A</v>
      </c>
    </row>
    <row r="897" spans="1:21" ht="15">
      <c r="A897" s="1" t="s">
        <v>1233</v>
      </c>
      <c r="B897" s="1" t="s">
        <v>5591</v>
      </c>
      <c r="C897" s="1" t="str">
        <f>VLOOKUP(B897,'Text facts'!$A$1:$H$10019,6,0)</f>
        <v>A640</v>
      </c>
      <c r="D897" t="str">
        <f>VLOOKUP(B897,'Text facts'!$A$1:$B$10019,2,0)</f>
        <v>Pale sam na svijetu</v>
      </c>
      <c r="E897" t="str">
        <f>VLOOKUP(B897,'Text facts'!$A$1:$C$10019,3,0)</f>
        <v>Palle Alone in the World</v>
      </c>
      <c r="F897" s="1" t="s">
        <v>2234</v>
      </c>
      <c r="G897" s="1" t="str">
        <f>VLOOKUP(F897,'Text facts'!$A$1:$H$10019,6,0)</f>
        <v>A129</v>
      </c>
      <c r="H897" t="str">
        <f>VLOOKUP(F897,'Text facts'!$A$1:$B$10019,2,0)</f>
        <v>Ana Karenjina</v>
      </c>
      <c r="I897" t="str">
        <f>VLOOKUP(F897,'Text facts'!$A$1:$C$10019,3,0)</f>
        <v>Anna Karenina</v>
      </c>
      <c r="J897" s="1" t="s">
        <v>9960</v>
      </c>
      <c r="K897" s="1" t="str">
        <f>VLOOKUP(J897,'Text facts'!$A$1:$H$10019,6,0)</f>
        <v>A1259</v>
      </c>
      <c r="L897" t="str">
        <f>VLOOKUP(J897,'Text facts'!$A$1:$B$10019,2,0)</f>
        <v>Sin Gospodara Siročadi</v>
      </c>
      <c r="M897" t="str">
        <f>VLOOKUP(J897,'Text facts'!$A$1:$C$10019,3,0)</f>
        <v>The Orphan Master's son</v>
      </c>
      <c r="O897" s="1" t="e">
        <f>VLOOKUP(N897,'Text facts'!$A$1:$H$10019,6,0)</f>
        <v>#N/A</v>
      </c>
      <c r="P897" t="e">
        <f>VLOOKUP(N897,'Text facts'!$A$1:$B$10019,2,0)</f>
        <v>#N/A</v>
      </c>
      <c r="Q897" t="e">
        <f>VLOOKUP(N897,'Text facts'!$A$1:$C$10019,3,0)</f>
        <v>#N/A</v>
      </c>
      <c r="S897" t="e">
        <f>VLOOKUP(R897,'Text facts'!$A$1:$H$10019,6,0)</f>
        <v>#N/A</v>
      </c>
      <c r="T897" t="e">
        <f>VLOOKUP(R897,'Text facts'!$A$1:$B$10019,2,0)</f>
        <v>#N/A</v>
      </c>
      <c r="U897" t="e">
        <f>VLOOKUP(R897,'Text facts'!$A$1:$C$10019,3,0)</f>
        <v>#N/A</v>
      </c>
    </row>
    <row r="898" spans="1:21" ht="15">
      <c r="A898" s="1" t="s">
        <v>1235</v>
      </c>
      <c r="B898" s="1" t="s">
        <v>1998</v>
      </c>
      <c r="C898" s="1" t="str">
        <f>VLOOKUP(B898,'Text facts'!$A$1:$H$10019,6,0)</f>
        <v>A0</v>
      </c>
      <c r="D898" t="str">
        <f>VLOOKUP(B898,'Text facts'!$A$1:$B$10019,2,0)</f>
        <v>Biblija</v>
      </c>
      <c r="E898" t="str">
        <f>VLOOKUP(B898,'Text facts'!$A$1:$C$10019,3,0)</f>
        <v>The Bible</v>
      </c>
      <c r="F898" s="1" t="s">
        <v>1806</v>
      </c>
      <c r="G898" s="1" t="str">
        <f>VLOOKUP(F898,'Text facts'!$A$1:$H$10019,6,0)</f>
        <v>A67</v>
      </c>
      <c r="H898" t="str">
        <f>VLOOKUP(F898,'Text facts'!$A$1:$B$10019,2,0)</f>
        <v>U registraturi</v>
      </c>
      <c r="I898" t="str">
        <f>VLOOKUP(F898,'Text facts'!$A$1:$C$10019,3,0)</f>
        <v>In the Registrar's Office</v>
      </c>
      <c r="J898" s="1" t="s">
        <v>7242</v>
      </c>
      <c r="K898" s="1" t="str">
        <f>VLOOKUP(J898,'Text facts'!$A$1:$H$10019,6,0)</f>
        <v>A303</v>
      </c>
      <c r="L898" t="str">
        <f>VLOOKUP(J898,'Text facts'!$A$1:$B$10019,2,0)</f>
        <v>Quo Vadis</v>
      </c>
      <c r="M898" t="str">
        <f>VLOOKUP(J898,'Text facts'!$A$1:$C$10019,3,0)</f>
        <v>Quo Vadis</v>
      </c>
      <c r="O898" s="1" t="e">
        <f>VLOOKUP(N898,'Text facts'!$A$1:$H$10019,6,0)</f>
        <v>#N/A</v>
      </c>
      <c r="P898" t="e">
        <f>VLOOKUP(N898,'Text facts'!$A$1:$B$10019,2,0)</f>
        <v>#N/A</v>
      </c>
      <c r="Q898" t="e">
        <f>VLOOKUP(N898,'Text facts'!$A$1:$C$10019,3,0)</f>
        <v>#N/A</v>
      </c>
      <c r="S898" t="e">
        <f>VLOOKUP(R898,'Text facts'!$A$1:$H$10019,6,0)</f>
        <v>#N/A</v>
      </c>
      <c r="T898" t="e">
        <f>VLOOKUP(R898,'Text facts'!$A$1:$B$10019,2,0)</f>
        <v>#N/A</v>
      </c>
      <c r="U898" t="e">
        <f>VLOOKUP(R898,'Text facts'!$A$1:$C$10019,3,0)</f>
        <v>#N/A</v>
      </c>
    </row>
    <row r="899" spans="1:21" ht="15">
      <c r="A899" s="1" t="s">
        <v>1237</v>
      </c>
      <c r="B899" s="1" t="s">
        <v>9975</v>
      </c>
      <c r="C899" s="1" t="str">
        <f>VLOOKUP(B899,'Text facts'!$A$1:$H$10019,6,0)</f>
        <v>A542</v>
      </c>
      <c r="D899" t="str">
        <f>VLOOKUP(B899,'Text facts'!$A$1:$B$10019,2,0)</f>
        <v>Kronika o Jedinstvenoj</v>
      </c>
      <c r="E899" t="str">
        <f>VLOOKUP(B899,'Text facts'!$A$1:$C$10019,3,0)</f>
        <v>Chronicles of The One</v>
      </c>
      <c r="F899" s="1" t="s">
        <v>9978</v>
      </c>
      <c r="G899" s="1" t="str">
        <f>VLOOKUP(F899,'Text facts'!$A$1:$H$10019,6,0)</f>
        <v>A542</v>
      </c>
      <c r="H899" t="str">
        <f>VLOOKUP(F899,'Text facts'!$A$1:$B$10019,2,0)</f>
        <v>Rođena u vatri</v>
      </c>
      <c r="I899" t="str">
        <f>VLOOKUP(F899,'Text facts'!$A$1:$C$10019,3,0)</f>
        <v>Born in Fire</v>
      </c>
      <c r="J899" s="1" t="s">
        <v>1389</v>
      </c>
      <c r="K899" s="1" t="s">
        <v>5450</v>
      </c>
      <c r="L899" t="str">
        <f>VLOOKUP(J899,'Text facts'!$A$1:$B$10019,2,0)</f>
        <v>[NEMA NASLOVA]</v>
      </c>
      <c r="M899" t="str">
        <f>VLOOKUP(J899,'Text facts'!$A$1:$C$10019,3,0)</f>
        <v>[NO TITLE]</v>
      </c>
      <c r="O899" s="1" t="e">
        <f>VLOOKUP(N899,'Text facts'!$A$1:$H$10019,6,0)</f>
        <v>#N/A</v>
      </c>
      <c r="P899" t="e">
        <f>VLOOKUP(N899,'Text facts'!$A$1:$B$10019,2,0)</f>
        <v>#N/A</v>
      </c>
      <c r="Q899" t="e">
        <f>VLOOKUP(N899,'Text facts'!$A$1:$C$10019,3,0)</f>
        <v>#N/A</v>
      </c>
      <c r="S899" t="e">
        <f>VLOOKUP(R899,'Text facts'!$A$1:$H$10019,6,0)</f>
        <v>#N/A</v>
      </c>
      <c r="T899" t="e">
        <f>VLOOKUP(R899,'Text facts'!$A$1:$B$10019,2,0)</f>
        <v>#N/A</v>
      </c>
      <c r="U899" t="e">
        <f>VLOOKUP(R899,'Text facts'!$A$1:$C$10019,3,0)</f>
        <v>#N/A</v>
      </c>
    </row>
    <row r="900" spans="1:21">
      <c r="A900" s="1" t="s">
        <v>1238</v>
      </c>
      <c r="B900" s="1" t="s">
        <v>1547</v>
      </c>
      <c r="C900" s="1" t="str">
        <f>VLOOKUP(B900,'Text facts'!$A$1:$H$10019,6,0)</f>
        <v>A25</v>
      </c>
      <c r="D900" t="str">
        <f>VLOOKUP(B900,'Text facts'!$A$1:$B$10019,2,0)</f>
        <v>Ime ruže</v>
      </c>
      <c r="E900" t="str">
        <f>VLOOKUP(B900,'Text facts'!$A$1:$C$10019,3,0)</f>
        <v>The Name of the Rose</v>
      </c>
      <c r="F900" s="1" t="s">
        <v>1791</v>
      </c>
      <c r="G900" s="1" t="str">
        <f>VLOOKUP(F900,'Text facts'!$A$1:$H$10019,6,0)</f>
        <v>A43</v>
      </c>
      <c r="H900" t="str">
        <f>VLOOKUP(F900,'Text facts'!$A$1:$B$10019,2,0)</f>
        <v>Zločin i kazna</v>
      </c>
      <c r="I900" t="str">
        <f>VLOOKUP(F900,'Text facts'!$A$1:$C$10019,3,0)</f>
        <v>Crime and Punishment</v>
      </c>
      <c r="J900" s="1" t="s">
        <v>3995</v>
      </c>
      <c r="K900" s="1" t="str">
        <f>VLOOKUP(J900,'Text facts'!$A$1:$H$10019,6,0)</f>
        <v>A413</v>
      </c>
      <c r="L900" t="str">
        <f>VLOOKUP(J900,'Text facts'!$A$1:$B$10019,2,0)</f>
        <v>Zlatno tele</v>
      </c>
      <c r="M900" t="str">
        <f>VLOOKUP(J900,'Text facts'!$A$1:$C$10019,3,0)</f>
        <v>The Little Golden Calf</v>
      </c>
      <c r="N900" s="1" t="s">
        <v>1673</v>
      </c>
      <c r="O900" s="1" t="str">
        <f>VLOOKUP(N900,'Text facts'!$A$1:$H$10019,6,0)</f>
        <v>A45</v>
      </c>
      <c r="P900" t="str">
        <f>VLOOKUP(N900,'Text facts'!$A$1:$B$10019,2,0)</f>
        <v>Don Quijote</v>
      </c>
      <c r="Q900" t="str">
        <f>VLOOKUP(N900,'Text facts'!$A$1:$C$10019,3,0)</f>
        <v>Don Quixote</v>
      </c>
      <c r="S900" t="e">
        <f>VLOOKUP(R900,'Text facts'!$A$1:$H$10019,6,0)</f>
        <v>#N/A</v>
      </c>
      <c r="T900" t="e">
        <f>VLOOKUP(R900,'Text facts'!$A$1:$B$10019,2,0)</f>
        <v>#N/A</v>
      </c>
      <c r="U900" t="e">
        <f>VLOOKUP(R900,'Text facts'!$A$1:$C$10019,3,0)</f>
        <v>#N/A</v>
      </c>
    </row>
    <row r="901" spans="1:21">
      <c r="A901" s="1" t="s">
        <v>1239</v>
      </c>
      <c r="B901" s="1" t="s">
        <v>5738</v>
      </c>
      <c r="C901" s="1" t="str">
        <f>VLOOKUP(B901,'Text facts'!$A$1:$H$10019,6,0)</f>
        <v>A661</v>
      </c>
      <c r="D901" t="str">
        <f>VLOOKUP(B901,'Text facts'!$A$1:$B$10019,2,0)</f>
        <v>Nevjernica</v>
      </c>
      <c r="E901" t="str">
        <f>VLOOKUP(B901,'Text facts'!$A$1:$C$10019,3,0)</f>
        <v>Infidel</v>
      </c>
      <c r="F901" s="1" t="s">
        <v>10029</v>
      </c>
      <c r="G901" s="1" t="str">
        <f>VLOOKUP(F901,'Text facts'!$A$1:$H$10019,6,0)</f>
        <v>A1269</v>
      </c>
      <c r="H901" t="str">
        <f>VLOOKUP(F901,'Text facts'!$A$1:$B$10019,2,0)</f>
        <v>Princeza sultana</v>
      </c>
      <c r="I901" t="str">
        <f>VLOOKUP(F901,'Text facts'!$A$1:$C$10019,3,0)</f>
        <v>Princess: A True Story of Life Behind the Veil in Saudi Arabia</v>
      </c>
      <c r="J901" s="1" t="s">
        <v>9993</v>
      </c>
      <c r="K901" s="1" t="str">
        <f>VLOOKUP(J901,'Text facts'!$A$1:$H$10019,6,0)</f>
        <v>A953</v>
      </c>
      <c r="L901" t="str">
        <f>VLOOKUP(J901,'Text facts'!$A$1:$B$10019,2,0)</f>
        <v>Ključ za Rebeccu</v>
      </c>
      <c r="M901" t="str">
        <f>VLOOKUP(J901,'Text facts'!$A$1:$C$10019,3,0)</f>
        <v>The Key to Rebecca</v>
      </c>
      <c r="O901" s="1" t="e">
        <f>VLOOKUP(N901,'Text facts'!$A$1:$H$10019,6,0)</f>
        <v>#N/A</v>
      </c>
      <c r="P901" t="e">
        <f>VLOOKUP(N901,'Text facts'!$A$1:$B$10019,2,0)</f>
        <v>#N/A</v>
      </c>
      <c r="Q901" t="e">
        <f>VLOOKUP(N901,'Text facts'!$A$1:$C$10019,3,0)</f>
        <v>#N/A</v>
      </c>
      <c r="S901" t="e">
        <f>VLOOKUP(R901,'Text facts'!$A$1:$H$10019,6,0)</f>
        <v>#N/A</v>
      </c>
      <c r="T901" t="e">
        <f>VLOOKUP(R901,'Text facts'!$A$1:$B$10019,2,0)</f>
        <v>#N/A</v>
      </c>
      <c r="U901" t="e">
        <f>VLOOKUP(R901,'Text facts'!$A$1:$C$10019,3,0)</f>
        <v>#N/A</v>
      </c>
    </row>
    <row r="902" spans="1:21" ht="15">
      <c r="A902" s="1" t="s">
        <v>1240</v>
      </c>
      <c r="B902" s="1" t="s">
        <v>9996</v>
      </c>
      <c r="C902" s="1" t="str">
        <f>VLOOKUP(B902,'Text facts'!$A$1:$H$10019,6,0)</f>
        <v>A1264</v>
      </c>
      <c r="D902" t="str">
        <f>VLOOKUP(B902,'Text facts'!$A$1:$B$10019,2,0)</f>
        <v>Pasje novelete</v>
      </c>
      <c r="E902" t="str">
        <f>VLOOKUP(B902,'Text facts'!$A$1:$C$10019,3,0)</f>
        <v>--</v>
      </c>
      <c r="F902" s="1" t="s">
        <v>10000</v>
      </c>
      <c r="G902" s="1" t="str">
        <f>VLOOKUP(F902,'Text facts'!$A$1:$H$10019,6,0)</f>
        <v>A499</v>
      </c>
      <c r="H902" t="str">
        <f>VLOOKUP(F902,'Text facts'!$A$1:$B$10019,2,0)</f>
        <v xml:space="preserve">Sjećanje šume </v>
      </c>
      <c r="I902" t="str">
        <f>VLOOKUP(F902,'Text facts'!$A$1:$C$10019,3,0)</f>
        <v>--</v>
      </c>
      <c r="J902" s="1" t="s">
        <v>8146</v>
      </c>
      <c r="K902" s="1" t="str">
        <f>VLOOKUP(J902,'Text facts'!$A$1:$H$10019,6,0)</f>
        <v>A340</v>
      </c>
      <c r="L902" t="str">
        <f>VLOOKUP(J902,'Text facts'!$A$1:$B$10019,2,0)</f>
        <v>Kalendar Maja</v>
      </c>
      <c r="M902" t="str">
        <f>VLOOKUP(J902,'Text facts'!$A$1:$C$10019,3,0)</f>
        <v>The Maya Calendar</v>
      </c>
      <c r="O902" s="1" t="e">
        <f>VLOOKUP(N902,'Text facts'!$A$1:$H$10019,6,0)</f>
        <v>#N/A</v>
      </c>
      <c r="P902" t="e">
        <f>VLOOKUP(N902,'Text facts'!$A$1:$B$10019,2,0)</f>
        <v>#N/A</v>
      </c>
      <c r="Q902" t="e">
        <f>VLOOKUP(N902,'Text facts'!$A$1:$C$10019,3,0)</f>
        <v>#N/A</v>
      </c>
      <c r="S902" t="e">
        <f>VLOOKUP(R902,'Text facts'!$A$1:$H$10019,6,0)</f>
        <v>#N/A</v>
      </c>
      <c r="T902" t="e">
        <f>VLOOKUP(R902,'Text facts'!$A$1:$B$10019,2,0)</f>
        <v>#N/A</v>
      </c>
      <c r="U902" t="e">
        <f>VLOOKUP(R902,'Text facts'!$A$1:$C$10019,3,0)</f>
        <v>#N/A</v>
      </c>
    </row>
    <row r="903" spans="1:21" ht="15">
      <c r="A903" s="1" t="s">
        <v>1241</v>
      </c>
      <c r="B903" s="1" t="s">
        <v>10002</v>
      </c>
      <c r="C903" s="1" t="str">
        <f>VLOOKUP(B903,'Text facts'!$A$1:$H$10019,6,0)</f>
        <v>A765</v>
      </c>
      <c r="D903" t="str">
        <f>VLOOKUP(B903,'Text facts'!$A$1:$B$10019,2,0)</f>
        <v>Knjiga zagrljaja</v>
      </c>
      <c r="E903" t="str">
        <f>VLOOKUP(B903,'Text facts'!$A$1:$C$10019,3,0)</f>
        <v>The Book of Embraces</v>
      </c>
      <c r="F903" s="1" t="s">
        <v>10005</v>
      </c>
      <c r="G903" s="1" t="str">
        <f>VLOOKUP(F903,'Text facts'!$A$1:$H$10019,6,0)</f>
        <v>A1265</v>
      </c>
      <c r="H903" t="str">
        <f>VLOOKUP(F903,'Text facts'!$A$1:$B$10019,2,0)</f>
        <v>Generacija X</v>
      </c>
      <c r="I903" t="str">
        <f>VLOOKUP(F903,'Text facts'!$A$1:$C$10019,3,0)</f>
        <v>Generation X</v>
      </c>
      <c r="J903" s="1" t="s">
        <v>10010</v>
      </c>
      <c r="K903" s="1" t="str">
        <f>VLOOKUP(J903,'Text facts'!$A$1:$H$10019,6,0)</f>
        <v>A1266</v>
      </c>
      <c r="L903" t="str">
        <f>VLOOKUP(J903,'Text facts'!$A$1:$B$10019,2,0)</f>
        <v>Mlijeko i med</v>
      </c>
      <c r="M903" t="str">
        <f>VLOOKUP(J903,'Text facts'!$A$1:$C$10019,3,0)</f>
        <v>Milk and honey</v>
      </c>
      <c r="O903" s="1" t="e">
        <f>VLOOKUP(N903,'Text facts'!$A$1:$H$10019,6,0)</f>
        <v>#N/A</v>
      </c>
      <c r="P903" t="e">
        <f>VLOOKUP(N903,'Text facts'!$A$1:$B$10019,2,0)</f>
        <v>#N/A</v>
      </c>
      <c r="Q903" t="e">
        <f>VLOOKUP(N903,'Text facts'!$A$1:$C$10019,3,0)</f>
        <v>#N/A</v>
      </c>
      <c r="S903" t="e">
        <f>VLOOKUP(R903,'Text facts'!$A$1:$H$10019,6,0)</f>
        <v>#N/A</v>
      </c>
      <c r="T903" t="e">
        <f>VLOOKUP(R903,'Text facts'!$A$1:$B$10019,2,0)</f>
        <v>#N/A</v>
      </c>
      <c r="U903" t="e">
        <f>VLOOKUP(R903,'Text facts'!$A$1:$C$10019,3,0)</f>
        <v>#N/A</v>
      </c>
    </row>
    <row r="904" spans="1:21" ht="15">
      <c r="A904" s="1" t="s">
        <v>1242</v>
      </c>
      <c r="B904" s="1" t="s">
        <v>1679</v>
      </c>
      <c r="C904" s="1" t="str">
        <f>VLOOKUP(B904,'Text facts'!$A$1:$H$10019,6,0)</f>
        <v>A43</v>
      </c>
      <c r="D904" t="str">
        <f>VLOOKUP(B904,'Text facts'!$A$1:$B$10019,2,0)</f>
        <v>Braća Karamazovi</v>
      </c>
      <c r="E904" t="str">
        <f>VLOOKUP(B904,'Text facts'!$A$1:$C$10019,3,0)</f>
        <v>The Brothers Karamazov</v>
      </c>
      <c r="F904" s="1" t="s">
        <v>10016</v>
      </c>
      <c r="G904" s="1" t="str">
        <f>VLOOKUP(F904,'Text facts'!$A$1:$H$10019,6,0)</f>
        <v>A1267</v>
      </c>
      <c r="H904" t="str">
        <f>VLOOKUP(F904,'Text facts'!$A$1:$B$10019,2,0)</f>
        <v>Oskrnavljeni raj</v>
      </c>
      <c r="I904" t="str">
        <f>VLOOKUP(F904,'Text facts'!$A$1:$C$10019,3,0)</f>
        <v>--</v>
      </c>
      <c r="J904" s="1" t="s">
        <v>6719</v>
      </c>
      <c r="K904" s="1" t="str">
        <f>VLOOKUP(J904,'Text facts'!$A$1:$H$10019,6,0)</f>
        <v>A807</v>
      </c>
      <c r="L904" t="str">
        <f>VLOOKUP(J904,'Text facts'!$A$1:$B$10019,2,0)</f>
        <v>Bajka o ribaru i ribici</v>
      </c>
      <c r="M904" t="str">
        <f>VLOOKUP(J904,'Text facts'!$A$1:$C$10019,3,0)</f>
        <v>The Tale of the Fisherman and the Fish</v>
      </c>
      <c r="O904" s="1" t="e">
        <f>VLOOKUP(N904,'Text facts'!$A$1:$H$10019,6,0)</f>
        <v>#N/A</v>
      </c>
      <c r="P904" t="e">
        <f>VLOOKUP(N904,'Text facts'!$A$1:$B$10019,2,0)</f>
        <v>#N/A</v>
      </c>
      <c r="Q904" t="e">
        <f>VLOOKUP(N904,'Text facts'!$A$1:$C$10019,3,0)</f>
        <v>#N/A</v>
      </c>
      <c r="S904" t="e">
        <f>VLOOKUP(R904,'Text facts'!$A$1:$H$10019,6,0)</f>
        <v>#N/A</v>
      </c>
      <c r="T904" t="e">
        <f>VLOOKUP(R904,'Text facts'!$A$1:$B$10019,2,0)</f>
        <v>#N/A</v>
      </c>
      <c r="U904" t="e">
        <f>VLOOKUP(R904,'Text facts'!$A$1:$C$10019,3,0)</f>
        <v>#N/A</v>
      </c>
    </row>
    <row r="905" spans="1:21" ht="15">
      <c r="A905" s="1" t="s">
        <v>1244</v>
      </c>
      <c r="B905" s="1" t="s">
        <v>3655</v>
      </c>
      <c r="C905" s="1" t="str">
        <f>VLOOKUP(B905,'Text facts'!$A$1:$H$10019,6,0)</f>
        <v>A99</v>
      </c>
      <c r="D905" t="str">
        <f>VLOOKUP(B905,'Text facts'!$A$1:$B$10019,2,0)</f>
        <v>Kafka na žalu</v>
      </c>
      <c r="E905" t="str">
        <f>VLOOKUP(B905,'Text facts'!$A$1:$C$10019,3,0)</f>
        <v>Kafka on the Shore</v>
      </c>
      <c r="F905" s="1" t="s">
        <v>10020</v>
      </c>
      <c r="G905" s="1" t="str">
        <f>VLOOKUP(F905,'Text facts'!$A$1:$H$10019,6,0)</f>
        <v>A1268</v>
      </c>
      <c r="H905" t="str">
        <f>VLOOKUP(F905,'Text facts'!$A$1:$B$10019,2,0)</f>
        <v>Zelena knjiga</v>
      </c>
      <c r="I905" t="str">
        <f>VLOOKUP(F905,'Text facts'!$A$1:$C$10019,3,0)</f>
        <v>Green Book</v>
      </c>
      <c r="J905" s="1" t="s">
        <v>10026</v>
      </c>
      <c r="K905" s="1" t="str">
        <f>VLOOKUP(J905,'Text facts'!$A$1:$H$10019,6,0)</f>
        <v>A18</v>
      </c>
      <c r="L905" t="str">
        <f>VLOOKUP(J905,'Text facts'!$A$1:$B$10019,2,0)</f>
        <v>Prstenova družina</v>
      </c>
      <c r="M905" t="str">
        <f>VLOOKUP(J905,'Text facts'!$A$1:$C$10019,3,0)</f>
        <v>The Fellowship of the Ring</v>
      </c>
      <c r="O905" s="1" t="e">
        <f>VLOOKUP(N905,'Text facts'!$A$1:$H$10019,6,0)</f>
        <v>#N/A</v>
      </c>
      <c r="P905" t="e">
        <f>VLOOKUP(N905,'Text facts'!$A$1:$B$10019,2,0)</f>
        <v>#N/A</v>
      </c>
      <c r="Q905" t="e">
        <f>VLOOKUP(N905,'Text facts'!$A$1:$C$10019,3,0)</f>
        <v>#N/A</v>
      </c>
      <c r="S905" t="e">
        <f>VLOOKUP(R905,'Text facts'!$A$1:$H$10019,6,0)</f>
        <v>#N/A</v>
      </c>
      <c r="T905" t="e">
        <f>VLOOKUP(R905,'Text facts'!$A$1:$B$10019,2,0)</f>
        <v>#N/A</v>
      </c>
      <c r="U905" t="e">
        <f>VLOOKUP(R905,'Text facts'!$A$1:$C$10019,3,0)</f>
        <v>#N/A</v>
      </c>
    </row>
    <row r="906" spans="1:21">
      <c r="A906" s="1" t="s">
        <v>1245</v>
      </c>
      <c r="B906" s="1" t="s">
        <v>2559</v>
      </c>
      <c r="C906" s="1" t="str">
        <f>VLOOKUP(B906,'Text facts'!$A$1:$H$10019,6,0)</f>
        <v>A129</v>
      </c>
      <c r="D906" t="str">
        <f>VLOOKUP(B906,'Text facts'!$A$1:$B$10019,2,0)</f>
        <v>Rat i mir</v>
      </c>
      <c r="E906" t="str">
        <f>VLOOKUP(B906,'Text facts'!$A$1:$C$10019,3,0)</f>
        <v>War and Peace</v>
      </c>
      <c r="F906" s="1" t="s">
        <v>2234</v>
      </c>
      <c r="G906" s="1" t="str">
        <f>VLOOKUP(F906,'Text facts'!$A$1:$H$10019,6,0)</f>
        <v>A129</v>
      </c>
      <c r="H906" t="str">
        <f>VLOOKUP(F906,'Text facts'!$A$1:$B$10019,2,0)</f>
        <v>Ana Karenjina</v>
      </c>
      <c r="I906" t="str">
        <f>VLOOKUP(F906,'Text facts'!$A$1:$C$10019,3,0)</f>
        <v>Anna Karenina</v>
      </c>
      <c r="J906" s="1" t="s">
        <v>2573</v>
      </c>
      <c r="K906" s="1" t="str">
        <f>VLOOKUP(J906,'Text facts'!$A$1:$H$10019,6,0)</f>
        <v>A184</v>
      </c>
      <c r="L906" t="str">
        <f>VLOOKUP(J906,'Text facts'!$A$1:$B$10019,2,0)</f>
        <v>Gospođa Bovary</v>
      </c>
      <c r="M906" t="str">
        <f>VLOOKUP(J906,'Text facts'!$A$1:$C$10019,3,0)</f>
        <v>Madame Bovary</v>
      </c>
      <c r="O906" s="1" t="e">
        <f>VLOOKUP(N906,'Text facts'!$A$1:$H$10019,6,0)</f>
        <v>#N/A</v>
      </c>
      <c r="P906" t="e">
        <f>VLOOKUP(N906,'Text facts'!$A$1:$B$10019,2,0)</f>
        <v>#N/A</v>
      </c>
      <c r="Q906" t="e">
        <f>VLOOKUP(N906,'Text facts'!$A$1:$C$10019,3,0)</f>
        <v>#N/A</v>
      </c>
      <c r="S906" t="e">
        <f>VLOOKUP(R906,'Text facts'!$A$1:$H$10019,6,0)</f>
        <v>#N/A</v>
      </c>
      <c r="T906" t="e">
        <f>VLOOKUP(R906,'Text facts'!$A$1:$B$10019,2,0)</f>
        <v>#N/A</v>
      </c>
      <c r="U906" t="e">
        <f>VLOOKUP(R906,'Text facts'!$A$1:$C$10019,3,0)</f>
        <v>#N/A</v>
      </c>
    </row>
    <row r="907" spans="1:21">
      <c r="A907" s="1" t="s">
        <v>1247</v>
      </c>
      <c r="B907" s="1" t="s">
        <v>1511</v>
      </c>
      <c r="C907" s="1" t="str">
        <f>VLOOKUP(B907,'Text facts'!$A$1:$H$10019,6,0)</f>
        <v>A19</v>
      </c>
      <c r="D907" t="str">
        <f>VLOOKUP(B907,'Text facts'!$A$1:$B$10019,2,0)</f>
        <v>Mali princ</v>
      </c>
      <c r="E907" t="str">
        <f>VLOOKUP(B907,'Text facts'!$A$1:$C$10019,3,0)</f>
        <v>The Little Prince</v>
      </c>
      <c r="F907" s="1" t="s">
        <v>10049</v>
      </c>
      <c r="G907" s="1" t="str">
        <f>VLOOKUP(F907,'Text facts'!$A$1:$H$10019,6,0)</f>
        <v>A716</v>
      </c>
      <c r="H907" t="str">
        <f>VLOOKUP(F907,'Text facts'!$A$1:$B$10019,2,0)</f>
        <v>Francuski parfem na indijski način</v>
      </c>
      <c r="I907" t="str">
        <f>VLOOKUP(F907,'Text facts'!$A$1:$C$10019,3,0)</f>
        <v>The Perfumist of Paris</v>
      </c>
      <c r="J907" s="1" t="s">
        <v>10052</v>
      </c>
      <c r="K907" s="1" t="str">
        <f>VLOOKUP(J907,'Text facts'!$A$1:$H$10019,6,0)</f>
        <v>A1273</v>
      </c>
      <c r="L907" t="str">
        <f>VLOOKUP(J907,'Text facts'!$A$1:$B$10019,2,0)</f>
        <v>Sve plavetnilo neba</v>
      </c>
      <c r="M907" t="str">
        <f>VLOOKUP(J907,'Text facts'!$A$1:$C$10019,3,0)</f>
        <v>Tout le bleu du ciel</v>
      </c>
      <c r="O907" s="1" t="e">
        <f>VLOOKUP(N907,'Text facts'!$A$1:$H$10019,6,0)</f>
        <v>#N/A</v>
      </c>
      <c r="P907" t="e">
        <f>VLOOKUP(N907,'Text facts'!$A$1:$B$10019,2,0)</f>
        <v>#N/A</v>
      </c>
      <c r="Q907" t="e">
        <f>VLOOKUP(N907,'Text facts'!$A$1:$C$10019,3,0)</f>
        <v>#N/A</v>
      </c>
      <c r="S907" t="e">
        <f>VLOOKUP(R907,'Text facts'!$A$1:$H$10019,6,0)</f>
        <v>#N/A</v>
      </c>
      <c r="T907" t="e">
        <f>VLOOKUP(R907,'Text facts'!$A$1:$B$10019,2,0)</f>
        <v>#N/A</v>
      </c>
      <c r="U907" t="e">
        <f>VLOOKUP(R907,'Text facts'!$A$1:$C$10019,3,0)</f>
        <v>#N/A</v>
      </c>
    </row>
    <row r="908" spans="1:21">
      <c r="A908" s="1" t="s">
        <v>1249</v>
      </c>
      <c r="B908" s="1" t="s">
        <v>3678</v>
      </c>
      <c r="C908" s="1" t="str">
        <f>VLOOKUP(B908,'Text facts'!$A$1:$H$10019,6,0)</f>
        <v>A362</v>
      </c>
      <c r="D908" t="str">
        <f>VLOOKUP(B908,'Text facts'!$A$1:$B$10019,2,0)</f>
        <v>Moć sadašnjeg trenutka</v>
      </c>
      <c r="E908" t="str">
        <f>VLOOKUP(B908,'Text facts'!$A$1:$C$10019,3,0)</f>
        <v xml:space="preserve"> Practicing the power of now</v>
      </c>
      <c r="F908" s="1" t="s">
        <v>10075</v>
      </c>
      <c r="G908" s="1" t="str">
        <f>VLOOKUP(F908,'Text facts'!$A$1:$H$10019,6,0)</f>
        <v>A1277</v>
      </c>
      <c r="H908" t="str">
        <f>VLOOKUP(F908,'Text facts'!$A$1:$B$10019,2,0)</f>
        <v>Buđenje iz sna</v>
      </c>
      <c r="I908" t="str">
        <f>VLOOKUP(F908,'Text facts'!$A$1:$C$10019,3,0)</f>
        <v>Waking From Sleep</v>
      </c>
      <c r="J908" s="1" t="s">
        <v>10080</v>
      </c>
      <c r="K908" s="1" t="str">
        <f>VLOOKUP(J908,'Text facts'!$A$1:$H$10019,6,0)</f>
        <v>A1278</v>
      </c>
      <c r="L908" t="str">
        <f>VLOOKUP(J908,'Text facts'!$A$1:$B$10019,2,0)</f>
        <v>Ne daj hrpi da te iscrpi</v>
      </c>
      <c r="M908" t="str">
        <f>VLOOKUP(J908,'Text facts'!$A$1:$C$10019,3,0)</f>
        <v>--</v>
      </c>
      <c r="O908" s="1" t="e">
        <f>VLOOKUP(N908,'Text facts'!$A$1:$H$10019,6,0)</f>
        <v>#N/A</v>
      </c>
      <c r="P908" t="e">
        <f>VLOOKUP(N908,'Text facts'!$A$1:$B$10019,2,0)</f>
        <v>#N/A</v>
      </c>
      <c r="Q908" t="e">
        <f>VLOOKUP(N908,'Text facts'!$A$1:$C$10019,3,0)</f>
        <v>#N/A</v>
      </c>
      <c r="S908" t="e">
        <f>VLOOKUP(R908,'Text facts'!$A$1:$H$10019,6,0)</f>
        <v>#N/A</v>
      </c>
      <c r="T908" t="e">
        <f>VLOOKUP(R908,'Text facts'!$A$1:$B$10019,2,0)</f>
        <v>#N/A</v>
      </c>
      <c r="U908" t="e">
        <f>VLOOKUP(R908,'Text facts'!$A$1:$C$10019,3,0)</f>
        <v>#N/A</v>
      </c>
    </row>
    <row r="909" spans="1:21" ht="15">
      <c r="A909" s="1" t="s">
        <v>1250</v>
      </c>
      <c r="B909" s="1" t="s">
        <v>1389</v>
      </c>
      <c r="C909" s="1" t="s">
        <v>6578</v>
      </c>
      <c r="D909" t="str">
        <f>VLOOKUP(B909,'Text facts'!$A$1:$B$10019,2,0)</f>
        <v>[NEMA NASLOVA]</v>
      </c>
      <c r="E909" t="str">
        <f>VLOOKUP(B909,'Text facts'!$A$1:$C$10019,3,0)</f>
        <v>[NO TITLE]</v>
      </c>
      <c r="F909" s="1" t="s">
        <v>10087</v>
      </c>
      <c r="G909" s="1" t="str">
        <f>VLOOKUP(F909,'Text facts'!$A$1:$H$10019,6,0)</f>
        <v>A1279</v>
      </c>
      <c r="H909" t="str">
        <f>VLOOKUP(F909,'Text facts'!$A$1:$B$10019,2,0)</f>
        <v>Lijek za strah</v>
      </c>
      <c r="I909" t="str">
        <f>VLOOKUP(F909,'Text facts'!$A$1:$C$10019,3,0)</f>
        <v>The fear cure</v>
      </c>
      <c r="J909" s="1" t="s">
        <v>2526</v>
      </c>
      <c r="K909" s="1" t="str">
        <f>VLOOKUP(J909,'Text facts'!$A$1:$H$10019,6,0)</f>
        <v>A176</v>
      </c>
      <c r="L909" t="str">
        <f>VLOOKUP(J909,'Text facts'!$A$1:$B$10019,2,0)</f>
        <v>Voli me više od svega na svijetu</v>
      </c>
      <c r="M909" t="str">
        <f>VLOOKUP(J909,'Text facts'!$A$1:$C$10019,3,0)</f>
        <v>--</v>
      </c>
      <c r="O909" s="1" t="e">
        <f>VLOOKUP(N909,'Text facts'!$A$1:$H$10019,6,0)</f>
        <v>#N/A</v>
      </c>
      <c r="P909" t="e">
        <f>VLOOKUP(N909,'Text facts'!$A$1:$B$10019,2,0)</f>
        <v>#N/A</v>
      </c>
      <c r="Q909" t="e">
        <f>VLOOKUP(N909,'Text facts'!$A$1:$C$10019,3,0)</f>
        <v>#N/A</v>
      </c>
      <c r="S909" t="e">
        <f>VLOOKUP(R909,'Text facts'!$A$1:$H$10019,6,0)</f>
        <v>#N/A</v>
      </c>
      <c r="T909" t="e">
        <f>VLOOKUP(R909,'Text facts'!$A$1:$B$10019,2,0)</f>
        <v>#N/A</v>
      </c>
      <c r="U909" t="e">
        <f>VLOOKUP(R909,'Text facts'!$A$1:$C$10019,3,0)</f>
        <v>#N/A</v>
      </c>
    </row>
    <row r="910" spans="1:21" ht="15">
      <c r="A910" s="1" t="s">
        <v>1251</v>
      </c>
      <c r="B910" s="1" t="s">
        <v>2449</v>
      </c>
      <c r="C910" s="1" t="str">
        <f>VLOOKUP(B910,'Text facts'!$A$1:$H$10019,6,0)</f>
        <v>A76</v>
      </c>
      <c r="D910" t="str">
        <f>VLOOKUP(B910,'Text facts'!$A$1:$B$10019,2,0)</f>
        <v>Črna mati zemla</v>
      </c>
      <c r="E910" t="str">
        <f>VLOOKUP(B910,'Text facts'!$A$1:$C$10019,3,0)</f>
        <v>Dark Mother Earth</v>
      </c>
      <c r="F910" s="1" t="s">
        <v>1738</v>
      </c>
      <c r="G910" s="1" t="str">
        <f>VLOOKUP(F910,'Text facts'!$A$1:$H$10019,6,0)</f>
        <v>A55</v>
      </c>
      <c r="H910" t="str">
        <f>VLOOKUP(F910,'Text facts'!$A$1:$B$10019,2,0)</f>
        <v>Tajni dnevnik Adriana Molea</v>
      </c>
      <c r="I910" t="str">
        <f>VLOOKUP(F910,'Text facts'!$A$1:$C$10019,3,0)</f>
        <v>The Secret Diary of Adrian Mole</v>
      </c>
      <c r="J910" s="1" t="s">
        <v>1394</v>
      </c>
      <c r="K910" s="1" t="str">
        <f>VLOOKUP(J910,'Text facts'!$A$1:$H$10019,6,0)</f>
        <v>A1</v>
      </c>
      <c r="L910">
        <f>VLOOKUP(J910,'Text facts'!$A$1:$B$10019,2,0)</f>
        <v>1984</v>
      </c>
      <c r="M910">
        <f>VLOOKUP(J910,'Text facts'!$A$1:$C$10019,3,0)</f>
        <v>1984</v>
      </c>
      <c r="O910" s="1" t="e">
        <f>VLOOKUP(N910,'Text facts'!$A$1:$H$10019,6,0)</f>
        <v>#N/A</v>
      </c>
      <c r="P910" t="e">
        <f>VLOOKUP(N910,'Text facts'!$A$1:$B$10019,2,0)</f>
        <v>#N/A</v>
      </c>
      <c r="Q910" t="e">
        <f>VLOOKUP(N910,'Text facts'!$A$1:$C$10019,3,0)</f>
        <v>#N/A</v>
      </c>
      <c r="S910" t="e">
        <f>VLOOKUP(R910,'Text facts'!$A$1:$H$10019,6,0)</f>
        <v>#N/A</v>
      </c>
      <c r="T910" t="e">
        <f>VLOOKUP(R910,'Text facts'!$A$1:$B$10019,2,0)</f>
        <v>#N/A</v>
      </c>
      <c r="U910" t="e">
        <f>VLOOKUP(R910,'Text facts'!$A$1:$C$10019,3,0)</f>
        <v>#N/A</v>
      </c>
    </row>
    <row r="911" spans="1:21" ht="15">
      <c r="A911" s="1" t="s">
        <v>1252</v>
      </c>
      <c r="B911" s="1" t="s">
        <v>8078</v>
      </c>
      <c r="C911" s="1" t="str">
        <f>VLOOKUP(B911,'Text facts'!$A$1:$H$10019,6,0)</f>
        <v>A902</v>
      </c>
      <c r="D911" t="str">
        <f>VLOOKUP(B911,'Text facts'!$A$1:$B$10019,2,0)</f>
        <v>Mila 18</v>
      </c>
      <c r="E911" t="str">
        <f>VLOOKUP(B911,'Text facts'!$A$1:$C$10019,3,0)</f>
        <v>Mila 18</v>
      </c>
      <c r="F911" s="1" t="s">
        <v>9274</v>
      </c>
      <c r="G911" s="1" t="str">
        <f>VLOOKUP(F911,'Text facts'!$A$1:$H$10019,6,0)</f>
        <v>A625</v>
      </c>
      <c r="H911" t="str">
        <f>VLOOKUP(F911,'Text facts'!$A$1:$B$10019,2,0)</f>
        <v>Dvostruki čovjek</v>
      </c>
      <c r="I911" t="str">
        <f>VLOOKUP(F911,'Text facts'!$A$1:$C$10019,3,0)</f>
        <v>The Mirror Man</v>
      </c>
      <c r="J911" s="1" t="s">
        <v>1463</v>
      </c>
      <c r="K911" s="1" t="str">
        <f>VLOOKUP(J911,'Text facts'!$A$1:$H$10019,6,0)</f>
        <v>A12</v>
      </c>
      <c r="L911" t="str">
        <f>VLOOKUP(J911,'Text facts'!$A$1:$B$10019,2,0)</f>
        <v>7000 dana u Sibiru</v>
      </c>
      <c r="M911" t="str">
        <f>VLOOKUP(J911,'Text facts'!$A$1:$C$10019,3,0)</f>
        <v>Seven Thousand Days in Siberia</v>
      </c>
      <c r="O911" s="1" t="e">
        <f>VLOOKUP(N911,'Text facts'!$A$1:$H$10019,6,0)</f>
        <v>#N/A</v>
      </c>
      <c r="P911" t="e">
        <f>VLOOKUP(N911,'Text facts'!$A$1:$B$10019,2,0)</f>
        <v>#N/A</v>
      </c>
      <c r="Q911" t="e">
        <f>VLOOKUP(N911,'Text facts'!$A$1:$C$10019,3,0)</f>
        <v>#N/A</v>
      </c>
      <c r="S911" t="e">
        <f>VLOOKUP(R911,'Text facts'!$A$1:$H$10019,6,0)</f>
        <v>#N/A</v>
      </c>
      <c r="T911" t="e">
        <f>VLOOKUP(R911,'Text facts'!$A$1:$B$10019,2,0)</f>
        <v>#N/A</v>
      </c>
      <c r="U911" t="e">
        <f>VLOOKUP(R911,'Text facts'!$A$1:$C$10019,3,0)</f>
        <v>#N/A</v>
      </c>
    </row>
    <row r="912" spans="1:21">
      <c r="A912" s="1" t="s">
        <v>1253</v>
      </c>
      <c r="B912" s="1" t="s">
        <v>2128</v>
      </c>
      <c r="C912" s="1" t="str">
        <f>VLOOKUP(B912,'Text facts'!$A$1:$H$10019,6,0)</f>
        <v>A43</v>
      </c>
      <c r="D912" t="str">
        <f>VLOOKUP(B912,'Text facts'!$A$1:$B$10019,2,0)</f>
        <v>Zapisi iz mrtvog doma</v>
      </c>
      <c r="E912" t="str">
        <f>VLOOKUP(B912,'Text facts'!$A$1:$C$10019,3,0)</f>
        <v>Notes from a Dead House / The House of the Dead</v>
      </c>
      <c r="F912" s="1" t="s">
        <v>9664</v>
      </c>
      <c r="G912" s="1" t="str">
        <f>VLOOKUP(F912,'Text facts'!$A$1:$H$10019,6,0)</f>
        <v>A281</v>
      </c>
      <c r="H912" t="str">
        <f>VLOOKUP(F912,'Text facts'!$A$1:$B$10019,2,0)</f>
        <v>Gavran</v>
      </c>
      <c r="I912" t="str">
        <f>VLOOKUP(F912,'Text facts'!$A$1:$C$10019,3,0)</f>
        <v>The Raven</v>
      </c>
      <c r="J912" s="1" t="s">
        <v>7737</v>
      </c>
      <c r="K912" s="1" t="str">
        <f>VLOOKUP(J912,'Text facts'!$A$1:$H$10019,6,0)</f>
        <v>A956</v>
      </c>
      <c r="L912" t="str">
        <f>VLOOKUP(J912,'Text facts'!$A$1:$B$10019,2,0)</f>
        <v>Blank</v>
      </c>
      <c r="M912" t="str">
        <f>VLOOKUP(J912,'Text facts'!$A$1:$C$10019,3,0)</f>
        <v>Blank</v>
      </c>
      <c r="O912" s="1" t="e">
        <f>VLOOKUP(N912,'Text facts'!$A$1:$H$10019,6,0)</f>
        <v>#N/A</v>
      </c>
      <c r="P912" t="e">
        <f>VLOOKUP(N912,'Text facts'!$A$1:$B$10019,2,0)</f>
        <v>#N/A</v>
      </c>
      <c r="Q912" t="e">
        <f>VLOOKUP(N912,'Text facts'!$A$1:$C$10019,3,0)</f>
        <v>#N/A</v>
      </c>
      <c r="S912" t="e">
        <f>VLOOKUP(R912,'Text facts'!$A$1:$H$10019,6,0)</f>
        <v>#N/A</v>
      </c>
      <c r="T912" t="e">
        <f>VLOOKUP(R912,'Text facts'!$A$1:$B$10019,2,0)</f>
        <v>#N/A</v>
      </c>
      <c r="U912" t="e">
        <f>VLOOKUP(R912,'Text facts'!$A$1:$C$10019,3,0)</f>
        <v>#N/A</v>
      </c>
    </row>
    <row r="913" spans="1:21">
      <c r="A913" s="1" t="s">
        <v>1254</v>
      </c>
      <c r="B913" s="1" t="s">
        <v>3805</v>
      </c>
      <c r="C913" s="1" t="str">
        <f>VLOOKUP(B913,'Text facts'!$A$1:$H$10019,6,0)</f>
        <v>A382</v>
      </c>
      <c r="D913" t="str">
        <f>VLOOKUP(B913,'Text facts'!$A$1:$B$10019,2,0)</f>
        <v>Kiklop</v>
      </c>
      <c r="E913" t="str">
        <f>VLOOKUP(B913,'Text facts'!$A$1:$C$10019,3,0)</f>
        <v>Cyclops</v>
      </c>
      <c r="F913" s="1" t="s">
        <v>1791</v>
      </c>
      <c r="G913" s="1" t="str">
        <f>VLOOKUP(F913,'Text facts'!$A$1:$H$10019,6,0)</f>
        <v>A43</v>
      </c>
      <c r="H913" t="str">
        <f>VLOOKUP(F913,'Text facts'!$A$1:$B$10019,2,0)</f>
        <v>Zločin i kazna</v>
      </c>
      <c r="I913" t="str">
        <f>VLOOKUP(F913,'Text facts'!$A$1:$C$10019,3,0)</f>
        <v>Crime and Punishment</v>
      </c>
      <c r="J913" s="1" t="s">
        <v>10102</v>
      </c>
      <c r="K913" s="1" t="str">
        <f>VLOOKUP(J913,'Text facts'!$A$1:$H$10019,6,0)</f>
        <v>A1282</v>
      </c>
      <c r="L913" t="str">
        <f>VLOOKUP(J913,'Text facts'!$A$1:$B$10019,2,0)</f>
        <v>Knjiga o džungli</v>
      </c>
      <c r="M913" t="str">
        <f>VLOOKUP(J913,'Text facts'!$A$1:$C$10019,3,0)</f>
        <v>The Jungle Book</v>
      </c>
      <c r="O913" s="1" t="e">
        <f>VLOOKUP(N913,'Text facts'!$A$1:$H$10019,6,0)</f>
        <v>#N/A</v>
      </c>
      <c r="P913" t="e">
        <f>VLOOKUP(N913,'Text facts'!$A$1:$B$10019,2,0)</f>
        <v>#N/A</v>
      </c>
      <c r="Q913" t="e">
        <f>VLOOKUP(N913,'Text facts'!$A$1:$C$10019,3,0)</f>
        <v>#N/A</v>
      </c>
      <c r="S913" t="e">
        <f>VLOOKUP(R913,'Text facts'!$A$1:$H$10019,6,0)</f>
        <v>#N/A</v>
      </c>
      <c r="T913" t="e">
        <f>VLOOKUP(R913,'Text facts'!$A$1:$B$10019,2,0)</f>
        <v>#N/A</v>
      </c>
      <c r="U913" t="e">
        <f>VLOOKUP(R913,'Text facts'!$A$1:$C$10019,3,0)</f>
        <v>#N/A</v>
      </c>
    </row>
    <row r="914" spans="1:21">
      <c r="A914" s="1" t="s">
        <v>1255</v>
      </c>
      <c r="B914" s="1" t="s">
        <v>10108</v>
      </c>
      <c r="C914" s="1" t="str">
        <f>VLOOKUP(B914,'Text facts'!$A$1:$H$10019,6,0)</f>
        <v>A1027</v>
      </c>
      <c r="D914" t="str">
        <f>VLOOKUP(B914,'Text facts'!$A$1:$B$10019,2,0)</f>
        <v>Dubravske priče</v>
      </c>
      <c r="E914" t="str">
        <f>VLOOKUP(B914,'Text facts'!$A$1:$C$10019,3,0)</f>
        <v>--</v>
      </c>
      <c r="F914" s="1" t="s">
        <v>1881</v>
      </c>
      <c r="G914" s="1" t="str">
        <f>VLOOKUP(F914,'Text facts'!$A$1:$H$10019,6,0)</f>
        <v>A77</v>
      </c>
      <c r="H914" t="str">
        <f>VLOOKUP(F914,'Text facts'!$A$1:$B$10019,2,0)</f>
        <v>Korekcije</v>
      </c>
      <c r="I914" t="str">
        <f>VLOOKUP(F914,'Text facts'!$A$1:$C$10019,3,0)</f>
        <v xml:space="preserve">The Corrections </v>
      </c>
      <c r="J914" s="1" t="s">
        <v>10110</v>
      </c>
      <c r="K914" s="1" t="str">
        <f>VLOOKUP(J914,'Text facts'!$A$1:$H$10019,6,0)</f>
        <v>A0</v>
      </c>
      <c r="L914" t="str">
        <f>VLOOKUP(J914,'Text facts'!$A$1:$B$10019,2,0)</f>
        <v>Jin Ping Mei</v>
      </c>
      <c r="M914" t="str">
        <f>VLOOKUP(J914,'Text facts'!$A$1:$C$10019,3,0)</f>
        <v>The Plum in the Golden Vase</v>
      </c>
      <c r="N914" s="1" t="s">
        <v>4608</v>
      </c>
      <c r="O914" s="1" t="str">
        <f>VLOOKUP(N914,'Text facts'!$A$1:$H$10019,6,0)</f>
        <v>A248</v>
      </c>
      <c r="P914" t="str">
        <f>VLOOKUP(N914,'Text facts'!$A$1:$B$10019,2,0)</f>
        <v>Godine</v>
      </c>
      <c r="Q914" t="str">
        <f>VLOOKUP(N914,'Text facts'!$A$1:$C$10019,3,0)</f>
        <v>The Years</v>
      </c>
      <c r="S914" t="e">
        <f>VLOOKUP(R914,'Text facts'!$A$1:$H$10019,6,0)</f>
        <v>#N/A</v>
      </c>
      <c r="T914" t="e">
        <f>VLOOKUP(R914,'Text facts'!$A$1:$B$10019,2,0)</f>
        <v>#N/A</v>
      </c>
      <c r="U914" t="e">
        <f>VLOOKUP(R914,'Text facts'!$A$1:$C$10019,3,0)</f>
        <v>#N/A</v>
      </c>
    </row>
    <row r="915" spans="1:21" ht="15">
      <c r="A915" s="1" t="s">
        <v>1256</v>
      </c>
      <c r="B915" s="1" t="s">
        <v>10119</v>
      </c>
      <c r="C915" s="1" t="str">
        <f>VLOOKUP(B915,'Text facts'!$A$1:$H$10019,6,0)</f>
        <v>A1284</v>
      </c>
      <c r="D915" t="str">
        <f>VLOOKUP(B915,'Text facts'!$A$1:$B$10019,2,0)</f>
        <v>Povijest umjetnosti</v>
      </c>
      <c r="E915" t="str">
        <f>VLOOKUP(B915,'Text facts'!$A$1:$C$10019,3,0)</f>
        <v>History of Art</v>
      </c>
      <c r="F915" s="1" t="s">
        <v>2205</v>
      </c>
      <c r="G915" s="1" t="str">
        <f>VLOOKUP(F915,'Text facts'!$A$1:$H$10019,6,0)</f>
        <v>A125</v>
      </c>
      <c r="H915" t="str">
        <f>VLOOKUP(F915,'Text facts'!$A$1:$B$10019,2,0)</f>
        <v>Vlak u snijegu</v>
      </c>
      <c r="I915" t="str">
        <f>VLOOKUP(F915,'Text facts'!$A$1:$C$10019,3,0)</f>
        <v>Train in the Snow</v>
      </c>
      <c r="J915" s="1" t="s">
        <v>10128</v>
      </c>
      <c r="K915" s="1" t="str">
        <f>VLOOKUP(J915,'Text facts'!$A$1:$H$10019,6,0)</f>
        <v>A1285</v>
      </c>
      <c r="L915" t="str">
        <f>VLOOKUP(J915,'Text facts'!$A$1:$B$10019,2,0)</f>
        <v>Majstori graditelji</v>
      </c>
      <c r="M915" t="str">
        <f>VLOOKUP(J915,'Text facts'!$A$1:$C$10019,3,0)</f>
        <v>The master builders</v>
      </c>
      <c r="O915" s="1" t="e">
        <f>VLOOKUP(N915,'Text facts'!$A$1:$H$10019,6,0)</f>
        <v>#N/A</v>
      </c>
      <c r="P915" t="e">
        <f>VLOOKUP(N915,'Text facts'!$A$1:$B$10019,2,0)</f>
        <v>#N/A</v>
      </c>
      <c r="Q915" t="e">
        <f>VLOOKUP(N915,'Text facts'!$A$1:$C$10019,3,0)</f>
        <v>#N/A</v>
      </c>
      <c r="S915" t="e">
        <f>VLOOKUP(R915,'Text facts'!$A$1:$H$10019,6,0)</f>
        <v>#N/A</v>
      </c>
      <c r="T915" t="e">
        <f>VLOOKUP(R915,'Text facts'!$A$1:$B$10019,2,0)</f>
        <v>#N/A</v>
      </c>
      <c r="U915" t="e">
        <f>VLOOKUP(R915,'Text facts'!$A$1:$C$10019,3,0)</f>
        <v>#N/A</v>
      </c>
    </row>
    <row r="916" spans="1:21" ht="15">
      <c r="A916" s="1" t="s">
        <v>1257</v>
      </c>
      <c r="B916" s="1" t="s">
        <v>4070</v>
      </c>
      <c r="C916" s="1" t="str">
        <f>VLOOKUP(B916,'Text facts'!$A$1:$H$10019,6,0)</f>
        <v>A421</v>
      </c>
      <c r="D916" t="str">
        <f>VLOOKUP(B916,'Text facts'!$A$1:$B$10019,2,0)</f>
        <v>Divlji konj</v>
      </c>
      <c r="E916" t="str">
        <f>VLOOKUP(B916,'Text facts'!$A$1:$C$10019,3,0)</f>
        <v>The Wild Horse</v>
      </c>
      <c r="F916" s="1" t="s">
        <v>3684</v>
      </c>
      <c r="G916" s="1" t="str">
        <f>VLOOKUP(F916,'Text facts'!$A$1:$H$10019,6,0)</f>
        <v>A363</v>
      </c>
      <c r="H916" t="str">
        <f>VLOOKUP(F916,'Text facts'!$A$1:$B$10019,2,0)</f>
        <v>Tena</v>
      </c>
      <c r="I916" t="str">
        <f>VLOOKUP(F916,'Text facts'!$A$1:$C$10019,3,0)</f>
        <v>--</v>
      </c>
      <c r="J916" s="1" t="s">
        <v>7588</v>
      </c>
      <c r="K916" s="1" t="str">
        <f>VLOOKUP(J916,'Text facts'!$A$1:$H$10019,6,0)</f>
        <v>A935</v>
      </c>
      <c r="L916" t="str">
        <f>VLOOKUP(J916,'Text facts'!$A$1:$B$10019,2,0)</f>
        <v>Težina snijega</v>
      </c>
      <c r="M916" t="str">
        <f>VLOOKUP(J916,'Text facts'!$A$1:$C$10019,3,0)</f>
        <v>The Weight of Snow</v>
      </c>
      <c r="O916" s="1" t="e">
        <f>VLOOKUP(N916,'Text facts'!$A$1:$H$10019,6,0)</f>
        <v>#N/A</v>
      </c>
      <c r="P916" t="e">
        <f>VLOOKUP(N916,'Text facts'!$A$1:$B$10019,2,0)</f>
        <v>#N/A</v>
      </c>
      <c r="Q916" t="e">
        <f>VLOOKUP(N916,'Text facts'!$A$1:$C$10019,3,0)</f>
        <v>#N/A</v>
      </c>
      <c r="S916" t="e">
        <f>VLOOKUP(R916,'Text facts'!$A$1:$H$10019,6,0)</f>
        <v>#N/A</v>
      </c>
      <c r="T916" t="e">
        <f>VLOOKUP(R916,'Text facts'!$A$1:$B$10019,2,0)</f>
        <v>#N/A</v>
      </c>
      <c r="U916" t="e">
        <f>VLOOKUP(R916,'Text facts'!$A$1:$C$10019,3,0)</f>
        <v>#N/A</v>
      </c>
    </row>
    <row r="917" spans="1:21" ht="15">
      <c r="A917" s="1" t="s">
        <v>1258</v>
      </c>
      <c r="B917" s="1" t="s">
        <v>3723</v>
      </c>
      <c r="C917" s="1" t="str">
        <f>VLOOKUP(B917,'Text facts'!$A$1:$H$10019,6,0)</f>
        <v>A24</v>
      </c>
      <c r="D917" t="str">
        <f>VLOOKUP(B917,'Text facts'!$A$1:$B$10019,2,0)</f>
        <v>Čarobna gora</v>
      </c>
      <c r="E917" t="str">
        <f>VLOOKUP(B917,'Text facts'!$A$1:$C$10019,3,0)</f>
        <v>The Magic Mountain</v>
      </c>
      <c r="F917" s="1" t="s">
        <v>2081</v>
      </c>
      <c r="G917" s="1" t="str">
        <f>VLOOKUP(F917,'Text facts'!$A$1:$H$10019,6,0)</f>
        <v>A107</v>
      </c>
      <c r="H917" t="str">
        <f>VLOOKUP(F917,'Text facts'!$A$1:$B$10019,2,0)</f>
        <v>Dvorac</v>
      </c>
      <c r="I917" t="str">
        <f>VLOOKUP(F917,'Text facts'!$A$1:$C$10019,3,0)</f>
        <v>The Castle</v>
      </c>
      <c r="J917" s="1" t="s">
        <v>3869</v>
      </c>
      <c r="K917" s="1" t="str">
        <f>VLOOKUP(J917,'Text facts'!$A$1:$H$10019,6,0)</f>
        <v>A393</v>
      </c>
      <c r="L917" t="str">
        <f>VLOOKUP(J917,'Text facts'!$A$1:$B$10019,2,0)</f>
        <v>Aleph</v>
      </c>
      <c r="M917" t="str">
        <f>VLOOKUP(J917,'Text facts'!$A$1:$C$10019,3,0)</f>
        <v>The Aleph and Other Stories</v>
      </c>
      <c r="N917" s="1" t="s">
        <v>10133</v>
      </c>
      <c r="O917" s="1" t="str">
        <f>VLOOKUP(N917,'Text facts'!$A$1:$H$10019,6,0)</f>
        <v>A68</v>
      </c>
      <c r="P917" t="str">
        <f>VLOOKUP(N917,'Text facts'!$A$1:$B$10019,2,0)</f>
        <v>A sunce izlazi</v>
      </c>
      <c r="Q917" t="str">
        <f>VLOOKUP(N917,'Text facts'!$A$1:$C$10019,3,0)</f>
        <v>The Sun Also Rises</v>
      </c>
      <c r="R917" s="1" t="s">
        <v>2914</v>
      </c>
      <c r="S917" t="str">
        <f>VLOOKUP(R917,'Text facts'!$A$1:$H$10019,6,0)</f>
        <v>A128</v>
      </c>
      <c r="T917" t="str">
        <f>VLOOKUP(R917,'Text facts'!$A$1:$B$10019,2,0)</f>
        <v>Stepski vuk</v>
      </c>
      <c r="U917" t="str">
        <f>VLOOKUP(R917,'Text facts'!$A$1:$C$10019,3,0)</f>
        <v>Steppenwolf</v>
      </c>
    </row>
    <row r="918" spans="1:21" ht="15">
      <c r="A918" s="1" t="s">
        <v>1259</v>
      </c>
      <c r="B918" s="1" t="s">
        <v>10136</v>
      </c>
      <c r="C918" s="1" t="str">
        <f>VLOOKUP(B918,'Text facts'!$A$1:$H$10019,6,0)</f>
        <v>A1286</v>
      </c>
      <c r="D918" t="str">
        <f>VLOOKUP(B918,'Text facts'!$A$1:$B$10019,2,0)</f>
        <v>Razmišljaj kao redovnik</v>
      </c>
      <c r="E918" t="str">
        <f>VLOOKUP(B918,'Text facts'!$A$1:$C$10019,3,0)</f>
        <v>Think like a monk</v>
      </c>
      <c r="F918" s="1" t="s">
        <v>10142</v>
      </c>
      <c r="G918" s="1" t="str">
        <f>VLOOKUP(F918,'Text facts'!$A$1:$H$10019,6,0)</f>
        <v>A1287</v>
      </c>
      <c r="H918" t="str">
        <f>VLOOKUP(F918,'Text facts'!$A$1:$B$10019,2,0)</f>
        <v>Održivi intervalni post</v>
      </c>
      <c r="I918" t="str">
        <f>VLOOKUP(F918,'Text facts'!$A$1:$C$10019,3,0)</f>
        <v>Sustainable Fasting</v>
      </c>
      <c r="J918" s="1" t="s">
        <v>10148</v>
      </c>
      <c r="K918" s="1" t="str">
        <f>VLOOKUP(J918,'Text facts'!$A$1:$H$10019,6,0)</f>
        <v>A1288</v>
      </c>
      <c r="L918" t="str">
        <f>VLOOKUP(J918,'Text facts'!$A$1:$B$10019,2,0)</f>
        <v>Kad se sruši svijet</v>
      </c>
      <c r="M918" t="str">
        <f>VLOOKUP(J918,'Text facts'!$A$1:$C$10019,3,0)</f>
        <v>When Things Fall Apart</v>
      </c>
      <c r="O918" s="1" t="e">
        <f>VLOOKUP(N918,'Text facts'!$A$1:$H$10019,6,0)</f>
        <v>#N/A</v>
      </c>
      <c r="P918" t="e">
        <f>VLOOKUP(N918,'Text facts'!$A$1:$B$10019,2,0)</f>
        <v>#N/A</v>
      </c>
      <c r="Q918" t="e">
        <f>VLOOKUP(N918,'Text facts'!$A$1:$C$10019,3,0)</f>
        <v>#N/A</v>
      </c>
      <c r="S918" t="e">
        <f>VLOOKUP(R918,'Text facts'!$A$1:$H$10019,6,0)</f>
        <v>#N/A</v>
      </c>
      <c r="T918" t="e">
        <f>VLOOKUP(R918,'Text facts'!$A$1:$B$10019,2,0)</f>
        <v>#N/A</v>
      </c>
      <c r="U918" t="e">
        <f>VLOOKUP(R918,'Text facts'!$A$1:$C$10019,3,0)</f>
        <v>#N/A</v>
      </c>
    </row>
    <row r="919" spans="1:21">
      <c r="A919" s="1" t="s">
        <v>1260</v>
      </c>
      <c r="B919" s="1" t="s">
        <v>4454</v>
      </c>
      <c r="C919" s="1" t="str">
        <f>VLOOKUP(B919,'Text facts'!$A$1:$H$10019,6,0)</f>
        <v>A54</v>
      </c>
      <c r="D919" t="str">
        <f>VLOOKUP(B919,'Text facts'!$A$1:$B$10019,2,0)</f>
        <v>Čudnovate zgode šegrta Hlapića</v>
      </c>
      <c r="E919" t="str">
        <f>VLOOKUP(B919,'Text facts'!$A$1:$C$10019,3,0)</f>
        <v>The Brave Adventures of Lapitch</v>
      </c>
      <c r="F919" s="1" t="s">
        <v>5416</v>
      </c>
      <c r="G919" s="1" t="str">
        <f>VLOOKUP(F919,'Text facts'!$A$1:$H$10019,6,0)</f>
        <v>A82</v>
      </c>
      <c r="H919" t="str">
        <f>VLOOKUP(F919,'Text facts'!$A$1:$B$10019,2,0)</f>
        <v>Baraka 5B</v>
      </c>
      <c r="I919" t="str">
        <f>VLOOKUP(F919,'Text facts'!$A$1:$C$10019,3,0)</f>
        <v>Barrack Five B</v>
      </c>
      <c r="J919" s="1" t="s">
        <v>1511</v>
      </c>
      <c r="K919" s="1" t="str">
        <f>VLOOKUP(J919,'Text facts'!$A$1:$H$10019,6,0)</f>
        <v>A19</v>
      </c>
      <c r="L919" t="str">
        <f>VLOOKUP(J919,'Text facts'!$A$1:$B$10019,2,0)</f>
        <v>Mali princ</v>
      </c>
      <c r="M919" t="str">
        <f>VLOOKUP(J919,'Text facts'!$A$1:$C$10019,3,0)</f>
        <v>The Little Prince</v>
      </c>
      <c r="O919" s="1" t="e">
        <f>VLOOKUP(N919,'Text facts'!$A$1:$H$10019,6,0)</f>
        <v>#N/A</v>
      </c>
      <c r="P919" t="e">
        <f>VLOOKUP(N919,'Text facts'!$A$1:$B$10019,2,0)</f>
        <v>#N/A</v>
      </c>
      <c r="Q919" t="e">
        <f>VLOOKUP(N919,'Text facts'!$A$1:$C$10019,3,0)</f>
        <v>#N/A</v>
      </c>
      <c r="S919" t="e">
        <f>VLOOKUP(R919,'Text facts'!$A$1:$H$10019,6,0)</f>
        <v>#N/A</v>
      </c>
      <c r="T919" t="e">
        <f>VLOOKUP(R919,'Text facts'!$A$1:$B$10019,2,0)</f>
        <v>#N/A</v>
      </c>
      <c r="U919" t="e">
        <f>VLOOKUP(R919,'Text facts'!$A$1:$C$10019,3,0)</f>
        <v>#N/A</v>
      </c>
    </row>
    <row r="920" spans="1:21" ht="15">
      <c r="A920" s="1" t="s">
        <v>1261</v>
      </c>
      <c r="B920" s="1" t="s">
        <v>3381</v>
      </c>
      <c r="C920" s="1" t="str">
        <f>VLOOKUP(B920,'Text facts'!$A$1:$H$10019,6,0)</f>
        <v>A315</v>
      </c>
      <c r="D920" t="str">
        <f>VLOOKUP(B920,'Text facts'!$A$1:$B$10019,2,0)</f>
        <v>Meditacije</v>
      </c>
      <c r="E920" t="str">
        <f>VLOOKUP(B920,'Text facts'!$A$1:$C$10019,3,0)</f>
        <v>Meditations</v>
      </c>
      <c r="F920" s="1" t="s">
        <v>10154</v>
      </c>
      <c r="G920" s="1" t="str">
        <f>VLOOKUP(F920,'Text facts'!$A$1:$H$10019,6,0)</f>
        <v>A1085</v>
      </c>
      <c r="H920" t="str">
        <f>VLOOKUP(F920,'Text facts'!$A$1:$B$10019,2,0)</f>
        <v>Annapurna</v>
      </c>
      <c r="I920" t="str">
        <f>VLOOKUP(F920,'Text facts'!$A$1:$C$10019,3,0)</f>
        <v>Annapurna</v>
      </c>
      <c r="J920" s="1" t="s">
        <v>1389</v>
      </c>
      <c r="K920" s="1" t="s">
        <v>10156</v>
      </c>
      <c r="L920" t="str">
        <f>VLOOKUP(J920,'Text facts'!$A$1:$B$10019,2,0)</f>
        <v>[NEMA NASLOVA]</v>
      </c>
      <c r="M920" t="str">
        <f>VLOOKUP(J920,'Text facts'!$A$1:$C$10019,3,0)</f>
        <v>[NO TITLE]</v>
      </c>
      <c r="O920" s="1" t="e">
        <f>VLOOKUP(N920,'Text facts'!$A$1:$H$10019,6,0)</f>
        <v>#N/A</v>
      </c>
      <c r="P920" t="e">
        <f>VLOOKUP(N920,'Text facts'!$A$1:$B$10019,2,0)</f>
        <v>#N/A</v>
      </c>
      <c r="Q920" t="e">
        <f>VLOOKUP(N920,'Text facts'!$A$1:$C$10019,3,0)</f>
        <v>#N/A</v>
      </c>
      <c r="S920" t="e">
        <f>VLOOKUP(R920,'Text facts'!$A$1:$H$10019,6,0)</f>
        <v>#N/A</v>
      </c>
      <c r="T920" t="e">
        <f>VLOOKUP(R920,'Text facts'!$A$1:$B$10019,2,0)</f>
        <v>#N/A</v>
      </c>
      <c r="U920" t="e">
        <f>VLOOKUP(R920,'Text facts'!$A$1:$C$10019,3,0)</f>
        <v>#N/A</v>
      </c>
    </row>
    <row r="921" spans="1:21">
      <c r="A921" s="1" t="s">
        <v>1262</v>
      </c>
      <c r="B921" s="1" t="s">
        <v>1571</v>
      </c>
      <c r="C921" s="1" t="str">
        <f>VLOOKUP(B921,'Text facts'!$A$1:$H$10019,6,0)</f>
        <v>A30</v>
      </c>
      <c r="D921" t="str">
        <f>VLOOKUP(B921,'Text facts'!$A$1:$B$10019,2,0)</f>
        <v>Stranac</v>
      </c>
      <c r="E921" t="str">
        <f>VLOOKUP(B921,'Text facts'!$A$1:$C$10019,3,0)</f>
        <v>The Stranger</v>
      </c>
      <c r="F921" s="1" t="s">
        <v>4539</v>
      </c>
      <c r="G921" s="1" t="str">
        <f>VLOOKUP(F921,'Text facts'!$A$1:$H$10019,6,0)</f>
        <v>A494</v>
      </c>
      <c r="H921" t="str">
        <f>VLOOKUP(F921,'Text facts'!$A$1:$B$10019,2,0)</f>
        <v>Orkanski visovi</v>
      </c>
      <c r="I921" t="str">
        <f>VLOOKUP(F921,'Text facts'!$A$1:$C$10019,3,0)</f>
        <v>Wuthering Heights</v>
      </c>
      <c r="J921" s="1" t="s">
        <v>1854</v>
      </c>
      <c r="K921" s="1" t="str">
        <f>VLOOKUP(J921,'Text facts'!$A$1:$H$10019,6,0)</f>
        <v>A72</v>
      </c>
      <c r="L921" t="str">
        <f>VLOOKUP(J921,'Text facts'!$A$1:$B$10019,2,0)</f>
        <v>Svijet se raspada</v>
      </c>
      <c r="M921" t="str">
        <f>VLOOKUP(J921,'Text facts'!$A$1:$C$10019,3,0)</f>
        <v>Things Fall Apart</v>
      </c>
      <c r="O921" s="1" t="e">
        <f>VLOOKUP(N921,'Text facts'!$A$1:$H$10019,6,0)</f>
        <v>#N/A</v>
      </c>
      <c r="P921" t="e">
        <f>VLOOKUP(N921,'Text facts'!$A$1:$B$10019,2,0)</f>
        <v>#N/A</v>
      </c>
      <c r="Q921" t="e">
        <f>VLOOKUP(N921,'Text facts'!$A$1:$C$10019,3,0)</f>
        <v>#N/A</v>
      </c>
      <c r="S921" t="e">
        <f>VLOOKUP(R921,'Text facts'!$A$1:$H$10019,6,0)</f>
        <v>#N/A</v>
      </c>
      <c r="T921" t="e">
        <f>VLOOKUP(R921,'Text facts'!$A$1:$B$10019,2,0)</f>
        <v>#N/A</v>
      </c>
      <c r="U921" t="e">
        <f>VLOOKUP(R921,'Text facts'!$A$1:$C$10019,3,0)</f>
        <v>#N/A</v>
      </c>
    </row>
    <row r="922" spans="1:21" ht="15">
      <c r="A922" s="1" t="s">
        <v>1263</v>
      </c>
      <c r="B922" s="1" t="s">
        <v>8639</v>
      </c>
      <c r="C922" s="1" t="str">
        <f>VLOOKUP(B922,'Text facts'!$A$1:$H$10019,6,0)</f>
        <v>A1083</v>
      </c>
      <c r="D922" t="str">
        <f>VLOOKUP(B922,'Text facts'!$A$1:$B$10019,2,0)</f>
        <v>Moja igra</v>
      </c>
      <c r="E922" t="str">
        <f>VLOOKUP(B922,'Text facts'!$A$1:$C$10019,3,0)</f>
        <v>Luka Modrić My Autobiography</v>
      </c>
      <c r="F922" s="1" t="s">
        <v>10163</v>
      </c>
      <c r="G922" s="1" t="str">
        <f>VLOOKUP(F922,'Text facts'!$A$1:$H$10019,6,0)</f>
        <v>A1292</v>
      </c>
      <c r="H922" t="str">
        <f>VLOOKUP(F922,'Text facts'!$A$1:$B$10019,2,0)</f>
        <v>Zašto te zovu Srna</v>
      </c>
      <c r="I922" t="str">
        <f>VLOOKUP(F922,'Text facts'!$A$1:$C$10019,3,0)</f>
        <v>--</v>
      </c>
      <c r="J922" s="1" t="s">
        <v>10168</v>
      </c>
      <c r="K922" s="1" t="str">
        <f>VLOOKUP(J922,'Text facts'!$A$1:$H$10019,6,0)</f>
        <v>A1293</v>
      </c>
      <c r="L922" t="str">
        <f>VLOOKUP(J922,'Text facts'!$A$1:$B$10019,2,0)</f>
        <v>Oliver: trag u beskraju</v>
      </c>
      <c r="M922" t="str">
        <f>VLOOKUP(J922,'Text facts'!$A$1:$C$10019,3,0)</f>
        <v>--</v>
      </c>
      <c r="O922" s="1" t="e">
        <f>VLOOKUP(N922,'Text facts'!$A$1:$H$10019,6,0)</f>
        <v>#N/A</v>
      </c>
      <c r="P922" t="e">
        <f>VLOOKUP(N922,'Text facts'!$A$1:$B$10019,2,0)</f>
        <v>#N/A</v>
      </c>
      <c r="Q922" t="e">
        <f>VLOOKUP(N922,'Text facts'!$A$1:$C$10019,3,0)</f>
        <v>#N/A</v>
      </c>
      <c r="S922" t="e">
        <f>VLOOKUP(R922,'Text facts'!$A$1:$H$10019,6,0)</f>
        <v>#N/A</v>
      </c>
      <c r="T922" t="e">
        <f>VLOOKUP(R922,'Text facts'!$A$1:$B$10019,2,0)</f>
        <v>#N/A</v>
      </c>
      <c r="U922" t="e">
        <f>VLOOKUP(R922,'Text facts'!$A$1:$C$10019,3,0)</f>
        <v>#N/A</v>
      </c>
    </row>
    <row r="923" spans="1:21">
      <c r="A923" s="1" t="s">
        <v>1264</v>
      </c>
      <c r="B923" s="1" t="s">
        <v>2496</v>
      </c>
      <c r="C923" s="1" t="str">
        <f>VLOOKUP(B923,'Text facts'!$A$1:$H$10019,6,0)</f>
        <v>A171</v>
      </c>
      <c r="D923" t="str">
        <f>VLOOKUP(B923,'Text facts'!$A$1:$B$10019,2,0)</f>
        <v>Derviš i smrt</v>
      </c>
      <c r="E923" t="str">
        <f>VLOOKUP(B923,'Text facts'!$A$1:$C$10019,3,0)</f>
        <v>Death and the Dervish</v>
      </c>
      <c r="F923" s="1" t="s">
        <v>2787</v>
      </c>
      <c r="G923" s="1" t="str">
        <f>VLOOKUP(F923,'Text facts'!$A$1:$H$10019,6,0)</f>
        <v>A171</v>
      </c>
      <c r="H923" t="str">
        <f>VLOOKUP(F923,'Text facts'!$A$1:$B$10019,2,0)</f>
        <v>Tvrđava</v>
      </c>
      <c r="I923" t="str">
        <f>VLOOKUP(F923,'Text facts'!$A$1:$C$10019,3,0)</f>
        <v>The Fortress</v>
      </c>
      <c r="J923" s="1" t="s">
        <v>10159</v>
      </c>
      <c r="K923" s="1" t="str">
        <f>VLOOKUP(J923,'Text facts'!$A$1:$H$10019,6,0)</f>
        <v>A1291</v>
      </c>
      <c r="L923" t="str">
        <f>VLOOKUP(J923,'Text facts'!$A$1:$B$10019,2,0)</f>
        <v>Zemlja bez sutona</v>
      </c>
      <c r="M923" t="str">
        <f>VLOOKUP(J923,'Text facts'!$A$1:$C$10019,3,0)</f>
        <v>--</v>
      </c>
      <c r="O923" s="1" t="e">
        <f>VLOOKUP(N923,'Text facts'!$A$1:$H$10019,6,0)</f>
        <v>#N/A</v>
      </c>
      <c r="P923" t="e">
        <f>VLOOKUP(N923,'Text facts'!$A$1:$B$10019,2,0)</f>
        <v>#N/A</v>
      </c>
      <c r="Q923" t="e">
        <f>VLOOKUP(N923,'Text facts'!$A$1:$C$10019,3,0)</f>
        <v>#N/A</v>
      </c>
      <c r="S923" t="e">
        <f>VLOOKUP(R923,'Text facts'!$A$1:$H$10019,6,0)</f>
        <v>#N/A</v>
      </c>
      <c r="T923" t="e">
        <f>VLOOKUP(R923,'Text facts'!$A$1:$B$10019,2,0)</f>
        <v>#N/A</v>
      </c>
      <c r="U923" t="e">
        <f>VLOOKUP(R923,'Text facts'!$A$1:$C$10019,3,0)</f>
        <v>#N/A</v>
      </c>
    </row>
    <row r="924" spans="1:21">
      <c r="A924" s="1" t="s">
        <v>1265</v>
      </c>
      <c r="B924" s="1" t="s">
        <v>10178</v>
      </c>
      <c r="C924" s="1" t="str">
        <f>VLOOKUP(B924,'Text facts'!$A$1:$H$10019,6,0)</f>
        <v>A1295</v>
      </c>
      <c r="D924" t="str">
        <f>VLOOKUP(B924,'Text facts'!$A$1:$B$10019,2,0)</f>
        <v>Čudesno je biti žena</v>
      </c>
      <c r="E924" t="str">
        <f>VLOOKUP(B924,'Text facts'!$A$1:$C$10019,3,0)</f>
        <v>Fascinating Womanhood</v>
      </c>
      <c r="F924" s="1" t="s">
        <v>10184</v>
      </c>
      <c r="G924" s="1" t="str">
        <f>VLOOKUP(F924,'Text facts'!$A$1:$H$10019,6,0)</f>
        <v>A1167</v>
      </c>
      <c r="H924" t="str">
        <f>VLOOKUP(F924,'Text facts'!$A$1:$B$10019,2,0)</f>
        <v>Okruženi narcisima</v>
      </c>
      <c r="I924" t="str">
        <f>VLOOKUP(F924,'Text facts'!$A$1:$C$10019,3,0)</f>
        <v>Surrounded by Narcissists</v>
      </c>
      <c r="J924" s="1" t="s">
        <v>10187</v>
      </c>
      <c r="K924" s="1" t="str">
        <f>VLOOKUP(J924,'Text facts'!$A$1:$H$10019,6,0)</f>
        <v>A1296</v>
      </c>
      <c r="L924" t="str">
        <f>VLOOKUP(J924,'Text facts'!$A$1:$B$10019,2,0)</f>
        <v>Šećerna bolest i tjelesno vježbanje od A do Ž</v>
      </c>
      <c r="M924" t="str">
        <f>VLOOKUP(J924,'Text facts'!$A$1:$C$10019,3,0)</f>
        <v>--</v>
      </c>
      <c r="O924" s="1" t="e">
        <f>VLOOKUP(N924,'Text facts'!$A$1:$H$10019,6,0)</f>
        <v>#N/A</v>
      </c>
      <c r="P924" t="e">
        <f>VLOOKUP(N924,'Text facts'!$A$1:$B$10019,2,0)</f>
        <v>#N/A</v>
      </c>
      <c r="Q924" t="e">
        <f>VLOOKUP(N924,'Text facts'!$A$1:$C$10019,3,0)</f>
        <v>#N/A</v>
      </c>
      <c r="S924" t="e">
        <f>VLOOKUP(R924,'Text facts'!$A$1:$H$10019,6,0)</f>
        <v>#N/A</v>
      </c>
      <c r="T924" t="e">
        <f>VLOOKUP(R924,'Text facts'!$A$1:$B$10019,2,0)</f>
        <v>#N/A</v>
      </c>
      <c r="U924" t="e">
        <f>VLOOKUP(R924,'Text facts'!$A$1:$C$10019,3,0)</f>
        <v>#N/A</v>
      </c>
    </row>
    <row r="925" spans="1:21">
      <c r="A925" s="1" t="s">
        <v>1267</v>
      </c>
      <c r="B925" s="1" t="s">
        <v>5129</v>
      </c>
      <c r="C925" s="1" t="str">
        <f>VLOOKUP(B925,'Text facts'!$A$1:$H$10019,6,0)</f>
        <v>A581</v>
      </c>
      <c r="D925" t="str">
        <f>VLOOKUP(B925,'Text facts'!$A$1:$B$10019,2,0)</f>
        <v>Heidi</v>
      </c>
      <c r="E925" t="str">
        <f>VLOOKUP(B925,'Text facts'!$A$1:$C$10019,3,0)</f>
        <v>Heidi</v>
      </c>
      <c r="F925" s="1" t="s">
        <v>3299</v>
      </c>
      <c r="G925" s="1" t="str">
        <f>VLOOKUP(F925,'Text facts'!$A$1:$H$10019,6,0)</f>
        <v>A98</v>
      </c>
      <c r="H925" t="str">
        <f>VLOOKUP(F925,'Text facts'!$A$1:$B$10019,2,0)</f>
        <v>Harry Potter</v>
      </c>
      <c r="I925" t="str">
        <f>VLOOKUP(F925,'Text facts'!$A$1:$C$10019,3,0)</f>
        <v>Harry Potter</v>
      </c>
      <c r="J925" s="1" t="s">
        <v>10172</v>
      </c>
      <c r="K925" s="1" t="str">
        <f>VLOOKUP(J925,'Text facts'!$A$1:$H$10019,6,0)</f>
        <v>A1294</v>
      </c>
      <c r="L925" t="str">
        <f>VLOOKUP(J925,'Text facts'!$A$1:$B$10019,2,0)</f>
        <v>Obećanje</v>
      </c>
      <c r="M925" t="str">
        <f>VLOOKUP(J925,'Text facts'!$A$1:$C$10019,3,0)</f>
        <v>The promise</v>
      </c>
      <c r="O925" s="1" t="e">
        <f>VLOOKUP(N925,'Text facts'!$A$1:$H$10019,6,0)</f>
        <v>#N/A</v>
      </c>
      <c r="P925" t="e">
        <f>VLOOKUP(N925,'Text facts'!$A$1:$B$10019,2,0)</f>
        <v>#N/A</v>
      </c>
      <c r="Q925" t="e">
        <f>VLOOKUP(N925,'Text facts'!$A$1:$C$10019,3,0)</f>
        <v>#N/A</v>
      </c>
      <c r="S925" t="e">
        <f>VLOOKUP(R925,'Text facts'!$A$1:$H$10019,6,0)</f>
        <v>#N/A</v>
      </c>
      <c r="T925" t="e">
        <f>VLOOKUP(R925,'Text facts'!$A$1:$B$10019,2,0)</f>
        <v>#N/A</v>
      </c>
      <c r="U925" t="e">
        <f>VLOOKUP(R925,'Text facts'!$A$1:$C$10019,3,0)</f>
        <v>#N/A</v>
      </c>
    </row>
    <row r="926" spans="1:21">
      <c r="A926" s="1" t="s">
        <v>1268</v>
      </c>
      <c r="B926" s="1" t="s">
        <v>2830</v>
      </c>
      <c r="C926" s="1" t="str">
        <f>VLOOKUP(B926,'Text facts'!$A$1:$H$10019,6,0)</f>
        <v>A224</v>
      </c>
      <c r="D926" t="str">
        <f>VLOOKUP(B926,'Text facts'!$A$1:$B$10019,2,0)</f>
        <v>Pustolovine Huckleberryja Finna</v>
      </c>
      <c r="E926" t="str">
        <f>VLOOKUP(B926,'Text facts'!$A$1:$C$10019,3,0)</f>
        <v>Adventures of Huckleberry Finn</v>
      </c>
      <c r="F926" s="1" t="s">
        <v>1750</v>
      </c>
      <c r="G926" s="1" t="str">
        <f>VLOOKUP(F926,'Text facts'!$A$1:$H$10019,6,0)</f>
        <v>A57</v>
      </c>
      <c r="H926" t="str">
        <f>VLOOKUP(F926,'Text facts'!$A$1:$B$10019,2,0)</f>
        <v>Plodovi gnjeva</v>
      </c>
      <c r="I926" t="str">
        <f>VLOOKUP(F926,'Text facts'!$A$1:$C$10019,3,0)</f>
        <v>The Grapes of Wrath</v>
      </c>
      <c r="J926" s="1" t="s">
        <v>4533</v>
      </c>
      <c r="K926" s="1" t="str">
        <f>VLOOKUP(J926,'Text facts'!$A$1:$H$10019,6,0)</f>
        <v>A493</v>
      </c>
      <c r="L926" t="str">
        <f>VLOOKUP(J926,'Text facts'!$A$1:$B$10019,2,0)</f>
        <v>Zašto sam vam lagala</v>
      </c>
      <c r="M926" t="str">
        <f>VLOOKUP(J926,'Text facts'!$A$1:$C$10019,3,0)</f>
        <v>Why I Lied to You</v>
      </c>
      <c r="O926" s="1" t="e">
        <f>VLOOKUP(N926,'Text facts'!$A$1:$H$10019,6,0)</f>
        <v>#N/A</v>
      </c>
      <c r="P926" t="e">
        <f>VLOOKUP(N926,'Text facts'!$A$1:$B$10019,2,0)</f>
        <v>#N/A</v>
      </c>
      <c r="Q926" t="e">
        <f>VLOOKUP(N926,'Text facts'!$A$1:$C$10019,3,0)</f>
        <v>#N/A</v>
      </c>
      <c r="S926" t="e">
        <f>VLOOKUP(R926,'Text facts'!$A$1:$H$10019,6,0)</f>
        <v>#N/A</v>
      </c>
      <c r="T926" t="e">
        <f>VLOOKUP(R926,'Text facts'!$A$1:$B$10019,2,0)</f>
        <v>#N/A</v>
      </c>
      <c r="U926" t="e">
        <f>VLOOKUP(R926,'Text facts'!$A$1:$C$10019,3,0)</f>
        <v>#N/A</v>
      </c>
    </row>
    <row r="927" spans="1:21">
      <c r="A927" s="1" t="s">
        <v>1269</v>
      </c>
      <c r="B927" s="1" t="s">
        <v>2319</v>
      </c>
      <c r="C927" s="1" t="str">
        <f>VLOOKUP(B927,'Text facts'!$A$1:$H$10019,6,0)</f>
        <v>A142</v>
      </c>
      <c r="D927" t="str">
        <f>VLOOKUP(B927,'Text facts'!$A$1:$B$10019,2,0)</f>
        <v>Sinovi, kćeri</v>
      </c>
      <c r="E927" t="str">
        <f>VLOOKUP(B927,'Text facts'!$A$1:$C$10019,3,0)</f>
        <v>Sons, Daughters</v>
      </c>
      <c r="F927" s="1" t="s">
        <v>2938</v>
      </c>
      <c r="G927" s="1" t="str">
        <f>VLOOKUP(F927,'Text facts'!$A$1:$H$10019,6,0)</f>
        <v>A218</v>
      </c>
      <c r="H927" t="str">
        <f>VLOOKUP(F927,'Text facts'!$A$1:$B$10019,2,0)</f>
        <v>Istanbul</v>
      </c>
      <c r="I927" t="str">
        <f>VLOOKUP(F927,'Text facts'!$A$1:$C$10019,3,0)</f>
        <v>Istanbul: Memories and the City</v>
      </c>
      <c r="J927" s="1" t="s">
        <v>3963</v>
      </c>
      <c r="K927" s="1" t="str">
        <f>VLOOKUP(J927,'Text facts'!$A$1:$H$10019,6,0)</f>
        <v>A407</v>
      </c>
      <c r="L927" t="str">
        <f>VLOOKUP(J927,'Text facts'!$A$1:$B$10019,2,0)</f>
        <v>Kad svijeće dogore</v>
      </c>
      <c r="M927" t="str">
        <f>VLOOKUP(J927,'Text facts'!$A$1:$C$10019,3,0)</f>
        <v>Embers</v>
      </c>
      <c r="O927" s="1" t="e">
        <f>VLOOKUP(N927,'Text facts'!$A$1:$H$10019,6,0)</f>
        <v>#N/A</v>
      </c>
      <c r="P927" t="e">
        <f>VLOOKUP(N927,'Text facts'!$A$1:$B$10019,2,0)</f>
        <v>#N/A</v>
      </c>
      <c r="Q927" t="e">
        <f>VLOOKUP(N927,'Text facts'!$A$1:$C$10019,3,0)</f>
        <v>#N/A</v>
      </c>
      <c r="S927" t="e">
        <f>VLOOKUP(R927,'Text facts'!$A$1:$H$10019,6,0)</f>
        <v>#N/A</v>
      </c>
      <c r="T927" t="e">
        <f>VLOOKUP(R927,'Text facts'!$A$1:$B$10019,2,0)</f>
        <v>#N/A</v>
      </c>
      <c r="U927" t="e">
        <f>VLOOKUP(R927,'Text facts'!$A$1:$C$10019,3,0)</f>
        <v>#N/A</v>
      </c>
    </row>
    <row r="928" spans="1:21">
      <c r="A928" s="1" t="s">
        <v>1270</v>
      </c>
      <c r="B928" s="1" t="s">
        <v>1791</v>
      </c>
      <c r="C928" s="1" t="str">
        <f>VLOOKUP(B928,'Text facts'!$A$1:$H$10019,6,0)</f>
        <v>A43</v>
      </c>
      <c r="D928" t="str">
        <f>VLOOKUP(B928,'Text facts'!$A$1:$B$10019,2,0)</f>
        <v>Zločin i kazna</v>
      </c>
      <c r="E928" t="str">
        <f>VLOOKUP(B928,'Text facts'!$A$1:$C$10019,3,0)</f>
        <v>Crime and Punishment</v>
      </c>
      <c r="F928" s="1" t="s">
        <v>3132</v>
      </c>
      <c r="G928" s="1" t="str">
        <f>VLOOKUP(F928,'Text facts'!$A$1:$H$10019,6,0)</f>
        <v>A268</v>
      </c>
      <c r="H928" t="str">
        <f>VLOOKUP(F928,'Text facts'!$A$1:$B$10019,2,0)</f>
        <v>Stoner</v>
      </c>
      <c r="I928" t="str">
        <f>VLOOKUP(F928,'Text facts'!$A$1:$C$10019,3,0)</f>
        <v>Stoner</v>
      </c>
      <c r="J928" s="1" t="s">
        <v>10201</v>
      </c>
      <c r="K928" s="1" t="str">
        <f>VLOOKUP(J928,'Text facts'!$A$1:$H$10019,6,0)</f>
        <v>A1297</v>
      </c>
      <c r="L928" t="str">
        <f>VLOOKUP(J928,'Text facts'!$A$1:$B$10019,2,0)</f>
        <v>Dobro došli u moj svijet</v>
      </c>
      <c r="M928" t="str">
        <f>VLOOKUP(J928,'Text facts'!$A$1:$C$10019,3,0)</f>
        <v>My World and Welcome to It</v>
      </c>
      <c r="O928" s="1" t="e">
        <f>VLOOKUP(N928,'Text facts'!$A$1:$H$10019,6,0)</f>
        <v>#N/A</v>
      </c>
      <c r="P928" t="e">
        <f>VLOOKUP(N928,'Text facts'!$A$1:$B$10019,2,0)</f>
        <v>#N/A</v>
      </c>
      <c r="Q928" t="e">
        <f>VLOOKUP(N928,'Text facts'!$A$1:$C$10019,3,0)</f>
        <v>#N/A</v>
      </c>
      <c r="S928" t="e">
        <f>VLOOKUP(R928,'Text facts'!$A$1:$H$10019,6,0)</f>
        <v>#N/A</v>
      </c>
      <c r="T928" t="e">
        <f>VLOOKUP(R928,'Text facts'!$A$1:$B$10019,2,0)</f>
        <v>#N/A</v>
      </c>
      <c r="U928" t="e">
        <f>VLOOKUP(R928,'Text facts'!$A$1:$C$10019,3,0)</f>
        <v>#N/A</v>
      </c>
    </row>
    <row r="929" spans="1:21">
      <c r="A929" s="1" t="s">
        <v>1271</v>
      </c>
      <c r="B929" s="1" t="s">
        <v>10206</v>
      </c>
      <c r="C929" s="1" t="str">
        <f>VLOOKUP(B929,'Text facts'!$A$1:$H$10019,6,0)</f>
        <v>A533</v>
      </c>
      <c r="D929" t="str">
        <f>VLOOKUP(B929,'Text facts'!$A$1:$B$10019,2,0)</f>
        <v>Sjene nad Hudsonom</v>
      </c>
      <c r="E929" t="str">
        <f>VLOOKUP(B929,'Text facts'!$A$1:$C$10019,3,0)</f>
        <v>Shadows on the Hudson</v>
      </c>
      <c r="F929" s="1" t="s">
        <v>3765</v>
      </c>
      <c r="G929" s="1" t="str">
        <f>VLOOKUP(F929,'Text facts'!$A$1:$H$10019,6,0)</f>
        <v>A375</v>
      </c>
      <c r="H929" t="str">
        <f>VLOOKUP(F929,'Text facts'!$A$1:$B$10019,2,0)</f>
        <v>Moja borba</v>
      </c>
      <c r="I929" t="str">
        <f>VLOOKUP(F929,'Text facts'!$A$1:$C$10019,3,0)</f>
        <v>My Struggle</v>
      </c>
      <c r="J929" s="1" t="s">
        <v>2562</v>
      </c>
      <c r="K929" s="1" t="str">
        <f>VLOOKUP(J929,'Text facts'!$A$1:$H$10019,6,0)</f>
        <v>A182</v>
      </c>
      <c r="L929" t="str">
        <f>VLOOKUP(J929,'Text facts'!$A$1:$B$10019,2,0)</f>
        <v>Gonič zmajeva</v>
      </c>
      <c r="M929" t="str">
        <f>VLOOKUP(J929,'Text facts'!$A$1:$C$10019,3,0)</f>
        <v xml:space="preserve">The Kite Runner </v>
      </c>
      <c r="O929" s="1" t="e">
        <f>VLOOKUP(N929,'Text facts'!$A$1:$H$10019,6,0)</f>
        <v>#N/A</v>
      </c>
      <c r="P929" t="e">
        <f>VLOOKUP(N929,'Text facts'!$A$1:$B$10019,2,0)</f>
        <v>#N/A</v>
      </c>
      <c r="Q929" t="e">
        <f>VLOOKUP(N929,'Text facts'!$A$1:$C$10019,3,0)</f>
        <v>#N/A</v>
      </c>
      <c r="S929" t="e">
        <f>VLOOKUP(R929,'Text facts'!$A$1:$H$10019,6,0)</f>
        <v>#N/A</v>
      </c>
      <c r="T929" t="e">
        <f>VLOOKUP(R929,'Text facts'!$A$1:$B$10019,2,0)</f>
        <v>#N/A</v>
      </c>
      <c r="U929" t="e">
        <f>VLOOKUP(R929,'Text facts'!$A$1:$C$10019,3,0)</f>
        <v>#N/A</v>
      </c>
    </row>
    <row r="930" spans="1:21">
      <c r="A930" s="1" t="s">
        <v>1273</v>
      </c>
      <c r="B930" s="1" t="s">
        <v>10209</v>
      </c>
      <c r="C930" s="1" t="str">
        <f>VLOOKUP(B930,'Text facts'!$A$1:$H$10019,6,0)</f>
        <v>A1301</v>
      </c>
      <c r="D930" t="str">
        <f>VLOOKUP(B930,'Text facts'!$A$1:$B$10019,2,0)</f>
        <v>Ribari</v>
      </c>
      <c r="E930" t="str">
        <f>VLOOKUP(B930,'Text facts'!$A$1:$C$10019,3,0)</f>
        <v>The Fishermen</v>
      </c>
      <c r="F930" s="1" t="s">
        <v>10215</v>
      </c>
      <c r="G930" s="1" t="str">
        <f>VLOOKUP(F930,'Text facts'!$A$1:$H$10019,6,0)</f>
        <v>A1302</v>
      </c>
      <c r="H930" t="str">
        <f>VLOOKUP(F930,'Text facts'!$A$1:$B$10019,2,0)</f>
        <v>Jezerska voda nikad nije slatka</v>
      </c>
      <c r="I930" t="str">
        <f>VLOOKUP(F930,'Text facts'!$A$1:$C$10019,3,0)</f>
        <v>--</v>
      </c>
      <c r="J930" s="1" t="s">
        <v>10220</v>
      </c>
      <c r="K930" s="1" t="str">
        <f>VLOOKUP(J930,'Text facts'!$A$1:$H$10019,6,0)</f>
        <v>A1303</v>
      </c>
      <c r="L930" t="str">
        <f>VLOOKUP(J930,'Text facts'!$A$1:$B$10019,2,0)</f>
        <v>Florin dom</v>
      </c>
      <c r="M930" t="str">
        <f>VLOOKUP(J930,'Text facts'!$A$1:$C$10019,3,0)</f>
        <v>--</v>
      </c>
      <c r="O930" s="1" t="e">
        <f>VLOOKUP(N930,'Text facts'!$A$1:$H$10019,6,0)</f>
        <v>#N/A</v>
      </c>
      <c r="P930" t="e">
        <f>VLOOKUP(N930,'Text facts'!$A$1:$B$10019,2,0)</f>
        <v>#N/A</v>
      </c>
      <c r="Q930" t="e">
        <f>VLOOKUP(N930,'Text facts'!$A$1:$C$10019,3,0)</f>
        <v>#N/A</v>
      </c>
      <c r="S930" t="e">
        <f>VLOOKUP(R930,'Text facts'!$A$1:$H$10019,6,0)</f>
        <v>#N/A</v>
      </c>
      <c r="T930" t="e">
        <f>VLOOKUP(R930,'Text facts'!$A$1:$B$10019,2,0)</f>
        <v>#N/A</v>
      </c>
      <c r="U930" t="e">
        <f>VLOOKUP(R930,'Text facts'!$A$1:$C$10019,3,0)</f>
        <v>#N/A</v>
      </c>
    </row>
    <row r="931" spans="1:21">
      <c r="A931" s="1" t="s">
        <v>1275</v>
      </c>
      <c r="B931" s="1" t="s">
        <v>1389</v>
      </c>
      <c r="C931" s="1" t="s">
        <v>10224</v>
      </c>
      <c r="D931" t="str">
        <f>VLOOKUP(B931,'Text facts'!$A$1:$B$10019,2,0)</f>
        <v>[NEMA NASLOVA]</v>
      </c>
      <c r="E931" t="str">
        <f>VLOOKUP(B931,'Text facts'!$A$1:$C$10019,3,0)</f>
        <v>[NO TITLE]</v>
      </c>
      <c r="F931" s="1" t="s">
        <v>1389</v>
      </c>
      <c r="G931" s="1" t="s">
        <v>2598</v>
      </c>
      <c r="H931" t="str">
        <f>VLOOKUP(F931,'Text facts'!$A$1:$B$10019,2,0)</f>
        <v>[NEMA NASLOVA]</v>
      </c>
      <c r="I931" t="str">
        <f>VLOOKUP(F931,'Text facts'!$A$1:$C$10019,3,0)</f>
        <v>[NO TITLE]</v>
      </c>
      <c r="J931" s="1" t="s">
        <v>6514</v>
      </c>
      <c r="K931" s="1" t="str">
        <f>VLOOKUP(J931,'Text facts'!$A$1:$H$10019,6,0)</f>
        <v>A3</v>
      </c>
      <c r="L931" t="str">
        <f>VLOOKUP(J931,'Text facts'!$A$1:$B$10019,2,0)</f>
        <v>Bakrene sove</v>
      </c>
      <c r="M931" t="str">
        <f>VLOOKUP(J931,'Text facts'!$A$1:$C$10019,3,0)</f>
        <v>--</v>
      </c>
      <c r="O931" s="1" t="e">
        <f>VLOOKUP(N931,'Text facts'!$A$1:$H$10019,6,0)</f>
        <v>#N/A</v>
      </c>
      <c r="P931" t="e">
        <f>VLOOKUP(N931,'Text facts'!$A$1:$B$10019,2,0)</f>
        <v>#N/A</v>
      </c>
      <c r="Q931" t="e">
        <f>VLOOKUP(N931,'Text facts'!$A$1:$C$10019,3,0)</f>
        <v>#N/A</v>
      </c>
      <c r="S931" t="e">
        <f>VLOOKUP(R931,'Text facts'!$A$1:$H$10019,6,0)</f>
        <v>#N/A</v>
      </c>
      <c r="T931" t="e">
        <f>VLOOKUP(R931,'Text facts'!$A$1:$B$10019,2,0)</f>
        <v>#N/A</v>
      </c>
      <c r="U931" t="e">
        <f>VLOOKUP(R931,'Text facts'!$A$1:$C$10019,3,0)</f>
        <v>#N/A</v>
      </c>
    </row>
    <row r="932" spans="1:21">
      <c r="A932" s="1" t="s">
        <v>1276</v>
      </c>
      <c r="B932" s="1" t="s">
        <v>6561</v>
      </c>
      <c r="C932" s="1" t="str">
        <f>VLOOKUP(B932,'Text facts'!$A$1:$H$10019,6,0)</f>
        <v>A784</v>
      </c>
      <c r="D932" t="str">
        <f>VLOOKUP(B932,'Text facts'!$A$1:$B$10019,2,0)</f>
        <v>Bridgerton</v>
      </c>
      <c r="E932" t="str">
        <f>VLOOKUP(B932,'Text facts'!$A$1:$C$10019,3,0)</f>
        <v>Bridgerton</v>
      </c>
      <c r="F932" s="1" t="s">
        <v>1389</v>
      </c>
      <c r="G932" s="1" t="s">
        <v>6778</v>
      </c>
      <c r="H932" t="str">
        <f>VLOOKUP(F932,'Text facts'!$A$1:$B$10019,2,0)</f>
        <v>[NEMA NASLOVA]</v>
      </c>
      <c r="I932" t="str">
        <f>VLOOKUP(F932,'Text facts'!$A$1:$C$10019,3,0)</f>
        <v>[NO TITLE]</v>
      </c>
      <c r="J932" s="1" t="s">
        <v>10231</v>
      </c>
      <c r="K932" s="1" t="str">
        <f>VLOOKUP(J932,'Text facts'!$A$1:$H$10019,6,0)</f>
        <v>A1304</v>
      </c>
      <c r="L932" t="str">
        <f>VLOOKUP(J932,'Text facts'!$A$1:$B$10019,2,0)</f>
        <v>Poljubac u ponoć</v>
      </c>
      <c r="M932" t="str">
        <f>VLOOKUP(J932,'Text facts'!$A$1:$C$10019,3,0)</f>
        <v>A Kiss at Midnight</v>
      </c>
      <c r="O932" s="1" t="e">
        <f>VLOOKUP(N932,'Text facts'!$A$1:$H$10019,6,0)</f>
        <v>#N/A</v>
      </c>
      <c r="P932" t="e">
        <f>VLOOKUP(N932,'Text facts'!$A$1:$B$10019,2,0)</f>
        <v>#N/A</v>
      </c>
      <c r="Q932" t="e">
        <f>VLOOKUP(N932,'Text facts'!$A$1:$C$10019,3,0)</f>
        <v>#N/A</v>
      </c>
      <c r="S932" t="e">
        <f>VLOOKUP(R932,'Text facts'!$A$1:$H$10019,6,0)</f>
        <v>#N/A</v>
      </c>
      <c r="T932" t="e">
        <f>VLOOKUP(R932,'Text facts'!$A$1:$B$10019,2,0)</f>
        <v>#N/A</v>
      </c>
      <c r="U932" t="e">
        <f>VLOOKUP(R932,'Text facts'!$A$1:$C$10019,3,0)</f>
        <v>#N/A</v>
      </c>
    </row>
    <row r="933" spans="1:21" ht="15">
      <c r="A933" s="1" t="s">
        <v>1277</v>
      </c>
      <c r="B933" s="1" t="s">
        <v>7206</v>
      </c>
      <c r="C933" s="1" t="str">
        <f>VLOOKUP(B933,'Text facts'!$A$1:$H$10019,6,0)</f>
        <v>A92</v>
      </c>
      <c r="D933" t="str">
        <f>VLOOKUP(B933,'Text facts'!$A$1:$B$10019,2,0)</f>
        <v>Kletva</v>
      </c>
      <c r="E933" t="str">
        <f>VLOOKUP(B933,'Text facts'!$A$1:$C$10019,3,0)</f>
        <v>--</v>
      </c>
      <c r="F933" s="1" t="s">
        <v>9868</v>
      </c>
      <c r="G933" s="1" t="str">
        <f>VLOOKUP(F933,'Text facts'!$A$1:$H$10019,6,0)</f>
        <v>A1246</v>
      </c>
      <c r="H933" t="str">
        <f>VLOOKUP(F933,'Text facts'!$A$1:$B$10019,2,0)</f>
        <v>Premijerka</v>
      </c>
      <c r="I933" t="str">
        <f>VLOOKUP(F933,'Text facts'!$A$1:$C$10019,3,0)</f>
        <v>--</v>
      </c>
      <c r="J933" s="1" t="s">
        <v>3678</v>
      </c>
      <c r="K933" s="1" t="str">
        <f>VLOOKUP(J933,'Text facts'!$A$1:$H$10019,6,0)</f>
        <v>A362</v>
      </c>
      <c r="L933" t="str">
        <f>VLOOKUP(J933,'Text facts'!$A$1:$B$10019,2,0)</f>
        <v>Moć sadašnjeg trenutka</v>
      </c>
      <c r="M933" t="str">
        <f>VLOOKUP(J933,'Text facts'!$A$1:$C$10019,3,0)</f>
        <v xml:space="preserve"> Practicing the power of now</v>
      </c>
      <c r="O933" s="1" t="e">
        <f>VLOOKUP(N933,'Text facts'!$A$1:$H$10019,6,0)</f>
        <v>#N/A</v>
      </c>
      <c r="P933" t="e">
        <f>VLOOKUP(N933,'Text facts'!$A$1:$B$10019,2,0)</f>
        <v>#N/A</v>
      </c>
      <c r="Q933" t="e">
        <f>VLOOKUP(N933,'Text facts'!$A$1:$C$10019,3,0)</f>
        <v>#N/A</v>
      </c>
      <c r="S933" t="e">
        <f>VLOOKUP(R933,'Text facts'!$A$1:$H$10019,6,0)</f>
        <v>#N/A</v>
      </c>
      <c r="T933" t="e">
        <f>VLOOKUP(R933,'Text facts'!$A$1:$B$10019,2,0)</f>
        <v>#N/A</v>
      </c>
      <c r="U933" t="e">
        <f>VLOOKUP(R933,'Text facts'!$A$1:$C$10019,3,0)</f>
        <v>#N/A</v>
      </c>
    </row>
    <row r="934" spans="1:21" ht="15">
      <c r="A934" s="1" t="s">
        <v>1279</v>
      </c>
      <c r="B934" s="1" t="s">
        <v>4887</v>
      </c>
      <c r="C934" s="1" t="str">
        <f>VLOOKUP(B934,'Text facts'!$A$1:$H$10019,6,0)</f>
        <v>A543</v>
      </c>
      <c r="D934" t="str">
        <f>VLOOKUP(B934,'Text facts'!$A$1:$B$10019,2,0)</f>
        <v>Bijeli očnjak</v>
      </c>
      <c r="E934" t="str">
        <f>VLOOKUP(B934,'Text facts'!$A$1:$C$10019,3,0)</f>
        <v>White Fang</v>
      </c>
      <c r="F934" s="1" t="s">
        <v>3955</v>
      </c>
      <c r="G934" s="1" t="str">
        <f>VLOOKUP(F934,'Text facts'!$A$1:$H$10019,6,0)</f>
        <v>A88</v>
      </c>
      <c r="H934" t="str">
        <f>VLOOKUP(F934,'Text facts'!$A$1:$B$10019,2,0)</f>
        <v>Winnetou</v>
      </c>
      <c r="I934" t="str">
        <f>VLOOKUP(F934,'Text facts'!$A$1:$C$10019,3,0)</f>
        <v>Winnetou</v>
      </c>
      <c r="J934" s="1" t="s">
        <v>1511</v>
      </c>
      <c r="K934" s="1" t="str">
        <f>VLOOKUP(J934,'Text facts'!$A$1:$H$10019,6,0)</f>
        <v>A19</v>
      </c>
      <c r="L934" t="str">
        <f>VLOOKUP(J934,'Text facts'!$A$1:$B$10019,2,0)</f>
        <v>Mali princ</v>
      </c>
      <c r="M934" t="str">
        <f>VLOOKUP(J934,'Text facts'!$A$1:$C$10019,3,0)</f>
        <v>The Little Prince</v>
      </c>
      <c r="O934" s="1" t="e">
        <f>VLOOKUP(N934,'Text facts'!$A$1:$H$10019,6,0)</f>
        <v>#N/A</v>
      </c>
      <c r="P934" t="e">
        <f>VLOOKUP(N934,'Text facts'!$A$1:$B$10019,2,0)</f>
        <v>#N/A</v>
      </c>
      <c r="Q934" t="e">
        <f>VLOOKUP(N934,'Text facts'!$A$1:$C$10019,3,0)</f>
        <v>#N/A</v>
      </c>
      <c r="S934" t="e">
        <f>VLOOKUP(R934,'Text facts'!$A$1:$H$10019,6,0)</f>
        <v>#N/A</v>
      </c>
      <c r="T934" t="e">
        <f>VLOOKUP(R934,'Text facts'!$A$1:$B$10019,2,0)</f>
        <v>#N/A</v>
      </c>
      <c r="U934" t="e">
        <f>VLOOKUP(R934,'Text facts'!$A$1:$C$10019,3,0)</f>
        <v>#N/A</v>
      </c>
    </row>
    <row r="935" spans="1:21">
      <c r="A935" s="1" t="s">
        <v>1280</v>
      </c>
      <c r="B935" s="1" t="s">
        <v>6133</v>
      </c>
      <c r="C935" s="1" t="str">
        <f>VLOOKUP(B935,'Text facts'!$A$1:$H$10019,6,0)</f>
        <v>A13</v>
      </c>
      <c r="D935" t="str">
        <f>VLOOKUP(B935,'Text facts'!$A$1:$B$10019,2,0)</f>
        <v>Čudnovata istina</v>
      </c>
      <c r="E935" t="str">
        <f>VLOOKUP(B935,'Text facts'!$A$1:$C$10019,3,0)</f>
        <v>--</v>
      </c>
      <c r="F935" s="1" t="s">
        <v>10236</v>
      </c>
      <c r="G935" s="1" t="str">
        <f>VLOOKUP(F935,'Text facts'!$A$1:$H$10019,6,0)</f>
        <v>A1306</v>
      </c>
      <c r="H935" t="str">
        <f>VLOOKUP(F935,'Text facts'!$A$1:$B$10019,2,0)</f>
        <v>Spomenar mog oca</v>
      </c>
      <c r="I935" t="str">
        <f>VLOOKUP(F935,'Text facts'!$A$1:$C$10019,3,0)</f>
        <v>A Journal of My Father</v>
      </c>
      <c r="J935" s="1" t="s">
        <v>10242</v>
      </c>
      <c r="K935" s="1" t="str">
        <f>VLOOKUP(J935,'Text facts'!$A$1:$H$10019,6,0)</f>
        <v>A1307</v>
      </c>
      <c r="L935" t="str">
        <f>VLOOKUP(J935,'Text facts'!$A$1:$B$10019,2,0)</f>
        <v>Tex Willer</v>
      </c>
      <c r="M935" t="str">
        <f>VLOOKUP(J935,'Text facts'!$A$1:$C$10019,3,0)</f>
        <v>Tex Willer</v>
      </c>
      <c r="O935" s="1" t="e">
        <f>VLOOKUP(N935,'Text facts'!$A$1:$H$10019,6,0)</f>
        <v>#N/A</v>
      </c>
      <c r="P935" t="e">
        <f>VLOOKUP(N935,'Text facts'!$A$1:$B$10019,2,0)</f>
        <v>#N/A</v>
      </c>
      <c r="Q935" t="e">
        <f>VLOOKUP(N935,'Text facts'!$A$1:$C$10019,3,0)</f>
        <v>#N/A</v>
      </c>
      <c r="S935" t="e">
        <f>VLOOKUP(R935,'Text facts'!$A$1:$H$10019,6,0)</f>
        <v>#N/A</v>
      </c>
      <c r="T935" t="e">
        <f>VLOOKUP(R935,'Text facts'!$A$1:$B$10019,2,0)</f>
        <v>#N/A</v>
      </c>
      <c r="U935" t="e">
        <f>VLOOKUP(R935,'Text facts'!$A$1:$C$10019,3,0)</f>
        <v>#N/A</v>
      </c>
    </row>
    <row r="936" spans="1:21" ht="15">
      <c r="A936" s="1" t="s">
        <v>1282</v>
      </c>
      <c r="B936" s="1" t="s">
        <v>4249</v>
      </c>
      <c r="C936" s="1" t="str">
        <f>VLOOKUP(B936,'Text facts'!$A$1:$H$10019,6,0)</f>
        <v>A451</v>
      </c>
      <c r="D936" t="str">
        <f>VLOOKUP(B936,'Text facts'!$A$1:$B$10019,2,0)</f>
        <v>Tri ljubavi</v>
      </c>
      <c r="E936" t="str">
        <f>VLOOKUP(B936,'Text facts'!$A$1:$C$10019,3,0)</f>
        <v>Three Loves</v>
      </c>
      <c r="F936" s="1" t="s">
        <v>5738</v>
      </c>
      <c r="G936" s="1" t="str">
        <f>VLOOKUP(F936,'Text facts'!$A$1:$H$10019,6,0)</f>
        <v>A661</v>
      </c>
      <c r="H936" t="str">
        <f>VLOOKUP(F936,'Text facts'!$A$1:$B$10019,2,0)</f>
        <v>Nevjernica</v>
      </c>
      <c r="I936" t="str">
        <f>VLOOKUP(F936,'Text facts'!$A$1:$C$10019,3,0)</f>
        <v>Infidel</v>
      </c>
      <c r="J936" s="1" t="s">
        <v>10256</v>
      </c>
      <c r="K936" s="1" t="str">
        <f>VLOOKUP(J936,'Text facts'!$A$1:$H$10019,6,0)</f>
        <v>A1310</v>
      </c>
      <c r="L936" t="str">
        <f>VLOOKUP(J936,'Text facts'!$A$1:$B$10019,2,0)</f>
        <v>Obećana zemlja</v>
      </c>
      <c r="M936" t="str">
        <f>VLOOKUP(J936,'Text facts'!$A$1:$C$10019,3,0)</f>
        <v>A Promised Land</v>
      </c>
      <c r="O936" s="1" t="e">
        <f>VLOOKUP(N936,'Text facts'!$A$1:$H$10019,6,0)</f>
        <v>#N/A</v>
      </c>
      <c r="P936" t="e">
        <f>VLOOKUP(N936,'Text facts'!$A$1:$B$10019,2,0)</f>
        <v>#N/A</v>
      </c>
      <c r="Q936" t="e">
        <f>VLOOKUP(N936,'Text facts'!$A$1:$C$10019,3,0)</f>
        <v>#N/A</v>
      </c>
      <c r="S936" t="e">
        <f>VLOOKUP(R936,'Text facts'!$A$1:$H$10019,6,0)</f>
        <v>#N/A</v>
      </c>
      <c r="T936" t="e">
        <f>VLOOKUP(R936,'Text facts'!$A$1:$B$10019,2,0)</f>
        <v>#N/A</v>
      </c>
      <c r="U936" t="e">
        <f>VLOOKUP(R936,'Text facts'!$A$1:$C$10019,3,0)</f>
        <v>#N/A</v>
      </c>
    </row>
    <row r="937" spans="1:21" ht="15">
      <c r="A937" s="1" t="s">
        <v>1284</v>
      </c>
      <c r="B937" s="1" t="s">
        <v>10275</v>
      </c>
      <c r="C937" s="1" t="str">
        <f>VLOOKUP(B937,'Text facts'!$A$1:$H$10019,6,0)</f>
        <v>A1313</v>
      </c>
      <c r="D937" t="str">
        <f>VLOOKUP(B937,'Text facts'!$A$1:$B$10019,2,0)</f>
        <v>Sretna nova godina</v>
      </c>
      <c r="E937" t="str">
        <f>VLOOKUP(B937,'Text facts'!$A$1:$C$10019,3,0)</f>
        <v>Happy New Year</v>
      </c>
      <c r="F937" s="1" t="s">
        <v>2526</v>
      </c>
      <c r="G937" s="1" t="str">
        <f>VLOOKUP(F937,'Text facts'!$A$1:$H$10019,6,0)</f>
        <v>A176</v>
      </c>
      <c r="H937" t="str">
        <f>VLOOKUP(F937,'Text facts'!$A$1:$B$10019,2,0)</f>
        <v>Voli me više od svega na svijetu</v>
      </c>
      <c r="I937" t="str">
        <f>VLOOKUP(F937,'Text facts'!$A$1:$C$10019,3,0)</f>
        <v>--</v>
      </c>
      <c r="J937" s="1" t="s">
        <v>10281</v>
      </c>
      <c r="K937" s="1" t="str">
        <f>VLOOKUP(J937,'Text facts'!$A$1:$H$10019,6,0)</f>
        <v>A786</v>
      </c>
      <c r="L937" t="str">
        <f>VLOOKUP(J937,'Text facts'!$A$1:$B$10019,2,0)</f>
        <v>Fališ mi</v>
      </c>
      <c r="M937" t="str">
        <f>VLOOKUP(J937,'Text facts'!$A$1:$C$10019,3,0)</f>
        <v>--</v>
      </c>
      <c r="O937" s="1" t="e">
        <f>VLOOKUP(N937,'Text facts'!$A$1:$H$10019,6,0)</f>
        <v>#N/A</v>
      </c>
      <c r="P937" t="e">
        <f>VLOOKUP(N937,'Text facts'!$A$1:$B$10019,2,0)</f>
        <v>#N/A</v>
      </c>
      <c r="Q937" t="e">
        <f>VLOOKUP(N937,'Text facts'!$A$1:$C$10019,3,0)</f>
        <v>#N/A</v>
      </c>
      <c r="S937" t="e">
        <f>VLOOKUP(R937,'Text facts'!$A$1:$H$10019,6,0)</f>
        <v>#N/A</v>
      </c>
      <c r="T937" t="e">
        <f>VLOOKUP(R937,'Text facts'!$A$1:$B$10019,2,0)</f>
        <v>#N/A</v>
      </c>
      <c r="U937" t="e">
        <f>VLOOKUP(R937,'Text facts'!$A$1:$C$10019,3,0)</f>
        <v>#N/A</v>
      </c>
    </row>
    <row r="938" spans="1:21">
      <c r="A938" s="1" t="s">
        <v>1285</v>
      </c>
      <c r="B938" s="1" t="s">
        <v>1791</v>
      </c>
      <c r="C938" s="1" t="str">
        <f>VLOOKUP(B938,'Text facts'!$A$1:$H$10019,6,0)</f>
        <v>A43</v>
      </c>
      <c r="D938" t="str">
        <f>VLOOKUP(B938,'Text facts'!$A$1:$B$10019,2,0)</f>
        <v>Zločin i kazna</v>
      </c>
      <c r="E938" t="str">
        <f>VLOOKUP(B938,'Text facts'!$A$1:$C$10019,3,0)</f>
        <v>Crime and Punishment</v>
      </c>
      <c r="F938" s="1" t="s">
        <v>2562</v>
      </c>
      <c r="G938" s="1" t="str">
        <f>VLOOKUP(F938,'Text facts'!$A$1:$H$10019,6,0)</f>
        <v>A182</v>
      </c>
      <c r="H938" t="str">
        <f>VLOOKUP(F938,'Text facts'!$A$1:$B$10019,2,0)</f>
        <v>Gonič zmajeva</v>
      </c>
      <c r="I938" t="str">
        <f>VLOOKUP(F938,'Text facts'!$A$1:$C$10019,3,0)</f>
        <v xml:space="preserve">The Kite Runner </v>
      </c>
      <c r="J938" s="1" t="s">
        <v>2573</v>
      </c>
      <c r="K938" s="1" t="str">
        <f>VLOOKUP(J938,'Text facts'!$A$1:$H$10019,6,0)</f>
        <v>A184</v>
      </c>
      <c r="L938" t="str">
        <f>VLOOKUP(J938,'Text facts'!$A$1:$B$10019,2,0)</f>
        <v>Gospođa Bovary</v>
      </c>
      <c r="M938" t="str">
        <f>VLOOKUP(J938,'Text facts'!$A$1:$C$10019,3,0)</f>
        <v>Madame Bovary</v>
      </c>
      <c r="O938" s="1" t="e">
        <f>VLOOKUP(N938,'Text facts'!$A$1:$H$10019,6,0)</f>
        <v>#N/A</v>
      </c>
      <c r="P938" t="e">
        <f>VLOOKUP(N938,'Text facts'!$A$1:$B$10019,2,0)</f>
        <v>#N/A</v>
      </c>
      <c r="Q938" t="e">
        <f>VLOOKUP(N938,'Text facts'!$A$1:$C$10019,3,0)</f>
        <v>#N/A</v>
      </c>
      <c r="S938" t="e">
        <f>VLOOKUP(R938,'Text facts'!$A$1:$H$10019,6,0)</f>
        <v>#N/A</v>
      </c>
      <c r="T938" t="e">
        <f>VLOOKUP(R938,'Text facts'!$A$1:$B$10019,2,0)</f>
        <v>#N/A</v>
      </c>
      <c r="U938" t="e">
        <f>VLOOKUP(R938,'Text facts'!$A$1:$C$10019,3,0)</f>
        <v>#N/A</v>
      </c>
    </row>
    <row r="939" spans="1:21">
      <c r="A939" s="1" t="s">
        <v>1286</v>
      </c>
      <c r="B939" s="1" t="s">
        <v>10283</v>
      </c>
      <c r="C939" s="1" t="str">
        <f>VLOOKUP(B939,'Text facts'!$A$1:$H$10019,6,0)</f>
        <v>A953</v>
      </c>
      <c r="D939" t="str">
        <f>VLOOKUP(B939,'Text facts'!$A$1:$B$10019,2,0)</f>
        <v>Špijun zvan Igla</v>
      </c>
      <c r="E939" t="str">
        <f>VLOOKUP(B939,'Text facts'!$A$1:$C$10019,3,0)</f>
        <v>Eye of the Needle</v>
      </c>
      <c r="F939" s="1" t="s">
        <v>10286</v>
      </c>
      <c r="G939" s="1" t="str">
        <f>VLOOKUP(F939,'Text facts'!$A$1:$H$10019,6,0)</f>
        <v>A1314</v>
      </c>
      <c r="H939" t="str">
        <f>VLOOKUP(F939,'Text facts'!$A$1:$B$10019,2,0)</f>
        <v>Morski psi i sitna riba</v>
      </c>
      <c r="I939" t="str">
        <f>VLOOKUP(F939,'Text facts'!$A$1:$C$10019,3,0)</f>
        <v>Sharks and Little Fish</v>
      </c>
      <c r="J939" s="1" t="s">
        <v>10292</v>
      </c>
      <c r="K939" s="1" t="str">
        <f>VLOOKUP(J939,'Text facts'!$A$1:$H$10019,6,0)</f>
        <v>A1315</v>
      </c>
      <c r="L939" t="str">
        <f>VLOOKUP(J939,'Text facts'!$A$1:$B$10019,2,0)</f>
        <v>Theta iscjeljivanje</v>
      </c>
      <c r="M939" t="str">
        <f>VLOOKUP(J939,'Text facts'!$A$1:$C$10019,3,0)</f>
        <v>ThetaHealing : Introducing an Extraordinary Energy Healing Modality</v>
      </c>
      <c r="O939" s="1" t="e">
        <f>VLOOKUP(N939,'Text facts'!$A$1:$H$10019,6,0)</f>
        <v>#N/A</v>
      </c>
      <c r="P939" t="e">
        <f>VLOOKUP(N939,'Text facts'!$A$1:$B$10019,2,0)</f>
        <v>#N/A</v>
      </c>
      <c r="Q939" t="e">
        <f>VLOOKUP(N939,'Text facts'!$A$1:$C$10019,3,0)</f>
        <v>#N/A</v>
      </c>
      <c r="S939" t="e">
        <f>VLOOKUP(R939,'Text facts'!$A$1:$H$10019,6,0)</f>
        <v>#N/A</v>
      </c>
      <c r="T939" t="e">
        <f>VLOOKUP(R939,'Text facts'!$A$1:$B$10019,2,0)</f>
        <v>#N/A</v>
      </c>
      <c r="U939" t="e">
        <f>VLOOKUP(R939,'Text facts'!$A$1:$C$10019,3,0)</f>
        <v>#N/A</v>
      </c>
    </row>
    <row r="940" spans="1:21">
      <c r="A940" s="1" t="s">
        <v>1287</v>
      </c>
      <c r="B940" s="1" t="s">
        <v>1511</v>
      </c>
      <c r="C940" s="1" t="str">
        <f>VLOOKUP(B940,'Text facts'!$A$1:$H$10019,6,0)</f>
        <v>A19</v>
      </c>
      <c r="D940" t="str">
        <f>VLOOKUP(B940,'Text facts'!$A$1:$B$10019,2,0)</f>
        <v>Mali princ</v>
      </c>
      <c r="E940" t="str">
        <f>VLOOKUP(B940,'Text facts'!$A$1:$C$10019,3,0)</f>
        <v>The Little Prince</v>
      </c>
      <c r="F940" s="1" t="s">
        <v>8783</v>
      </c>
      <c r="G940" s="1" t="str">
        <f>VLOOKUP(F940,'Text facts'!$A$1:$H$10019,6,0)</f>
        <v>A709</v>
      </c>
      <c r="H940" t="str">
        <f>VLOOKUP(F940,'Text facts'!$A$1:$B$10019,2,0)</f>
        <v>Plesna haljina žutog maslačka</v>
      </c>
      <c r="I940" t="str">
        <f>VLOOKUP(F940,'Text facts'!$A$1:$C$10019,3,0)</f>
        <v>--</v>
      </c>
      <c r="J940" s="1" t="s">
        <v>10308</v>
      </c>
      <c r="K940" s="1" t="str">
        <f>VLOOKUP(J940,'Text facts'!$A$1:$H$10019,6,0)</f>
        <v>A1318</v>
      </c>
      <c r="L940" t="str">
        <f>VLOOKUP(J940,'Text facts'!$A$1:$B$10019,2,0)</f>
        <v>--</v>
      </c>
      <c r="M940" t="str">
        <f>VLOOKUP(J940,'Text facts'!$A$1:$C$10019,3,0)</f>
        <v>Going Back</v>
      </c>
      <c r="O940" s="1" t="e">
        <f>VLOOKUP(N940,'Text facts'!$A$1:$H$10019,6,0)</f>
        <v>#N/A</v>
      </c>
      <c r="P940" t="e">
        <f>VLOOKUP(N940,'Text facts'!$A$1:$B$10019,2,0)</f>
        <v>#N/A</v>
      </c>
      <c r="Q940" t="e">
        <f>VLOOKUP(N940,'Text facts'!$A$1:$C$10019,3,0)</f>
        <v>#N/A</v>
      </c>
      <c r="S940" t="e">
        <f>VLOOKUP(R940,'Text facts'!$A$1:$H$10019,6,0)</f>
        <v>#N/A</v>
      </c>
      <c r="T940" t="e">
        <f>VLOOKUP(R940,'Text facts'!$A$1:$B$10019,2,0)</f>
        <v>#N/A</v>
      </c>
      <c r="U940" t="e">
        <f>VLOOKUP(R940,'Text facts'!$A$1:$C$10019,3,0)</f>
        <v>#N/A</v>
      </c>
    </row>
    <row r="941" spans="1:21">
      <c r="A941" s="1" t="s">
        <v>1288</v>
      </c>
      <c r="B941" s="1" t="s">
        <v>3823</v>
      </c>
      <c r="C941" s="1" t="str">
        <f>VLOOKUP(B941,'Text facts'!$A$1:$H$10019,6,0)</f>
        <v>A182</v>
      </c>
      <c r="D941" t="str">
        <f>VLOOKUP(B941,'Text facts'!$A$1:$B$10019,2,0)</f>
        <v>Tisuću žarkih sunaca</v>
      </c>
      <c r="E941" t="str">
        <f>VLOOKUP(B941,'Text facts'!$A$1:$C$10019,3,0)</f>
        <v>A Thousand Splendid Suns</v>
      </c>
      <c r="F941" s="1" t="s">
        <v>2562</v>
      </c>
      <c r="G941" s="1" t="str">
        <f>VLOOKUP(F941,'Text facts'!$A$1:$H$10019,6,0)</f>
        <v>A182</v>
      </c>
      <c r="H941" t="str">
        <f>VLOOKUP(F941,'Text facts'!$A$1:$B$10019,2,0)</f>
        <v>Gonič zmajeva</v>
      </c>
      <c r="I941" t="str">
        <f>VLOOKUP(F941,'Text facts'!$A$1:$C$10019,3,0)</f>
        <v xml:space="preserve">The Kite Runner </v>
      </c>
      <c r="J941" s="1" t="s">
        <v>2364</v>
      </c>
      <c r="K941" s="1" t="str">
        <f>VLOOKUP(J941,'Text facts'!$A$1:$H$10019,6,0)</f>
        <v>A151</v>
      </c>
      <c r="L941" t="str">
        <f>VLOOKUP(J941,'Text facts'!$A$1:$B$10019,2,0)</f>
        <v>Čovjek zvan Ove</v>
      </c>
      <c r="M941" t="str">
        <f>VLOOKUP(J941,'Text facts'!$A$1:$C$10019,3,0)</f>
        <v>A Man Called Ove</v>
      </c>
      <c r="O941" s="1" t="e">
        <f>VLOOKUP(N941,'Text facts'!$A$1:$H$10019,6,0)</f>
        <v>#N/A</v>
      </c>
      <c r="P941" t="e">
        <f>VLOOKUP(N941,'Text facts'!$A$1:$B$10019,2,0)</f>
        <v>#N/A</v>
      </c>
      <c r="Q941" t="e">
        <f>VLOOKUP(N941,'Text facts'!$A$1:$C$10019,3,0)</f>
        <v>#N/A</v>
      </c>
      <c r="S941" t="e">
        <f>VLOOKUP(R941,'Text facts'!$A$1:$H$10019,6,0)</f>
        <v>#N/A</v>
      </c>
      <c r="T941" t="e">
        <f>VLOOKUP(R941,'Text facts'!$A$1:$B$10019,2,0)</f>
        <v>#N/A</v>
      </c>
      <c r="U941" t="e">
        <f>VLOOKUP(R941,'Text facts'!$A$1:$C$10019,3,0)</f>
        <v>#N/A</v>
      </c>
    </row>
    <row r="942" spans="1:21">
      <c r="A942" s="1" t="s">
        <v>1290</v>
      </c>
      <c r="B942" s="1" t="s">
        <v>3028</v>
      </c>
      <c r="C942" s="1" t="str">
        <f>VLOOKUP(B942,'Text facts'!$A$1:$H$10019,6,0)</f>
        <v>A255</v>
      </c>
      <c r="D942" t="str">
        <f>VLOOKUP(B942,'Text facts'!$A$1:$B$10019,2,0)</f>
        <v>Sarajevski Marlboro</v>
      </c>
      <c r="E942" t="str">
        <f>VLOOKUP(B942,'Text facts'!$A$1:$C$10019,3,0)</f>
        <v>Sarajevo Marlboro</v>
      </c>
      <c r="F942" s="1" t="s">
        <v>2415</v>
      </c>
      <c r="G942" s="1" t="str">
        <f>VLOOKUP(F942,'Text facts'!$A$1:$H$10019,6,0)</f>
        <v>A159</v>
      </c>
      <c r="H942" t="str">
        <f>VLOOKUP(F942,'Text facts'!$A$1:$B$10019,2,0)</f>
        <v>Olive Kitteridge</v>
      </c>
      <c r="I942" t="str">
        <f>VLOOKUP(F942,'Text facts'!$A$1:$C$10019,3,0)</f>
        <v>Olive Kitteridge</v>
      </c>
      <c r="J942" s="1" t="s">
        <v>2364</v>
      </c>
      <c r="K942" s="1" t="str">
        <f>VLOOKUP(J942,'Text facts'!$A$1:$H$10019,6,0)</f>
        <v>A151</v>
      </c>
      <c r="L942" t="str">
        <f>VLOOKUP(J942,'Text facts'!$A$1:$B$10019,2,0)</f>
        <v>Čovjek zvan Ove</v>
      </c>
      <c r="M942" t="str">
        <f>VLOOKUP(J942,'Text facts'!$A$1:$C$10019,3,0)</f>
        <v>A Man Called Ove</v>
      </c>
      <c r="O942" s="1" t="e">
        <f>VLOOKUP(N942,'Text facts'!$A$1:$H$10019,6,0)</f>
        <v>#N/A</v>
      </c>
      <c r="P942" t="e">
        <f>VLOOKUP(N942,'Text facts'!$A$1:$B$10019,2,0)</f>
        <v>#N/A</v>
      </c>
      <c r="Q942" t="e">
        <f>VLOOKUP(N942,'Text facts'!$A$1:$C$10019,3,0)</f>
        <v>#N/A</v>
      </c>
      <c r="S942" t="e">
        <f>VLOOKUP(R942,'Text facts'!$A$1:$H$10019,6,0)</f>
        <v>#N/A</v>
      </c>
      <c r="T942" t="e">
        <f>VLOOKUP(R942,'Text facts'!$A$1:$B$10019,2,0)</f>
        <v>#N/A</v>
      </c>
      <c r="U942" t="e">
        <f>VLOOKUP(R942,'Text facts'!$A$1:$C$10019,3,0)</f>
        <v>#N/A</v>
      </c>
    </row>
    <row r="943" spans="1:21">
      <c r="A943" s="1" t="s">
        <v>1292</v>
      </c>
      <c r="B943" s="1" t="s">
        <v>4915</v>
      </c>
      <c r="C943" s="1" t="str">
        <f>VLOOKUP(B943,'Text facts'!$A$1:$H$10019,6,0)</f>
        <v>A549</v>
      </c>
      <c r="D943" t="str">
        <f>VLOOKUP(B943,'Text facts'!$A$1:$B$10019,2,0)</f>
        <v>Moby Dick</v>
      </c>
      <c r="E943" t="str">
        <f>VLOOKUP(B943,'Text facts'!$A$1:$C$10019,3,0)</f>
        <v>Moby Dick</v>
      </c>
      <c r="F943" s="1" t="s">
        <v>1583</v>
      </c>
      <c r="G943" s="1" t="str">
        <f>VLOOKUP(F943,'Text facts'!$A$1:$H$10019,6,0)</f>
        <v>A32</v>
      </c>
      <c r="H943" t="str">
        <f>VLOOKUP(F943,'Text facts'!$A$1:$B$10019,2,0)</f>
        <v>Sto godina samoće</v>
      </c>
      <c r="I943" t="str">
        <f>VLOOKUP(F943,'Text facts'!$A$1:$C$10019,3,0)</f>
        <v>One Hundred Years of Solitude</v>
      </c>
      <c r="J943" s="1" t="s">
        <v>3514</v>
      </c>
      <c r="K943" s="1" t="str">
        <f>VLOOKUP(J943,'Text facts'!$A$1:$H$10019,6,0)</f>
        <v>A338</v>
      </c>
      <c r="L943" t="str">
        <f>VLOOKUP(J943,'Text facts'!$A$1:$B$10019,2,0)</f>
        <v>Brdo</v>
      </c>
      <c r="M943" t="str">
        <f>VLOOKUP(J943,'Text facts'!$A$1:$C$10019,3,0)</f>
        <v>The Hill</v>
      </c>
      <c r="O943" s="1" t="e">
        <f>VLOOKUP(N943,'Text facts'!$A$1:$H$10019,6,0)</f>
        <v>#N/A</v>
      </c>
      <c r="P943" t="e">
        <f>VLOOKUP(N943,'Text facts'!$A$1:$B$10019,2,0)</f>
        <v>#N/A</v>
      </c>
      <c r="Q943" t="e">
        <f>VLOOKUP(N943,'Text facts'!$A$1:$C$10019,3,0)</f>
        <v>#N/A</v>
      </c>
      <c r="S943" t="e">
        <f>VLOOKUP(R943,'Text facts'!$A$1:$H$10019,6,0)</f>
        <v>#N/A</v>
      </c>
      <c r="T943" t="e">
        <f>VLOOKUP(R943,'Text facts'!$A$1:$B$10019,2,0)</f>
        <v>#N/A</v>
      </c>
      <c r="U943" t="e">
        <f>VLOOKUP(R943,'Text facts'!$A$1:$C$10019,3,0)</f>
        <v>#N/A</v>
      </c>
    </row>
    <row r="944" spans="1:21">
      <c r="A944" s="1" t="s">
        <v>1294</v>
      </c>
      <c r="B944" s="1" t="s">
        <v>10298</v>
      </c>
      <c r="C944" s="1" t="str">
        <f>VLOOKUP(B944,'Text facts'!$A$1:$H$10019,6,0)</f>
        <v>A1316</v>
      </c>
      <c r="D944" t="str">
        <f>VLOOKUP(B944,'Text facts'!$A$1:$B$10019,2,0)</f>
        <v>Smisao života : četrdeset dana sa Svetim pismom</v>
      </c>
      <c r="E944" t="str">
        <f>VLOOKUP(B944,'Text facts'!$A$1:$C$10019,3,0)</f>
        <v>The Purpose Driven Life</v>
      </c>
      <c r="F944" s="1" t="s">
        <v>10303</v>
      </c>
      <c r="G944" s="1" t="str">
        <f>VLOOKUP(F944,'Text facts'!$A$1:$H$10019,6,0)</f>
        <v>A1317</v>
      </c>
      <c r="H944" t="str">
        <f>VLOOKUP(F944,'Text facts'!$A$1:$B$10019,2,0)</f>
        <v>Fantomski ja</v>
      </c>
      <c r="I944" t="str">
        <f>VLOOKUP(F944,'Text facts'!$A$1:$C$10019,3,0)</f>
        <v>Phantom Self</v>
      </c>
      <c r="J944" s="1" t="s">
        <v>1998</v>
      </c>
      <c r="K944" s="1" t="str">
        <f>VLOOKUP(J944,'Text facts'!$A$1:$H$10019,6,0)</f>
        <v>A0</v>
      </c>
      <c r="L944" t="str">
        <f>VLOOKUP(J944,'Text facts'!$A$1:$B$10019,2,0)</f>
        <v>Biblija</v>
      </c>
      <c r="M944" t="str">
        <f>VLOOKUP(J944,'Text facts'!$A$1:$C$10019,3,0)</f>
        <v>The Bible</v>
      </c>
      <c r="O944" s="1" t="e">
        <f>VLOOKUP(N944,'Text facts'!$A$1:$H$10019,6,0)</f>
        <v>#N/A</v>
      </c>
      <c r="P944" t="e">
        <f>VLOOKUP(N944,'Text facts'!$A$1:$B$10019,2,0)</f>
        <v>#N/A</v>
      </c>
      <c r="Q944" t="e">
        <f>VLOOKUP(N944,'Text facts'!$A$1:$C$10019,3,0)</f>
        <v>#N/A</v>
      </c>
      <c r="S944" t="e">
        <f>VLOOKUP(R944,'Text facts'!$A$1:$H$10019,6,0)</f>
        <v>#N/A</v>
      </c>
      <c r="T944" t="e">
        <f>VLOOKUP(R944,'Text facts'!$A$1:$B$10019,2,0)</f>
        <v>#N/A</v>
      </c>
      <c r="U944" t="e">
        <f>VLOOKUP(R944,'Text facts'!$A$1:$C$10019,3,0)</f>
        <v>#N/A</v>
      </c>
    </row>
    <row r="945" spans="1:21">
      <c r="A945" s="1" t="s">
        <v>1295</v>
      </c>
      <c r="B945" s="1" t="s">
        <v>10312</v>
      </c>
      <c r="C945" s="1" t="str">
        <f>VLOOKUP(B945,'Text facts'!$A$1:$H$10019,6,0)</f>
        <v>A1221</v>
      </c>
      <c r="D945" t="str">
        <f>VLOOKUP(B945,'Text facts'!$A$1:$B$10019,2,0)</f>
        <v>Marjorie Morningstar</v>
      </c>
      <c r="E945" t="str">
        <f>VLOOKUP(B945,'Text facts'!$A$1:$C$10019,3,0)</f>
        <v>Marjorie Morningstar</v>
      </c>
      <c r="F945" s="1" t="s">
        <v>10314</v>
      </c>
      <c r="G945" s="1" t="str">
        <f>VLOOKUP(F945,'Text facts'!$A$1:$H$10019,6,0)</f>
        <v>A969</v>
      </c>
      <c r="H945" t="str">
        <f>VLOOKUP(F945,'Text facts'!$A$1:$B$10019,2,0)</f>
        <v>I vječno pjevaju šume</v>
      </c>
      <c r="I945" t="str">
        <f>VLOOKUP(F945,'Text facts'!$A$1:$C$10019,3,0)</f>
        <v>Beyond Sing the Woods</v>
      </c>
      <c r="J945" s="1" t="s">
        <v>10317</v>
      </c>
      <c r="K945" s="1" t="str">
        <f>VLOOKUP(J945,'Text facts'!$A$1:$H$10019,6,0)</f>
        <v>A754</v>
      </c>
      <c r="L945" t="str">
        <f>VLOOKUP(J945,'Text facts'!$A$1:$B$10019,2,0)</f>
        <v>Jednom ko nijednom</v>
      </c>
      <c r="M945" t="str">
        <f>VLOOKUP(J945,'Text facts'!$A$1:$C$10019,3,0)</f>
        <v>Once Is Not Enough</v>
      </c>
      <c r="N945" s="1" t="s">
        <v>5591</v>
      </c>
      <c r="O945" s="1" t="str">
        <f>VLOOKUP(N945,'Text facts'!$A$1:$H$10019,6,0)</f>
        <v>A640</v>
      </c>
      <c r="P945" t="str">
        <f>VLOOKUP(N945,'Text facts'!$A$1:$B$10019,2,0)</f>
        <v>Pale sam na svijetu</v>
      </c>
      <c r="Q945" t="str">
        <f>VLOOKUP(N945,'Text facts'!$A$1:$C$10019,3,0)</f>
        <v>Palle Alone in the World</v>
      </c>
      <c r="S945" t="e">
        <f>VLOOKUP(R945,'Text facts'!$A$1:$H$10019,6,0)</f>
        <v>#N/A</v>
      </c>
      <c r="T945" t="e">
        <f>VLOOKUP(R945,'Text facts'!$A$1:$B$10019,2,0)</f>
        <v>#N/A</v>
      </c>
      <c r="U945" t="e">
        <f>VLOOKUP(R945,'Text facts'!$A$1:$C$10019,3,0)</f>
        <v>#N/A</v>
      </c>
    </row>
    <row r="946" spans="1:21">
      <c r="A946" s="1" t="s">
        <v>1296</v>
      </c>
      <c r="B946" s="1" t="s">
        <v>7709</v>
      </c>
      <c r="C946" s="1" t="str">
        <f>VLOOKUP(B946,'Text facts'!$A$1:$H$10019,6,0)</f>
        <v>A952</v>
      </c>
      <c r="D946" t="str">
        <f>VLOOKUP(B946,'Text facts'!$A$1:$B$10019,2,0)</f>
        <v>Kiše Dolaze</v>
      </c>
      <c r="E946" t="str">
        <f>VLOOKUP(B946,'Text facts'!$A$1:$C$10019,3,0)</f>
        <v>The Rains Came</v>
      </c>
      <c r="F946" s="1" t="s">
        <v>10333</v>
      </c>
      <c r="G946" s="1" t="str">
        <f>VLOOKUP(F946,'Text facts'!$A$1:$H$10019,6,0)</f>
        <v>A1319</v>
      </c>
      <c r="H946" t="str">
        <f>VLOOKUP(F946,'Text facts'!$A$1:$B$10019,2,0)</f>
        <v>Bakhita</v>
      </c>
      <c r="I946" t="str">
        <f>VLOOKUP(F946,'Text facts'!$A$1:$C$10019,3,0)</f>
        <v>Bakhita</v>
      </c>
      <c r="J946" s="1" t="s">
        <v>6908</v>
      </c>
      <c r="K946" s="1" t="str">
        <f>VLOOKUP(J946,'Text facts'!$A$1:$H$10019,6,0)</f>
        <v>A406</v>
      </c>
      <c r="L946" t="str">
        <f>VLOOKUP(J946,'Text facts'!$A$1:$B$10019,2,0)</f>
        <v>Plavetnilo</v>
      </c>
      <c r="M946" t="str">
        <f>VLOOKUP(J946,'Text facts'!$A$1:$C$10019,3,0)</f>
        <v>The End of the Ocean</v>
      </c>
      <c r="O946" s="1" t="e">
        <f>VLOOKUP(N946,'Text facts'!$A$1:$H$10019,6,0)</f>
        <v>#N/A</v>
      </c>
      <c r="P946" t="e">
        <f>VLOOKUP(N946,'Text facts'!$A$1:$B$10019,2,0)</f>
        <v>#N/A</v>
      </c>
      <c r="Q946" t="e">
        <f>VLOOKUP(N946,'Text facts'!$A$1:$C$10019,3,0)</f>
        <v>#N/A</v>
      </c>
      <c r="S946" t="e">
        <f>VLOOKUP(R946,'Text facts'!$A$1:$H$10019,6,0)</f>
        <v>#N/A</v>
      </c>
      <c r="T946" t="e">
        <f>VLOOKUP(R946,'Text facts'!$A$1:$B$10019,2,0)</f>
        <v>#N/A</v>
      </c>
      <c r="U946" t="e">
        <f>VLOOKUP(R946,'Text facts'!$A$1:$C$10019,3,0)</f>
        <v>#N/A</v>
      </c>
    </row>
    <row r="947" spans="1:21">
      <c r="A947" s="1" t="s">
        <v>1297</v>
      </c>
      <c r="B947" s="1" t="s">
        <v>1679</v>
      </c>
      <c r="C947" s="1" t="str">
        <f>VLOOKUP(B947,'Text facts'!$A$1:$H$10019,6,0)</f>
        <v>A43</v>
      </c>
      <c r="D947" t="str">
        <f>VLOOKUP(B947,'Text facts'!$A$1:$B$10019,2,0)</f>
        <v>Braća Karamazovi</v>
      </c>
      <c r="E947" t="str">
        <f>VLOOKUP(B947,'Text facts'!$A$1:$C$10019,3,0)</f>
        <v>The Brothers Karamazov</v>
      </c>
      <c r="F947" s="1" t="s">
        <v>1660</v>
      </c>
      <c r="G947" s="1" t="str">
        <f>VLOOKUP(F947,'Text facts'!$A$1:$H$10019,6,0)</f>
        <v>A43</v>
      </c>
      <c r="H947" t="str">
        <f>VLOOKUP(F947,'Text facts'!$A$1:$B$10019,2,0)</f>
        <v>Idiot</v>
      </c>
      <c r="I947" t="str">
        <f>VLOOKUP(F947,'Text facts'!$A$1:$C$10019,3,0)</f>
        <v>The Idiot</v>
      </c>
      <c r="J947" s="1" t="s">
        <v>6566</v>
      </c>
      <c r="K947" s="1" t="str">
        <f>VLOOKUP(J947,'Text facts'!$A$1:$H$10019,6,0)</f>
        <v>A425</v>
      </c>
      <c r="L947" t="str">
        <f>VLOOKUP(J947,'Text facts'!$A$1:$B$10019,2,0)</f>
        <v>Crni obelisk</v>
      </c>
      <c r="M947" t="str">
        <f>VLOOKUP(J947,'Text facts'!$A$1:$C$10019,3,0)</f>
        <v>The Black Obelisk</v>
      </c>
      <c r="O947" s="1" t="e">
        <f>VLOOKUP(N947,'Text facts'!$A$1:$H$10019,6,0)</f>
        <v>#N/A</v>
      </c>
      <c r="P947" t="e">
        <f>VLOOKUP(N947,'Text facts'!$A$1:$B$10019,2,0)</f>
        <v>#N/A</v>
      </c>
      <c r="Q947" t="e">
        <f>VLOOKUP(N947,'Text facts'!$A$1:$C$10019,3,0)</f>
        <v>#N/A</v>
      </c>
      <c r="S947" t="e">
        <f>VLOOKUP(R947,'Text facts'!$A$1:$H$10019,6,0)</f>
        <v>#N/A</v>
      </c>
      <c r="T947" t="e">
        <f>VLOOKUP(R947,'Text facts'!$A$1:$B$10019,2,0)</f>
        <v>#N/A</v>
      </c>
      <c r="U947" t="e">
        <f>VLOOKUP(R947,'Text facts'!$A$1:$C$10019,3,0)</f>
        <v>#N/A</v>
      </c>
    </row>
    <row r="948" spans="1:21">
      <c r="A948" s="1" t="s">
        <v>1299</v>
      </c>
      <c r="B948" s="1" t="s">
        <v>10338</v>
      </c>
      <c r="C948" s="1" t="str">
        <f>VLOOKUP(B948,'Text facts'!$A$1:$H$10019,6,0)</f>
        <v>A736</v>
      </c>
      <c r="D948" t="str">
        <f>VLOOKUP(B948,'Text facts'!$A$1:$B$10019,2,0)</f>
        <v>Ponoćna crta</v>
      </c>
      <c r="E948" t="str">
        <f>VLOOKUP(B948,'Text facts'!$A$1:$C$10019,3,0)</f>
        <v>The Midnight Line</v>
      </c>
      <c r="F948" s="1" t="s">
        <v>10341</v>
      </c>
      <c r="G948" s="1" t="str">
        <f>VLOOKUP(F948,'Text facts'!$A$1:$H$10019,6,0)</f>
        <v>A736</v>
      </c>
      <c r="H948" t="str">
        <f>VLOOKUP(F948,'Text facts'!$A$1:$B$10019,2,0)</f>
        <v>Kat ubojica</v>
      </c>
      <c r="I948" t="str">
        <f>VLOOKUP(F948,'Text facts'!$A$1:$C$10019,3,0)</f>
        <v>Killing Floor</v>
      </c>
      <c r="J948" s="1" t="s">
        <v>10344</v>
      </c>
      <c r="K948" s="1" t="str">
        <f>VLOOKUP(J948,'Text facts'!$A$1:$H$10019,6,0)</f>
        <v>A736</v>
      </c>
      <c r="L948" t="str">
        <f>VLOOKUP(J948,'Text facts'!$A$1:$B$10019,2,0)</f>
        <v>Posjetitelj</v>
      </c>
      <c r="M948" t="str">
        <f>VLOOKUP(J948,'Text facts'!$A$1:$C$10019,3,0)</f>
        <v>The Visitor</v>
      </c>
      <c r="O948" s="1" t="e">
        <f>VLOOKUP(N948,'Text facts'!$A$1:$H$10019,6,0)</f>
        <v>#N/A</v>
      </c>
      <c r="P948" t="e">
        <f>VLOOKUP(N948,'Text facts'!$A$1:$B$10019,2,0)</f>
        <v>#N/A</v>
      </c>
      <c r="Q948" t="e">
        <f>VLOOKUP(N948,'Text facts'!$A$1:$C$10019,3,0)</f>
        <v>#N/A</v>
      </c>
      <c r="S948" t="e">
        <f>VLOOKUP(R948,'Text facts'!$A$1:$H$10019,6,0)</f>
        <v>#N/A</v>
      </c>
      <c r="T948" t="e">
        <f>VLOOKUP(R948,'Text facts'!$A$1:$B$10019,2,0)</f>
        <v>#N/A</v>
      </c>
      <c r="U948" t="e">
        <f>VLOOKUP(R948,'Text facts'!$A$1:$C$10019,3,0)</f>
        <v>#N/A</v>
      </c>
    </row>
    <row r="949" spans="1:21" ht="15">
      <c r="A949" s="1" t="s">
        <v>1301</v>
      </c>
      <c r="B949" s="1" t="s">
        <v>10347</v>
      </c>
      <c r="C949" s="1" t="str">
        <f>VLOOKUP(B949,'Text facts'!$A$1:$H$10019,6,0)</f>
        <v>A1320</v>
      </c>
      <c r="D949" t="str">
        <f>VLOOKUP(B949,'Text facts'!$A$1:$B$10019,2,0)</f>
        <v>Srce tame</v>
      </c>
      <c r="E949" t="str">
        <f>VLOOKUP(B949,'Text facts'!$A$1:$C$10019,3,0)</f>
        <v>Heart of Darkness</v>
      </c>
      <c r="F949" s="1" t="s">
        <v>2685</v>
      </c>
      <c r="G949" s="1" t="str">
        <f>VLOOKUP(F949,'Text facts'!$A$1:$H$10019,6,0)</f>
        <v>A202</v>
      </c>
      <c r="H949" t="str">
        <f>VLOOKUP(F949,'Text facts'!$A$1:$B$10019,2,0)</f>
        <v>Majstor i Margarita</v>
      </c>
      <c r="I949" t="str">
        <f>VLOOKUP(F949,'Text facts'!$A$1:$C$10019,3,0)</f>
        <v>The Master and Margarita</v>
      </c>
      <c r="J949" s="1" t="s">
        <v>9377</v>
      </c>
      <c r="K949" s="1" t="str">
        <f>VLOOKUP(J949,'Text facts'!$A$1:$H$10019,6,0)</f>
        <v>A43</v>
      </c>
      <c r="L949" t="str">
        <f>VLOOKUP(J949,'Text facts'!$A$1:$B$10019,2,0)</f>
        <v>Bjesovi</v>
      </c>
      <c r="M949" t="str">
        <f>VLOOKUP(J949,'Text facts'!$A$1:$C$10019,3,0)</f>
        <v>Demons</v>
      </c>
      <c r="O949" s="1" t="e">
        <f>VLOOKUP(N949,'Text facts'!$A$1:$H$10019,6,0)</f>
        <v>#N/A</v>
      </c>
      <c r="P949" t="e">
        <f>VLOOKUP(N949,'Text facts'!$A$1:$B$10019,2,0)</f>
        <v>#N/A</v>
      </c>
      <c r="Q949" t="e">
        <f>VLOOKUP(N949,'Text facts'!$A$1:$C$10019,3,0)</f>
        <v>#N/A</v>
      </c>
      <c r="S949" t="e">
        <f>VLOOKUP(R949,'Text facts'!$A$1:$H$10019,6,0)</f>
        <v>#N/A</v>
      </c>
      <c r="T949" t="e">
        <f>VLOOKUP(R949,'Text facts'!$A$1:$B$10019,2,0)</f>
        <v>#N/A</v>
      </c>
      <c r="U949" t="e">
        <f>VLOOKUP(R949,'Text facts'!$A$1:$C$10019,3,0)</f>
        <v>#N/A</v>
      </c>
    </row>
    <row r="950" spans="1:21">
      <c r="A950" s="1" t="s">
        <v>1302</v>
      </c>
      <c r="B950" s="1" t="s">
        <v>1812</v>
      </c>
      <c r="C950" s="1" t="str">
        <f>VLOOKUP(B950,'Text facts'!$A$1:$H$10019,6,0)</f>
        <v>A68</v>
      </c>
      <c r="D950" t="str">
        <f>VLOOKUP(B950,'Text facts'!$A$1:$B$10019,2,0)</f>
        <v>Zbogom oružje</v>
      </c>
      <c r="E950" t="str">
        <f>VLOOKUP(B950,'Text facts'!$A$1:$C$10019,3,0)</f>
        <v>A Farewell to Arms</v>
      </c>
      <c r="F950" s="1" t="s">
        <v>3266</v>
      </c>
      <c r="G950" s="1" t="str">
        <f>VLOOKUP(F950,'Text facts'!$A$1:$H$10019,6,0)</f>
        <v>A297</v>
      </c>
      <c r="H950" t="str">
        <f>VLOOKUP(F950,'Text facts'!$A$1:$B$10019,2,0)</f>
        <v>Priča o ljubavi i tmini</v>
      </c>
      <c r="I950" t="str">
        <f>VLOOKUP(F950,'Text facts'!$A$1:$C$10019,3,0)</f>
        <v>A Tale Of Love And Darkness</v>
      </c>
      <c r="J950" s="1" t="s">
        <v>5629</v>
      </c>
      <c r="K950" s="1" t="str">
        <f>VLOOKUP(J950,'Text facts'!$A$1:$H$10019,6,0)</f>
        <v>A10</v>
      </c>
      <c r="L950" t="str">
        <f>VLOOKUP(J950,'Text facts'!$A$1:$B$10019,2,0)</f>
        <v>Besmrtnost</v>
      </c>
      <c r="M950" t="str">
        <f>VLOOKUP(J950,'Text facts'!$A$1:$C$10019,3,0)</f>
        <v>Immortality</v>
      </c>
      <c r="O950" s="1" t="e">
        <f>VLOOKUP(N950,'Text facts'!$A$1:$H$10019,6,0)</f>
        <v>#N/A</v>
      </c>
      <c r="P950" t="e">
        <f>VLOOKUP(N950,'Text facts'!$A$1:$B$10019,2,0)</f>
        <v>#N/A</v>
      </c>
      <c r="Q950" t="e">
        <f>VLOOKUP(N950,'Text facts'!$A$1:$C$10019,3,0)</f>
        <v>#N/A</v>
      </c>
      <c r="S950" t="e">
        <f>VLOOKUP(R950,'Text facts'!$A$1:$H$10019,6,0)</f>
        <v>#N/A</v>
      </c>
      <c r="T950" t="e">
        <f>VLOOKUP(R950,'Text facts'!$A$1:$B$10019,2,0)</f>
        <v>#N/A</v>
      </c>
      <c r="U950" t="e">
        <f>VLOOKUP(R950,'Text facts'!$A$1:$C$10019,3,0)</f>
        <v>#N/A</v>
      </c>
    </row>
    <row r="951" spans="1:21">
      <c r="A951" s="1" t="s">
        <v>1303</v>
      </c>
      <c r="B951" s="1" t="s">
        <v>3299</v>
      </c>
      <c r="C951" s="1" t="str">
        <f>VLOOKUP(B951,'Text facts'!$A$1:$H$10019,6,0)</f>
        <v>A98</v>
      </c>
      <c r="D951" t="str">
        <f>VLOOKUP(B951,'Text facts'!$A$1:$B$10019,2,0)</f>
        <v>Harry Potter</v>
      </c>
      <c r="E951" t="str">
        <f>VLOOKUP(B951,'Text facts'!$A$1:$C$10019,3,0)</f>
        <v>Harry Potter</v>
      </c>
      <c r="F951" s="1" t="s">
        <v>1620</v>
      </c>
      <c r="G951" s="1" t="str">
        <f>VLOOKUP(F951,'Text facts'!$A$1:$H$10019,6,0)</f>
        <v>A37</v>
      </c>
      <c r="H951" t="str">
        <f>VLOOKUP(F951,'Text facts'!$A$1:$B$10019,2,0)</f>
        <v>Sadako hoće živjeti</v>
      </c>
      <c r="I951" t="str">
        <f>VLOOKUP(F951,'Text facts'!$A$1:$C$10019,3,0)</f>
        <v>The Day of the Bomb</v>
      </c>
      <c r="J951" s="1" t="s">
        <v>10371</v>
      </c>
      <c r="K951" s="1" t="str">
        <f>VLOOKUP(J951,'Text facts'!$A$1:$H$10019,6,0)</f>
        <v>A263</v>
      </c>
      <c r="L951" t="str">
        <f>VLOOKUP(J951,'Text facts'!$A$1:$B$10019,2,0)</f>
        <v>Tvoj sin Huckleberry Finn</v>
      </c>
      <c r="M951" t="str">
        <f>VLOOKUP(J951,'Text facts'!$A$1:$C$10019,3,0)</f>
        <v>Your Son, Huckleberry Finn</v>
      </c>
      <c r="O951" s="1" t="e">
        <f>VLOOKUP(N951,'Text facts'!$A$1:$H$10019,6,0)</f>
        <v>#N/A</v>
      </c>
      <c r="P951" t="e">
        <f>VLOOKUP(N951,'Text facts'!$A$1:$B$10019,2,0)</f>
        <v>#N/A</v>
      </c>
      <c r="Q951" t="e">
        <f>VLOOKUP(N951,'Text facts'!$A$1:$C$10019,3,0)</f>
        <v>#N/A</v>
      </c>
      <c r="S951" t="e">
        <f>VLOOKUP(R951,'Text facts'!$A$1:$H$10019,6,0)</f>
        <v>#N/A</v>
      </c>
      <c r="T951" t="e">
        <f>VLOOKUP(R951,'Text facts'!$A$1:$B$10019,2,0)</f>
        <v>#N/A</v>
      </c>
      <c r="U951" t="e">
        <f>VLOOKUP(R951,'Text facts'!$A$1:$C$10019,3,0)</f>
        <v>#N/A</v>
      </c>
    </row>
    <row r="952" spans="1:21" ht="15">
      <c r="A952" s="1" t="s">
        <v>1304</v>
      </c>
      <c r="B952" s="1" t="s">
        <v>8552</v>
      </c>
      <c r="C952" s="1" t="str">
        <f>VLOOKUP(B952,'Text facts'!$A$1:$H$10019,6,0)</f>
        <v>A1072</v>
      </c>
      <c r="D952" t="str">
        <f>VLOOKUP(B952,'Text facts'!$A$1:$B$10019,2,0)</f>
        <v>Mostovi u okrugu Madison</v>
      </c>
      <c r="E952" t="str">
        <f>VLOOKUP(B952,'Text facts'!$A$1:$C$10019,3,0)</f>
        <v>The Bridges of Madison County</v>
      </c>
      <c r="F952" s="1" t="s">
        <v>10374</v>
      </c>
      <c r="G952" s="1" t="str">
        <f>VLOOKUP(F952,'Text facts'!$A$1:$H$10019,6,0)</f>
        <v>A1324</v>
      </c>
      <c r="H952" t="str">
        <f>VLOOKUP(F952,'Text facts'!$A$1:$B$10019,2,0)</f>
        <v>Hotel na jezeru</v>
      </c>
      <c r="I952" t="str">
        <f>VLOOKUP(F952,'Text facts'!$A$1:$C$10019,3,0)</f>
        <v>Hotel du Lac</v>
      </c>
      <c r="J952" s="1" t="s">
        <v>9358</v>
      </c>
      <c r="K952" s="1" t="str">
        <f>VLOOKUP(J952,'Text facts'!$A$1:$H$10019,6,0)</f>
        <v>A1168</v>
      </c>
      <c r="L952" t="str">
        <f>VLOOKUP(J952,'Text facts'!$A$1:$B$10019,2,0)</f>
        <v>Putovanje zvano igra</v>
      </c>
      <c r="M952" t="str">
        <f>VLOOKUP(J952,'Text facts'!$A$1:$C$10019,3,0)</f>
        <v>--</v>
      </c>
      <c r="O952" s="1" t="e">
        <f>VLOOKUP(N952,'Text facts'!$A$1:$H$10019,6,0)</f>
        <v>#N/A</v>
      </c>
      <c r="P952" t="e">
        <f>VLOOKUP(N952,'Text facts'!$A$1:$B$10019,2,0)</f>
        <v>#N/A</v>
      </c>
      <c r="Q952" t="e">
        <f>VLOOKUP(N952,'Text facts'!$A$1:$C$10019,3,0)</f>
        <v>#N/A</v>
      </c>
      <c r="S952" t="e">
        <f>VLOOKUP(R952,'Text facts'!$A$1:$H$10019,6,0)</f>
        <v>#N/A</v>
      </c>
      <c r="T952" t="e">
        <f>VLOOKUP(R952,'Text facts'!$A$1:$B$10019,2,0)</f>
        <v>#N/A</v>
      </c>
      <c r="U952" t="e">
        <f>VLOOKUP(R952,'Text facts'!$A$1:$C$10019,3,0)</f>
        <v>#N/A</v>
      </c>
    </row>
    <row r="953" spans="1:21" ht="15">
      <c r="A953" s="1" t="s">
        <v>1305</v>
      </c>
      <c r="B953" s="1" t="s">
        <v>4361</v>
      </c>
      <c r="C953" s="1" t="str">
        <f>VLOOKUP(B953,'Text facts'!$A$1:$H$10019,6,0)</f>
        <v>A425</v>
      </c>
      <c r="D953" t="str">
        <f>VLOOKUP(B953,'Text facts'!$A$1:$B$10019,2,0)</f>
        <v>Tri ratna druga</v>
      </c>
      <c r="E953" t="str">
        <f>VLOOKUP(B953,'Text facts'!$A$1:$C$10019,3,0)</f>
        <v xml:space="preserve">Three Comrades </v>
      </c>
      <c r="F953" s="1" t="s">
        <v>3299</v>
      </c>
      <c r="G953" s="1" t="str">
        <f>VLOOKUP(F953,'Text facts'!$A$1:$H$10019,6,0)</f>
        <v>A98</v>
      </c>
      <c r="H953" t="str">
        <f>VLOOKUP(F953,'Text facts'!$A$1:$B$10019,2,0)</f>
        <v>Harry Potter</v>
      </c>
      <c r="I953" t="str">
        <f>VLOOKUP(F953,'Text facts'!$A$1:$C$10019,3,0)</f>
        <v>Harry Potter</v>
      </c>
      <c r="J953" s="1" t="s">
        <v>1583</v>
      </c>
      <c r="K953" s="1" t="str">
        <f>VLOOKUP(J953,'Text facts'!$A$1:$H$10019,6,0)</f>
        <v>A32</v>
      </c>
      <c r="L953" t="str">
        <f>VLOOKUP(J953,'Text facts'!$A$1:$B$10019,2,0)</f>
        <v>Sto godina samoće</v>
      </c>
      <c r="M953" t="str">
        <f>VLOOKUP(J953,'Text facts'!$A$1:$C$10019,3,0)</f>
        <v>One Hundred Years of Solitude</v>
      </c>
      <c r="O953" s="1" t="e">
        <f>VLOOKUP(N953,'Text facts'!$A$1:$H$10019,6,0)</f>
        <v>#N/A</v>
      </c>
      <c r="P953" t="e">
        <f>VLOOKUP(N953,'Text facts'!$A$1:$B$10019,2,0)</f>
        <v>#N/A</v>
      </c>
      <c r="Q953" t="e">
        <f>VLOOKUP(N953,'Text facts'!$A$1:$C$10019,3,0)</f>
        <v>#N/A</v>
      </c>
      <c r="S953" t="e">
        <f>VLOOKUP(R953,'Text facts'!$A$1:$H$10019,6,0)</f>
        <v>#N/A</v>
      </c>
      <c r="T953" t="e">
        <f>VLOOKUP(R953,'Text facts'!$A$1:$B$10019,2,0)</f>
        <v>#N/A</v>
      </c>
      <c r="U953" t="e">
        <f>VLOOKUP(R953,'Text facts'!$A$1:$C$10019,3,0)</f>
        <v>#N/A</v>
      </c>
    </row>
    <row r="954" spans="1:21">
      <c r="A954" s="1" t="s">
        <v>1306</v>
      </c>
      <c r="B954" s="1" t="s">
        <v>10382</v>
      </c>
      <c r="C954" s="1" t="str">
        <f>VLOOKUP(B954,'Text facts'!$A$1:$H$10019,6,0)</f>
        <v>A1056</v>
      </c>
      <c r="D954" t="str">
        <f>VLOOKUP(B954,'Text facts'!$A$1:$B$10019,2,0)</f>
        <v>Povijest Sjedinjenih Američkih Država: 1492-1954</v>
      </c>
      <c r="E954" t="str">
        <f>VLOOKUP(B954,'Text facts'!$A$1:$C$10019,3,0)</f>
        <v>A History of the United States</v>
      </c>
      <c r="F954" s="1" t="s">
        <v>8443</v>
      </c>
      <c r="G954" s="1" t="str">
        <f>VLOOKUP(F954,'Text facts'!$A$1:$H$10019,6,0)</f>
        <v>A1056</v>
      </c>
      <c r="H954" t="str">
        <f>VLOOKUP(F954,'Text facts'!$A$1:$B$10019,2,0)</f>
        <v>Povijest engleske politike</v>
      </c>
      <c r="I954" t="str">
        <f>VLOOKUP(F954,'Text facts'!$A$1:$C$10019,3,0)</f>
        <v>A history of England</v>
      </c>
      <c r="J954" s="1" t="s">
        <v>10385</v>
      </c>
      <c r="K954" s="1" t="str">
        <f>VLOOKUP(J954,'Text facts'!$A$1:$H$10019,6,0)</f>
        <v>A1056</v>
      </c>
      <c r="L954" t="str">
        <f>VLOOKUP(J954,'Text facts'!$A$1:$B$10019,2,0)</f>
        <v>Disraeli: lord Beaconsfield</v>
      </c>
      <c r="M954" t="str">
        <f>VLOOKUP(J954,'Text facts'!$A$1:$C$10019,3,0)</f>
        <v>Disraeli: A Picture of the Victorian Age</v>
      </c>
      <c r="O954" s="1" t="e">
        <f>VLOOKUP(N954,'Text facts'!$A$1:$H$10019,6,0)</f>
        <v>#N/A</v>
      </c>
      <c r="P954" t="e">
        <f>VLOOKUP(N954,'Text facts'!$A$1:$B$10019,2,0)</f>
        <v>#N/A</v>
      </c>
      <c r="Q954" t="e">
        <f>VLOOKUP(N954,'Text facts'!$A$1:$C$10019,3,0)</f>
        <v>#N/A</v>
      </c>
      <c r="S954" t="e">
        <f>VLOOKUP(R954,'Text facts'!$A$1:$H$10019,6,0)</f>
        <v>#N/A</v>
      </c>
      <c r="T954" t="e">
        <f>VLOOKUP(R954,'Text facts'!$A$1:$B$10019,2,0)</f>
        <v>#N/A</v>
      </c>
      <c r="U954" t="e">
        <f>VLOOKUP(R954,'Text facts'!$A$1:$C$10019,3,0)</f>
        <v>#N/A</v>
      </c>
    </row>
    <row r="955" spans="1:21">
      <c r="A955" s="1" t="s">
        <v>1307</v>
      </c>
      <c r="B955" s="1" t="s">
        <v>2674</v>
      </c>
      <c r="C955" s="1" t="str">
        <f>VLOOKUP(B955,'Text facts'!$A$1:$H$10019,6,0)</f>
        <v>A200</v>
      </c>
      <c r="D955" t="str">
        <f>VLOOKUP(B955,'Text facts'!$A$1:$B$10019,2,0)</f>
        <v>Otac Goriot</v>
      </c>
      <c r="E955" t="str">
        <f>VLOOKUP(B955,'Text facts'!$A$1:$C$10019,3,0)</f>
        <v>Père Goriot</v>
      </c>
      <c r="F955" s="1" t="s">
        <v>1791</v>
      </c>
      <c r="G955" s="1" t="str">
        <f>VLOOKUP(F955,'Text facts'!$A$1:$H$10019,6,0)</f>
        <v>A43</v>
      </c>
      <c r="H955" t="str">
        <f>VLOOKUP(F955,'Text facts'!$A$1:$B$10019,2,0)</f>
        <v>Zločin i kazna</v>
      </c>
      <c r="I955" t="str">
        <f>VLOOKUP(F955,'Text facts'!$A$1:$C$10019,3,0)</f>
        <v>Crime and Punishment</v>
      </c>
      <c r="J955" s="1" t="s">
        <v>6092</v>
      </c>
      <c r="K955" s="1" t="str">
        <f>VLOOKUP(J955,'Text facts'!$A$1:$H$10019,6,0)</f>
        <v>A201</v>
      </c>
      <c r="L955" t="str">
        <f>VLOOKUP(J955,'Text facts'!$A$1:$B$10019,2,0)</f>
        <v>Macbeth</v>
      </c>
      <c r="M955" t="str">
        <f>VLOOKUP(J955,'Text facts'!$A$1:$C$10019,3,0)</f>
        <v>Macbeth</v>
      </c>
      <c r="O955" s="1" t="e">
        <f>VLOOKUP(N955,'Text facts'!$A$1:$H$10019,6,0)</f>
        <v>#N/A</v>
      </c>
      <c r="P955" t="e">
        <f>VLOOKUP(N955,'Text facts'!$A$1:$B$10019,2,0)</f>
        <v>#N/A</v>
      </c>
      <c r="Q955" t="e">
        <f>VLOOKUP(N955,'Text facts'!$A$1:$C$10019,3,0)</f>
        <v>#N/A</v>
      </c>
      <c r="S955" t="e">
        <f>VLOOKUP(R955,'Text facts'!$A$1:$H$10019,6,0)</f>
        <v>#N/A</v>
      </c>
      <c r="T955" t="e">
        <f>VLOOKUP(R955,'Text facts'!$A$1:$B$10019,2,0)</f>
        <v>#N/A</v>
      </c>
      <c r="U955" t="e">
        <f>VLOOKUP(R955,'Text facts'!$A$1:$C$10019,3,0)</f>
        <v>#N/A</v>
      </c>
    </row>
    <row r="956" spans="1:21">
      <c r="A956" s="1" t="s">
        <v>1308</v>
      </c>
      <c r="B956" s="1" t="s">
        <v>2234</v>
      </c>
      <c r="C956" s="1" t="str">
        <f>VLOOKUP(B956,'Text facts'!$A$1:$H$10019,6,0)</f>
        <v>A129</v>
      </c>
      <c r="D956" t="str">
        <f>VLOOKUP(B956,'Text facts'!$A$1:$B$10019,2,0)</f>
        <v>Ana Karenjina</v>
      </c>
      <c r="E956" t="str">
        <f>VLOOKUP(B956,'Text facts'!$A$1:$C$10019,3,0)</f>
        <v>Anna Karenina</v>
      </c>
      <c r="F956" s="1" t="s">
        <v>1660</v>
      </c>
      <c r="G956" s="1" t="str">
        <f>VLOOKUP(F956,'Text facts'!$A$1:$H$10019,6,0)</f>
        <v>A43</v>
      </c>
      <c r="H956" t="str">
        <f>VLOOKUP(F956,'Text facts'!$A$1:$B$10019,2,0)</f>
        <v>Idiot</v>
      </c>
      <c r="I956" t="str">
        <f>VLOOKUP(F956,'Text facts'!$A$1:$C$10019,3,0)</f>
        <v>The Idiot</v>
      </c>
      <c r="J956" s="1" t="s">
        <v>10390</v>
      </c>
      <c r="K956" s="1" t="str">
        <f>VLOOKUP(J956,'Text facts'!$A$1:$H$10019,6,0)</f>
        <v>A1326</v>
      </c>
      <c r="L956" t="str">
        <f>VLOOKUP(J956,'Text facts'!$A$1:$B$10019,2,0)</f>
        <v>Tisuću platoa</v>
      </c>
      <c r="M956" t="str">
        <f>VLOOKUP(J956,'Text facts'!$A$1:$C$10019,3,0)</f>
        <v>A Thousand Plateaus</v>
      </c>
      <c r="O956" s="1" t="e">
        <f>VLOOKUP(N956,'Text facts'!$A$1:$H$10019,6,0)</f>
        <v>#N/A</v>
      </c>
      <c r="P956" t="e">
        <f>VLOOKUP(N956,'Text facts'!$A$1:$B$10019,2,0)</f>
        <v>#N/A</v>
      </c>
      <c r="Q956" t="e">
        <f>VLOOKUP(N956,'Text facts'!$A$1:$C$10019,3,0)</f>
        <v>#N/A</v>
      </c>
      <c r="S956" t="e">
        <f>VLOOKUP(R956,'Text facts'!$A$1:$H$10019,6,0)</f>
        <v>#N/A</v>
      </c>
      <c r="T956" t="e">
        <f>VLOOKUP(R956,'Text facts'!$A$1:$B$10019,2,0)</f>
        <v>#N/A</v>
      </c>
      <c r="U956" t="e">
        <f>VLOOKUP(R956,'Text facts'!$A$1:$C$10019,3,0)</f>
        <v>#N/A</v>
      </c>
    </row>
    <row r="957" spans="1:21">
      <c r="A957" s="1" t="s">
        <v>1309</v>
      </c>
      <c r="B957" s="1" t="s">
        <v>5340</v>
      </c>
      <c r="C957" s="1" t="str">
        <f>VLOOKUP(B957,'Text facts'!$A$1:$H$10019,6,0)</f>
        <v>A612</v>
      </c>
      <c r="D957" t="str">
        <f>VLOOKUP(B957,'Text facts'!$A$1:$B$10019,2,0)</f>
        <v>Sofijin svijet</v>
      </c>
      <c r="E957" t="str">
        <f>VLOOKUP(B957,'Text facts'!$A$1:$C$10019,3,0)</f>
        <v>Sophie's World</v>
      </c>
      <c r="F957" s="1" t="s">
        <v>10398</v>
      </c>
      <c r="G957" s="1" t="str">
        <f>VLOOKUP(F957,'Text facts'!$A$1:$H$10019,6,0)</f>
        <v>A1327</v>
      </c>
      <c r="H957" t="str">
        <f>VLOOKUP(F957,'Text facts'!$A$1:$B$10019,2,0)</f>
        <v>Theovo putovanje</v>
      </c>
      <c r="I957" t="str">
        <f>VLOOKUP(F957,'Text facts'!$A$1:$C$10019,3,0)</f>
        <v>Theo's Odyssey</v>
      </c>
      <c r="J957" s="1" t="s">
        <v>10396</v>
      </c>
      <c r="K957" s="1" t="str">
        <f>VLOOKUP(J957,'Text facts'!$A$1:$H$10019,6,0)</f>
        <v>A612</v>
      </c>
      <c r="L957" t="str">
        <f>VLOOKUP(J957,'Text facts'!$A$1:$B$10019,2,0)</f>
        <v>Maya</v>
      </c>
      <c r="M957" t="str">
        <f>VLOOKUP(J957,'Text facts'!$A$1:$C$10019,3,0)</f>
        <v>Maya</v>
      </c>
      <c r="O957" s="1" t="e">
        <f>VLOOKUP(N957,'Text facts'!$A$1:$H$10019,6,0)</f>
        <v>#N/A</v>
      </c>
      <c r="P957" t="e">
        <f>VLOOKUP(N957,'Text facts'!$A$1:$B$10019,2,0)</f>
        <v>#N/A</v>
      </c>
      <c r="Q957" t="e">
        <f>VLOOKUP(N957,'Text facts'!$A$1:$C$10019,3,0)</f>
        <v>#N/A</v>
      </c>
      <c r="S957" t="e">
        <f>VLOOKUP(R957,'Text facts'!$A$1:$H$10019,6,0)</f>
        <v>#N/A</v>
      </c>
      <c r="T957" t="e">
        <f>VLOOKUP(R957,'Text facts'!$A$1:$B$10019,2,0)</f>
        <v>#N/A</v>
      </c>
      <c r="U957" t="e">
        <f>VLOOKUP(R957,'Text facts'!$A$1:$C$10019,3,0)</f>
        <v>#N/A</v>
      </c>
    </row>
    <row r="958" spans="1:21" ht="15">
      <c r="A958" s="1" t="s">
        <v>1310</v>
      </c>
      <c r="B958" s="1" t="s">
        <v>1927</v>
      </c>
      <c r="C958" s="1" t="str">
        <f>VLOOKUP(B958,'Text facts'!$A$1:$H$10019,6,0)</f>
        <v>A84</v>
      </c>
      <c r="D958" t="str">
        <f>VLOOKUP(B958,'Text facts'!$A$1:$B$10019,2,0)</f>
        <v>Može bez kavijara</v>
      </c>
      <c r="E958" t="str">
        <f>VLOOKUP(B958,'Text facts'!$A$1:$C$10019,3,0)</f>
        <v>The Monte-Cristo Cover-Up</v>
      </c>
      <c r="F958" s="1" t="s">
        <v>7112</v>
      </c>
      <c r="G958" s="1" t="str">
        <f>VLOOKUP(F958,'Text facts'!$A$1:$H$10019,6,0)</f>
        <v>A862</v>
      </c>
      <c r="H958" t="str">
        <f>VLOOKUP(F958,'Text facts'!$A$1:$B$10019,2,0)</f>
        <v>Narod knjige</v>
      </c>
      <c r="I958" t="str">
        <f>VLOOKUP(F958,'Text facts'!$A$1:$C$10019,3,0)</f>
        <v>People of the Book</v>
      </c>
      <c r="J958" s="1" t="s">
        <v>10404</v>
      </c>
      <c r="K958" s="1" t="str">
        <f>VLOOKUP(J958,'Text facts'!$A$1:$H$10019,6,0)</f>
        <v>A532</v>
      </c>
      <c r="L958" t="str">
        <f>VLOOKUP(J958,'Text facts'!$A$1:$B$10019,2,0)</f>
        <v>Gnjev anđela</v>
      </c>
      <c r="M958" t="str">
        <f>VLOOKUP(J958,'Text facts'!$A$1:$C$10019,3,0)</f>
        <v>Rage of Angels</v>
      </c>
      <c r="O958" s="1" t="e">
        <f>VLOOKUP(N958,'Text facts'!$A$1:$H$10019,6,0)</f>
        <v>#N/A</v>
      </c>
      <c r="P958" t="e">
        <f>VLOOKUP(N958,'Text facts'!$A$1:$B$10019,2,0)</f>
        <v>#N/A</v>
      </c>
      <c r="Q958" t="e">
        <f>VLOOKUP(N958,'Text facts'!$A$1:$C$10019,3,0)</f>
        <v>#N/A</v>
      </c>
      <c r="S958" t="e">
        <f>VLOOKUP(R958,'Text facts'!$A$1:$H$10019,6,0)</f>
        <v>#N/A</v>
      </c>
      <c r="T958" t="e">
        <f>VLOOKUP(R958,'Text facts'!$A$1:$B$10019,2,0)</f>
        <v>#N/A</v>
      </c>
      <c r="U958" t="e">
        <f>VLOOKUP(R958,'Text facts'!$A$1:$C$10019,3,0)</f>
        <v>#N/A</v>
      </c>
    </row>
    <row r="959" spans="1:21">
      <c r="A959" s="1" t="s">
        <v>1311</v>
      </c>
      <c r="B959" s="1" t="s">
        <v>3347</v>
      </c>
      <c r="C959" s="1" t="str">
        <f>VLOOKUP(B959,'Text facts'!$A$1:$H$10019,6,0)</f>
        <v>A82</v>
      </c>
      <c r="D959" t="str">
        <f>VLOOKUP(B959,'Text facts'!$A$1:$B$10019,2,0)</f>
        <v>Zastave</v>
      </c>
      <c r="E959" t="str">
        <f>VLOOKUP(B959,'Text facts'!$A$1:$C$10019,3,0)</f>
        <v>--</v>
      </c>
      <c r="F959" s="1" t="s">
        <v>10407</v>
      </c>
      <c r="G959" s="1" t="str">
        <f>VLOOKUP(F959,'Text facts'!$A$1:$H$10019,6,0)</f>
        <v>A620</v>
      </c>
      <c r="H959" t="str">
        <f>VLOOKUP(F959,'Text facts'!$A$1:$B$10019,2,0)</f>
        <v>Lavica</v>
      </c>
      <c r="I959" t="str">
        <f>VLOOKUP(F959,'Text facts'!$A$1:$C$10019,3,0)</f>
        <v>Miss Silver's Past</v>
      </c>
      <c r="J959" s="1" t="s">
        <v>7495</v>
      </c>
      <c r="K959" s="1" t="str">
        <f>VLOOKUP(J959,'Text facts'!$A$1:$H$10019,6,0)</f>
        <v>A382</v>
      </c>
      <c r="L959" t="str">
        <f>VLOOKUP(J959,'Text facts'!$A$1:$B$10019,2,0)</f>
        <v>Ruke</v>
      </c>
      <c r="M959" t="str">
        <f>VLOOKUP(J959,'Text facts'!$A$1:$C$10019,3,0)</f>
        <v>Hands</v>
      </c>
      <c r="O959" s="1" t="e">
        <f>VLOOKUP(N959,'Text facts'!$A$1:$H$10019,6,0)</f>
        <v>#N/A</v>
      </c>
      <c r="P959" t="e">
        <f>VLOOKUP(N959,'Text facts'!$A$1:$B$10019,2,0)</f>
        <v>#N/A</v>
      </c>
      <c r="Q959" t="e">
        <f>VLOOKUP(N959,'Text facts'!$A$1:$C$10019,3,0)</f>
        <v>#N/A</v>
      </c>
      <c r="S959" t="e">
        <f>VLOOKUP(R959,'Text facts'!$A$1:$H$10019,6,0)</f>
        <v>#N/A</v>
      </c>
      <c r="T959" t="e">
        <f>VLOOKUP(R959,'Text facts'!$A$1:$B$10019,2,0)</f>
        <v>#N/A</v>
      </c>
      <c r="U959" t="e">
        <f>VLOOKUP(R959,'Text facts'!$A$1:$C$10019,3,0)</f>
        <v>#N/A</v>
      </c>
    </row>
    <row r="960" spans="1:21">
      <c r="A960" s="1" t="s">
        <v>1313</v>
      </c>
      <c r="B960" s="1" t="s">
        <v>2559</v>
      </c>
      <c r="C960" s="1" t="str">
        <f>VLOOKUP(B960,'Text facts'!$A$1:$H$10019,6,0)</f>
        <v>A129</v>
      </c>
      <c r="D960" t="str">
        <f>VLOOKUP(B960,'Text facts'!$A$1:$B$10019,2,0)</f>
        <v>Rat i mir</v>
      </c>
      <c r="E960" t="str">
        <f>VLOOKUP(B960,'Text facts'!$A$1:$C$10019,3,0)</f>
        <v>War and Peace</v>
      </c>
      <c r="F960" s="1" t="s">
        <v>7049</v>
      </c>
      <c r="G960" s="1" t="str">
        <f>VLOOKUP(F960,'Text facts'!$A$1:$H$10019,6,0)</f>
        <v>A853</v>
      </c>
      <c r="H960" t="str">
        <f>VLOOKUP(F960,'Text facts'!$A$1:$B$10019,2,0)</f>
        <v>Kipar</v>
      </c>
      <c r="I960" t="str">
        <f>VLOOKUP(F960,'Text facts'!$A$1:$C$10019,3,0)</f>
        <v>The Death Sculptor</v>
      </c>
      <c r="J960" s="1" t="s">
        <v>6514</v>
      </c>
      <c r="K960" s="1" t="str">
        <f>VLOOKUP(J960,'Text facts'!$A$1:$H$10019,6,0)</f>
        <v>A3</v>
      </c>
      <c r="L960" t="str">
        <f>VLOOKUP(J960,'Text facts'!$A$1:$B$10019,2,0)</f>
        <v>Bakrene sove</v>
      </c>
      <c r="M960" t="str">
        <f>VLOOKUP(J960,'Text facts'!$A$1:$C$10019,3,0)</f>
        <v>--</v>
      </c>
      <c r="N960" s="1" t="s">
        <v>10410</v>
      </c>
      <c r="O960" s="1" t="str">
        <f>VLOOKUP(N960,'Text facts'!$A$1:$H$10019,6,0)</f>
        <v>A1328</v>
      </c>
      <c r="P960" t="str">
        <f>VLOOKUP(N960,'Text facts'!$A$1:$B$10019,2,0)</f>
        <v>Dom</v>
      </c>
      <c r="Q960" t="str">
        <f>VLOOKUP(N960,'Text facts'!$A$1:$C$10019,3,0)</f>
        <v>Home</v>
      </c>
      <c r="S960" t="e">
        <f>VLOOKUP(R960,'Text facts'!$A$1:$H$10019,6,0)</f>
        <v>#N/A</v>
      </c>
      <c r="T960" t="e">
        <f>VLOOKUP(R960,'Text facts'!$A$1:$B$10019,2,0)</f>
        <v>#N/A</v>
      </c>
      <c r="U960" t="e">
        <f>VLOOKUP(R960,'Text facts'!$A$1:$C$10019,3,0)</f>
        <v>#N/A</v>
      </c>
    </row>
    <row r="961" spans="1:21">
      <c r="A961" s="1" t="s">
        <v>1314</v>
      </c>
      <c r="B961" s="1" t="s">
        <v>1606</v>
      </c>
      <c r="C961" s="1" t="str">
        <f>VLOOKUP(B961,'Text facts'!$A$1:$H$10019,6,0)</f>
        <v>A31</v>
      </c>
      <c r="D961" t="str">
        <f>VLOOKUP(B961,'Text facts'!$A$1:$B$10019,2,0)</f>
        <v>Grička vještica</v>
      </c>
      <c r="E961" t="str">
        <f>VLOOKUP(B961,'Text facts'!$A$1:$C$10019,3,0)</f>
        <v>The Witch of Grič</v>
      </c>
      <c r="F961" s="1" t="s">
        <v>8742</v>
      </c>
      <c r="G961" s="1" t="str">
        <f>VLOOKUP(F961,'Text facts'!$A$1:$H$10019,6,0)</f>
        <v>A198</v>
      </c>
      <c r="H961" t="str">
        <f>VLOOKUP(F961,'Text facts'!$A$1:$B$10019,2,0)</f>
        <v>Razum i osjećaji</v>
      </c>
      <c r="I961" t="str">
        <f>VLOOKUP(F961,'Text facts'!$A$1:$C$10019,3,0)</f>
        <v>Sense and Sensibility</v>
      </c>
      <c r="J961" s="1" t="s">
        <v>10423</v>
      </c>
      <c r="K961" s="1" t="str">
        <f>VLOOKUP(J961,'Text facts'!$A$1:$H$10019,6,0)</f>
        <v>A806</v>
      </c>
      <c r="L961" t="str">
        <f>VLOOKUP(J961,'Text facts'!$A$1:$B$10019,2,0)</f>
        <v>Sve za Rose</v>
      </c>
      <c r="M961" t="str">
        <f>VLOOKUP(J961,'Text facts'!$A$1:$C$10019,3,0)</f>
        <v>For the Roses</v>
      </c>
      <c r="O961" s="1" t="e">
        <f>VLOOKUP(N961,'Text facts'!$A$1:$H$10019,6,0)</f>
        <v>#N/A</v>
      </c>
      <c r="P961" t="e">
        <f>VLOOKUP(N961,'Text facts'!$A$1:$B$10019,2,0)</f>
        <v>#N/A</v>
      </c>
      <c r="Q961" t="e">
        <f>VLOOKUP(N961,'Text facts'!$A$1:$C$10019,3,0)</f>
        <v>#N/A</v>
      </c>
      <c r="S961" t="e">
        <f>VLOOKUP(R961,'Text facts'!$A$1:$H$10019,6,0)</f>
        <v>#N/A</v>
      </c>
      <c r="T961" t="e">
        <f>VLOOKUP(R961,'Text facts'!$A$1:$B$10019,2,0)</f>
        <v>#N/A</v>
      </c>
      <c r="U961" t="e">
        <f>VLOOKUP(R961,'Text facts'!$A$1:$C$10019,3,0)</f>
        <v>#N/A</v>
      </c>
    </row>
    <row r="962" spans="1:21">
      <c r="A962" s="1" t="s">
        <v>1315</v>
      </c>
      <c r="B962" s="1" t="s">
        <v>10426</v>
      </c>
      <c r="C962" s="1" t="str">
        <f>VLOOKUP(B962,'Text facts'!$A$1:$H$10019,6,0)</f>
        <v>A76</v>
      </c>
      <c r="D962" t="str">
        <f>VLOOKUP(B962,'Text facts'!$A$1:$B$10019,2,0)</f>
        <v>Slučaj vlastite pogibelji</v>
      </c>
      <c r="E962" t="str">
        <f>VLOOKUP(B962,'Text facts'!$A$1:$C$10019,3,0)</f>
        <v>--</v>
      </c>
      <c r="F962" s="1" t="s">
        <v>10428</v>
      </c>
      <c r="G962" s="1" t="str">
        <f>VLOOKUP(F962,'Text facts'!$A$1:$H$10019,6,0)</f>
        <v>A1329</v>
      </c>
      <c r="H962" t="str">
        <f>VLOOKUP(F962,'Text facts'!$A$1:$B$10019,2,0)</f>
        <v>Listanje kupusa</v>
      </c>
      <c r="I962" t="str">
        <f>VLOOKUP(F962,'Text facts'!$A$1:$C$10019,3,0)</f>
        <v>--</v>
      </c>
      <c r="J962" s="1" t="s">
        <v>4740</v>
      </c>
      <c r="K962" s="1" t="str">
        <f>VLOOKUP(J962,'Text facts'!$A$1:$H$10019,6,0)</f>
        <v>A525</v>
      </c>
      <c r="L962" t="str">
        <f>VLOOKUP(J962,'Text facts'!$A$1:$B$10019,2,0)</f>
        <v>Uhvati zeca</v>
      </c>
      <c r="M962" t="str">
        <f>VLOOKUP(J962,'Text facts'!$A$1:$C$10019,3,0)</f>
        <v>Catch the Rabbit</v>
      </c>
      <c r="O962" s="1" t="e">
        <f>VLOOKUP(N962,'Text facts'!$A$1:$H$10019,6,0)</f>
        <v>#N/A</v>
      </c>
      <c r="P962" t="e">
        <f>VLOOKUP(N962,'Text facts'!$A$1:$B$10019,2,0)</f>
        <v>#N/A</v>
      </c>
      <c r="Q962" t="e">
        <f>VLOOKUP(N962,'Text facts'!$A$1:$C$10019,3,0)</f>
        <v>#N/A</v>
      </c>
      <c r="S962" t="e">
        <f>VLOOKUP(R962,'Text facts'!$A$1:$H$10019,6,0)</f>
        <v>#N/A</v>
      </c>
      <c r="T962" t="e">
        <f>VLOOKUP(R962,'Text facts'!$A$1:$B$10019,2,0)</f>
        <v>#N/A</v>
      </c>
      <c r="U962" t="e">
        <f>VLOOKUP(R962,'Text facts'!$A$1:$C$10019,3,0)</f>
        <v>#N/A</v>
      </c>
    </row>
    <row r="963" spans="1:21">
      <c r="A963" s="1" t="s">
        <v>1316</v>
      </c>
      <c r="B963" s="1" t="s">
        <v>10432</v>
      </c>
      <c r="C963" s="1" t="str">
        <f>VLOOKUP(B963,'Text facts'!$A$1:$H$10019,6,0)</f>
        <v>A1330</v>
      </c>
      <c r="D963" t="str">
        <f>VLOOKUP(B963,'Text facts'!$A$1:$B$10019,2,0)</f>
        <v>Triptih</v>
      </c>
      <c r="E963" t="str">
        <f>VLOOKUP(B963,'Text facts'!$A$1:$C$10019,3,0)</f>
        <v>Triptych</v>
      </c>
      <c r="F963" s="1" t="s">
        <v>10437</v>
      </c>
      <c r="G963" s="1" t="str">
        <f>VLOOKUP(F963,'Text facts'!$A$1:$H$10019,6,0)</f>
        <v>A1330</v>
      </c>
      <c r="H963" t="str">
        <f>VLOOKUP(F963,'Text facts'!$A$1:$B$10019,2,0)</f>
        <v>Krhotine</v>
      </c>
      <c r="I963" t="str">
        <f>VLOOKUP(F963,'Text facts'!$A$1:$C$10019,3,0)</f>
        <v>Fractured</v>
      </c>
      <c r="J963" s="1" t="s">
        <v>10440</v>
      </c>
      <c r="K963" s="1" t="str">
        <f>VLOOKUP(J963,'Text facts'!$A$1:$H$10019,6,0)</f>
        <v>A1330</v>
      </c>
      <c r="L963" t="str">
        <f>VLOOKUP(J963,'Text facts'!$A$1:$B$10019,2,0)</f>
        <v>Postanak</v>
      </c>
      <c r="M963" t="str">
        <f>VLOOKUP(J963,'Text facts'!$A$1:$C$10019,3,0)</f>
        <v>Undone</v>
      </c>
      <c r="O963" s="1" t="e">
        <f>VLOOKUP(N963,'Text facts'!$A$1:$H$10019,6,0)</f>
        <v>#N/A</v>
      </c>
      <c r="P963" t="e">
        <f>VLOOKUP(N963,'Text facts'!$A$1:$B$10019,2,0)</f>
        <v>#N/A</v>
      </c>
      <c r="Q963" t="e">
        <f>VLOOKUP(N963,'Text facts'!$A$1:$C$10019,3,0)</f>
        <v>#N/A</v>
      </c>
      <c r="S963" t="e">
        <f>VLOOKUP(R963,'Text facts'!$A$1:$H$10019,6,0)</f>
        <v>#N/A</v>
      </c>
      <c r="T963" t="e">
        <f>VLOOKUP(R963,'Text facts'!$A$1:$B$10019,2,0)</f>
        <v>#N/A</v>
      </c>
      <c r="U963" t="e">
        <f>VLOOKUP(R963,'Text facts'!$A$1:$C$10019,3,0)</f>
        <v>#N/A</v>
      </c>
    </row>
    <row r="964" spans="1:21">
      <c r="A964" s="1" t="s">
        <v>1317</v>
      </c>
      <c r="B964" s="1" t="s">
        <v>1976</v>
      </c>
      <c r="C964" s="1" t="str">
        <f>VLOOKUP(B964,'Text facts'!$A$1:$H$10019,6,0)</f>
        <v>A92</v>
      </c>
      <c r="D964" t="str">
        <f>VLOOKUP(B964,'Text facts'!$A$1:$B$10019,2,0)</f>
        <v>Zlatarovo zlato</v>
      </c>
      <c r="E964" t="str">
        <f>VLOOKUP(B964,'Text facts'!$A$1:$C$10019,3,0)</f>
        <v>The Goldsmith's Treasure</v>
      </c>
      <c r="F964" s="1" t="s">
        <v>10442</v>
      </c>
      <c r="G964" s="1" t="str">
        <f>VLOOKUP(F964,'Text facts'!$A$1:$H$10019,6,0)</f>
        <v>A65</v>
      </c>
      <c r="H964" t="str">
        <f>VLOOKUP(F964,'Text facts'!$A$1:$B$10019,2,0)</f>
        <v>Medvjed Brundo</v>
      </c>
      <c r="I964" t="str">
        <f>VLOOKUP(F964,'Text facts'!$A$1:$C$10019,3,0)</f>
        <v>--</v>
      </c>
      <c r="J964" s="1" t="s">
        <v>8867</v>
      </c>
      <c r="K964" s="1" t="str">
        <f>VLOOKUP(J964,'Text facts'!$A$1:$H$10019,6,0)</f>
        <v>A305</v>
      </c>
      <c r="L964" t="str">
        <f>VLOOKUP(J964,'Text facts'!$A$1:$B$10019,2,0)</f>
        <v>Graditelj svratišta</v>
      </c>
      <c r="M964" t="str">
        <f>VLOOKUP(J964,'Text facts'!$A$1:$C$10019,3,0)</f>
        <v>--</v>
      </c>
      <c r="O964" s="1" t="e">
        <f>VLOOKUP(N964,'Text facts'!$A$1:$H$10019,6,0)</f>
        <v>#N/A</v>
      </c>
      <c r="P964" t="e">
        <f>VLOOKUP(N964,'Text facts'!$A$1:$B$10019,2,0)</f>
        <v>#N/A</v>
      </c>
      <c r="Q964" t="e">
        <f>VLOOKUP(N964,'Text facts'!$A$1:$C$10019,3,0)</f>
        <v>#N/A</v>
      </c>
      <c r="S964" t="e">
        <f>VLOOKUP(R964,'Text facts'!$A$1:$H$10019,6,0)</f>
        <v>#N/A</v>
      </c>
      <c r="T964" t="e">
        <f>VLOOKUP(R964,'Text facts'!$A$1:$B$10019,2,0)</f>
        <v>#N/A</v>
      </c>
      <c r="U964" t="e">
        <f>VLOOKUP(R964,'Text facts'!$A$1:$C$10019,3,0)</f>
        <v>#N/A</v>
      </c>
    </row>
    <row r="965" spans="1:21">
      <c r="A965" s="1" t="s">
        <v>1318</v>
      </c>
      <c r="B965" s="1" t="s">
        <v>8418</v>
      </c>
      <c r="C965" s="1" t="str">
        <f>VLOOKUP(B965,'Text facts'!$A$1:$H$10019,6,0)</f>
        <v>A452</v>
      </c>
      <c r="D965" t="str">
        <f>VLOOKUP(B965,'Text facts'!$A$1:$B$10019,2,0)</f>
        <v>Ubojstvo u Orient Expressu</v>
      </c>
      <c r="E965" t="str">
        <f>VLOOKUP(B965,'Text facts'!$A$1:$C$10019,3,0)</f>
        <v>Murder on the Orient Express</v>
      </c>
      <c r="F965" s="1" t="s">
        <v>10283</v>
      </c>
      <c r="G965" s="1" t="str">
        <f>VLOOKUP(F965,'Text facts'!$A$1:$H$10019,6,0)</f>
        <v>A953</v>
      </c>
      <c r="H965" t="str">
        <f>VLOOKUP(F965,'Text facts'!$A$1:$B$10019,2,0)</f>
        <v>Špijun zvan Igla</v>
      </c>
      <c r="I965" t="str">
        <f>VLOOKUP(F965,'Text facts'!$A$1:$C$10019,3,0)</f>
        <v>Eye of the Needle</v>
      </c>
      <c r="J965" s="1" t="s">
        <v>2634</v>
      </c>
      <c r="K965" s="1" t="str">
        <f>VLOOKUP(J965,'Text facts'!$A$1:$H$10019,6,0)</f>
        <v>A82</v>
      </c>
      <c r="L965" t="str">
        <f>VLOOKUP(J965,'Text facts'!$A$1:$B$10019,2,0)</f>
        <v>Gospoda Glembajevi</v>
      </c>
      <c r="M965" t="str">
        <f>VLOOKUP(J965,'Text facts'!$A$1:$C$10019,3,0)</f>
        <v>Messrs. Glembay</v>
      </c>
      <c r="O965" s="1" t="e">
        <f>VLOOKUP(N965,'Text facts'!$A$1:$H$10019,6,0)</f>
        <v>#N/A</v>
      </c>
      <c r="P965" t="e">
        <f>VLOOKUP(N965,'Text facts'!$A$1:$B$10019,2,0)</f>
        <v>#N/A</v>
      </c>
      <c r="Q965" t="e">
        <f>VLOOKUP(N965,'Text facts'!$A$1:$C$10019,3,0)</f>
        <v>#N/A</v>
      </c>
      <c r="S965" t="e">
        <f>VLOOKUP(R965,'Text facts'!$A$1:$H$10019,6,0)</f>
        <v>#N/A</v>
      </c>
      <c r="T965" t="e">
        <f>VLOOKUP(R965,'Text facts'!$A$1:$B$10019,2,0)</f>
        <v>#N/A</v>
      </c>
      <c r="U965" t="e">
        <f>VLOOKUP(R965,'Text facts'!$A$1:$C$10019,3,0)</f>
        <v>#N/A</v>
      </c>
    </row>
    <row r="966" spans="1:21">
      <c r="A966" s="1" t="s">
        <v>1319</v>
      </c>
      <c r="B966" s="1" t="s">
        <v>4838</v>
      </c>
      <c r="C966" s="1" t="str">
        <f>VLOOKUP(B966,'Text facts'!$A$1:$H$10019,6,0)</f>
        <v>A536</v>
      </c>
      <c r="D966" t="str">
        <f>VLOOKUP(B966,'Text facts'!$A$1:$B$10019,2,0)</f>
        <v>Hana</v>
      </c>
      <c r="E966" t="str">
        <f>VLOOKUP(B966,'Text facts'!$A$1:$C$10019,3,0)</f>
        <v>Hana</v>
      </c>
      <c r="F966" s="1" t="s">
        <v>7162</v>
      </c>
      <c r="G966" s="1" t="str">
        <f>VLOOKUP(F966,'Text facts'!$A$1:$H$10019,6,0)</f>
        <v>A871</v>
      </c>
      <c r="H966" t="str">
        <f>VLOOKUP(F966,'Text facts'!$A$1:$B$10019,2,0)</f>
        <v>Svježa voda za cvijeće</v>
      </c>
      <c r="I966" t="str">
        <f>VLOOKUP(F966,'Text facts'!$A$1:$C$10019,3,0)</f>
        <v>Fresh Water for Flowers</v>
      </c>
      <c r="J966" s="1" t="s">
        <v>2364</v>
      </c>
      <c r="K966" s="1" t="str">
        <f>VLOOKUP(J966,'Text facts'!$A$1:$H$10019,6,0)</f>
        <v>A151</v>
      </c>
      <c r="L966" t="str">
        <f>VLOOKUP(J966,'Text facts'!$A$1:$B$10019,2,0)</f>
        <v>Čovjek zvan Ove</v>
      </c>
      <c r="M966" t="str">
        <f>VLOOKUP(J966,'Text facts'!$A$1:$C$10019,3,0)</f>
        <v>A Man Called Ove</v>
      </c>
      <c r="N966" s="1" t="s">
        <v>4582</v>
      </c>
      <c r="O966" s="1" t="str">
        <f>VLOOKUP(N966,'Text facts'!$A$1:$H$10019,6,0)</f>
        <v>A502</v>
      </c>
      <c r="P966" t="str">
        <f>VLOOKUP(N966,'Text facts'!$A$1:$B$10019,2,0)</f>
        <v>Mi koji smo preživjeli</v>
      </c>
      <c r="Q966" t="str">
        <f>VLOOKUP(N966,'Text facts'!$A$1:$C$10019,3,0)</f>
        <v>We were the lucky ones</v>
      </c>
      <c r="R966" s="1" t="s">
        <v>10455</v>
      </c>
      <c r="S966" t="str">
        <f>VLOOKUP(R966,'Text facts'!$A$1:$H$10019,6,0)</f>
        <v>A1331</v>
      </c>
      <c r="T966" t="str">
        <f>VLOOKUP(R966,'Text facts'!$A$1:$B$10019,2,0)</f>
        <v>Novi kraj</v>
      </c>
      <c r="U966" t="str">
        <f>VLOOKUP(R966,'Text facts'!$A$1:$C$10019,3,0)</f>
        <v>--</v>
      </c>
    </row>
    <row r="967" spans="1:21">
      <c r="A967" s="1" t="s">
        <v>1320</v>
      </c>
      <c r="B967" s="1" t="s">
        <v>1679</v>
      </c>
      <c r="C967" s="1" t="str">
        <f>VLOOKUP(B967,'Text facts'!$A$1:$H$10019,6,0)</f>
        <v>A43</v>
      </c>
      <c r="D967" t="str">
        <f>VLOOKUP(B967,'Text facts'!$A$1:$B$10019,2,0)</f>
        <v>Braća Karamazovi</v>
      </c>
      <c r="E967" t="str">
        <f>VLOOKUP(B967,'Text facts'!$A$1:$C$10019,3,0)</f>
        <v>The Brothers Karamazov</v>
      </c>
      <c r="F967" s="1" t="s">
        <v>1660</v>
      </c>
      <c r="G967" s="1" t="str">
        <f>VLOOKUP(F967,'Text facts'!$A$1:$H$10019,6,0)</f>
        <v>A43</v>
      </c>
      <c r="H967" t="str">
        <f>VLOOKUP(F967,'Text facts'!$A$1:$B$10019,2,0)</f>
        <v>Idiot</v>
      </c>
      <c r="I967" t="str">
        <f>VLOOKUP(F967,'Text facts'!$A$1:$C$10019,3,0)</f>
        <v>The Idiot</v>
      </c>
      <c r="J967" s="1" t="s">
        <v>9377</v>
      </c>
      <c r="K967" s="1" t="str">
        <f>VLOOKUP(J967,'Text facts'!$A$1:$H$10019,6,0)</f>
        <v>A43</v>
      </c>
      <c r="L967" t="str">
        <f>VLOOKUP(J967,'Text facts'!$A$1:$B$10019,2,0)</f>
        <v>Bjesovi</v>
      </c>
      <c r="M967" t="str">
        <f>VLOOKUP(J967,'Text facts'!$A$1:$C$10019,3,0)</f>
        <v>Demons</v>
      </c>
      <c r="N967" s="1" t="s">
        <v>10462</v>
      </c>
      <c r="O967" s="1" t="str">
        <f>VLOOKUP(N967,'Text facts'!$A$1:$H$10019,6,0)</f>
        <v>A86</v>
      </c>
      <c r="P967" t="str">
        <f>VLOOKUP(N967,'Text facts'!$A$1:$B$10019,2,0)</f>
        <v xml:space="preserve">Bašta, pepeo </v>
      </c>
      <c r="Q967" t="str">
        <f>VLOOKUP(N967,'Text facts'!$A$1:$C$10019,3,0)</f>
        <v>Garden, Ashes</v>
      </c>
      <c r="R967" s="1" t="s">
        <v>1938</v>
      </c>
      <c r="S967" t="str">
        <f>VLOOKUP(R967,'Text facts'!$A$1:$H$10019,6,0)</f>
        <v>A86</v>
      </c>
      <c r="T967" t="str">
        <f>VLOOKUP(R967,'Text facts'!$A$1:$B$10019,2,0)</f>
        <v>Grobnica za Borisa Davidoviča</v>
      </c>
      <c r="U967" t="str">
        <f>VLOOKUP(R967,'Text facts'!$A$1:$C$10019,3,0)</f>
        <v>A Tomb for Boris Davidovich</v>
      </c>
    </row>
    <row r="968" spans="1:21">
      <c r="A968" s="1" t="s">
        <v>1321</v>
      </c>
      <c r="B968" s="1" t="s">
        <v>6505</v>
      </c>
      <c r="C968" s="1" t="str">
        <f>VLOOKUP(B968,'Text facts'!$A$1:$H$10019,6,0)</f>
        <v>A24</v>
      </c>
      <c r="D968" t="str">
        <f>VLOOKUP(B968,'Text facts'!$A$1:$B$10019,2,0)</f>
        <v>Buddenbrookovi</v>
      </c>
      <c r="E968" t="str">
        <f>VLOOKUP(B968,'Text facts'!$A$1:$C$10019,3,0)</f>
        <v>Buddenbrooks</v>
      </c>
      <c r="F968" s="1" t="s">
        <v>4729</v>
      </c>
      <c r="G968" s="1" t="str">
        <f>VLOOKUP(F968,'Text facts'!$A$1:$H$10019,6,0)</f>
        <v>A128</v>
      </c>
      <c r="H968" t="str">
        <f>VLOOKUP(F968,'Text facts'!$A$1:$B$10019,2,0)</f>
        <v>Igra staklenim perlama</v>
      </c>
      <c r="I968" t="str">
        <f>VLOOKUP(F968,'Text facts'!$A$1:$C$10019,3,0)</f>
        <v>The Glass Bead Game</v>
      </c>
      <c r="J968" s="1" t="s">
        <v>10470</v>
      </c>
      <c r="K968" s="1" t="str">
        <f>VLOOKUP(J968,'Text facts'!$A$1:$H$10019,6,0)</f>
        <v>A1328</v>
      </c>
      <c r="L968" t="str">
        <f>VLOOKUP(J968,'Text facts'!$A$1:$B$10019,2,0)</f>
        <v>Utočište</v>
      </c>
      <c r="M968" t="str">
        <f>VLOOKUP(J968,'Text facts'!$A$1:$C$10019,3,0)</f>
        <v>Shelter</v>
      </c>
      <c r="O968" s="1" t="e">
        <f>VLOOKUP(N968,'Text facts'!$A$1:$H$10019,6,0)</f>
        <v>#N/A</v>
      </c>
      <c r="P968" t="e">
        <f>VLOOKUP(N968,'Text facts'!$A$1:$B$10019,2,0)</f>
        <v>#N/A</v>
      </c>
      <c r="Q968" t="e">
        <f>VLOOKUP(N968,'Text facts'!$A$1:$C$10019,3,0)</f>
        <v>#N/A</v>
      </c>
      <c r="S968" t="e">
        <f>VLOOKUP(R968,'Text facts'!$A$1:$H$10019,6,0)</f>
        <v>#N/A</v>
      </c>
      <c r="T968" t="e">
        <f>VLOOKUP(R968,'Text facts'!$A$1:$B$10019,2,0)</f>
        <v>#N/A</v>
      </c>
      <c r="U968" t="e">
        <f>VLOOKUP(R968,'Text facts'!$A$1:$C$10019,3,0)</f>
        <v>#N/A</v>
      </c>
    </row>
    <row r="969" spans="1:21">
      <c r="A969" s="1" t="s">
        <v>1322</v>
      </c>
      <c r="B969" s="1" t="s">
        <v>10473</v>
      </c>
      <c r="C969" s="1" t="str">
        <f>VLOOKUP(B969,'Text facts'!$A$1:$H$10019,6,0)</f>
        <v>A1333</v>
      </c>
      <c r="D969" t="str">
        <f>VLOOKUP(B969,'Text facts'!$A$1:$B$10019,2,0)</f>
        <v>Tri jabuke s neba pale</v>
      </c>
      <c r="E969" t="str">
        <f>VLOOKUP(B969,'Text facts'!$A$1:$C$10019,3,0)</f>
        <v>Three Apples Fell from the Sky</v>
      </c>
      <c r="F969" s="1" t="s">
        <v>10479</v>
      </c>
      <c r="G969" s="1" t="str">
        <f>VLOOKUP(F969,'Text facts'!$A$1:$H$10019,6,0)</f>
        <v>A1334</v>
      </c>
      <c r="H969" t="str">
        <f>VLOOKUP(F969,'Text facts'!$A$1:$B$10019,2,0)</f>
        <v>Hrvatski znamenitaši</v>
      </c>
      <c r="I969" t="str">
        <f>VLOOKUP(F969,'Text facts'!$A$1:$C$10019,3,0)</f>
        <v>--</v>
      </c>
      <c r="J969" s="1" t="s">
        <v>10483</v>
      </c>
      <c r="K969" s="1" t="str">
        <f>VLOOKUP(J969,'Text facts'!$A$1:$H$10019,6,0)</f>
        <v>A1335</v>
      </c>
      <c r="L969" t="str">
        <f>VLOOKUP(J969,'Text facts'!$A$1:$B$10019,2,0)</f>
        <v>Nulerica</v>
      </c>
      <c r="M969" t="str">
        <f>VLOOKUP(J969,'Text facts'!$A$1:$C$10019,3,0)</f>
        <v>--</v>
      </c>
      <c r="O969" s="1" t="e">
        <f>VLOOKUP(N969,'Text facts'!$A$1:$H$10019,6,0)</f>
        <v>#N/A</v>
      </c>
      <c r="P969" t="e">
        <f>VLOOKUP(N969,'Text facts'!$A$1:$B$10019,2,0)</f>
        <v>#N/A</v>
      </c>
      <c r="Q969" t="e">
        <f>VLOOKUP(N969,'Text facts'!$A$1:$C$10019,3,0)</f>
        <v>#N/A</v>
      </c>
      <c r="S969" t="e">
        <f>VLOOKUP(R969,'Text facts'!$A$1:$H$10019,6,0)</f>
        <v>#N/A</v>
      </c>
      <c r="T969" t="e">
        <f>VLOOKUP(R969,'Text facts'!$A$1:$B$10019,2,0)</f>
        <v>#N/A</v>
      </c>
      <c r="U969" t="e">
        <f>VLOOKUP(R969,'Text facts'!$A$1:$C$10019,3,0)</f>
        <v>#N/A</v>
      </c>
    </row>
    <row r="970" spans="1:21">
      <c r="A970" s="1" t="s">
        <v>1323</v>
      </c>
      <c r="B970" s="1" t="s">
        <v>1660</v>
      </c>
      <c r="C970" s="1" t="str">
        <f>VLOOKUP(B970,'Text facts'!$A$1:$H$10019,6,0)</f>
        <v>A43</v>
      </c>
      <c r="D970" t="str">
        <f>VLOOKUP(B970,'Text facts'!$A$1:$B$10019,2,0)</f>
        <v>Idiot</v>
      </c>
      <c r="E970" t="str">
        <f>VLOOKUP(B970,'Text facts'!$A$1:$C$10019,3,0)</f>
        <v>The Idiot</v>
      </c>
      <c r="F970" s="1" t="s">
        <v>2559</v>
      </c>
      <c r="G970" s="1" t="str">
        <f>VLOOKUP(F970,'Text facts'!$A$1:$H$10019,6,0)</f>
        <v>A129</v>
      </c>
      <c r="H970" t="str">
        <f>VLOOKUP(F970,'Text facts'!$A$1:$B$10019,2,0)</f>
        <v>Rat i mir</v>
      </c>
      <c r="I970" t="str">
        <f>VLOOKUP(F970,'Text facts'!$A$1:$C$10019,3,0)</f>
        <v>War and Peace</v>
      </c>
      <c r="J970" s="1" t="s">
        <v>2234</v>
      </c>
      <c r="K970" s="1" t="str">
        <f>VLOOKUP(J970,'Text facts'!$A$1:$H$10019,6,0)</f>
        <v>A129</v>
      </c>
      <c r="L970" t="str">
        <f>VLOOKUP(J970,'Text facts'!$A$1:$B$10019,2,0)</f>
        <v>Ana Karenjina</v>
      </c>
      <c r="M970" t="str">
        <f>VLOOKUP(J970,'Text facts'!$A$1:$C$10019,3,0)</f>
        <v>Anna Karenina</v>
      </c>
      <c r="O970" s="1" t="e">
        <f>VLOOKUP(N970,'Text facts'!$A$1:$H$10019,6,0)</f>
        <v>#N/A</v>
      </c>
      <c r="P970" t="e">
        <f>VLOOKUP(N970,'Text facts'!$A$1:$B$10019,2,0)</f>
        <v>#N/A</v>
      </c>
      <c r="Q970" t="e">
        <f>VLOOKUP(N970,'Text facts'!$A$1:$C$10019,3,0)</f>
        <v>#N/A</v>
      </c>
      <c r="S970" t="e">
        <f>VLOOKUP(R970,'Text facts'!$A$1:$H$10019,6,0)</f>
        <v>#N/A</v>
      </c>
      <c r="T970" t="e">
        <f>VLOOKUP(R970,'Text facts'!$A$1:$B$10019,2,0)</f>
        <v>#N/A</v>
      </c>
      <c r="U970" t="e">
        <f>VLOOKUP(R970,'Text facts'!$A$1:$C$10019,3,0)</f>
        <v>#N/A</v>
      </c>
    </row>
    <row r="971" spans="1:21">
      <c r="A971" s="1" t="s">
        <v>1326</v>
      </c>
      <c r="B971" s="1" t="s">
        <v>3723</v>
      </c>
      <c r="C971" s="1" t="str">
        <f>VLOOKUP(B971,'Text facts'!$A$1:$H$10019,6,0)</f>
        <v>A24</v>
      </c>
      <c r="D971" t="str">
        <f>VLOOKUP(B971,'Text facts'!$A$1:$B$10019,2,0)</f>
        <v>Čarobna gora</v>
      </c>
      <c r="E971" t="str">
        <f>VLOOKUP(B971,'Text facts'!$A$1:$C$10019,3,0)</f>
        <v>The Magic Mountain</v>
      </c>
      <c r="F971" s="1" t="s">
        <v>9599</v>
      </c>
      <c r="G971" s="1" t="str">
        <f>VLOOKUP(F971,'Text facts'!$A$1:$H$10019,6,0)</f>
        <v>A1208</v>
      </c>
      <c r="H971" t="str">
        <f>VLOOKUP(F971,'Text facts'!$A$1:$B$10019,2,0)</f>
        <v>Neslavni Jude</v>
      </c>
      <c r="I971" t="str">
        <f>VLOOKUP(F971,'Text facts'!$A$1:$C$10019,3,0)</f>
        <v>Jude the Obscure</v>
      </c>
      <c r="J971" s="1" t="s">
        <v>5444</v>
      </c>
      <c r="K971" s="1" t="str">
        <f>VLOOKUP(J971,'Text facts'!$A$1:$H$10019,6,0)</f>
        <v>A32</v>
      </c>
      <c r="L971" t="str">
        <f>VLOOKUP(J971,'Text facts'!$A$1:$B$10019,2,0)</f>
        <v>Dvanaest hodočasnika</v>
      </c>
      <c r="M971" t="str">
        <f>VLOOKUP(J971,'Text facts'!$A$1:$C$10019,3,0)</f>
        <v>Strange Pilgrims</v>
      </c>
      <c r="O971" s="1" t="e">
        <f>VLOOKUP(N971,'Text facts'!$A$1:$H$10019,6,0)</f>
        <v>#N/A</v>
      </c>
      <c r="P971" t="e">
        <f>VLOOKUP(N971,'Text facts'!$A$1:$B$10019,2,0)</f>
        <v>#N/A</v>
      </c>
      <c r="Q971" t="e">
        <f>VLOOKUP(N971,'Text facts'!$A$1:$C$10019,3,0)</f>
        <v>#N/A</v>
      </c>
      <c r="S971" t="e">
        <f>VLOOKUP(R971,'Text facts'!$A$1:$H$10019,6,0)</f>
        <v>#N/A</v>
      </c>
      <c r="T971" t="e">
        <f>VLOOKUP(R971,'Text facts'!$A$1:$B$10019,2,0)</f>
        <v>#N/A</v>
      </c>
      <c r="U971" t="e">
        <f>VLOOKUP(R971,'Text facts'!$A$1:$C$10019,3,0)</f>
        <v>#N/A</v>
      </c>
    </row>
    <row r="972" spans="1:21">
      <c r="A972" s="1" t="s">
        <v>1328</v>
      </c>
      <c r="B972" s="1" t="s">
        <v>10489</v>
      </c>
      <c r="C972" s="1" t="str">
        <f>VLOOKUP(B972,'Text facts'!$A$1:$H$10019,6,0)</f>
        <v>A1336</v>
      </c>
      <c r="D972" t="str">
        <f>VLOOKUP(B972,'Text facts'!$A$1:$B$10019,2,0)</f>
        <v>Cvat lipe na Balkanu</v>
      </c>
      <c r="E972" t="str">
        <f>VLOOKUP(B972,'Text facts'!$A$1:$C$10019,3,0)</f>
        <v>--</v>
      </c>
      <c r="F972" s="1" t="s">
        <v>4118</v>
      </c>
      <c r="G972" s="1" t="str">
        <f>VLOOKUP(F972,'Text facts'!$A$1:$H$10019,6,0)</f>
        <v>A430</v>
      </c>
      <c r="H972" t="str">
        <f>VLOOKUP(F972,'Text facts'!$A$1:$B$10019,2,0)</f>
        <v>Jedi, moli, voli</v>
      </c>
      <c r="I972" t="str">
        <f>VLOOKUP(F972,'Text facts'!$A$1:$C$10019,3,0)</f>
        <v>Eat Pray Love</v>
      </c>
      <c r="J972" s="1" t="s">
        <v>10493</v>
      </c>
      <c r="K972" s="1" t="str">
        <f>VLOOKUP(J972,'Text facts'!$A$1:$H$10019,6,0)</f>
        <v>A1337</v>
      </c>
      <c r="L972" t="str">
        <f>VLOOKUP(J972,'Text facts'!$A$1:$B$10019,2,0)</f>
        <v>Tu sam pred tobom</v>
      </c>
      <c r="M972" t="str">
        <f>VLOOKUP(J972,'Text facts'!$A$1:$C$10019,3,0)</f>
        <v>Me Before You</v>
      </c>
      <c r="O972" s="1" t="e">
        <f>VLOOKUP(N972,'Text facts'!$A$1:$H$10019,6,0)</f>
        <v>#N/A</v>
      </c>
      <c r="P972" t="e">
        <f>VLOOKUP(N972,'Text facts'!$A$1:$B$10019,2,0)</f>
        <v>#N/A</v>
      </c>
      <c r="Q972" t="e">
        <f>VLOOKUP(N972,'Text facts'!$A$1:$C$10019,3,0)</f>
        <v>#N/A</v>
      </c>
      <c r="S972" t="e">
        <f>VLOOKUP(R972,'Text facts'!$A$1:$H$10019,6,0)</f>
        <v>#N/A</v>
      </c>
      <c r="T972" t="e">
        <f>VLOOKUP(R972,'Text facts'!$A$1:$B$10019,2,0)</f>
        <v>#N/A</v>
      </c>
      <c r="U972" t="e">
        <f>VLOOKUP(R972,'Text facts'!$A$1:$C$10019,3,0)</f>
        <v>#N/A</v>
      </c>
    </row>
    <row r="973" spans="1:21">
      <c r="A973" s="1" t="s">
        <v>1330</v>
      </c>
      <c r="B973" s="1" t="s">
        <v>10499</v>
      </c>
      <c r="C973" s="1" t="str">
        <f>VLOOKUP(B973,'Text facts'!$A$1:$H$10019,6,0)</f>
        <v>A1338</v>
      </c>
      <c r="D973" t="str">
        <f>VLOOKUP(B973,'Text facts'!$A$1:$B$10019,2,0)</f>
        <v>Born to run</v>
      </c>
      <c r="E973" t="str">
        <f>VLOOKUP(B973,'Text facts'!$A$1:$C$10019,3,0)</f>
        <v>Born to Run</v>
      </c>
      <c r="F973" s="1" t="s">
        <v>10504</v>
      </c>
      <c r="G973" s="1" t="str">
        <f>VLOOKUP(F973,'Text facts'!$A$1:$H$10019,6,0)</f>
        <v>A647</v>
      </c>
      <c r="H973" t="str">
        <f>VLOOKUP(F973,'Text facts'!$A$1:$B$10019,2,0)</f>
        <v>Na putu u skrivenu dolinu</v>
      </c>
      <c r="I973" t="str">
        <f>VLOOKUP(F973,'Text facts'!$A$1:$C$10019,3,0)</f>
        <v>--</v>
      </c>
      <c r="J973" s="1" t="s">
        <v>10506</v>
      </c>
      <c r="K973" s="1" t="str">
        <f>VLOOKUP(J973,'Text facts'!$A$1:$H$10019,6,0)</f>
        <v>A1339</v>
      </c>
      <c r="L973" t="str">
        <f>VLOOKUP(J973,'Text facts'!$A$1:$B$10019,2,0)</f>
        <v>Put sjevera</v>
      </c>
      <c r="M973" t="str">
        <f>VLOOKUP(J973,'Text facts'!$A$1:$C$10019,3,0)</f>
        <v>--</v>
      </c>
      <c r="O973" s="1" t="e">
        <f>VLOOKUP(N973,'Text facts'!$A$1:$H$10019,6,0)</f>
        <v>#N/A</v>
      </c>
      <c r="P973" t="e">
        <f>VLOOKUP(N973,'Text facts'!$A$1:$B$10019,2,0)</f>
        <v>#N/A</v>
      </c>
      <c r="Q973" t="e">
        <f>VLOOKUP(N973,'Text facts'!$A$1:$C$10019,3,0)</f>
        <v>#N/A</v>
      </c>
      <c r="S973" t="e">
        <f>VLOOKUP(R973,'Text facts'!$A$1:$H$10019,6,0)</f>
        <v>#N/A</v>
      </c>
      <c r="T973" t="e">
        <f>VLOOKUP(R973,'Text facts'!$A$1:$B$10019,2,0)</f>
        <v>#N/A</v>
      </c>
      <c r="U973" t="e">
        <f>VLOOKUP(R973,'Text facts'!$A$1:$C$10019,3,0)</f>
        <v>#N/A</v>
      </c>
    </row>
    <row r="974" spans="1:21">
      <c r="A974" s="1" t="s">
        <v>1332</v>
      </c>
      <c r="B974" s="1" t="s">
        <v>3779</v>
      </c>
      <c r="C974" s="1" t="str">
        <f>VLOOKUP(B974,'Text facts'!$A$1:$H$10019,6,0)</f>
        <v>A187</v>
      </c>
      <c r="D974" t="str">
        <f>VLOOKUP(B974,'Text facts'!$A$1:$B$10019,2,0)</f>
        <v>Millennium (trilogija)</v>
      </c>
      <c r="E974" t="str">
        <f>VLOOKUP(B974,'Text facts'!$A$1:$C$10019,3,0)</f>
        <v>Millennium</v>
      </c>
      <c r="F974" s="1" t="s">
        <v>6116</v>
      </c>
      <c r="G974" s="1" t="str">
        <f>VLOOKUP(F974,'Text facts'!$A$1:$H$10019,6,0)</f>
        <v>A718</v>
      </c>
      <c r="H974" t="str">
        <f>VLOOKUP(F974,'Text facts'!$A$1:$B$10019,2,0)</f>
        <v>Izborna šutnja</v>
      </c>
      <c r="I974" t="str">
        <f>VLOOKUP(F974,'Text facts'!$A$1:$C$10019,3,0)</f>
        <v>--</v>
      </c>
      <c r="J974" s="1" t="s">
        <v>10512</v>
      </c>
      <c r="K974" s="1" t="str">
        <f>VLOOKUP(J974,'Text facts'!$A$1:$H$10019,6,0)</f>
        <v>A1328</v>
      </c>
      <c r="L974" t="str">
        <f>VLOOKUP(J974,'Text facts'!$A$1:$B$10019,2,0)</f>
        <v>Neznanac</v>
      </c>
      <c r="M974" t="str">
        <f>VLOOKUP(J974,'Text facts'!$A$1:$C$10019,3,0)</f>
        <v>The Stranger</v>
      </c>
      <c r="O974" s="1" t="e">
        <f>VLOOKUP(N974,'Text facts'!$A$1:$H$10019,6,0)</f>
        <v>#N/A</v>
      </c>
      <c r="P974" t="e">
        <f>VLOOKUP(N974,'Text facts'!$A$1:$B$10019,2,0)</f>
        <v>#N/A</v>
      </c>
      <c r="Q974" t="e">
        <f>VLOOKUP(N974,'Text facts'!$A$1:$C$10019,3,0)</f>
        <v>#N/A</v>
      </c>
      <c r="S974" t="e">
        <f>VLOOKUP(R974,'Text facts'!$A$1:$H$10019,6,0)</f>
        <v>#N/A</v>
      </c>
      <c r="T974" t="e">
        <f>VLOOKUP(R974,'Text facts'!$A$1:$B$10019,2,0)</f>
        <v>#N/A</v>
      </c>
      <c r="U974" t="e">
        <f>VLOOKUP(R974,'Text facts'!$A$1:$C$10019,3,0)</f>
        <v>#N/A</v>
      </c>
    </row>
    <row r="975" spans="1:21">
      <c r="A975" s="1" t="s">
        <v>1334</v>
      </c>
      <c r="B975" s="1" t="s">
        <v>7664</v>
      </c>
      <c r="C975" s="1" t="str">
        <f>VLOOKUP(B975,'Text facts'!$A$1:$H$10019,6,0)</f>
        <v>A943</v>
      </c>
      <c r="D975" t="str">
        <f>VLOOKUP(B975,'Text facts'!$A$1:$B$10019,2,0)</f>
        <v>Digitalni minimalizam</v>
      </c>
      <c r="E975" t="str">
        <f>VLOOKUP(B975,'Text facts'!$A$1:$C$10019,3,0)</f>
        <v>Digital Minimalism</v>
      </c>
      <c r="F975" s="1" t="s">
        <v>10514</v>
      </c>
      <c r="G975" s="1" t="str">
        <f>VLOOKUP(F975,'Text facts'!$A$1:$H$10019,6,0)</f>
        <v>A1340</v>
      </c>
      <c r="H975" t="str">
        <f>VLOOKUP(F975,'Text facts'!$A$1:$B$10019,2,0)</f>
        <v>Biserne suze</v>
      </c>
      <c r="I975" t="str">
        <f>VLOOKUP(F975,'Text facts'!$A$1:$C$10019,3,0)</f>
        <v>Tears of Pearl</v>
      </c>
      <c r="J975" s="1" t="s">
        <v>10519</v>
      </c>
      <c r="K975" s="1" t="str">
        <f>VLOOKUP(J975,'Text facts'!$A$1:$H$10019,6,0)</f>
        <v>A920</v>
      </c>
      <c r="L975" t="str">
        <f>VLOOKUP(J975,'Text facts'!$A$1:$B$10019,2,0)</f>
        <v>Mjesto tišine</v>
      </c>
      <c r="M975" t="str">
        <f>VLOOKUP(J975,'Text facts'!$A$1:$C$10019,3,0)</f>
        <v>Land of Silence</v>
      </c>
      <c r="O975" s="1" t="e">
        <f>VLOOKUP(N975,'Text facts'!$A$1:$H$10019,6,0)</f>
        <v>#N/A</v>
      </c>
      <c r="P975" t="e">
        <f>VLOOKUP(N975,'Text facts'!$A$1:$B$10019,2,0)</f>
        <v>#N/A</v>
      </c>
      <c r="Q975" t="e">
        <f>VLOOKUP(N975,'Text facts'!$A$1:$C$10019,3,0)</f>
        <v>#N/A</v>
      </c>
      <c r="S975" t="e">
        <f>VLOOKUP(R975,'Text facts'!$A$1:$H$10019,6,0)</f>
        <v>#N/A</v>
      </c>
      <c r="T975" t="e">
        <f>VLOOKUP(R975,'Text facts'!$A$1:$B$10019,2,0)</f>
        <v>#N/A</v>
      </c>
      <c r="U975" t="e">
        <f>VLOOKUP(R975,'Text facts'!$A$1:$C$10019,3,0)</f>
        <v>#N/A</v>
      </c>
    </row>
    <row r="976" spans="1:21">
      <c r="A976" s="1" t="s">
        <v>1335</v>
      </c>
      <c r="B976" s="1" t="s">
        <v>8818</v>
      </c>
      <c r="C976" s="1" t="str">
        <f>VLOOKUP(B976,'Text facts'!$A$1:$H$10019,6,0)</f>
        <v>A1103</v>
      </c>
      <c r="D976" t="str">
        <f>VLOOKUP(B976,'Text facts'!$A$1:$B$10019,2,0)</f>
        <v>Kći trgovca svilom</v>
      </c>
      <c r="E976" t="str">
        <f>VLOOKUP(B976,'Text facts'!$A$1:$C$10019,3,0)</f>
        <v>The Silk Merchant's Daughter</v>
      </c>
      <c r="F976" s="1" t="s">
        <v>10269</v>
      </c>
      <c r="G976" s="1" t="str">
        <f>VLOOKUP(F976,'Text facts'!$A$1:$H$10019,6,0)</f>
        <v>A1312</v>
      </c>
      <c r="H976" t="str">
        <f>VLOOKUP(F976,'Text facts'!$A$1:$B$10019,2,0)</f>
        <v>Rezerva</v>
      </c>
      <c r="I976" t="str">
        <f>VLOOKUP(F976,'Text facts'!$A$1:$C$10019,3,0)</f>
        <v>Spare</v>
      </c>
      <c r="J976" s="1" t="s">
        <v>5433</v>
      </c>
      <c r="K976" s="1" t="str">
        <f>VLOOKUP(J976,'Text facts'!$A$1:$H$10019,6,0)</f>
        <v>A622</v>
      </c>
      <c r="L976" t="str">
        <f>VLOOKUP(J976,'Text facts'!$A$1:$B$10019,2,0)</f>
        <v>Ponoćna knjižnica</v>
      </c>
      <c r="M976" t="str">
        <f>VLOOKUP(J976,'Text facts'!$A$1:$C$10019,3,0)</f>
        <v>The Midnight Library</v>
      </c>
      <c r="O976" s="1" t="e">
        <f>VLOOKUP(N976,'Text facts'!$A$1:$H$10019,6,0)</f>
        <v>#N/A</v>
      </c>
      <c r="P976" t="e">
        <f>VLOOKUP(N976,'Text facts'!$A$1:$B$10019,2,0)</f>
        <v>#N/A</v>
      </c>
      <c r="Q976" t="e">
        <f>VLOOKUP(N976,'Text facts'!$A$1:$C$10019,3,0)</f>
        <v>#N/A</v>
      </c>
      <c r="S976" t="e">
        <f>VLOOKUP(R976,'Text facts'!$A$1:$H$10019,6,0)</f>
        <v>#N/A</v>
      </c>
      <c r="T976" t="e">
        <f>VLOOKUP(R976,'Text facts'!$A$1:$B$10019,2,0)</f>
        <v>#N/A</v>
      </c>
      <c r="U976" t="e">
        <f>VLOOKUP(R976,'Text facts'!$A$1:$C$10019,3,0)</f>
        <v>#N/A</v>
      </c>
    </row>
    <row r="977" spans="1:21">
      <c r="A977" s="1" t="s">
        <v>1336</v>
      </c>
      <c r="B977" s="1" t="s">
        <v>1989</v>
      </c>
      <c r="C977" s="1" t="str">
        <f>VLOOKUP(B977,'Text facts'!$A$1:$H$10019,6,0)</f>
        <v>A87</v>
      </c>
      <c r="D977" t="str">
        <f>VLOOKUP(B977,'Text facts'!$A$1:$B$10019,2,0)</f>
        <v>Na Drini ćuprija</v>
      </c>
      <c r="E977" t="str">
        <f>VLOOKUP(B977,'Text facts'!$A$1:$C$10019,3,0)</f>
        <v>The Bridge on the Drina</v>
      </c>
      <c r="F977" s="1" t="s">
        <v>6340</v>
      </c>
      <c r="G977" s="1" t="str">
        <f>VLOOKUP(F977,'Text facts'!$A$1:$H$10019,6,0)</f>
        <v>A756</v>
      </c>
      <c r="H977" t="str">
        <f>VLOOKUP(F977,'Text facts'!$A$1:$B$10019,2,0)</f>
        <v>Male žene</v>
      </c>
      <c r="I977" t="str">
        <f>VLOOKUP(F977,'Text facts'!$A$1:$C$10019,3,0)</f>
        <v>Little Women</v>
      </c>
      <c r="J977" s="1" t="s">
        <v>1976</v>
      </c>
      <c r="K977" s="1" t="str">
        <f>VLOOKUP(J977,'Text facts'!$A$1:$H$10019,6,0)</f>
        <v>A92</v>
      </c>
      <c r="L977" t="str">
        <f>VLOOKUP(J977,'Text facts'!$A$1:$B$10019,2,0)</f>
        <v>Zlatarovo zlato</v>
      </c>
      <c r="M977" t="str">
        <f>VLOOKUP(J977,'Text facts'!$A$1:$C$10019,3,0)</f>
        <v>The Goldsmith's Treasure</v>
      </c>
      <c r="N977" s="1" t="s">
        <v>5004</v>
      </c>
      <c r="O977" s="1" t="str">
        <f>VLOOKUP(N977,'Text facts'!$A$1:$H$10019,6,0)</f>
        <v>A561</v>
      </c>
      <c r="P977" t="str">
        <f>VLOOKUP(N977,'Text facts'!$A$1:$B$10019,2,0)</f>
        <v>Molim te, pazi na mamu</v>
      </c>
      <c r="Q977" t="str">
        <f>VLOOKUP(N977,'Text facts'!$A$1:$C$10019,3,0)</f>
        <v>Please Look After Mother</v>
      </c>
      <c r="S977" t="e">
        <f>VLOOKUP(R977,'Text facts'!$A$1:$H$10019,6,0)</f>
        <v>#N/A</v>
      </c>
      <c r="T977" t="e">
        <f>VLOOKUP(R977,'Text facts'!$A$1:$B$10019,2,0)</f>
        <v>#N/A</v>
      </c>
      <c r="U977" t="e">
        <f>VLOOKUP(R977,'Text facts'!$A$1:$C$10019,3,0)</f>
        <v>#N/A</v>
      </c>
    </row>
    <row r="978" spans="1:21">
      <c r="A978" s="1" t="s">
        <v>1338</v>
      </c>
      <c r="B978" s="1" t="s">
        <v>10525</v>
      </c>
      <c r="C978" s="1" t="str">
        <f>VLOOKUP(B978,'Text facts'!$A$1:$H$10019,6,0)</f>
        <v>A1341</v>
      </c>
      <c r="D978" t="str">
        <f>VLOOKUP(B978,'Text facts'!$A$1:$B$10019,2,0)</f>
        <v>Studengora</v>
      </c>
      <c r="E978" t="str">
        <f>VLOOKUP(B978,'Text facts'!$A$1:$C$10019,3,0)</f>
        <v>Cold Mountain</v>
      </c>
      <c r="F978" s="1" t="s">
        <v>2234</v>
      </c>
      <c r="G978" s="1" t="str">
        <f>VLOOKUP(F978,'Text facts'!$A$1:$H$10019,6,0)</f>
        <v>A129</v>
      </c>
      <c r="H978" t="str">
        <f>VLOOKUP(F978,'Text facts'!$A$1:$B$10019,2,0)</f>
        <v>Ana Karenjina</v>
      </c>
      <c r="I978" t="str">
        <f>VLOOKUP(F978,'Text facts'!$A$1:$C$10019,3,0)</f>
        <v>Anna Karenina</v>
      </c>
      <c r="J978" s="1" t="s">
        <v>10530</v>
      </c>
      <c r="K978" s="1" t="str">
        <f>VLOOKUP(J978,'Text facts'!$A$1:$H$10019,6,0)</f>
        <v>A1185</v>
      </c>
      <c r="L978" t="str">
        <f>VLOOKUP(J978,'Text facts'!$A$1:$B$10019,2,0)</f>
        <v>Šaman</v>
      </c>
      <c r="M978" t="str">
        <f>VLOOKUP(J978,'Text facts'!$A$1:$C$10019,3,0)</f>
        <v>Shaman</v>
      </c>
      <c r="O978" s="1" t="e">
        <f>VLOOKUP(N978,'Text facts'!$A$1:$H$10019,6,0)</f>
        <v>#N/A</v>
      </c>
      <c r="P978" t="e">
        <f>VLOOKUP(N978,'Text facts'!$A$1:$B$10019,2,0)</f>
        <v>#N/A</v>
      </c>
      <c r="Q978" t="e">
        <f>VLOOKUP(N978,'Text facts'!$A$1:$C$10019,3,0)</f>
        <v>#N/A</v>
      </c>
      <c r="S978" t="e">
        <f>VLOOKUP(R978,'Text facts'!$A$1:$H$10019,6,0)</f>
        <v>#N/A</v>
      </c>
      <c r="T978" t="e">
        <f>VLOOKUP(R978,'Text facts'!$A$1:$B$10019,2,0)</f>
        <v>#N/A</v>
      </c>
      <c r="U978" t="e">
        <f>VLOOKUP(R978,'Text facts'!$A$1:$C$10019,3,0)</f>
        <v>#N/A</v>
      </c>
    </row>
    <row r="979" spans="1:21">
      <c r="A979" s="1" t="s">
        <v>1339</v>
      </c>
      <c r="B979" s="1" t="s">
        <v>1660</v>
      </c>
      <c r="C979" s="1" t="str">
        <f>VLOOKUP(B979,'Text facts'!$A$1:$H$10019,6,0)</f>
        <v>A43</v>
      </c>
      <c r="D979" t="str">
        <f>VLOOKUP(B979,'Text facts'!$A$1:$B$10019,2,0)</f>
        <v>Idiot</v>
      </c>
      <c r="E979" t="str">
        <f>VLOOKUP(B979,'Text facts'!$A$1:$C$10019,3,0)</f>
        <v>The Idiot</v>
      </c>
      <c r="F979" s="1" t="s">
        <v>2685</v>
      </c>
      <c r="G979" s="1" t="str">
        <f>VLOOKUP(F979,'Text facts'!$A$1:$H$10019,6,0)</f>
        <v>A202</v>
      </c>
      <c r="H979" t="str">
        <f>VLOOKUP(F979,'Text facts'!$A$1:$B$10019,2,0)</f>
        <v>Majstor i Margarita</v>
      </c>
      <c r="I979" t="str">
        <f>VLOOKUP(F979,'Text facts'!$A$1:$C$10019,3,0)</f>
        <v>The Master and Margarita</v>
      </c>
      <c r="J979" s="1" t="s">
        <v>8802</v>
      </c>
      <c r="K979" s="1" t="str">
        <f>VLOOKUP(J979,'Text facts'!$A$1:$H$10019,6,0)</f>
        <v>A1102</v>
      </c>
      <c r="L979" t="str">
        <f>VLOOKUP(J979,'Text facts'!$A$1:$B$10019,2,0)</f>
        <v>Sjećanja jedne gejše</v>
      </c>
      <c r="M979" t="str">
        <f>VLOOKUP(J979,'Text facts'!$A$1:$C$10019,3,0)</f>
        <v>Memoirs of a Geisha</v>
      </c>
      <c r="O979" s="1" t="e">
        <f>VLOOKUP(N979,'Text facts'!$A$1:$H$10019,6,0)</f>
        <v>#N/A</v>
      </c>
      <c r="P979" t="e">
        <f>VLOOKUP(N979,'Text facts'!$A$1:$B$10019,2,0)</f>
        <v>#N/A</v>
      </c>
      <c r="Q979" t="e">
        <f>VLOOKUP(N979,'Text facts'!$A$1:$C$10019,3,0)</f>
        <v>#N/A</v>
      </c>
      <c r="S979" t="e">
        <f>VLOOKUP(R979,'Text facts'!$A$1:$H$10019,6,0)</f>
        <v>#N/A</v>
      </c>
      <c r="T979" t="e">
        <f>VLOOKUP(R979,'Text facts'!$A$1:$B$10019,2,0)</f>
        <v>#N/A</v>
      </c>
      <c r="U979" t="e">
        <f>VLOOKUP(R979,'Text facts'!$A$1:$C$10019,3,0)</f>
        <v>#N/A</v>
      </c>
    </row>
    <row r="980" spans="1:21">
      <c r="A980" s="1" t="s">
        <v>1340</v>
      </c>
      <c r="B980" s="1" t="s">
        <v>3196</v>
      </c>
      <c r="C980" s="1" t="str">
        <f>VLOOKUP(B980,'Text facts'!$A$1:$H$10019,6,0)</f>
        <v>A286</v>
      </c>
      <c r="D980" t="str">
        <f>VLOOKUP(B980,'Text facts'!$A$1:$B$10019,2,0)</f>
        <v>Gospodar muha</v>
      </c>
      <c r="E980" t="str">
        <f>VLOOKUP(B980,'Text facts'!$A$1:$C$10019,3,0)</f>
        <v>Lord of the Flies</v>
      </c>
      <c r="F980" s="1" t="s">
        <v>10539</v>
      </c>
      <c r="G980" s="1" t="str">
        <f>VLOOKUP(F980,'Text facts'!$A$1:$H$10019,6,0)</f>
        <v>A954</v>
      </c>
      <c r="H980" t="str">
        <f>VLOOKUP(F980,'Text facts'!$A$1:$B$10019,2,0)</f>
        <v>Abšalome, sine moj!</v>
      </c>
      <c r="I980" t="str">
        <f>VLOOKUP(F980,'Text facts'!$A$1:$C$10019,3,0)</f>
        <v>Absalom, Absalom!</v>
      </c>
      <c r="J980" s="1" t="s">
        <v>1583</v>
      </c>
      <c r="K980" s="1" t="str">
        <f>VLOOKUP(J980,'Text facts'!$A$1:$H$10019,6,0)</f>
        <v>A32</v>
      </c>
      <c r="L980" t="str">
        <f>VLOOKUP(J980,'Text facts'!$A$1:$B$10019,2,0)</f>
        <v>Sto godina samoće</v>
      </c>
      <c r="M980" t="str">
        <f>VLOOKUP(J980,'Text facts'!$A$1:$C$10019,3,0)</f>
        <v>One Hundred Years of Solitude</v>
      </c>
      <c r="O980" s="1" t="e">
        <f>VLOOKUP(N980,'Text facts'!$A$1:$H$10019,6,0)</f>
        <v>#N/A</v>
      </c>
      <c r="P980" t="e">
        <f>VLOOKUP(N980,'Text facts'!$A$1:$B$10019,2,0)</f>
        <v>#N/A</v>
      </c>
      <c r="Q980" t="e">
        <f>VLOOKUP(N980,'Text facts'!$A$1:$C$10019,3,0)</f>
        <v>#N/A</v>
      </c>
      <c r="S980" t="e">
        <f>VLOOKUP(R980,'Text facts'!$A$1:$H$10019,6,0)</f>
        <v>#N/A</v>
      </c>
      <c r="T980" t="e">
        <f>VLOOKUP(R980,'Text facts'!$A$1:$B$10019,2,0)</f>
        <v>#N/A</v>
      </c>
      <c r="U980" t="e">
        <f>VLOOKUP(R980,'Text facts'!$A$1:$C$10019,3,0)</f>
        <v>#N/A</v>
      </c>
    </row>
    <row r="981" spans="1:21">
      <c r="A981" s="1" t="s">
        <v>1341</v>
      </c>
      <c r="B981" s="1" t="s">
        <v>4842</v>
      </c>
      <c r="C981" s="1" t="str">
        <f>VLOOKUP(B981,'Text facts'!$A$1:$H$10019,6,0)</f>
        <v>A296</v>
      </c>
      <c r="D981" t="str">
        <f>VLOOKUP(B981,'Text facts'!$A$1:$B$10019,2,0)</f>
        <v>Zelena milja</v>
      </c>
      <c r="E981" t="str">
        <f>VLOOKUP(B981,'Text facts'!$A$1:$C$10019,3,0)</f>
        <v>The Green Mile</v>
      </c>
      <c r="F981" s="1" t="s">
        <v>10542</v>
      </c>
      <c r="G981" s="1" t="str">
        <f>VLOOKUP(F981,'Text facts'!$A$1:$H$10019,6,0)</f>
        <v>A1343</v>
      </c>
      <c r="H981" t="str">
        <f>VLOOKUP(F981,'Text facts'!$A$1:$B$10019,2,0)</f>
        <v>Obdukcija</v>
      </c>
      <c r="I981" t="str">
        <f>VLOOKUP(F981,'Text facts'!$A$1:$C$10019,3,0)</f>
        <v>Postmortem</v>
      </c>
      <c r="J981" s="1" t="s">
        <v>10548</v>
      </c>
      <c r="K981" s="1" t="str">
        <f>VLOOKUP(J981,'Text facts'!$A$1:$H$10019,6,0)</f>
        <v>A1344</v>
      </c>
      <c r="L981" t="str">
        <f>VLOOKUP(J981,'Text facts'!$A$1:$B$10019,2,0)</f>
        <v>Udahni, izdahni, ubij</v>
      </c>
      <c r="M981" t="str">
        <f>VLOOKUP(J981,'Text facts'!$A$1:$C$10019,3,0)</f>
        <v>Murder Mindfully</v>
      </c>
      <c r="O981" s="1" t="e">
        <f>VLOOKUP(N981,'Text facts'!$A$1:$H$10019,6,0)</f>
        <v>#N/A</v>
      </c>
      <c r="P981" t="e">
        <f>VLOOKUP(N981,'Text facts'!$A$1:$B$10019,2,0)</f>
        <v>#N/A</v>
      </c>
      <c r="Q981" t="e">
        <f>VLOOKUP(N981,'Text facts'!$A$1:$C$10019,3,0)</f>
        <v>#N/A</v>
      </c>
      <c r="S981" t="e">
        <f>VLOOKUP(R981,'Text facts'!$A$1:$H$10019,6,0)</f>
        <v>#N/A</v>
      </c>
      <c r="T981" t="e">
        <f>VLOOKUP(R981,'Text facts'!$A$1:$B$10019,2,0)</f>
        <v>#N/A</v>
      </c>
      <c r="U981" t="e">
        <f>VLOOKUP(R981,'Text facts'!$A$1:$C$10019,3,0)</f>
        <v>#N/A</v>
      </c>
    </row>
    <row r="982" spans="1:21" ht="15">
      <c r="A982" s="1" t="s">
        <v>1342</v>
      </c>
      <c r="B982" s="1" t="s">
        <v>7626</v>
      </c>
      <c r="C982" s="1" t="str">
        <f>VLOOKUP(B982,'Text facts'!$A$1:$H$10019,6,0)</f>
        <v>A941</v>
      </c>
      <c r="D982" t="str">
        <f>VLOOKUP(B982,'Text facts'!$A$1:$B$10019,2,0)</f>
        <v>P.S. volim te</v>
      </c>
      <c r="E982" t="str">
        <f>VLOOKUP(B982,'Text facts'!$A$1:$C$10019,3,0)</f>
        <v>P.S. I Love You</v>
      </c>
      <c r="F982" s="1" t="s">
        <v>10554</v>
      </c>
      <c r="G982" s="1" t="str">
        <f>VLOOKUP(F982,'Text facts'!$A$1:$H$10019,6,0)</f>
        <v>A1345</v>
      </c>
      <c r="H982" t="str">
        <f>VLOOKUP(F982,'Text facts'!$A$1:$B$10019,2,0)</f>
        <v>Bit plivanja</v>
      </c>
      <c r="I982" t="str">
        <f>VLOOKUP(F982,'Text facts'!$A$1:$C$10019,3,0)</f>
        <v>--</v>
      </c>
      <c r="J982" s="5" t="s">
        <v>10558</v>
      </c>
      <c r="K982" s="1" t="str">
        <f>VLOOKUP(J982,'Text facts'!$A$1:$H$10019,6,0)</f>
        <v>A784</v>
      </c>
      <c r="L982" t="str">
        <f>VLOOKUP(J982,'Text facts'!$A$1:$B$10019,2,0)</f>
        <v>Vojvoda i ja</v>
      </c>
      <c r="M982" t="str">
        <f>VLOOKUP(J982,'Text facts'!$A$1:$C$10019,3,0)</f>
        <v>The Duke and I</v>
      </c>
      <c r="N982" s="1" t="s">
        <v>9195</v>
      </c>
      <c r="O982" s="1" t="str">
        <f>VLOOKUP(N982,'Text facts'!$A$1:$H$10019,6,0)</f>
        <v>A1148</v>
      </c>
      <c r="P982" t="str">
        <f>VLOOKUP(N982,'Text facts'!$A$1:$B$10019,2,0)</f>
        <v>Moja Afrika</v>
      </c>
      <c r="Q982" t="str">
        <f>VLOOKUP(N982,'Text facts'!$A$1:$C$10019,3,0)</f>
        <v>Out of Africa</v>
      </c>
      <c r="S982" t="e">
        <f>VLOOKUP(R982,'Text facts'!$A$1:$H$10019,6,0)</f>
        <v>#N/A</v>
      </c>
      <c r="T982" t="e">
        <f>VLOOKUP(R982,'Text facts'!$A$1:$B$10019,2,0)</f>
        <v>#N/A</v>
      </c>
      <c r="U982" t="e">
        <f>VLOOKUP(R982,'Text facts'!$A$1:$C$10019,3,0)</f>
        <v>#N/A</v>
      </c>
    </row>
    <row r="983" spans="1:21">
      <c r="A983" s="1" t="s">
        <v>1343</v>
      </c>
      <c r="B983" s="1" t="s">
        <v>1679</v>
      </c>
      <c r="C983" s="1" t="str">
        <f>VLOOKUP(B983,'Text facts'!$A$1:$H$10019,6,0)</f>
        <v>A43</v>
      </c>
      <c r="D983" t="str">
        <f>VLOOKUP(B983,'Text facts'!$A$1:$B$10019,2,0)</f>
        <v>Braća Karamazovi</v>
      </c>
      <c r="E983" t="str">
        <f>VLOOKUP(B983,'Text facts'!$A$1:$C$10019,3,0)</f>
        <v>The Brothers Karamazov</v>
      </c>
      <c r="F983" s="1" t="s">
        <v>3723</v>
      </c>
      <c r="G983" s="1" t="str">
        <f>VLOOKUP(F983,'Text facts'!$A$1:$H$10019,6,0)</f>
        <v>A24</v>
      </c>
      <c r="H983" t="str">
        <f>VLOOKUP(F983,'Text facts'!$A$1:$B$10019,2,0)</f>
        <v>Čarobna gora</v>
      </c>
      <c r="I983" t="str">
        <f>VLOOKUP(F983,'Text facts'!$A$1:$C$10019,3,0)</f>
        <v>The Magic Mountain</v>
      </c>
      <c r="J983" s="1" t="s">
        <v>5981</v>
      </c>
      <c r="K983" s="1" t="str">
        <f>VLOOKUP(J983,'Text facts'!$A$1:$H$10019,6,0)</f>
        <v>A128</v>
      </c>
      <c r="L983" t="str">
        <f>VLOOKUP(J983,'Text facts'!$A$1:$B$10019,2,0)</f>
        <v>Narcis i Zlatousti</v>
      </c>
      <c r="M983" t="str">
        <f>VLOOKUP(J983,'Text facts'!$A$1:$C$10019,3,0)</f>
        <v>Narcissus and Goldmund</v>
      </c>
      <c r="O983" s="1" t="e">
        <f>VLOOKUP(N983,'Text facts'!$A$1:$H$10019,6,0)</f>
        <v>#N/A</v>
      </c>
      <c r="P983" t="e">
        <f>VLOOKUP(N983,'Text facts'!$A$1:$B$10019,2,0)</f>
        <v>#N/A</v>
      </c>
      <c r="Q983" t="e">
        <f>VLOOKUP(N983,'Text facts'!$A$1:$C$10019,3,0)</f>
        <v>#N/A</v>
      </c>
      <c r="S983" t="e">
        <f>VLOOKUP(R983,'Text facts'!$A$1:$H$10019,6,0)</f>
        <v>#N/A</v>
      </c>
      <c r="T983" t="e">
        <f>VLOOKUP(R983,'Text facts'!$A$1:$B$10019,2,0)</f>
        <v>#N/A</v>
      </c>
      <c r="U983" t="e">
        <f>VLOOKUP(R983,'Text facts'!$A$1:$C$10019,3,0)</f>
        <v>#N/A</v>
      </c>
    </row>
    <row r="984" spans="1:21">
      <c r="A984" s="1" t="s">
        <v>1345</v>
      </c>
      <c r="B984" s="1" t="s">
        <v>10568</v>
      </c>
      <c r="C984" s="1" t="str">
        <f>VLOOKUP(B984,'Text facts'!$A$1:$H$10019,6,0)</f>
        <v>A1096</v>
      </c>
      <c r="D984" t="str">
        <f>VLOOKUP(B984,'Text facts'!$A$1:$B$10019,2,0)</f>
        <v>Sudbina duše</v>
      </c>
      <c r="E984" t="str">
        <f>VLOOKUP(B984,'Text facts'!$A$1:$C$10019,3,0)</f>
        <v>Destiny of Souls</v>
      </c>
      <c r="F984" s="1" t="s">
        <v>10564</v>
      </c>
      <c r="G984" s="1" t="str">
        <f>VLOOKUP(F984,'Text facts'!$A$1:$H$10019,6,0)</f>
        <v>A1289</v>
      </c>
      <c r="H984" t="str">
        <f>VLOOKUP(F984,'Text facts'!$A$1:$B$10019,2,0)</f>
        <v>Izvedite svoju dušu u svijetlost</v>
      </c>
      <c r="I984" t="str">
        <f>VLOOKUP(F984,'Text facts'!$A$1:$C$10019,3,0)</f>
        <v>Bringing Your Soul to Light</v>
      </c>
      <c r="J984" s="1" t="s">
        <v>10570</v>
      </c>
      <c r="K984" s="1" t="str">
        <f>VLOOKUP(J984,'Text facts'!$A$1:$H$10019,6,0)</f>
        <v>A1346</v>
      </c>
      <c r="L984" t="str">
        <f>VLOOKUP(J984,'Text facts'!$A$1:$B$10019,2,0)</f>
        <v>Čuda se događaju</v>
      </c>
      <c r="M984" t="str">
        <f>VLOOKUP(J984,'Text facts'!$A$1:$C$10019,3,0)</f>
        <v>Miracles Happen</v>
      </c>
      <c r="O984" s="1" t="e">
        <f>VLOOKUP(N984,'Text facts'!$A$1:$H$10019,6,0)</f>
        <v>#N/A</v>
      </c>
      <c r="P984" t="e">
        <f>VLOOKUP(N984,'Text facts'!$A$1:$B$10019,2,0)</f>
        <v>#N/A</v>
      </c>
      <c r="Q984" t="e">
        <f>VLOOKUP(N984,'Text facts'!$A$1:$C$10019,3,0)</f>
        <v>#N/A</v>
      </c>
      <c r="S984" t="e">
        <f>VLOOKUP(R984,'Text facts'!$A$1:$H$10019,6,0)</f>
        <v>#N/A</v>
      </c>
      <c r="T984" t="e">
        <f>VLOOKUP(R984,'Text facts'!$A$1:$B$10019,2,0)</f>
        <v>#N/A</v>
      </c>
      <c r="U984" t="e">
        <f>VLOOKUP(R984,'Text facts'!$A$1:$C$10019,3,0)</f>
        <v>#N/A</v>
      </c>
    </row>
    <row r="985" spans="1:21">
      <c r="A985" s="1" t="s">
        <v>1346</v>
      </c>
      <c r="B985" s="1" t="s">
        <v>1620</v>
      </c>
      <c r="C985" s="1" t="str">
        <f>VLOOKUP(B985,'Text facts'!$A$1:$H$10019,6,0)</f>
        <v>A37</v>
      </c>
      <c r="D985" t="str">
        <f>VLOOKUP(B985,'Text facts'!$A$1:$B$10019,2,0)</f>
        <v>Sadako hoće živjeti</v>
      </c>
      <c r="E985" t="str">
        <f>VLOOKUP(B985,'Text facts'!$A$1:$C$10019,3,0)</f>
        <v>The Day of the Bomb</v>
      </c>
      <c r="F985" s="1" t="s">
        <v>9510</v>
      </c>
      <c r="G985" s="1" t="str">
        <f>VLOOKUP(F985,'Text facts'!$A$1:$H$10019,6,0)</f>
        <v>A243</v>
      </c>
      <c r="H985" t="str">
        <f>VLOOKUP(F985,'Text facts'!$A$1:$B$10019,2,0)</f>
        <v>Stolice</v>
      </c>
      <c r="I985" t="str">
        <f>VLOOKUP(F985,'Text facts'!$A$1:$C$10019,3,0)</f>
        <v>The Chairs</v>
      </c>
      <c r="J985" s="1" t="s">
        <v>8033</v>
      </c>
      <c r="K985" s="1" t="str">
        <f>VLOOKUP(J985,'Text facts'!$A$1:$H$10019,6,0)</f>
        <v>A1347</v>
      </c>
      <c r="L985" t="str">
        <f>VLOOKUP(J985,'Text facts'!$A$1:$B$10019,2,0)</f>
        <v>Plavi kaputić</v>
      </c>
      <c r="M985" t="str">
        <f>VLOOKUP(J985,'Text facts'!$A$1:$C$10019,3,0)</f>
        <v>--</v>
      </c>
      <c r="O985" s="1" t="e">
        <f>VLOOKUP(N985,'Text facts'!$A$1:$H$10019,6,0)</f>
        <v>#N/A</v>
      </c>
      <c r="P985" t="e">
        <f>VLOOKUP(N985,'Text facts'!$A$1:$B$10019,2,0)</f>
        <v>#N/A</v>
      </c>
      <c r="Q985" t="e">
        <f>VLOOKUP(N985,'Text facts'!$A$1:$C$10019,3,0)</f>
        <v>#N/A</v>
      </c>
      <c r="S985" t="e">
        <f>VLOOKUP(R985,'Text facts'!$A$1:$H$10019,6,0)</f>
        <v>#N/A</v>
      </c>
      <c r="T985" t="e">
        <f>VLOOKUP(R985,'Text facts'!$A$1:$B$10019,2,0)</f>
        <v>#N/A</v>
      </c>
      <c r="U985" t="e">
        <f>VLOOKUP(R985,'Text facts'!$A$1:$C$10019,3,0)</f>
        <v>#N/A</v>
      </c>
    </row>
    <row r="986" spans="1:21">
      <c r="A986" s="1" t="s">
        <v>1347</v>
      </c>
      <c r="B986" s="1" t="s">
        <v>3478</v>
      </c>
      <c r="C986" s="1" t="str">
        <f>VLOOKUP(B986,'Text facts'!$A$1:$H$10019,6,0)</f>
        <v>A331</v>
      </c>
      <c r="D986" t="str">
        <f>VLOOKUP(B986,'Text facts'!$A$1:$B$10019,2,0)</f>
        <v>Galeb Jonathan Livingston</v>
      </c>
      <c r="E986" t="str">
        <f>VLOOKUP(B986,'Text facts'!$A$1:$C$10019,3,0)</f>
        <v>Jonathan Livingston Seagull</v>
      </c>
      <c r="F986" s="1" t="s">
        <v>8702</v>
      </c>
      <c r="G986" s="1" t="str">
        <f>VLOOKUP(F986,'Text facts'!$A$1:$H$10019,6,0)</f>
        <v>A1348</v>
      </c>
      <c r="H986" t="str">
        <f>VLOOKUP(F986,'Text facts'!$A$1:$B$10019,2,0)</f>
        <v>08/15 (Trilogija)</v>
      </c>
      <c r="I986" t="str">
        <f>VLOOKUP(F986,'Text facts'!$A$1:$C$10019,3,0)</f>
        <v>Zero Eight Fifteen (Trilogy)</v>
      </c>
      <c r="J986" s="1" t="s">
        <v>10093</v>
      </c>
      <c r="K986" s="1" t="str">
        <f>VLOOKUP(J986,'Text facts'!$A$1:$H$10019,6,0)</f>
        <v>A1280</v>
      </c>
      <c r="L986" t="str">
        <f>VLOOKUP(J986,'Text facts'!$A$1:$B$10019,2,0)</f>
        <v>Bilježnica Robija K.</v>
      </c>
      <c r="M986" t="str">
        <f>VLOOKUP(J986,'Text facts'!$A$1:$C$10019,3,0)</f>
        <v>Notebook of Robi K.</v>
      </c>
      <c r="O986" s="1" t="e">
        <f>VLOOKUP(N986,'Text facts'!$A$1:$H$10019,6,0)</f>
        <v>#N/A</v>
      </c>
      <c r="P986" t="e">
        <f>VLOOKUP(N986,'Text facts'!$A$1:$B$10019,2,0)</f>
        <v>#N/A</v>
      </c>
      <c r="Q986" t="e">
        <f>VLOOKUP(N986,'Text facts'!$A$1:$C$10019,3,0)</f>
        <v>#N/A</v>
      </c>
      <c r="S986" t="e">
        <f>VLOOKUP(R986,'Text facts'!$A$1:$H$10019,6,0)</f>
        <v>#N/A</v>
      </c>
      <c r="T986" t="e">
        <f>VLOOKUP(R986,'Text facts'!$A$1:$B$10019,2,0)</f>
        <v>#N/A</v>
      </c>
      <c r="U986" t="e">
        <f>VLOOKUP(R986,'Text facts'!$A$1:$C$10019,3,0)</f>
        <v>#N/A</v>
      </c>
    </row>
    <row r="987" spans="1:21">
      <c r="A987" s="1" t="s">
        <v>1348</v>
      </c>
      <c r="B987" s="1" t="s">
        <v>1989</v>
      </c>
      <c r="C987" s="1" t="str">
        <f>VLOOKUP(B987,'Text facts'!$A$1:$H$10019,6,0)</f>
        <v>A87</v>
      </c>
      <c r="D987" t="str">
        <f>VLOOKUP(B987,'Text facts'!$A$1:$B$10019,2,0)</f>
        <v>Na Drini ćuprija</v>
      </c>
      <c r="E987" t="str">
        <f>VLOOKUP(B987,'Text facts'!$A$1:$C$10019,3,0)</f>
        <v>The Bridge on the Drina</v>
      </c>
      <c r="F987" s="1" t="s">
        <v>2559</v>
      </c>
      <c r="G987" s="1" t="str">
        <f>VLOOKUP(F987,'Text facts'!$A$1:$H$10019,6,0)</f>
        <v>A129</v>
      </c>
      <c r="H987" t="str">
        <f>VLOOKUP(F987,'Text facts'!$A$1:$B$10019,2,0)</f>
        <v>Rat i mir</v>
      </c>
      <c r="I987" t="str">
        <f>VLOOKUP(F987,'Text facts'!$A$1:$C$10019,3,0)</f>
        <v>War and Peace</v>
      </c>
      <c r="J987" s="1" t="s">
        <v>1791</v>
      </c>
      <c r="K987" s="1" t="str">
        <f>VLOOKUP(J987,'Text facts'!$A$1:$H$10019,6,0)</f>
        <v>A43</v>
      </c>
      <c r="L987" t="str">
        <f>VLOOKUP(J987,'Text facts'!$A$1:$B$10019,2,0)</f>
        <v>Zločin i kazna</v>
      </c>
      <c r="M987" t="str">
        <f>VLOOKUP(J987,'Text facts'!$A$1:$C$10019,3,0)</f>
        <v>Crime and Punishment</v>
      </c>
      <c r="O987" s="1" t="e">
        <f>VLOOKUP(N987,'Text facts'!$A$1:$H$10019,6,0)</f>
        <v>#N/A</v>
      </c>
      <c r="P987" t="e">
        <f>VLOOKUP(N987,'Text facts'!$A$1:$B$10019,2,0)</f>
        <v>#N/A</v>
      </c>
      <c r="Q987" t="e">
        <f>VLOOKUP(N987,'Text facts'!$A$1:$C$10019,3,0)</f>
        <v>#N/A</v>
      </c>
      <c r="S987" t="e">
        <f>VLOOKUP(R987,'Text facts'!$A$1:$H$10019,6,0)</f>
        <v>#N/A</v>
      </c>
      <c r="T987" t="e">
        <f>VLOOKUP(R987,'Text facts'!$A$1:$B$10019,2,0)</f>
        <v>#N/A</v>
      </c>
      <c r="U987" t="e">
        <f>VLOOKUP(R987,'Text facts'!$A$1:$C$10019,3,0)</f>
        <v>#N/A</v>
      </c>
    </row>
    <row r="988" spans="1:21" ht="15">
      <c r="A988" s="1" t="s">
        <v>1349</v>
      </c>
      <c r="B988" s="1" t="s">
        <v>2685</v>
      </c>
      <c r="C988" s="1" t="str">
        <f>VLOOKUP(B988,'Text facts'!$A$1:$H$10019,6,0)</f>
        <v>A202</v>
      </c>
      <c r="D988" t="str">
        <f>VLOOKUP(B988,'Text facts'!$A$1:$B$10019,2,0)</f>
        <v>Majstor i Margarita</v>
      </c>
      <c r="E988" t="str">
        <f>VLOOKUP(B988,'Text facts'!$A$1:$C$10019,3,0)</f>
        <v>The Master and Margarita</v>
      </c>
      <c r="F988" s="1" t="s">
        <v>4511</v>
      </c>
      <c r="G988" s="1" t="str">
        <f>VLOOKUP(F988,'Text facts'!$A$1:$H$10019,6,0)</f>
        <v>A489</v>
      </c>
      <c r="H988" t="str">
        <f>VLOOKUP(F988,'Text facts'!$A$1:$B$10019,2,0)</f>
        <v>Doživljaji dobrog vojaka Švejka za svjetskog rata</v>
      </c>
      <c r="I988" t="str">
        <f>VLOOKUP(F988,'Text facts'!$A$1:$C$10019,3,0)</f>
        <v>The Fate of the Good Soldier Švejk during the World War</v>
      </c>
      <c r="J988" s="1" t="s">
        <v>1389</v>
      </c>
      <c r="K988" s="5" t="s">
        <v>5065</v>
      </c>
      <c r="L988" t="str">
        <f>VLOOKUP(J988,'Text facts'!$A$1:$B$10019,2,0)</f>
        <v>[NEMA NASLOVA]</v>
      </c>
      <c r="M988" t="str">
        <f>VLOOKUP(J988,'Text facts'!$A$1:$C$10019,3,0)</f>
        <v>[NO TITLE]</v>
      </c>
      <c r="O988" s="1" t="e">
        <f>VLOOKUP(N988,'Text facts'!$A$1:$H$10019,6,0)</f>
        <v>#N/A</v>
      </c>
      <c r="P988" t="e">
        <f>VLOOKUP(N988,'Text facts'!$A$1:$B$10019,2,0)</f>
        <v>#N/A</v>
      </c>
      <c r="Q988" t="e">
        <f>VLOOKUP(N988,'Text facts'!$A$1:$C$10019,3,0)</f>
        <v>#N/A</v>
      </c>
      <c r="S988" t="e">
        <f>VLOOKUP(R988,'Text facts'!$A$1:$H$10019,6,0)</f>
        <v>#N/A</v>
      </c>
      <c r="T988" t="e">
        <f>VLOOKUP(R988,'Text facts'!$A$1:$B$10019,2,0)</f>
        <v>#N/A</v>
      </c>
      <c r="U988" t="e">
        <f>VLOOKUP(R988,'Text facts'!$A$1:$C$10019,3,0)</f>
        <v>#N/A</v>
      </c>
    </row>
    <row r="989" spans="1:21">
      <c r="A989" s="1" t="s">
        <v>1350</v>
      </c>
      <c r="B989" s="1" t="s">
        <v>1511</v>
      </c>
      <c r="C989" s="1" t="str">
        <f>VLOOKUP(B989,'Text facts'!$A$1:$H$10019,6,0)</f>
        <v>A19</v>
      </c>
      <c r="D989" t="str">
        <f>VLOOKUP(B989,'Text facts'!$A$1:$B$10019,2,0)</f>
        <v>Mali princ</v>
      </c>
      <c r="E989" t="str">
        <f>VLOOKUP(B989,'Text facts'!$A$1:$C$10019,3,0)</f>
        <v>The Little Prince</v>
      </c>
      <c r="F989" s="1" t="s">
        <v>8949</v>
      </c>
      <c r="G989" s="1" t="str">
        <f>VLOOKUP(F989,'Text facts'!$A$1:$H$10019,6,0)</f>
        <v>A1119</v>
      </c>
      <c r="H989" t="str">
        <f>VLOOKUP(F989,'Text facts'!$A$1:$B$10019,2,0)</f>
        <v>Dječak, krtica, lisica i konj</v>
      </c>
      <c r="I989" t="str">
        <f>VLOOKUP(F989,'Text facts'!$A$1:$C$10019,3,0)</f>
        <v>The Boy, the Mole, the Fox and the Horse</v>
      </c>
      <c r="J989" s="1" t="s">
        <v>10592</v>
      </c>
      <c r="K989" s="1" t="str">
        <f>VLOOKUP(J989,'Text facts'!$A$1:$H$10019,6,0)</f>
        <v>A1351</v>
      </c>
      <c r="L989" t="str">
        <f>VLOOKUP(J989,'Text facts'!$A$1:$B$10019,2,0)</f>
        <v>bLIStanje</v>
      </c>
      <c r="M989" t="str">
        <f>VLOOKUP(J989,'Text facts'!$A$1:$C$10019,3,0)</f>
        <v>--</v>
      </c>
      <c r="O989" s="1" t="e">
        <f>VLOOKUP(N989,'Text facts'!$A$1:$H$10019,6,0)</f>
        <v>#N/A</v>
      </c>
      <c r="P989" t="e">
        <f>VLOOKUP(N989,'Text facts'!$A$1:$B$10019,2,0)</f>
        <v>#N/A</v>
      </c>
      <c r="Q989" t="e">
        <f>VLOOKUP(N989,'Text facts'!$A$1:$C$10019,3,0)</f>
        <v>#N/A</v>
      </c>
      <c r="S989" t="e">
        <f>VLOOKUP(R989,'Text facts'!$A$1:$H$10019,6,0)</f>
        <v>#N/A</v>
      </c>
      <c r="T989" t="e">
        <f>VLOOKUP(R989,'Text facts'!$A$1:$B$10019,2,0)</f>
        <v>#N/A</v>
      </c>
      <c r="U989" t="e">
        <f>VLOOKUP(R989,'Text facts'!$A$1:$C$10019,3,0)</f>
        <v>#N/A</v>
      </c>
    </row>
    <row r="990" spans="1:21">
      <c r="A990" s="1" t="s">
        <v>1351</v>
      </c>
      <c r="B990" s="1" t="s">
        <v>1389</v>
      </c>
      <c r="C990" s="1" t="s">
        <v>1979</v>
      </c>
      <c r="D990" t="str">
        <f>VLOOKUP(B990,'Text facts'!$A$1:$B$10019,2,0)</f>
        <v>[NEMA NASLOVA]</v>
      </c>
      <c r="E990" t="str">
        <f>VLOOKUP(B990,'Text facts'!$A$1:$C$10019,3,0)</f>
        <v>[NO TITLE]</v>
      </c>
      <c r="F990" s="1" t="s">
        <v>1389</v>
      </c>
      <c r="G990" s="1" t="s">
        <v>1935</v>
      </c>
      <c r="H990" t="str">
        <f>VLOOKUP(F990,'Text facts'!$A$1:$B$10019,2,0)</f>
        <v>[NEMA NASLOVA]</v>
      </c>
      <c r="I990" t="str">
        <f>VLOOKUP(F990,'Text facts'!$A$1:$C$10019,3,0)</f>
        <v>[NO TITLE]</v>
      </c>
      <c r="J990" s="1" t="s">
        <v>1679</v>
      </c>
      <c r="K990" s="1" t="str">
        <f>VLOOKUP(J990,'Text facts'!$A$1:$H$10019,6,0)</f>
        <v>A43</v>
      </c>
      <c r="L990" t="str">
        <f>VLOOKUP(J990,'Text facts'!$A$1:$B$10019,2,0)</f>
        <v>Braća Karamazovi</v>
      </c>
      <c r="M990" t="str">
        <f>VLOOKUP(J990,'Text facts'!$A$1:$C$10019,3,0)</f>
        <v>The Brothers Karamazov</v>
      </c>
      <c r="O990" s="1" t="e">
        <f>VLOOKUP(N990,'Text facts'!$A$1:$H$10019,6,0)</f>
        <v>#N/A</v>
      </c>
      <c r="P990" t="e">
        <f>VLOOKUP(N990,'Text facts'!$A$1:$B$10019,2,0)</f>
        <v>#N/A</v>
      </c>
      <c r="Q990" t="e">
        <f>VLOOKUP(N990,'Text facts'!$A$1:$C$10019,3,0)</f>
        <v>#N/A</v>
      </c>
      <c r="S990" t="e">
        <f>VLOOKUP(R990,'Text facts'!$A$1:$H$10019,6,0)</f>
        <v>#N/A</v>
      </c>
      <c r="T990" t="e">
        <f>VLOOKUP(R990,'Text facts'!$A$1:$B$10019,2,0)</f>
        <v>#N/A</v>
      </c>
      <c r="U990" t="e">
        <f>VLOOKUP(R990,'Text facts'!$A$1:$C$10019,3,0)</f>
        <v>#N/A</v>
      </c>
    </row>
    <row r="991" spans="1:21">
      <c r="A991" s="1" t="s">
        <v>1353</v>
      </c>
      <c r="B991" s="1" t="s">
        <v>1791</v>
      </c>
      <c r="C991" s="1" t="str">
        <f>VLOOKUP(B991,'Text facts'!$A$1:$H$10019,6,0)</f>
        <v>A43</v>
      </c>
      <c r="D991" t="str">
        <f>VLOOKUP(B991,'Text facts'!$A$1:$B$10019,2,0)</f>
        <v>Zločin i kazna</v>
      </c>
      <c r="E991" t="str">
        <f>VLOOKUP(B991,'Text facts'!$A$1:$C$10019,3,0)</f>
        <v>Crime and Punishment</v>
      </c>
      <c r="F991" s="1" t="s">
        <v>1583</v>
      </c>
      <c r="G991" s="1" t="str">
        <f>VLOOKUP(F991,'Text facts'!$A$1:$H$10019,6,0)</f>
        <v>A32</v>
      </c>
      <c r="H991" t="str">
        <f>VLOOKUP(F991,'Text facts'!$A$1:$B$10019,2,0)</f>
        <v>Sto godina samoće</v>
      </c>
      <c r="I991" t="str">
        <f>VLOOKUP(F991,'Text facts'!$A$1:$C$10019,3,0)</f>
        <v>One Hundred Years of Solitude</v>
      </c>
      <c r="J991" s="1" t="s">
        <v>10603</v>
      </c>
      <c r="K991" s="1" t="str">
        <f>VLOOKUP(J991,'Text facts'!$A$1:$H$10019,6,0)</f>
        <v>A356</v>
      </c>
      <c r="L991" t="str">
        <f>VLOOKUP(J991,'Text facts'!$A$1:$B$10019,2,0)</f>
        <v>Nostalgija svjetlosti</v>
      </c>
      <c r="M991" t="str">
        <f>VLOOKUP(J991,'Text facts'!$A$1:$C$10019,3,0)</f>
        <v>--</v>
      </c>
      <c r="N991" s="1" t="s">
        <v>10605</v>
      </c>
      <c r="O991" s="1" t="str">
        <f>VLOOKUP(N991,'Text facts'!$A$1:$H$10019,6,0)</f>
        <v>A1352</v>
      </c>
      <c r="P991" t="str">
        <f>VLOOKUP(N991,'Text facts'!$A$1:$B$10019,2,0)</f>
        <v>Simptomi</v>
      </c>
      <c r="Q991" t="str">
        <f>VLOOKUP(N991,'Text facts'!$A$1:$C$10019,3,0)</f>
        <v>--</v>
      </c>
      <c r="S991" t="e">
        <f>VLOOKUP(R991,'Text facts'!$A$1:$H$10019,6,0)</f>
        <v>#N/A</v>
      </c>
      <c r="T991" t="e">
        <f>VLOOKUP(R991,'Text facts'!$A$1:$B$10019,2,0)</f>
        <v>#N/A</v>
      </c>
      <c r="U991" t="e">
        <f>VLOOKUP(R991,'Text facts'!$A$1:$C$10019,3,0)</f>
        <v>#N/A</v>
      </c>
    </row>
    <row r="992" spans="1:21">
      <c r="A992" s="1" t="s">
        <v>1355</v>
      </c>
      <c r="B992" s="1" t="s">
        <v>10600</v>
      </c>
      <c r="C992" s="1" t="str">
        <f>VLOOKUP(B992,'Text facts'!$A$1:$H$10019,6,0)</f>
        <v>A297</v>
      </c>
      <c r="D992" t="str">
        <f>VLOOKUP(B992,'Text facts'!$A$1:$B$10019,2,0)</f>
        <v>Juda</v>
      </c>
      <c r="E992" t="str">
        <f>VLOOKUP(B992,'Text facts'!$A$1:$C$10019,3,0)</f>
        <v>Judas</v>
      </c>
      <c r="F992" s="1" t="s">
        <v>6105</v>
      </c>
      <c r="G992" s="1" t="str">
        <f>VLOOKUP(F992,'Text facts'!$A$1:$H$10019,6,0)</f>
        <v>A716</v>
      </c>
      <c r="H992" t="str">
        <f>VLOOKUP(F992,'Text facts'!$A$1:$B$10019,2,0)</f>
        <v>Žena koja je slikala kanom</v>
      </c>
      <c r="I992" t="str">
        <f>VLOOKUP(F992,'Text facts'!$A$1:$C$10019,3,0)</f>
        <v>The Henna Artist</v>
      </c>
      <c r="J992" s="1" t="s">
        <v>10615</v>
      </c>
      <c r="K992" s="1" t="str">
        <f>VLOOKUP(J992,'Text facts'!$A$1:$H$10019,6,0)</f>
        <v>A1354</v>
      </c>
      <c r="L992" t="str">
        <f>VLOOKUP(J992,'Text facts'!$A$1:$B$10019,2,0)</f>
        <v>Grad velova</v>
      </c>
      <c r="M992" t="str">
        <f>VLOOKUP(J992,'Text facts'!$A$1:$C$10019,3,0)</f>
        <v>City of Veils</v>
      </c>
      <c r="O992" s="1" t="e">
        <f>VLOOKUP(N992,'Text facts'!$A$1:$H$10019,6,0)</f>
        <v>#N/A</v>
      </c>
      <c r="P992" t="e">
        <f>VLOOKUP(N992,'Text facts'!$A$1:$B$10019,2,0)</f>
        <v>#N/A</v>
      </c>
      <c r="Q992" t="e">
        <f>VLOOKUP(N992,'Text facts'!$A$1:$C$10019,3,0)</f>
        <v>#N/A</v>
      </c>
      <c r="S992" t="e">
        <f>VLOOKUP(R992,'Text facts'!$A$1:$H$10019,6,0)</f>
        <v>#N/A</v>
      </c>
      <c r="T992" t="e">
        <f>VLOOKUP(R992,'Text facts'!$A$1:$B$10019,2,0)</f>
        <v>#N/A</v>
      </c>
      <c r="U992" t="e">
        <f>VLOOKUP(R992,'Text facts'!$A$1:$C$10019,3,0)</f>
        <v>#N/A</v>
      </c>
    </row>
    <row r="993" spans="1:21">
      <c r="A993" s="1" t="s">
        <v>1356</v>
      </c>
      <c r="B993" s="1" t="s">
        <v>2573</v>
      </c>
      <c r="C993" s="1" t="str">
        <f>VLOOKUP(B993,'Text facts'!$A$1:$H$10019,6,0)</f>
        <v>A184</v>
      </c>
      <c r="D993" t="str">
        <f>VLOOKUP(B993,'Text facts'!$A$1:$B$10019,2,0)</f>
        <v>Gospođa Bovary</v>
      </c>
      <c r="E993" t="str">
        <f>VLOOKUP(B993,'Text facts'!$A$1:$C$10019,3,0)</f>
        <v>Madame Bovary</v>
      </c>
      <c r="F993" s="1" t="s">
        <v>1848</v>
      </c>
      <c r="G993" s="1" t="str">
        <f>VLOOKUP(F993,'Text facts'!$A$1:$H$10019,6,0)</f>
        <v>A99</v>
      </c>
      <c r="H993" t="str">
        <f>VLOOKUP(F993,'Text facts'!$A$1:$B$10019,2,0)</f>
        <v>Norveška šuma</v>
      </c>
      <c r="I993" t="str">
        <f>VLOOKUP(F993,'Text facts'!$A$1:$C$10019,3,0)</f>
        <v>Norwegian Wood</v>
      </c>
      <c r="J993" s="1" t="s">
        <v>1806</v>
      </c>
      <c r="K993" s="1" t="str">
        <f>VLOOKUP(J993,'Text facts'!$A$1:$H$10019,6,0)</f>
        <v>A67</v>
      </c>
      <c r="L993" t="str">
        <f>VLOOKUP(J993,'Text facts'!$A$1:$B$10019,2,0)</f>
        <v>U registraturi</v>
      </c>
      <c r="M993" t="str">
        <f>VLOOKUP(J993,'Text facts'!$A$1:$C$10019,3,0)</f>
        <v>In the Registrar's Office</v>
      </c>
      <c r="O993" s="1" t="e">
        <f>VLOOKUP(N993,'Text facts'!$A$1:$H$10019,6,0)</f>
        <v>#N/A</v>
      </c>
      <c r="P993" t="e">
        <f>VLOOKUP(N993,'Text facts'!$A$1:$B$10019,2,0)</f>
        <v>#N/A</v>
      </c>
      <c r="Q993" t="e">
        <f>VLOOKUP(N993,'Text facts'!$A$1:$C$10019,3,0)</f>
        <v>#N/A</v>
      </c>
      <c r="S993" t="e">
        <f>VLOOKUP(R993,'Text facts'!$A$1:$H$10019,6,0)</f>
        <v>#N/A</v>
      </c>
      <c r="T993" t="e">
        <f>VLOOKUP(R993,'Text facts'!$A$1:$B$10019,2,0)</f>
        <v>#N/A</v>
      </c>
      <c r="U993" t="e">
        <f>VLOOKUP(R993,'Text facts'!$A$1:$C$10019,3,0)</f>
        <v>#N/A</v>
      </c>
    </row>
    <row r="994" spans="1:21">
      <c r="A994" s="1" t="s">
        <v>1357</v>
      </c>
      <c r="B994" s="1" t="s">
        <v>8802</v>
      </c>
      <c r="C994" s="1" t="str">
        <f>VLOOKUP(B994,'Text facts'!$A$1:$H$10019,6,0)</f>
        <v>A1102</v>
      </c>
      <c r="D994" t="str">
        <f>VLOOKUP(B994,'Text facts'!$A$1:$B$10019,2,0)</f>
        <v>Sjećanja jedne gejše</v>
      </c>
      <c r="E994" t="str">
        <f>VLOOKUP(B994,'Text facts'!$A$1:$C$10019,3,0)</f>
        <v>Memoirs of a Geisha</v>
      </c>
      <c r="F994" s="1" t="s">
        <v>7537</v>
      </c>
      <c r="G994" s="1" t="str">
        <f>VLOOKUP(F994,'Text facts'!$A$1:$H$10019,6,0)</f>
        <v>A928</v>
      </c>
      <c r="H994" t="str">
        <f>VLOOKUP(F994,'Text facts'!$A$1:$B$10019,2,0)</f>
        <v>Pustinjski cvijet</v>
      </c>
      <c r="I994" t="str">
        <f>VLOOKUP(F994,'Text facts'!$A$1:$C$10019,3,0)</f>
        <v>Desert flower</v>
      </c>
      <c r="J994" s="1" t="s">
        <v>2562</v>
      </c>
      <c r="K994" s="1" t="str">
        <f>VLOOKUP(J994,'Text facts'!$A$1:$H$10019,6,0)</f>
        <v>A182</v>
      </c>
      <c r="L994" t="str">
        <f>VLOOKUP(J994,'Text facts'!$A$1:$B$10019,2,0)</f>
        <v>Gonič zmajeva</v>
      </c>
      <c r="M994" t="str">
        <f>VLOOKUP(J994,'Text facts'!$A$1:$C$10019,3,0)</f>
        <v xml:space="preserve">The Kite Runner </v>
      </c>
      <c r="O994" s="1" t="e">
        <f>VLOOKUP(N994,'Text facts'!$A$1:$H$10019,6,0)</f>
        <v>#N/A</v>
      </c>
      <c r="P994" t="e">
        <f>VLOOKUP(N994,'Text facts'!$A$1:$B$10019,2,0)</f>
        <v>#N/A</v>
      </c>
      <c r="Q994" t="e">
        <f>VLOOKUP(N994,'Text facts'!$A$1:$C$10019,3,0)</f>
        <v>#N/A</v>
      </c>
      <c r="S994" t="e">
        <f>VLOOKUP(R994,'Text facts'!$A$1:$H$10019,6,0)</f>
        <v>#N/A</v>
      </c>
      <c r="T994" t="e">
        <f>VLOOKUP(R994,'Text facts'!$A$1:$B$10019,2,0)</f>
        <v>#N/A</v>
      </c>
      <c r="U994" t="e">
        <f>VLOOKUP(R994,'Text facts'!$A$1:$C$10019,3,0)</f>
        <v>#N/A</v>
      </c>
    </row>
    <row r="995" spans="1:21">
      <c r="A995" s="1" t="s">
        <v>1358</v>
      </c>
      <c r="B995" s="1" t="s">
        <v>4085</v>
      </c>
      <c r="C995" s="1" t="str">
        <f>VLOOKUP(B995,'Text facts'!$A$1:$H$10019,6,0)</f>
        <v>A31</v>
      </c>
      <c r="D995" t="str">
        <f>VLOOKUP(B995,'Text facts'!$A$1:$B$10019,2,0)</f>
        <v>Gordana</v>
      </c>
      <c r="E995" t="str">
        <f>VLOOKUP(B995,'Text facts'!$A$1:$C$10019,3,0)</f>
        <v>--</v>
      </c>
      <c r="F995" s="1" t="s">
        <v>10635</v>
      </c>
      <c r="G995" s="1" t="str">
        <f>VLOOKUP(F995,'Text facts'!$A$1:$H$10019,6,0)</f>
        <v>A1357</v>
      </c>
      <c r="H995" t="str">
        <f>VLOOKUP(F995,'Text facts'!$A$1:$B$10019,2,0)</f>
        <v>Lutkari</v>
      </c>
      <c r="I995" t="str">
        <f>VLOOKUP(F995,'Text facts'!$A$1:$C$10019,3,0)</f>
        <v>--</v>
      </c>
      <c r="J995" s="1" t="s">
        <v>8526</v>
      </c>
      <c r="K995" s="1" t="str">
        <f>VLOOKUP(J995,'Text facts'!$A$1:$H$10019,6,0)</f>
        <v>A1068</v>
      </c>
      <c r="L995" t="str">
        <f>VLOOKUP(J995,'Text facts'!$A$1:$B$10019,2,0)</f>
        <v>Imprimatur</v>
      </c>
      <c r="M995" t="str">
        <f>VLOOKUP(J995,'Text facts'!$A$1:$C$10019,3,0)</f>
        <v>Imprimatur</v>
      </c>
      <c r="O995" s="1" t="e">
        <f>VLOOKUP(N995,'Text facts'!$A$1:$H$10019,6,0)</f>
        <v>#N/A</v>
      </c>
      <c r="P995" t="e">
        <f>VLOOKUP(N995,'Text facts'!$A$1:$B$10019,2,0)</f>
        <v>#N/A</v>
      </c>
      <c r="Q995" t="e">
        <f>VLOOKUP(N995,'Text facts'!$A$1:$C$10019,3,0)</f>
        <v>#N/A</v>
      </c>
      <c r="S995" t="e">
        <f>VLOOKUP(R995,'Text facts'!$A$1:$H$10019,6,0)</f>
        <v>#N/A</v>
      </c>
      <c r="T995" t="e">
        <f>VLOOKUP(R995,'Text facts'!$A$1:$B$10019,2,0)</f>
        <v>#N/A</v>
      </c>
      <c r="U995" t="e">
        <f>VLOOKUP(R995,'Text facts'!$A$1:$C$10019,3,0)</f>
        <v>#N/A</v>
      </c>
    </row>
    <row r="996" spans="1:21">
      <c r="A996" s="1" t="s">
        <v>1360</v>
      </c>
      <c r="B996" s="1" t="s">
        <v>1818</v>
      </c>
      <c r="C996" s="1" t="str">
        <f>VLOOKUP(B996,'Text facts'!$A$1:$H$10019,6,0)</f>
        <v>A69</v>
      </c>
      <c r="D996" t="str">
        <f>VLOOKUP(B996,'Text facts'!$A$1:$B$10019,2,0)</f>
        <v>Alkemičar</v>
      </c>
      <c r="E996" t="str">
        <f>VLOOKUP(B996,'Text facts'!$A$1:$C$10019,3,0)</f>
        <v>The Alchemist</v>
      </c>
      <c r="F996" s="1" t="s">
        <v>3317</v>
      </c>
      <c r="G996" s="1" t="str">
        <f>VLOOKUP(F996,'Text facts'!$A$1:$H$10019,6,0)</f>
        <v>A302</v>
      </c>
      <c r="H996" t="str">
        <f>VLOOKUP(F996,'Text facts'!$A$1:$B$10019,2,0)</f>
        <v>Crveno i crno</v>
      </c>
      <c r="I996" t="str">
        <f>VLOOKUP(F996,'Text facts'!$A$1:$C$10019,3,0)</f>
        <v>The Red and the Black</v>
      </c>
      <c r="J996" s="1" t="s">
        <v>1860</v>
      </c>
      <c r="K996" s="1" t="str">
        <f>VLOOKUP(J996,'Text facts'!$A$1:$H$10019,6,0)</f>
        <v>A73</v>
      </c>
      <c r="L996" t="str">
        <f>VLOOKUP(J996,'Text facts'!$A$1:$B$10019,2,0)</f>
        <v>Junak našeg doba</v>
      </c>
      <c r="M996" t="str">
        <f>VLOOKUP(J996,'Text facts'!$A$1:$C$10019,3,0)</f>
        <v>A Hero of Our Time</v>
      </c>
      <c r="O996" s="1" t="e">
        <f>VLOOKUP(N996,'Text facts'!$A$1:$H$10019,6,0)</f>
        <v>#N/A</v>
      </c>
      <c r="P996" t="e">
        <f>VLOOKUP(N996,'Text facts'!$A$1:$B$10019,2,0)</f>
        <v>#N/A</v>
      </c>
      <c r="Q996" t="e">
        <f>VLOOKUP(N996,'Text facts'!$A$1:$C$10019,3,0)</f>
        <v>#N/A</v>
      </c>
      <c r="S996" t="e">
        <f>VLOOKUP(R996,'Text facts'!$A$1:$H$10019,6,0)</f>
        <v>#N/A</v>
      </c>
      <c r="T996" t="e">
        <f>VLOOKUP(R996,'Text facts'!$A$1:$B$10019,2,0)</f>
        <v>#N/A</v>
      </c>
      <c r="U996" t="e">
        <f>VLOOKUP(R996,'Text facts'!$A$1:$C$10019,3,0)</f>
        <v>#N/A</v>
      </c>
    </row>
    <row r="997" spans="1:21">
      <c r="A997" s="1" t="s">
        <v>1361</v>
      </c>
      <c r="B997" s="1" t="s">
        <v>3344</v>
      </c>
      <c r="C997" s="1" t="str">
        <f>VLOOKUP(B997,'Text facts'!$A$1:$H$10019,6,0)</f>
        <v>A301</v>
      </c>
      <c r="D997" t="str">
        <f>VLOOKUP(B997,'Text facts'!$A$1:$B$10019,2,0)</f>
        <v>Snjegović</v>
      </c>
      <c r="E997" t="str">
        <f>VLOOKUP(B997,'Text facts'!$A$1:$C$10019,3,0)</f>
        <v>The Snowman</v>
      </c>
      <c r="F997" s="1" t="s">
        <v>2709</v>
      </c>
      <c r="G997" s="1" t="str">
        <f>VLOOKUP(F997,'Text facts'!$A$1:$H$10019,6,0)</f>
        <v>A205</v>
      </c>
      <c r="H997" t="str">
        <f>VLOOKUP(F997,'Text facts'!$A$1:$B$10019,2,0)</f>
        <v>Sedam sestara</v>
      </c>
      <c r="I997" t="str">
        <f>VLOOKUP(F997,'Text facts'!$A$1:$C$10019,3,0)</f>
        <v>The Seven Sisters</v>
      </c>
      <c r="J997" s="1" t="s">
        <v>3779</v>
      </c>
      <c r="K997" s="1" t="str">
        <f>VLOOKUP(J997,'Text facts'!$A$1:$H$10019,6,0)</f>
        <v>A187</v>
      </c>
      <c r="L997" t="str">
        <f>VLOOKUP(J997,'Text facts'!$A$1:$B$10019,2,0)</f>
        <v>Millennium (trilogija)</v>
      </c>
      <c r="M997" t="str">
        <f>VLOOKUP(J997,'Text facts'!$A$1:$C$10019,3,0)</f>
        <v>Millennium</v>
      </c>
      <c r="O997" s="1" t="e">
        <f>VLOOKUP(N997,'Text facts'!$A$1:$H$10019,6,0)</f>
        <v>#N/A</v>
      </c>
      <c r="P997" t="e">
        <f>VLOOKUP(N997,'Text facts'!$A$1:$B$10019,2,0)</f>
        <v>#N/A</v>
      </c>
      <c r="Q997" t="e">
        <f>VLOOKUP(N997,'Text facts'!$A$1:$C$10019,3,0)</f>
        <v>#N/A</v>
      </c>
      <c r="S997" t="e">
        <f>VLOOKUP(R997,'Text facts'!$A$1:$H$10019,6,0)</f>
        <v>#N/A</v>
      </c>
      <c r="T997" t="e">
        <f>VLOOKUP(R997,'Text facts'!$A$1:$B$10019,2,0)</f>
        <v>#N/A</v>
      </c>
      <c r="U997" t="e">
        <f>VLOOKUP(R997,'Text facts'!$A$1:$C$10019,3,0)</f>
        <v>#N/A</v>
      </c>
    </row>
    <row r="998" spans="1:21">
      <c r="A998" s="1" t="s">
        <v>1363</v>
      </c>
      <c r="B998" s="1" t="s">
        <v>8566</v>
      </c>
      <c r="C998" s="1" t="str">
        <f>VLOOKUP(B998,'Text facts'!$A$1:$H$10019,6,0)</f>
        <v>A1074</v>
      </c>
      <c r="D998" t="str">
        <f>VLOOKUP(B998,'Text facts'!$A$1:$B$10019,2,0)</f>
        <v>Crveni šator</v>
      </c>
      <c r="E998" t="str">
        <f>VLOOKUP(B998,'Text facts'!$A$1:$C$10019,3,0)</f>
        <v>The Red Tent</v>
      </c>
      <c r="F998" s="1" t="s">
        <v>10640</v>
      </c>
      <c r="G998" s="1" t="str">
        <f>VLOOKUP(F998,'Text facts'!$A$1:$H$10019,6,0)</f>
        <v>A1358</v>
      </c>
      <c r="H998" t="str">
        <f>VLOOKUP(F998,'Text facts'!$A$1:$B$10019,2,0)</f>
        <v xml:space="preserve">Ja, Lady MacBethad </v>
      </c>
      <c r="I998" t="str">
        <f>VLOOKUP(F998,'Text facts'!$A$1:$C$10019,3,0)</f>
        <v>Lady MacBethad</v>
      </c>
      <c r="J998" s="1" t="s">
        <v>5032</v>
      </c>
      <c r="K998" s="1" t="str">
        <f>VLOOKUP(J998,'Text facts'!$A$1:$H$10019,6,0)</f>
        <v>A565</v>
      </c>
      <c r="L998" t="str">
        <f>VLOOKUP(J998,'Text facts'!$A$1:$B$10019,2,0)</f>
        <v>Žena vremenskog putnika</v>
      </c>
      <c r="M998" t="str">
        <f>VLOOKUP(J998,'Text facts'!$A$1:$C$10019,3,0)</f>
        <v>The Time Traveler's Wife</v>
      </c>
      <c r="N998" s="1" t="s">
        <v>2240</v>
      </c>
      <c r="O998" s="1" t="str">
        <f>VLOOKUP(N998,'Text facts'!$A$1:$H$10019,6,0)</f>
        <v>A130</v>
      </c>
      <c r="P998" t="str">
        <f>VLOOKUP(N998,'Text facts'!$A$1:$B$10019,2,0)</f>
        <v>Kradljivica knjiga</v>
      </c>
      <c r="Q998" t="str">
        <f>VLOOKUP(N998,'Text facts'!$A$1:$C$10019,3,0)</f>
        <v>The Book Thief</v>
      </c>
      <c r="S998" t="e">
        <f>VLOOKUP(R998,'Text facts'!$A$1:$H$10019,6,0)</f>
        <v>#N/A</v>
      </c>
      <c r="T998" t="e">
        <f>VLOOKUP(R998,'Text facts'!$A$1:$B$10019,2,0)</f>
        <v>#N/A</v>
      </c>
      <c r="U998" t="e">
        <f>VLOOKUP(R998,'Text facts'!$A$1:$C$10019,3,0)</f>
        <v>#N/A</v>
      </c>
    </row>
    <row r="999" spans="1:21">
      <c r="A999" s="1" t="s">
        <v>1365</v>
      </c>
      <c r="B999" s="1" t="s">
        <v>1998</v>
      </c>
      <c r="C999" s="1" t="str">
        <f>VLOOKUP(B999,'Text facts'!$A$1:$H$10019,6,0)</f>
        <v>A0</v>
      </c>
      <c r="D999" t="str">
        <f>VLOOKUP(B999,'Text facts'!$A$1:$B$10019,2,0)</f>
        <v>Biblija</v>
      </c>
      <c r="E999" t="str">
        <f>VLOOKUP(B999,'Text facts'!$A$1:$C$10019,3,0)</f>
        <v>The Bible</v>
      </c>
      <c r="F999" s="1" t="s">
        <v>10646</v>
      </c>
      <c r="G999" s="1" t="str">
        <f>VLOOKUP(F999,'Text facts'!$A$1:$H$10019,6,0)</f>
        <v>A1359</v>
      </c>
      <c r="H999" t="str">
        <f>VLOOKUP(F999,'Text facts'!$A$1:$B$10019,2,0)</f>
        <v>Dijabetes: borite se protiv šećerne bolesti prehranom prema krvnoj grupi</v>
      </c>
      <c r="I999" t="str">
        <f>VLOOKUP(F999,'Text facts'!$A$1:$C$10019,3,0)</f>
        <v>Diabetes: Fight It with the Blood Type Diet</v>
      </c>
      <c r="J999" s="1" t="s">
        <v>10652</v>
      </c>
      <c r="K999" s="1" t="str">
        <f>VLOOKUP(J999,'Text facts'!$A$1:$H$10019,6,0)</f>
        <v>A579</v>
      </c>
      <c r="L999" t="str">
        <f>VLOOKUP(J999,'Text facts'!$A$1:$B$10019,2,0)</f>
        <v>Shirley</v>
      </c>
      <c r="M999" t="str">
        <f>VLOOKUP(J999,'Text facts'!$A$1:$C$10019,3,0)</f>
        <v>Shirley, A Tale</v>
      </c>
      <c r="O999" s="1" t="e">
        <f>VLOOKUP(N999,'Text facts'!$A$1:$H$10019,6,0)</f>
        <v>#N/A</v>
      </c>
      <c r="P999" t="e">
        <f>VLOOKUP(N999,'Text facts'!$A$1:$B$10019,2,0)</f>
        <v>#N/A</v>
      </c>
      <c r="Q999" t="e">
        <f>VLOOKUP(N999,'Text facts'!$A$1:$C$10019,3,0)</f>
        <v>#N/A</v>
      </c>
      <c r="S999" t="e">
        <f>VLOOKUP(R999,'Text facts'!$A$1:$H$10019,6,0)</f>
        <v>#N/A</v>
      </c>
      <c r="T999" t="e">
        <f>VLOOKUP(R999,'Text facts'!$A$1:$B$10019,2,0)</f>
        <v>#N/A</v>
      </c>
      <c r="U999" t="e">
        <f>VLOOKUP(R999,'Text facts'!$A$1:$C$10019,3,0)</f>
        <v>#N/A</v>
      </c>
    </row>
    <row r="1000" spans="1:21">
      <c r="A1000" s="1" t="s">
        <v>1366</v>
      </c>
      <c r="B1000" s="1" t="s">
        <v>10696</v>
      </c>
      <c r="C1000" s="1" t="str">
        <f>VLOOKUP(B1000,'Text facts'!$A$1:$H$10019,6,0)</f>
        <v>A252</v>
      </c>
      <c r="D1000" t="str">
        <f>VLOOKUP(B1000,'Text facts'!$A$1:$B$10019,2,0)</f>
        <v>Soročinski sajam i druge pripovijesti : (Večeri u zaselku kraj Dikanjke)</v>
      </c>
      <c r="E1000" t="str">
        <f>VLOOKUP(B1000,'Text facts'!$A$1:$C$10019,3,0)</f>
        <v>Evenings on a Farm Near Dikanka</v>
      </c>
      <c r="F1000" s="1" t="s">
        <v>2559</v>
      </c>
      <c r="G1000" s="1" t="str">
        <f>VLOOKUP(F1000,'Text facts'!$A$1:$H$10019,6,0)</f>
        <v>A129</v>
      </c>
      <c r="H1000" t="str">
        <f>VLOOKUP(F1000,'Text facts'!$A$1:$B$10019,2,0)</f>
        <v>Rat i mir</v>
      </c>
      <c r="I1000" t="str">
        <f>VLOOKUP(F1000,'Text facts'!$A$1:$C$10019,3,0)</f>
        <v>War and Peace</v>
      </c>
      <c r="J1000" s="1" t="s">
        <v>1660</v>
      </c>
      <c r="K1000" s="1" t="str">
        <f>VLOOKUP(J1000,'Text facts'!$A$1:$H$10019,6,0)</f>
        <v>A43</v>
      </c>
      <c r="L1000" t="str">
        <f>VLOOKUP(J1000,'Text facts'!$A$1:$B$10019,2,0)</f>
        <v>Idiot</v>
      </c>
      <c r="M1000" t="str">
        <f>VLOOKUP(J1000,'Text facts'!$A$1:$C$10019,3,0)</f>
        <v>The Idiot</v>
      </c>
      <c r="O1000" s="1" t="e">
        <f>VLOOKUP(N1000,'Text facts'!$A$1:$H$10019,6,0)</f>
        <v>#N/A</v>
      </c>
      <c r="P1000" t="e">
        <f>VLOOKUP(N1000,'Text facts'!$A$1:$B$10019,2,0)</f>
        <v>#N/A</v>
      </c>
      <c r="Q1000" t="e">
        <f>VLOOKUP(N1000,'Text facts'!$A$1:$C$10019,3,0)</f>
        <v>#N/A</v>
      </c>
      <c r="S1000" t="e">
        <f>VLOOKUP(R1000,'Text facts'!$A$1:$H$10019,6,0)</f>
        <v>#N/A</v>
      </c>
      <c r="T1000" t="e">
        <f>VLOOKUP(R1000,'Text facts'!$A$1:$B$10019,2,0)</f>
        <v>#N/A</v>
      </c>
      <c r="U1000" t="e">
        <f>VLOOKUP(R1000,'Text facts'!$A$1:$C$10019,3,0)</f>
        <v>#N/A</v>
      </c>
    </row>
    <row r="1001" spans="1:21">
      <c r="A1001" s="1" t="s">
        <v>1367</v>
      </c>
      <c r="B1001" s="1" t="s">
        <v>10320</v>
      </c>
      <c r="C1001" s="1" t="str">
        <f>VLOOKUP(B1001,'Text facts'!$A$1:$H$10019,6,0)</f>
        <v>A535</v>
      </c>
      <c r="D1001" t="str">
        <f>VLOOKUP(B1001,'Text facts'!$A$1:$B$10019,2,0)</f>
        <v>2001: Odiseja u svemiru</v>
      </c>
      <c r="E1001" t="str">
        <f>VLOOKUP(B1001,'Text facts'!$A$1:$C$10019,3,0)</f>
        <v>2001: A Space Odyssey</v>
      </c>
      <c r="F1001" s="1" t="s">
        <v>10327</v>
      </c>
      <c r="G1001" s="1" t="str">
        <f>VLOOKUP(F1001,'Text facts'!$A$1:$H$10019,6,0)</f>
        <v>A317</v>
      </c>
      <c r="H1001" t="str">
        <f>VLOOKUP(F1001,'Text facts'!$A$1:$B$10019,2,0)</f>
        <v>Ja, robot</v>
      </c>
      <c r="I1001" t="str">
        <f>VLOOKUP(F1001,'Text facts'!$A$1:$C$10019,3,0)</f>
        <v>I, Robot</v>
      </c>
      <c r="J1001" s="1" t="s">
        <v>10655</v>
      </c>
      <c r="K1001" s="1" t="str">
        <f>VLOOKUP(J1001,'Text facts'!$A$1:$H$10019,6,0)</f>
        <v>A1360</v>
      </c>
      <c r="L1001" t="str">
        <f>VLOOKUP(J1001,'Text facts'!$A$1:$B$10019,2,0)</f>
        <v>Soba ogledala</v>
      </c>
      <c r="M1001" t="str">
        <f>VLOOKUP(J1001,'Text facts'!$A$1:$C$10019,3,0)</f>
        <v>Room Full of Mirrors</v>
      </c>
      <c r="O1001" s="1" t="e">
        <f>VLOOKUP(N1001,'Text facts'!$A$1:$H$10019,6,0)</f>
        <v>#N/A</v>
      </c>
      <c r="P1001" t="e">
        <f>VLOOKUP(N1001,'Text facts'!$A$1:$B$10019,2,0)</f>
        <v>#N/A</v>
      </c>
      <c r="Q1001" t="e">
        <f>VLOOKUP(N1001,'Text facts'!$A$1:$C$10019,3,0)</f>
        <v>#N/A</v>
      </c>
      <c r="S1001" t="e">
        <f>VLOOKUP(R1001,'Text facts'!$A$1:$H$10019,6,0)</f>
        <v>#N/A</v>
      </c>
      <c r="T1001" t="e">
        <f>VLOOKUP(R1001,'Text facts'!$A$1:$B$10019,2,0)</f>
        <v>#N/A</v>
      </c>
      <c r="U1001" t="e">
        <f>VLOOKUP(R1001,'Text facts'!$A$1:$C$10019,3,0)</f>
        <v>#N/A</v>
      </c>
    </row>
    <row r="1002" spans="1:21">
      <c r="A1002" s="1" t="s">
        <v>1368</v>
      </c>
      <c r="B1002" s="1" t="s">
        <v>10661</v>
      </c>
      <c r="C1002" s="1" t="str">
        <f>VLOOKUP(B1002,'Text facts'!$A$1:$H$10019,6,0)</f>
        <v>A1366</v>
      </c>
      <c r="D1002" t="str">
        <f>VLOOKUP(B1002,'Text facts'!$A$1:$B$10019,2,0)</f>
        <v>Duboka tama</v>
      </c>
      <c r="E1002" t="str">
        <f>VLOOKUP(B1002,'Text facts'!$A$1:$C$10019,3,0)</f>
        <v>Deep Dark</v>
      </c>
      <c r="F1002" s="1" t="s">
        <v>10666</v>
      </c>
      <c r="G1002" s="1" t="str">
        <f>VLOOKUP(F1002,'Text facts'!$A$1:$H$10019,6,0)</f>
        <v>A1367</v>
      </c>
      <c r="H1002" t="str">
        <f>VLOOKUP(F1002,'Text facts'!$A$1:$B$10019,2,0)</f>
        <v>Samo moje dijete</v>
      </c>
      <c r="I1002" t="str">
        <f>VLOOKUP(F1002,'Text facts'!$A$1:$C$10019,3,0)</f>
        <v>Nobody's Baby But Mine</v>
      </c>
      <c r="J1002" s="1" t="s">
        <v>10672</v>
      </c>
      <c r="K1002" s="1" t="str">
        <f>VLOOKUP(J1002,'Text facts'!$A$1:$H$10019,6,0)</f>
        <v>A1368</v>
      </c>
      <c r="L1002" t="str">
        <f>VLOOKUP(J1002,'Text facts'!$A$1:$B$10019,2,0)</f>
        <v>Neprikladno tvoj</v>
      </c>
      <c r="M1002" t="str">
        <f>VLOOKUP(J1002,'Text facts'!$A$1:$C$10019,3,0)</f>
        <v>--</v>
      </c>
      <c r="O1002" s="1" t="e">
        <f>VLOOKUP(N1002,'Text facts'!$A$1:$H$10019,6,0)</f>
        <v>#N/A</v>
      </c>
      <c r="P1002" t="e">
        <f>VLOOKUP(N1002,'Text facts'!$A$1:$B$10019,2,0)</f>
        <v>#N/A</v>
      </c>
      <c r="Q1002" t="e">
        <f>VLOOKUP(N1002,'Text facts'!$A$1:$C$10019,3,0)</f>
        <v>#N/A</v>
      </c>
      <c r="S1002" t="e">
        <f>VLOOKUP(R1002,'Text facts'!$A$1:$H$10019,6,0)</f>
        <v>#N/A</v>
      </c>
      <c r="T1002" t="e">
        <f>VLOOKUP(R1002,'Text facts'!$A$1:$B$10019,2,0)</f>
        <v>#N/A</v>
      </c>
      <c r="U1002" t="e">
        <f>VLOOKUP(R1002,'Text facts'!$A$1:$C$10019,3,0)</f>
        <v>#N/A</v>
      </c>
    </row>
    <row r="1003" spans="1:21">
      <c r="A1003" s="1" t="s">
        <v>1370</v>
      </c>
      <c r="B1003" s="1" t="s">
        <v>6646</v>
      </c>
      <c r="C1003" s="1" t="str">
        <f>VLOOKUP(B1003,'Text facts'!$A$1:$H$10019,6,0)</f>
        <v>A797</v>
      </c>
      <c r="D1003" t="str">
        <f>VLOOKUP(B1003,'Text facts'!$A$1:$B$10019,2,0)</f>
        <v>Pedeset nijansi</v>
      </c>
      <c r="E1003" t="str">
        <f>VLOOKUP(B1003,'Text facts'!$A$1:$C$10019,3,0)</f>
        <v>Fifty shades</v>
      </c>
      <c r="F1003" s="1" t="s">
        <v>10676</v>
      </c>
      <c r="G1003" s="1" t="str">
        <f>VLOOKUP(F1003,'Text facts'!$A$1:$H$10019,6,0)</f>
        <v>A1369</v>
      </c>
      <c r="H1003" t="str">
        <f>VLOOKUP(F1003,'Text facts'!$A$1:$B$10019,2,0)</f>
        <v>Valeria</v>
      </c>
      <c r="I1003" t="str">
        <f>VLOOKUP(F1003,'Text facts'!$A$1:$C$10019,3,0)</f>
        <v>Valeria</v>
      </c>
      <c r="J1003" s="1" t="s">
        <v>8331</v>
      </c>
      <c r="K1003" s="1" t="str">
        <f>VLOOKUP(J1003,'Text facts'!$A$1:$H$10019,6,0)</f>
        <v>A1042</v>
      </c>
      <c r="L1003" t="str">
        <f>VLOOKUP(J1003,'Text facts'!$A$1:$B$10019,2,0)</f>
        <v>Sumrak</v>
      </c>
      <c r="M1003" t="str">
        <f>VLOOKUP(J1003,'Text facts'!$A$1:$C$10019,3,0)</f>
        <v>Twilight</v>
      </c>
      <c r="O1003" s="1" t="e">
        <f>VLOOKUP(N1003,'Text facts'!$A$1:$H$10019,6,0)</f>
        <v>#N/A</v>
      </c>
      <c r="P1003" t="e">
        <f>VLOOKUP(N1003,'Text facts'!$A$1:$B$10019,2,0)</f>
        <v>#N/A</v>
      </c>
      <c r="Q1003" t="e">
        <f>VLOOKUP(N1003,'Text facts'!$A$1:$C$10019,3,0)</f>
        <v>#N/A</v>
      </c>
      <c r="S1003" t="e">
        <f>VLOOKUP(R1003,'Text facts'!$A$1:$H$10019,6,0)</f>
        <v>#N/A</v>
      </c>
      <c r="T1003" t="e">
        <f>VLOOKUP(R1003,'Text facts'!$A$1:$B$10019,2,0)</f>
        <v>#N/A</v>
      </c>
      <c r="U1003" t="e">
        <f>VLOOKUP(R1003,'Text facts'!$A$1:$C$10019,3,0)</f>
        <v>#N/A</v>
      </c>
    </row>
    <row r="1004" spans="1:21">
      <c r="A1004" s="1" t="s">
        <v>1371</v>
      </c>
      <c r="B1004" s="1" t="s">
        <v>3805</v>
      </c>
      <c r="C1004" s="1" t="str">
        <f>VLOOKUP(B1004,'Text facts'!$A$1:$H$10019,6,0)</f>
        <v>A382</v>
      </c>
      <c r="D1004" t="str">
        <f>VLOOKUP(B1004,'Text facts'!$A$1:$B$10019,2,0)</f>
        <v>Kiklop</v>
      </c>
      <c r="E1004" t="str">
        <f>VLOOKUP(B1004,'Text facts'!$A$1:$C$10019,3,0)</f>
        <v>Cyclops</v>
      </c>
      <c r="F1004" s="1" t="s">
        <v>10681</v>
      </c>
      <c r="G1004" s="1" t="str">
        <f>VLOOKUP(F1004,'Text facts'!$A$1:$H$10019,6,0)</f>
        <v>A1196</v>
      </c>
      <c r="H1004" t="str">
        <f>VLOOKUP(F1004,'Text facts'!$A$1:$B$10019,2,0)</f>
        <v>Mit o normalnosti</v>
      </c>
      <c r="I1004" t="str">
        <f>VLOOKUP(F1004,'Text facts'!$A$1:$C$10019,3,0)</f>
        <v>The Myth of Normal</v>
      </c>
      <c r="J1004" s="1" t="s">
        <v>6781</v>
      </c>
      <c r="K1004" s="1" t="str">
        <f>VLOOKUP(J1004,'Text facts'!$A$1:$H$10019,6,0)</f>
        <v>A814</v>
      </c>
      <c r="L1004" t="str">
        <f>VLOOKUP(J1004,'Text facts'!$A$1:$B$10019,2,0)</f>
        <v>Zašto se niste ubili?</v>
      </c>
      <c r="M1004" t="str">
        <f>VLOOKUP(J1004,'Text facts'!$A$1:$C$10019,3,0)</f>
        <v>Man's Search for Meaning</v>
      </c>
      <c r="O1004" s="1" t="e">
        <f>VLOOKUP(N1004,'Text facts'!$A$1:$H$10019,6,0)</f>
        <v>#N/A</v>
      </c>
      <c r="P1004" t="e">
        <f>VLOOKUP(N1004,'Text facts'!$A$1:$B$10019,2,0)</f>
        <v>#N/A</v>
      </c>
      <c r="Q1004" t="e">
        <f>VLOOKUP(N1004,'Text facts'!$A$1:$C$10019,3,0)</f>
        <v>#N/A</v>
      </c>
      <c r="S1004" t="e">
        <f>VLOOKUP(R1004,'Text facts'!$A$1:$H$10019,6,0)</f>
        <v>#N/A</v>
      </c>
      <c r="T1004" t="e">
        <f>VLOOKUP(R1004,'Text facts'!$A$1:$B$10019,2,0)</f>
        <v>#N/A</v>
      </c>
      <c r="U1004" t="e">
        <f>VLOOKUP(R1004,'Text facts'!$A$1:$C$10019,3,0)</f>
        <v>#N/A</v>
      </c>
    </row>
    <row r="1005" spans="1:21">
      <c r="A1005" s="1" t="s">
        <v>1373</v>
      </c>
      <c r="B1005" s="1" t="s">
        <v>1583</v>
      </c>
      <c r="C1005" s="1" t="str">
        <f>VLOOKUP(B1005,'Text facts'!$A$1:$H$10019,6,0)</f>
        <v>A32</v>
      </c>
      <c r="D1005" t="str">
        <f>VLOOKUP(B1005,'Text facts'!$A$1:$B$10019,2,0)</f>
        <v>Sto godina samoće</v>
      </c>
      <c r="E1005" t="str">
        <f>VLOOKUP(B1005,'Text facts'!$A$1:$C$10019,3,0)</f>
        <v>One Hundred Years of Solitude</v>
      </c>
      <c r="F1005" s="1" t="s">
        <v>1547</v>
      </c>
      <c r="G1005" s="1" t="str">
        <f>VLOOKUP(F1005,'Text facts'!$A$1:$H$10019,6,0)</f>
        <v>A25</v>
      </c>
      <c r="H1005" t="str">
        <f>VLOOKUP(F1005,'Text facts'!$A$1:$B$10019,2,0)</f>
        <v>Ime ruže</v>
      </c>
      <c r="I1005" t="str">
        <f>VLOOKUP(F1005,'Text facts'!$A$1:$C$10019,3,0)</f>
        <v>The Name of the Rose</v>
      </c>
      <c r="J1005" s="1" t="s">
        <v>5217</v>
      </c>
      <c r="K1005" s="1" t="str">
        <f>VLOOKUP(J1005,'Text facts'!$A$1:$H$10019,6,0)</f>
        <v>A301</v>
      </c>
      <c r="L1005" t="str">
        <f>VLOOKUP(J1005,'Text facts'!$A$1:$B$10019,2,0)</f>
        <v>Crvendać</v>
      </c>
      <c r="M1005" t="str">
        <f>VLOOKUP(J1005,'Text facts'!$A$1:$C$10019,3,0)</f>
        <v>The Redbreast</v>
      </c>
      <c r="O1005" s="1" t="e">
        <f>VLOOKUP(N1005,'Text facts'!$A$1:$H$10019,6,0)</f>
        <v>#N/A</v>
      </c>
      <c r="P1005" t="e">
        <f>VLOOKUP(N1005,'Text facts'!$A$1:$B$10019,2,0)</f>
        <v>#N/A</v>
      </c>
      <c r="Q1005" t="e">
        <f>VLOOKUP(N1005,'Text facts'!$A$1:$C$10019,3,0)</f>
        <v>#N/A</v>
      </c>
      <c r="S1005" t="e">
        <f>VLOOKUP(R1005,'Text facts'!$A$1:$H$10019,6,0)</f>
        <v>#N/A</v>
      </c>
      <c r="T1005" t="e">
        <f>VLOOKUP(R1005,'Text facts'!$A$1:$B$10019,2,0)</f>
        <v>#N/A</v>
      </c>
      <c r="U1005" t="e">
        <f>VLOOKUP(R1005,'Text facts'!$A$1:$C$10019,3,0)</f>
        <v>#N/A</v>
      </c>
    </row>
    <row r="1006" spans="1:21">
      <c r="A1006" s="1" t="s">
        <v>1374</v>
      </c>
      <c r="B1006" s="1" t="s">
        <v>10689</v>
      </c>
      <c r="C1006" s="1" t="str">
        <f>VLOOKUP(B1006,'Text facts'!$A$1:$H$10019,6,0)</f>
        <v>A1371</v>
      </c>
      <c r="D1006" t="str">
        <f>VLOOKUP(B1006,'Text facts'!$A$1:$B$10019,2,0)</f>
        <v>Depra</v>
      </c>
      <c r="E1006" t="str">
        <f>VLOOKUP(B1006,'Text facts'!$A$1:$C$10019,3,0)</f>
        <v>--</v>
      </c>
      <c r="F1006" s="1" t="s">
        <v>1989</v>
      </c>
      <c r="G1006" s="1" t="str">
        <f>VLOOKUP(F1006,'Text facts'!$A$1:$H$10019,6,0)</f>
        <v>A87</v>
      </c>
      <c r="H1006" t="str">
        <f>VLOOKUP(F1006,'Text facts'!$A$1:$B$10019,2,0)</f>
        <v>Na Drini ćuprija</v>
      </c>
      <c r="I1006" t="str">
        <f>VLOOKUP(F1006,'Text facts'!$A$1:$C$10019,3,0)</f>
        <v>The Bridge on the Drina</v>
      </c>
      <c r="J1006" s="1" t="s">
        <v>9734</v>
      </c>
      <c r="K1006" s="1" t="str">
        <f>VLOOKUP(J1006,'Text facts'!$A$1:$H$10019,6,0)</f>
        <v>A1226</v>
      </c>
      <c r="L1006" t="str">
        <f>VLOOKUP(J1006,'Text facts'!$A$1:$B$10019,2,0)</f>
        <v>S Krležom iz dana u dan</v>
      </c>
      <c r="M1006" t="str">
        <f>VLOOKUP(J1006,'Text facts'!$A$1:$C$10019,3,0)</f>
        <v>--</v>
      </c>
      <c r="O1006" s="1" t="e">
        <f>VLOOKUP(N1006,'Text facts'!$A$1:$H$10019,6,0)</f>
        <v>#N/A</v>
      </c>
      <c r="P1006" t="e">
        <f>VLOOKUP(N1006,'Text facts'!$A$1:$B$10019,2,0)</f>
        <v>#N/A</v>
      </c>
      <c r="Q1006" t="e">
        <f>VLOOKUP(N1006,'Text facts'!$A$1:$C$10019,3,0)</f>
        <v>#N/A</v>
      </c>
      <c r="S1006" t="e">
        <f>VLOOKUP(R1006,'Text facts'!$A$1:$H$10019,6,0)</f>
        <v>#N/A</v>
      </c>
      <c r="T1006" t="e">
        <f>VLOOKUP(R1006,'Text facts'!$A$1:$B$10019,2,0)</f>
        <v>#N/A</v>
      </c>
      <c r="U1006" t="e">
        <f>VLOOKUP(R1006,'Text facts'!$A$1:$C$10019,3,0)</f>
        <v>#N/A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1006"/>
  <sheetViews>
    <sheetView zoomScale="85" zoomScaleNormal="85" workbookViewId="0">
      <pane ySplit="1" topLeftCell="A978" activePane="bottomLeft" state="frozen"/>
      <selection pane="bottomLeft" activeCell="A1006" sqref="A1006"/>
    </sheetView>
  </sheetViews>
  <sheetFormatPr defaultColWidth="14.28515625" defaultRowHeight="15"/>
  <cols>
    <col min="1" max="3" width="14.28515625" style="1"/>
    <col min="6" max="7" width="14.28515625" style="1"/>
    <col min="10" max="11" width="14.28515625" style="1"/>
    <col min="14" max="15" width="14.28515625" style="1"/>
    <col min="18" max="19" width="14.28515625" style="1"/>
    <col min="22" max="23" width="14.28515625" style="1"/>
    <col min="26" max="27" width="14.28515625" style="1"/>
    <col min="30" max="31" width="14.28515625" style="1"/>
  </cols>
  <sheetData>
    <row r="1" spans="1:41" s="2" customFormat="1" ht="13.5" customHeight="1">
      <c r="A1" s="2" t="s">
        <v>0</v>
      </c>
      <c r="B1" s="3" t="s">
        <v>1377</v>
      </c>
      <c r="C1" s="3" t="s">
        <v>1382</v>
      </c>
      <c r="D1" s="2" t="s">
        <v>10952</v>
      </c>
      <c r="E1" s="2" t="s">
        <v>10953</v>
      </c>
      <c r="F1" s="3" t="s">
        <v>1377</v>
      </c>
      <c r="G1" s="3" t="s">
        <v>1382</v>
      </c>
      <c r="H1" s="2" t="s">
        <v>10954</v>
      </c>
      <c r="I1" s="2" t="s">
        <v>10955</v>
      </c>
      <c r="J1" s="3" t="s">
        <v>1377</v>
      </c>
      <c r="K1" s="3" t="s">
        <v>1382</v>
      </c>
      <c r="L1" s="2" t="s">
        <v>10956</v>
      </c>
      <c r="M1" s="2" t="s">
        <v>10957</v>
      </c>
      <c r="N1" s="3" t="s">
        <v>1377</v>
      </c>
      <c r="O1" s="3" t="s">
        <v>1382</v>
      </c>
      <c r="P1" s="2" t="s">
        <v>10958</v>
      </c>
      <c r="Q1" s="2" t="s">
        <v>10959</v>
      </c>
      <c r="R1" s="3" t="s">
        <v>1377</v>
      </c>
      <c r="S1" s="3" t="s">
        <v>1382</v>
      </c>
      <c r="T1" s="2" t="s">
        <v>10960</v>
      </c>
      <c r="U1" s="2" t="s">
        <v>10961</v>
      </c>
      <c r="V1" s="3" t="s">
        <v>1377</v>
      </c>
      <c r="W1" s="3" t="s">
        <v>1382</v>
      </c>
      <c r="X1" s="2" t="s">
        <v>10962</v>
      </c>
      <c r="Y1" s="2" t="s">
        <v>10963</v>
      </c>
      <c r="Z1" s="3" t="s">
        <v>1377</v>
      </c>
      <c r="AA1" s="3" t="s">
        <v>1382</v>
      </c>
      <c r="AB1" s="2" t="s">
        <v>10964</v>
      </c>
      <c r="AC1" s="2" t="s">
        <v>10965</v>
      </c>
      <c r="AD1" s="3" t="s">
        <v>1377</v>
      </c>
      <c r="AE1" s="3" t="s">
        <v>1382</v>
      </c>
      <c r="AF1" s="2" t="s">
        <v>10966</v>
      </c>
      <c r="AG1" s="2" t="s">
        <v>10967</v>
      </c>
      <c r="AH1" s="2" t="s">
        <v>1377</v>
      </c>
      <c r="AI1" s="2" t="s">
        <v>1382</v>
      </c>
      <c r="AJ1" s="2" t="s">
        <v>10968</v>
      </c>
      <c r="AK1" s="2" t="s">
        <v>10969</v>
      </c>
      <c r="AL1" s="2" t="s">
        <v>1377</v>
      </c>
      <c r="AM1" s="2" t="s">
        <v>1382</v>
      </c>
      <c r="AN1" s="2" t="s">
        <v>10970</v>
      </c>
      <c r="AO1" s="2" t="s">
        <v>10971</v>
      </c>
    </row>
    <row r="2" spans="1:41" ht="13.5" customHeight="1">
      <c r="A2" s="1" t="s">
        <v>10</v>
      </c>
      <c r="B2" s="1" t="s">
        <v>1389</v>
      </c>
      <c r="C2" s="1" t="s">
        <v>1416</v>
      </c>
      <c r="D2" t="str">
        <f>VLOOKUP(B2,'Text facts'!$A$1:$B$981,2,0)</f>
        <v>[NEMA NASLOVA]</v>
      </c>
      <c r="E2" t="str">
        <f>VLOOKUP(B2,'Text facts'!$A$1:$C$981,3,0)</f>
        <v>[NO TITLE]</v>
      </c>
      <c r="F2" s="1" t="s">
        <v>1410</v>
      </c>
      <c r="G2" s="1" t="str">
        <f>VLOOKUP(F2,'Text facts'!$A$1:$H$981,6,0)</f>
        <v>A3</v>
      </c>
      <c r="H2" t="str">
        <f>VLOOKUP(F2,'Text facts'!$A$1:$B$981,2,0)</f>
        <v>Večernji akt</v>
      </c>
      <c r="I2">
        <f>VLOOKUP(F2,'Text facts'!$A$1:$C$981,3,0)</f>
        <v>0</v>
      </c>
      <c r="J2" s="1" t="s">
        <v>1413</v>
      </c>
      <c r="K2" s="1" t="str">
        <f>VLOOKUP(J2,'Text facts'!$A$1:$H$981,6,0)</f>
        <v>A3</v>
      </c>
      <c r="L2" t="str">
        <f>VLOOKUP(J2,'Text facts'!$A$1:$B$981,2,0)</f>
        <v>Slobodni pad</v>
      </c>
      <c r="M2">
        <f>VLOOKUP(J2,'Text facts'!$A$1:$C$981,3,0)</f>
        <v>0</v>
      </c>
      <c r="N2" s="1" t="s">
        <v>1419</v>
      </c>
      <c r="O2" s="1" t="str">
        <f>VLOOKUP(N2,'Text facts'!$A$1:$H$981,6,0)</f>
        <v>A5</v>
      </c>
      <c r="P2" t="str">
        <f>VLOOKUP(N2,'Text facts'!$A$1:$B$981,2,0)</f>
        <v>Sumka 43</v>
      </c>
      <c r="Q2" t="str">
        <f>VLOOKUP(N2,'Text facts'!$A$1:$C$981,3,0)</f>
        <v>Tumbleweed</v>
      </c>
      <c r="S2" s="1" t="e">
        <f>VLOOKUP(R2,'Text facts'!$A$1:$H$981,6,0)</f>
        <v>#N/A</v>
      </c>
      <c r="T2" t="e">
        <f>VLOOKUP(R2,'Text facts'!$A$1:$B$981,2,0)</f>
        <v>#N/A</v>
      </c>
      <c r="U2" t="e">
        <f>VLOOKUP(R2,'Text facts'!$A$1:$C$981,3,0)</f>
        <v>#N/A</v>
      </c>
      <c r="W2" s="1" t="e">
        <f>VLOOKUP(V2,'Text facts'!$A$1:$H$981,6,0)</f>
        <v>#N/A</v>
      </c>
      <c r="X2" t="e">
        <f>VLOOKUP(V2,'Text facts'!$A$1:$B$981,2,0)</f>
        <v>#N/A</v>
      </c>
      <c r="Y2" t="e">
        <f>VLOOKUP(V2,'Text facts'!$A$1:$C$981,3,0)</f>
        <v>#N/A</v>
      </c>
      <c r="AA2" s="1" t="e">
        <f>VLOOKUP(Z2,'Text facts'!$A$1:$H$981,6,0)</f>
        <v>#N/A</v>
      </c>
      <c r="AB2" t="e">
        <f>VLOOKUP(Z2,'Text facts'!$A$1:$B$981,2,0)</f>
        <v>#N/A</v>
      </c>
      <c r="AC2" t="e">
        <f>VLOOKUP(Z2,'Text facts'!$A$1:$C$981,3,0)</f>
        <v>#N/A</v>
      </c>
      <c r="AE2" s="1" t="e">
        <f>VLOOKUP(AD2,'Text facts'!$A$1:$H$981,6,0)</f>
        <v>#N/A</v>
      </c>
      <c r="AF2" t="e">
        <f>VLOOKUP(AD2,'Text facts'!$A$1:$B$981,2,0)</f>
        <v>#N/A</v>
      </c>
      <c r="AG2" t="e">
        <f>VLOOKUP(AD2,'Text facts'!$A$1:$C$981,3,0)</f>
        <v>#N/A</v>
      </c>
      <c r="AI2" t="e">
        <f>VLOOKUP(AH2,'Text facts'!$A$1:$H$981,6,0)</f>
        <v>#N/A</v>
      </c>
      <c r="AJ2" t="e">
        <f>VLOOKUP(AH2,'Text facts'!$A$1:$B$981,2,0)</f>
        <v>#N/A</v>
      </c>
      <c r="AK2" t="e">
        <f>VLOOKUP(AH2,'Text facts'!$A$1:$C$981,3,0)</f>
        <v>#N/A</v>
      </c>
      <c r="AM2" t="e">
        <f>VLOOKUP(AL2,'Text facts'!$A$1:$H$981,6,0)</f>
        <v>#N/A</v>
      </c>
      <c r="AN2" t="e">
        <f>VLOOKUP(AL2,'Text facts'!$A$1:$B$981,2,0)</f>
        <v>#N/A</v>
      </c>
      <c r="AO2" t="e">
        <f>VLOOKUP(AL2,'Text facts'!$A$1:$C$981,3,0)</f>
        <v>#N/A</v>
      </c>
    </row>
    <row r="3" spans="1:41" ht="13.5" customHeight="1">
      <c r="A3" s="1" t="s">
        <v>14</v>
      </c>
      <c r="B3" s="1" t="s">
        <v>1445</v>
      </c>
      <c r="C3" s="1" t="str">
        <f>VLOOKUP(B3,'Text facts'!$A$1:$H$981,6,0)</f>
        <v>A9</v>
      </c>
      <c r="D3" t="str">
        <f>VLOOKUP(B3,'Text facts'!$A$1:$B$981,2,0)</f>
        <v>Brdo iznad oblaka</v>
      </c>
      <c r="E3" t="str">
        <f>VLOOKUP(B3,'Text facts'!$A$1:$C$981,3,0)</f>
        <v>A Hill Above the Clouds</v>
      </c>
      <c r="F3" s="1" t="s">
        <v>1451</v>
      </c>
      <c r="G3" s="1" t="str">
        <f>VLOOKUP(F3,'Text facts'!$A$1:$H$981,6,0)</f>
        <v>A10</v>
      </c>
      <c r="H3" t="str">
        <f>VLOOKUP(F3,'Text facts'!$A$1:$B$981,2,0)</f>
        <v>Nepodnošljiva lakoća postojanja</v>
      </c>
      <c r="I3" t="str">
        <f>VLOOKUP(F3,'Text facts'!$A$1:$C$981,3,0)</f>
        <v>The Unbearable Lightness of Being</v>
      </c>
      <c r="K3" s="1" t="e">
        <f>VLOOKUP(J3,'Text facts'!$A$1:$H$981,6,0)</f>
        <v>#N/A</v>
      </c>
      <c r="L3" t="e">
        <f>VLOOKUP(J3,'Text facts'!$A$1:$B$981,2,0)</f>
        <v>#N/A</v>
      </c>
      <c r="M3" t="e">
        <f>VLOOKUP(J3,'Text facts'!$A$1:$C$981,3,0)</f>
        <v>#N/A</v>
      </c>
      <c r="O3" s="1" t="e">
        <f>VLOOKUP(N3,'Text facts'!$A$1:$H$981,6,0)</f>
        <v>#N/A</v>
      </c>
      <c r="P3" t="e">
        <f>VLOOKUP(N3,'Text facts'!$A$1:$B$981,2,0)</f>
        <v>#N/A</v>
      </c>
      <c r="Q3" t="e">
        <f>VLOOKUP(N3,'Text facts'!$A$1:$C$981,3,0)</f>
        <v>#N/A</v>
      </c>
      <c r="S3" s="1" t="e">
        <f>VLOOKUP(R3,'Text facts'!$A$1:$H$981,6,0)</f>
        <v>#N/A</v>
      </c>
      <c r="T3" t="e">
        <f>VLOOKUP(R3,'Text facts'!$A$1:$B$981,2,0)</f>
        <v>#N/A</v>
      </c>
      <c r="U3" t="e">
        <f>VLOOKUP(R3,'Text facts'!$A$1:$C$981,3,0)</f>
        <v>#N/A</v>
      </c>
      <c r="W3" s="1" t="e">
        <f>VLOOKUP(V3,'Text facts'!$A$1:$H$981,6,0)</f>
        <v>#N/A</v>
      </c>
      <c r="X3" t="e">
        <f>VLOOKUP(V3,'Text facts'!$A$1:$B$981,2,0)</f>
        <v>#N/A</v>
      </c>
      <c r="Y3" t="e">
        <f>VLOOKUP(V3,'Text facts'!$A$1:$C$981,3,0)</f>
        <v>#N/A</v>
      </c>
      <c r="AA3" s="1" t="e">
        <f>VLOOKUP(Z3,'Text facts'!$A$1:$H$981,6,0)</f>
        <v>#N/A</v>
      </c>
      <c r="AB3" t="e">
        <f>VLOOKUP(Z3,'Text facts'!$A$1:$B$981,2,0)</f>
        <v>#N/A</v>
      </c>
      <c r="AC3" t="e">
        <f>VLOOKUP(Z3,'Text facts'!$A$1:$C$981,3,0)</f>
        <v>#N/A</v>
      </c>
      <c r="AE3" s="1" t="e">
        <f>VLOOKUP(AD3,'Text facts'!$A$1:$H$981,6,0)</f>
        <v>#N/A</v>
      </c>
      <c r="AF3" t="e">
        <f>VLOOKUP(AD3,'Text facts'!$A$1:$B$981,2,0)</f>
        <v>#N/A</v>
      </c>
      <c r="AG3" t="e">
        <f>VLOOKUP(AD3,'Text facts'!$A$1:$C$981,3,0)</f>
        <v>#N/A</v>
      </c>
      <c r="AI3" t="e">
        <f>VLOOKUP(AH3,'Text facts'!$A$1:$H$981,6,0)</f>
        <v>#N/A</v>
      </c>
      <c r="AJ3" t="e">
        <f>VLOOKUP(AH3,'Text facts'!$A$1:$B$981,2,0)</f>
        <v>#N/A</v>
      </c>
      <c r="AK3" t="e">
        <f>VLOOKUP(AH3,'Text facts'!$A$1:$C$981,3,0)</f>
        <v>#N/A</v>
      </c>
      <c r="AM3" t="e">
        <f>VLOOKUP(AL3,'Text facts'!$A$1:$H$981,6,0)</f>
        <v>#N/A</v>
      </c>
      <c r="AN3" t="e">
        <f>VLOOKUP(AL3,'Text facts'!$A$1:$B$981,2,0)</f>
        <v>#N/A</v>
      </c>
      <c r="AO3" t="e">
        <f>VLOOKUP(AL3,'Text facts'!$A$1:$C$981,3,0)</f>
        <v>#N/A</v>
      </c>
    </row>
    <row r="4" spans="1:41" ht="13.5" customHeight="1">
      <c r="A4" s="1" t="s">
        <v>17</v>
      </c>
      <c r="B4" s="1" t="s">
        <v>1475</v>
      </c>
      <c r="C4" s="1" t="str">
        <f>VLOOKUP(B4,'Text facts'!$A$1:$H$981,6,0)</f>
        <v>A13</v>
      </c>
      <c r="D4" t="str">
        <f>VLOOKUP(B4,'Text facts'!$A$1:$B$981,2,0)</f>
        <v>Prvi sudar</v>
      </c>
      <c r="E4">
        <f>VLOOKUP(B4,'Text facts'!$A$1:$C$981,3,0)</f>
        <v>0</v>
      </c>
      <c r="F4" s="1" t="s">
        <v>1477</v>
      </c>
      <c r="G4" s="1" t="str">
        <f>VLOOKUP(F4,'Text facts'!$A$1:$H$981,6,0)</f>
        <v>A13</v>
      </c>
      <c r="H4" t="str">
        <f>VLOOKUP(F4,'Text facts'!$A$1:$B$981,2,0)</f>
        <v xml:space="preserve">Veliki zavodnik </v>
      </c>
      <c r="I4">
        <f>VLOOKUP(F4,'Text facts'!$A$1:$C$981,3,0)</f>
        <v>0</v>
      </c>
      <c r="K4" s="1" t="e">
        <f>VLOOKUP(J4,'Text facts'!$A$1:$H$981,6,0)</f>
        <v>#N/A</v>
      </c>
      <c r="L4" t="e">
        <f>VLOOKUP(J4,'Text facts'!$A$1:$B$981,2,0)</f>
        <v>#N/A</v>
      </c>
      <c r="M4" t="e">
        <f>VLOOKUP(J4,'Text facts'!$A$1:$C$981,3,0)</f>
        <v>#N/A</v>
      </c>
      <c r="O4" s="1" t="e">
        <f>VLOOKUP(N4,'Text facts'!$A$1:$H$981,6,0)</f>
        <v>#N/A</v>
      </c>
      <c r="P4" t="e">
        <f>VLOOKUP(N4,'Text facts'!$A$1:$B$981,2,0)</f>
        <v>#N/A</v>
      </c>
      <c r="Q4" t="e">
        <f>VLOOKUP(N4,'Text facts'!$A$1:$C$981,3,0)</f>
        <v>#N/A</v>
      </c>
      <c r="S4" s="1" t="e">
        <f>VLOOKUP(R4,'Text facts'!$A$1:$H$981,6,0)</f>
        <v>#N/A</v>
      </c>
      <c r="T4" t="e">
        <f>VLOOKUP(R4,'Text facts'!$A$1:$B$981,2,0)</f>
        <v>#N/A</v>
      </c>
      <c r="U4" t="e">
        <f>VLOOKUP(R4,'Text facts'!$A$1:$C$981,3,0)</f>
        <v>#N/A</v>
      </c>
      <c r="W4" s="1" t="e">
        <f>VLOOKUP(V4,'Text facts'!$A$1:$H$981,6,0)</f>
        <v>#N/A</v>
      </c>
      <c r="X4" t="e">
        <f>VLOOKUP(V4,'Text facts'!$A$1:$B$981,2,0)</f>
        <v>#N/A</v>
      </c>
      <c r="Y4" t="e">
        <f>VLOOKUP(V4,'Text facts'!$A$1:$C$981,3,0)</f>
        <v>#N/A</v>
      </c>
      <c r="AA4" s="1" t="e">
        <f>VLOOKUP(Z4,'Text facts'!$A$1:$H$981,6,0)</f>
        <v>#N/A</v>
      </c>
      <c r="AB4" t="e">
        <f>VLOOKUP(Z4,'Text facts'!$A$1:$B$981,2,0)</f>
        <v>#N/A</v>
      </c>
      <c r="AC4" t="e">
        <f>VLOOKUP(Z4,'Text facts'!$A$1:$C$981,3,0)</f>
        <v>#N/A</v>
      </c>
      <c r="AE4" s="1" t="e">
        <f>VLOOKUP(AD4,'Text facts'!$A$1:$H$981,6,0)</f>
        <v>#N/A</v>
      </c>
      <c r="AF4" t="e">
        <f>VLOOKUP(AD4,'Text facts'!$A$1:$B$981,2,0)</f>
        <v>#N/A</v>
      </c>
      <c r="AG4" t="e">
        <f>VLOOKUP(AD4,'Text facts'!$A$1:$C$981,3,0)</f>
        <v>#N/A</v>
      </c>
      <c r="AI4" t="e">
        <f>VLOOKUP(AH4,'Text facts'!$A$1:$H$981,6,0)</f>
        <v>#N/A</v>
      </c>
      <c r="AJ4" t="e">
        <f>VLOOKUP(AH4,'Text facts'!$A$1:$B$981,2,0)</f>
        <v>#N/A</v>
      </c>
      <c r="AK4" t="e">
        <f>VLOOKUP(AH4,'Text facts'!$A$1:$C$981,3,0)</f>
        <v>#N/A</v>
      </c>
      <c r="AM4" t="e">
        <f>VLOOKUP(AL4,'Text facts'!$A$1:$H$981,6,0)</f>
        <v>#N/A</v>
      </c>
      <c r="AN4" t="e">
        <f>VLOOKUP(AL4,'Text facts'!$A$1:$B$981,2,0)</f>
        <v>#N/A</v>
      </c>
      <c r="AO4" t="e">
        <f>VLOOKUP(AL4,'Text facts'!$A$1:$C$981,3,0)</f>
        <v>#N/A</v>
      </c>
    </row>
    <row r="5" spans="1:41" ht="13.5" customHeight="1">
      <c r="A5" s="1" t="s">
        <v>18</v>
      </c>
      <c r="C5" s="1" t="e">
        <f>VLOOKUP(B5,'Text facts'!$A$1:$H$981,6,0)</f>
        <v>#N/A</v>
      </c>
      <c r="D5" t="e">
        <f>VLOOKUP(B5,'Text facts'!$A$1:$B$981,2,0)</f>
        <v>#N/A</v>
      </c>
      <c r="E5" t="e">
        <f>VLOOKUP(B5,'Text facts'!$A$1:$C$981,3,0)</f>
        <v>#N/A</v>
      </c>
      <c r="G5" s="1" t="e">
        <f>VLOOKUP(F5,'Text facts'!$A$1:$H$981,6,0)</f>
        <v>#N/A</v>
      </c>
      <c r="H5" t="e">
        <f>VLOOKUP(F5,'Text facts'!$A$1:$B$981,2,0)</f>
        <v>#N/A</v>
      </c>
      <c r="I5" t="e">
        <f>VLOOKUP(F5,'Text facts'!$A$1:$C$981,3,0)</f>
        <v>#N/A</v>
      </c>
      <c r="K5" s="1" t="e">
        <f>VLOOKUP(J5,'Text facts'!$A$1:$H$981,6,0)</f>
        <v>#N/A</v>
      </c>
      <c r="L5" t="e">
        <f>VLOOKUP(J5,'Text facts'!$A$1:$B$981,2,0)</f>
        <v>#N/A</v>
      </c>
      <c r="M5" t="e">
        <f>VLOOKUP(J5,'Text facts'!$A$1:$C$981,3,0)</f>
        <v>#N/A</v>
      </c>
      <c r="O5" s="1" t="e">
        <f>VLOOKUP(N5,'Text facts'!$A$1:$H$981,6,0)</f>
        <v>#N/A</v>
      </c>
      <c r="P5" t="e">
        <f>VLOOKUP(N5,'Text facts'!$A$1:$B$981,2,0)</f>
        <v>#N/A</v>
      </c>
      <c r="Q5" t="e">
        <f>VLOOKUP(N5,'Text facts'!$A$1:$C$981,3,0)</f>
        <v>#N/A</v>
      </c>
      <c r="S5" s="1" t="e">
        <f>VLOOKUP(R5,'Text facts'!$A$1:$H$981,6,0)</f>
        <v>#N/A</v>
      </c>
      <c r="T5" t="e">
        <f>VLOOKUP(R5,'Text facts'!$A$1:$B$981,2,0)</f>
        <v>#N/A</v>
      </c>
      <c r="U5" t="e">
        <f>VLOOKUP(R5,'Text facts'!$A$1:$C$981,3,0)</f>
        <v>#N/A</v>
      </c>
      <c r="W5" s="1" t="e">
        <f>VLOOKUP(V5,'Text facts'!$A$1:$H$981,6,0)</f>
        <v>#N/A</v>
      </c>
      <c r="X5" t="e">
        <f>VLOOKUP(V5,'Text facts'!$A$1:$B$981,2,0)</f>
        <v>#N/A</v>
      </c>
      <c r="Y5" t="e">
        <f>VLOOKUP(V5,'Text facts'!$A$1:$C$981,3,0)</f>
        <v>#N/A</v>
      </c>
      <c r="AA5" s="1" t="e">
        <f>VLOOKUP(Z5,'Text facts'!$A$1:$H$981,6,0)</f>
        <v>#N/A</v>
      </c>
      <c r="AB5" t="e">
        <f>VLOOKUP(Z5,'Text facts'!$A$1:$B$981,2,0)</f>
        <v>#N/A</v>
      </c>
      <c r="AC5" t="e">
        <f>VLOOKUP(Z5,'Text facts'!$A$1:$C$981,3,0)</f>
        <v>#N/A</v>
      </c>
      <c r="AE5" s="1" t="e">
        <f>VLOOKUP(AD5,'Text facts'!$A$1:$H$981,6,0)</f>
        <v>#N/A</v>
      </c>
      <c r="AF5" t="e">
        <f>VLOOKUP(AD5,'Text facts'!$A$1:$B$981,2,0)</f>
        <v>#N/A</v>
      </c>
      <c r="AG5" t="e">
        <f>VLOOKUP(AD5,'Text facts'!$A$1:$C$981,3,0)</f>
        <v>#N/A</v>
      </c>
      <c r="AI5" t="e">
        <f>VLOOKUP(AH5,'Text facts'!$A$1:$H$981,6,0)</f>
        <v>#N/A</v>
      </c>
      <c r="AJ5" t="e">
        <f>VLOOKUP(AH5,'Text facts'!$A$1:$B$981,2,0)</f>
        <v>#N/A</v>
      </c>
      <c r="AK5" t="e">
        <f>VLOOKUP(AH5,'Text facts'!$A$1:$C$981,3,0)</f>
        <v>#N/A</v>
      </c>
      <c r="AM5" t="e">
        <f>VLOOKUP(AL5,'Text facts'!$A$1:$H$981,6,0)</f>
        <v>#N/A</v>
      </c>
      <c r="AN5" t="e">
        <f>VLOOKUP(AL5,'Text facts'!$A$1:$B$981,2,0)</f>
        <v>#N/A</v>
      </c>
      <c r="AO5" t="e">
        <f>VLOOKUP(AL5,'Text facts'!$A$1:$C$981,3,0)</f>
        <v>#N/A</v>
      </c>
    </row>
    <row r="6" spans="1:41" ht="13.5" customHeight="1">
      <c r="A6" s="1" t="s">
        <v>20</v>
      </c>
      <c r="C6" s="1" t="e">
        <f>VLOOKUP(B6,'Text facts'!$A$1:$H$981,6,0)</f>
        <v>#N/A</v>
      </c>
      <c r="D6" t="e">
        <f>VLOOKUP(B6,'Text facts'!$A$1:$B$981,2,0)</f>
        <v>#N/A</v>
      </c>
      <c r="E6" t="e">
        <f>VLOOKUP(B6,'Text facts'!$A$1:$C$981,3,0)</f>
        <v>#N/A</v>
      </c>
      <c r="G6" s="1" t="e">
        <f>VLOOKUP(F6,'Text facts'!$A$1:$H$981,6,0)</f>
        <v>#N/A</v>
      </c>
      <c r="H6" t="e">
        <f>VLOOKUP(F6,'Text facts'!$A$1:$B$981,2,0)</f>
        <v>#N/A</v>
      </c>
      <c r="I6" t="e">
        <f>VLOOKUP(F6,'Text facts'!$A$1:$C$981,3,0)</f>
        <v>#N/A</v>
      </c>
      <c r="K6" s="1" t="e">
        <f>VLOOKUP(J6,'Text facts'!$A$1:$H$981,6,0)</f>
        <v>#N/A</v>
      </c>
      <c r="L6" t="e">
        <f>VLOOKUP(J6,'Text facts'!$A$1:$B$981,2,0)</f>
        <v>#N/A</v>
      </c>
      <c r="M6" t="e">
        <f>VLOOKUP(J6,'Text facts'!$A$1:$C$981,3,0)</f>
        <v>#N/A</v>
      </c>
      <c r="O6" s="1" t="e">
        <f>VLOOKUP(N6,'Text facts'!$A$1:$H$981,6,0)</f>
        <v>#N/A</v>
      </c>
      <c r="P6" t="e">
        <f>VLOOKUP(N6,'Text facts'!$A$1:$B$981,2,0)</f>
        <v>#N/A</v>
      </c>
      <c r="Q6" t="e">
        <f>VLOOKUP(N6,'Text facts'!$A$1:$C$981,3,0)</f>
        <v>#N/A</v>
      </c>
      <c r="S6" s="1" t="e">
        <f>VLOOKUP(R6,'Text facts'!$A$1:$H$981,6,0)</f>
        <v>#N/A</v>
      </c>
      <c r="T6" t="e">
        <f>VLOOKUP(R6,'Text facts'!$A$1:$B$981,2,0)</f>
        <v>#N/A</v>
      </c>
      <c r="U6" t="e">
        <f>VLOOKUP(R6,'Text facts'!$A$1:$C$981,3,0)</f>
        <v>#N/A</v>
      </c>
      <c r="W6" s="1" t="e">
        <f>VLOOKUP(V6,'Text facts'!$A$1:$H$981,6,0)</f>
        <v>#N/A</v>
      </c>
      <c r="X6" t="e">
        <f>VLOOKUP(V6,'Text facts'!$A$1:$B$981,2,0)</f>
        <v>#N/A</v>
      </c>
      <c r="Y6" t="e">
        <f>VLOOKUP(V6,'Text facts'!$A$1:$C$981,3,0)</f>
        <v>#N/A</v>
      </c>
      <c r="AA6" s="1" t="e">
        <f>VLOOKUP(Z6,'Text facts'!$A$1:$H$981,6,0)</f>
        <v>#N/A</v>
      </c>
      <c r="AB6" t="e">
        <f>VLOOKUP(Z6,'Text facts'!$A$1:$B$981,2,0)</f>
        <v>#N/A</v>
      </c>
      <c r="AC6" t="e">
        <f>VLOOKUP(Z6,'Text facts'!$A$1:$C$981,3,0)</f>
        <v>#N/A</v>
      </c>
      <c r="AE6" s="1" t="e">
        <f>VLOOKUP(AD6,'Text facts'!$A$1:$H$981,6,0)</f>
        <v>#N/A</v>
      </c>
      <c r="AF6" t="e">
        <f>VLOOKUP(AD6,'Text facts'!$A$1:$B$981,2,0)</f>
        <v>#N/A</v>
      </c>
      <c r="AG6" t="e">
        <f>VLOOKUP(AD6,'Text facts'!$A$1:$C$981,3,0)</f>
        <v>#N/A</v>
      </c>
      <c r="AI6" t="e">
        <f>VLOOKUP(AH6,'Text facts'!$A$1:$H$981,6,0)</f>
        <v>#N/A</v>
      </c>
      <c r="AJ6" t="e">
        <f>VLOOKUP(AH6,'Text facts'!$A$1:$B$981,2,0)</f>
        <v>#N/A</v>
      </c>
      <c r="AK6" t="e">
        <f>VLOOKUP(AH6,'Text facts'!$A$1:$C$981,3,0)</f>
        <v>#N/A</v>
      </c>
      <c r="AM6" t="e">
        <f>VLOOKUP(AL6,'Text facts'!$A$1:$H$981,6,0)</f>
        <v>#N/A</v>
      </c>
      <c r="AN6" t="e">
        <f>VLOOKUP(AL6,'Text facts'!$A$1:$B$981,2,0)</f>
        <v>#N/A</v>
      </c>
      <c r="AO6" t="e">
        <f>VLOOKUP(AL6,'Text facts'!$A$1:$C$981,3,0)</f>
        <v>#N/A</v>
      </c>
    </row>
    <row r="7" spans="1:41" ht="13.5" customHeight="1">
      <c r="A7" s="1" t="s">
        <v>21</v>
      </c>
      <c r="B7" s="1" t="s">
        <v>1389</v>
      </c>
      <c r="C7" s="1" t="s">
        <v>1532</v>
      </c>
      <c r="D7" t="str">
        <f>VLOOKUP(B7,'Text facts'!$A$1:$B$981,2,0)</f>
        <v>[NEMA NASLOVA]</v>
      </c>
      <c r="E7" t="str">
        <f>VLOOKUP(B7,'Text facts'!$A$1:$C$981,3,0)</f>
        <v>[NO TITLE]</v>
      </c>
      <c r="G7" s="1" t="e">
        <f>VLOOKUP(F7,'Text facts'!$A$1:$H$981,6,0)</f>
        <v>#N/A</v>
      </c>
      <c r="H7" t="e">
        <f>VLOOKUP(F7,'Text facts'!$A$1:$B$981,2,0)</f>
        <v>#N/A</v>
      </c>
      <c r="I7" t="e">
        <f>VLOOKUP(F7,'Text facts'!$A$1:$C$981,3,0)</f>
        <v>#N/A</v>
      </c>
      <c r="K7" s="1" t="e">
        <f>VLOOKUP(J7,'Text facts'!$A$1:$H$981,6,0)</f>
        <v>#N/A</v>
      </c>
      <c r="L7" t="e">
        <f>VLOOKUP(J7,'Text facts'!$A$1:$B$981,2,0)</f>
        <v>#N/A</v>
      </c>
      <c r="M7" t="e">
        <f>VLOOKUP(J7,'Text facts'!$A$1:$C$981,3,0)</f>
        <v>#N/A</v>
      </c>
      <c r="O7" s="1" t="e">
        <f>VLOOKUP(N7,'Text facts'!$A$1:$H$981,6,0)</f>
        <v>#N/A</v>
      </c>
      <c r="P7" t="e">
        <f>VLOOKUP(N7,'Text facts'!$A$1:$B$981,2,0)</f>
        <v>#N/A</v>
      </c>
      <c r="Q7" t="e">
        <f>VLOOKUP(N7,'Text facts'!$A$1:$C$981,3,0)</f>
        <v>#N/A</v>
      </c>
      <c r="S7" s="1" t="e">
        <f>VLOOKUP(R7,'Text facts'!$A$1:$H$981,6,0)</f>
        <v>#N/A</v>
      </c>
      <c r="T7" t="e">
        <f>VLOOKUP(R7,'Text facts'!$A$1:$B$981,2,0)</f>
        <v>#N/A</v>
      </c>
      <c r="U7" t="e">
        <f>VLOOKUP(R7,'Text facts'!$A$1:$C$981,3,0)</f>
        <v>#N/A</v>
      </c>
      <c r="W7" s="1" t="e">
        <f>VLOOKUP(V7,'Text facts'!$A$1:$H$981,6,0)</f>
        <v>#N/A</v>
      </c>
      <c r="X7" t="e">
        <f>VLOOKUP(V7,'Text facts'!$A$1:$B$981,2,0)</f>
        <v>#N/A</v>
      </c>
      <c r="Y7" t="e">
        <f>VLOOKUP(V7,'Text facts'!$A$1:$C$981,3,0)</f>
        <v>#N/A</v>
      </c>
      <c r="AA7" s="1" t="e">
        <f>VLOOKUP(Z7,'Text facts'!$A$1:$H$981,6,0)</f>
        <v>#N/A</v>
      </c>
      <c r="AB7" t="e">
        <f>VLOOKUP(Z7,'Text facts'!$A$1:$B$981,2,0)</f>
        <v>#N/A</v>
      </c>
      <c r="AC7" t="e">
        <f>VLOOKUP(Z7,'Text facts'!$A$1:$C$981,3,0)</f>
        <v>#N/A</v>
      </c>
      <c r="AE7" s="1" t="e">
        <f>VLOOKUP(AD7,'Text facts'!$A$1:$H$981,6,0)</f>
        <v>#N/A</v>
      </c>
      <c r="AF7" t="e">
        <f>VLOOKUP(AD7,'Text facts'!$A$1:$B$981,2,0)</f>
        <v>#N/A</v>
      </c>
      <c r="AG7" t="e">
        <f>VLOOKUP(AD7,'Text facts'!$A$1:$C$981,3,0)</f>
        <v>#N/A</v>
      </c>
      <c r="AI7" t="e">
        <f>VLOOKUP(AH7,'Text facts'!$A$1:$H$981,6,0)</f>
        <v>#N/A</v>
      </c>
      <c r="AJ7" t="e">
        <f>VLOOKUP(AH7,'Text facts'!$A$1:$B$981,2,0)</f>
        <v>#N/A</v>
      </c>
      <c r="AK7" t="e">
        <f>VLOOKUP(AH7,'Text facts'!$A$1:$C$981,3,0)</f>
        <v>#N/A</v>
      </c>
      <c r="AM7" t="e">
        <f>VLOOKUP(AL7,'Text facts'!$A$1:$H$981,6,0)</f>
        <v>#N/A</v>
      </c>
      <c r="AN7" t="e">
        <f>VLOOKUP(AL7,'Text facts'!$A$1:$B$981,2,0)</f>
        <v>#N/A</v>
      </c>
      <c r="AO7" t="e">
        <f>VLOOKUP(AL7,'Text facts'!$A$1:$C$981,3,0)</f>
        <v>#N/A</v>
      </c>
    </row>
    <row r="8" spans="1:41" ht="13.5" customHeight="1">
      <c r="A8" s="1" t="s">
        <v>22</v>
      </c>
      <c r="B8" s="1" t="s">
        <v>1553</v>
      </c>
      <c r="C8" s="1" t="str">
        <f>VLOOKUP(B8,'Text facts'!$A$1:$H$981,6,0)</f>
        <v>A23</v>
      </c>
      <c r="D8" t="str">
        <f>VLOOKUP(B8,'Text facts'!$A$1:$B$981,2,0)</f>
        <v>Mirisi, zlato, tamjan</v>
      </c>
      <c r="E8" t="str">
        <f>VLOOKUP(B8,'Text facts'!$A$1:$C$981,3,0)</f>
        <v>Gold, Frankincense, and Myrrh</v>
      </c>
      <c r="F8" s="1" t="s">
        <v>1556</v>
      </c>
      <c r="G8" s="1" t="str">
        <f>VLOOKUP(F8,'Text facts'!$A$1:$H$981,6,0)</f>
        <v>A24</v>
      </c>
      <c r="H8" t="str">
        <f>VLOOKUP(F8,'Text facts'!$A$1:$B$981,2,0)</f>
        <v>Josip i njegova braća</v>
      </c>
      <c r="I8" t="str">
        <f>VLOOKUP(F8,'Text facts'!$A$1:$C$981,3,0)</f>
        <v>Joseph and His Brothers</v>
      </c>
      <c r="K8" s="1" t="e">
        <f>VLOOKUP(J8,'Text facts'!$A$1:$H$981,6,0)</f>
        <v>#N/A</v>
      </c>
      <c r="L8" t="e">
        <f>VLOOKUP(J8,'Text facts'!$A$1:$B$981,2,0)</f>
        <v>#N/A</v>
      </c>
      <c r="M8" t="e">
        <f>VLOOKUP(J8,'Text facts'!$A$1:$C$981,3,0)</f>
        <v>#N/A</v>
      </c>
      <c r="O8" s="1" t="e">
        <f>VLOOKUP(N8,'Text facts'!$A$1:$H$981,6,0)</f>
        <v>#N/A</v>
      </c>
      <c r="P8" t="e">
        <f>VLOOKUP(N8,'Text facts'!$A$1:$B$981,2,0)</f>
        <v>#N/A</v>
      </c>
      <c r="Q8" t="e">
        <f>VLOOKUP(N8,'Text facts'!$A$1:$C$981,3,0)</f>
        <v>#N/A</v>
      </c>
      <c r="S8" s="1" t="e">
        <f>VLOOKUP(R8,'Text facts'!$A$1:$H$981,6,0)</f>
        <v>#N/A</v>
      </c>
      <c r="T8" t="e">
        <f>VLOOKUP(R8,'Text facts'!$A$1:$B$981,2,0)</f>
        <v>#N/A</v>
      </c>
      <c r="U8" t="e">
        <f>VLOOKUP(R8,'Text facts'!$A$1:$C$981,3,0)</f>
        <v>#N/A</v>
      </c>
      <c r="W8" s="1" t="e">
        <f>VLOOKUP(V8,'Text facts'!$A$1:$H$981,6,0)</f>
        <v>#N/A</v>
      </c>
      <c r="X8" t="e">
        <f>VLOOKUP(V8,'Text facts'!$A$1:$B$981,2,0)</f>
        <v>#N/A</v>
      </c>
      <c r="Y8" t="e">
        <f>VLOOKUP(V8,'Text facts'!$A$1:$C$981,3,0)</f>
        <v>#N/A</v>
      </c>
      <c r="AA8" s="1" t="e">
        <f>VLOOKUP(Z8,'Text facts'!$A$1:$H$981,6,0)</f>
        <v>#N/A</v>
      </c>
      <c r="AB8" t="e">
        <f>VLOOKUP(Z8,'Text facts'!$A$1:$B$981,2,0)</f>
        <v>#N/A</v>
      </c>
      <c r="AC8" t="e">
        <f>VLOOKUP(Z8,'Text facts'!$A$1:$C$981,3,0)</f>
        <v>#N/A</v>
      </c>
      <c r="AE8" s="1" t="e">
        <f>VLOOKUP(AD8,'Text facts'!$A$1:$H$981,6,0)</f>
        <v>#N/A</v>
      </c>
      <c r="AF8" t="e">
        <f>VLOOKUP(AD8,'Text facts'!$A$1:$B$981,2,0)</f>
        <v>#N/A</v>
      </c>
      <c r="AG8" t="e">
        <f>VLOOKUP(AD8,'Text facts'!$A$1:$C$981,3,0)</f>
        <v>#N/A</v>
      </c>
      <c r="AI8" t="e">
        <f>VLOOKUP(AH8,'Text facts'!$A$1:$H$981,6,0)</f>
        <v>#N/A</v>
      </c>
      <c r="AJ8" t="e">
        <f>VLOOKUP(AH8,'Text facts'!$A$1:$B$981,2,0)</f>
        <v>#N/A</v>
      </c>
      <c r="AK8" t="e">
        <f>VLOOKUP(AH8,'Text facts'!$A$1:$C$981,3,0)</f>
        <v>#N/A</v>
      </c>
      <c r="AM8" t="e">
        <f>VLOOKUP(AL8,'Text facts'!$A$1:$H$981,6,0)</f>
        <v>#N/A</v>
      </c>
      <c r="AN8" t="e">
        <f>VLOOKUP(AL8,'Text facts'!$A$1:$B$981,2,0)</f>
        <v>#N/A</v>
      </c>
      <c r="AO8" t="e">
        <f>VLOOKUP(AL8,'Text facts'!$A$1:$C$981,3,0)</f>
        <v>#N/A</v>
      </c>
    </row>
    <row r="9" spans="1:41" ht="13.5" customHeight="1">
      <c r="A9" s="1" t="s">
        <v>23</v>
      </c>
      <c r="B9" s="1" t="s">
        <v>1606</v>
      </c>
      <c r="C9" s="1" t="str">
        <f>VLOOKUP(B9,'Text facts'!$A$1:$H$981,6,0)</f>
        <v>A31</v>
      </c>
      <c r="D9" t="str">
        <f>VLOOKUP(B9,'Text facts'!$A$1:$B$981,2,0)</f>
        <v>Grička vještica</v>
      </c>
      <c r="E9" t="str">
        <f>VLOOKUP(B9,'Text facts'!$A$1:$C$981,3,0)</f>
        <v>The Witch of Grič</v>
      </c>
      <c r="F9" s="1" t="s">
        <v>1609</v>
      </c>
      <c r="G9" s="1" t="str">
        <f>VLOOKUP(F9,'Text facts'!$A$1:$H$981,6,0)</f>
        <v>A33</v>
      </c>
      <c r="H9" t="str">
        <f>VLOOKUP(F9,'Text facts'!$A$1:$B$981,2,0)</f>
        <v>Divlji detektivi</v>
      </c>
      <c r="I9" t="str">
        <f>VLOOKUP(F9,'Text facts'!$A$1:$C$981,3,0)</f>
        <v>The Savage Detectives</v>
      </c>
      <c r="J9" s="1" t="s">
        <v>1612</v>
      </c>
      <c r="K9" s="1" t="str">
        <f>VLOOKUP(J9,'Text facts'!$A$1:$H$981,6,0)</f>
        <v>A35</v>
      </c>
      <c r="L9" t="str">
        <f>VLOOKUP(J9,'Text facts'!$A$1:$B$981,2,0)</f>
        <v>--</v>
      </c>
      <c r="M9" t="str">
        <f>VLOOKUP(J9,'Text facts'!$A$1:$C$981,3,0)</f>
        <v>Mouthful of Birds</v>
      </c>
      <c r="O9" s="1" t="e">
        <f>VLOOKUP(N9,'Text facts'!$A$1:$H$981,6,0)</f>
        <v>#N/A</v>
      </c>
      <c r="P9" t="e">
        <f>VLOOKUP(N9,'Text facts'!$A$1:$B$981,2,0)</f>
        <v>#N/A</v>
      </c>
      <c r="Q9" t="e">
        <f>VLOOKUP(N9,'Text facts'!$A$1:$C$981,3,0)</f>
        <v>#N/A</v>
      </c>
      <c r="S9" s="1" t="e">
        <f>VLOOKUP(R9,'Text facts'!$A$1:$H$981,6,0)</f>
        <v>#N/A</v>
      </c>
      <c r="T9" t="e">
        <f>VLOOKUP(R9,'Text facts'!$A$1:$B$981,2,0)</f>
        <v>#N/A</v>
      </c>
      <c r="U9" t="e">
        <f>VLOOKUP(R9,'Text facts'!$A$1:$C$981,3,0)</f>
        <v>#N/A</v>
      </c>
      <c r="W9" s="1" t="e">
        <f>VLOOKUP(V9,'Text facts'!$A$1:$H$981,6,0)</f>
        <v>#N/A</v>
      </c>
      <c r="X9" t="e">
        <f>VLOOKUP(V9,'Text facts'!$A$1:$B$981,2,0)</f>
        <v>#N/A</v>
      </c>
      <c r="Y9" t="e">
        <f>VLOOKUP(V9,'Text facts'!$A$1:$C$981,3,0)</f>
        <v>#N/A</v>
      </c>
      <c r="AA9" s="1" t="e">
        <f>VLOOKUP(Z9,'Text facts'!$A$1:$H$981,6,0)</f>
        <v>#N/A</v>
      </c>
      <c r="AB9" t="e">
        <f>VLOOKUP(Z9,'Text facts'!$A$1:$B$981,2,0)</f>
        <v>#N/A</v>
      </c>
      <c r="AC9" t="e">
        <f>VLOOKUP(Z9,'Text facts'!$A$1:$C$981,3,0)</f>
        <v>#N/A</v>
      </c>
      <c r="AE9" s="1" t="e">
        <f>VLOOKUP(AD9,'Text facts'!$A$1:$H$981,6,0)</f>
        <v>#N/A</v>
      </c>
      <c r="AF9" t="e">
        <f>VLOOKUP(AD9,'Text facts'!$A$1:$B$981,2,0)</f>
        <v>#N/A</v>
      </c>
      <c r="AG9" t="e">
        <f>VLOOKUP(AD9,'Text facts'!$A$1:$C$981,3,0)</f>
        <v>#N/A</v>
      </c>
      <c r="AI9" t="e">
        <f>VLOOKUP(AH9,'Text facts'!$A$1:$H$981,6,0)</f>
        <v>#N/A</v>
      </c>
      <c r="AJ9" t="e">
        <f>VLOOKUP(AH9,'Text facts'!$A$1:$B$981,2,0)</f>
        <v>#N/A</v>
      </c>
      <c r="AK9" t="e">
        <f>VLOOKUP(AH9,'Text facts'!$A$1:$C$981,3,0)</f>
        <v>#N/A</v>
      </c>
      <c r="AM9" t="e">
        <f>VLOOKUP(AL9,'Text facts'!$A$1:$H$981,6,0)</f>
        <v>#N/A</v>
      </c>
      <c r="AN9" t="e">
        <f>VLOOKUP(AL9,'Text facts'!$A$1:$B$981,2,0)</f>
        <v>#N/A</v>
      </c>
      <c r="AO9" t="e">
        <f>VLOOKUP(AL9,'Text facts'!$A$1:$C$981,3,0)</f>
        <v>#N/A</v>
      </c>
    </row>
    <row r="10" spans="1:41" ht="13.5" customHeight="1">
      <c r="A10" s="1" t="s">
        <v>26</v>
      </c>
      <c r="C10" s="1" t="e">
        <f>VLOOKUP(B10,'Text facts'!$A$1:$H$981,6,0)</f>
        <v>#N/A</v>
      </c>
      <c r="D10" t="e">
        <f>VLOOKUP(B10,'Text facts'!$A$1:$B$981,2,0)</f>
        <v>#N/A</v>
      </c>
      <c r="E10" t="e">
        <f>VLOOKUP(B10,'Text facts'!$A$1:$C$981,3,0)</f>
        <v>#N/A</v>
      </c>
      <c r="G10" s="1" t="e">
        <f>VLOOKUP(F10,'Text facts'!$A$1:$H$981,6,0)</f>
        <v>#N/A</v>
      </c>
      <c r="H10" t="e">
        <f>VLOOKUP(F10,'Text facts'!$A$1:$B$981,2,0)</f>
        <v>#N/A</v>
      </c>
      <c r="I10" t="e">
        <f>VLOOKUP(F10,'Text facts'!$A$1:$C$981,3,0)</f>
        <v>#N/A</v>
      </c>
      <c r="K10" s="1" t="e">
        <f>VLOOKUP(J10,'Text facts'!$A$1:$H$981,6,0)</f>
        <v>#N/A</v>
      </c>
      <c r="L10" t="e">
        <f>VLOOKUP(J10,'Text facts'!$A$1:$B$981,2,0)</f>
        <v>#N/A</v>
      </c>
      <c r="M10" t="e">
        <f>VLOOKUP(J10,'Text facts'!$A$1:$C$981,3,0)</f>
        <v>#N/A</v>
      </c>
      <c r="O10" s="1" t="e">
        <f>VLOOKUP(N10,'Text facts'!$A$1:$H$981,6,0)</f>
        <v>#N/A</v>
      </c>
      <c r="P10" t="e">
        <f>VLOOKUP(N10,'Text facts'!$A$1:$B$981,2,0)</f>
        <v>#N/A</v>
      </c>
      <c r="Q10" t="e">
        <f>VLOOKUP(N10,'Text facts'!$A$1:$C$981,3,0)</f>
        <v>#N/A</v>
      </c>
      <c r="S10" s="1" t="e">
        <f>VLOOKUP(R10,'Text facts'!$A$1:$H$981,6,0)</f>
        <v>#N/A</v>
      </c>
      <c r="T10" t="e">
        <f>VLOOKUP(R10,'Text facts'!$A$1:$B$981,2,0)</f>
        <v>#N/A</v>
      </c>
      <c r="U10" t="e">
        <f>VLOOKUP(R10,'Text facts'!$A$1:$C$981,3,0)</f>
        <v>#N/A</v>
      </c>
      <c r="W10" s="1" t="e">
        <f>VLOOKUP(V10,'Text facts'!$A$1:$H$981,6,0)</f>
        <v>#N/A</v>
      </c>
      <c r="X10" t="e">
        <f>VLOOKUP(V10,'Text facts'!$A$1:$B$981,2,0)</f>
        <v>#N/A</v>
      </c>
      <c r="Y10" t="e">
        <f>VLOOKUP(V10,'Text facts'!$A$1:$C$981,3,0)</f>
        <v>#N/A</v>
      </c>
      <c r="AA10" s="1" t="e">
        <f>VLOOKUP(Z10,'Text facts'!$A$1:$H$981,6,0)</f>
        <v>#N/A</v>
      </c>
      <c r="AB10" t="e">
        <f>VLOOKUP(Z10,'Text facts'!$A$1:$B$981,2,0)</f>
        <v>#N/A</v>
      </c>
      <c r="AC10" t="e">
        <f>VLOOKUP(Z10,'Text facts'!$A$1:$C$981,3,0)</f>
        <v>#N/A</v>
      </c>
      <c r="AE10" s="1" t="e">
        <f>VLOOKUP(AD10,'Text facts'!$A$1:$H$981,6,0)</f>
        <v>#N/A</v>
      </c>
      <c r="AF10" t="e">
        <f>VLOOKUP(AD10,'Text facts'!$A$1:$B$981,2,0)</f>
        <v>#N/A</v>
      </c>
      <c r="AG10" t="e">
        <f>VLOOKUP(AD10,'Text facts'!$A$1:$C$981,3,0)</f>
        <v>#N/A</v>
      </c>
      <c r="AI10" t="e">
        <f>VLOOKUP(AH10,'Text facts'!$A$1:$H$981,6,0)</f>
        <v>#N/A</v>
      </c>
      <c r="AJ10" t="e">
        <f>VLOOKUP(AH10,'Text facts'!$A$1:$B$981,2,0)</f>
        <v>#N/A</v>
      </c>
      <c r="AK10" t="e">
        <f>VLOOKUP(AH10,'Text facts'!$A$1:$C$981,3,0)</f>
        <v>#N/A</v>
      </c>
      <c r="AM10" t="e">
        <f>VLOOKUP(AL10,'Text facts'!$A$1:$H$981,6,0)</f>
        <v>#N/A</v>
      </c>
      <c r="AN10" t="e">
        <f>VLOOKUP(AL10,'Text facts'!$A$1:$B$981,2,0)</f>
        <v>#N/A</v>
      </c>
      <c r="AO10" t="e">
        <f>VLOOKUP(AL10,'Text facts'!$A$1:$C$981,3,0)</f>
        <v>#N/A</v>
      </c>
    </row>
    <row r="11" spans="1:41" ht="13.5" customHeight="1">
      <c r="A11" s="1" t="s">
        <v>28</v>
      </c>
      <c r="B11" s="1" t="s">
        <v>1644</v>
      </c>
      <c r="C11" s="1" t="str">
        <f>VLOOKUP(B11,'Text facts'!$A$1:$H$981,6,0)</f>
        <v>A36</v>
      </c>
      <c r="D11" t="str">
        <f>VLOOKUP(B11,'Text facts'!$A$1:$B$981,2,0)</f>
        <v>Pipi Duga Čarapa</v>
      </c>
      <c r="E11" t="str">
        <f>VLOOKUP(B11,'Text facts'!$A$1:$C$981,3,0)</f>
        <v>Pippi Longstocking</v>
      </c>
      <c r="G11" s="1" t="e">
        <f>VLOOKUP(F11,'Text facts'!$A$1:$H$981,6,0)</f>
        <v>#N/A</v>
      </c>
      <c r="H11" t="e">
        <f>VLOOKUP(F11,'Text facts'!$A$1:$B$981,2,0)</f>
        <v>#N/A</v>
      </c>
      <c r="I11" t="e">
        <f>VLOOKUP(F11,'Text facts'!$A$1:$C$981,3,0)</f>
        <v>#N/A</v>
      </c>
      <c r="K11" s="1" t="e">
        <f>VLOOKUP(J11,'Text facts'!$A$1:$H$981,6,0)</f>
        <v>#N/A</v>
      </c>
      <c r="L11" t="e">
        <f>VLOOKUP(J11,'Text facts'!$A$1:$B$981,2,0)</f>
        <v>#N/A</v>
      </c>
      <c r="M11" t="e">
        <f>VLOOKUP(J11,'Text facts'!$A$1:$C$981,3,0)</f>
        <v>#N/A</v>
      </c>
      <c r="O11" s="1" t="e">
        <f>VLOOKUP(N11,'Text facts'!$A$1:$H$981,6,0)</f>
        <v>#N/A</v>
      </c>
      <c r="P11" t="e">
        <f>VLOOKUP(N11,'Text facts'!$A$1:$B$981,2,0)</f>
        <v>#N/A</v>
      </c>
      <c r="Q11" t="e">
        <f>VLOOKUP(N11,'Text facts'!$A$1:$C$981,3,0)</f>
        <v>#N/A</v>
      </c>
      <c r="S11" s="1" t="e">
        <f>VLOOKUP(R11,'Text facts'!$A$1:$H$981,6,0)</f>
        <v>#N/A</v>
      </c>
      <c r="T11" t="e">
        <f>VLOOKUP(R11,'Text facts'!$A$1:$B$981,2,0)</f>
        <v>#N/A</v>
      </c>
      <c r="U11" t="e">
        <f>VLOOKUP(R11,'Text facts'!$A$1:$C$981,3,0)</f>
        <v>#N/A</v>
      </c>
      <c r="W11" s="1" t="e">
        <f>VLOOKUP(V11,'Text facts'!$A$1:$H$981,6,0)</f>
        <v>#N/A</v>
      </c>
      <c r="X11" t="e">
        <f>VLOOKUP(V11,'Text facts'!$A$1:$B$981,2,0)</f>
        <v>#N/A</v>
      </c>
      <c r="Y11" t="e">
        <f>VLOOKUP(V11,'Text facts'!$A$1:$C$981,3,0)</f>
        <v>#N/A</v>
      </c>
      <c r="AA11" s="1" t="e">
        <f>VLOOKUP(Z11,'Text facts'!$A$1:$H$981,6,0)</f>
        <v>#N/A</v>
      </c>
      <c r="AB11" t="e">
        <f>VLOOKUP(Z11,'Text facts'!$A$1:$B$981,2,0)</f>
        <v>#N/A</v>
      </c>
      <c r="AC11" t="e">
        <f>VLOOKUP(Z11,'Text facts'!$A$1:$C$981,3,0)</f>
        <v>#N/A</v>
      </c>
      <c r="AE11" s="1" t="e">
        <f>VLOOKUP(AD11,'Text facts'!$A$1:$H$981,6,0)</f>
        <v>#N/A</v>
      </c>
      <c r="AF11" t="e">
        <f>VLOOKUP(AD11,'Text facts'!$A$1:$B$981,2,0)</f>
        <v>#N/A</v>
      </c>
      <c r="AG11" t="e">
        <f>VLOOKUP(AD11,'Text facts'!$A$1:$C$981,3,0)</f>
        <v>#N/A</v>
      </c>
      <c r="AI11" t="e">
        <f>VLOOKUP(AH11,'Text facts'!$A$1:$H$981,6,0)</f>
        <v>#N/A</v>
      </c>
      <c r="AJ11" t="e">
        <f>VLOOKUP(AH11,'Text facts'!$A$1:$B$981,2,0)</f>
        <v>#N/A</v>
      </c>
      <c r="AK11" t="e">
        <f>VLOOKUP(AH11,'Text facts'!$A$1:$C$981,3,0)</f>
        <v>#N/A</v>
      </c>
      <c r="AM11" t="e">
        <f>VLOOKUP(AL11,'Text facts'!$A$1:$H$981,6,0)</f>
        <v>#N/A</v>
      </c>
      <c r="AN11" t="e">
        <f>VLOOKUP(AL11,'Text facts'!$A$1:$B$981,2,0)</f>
        <v>#N/A</v>
      </c>
      <c r="AO11" t="e">
        <f>VLOOKUP(AL11,'Text facts'!$A$1:$C$981,3,0)</f>
        <v>#N/A</v>
      </c>
    </row>
    <row r="12" spans="1:41" ht="13.5" customHeight="1">
      <c r="A12" s="1" t="s">
        <v>30</v>
      </c>
      <c r="C12" s="1" t="e">
        <f>VLOOKUP(B12,'Text facts'!$A$1:$H$981,6,0)</f>
        <v>#N/A</v>
      </c>
      <c r="D12" t="e">
        <f>VLOOKUP(B12,'Text facts'!$A$1:$B$981,2,0)</f>
        <v>#N/A</v>
      </c>
      <c r="E12" t="e">
        <f>VLOOKUP(B12,'Text facts'!$A$1:$C$981,3,0)</f>
        <v>#N/A</v>
      </c>
      <c r="G12" s="1" t="e">
        <f>VLOOKUP(F12,'Text facts'!$A$1:$H$981,6,0)</f>
        <v>#N/A</v>
      </c>
      <c r="H12" t="e">
        <f>VLOOKUP(F12,'Text facts'!$A$1:$B$981,2,0)</f>
        <v>#N/A</v>
      </c>
      <c r="I12" t="e">
        <f>VLOOKUP(F12,'Text facts'!$A$1:$C$981,3,0)</f>
        <v>#N/A</v>
      </c>
      <c r="K12" s="1" t="e">
        <f>VLOOKUP(J12,'Text facts'!$A$1:$H$981,6,0)</f>
        <v>#N/A</v>
      </c>
      <c r="L12" t="e">
        <f>VLOOKUP(J12,'Text facts'!$A$1:$B$981,2,0)</f>
        <v>#N/A</v>
      </c>
      <c r="M12" t="e">
        <f>VLOOKUP(J12,'Text facts'!$A$1:$C$981,3,0)</f>
        <v>#N/A</v>
      </c>
      <c r="O12" s="1" t="e">
        <f>VLOOKUP(N12,'Text facts'!$A$1:$H$981,6,0)</f>
        <v>#N/A</v>
      </c>
      <c r="P12" t="e">
        <f>VLOOKUP(N12,'Text facts'!$A$1:$B$981,2,0)</f>
        <v>#N/A</v>
      </c>
      <c r="Q12" t="e">
        <f>VLOOKUP(N12,'Text facts'!$A$1:$C$981,3,0)</f>
        <v>#N/A</v>
      </c>
      <c r="S12" s="1" t="e">
        <f>VLOOKUP(R12,'Text facts'!$A$1:$H$981,6,0)</f>
        <v>#N/A</v>
      </c>
      <c r="T12" t="e">
        <f>VLOOKUP(R12,'Text facts'!$A$1:$B$981,2,0)</f>
        <v>#N/A</v>
      </c>
      <c r="U12" t="e">
        <f>VLOOKUP(R12,'Text facts'!$A$1:$C$981,3,0)</f>
        <v>#N/A</v>
      </c>
      <c r="W12" s="1" t="e">
        <f>VLOOKUP(V12,'Text facts'!$A$1:$H$981,6,0)</f>
        <v>#N/A</v>
      </c>
      <c r="X12" t="e">
        <f>VLOOKUP(V12,'Text facts'!$A$1:$B$981,2,0)</f>
        <v>#N/A</v>
      </c>
      <c r="Y12" t="e">
        <f>VLOOKUP(V12,'Text facts'!$A$1:$C$981,3,0)</f>
        <v>#N/A</v>
      </c>
      <c r="AA12" s="1" t="e">
        <f>VLOOKUP(Z12,'Text facts'!$A$1:$H$981,6,0)</f>
        <v>#N/A</v>
      </c>
      <c r="AB12" t="e">
        <f>VLOOKUP(Z12,'Text facts'!$A$1:$B$981,2,0)</f>
        <v>#N/A</v>
      </c>
      <c r="AC12" t="e">
        <f>VLOOKUP(Z12,'Text facts'!$A$1:$C$981,3,0)</f>
        <v>#N/A</v>
      </c>
      <c r="AE12" s="1" t="e">
        <f>VLOOKUP(AD12,'Text facts'!$A$1:$H$981,6,0)</f>
        <v>#N/A</v>
      </c>
      <c r="AF12" t="e">
        <f>VLOOKUP(AD12,'Text facts'!$A$1:$B$981,2,0)</f>
        <v>#N/A</v>
      </c>
      <c r="AG12" t="e">
        <f>VLOOKUP(AD12,'Text facts'!$A$1:$C$981,3,0)</f>
        <v>#N/A</v>
      </c>
      <c r="AI12" t="e">
        <f>VLOOKUP(AH12,'Text facts'!$A$1:$H$981,6,0)</f>
        <v>#N/A</v>
      </c>
      <c r="AJ12" t="e">
        <f>VLOOKUP(AH12,'Text facts'!$A$1:$B$981,2,0)</f>
        <v>#N/A</v>
      </c>
      <c r="AK12" t="e">
        <f>VLOOKUP(AH12,'Text facts'!$A$1:$C$981,3,0)</f>
        <v>#N/A</v>
      </c>
      <c r="AM12" t="e">
        <f>VLOOKUP(AL12,'Text facts'!$A$1:$H$981,6,0)</f>
        <v>#N/A</v>
      </c>
      <c r="AN12" t="e">
        <f>VLOOKUP(AL12,'Text facts'!$A$1:$B$981,2,0)</f>
        <v>#N/A</v>
      </c>
      <c r="AO12" t="e">
        <f>VLOOKUP(AL12,'Text facts'!$A$1:$C$981,3,0)</f>
        <v>#N/A</v>
      </c>
    </row>
    <row r="13" spans="1:41" ht="13.5" customHeight="1">
      <c r="A13" s="1" t="s">
        <v>33</v>
      </c>
      <c r="C13" s="1" t="e">
        <f>VLOOKUP(B13,'Text facts'!$A$1:$H$981,6,0)</f>
        <v>#N/A</v>
      </c>
      <c r="D13" t="e">
        <f>VLOOKUP(B13,'Text facts'!$A$1:$B$981,2,0)</f>
        <v>#N/A</v>
      </c>
      <c r="E13" t="e">
        <f>VLOOKUP(B13,'Text facts'!$A$1:$C$981,3,0)</f>
        <v>#N/A</v>
      </c>
      <c r="G13" s="1" t="e">
        <f>VLOOKUP(F13,'Text facts'!$A$1:$H$981,6,0)</f>
        <v>#N/A</v>
      </c>
      <c r="H13" t="e">
        <f>VLOOKUP(F13,'Text facts'!$A$1:$B$981,2,0)</f>
        <v>#N/A</v>
      </c>
      <c r="I13" t="e">
        <f>VLOOKUP(F13,'Text facts'!$A$1:$C$981,3,0)</f>
        <v>#N/A</v>
      </c>
      <c r="K13" s="1" t="e">
        <f>VLOOKUP(J13,'Text facts'!$A$1:$H$981,6,0)</f>
        <v>#N/A</v>
      </c>
      <c r="L13" t="e">
        <f>VLOOKUP(J13,'Text facts'!$A$1:$B$981,2,0)</f>
        <v>#N/A</v>
      </c>
      <c r="M13" t="e">
        <f>VLOOKUP(J13,'Text facts'!$A$1:$C$981,3,0)</f>
        <v>#N/A</v>
      </c>
      <c r="O13" s="1" t="e">
        <f>VLOOKUP(N13,'Text facts'!$A$1:$H$981,6,0)</f>
        <v>#N/A</v>
      </c>
      <c r="P13" t="e">
        <f>VLOOKUP(N13,'Text facts'!$A$1:$B$981,2,0)</f>
        <v>#N/A</v>
      </c>
      <c r="Q13" t="e">
        <f>VLOOKUP(N13,'Text facts'!$A$1:$C$981,3,0)</f>
        <v>#N/A</v>
      </c>
      <c r="S13" s="1" t="e">
        <f>VLOOKUP(R13,'Text facts'!$A$1:$H$981,6,0)</f>
        <v>#N/A</v>
      </c>
      <c r="T13" t="e">
        <f>VLOOKUP(R13,'Text facts'!$A$1:$B$981,2,0)</f>
        <v>#N/A</v>
      </c>
      <c r="U13" t="e">
        <f>VLOOKUP(R13,'Text facts'!$A$1:$C$981,3,0)</f>
        <v>#N/A</v>
      </c>
      <c r="W13" s="1" t="e">
        <f>VLOOKUP(V13,'Text facts'!$A$1:$H$981,6,0)</f>
        <v>#N/A</v>
      </c>
      <c r="X13" t="e">
        <f>VLOOKUP(V13,'Text facts'!$A$1:$B$981,2,0)</f>
        <v>#N/A</v>
      </c>
      <c r="Y13" t="e">
        <f>VLOOKUP(V13,'Text facts'!$A$1:$C$981,3,0)</f>
        <v>#N/A</v>
      </c>
      <c r="AA13" s="1" t="e">
        <f>VLOOKUP(Z13,'Text facts'!$A$1:$H$981,6,0)</f>
        <v>#N/A</v>
      </c>
      <c r="AB13" t="e">
        <f>VLOOKUP(Z13,'Text facts'!$A$1:$B$981,2,0)</f>
        <v>#N/A</v>
      </c>
      <c r="AC13" t="e">
        <f>VLOOKUP(Z13,'Text facts'!$A$1:$C$981,3,0)</f>
        <v>#N/A</v>
      </c>
      <c r="AE13" s="1" t="e">
        <f>VLOOKUP(AD13,'Text facts'!$A$1:$H$981,6,0)</f>
        <v>#N/A</v>
      </c>
      <c r="AF13" t="e">
        <f>VLOOKUP(AD13,'Text facts'!$A$1:$B$981,2,0)</f>
        <v>#N/A</v>
      </c>
      <c r="AG13" t="e">
        <f>VLOOKUP(AD13,'Text facts'!$A$1:$C$981,3,0)</f>
        <v>#N/A</v>
      </c>
      <c r="AI13" t="e">
        <f>VLOOKUP(AH13,'Text facts'!$A$1:$H$981,6,0)</f>
        <v>#N/A</v>
      </c>
      <c r="AJ13" t="e">
        <f>VLOOKUP(AH13,'Text facts'!$A$1:$B$981,2,0)</f>
        <v>#N/A</v>
      </c>
      <c r="AK13" t="e">
        <f>VLOOKUP(AH13,'Text facts'!$A$1:$C$981,3,0)</f>
        <v>#N/A</v>
      </c>
      <c r="AM13" t="e">
        <f>VLOOKUP(AL13,'Text facts'!$A$1:$H$981,6,0)</f>
        <v>#N/A</v>
      </c>
      <c r="AN13" t="e">
        <f>VLOOKUP(AL13,'Text facts'!$A$1:$B$981,2,0)</f>
        <v>#N/A</v>
      </c>
      <c r="AO13" t="e">
        <f>VLOOKUP(AL13,'Text facts'!$A$1:$C$981,3,0)</f>
        <v>#N/A</v>
      </c>
    </row>
    <row r="14" spans="1:41" ht="13.5" customHeight="1">
      <c r="A14" s="1" t="s">
        <v>34</v>
      </c>
      <c r="C14" s="1" t="e">
        <f>VLOOKUP(B14,'Text facts'!$A$1:$H$981,6,0)</f>
        <v>#N/A</v>
      </c>
      <c r="D14" t="e">
        <f>VLOOKUP(B14,'Text facts'!$A$1:$B$981,2,0)</f>
        <v>#N/A</v>
      </c>
      <c r="E14" t="e">
        <f>VLOOKUP(B14,'Text facts'!$A$1:$C$981,3,0)</f>
        <v>#N/A</v>
      </c>
      <c r="G14" s="1" t="e">
        <f>VLOOKUP(F14,'Text facts'!$A$1:$H$981,6,0)</f>
        <v>#N/A</v>
      </c>
      <c r="H14" t="e">
        <f>VLOOKUP(F14,'Text facts'!$A$1:$B$981,2,0)</f>
        <v>#N/A</v>
      </c>
      <c r="I14" t="e">
        <f>VLOOKUP(F14,'Text facts'!$A$1:$C$981,3,0)</f>
        <v>#N/A</v>
      </c>
      <c r="K14" s="1" t="e">
        <f>VLOOKUP(J14,'Text facts'!$A$1:$H$981,6,0)</f>
        <v>#N/A</v>
      </c>
      <c r="L14" t="e">
        <f>VLOOKUP(J14,'Text facts'!$A$1:$B$981,2,0)</f>
        <v>#N/A</v>
      </c>
      <c r="M14" t="e">
        <f>VLOOKUP(J14,'Text facts'!$A$1:$C$981,3,0)</f>
        <v>#N/A</v>
      </c>
      <c r="O14" s="1" t="e">
        <f>VLOOKUP(N14,'Text facts'!$A$1:$H$981,6,0)</f>
        <v>#N/A</v>
      </c>
      <c r="P14" t="e">
        <f>VLOOKUP(N14,'Text facts'!$A$1:$B$981,2,0)</f>
        <v>#N/A</v>
      </c>
      <c r="Q14" t="e">
        <f>VLOOKUP(N14,'Text facts'!$A$1:$C$981,3,0)</f>
        <v>#N/A</v>
      </c>
      <c r="S14" s="1" t="e">
        <f>VLOOKUP(R14,'Text facts'!$A$1:$H$981,6,0)</f>
        <v>#N/A</v>
      </c>
      <c r="T14" t="e">
        <f>VLOOKUP(R14,'Text facts'!$A$1:$B$981,2,0)</f>
        <v>#N/A</v>
      </c>
      <c r="U14" t="e">
        <f>VLOOKUP(R14,'Text facts'!$A$1:$C$981,3,0)</f>
        <v>#N/A</v>
      </c>
      <c r="W14" s="1" t="e">
        <f>VLOOKUP(V14,'Text facts'!$A$1:$H$981,6,0)</f>
        <v>#N/A</v>
      </c>
      <c r="X14" t="e">
        <f>VLOOKUP(V14,'Text facts'!$A$1:$B$981,2,0)</f>
        <v>#N/A</v>
      </c>
      <c r="Y14" t="e">
        <f>VLOOKUP(V14,'Text facts'!$A$1:$C$981,3,0)</f>
        <v>#N/A</v>
      </c>
      <c r="AA14" s="1" t="e">
        <f>VLOOKUP(Z14,'Text facts'!$A$1:$H$981,6,0)</f>
        <v>#N/A</v>
      </c>
      <c r="AB14" t="e">
        <f>VLOOKUP(Z14,'Text facts'!$A$1:$B$981,2,0)</f>
        <v>#N/A</v>
      </c>
      <c r="AC14" t="e">
        <f>VLOOKUP(Z14,'Text facts'!$A$1:$C$981,3,0)</f>
        <v>#N/A</v>
      </c>
      <c r="AE14" s="1" t="e">
        <f>VLOOKUP(AD14,'Text facts'!$A$1:$H$981,6,0)</f>
        <v>#N/A</v>
      </c>
      <c r="AF14" t="e">
        <f>VLOOKUP(AD14,'Text facts'!$A$1:$B$981,2,0)</f>
        <v>#N/A</v>
      </c>
      <c r="AG14" t="e">
        <f>VLOOKUP(AD14,'Text facts'!$A$1:$C$981,3,0)</f>
        <v>#N/A</v>
      </c>
      <c r="AI14" t="e">
        <f>VLOOKUP(AH14,'Text facts'!$A$1:$H$981,6,0)</f>
        <v>#N/A</v>
      </c>
      <c r="AJ14" t="e">
        <f>VLOOKUP(AH14,'Text facts'!$A$1:$B$981,2,0)</f>
        <v>#N/A</v>
      </c>
      <c r="AK14" t="e">
        <f>VLOOKUP(AH14,'Text facts'!$A$1:$C$981,3,0)</f>
        <v>#N/A</v>
      </c>
      <c r="AM14" t="e">
        <f>VLOOKUP(AL14,'Text facts'!$A$1:$H$981,6,0)</f>
        <v>#N/A</v>
      </c>
      <c r="AN14" t="e">
        <f>VLOOKUP(AL14,'Text facts'!$A$1:$B$981,2,0)</f>
        <v>#N/A</v>
      </c>
      <c r="AO14" t="e">
        <f>VLOOKUP(AL14,'Text facts'!$A$1:$C$981,3,0)</f>
        <v>#N/A</v>
      </c>
    </row>
    <row r="15" spans="1:41" ht="13.5" customHeight="1">
      <c r="A15" s="1" t="s">
        <v>36</v>
      </c>
      <c r="C15" s="1" t="e">
        <f>VLOOKUP(B15,'Text facts'!$A$1:$H$981,6,0)</f>
        <v>#N/A</v>
      </c>
      <c r="D15" t="e">
        <f>VLOOKUP(B15,'Text facts'!$A$1:$B$981,2,0)</f>
        <v>#N/A</v>
      </c>
      <c r="E15" t="e">
        <f>VLOOKUP(B15,'Text facts'!$A$1:$C$981,3,0)</f>
        <v>#N/A</v>
      </c>
      <c r="H15" t="e">
        <f>VLOOKUP(F15,'Text facts'!$A$1:$B$981,2,0)</f>
        <v>#N/A</v>
      </c>
      <c r="K15" s="1" t="e">
        <f>VLOOKUP(J15,'Text facts'!$A$1:$H$981,6,0)</f>
        <v>#N/A</v>
      </c>
      <c r="L15" t="e">
        <f>VLOOKUP(J15,'Text facts'!$A$1:$B$981,2,0)</f>
        <v>#N/A</v>
      </c>
      <c r="M15" t="e">
        <f>VLOOKUP(J15,'Text facts'!$A$1:$C$981,3,0)</f>
        <v>#N/A</v>
      </c>
      <c r="O15" s="1" t="e">
        <f>VLOOKUP(N15,'Text facts'!$A$1:$H$981,6,0)</f>
        <v>#N/A</v>
      </c>
      <c r="P15" t="e">
        <f>VLOOKUP(N15,'Text facts'!$A$1:$B$981,2,0)</f>
        <v>#N/A</v>
      </c>
      <c r="Q15" t="e">
        <f>VLOOKUP(N15,'Text facts'!$A$1:$C$981,3,0)</f>
        <v>#N/A</v>
      </c>
      <c r="S15" s="1" t="e">
        <f>VLOOKUP(R15,'Text facts'!$A$1:$H$981,6,0)</f>
        <v>#N/A</v>
      </c>
      <c r="T15" t="e">
        <f>VLOOKUP(R15,'Text facts'!$A$1:$B$981,2,0)</f>
        <v>#N/A</v>
      </c>
      <c r="U15" t="e">
        <f>VLOOKUP(R15,'Text facts'!$A$1:$C$981,3,0)</f>
        <v>#N/A</v>
      </c>
      <c r="W15" s="1" t="e">
        <f>VLOOKUP(V15,'Text facts'!$A$1:$H$981,6,0)</f>
        <v>#N/A</v>
      </c>
      <c r="X15" t="e">
        <f>VLOOKUP(V15,'Text facts'!$A$1:$B$981,2,0)</f>
        <v>#N/A</v>
      </c>
      <c r="Y15" t="e">
        <f>VLOOKUP(V15,'Text facts'!$A$1:$C$981,3,0)</f>
        <v>#N/A</v>
      </c>
      <c r="AA15" s="1" t="e">
        <f>VLOOKUP(Z15,'Text facts'!$A$1:$H$981,6,0)</f>
        <v>#N/A</v>
      </c>
      <c r="AB15" t="e">
        <f>VLOOKUP(Z15,'Text facts'!$A$1:$B$981,2,0)</f>
        <v>#N/A</v>
      </c>
      <c r="AC15" t="e">
        <f>VLOOKUP(Z15,'Text facts'!$A$1:$C$981,3,0)</f>
        <v>#N/A</v>
      </c>
      <c r="AE15" s="1" t="e">
        <f>VLOOKUP(AD15,'Text facts'!$A$1:$H$981,6,0)</f>
        <v>#N/A</v>
      </c>
      <c r="AF15" t="e">
        <f>VLOOKUP(AD15,'Text facts'!$A$1:$B$981,2,0)</f>
        <v>#N/A</v>
      </c>
      <c r="AG15" t="e">
        <f>VLOOKUP(AD15,'Text facts'!$A$1:$C$981,3,0)</f>
        <v>#N/A</v>
      </c>
      <c r="AI15" t="e">
        <f>VLOOKUP(AH15,'Text facts'!$A$1:$H$981,6,0)</f>
        <v>#N/A</v>
      </c>
      <c r="AJ15" t="e">
        <f>VLOOKUP(AH15,'Text facts'!$A$1:$B$981,2,0)</f>
        <v>#N/A</v>
      </c>
      <c r="AK15" t="e">
        <f>VLOOKUP(AH15,'Text facts'!$A$1:$C$981,3,0)</f>
        <v>#N/A</v>
      </c>
      <c r="AM15" t="e">
        <f>VLOOKUP(AL15,'Text facts'!$A$1:$H$981,6,0)</f>
        <v>#N/A</v>
      </c>
      <c r="AN15" t="e">
        <f>VLOOKUP(AL15,'Text facts'!$A$1:$B$981,2,0)</f>
        <v>#N/A</v>
      </c>
      <c r="AO15" t="e">
        <f>VLOOKUP(AL15,'Text facts'!$A$1:$C$981,3,0)</f>
        <v>#N/A</v>
      </c>
    </row>
    <row r="16" spans="1:41" ht="13.5" customHeight="1">
      <c r="A16" s="1" t="s">
        <v>38</v>
      </c>
      <c r="C16" s="1" t="e">
        <f>VLOOKUP(B16,'Text facts'!$A$1:$H$981,6,0)</f>
        <v>#N/A</v>
      </c>
      <c r="D16" t="e">
        <f>VLOOKUP(B16,'Text facts'!$A$1:$B$981,2,0)</f>
        <v>#N/A</v>
      </c>
      <c r="E16" t="e">
        <f>VLOOKUP(B16,'Text facts'!$A$1:$C$981,3,0)</f>
        <v>#N/A</v>
      </c>
      <c r="G16" s="1" t="e">
        <f>VLOOKUP(F16,'Text facts'!$A$1:$H$981,6,0)</f>
        <v>#N/A</v>
      </c>
      <c r="H16" t="e">
        <f>VLOOKUP(F16,'Text facts'!$A$1:$B$981,2,0)</f>
        <v>#N/A</v>
      </c>
      <c r="I16" t="e">
        <f>VLOOKUP(F16,'Text facts'!$A$1:$C$981,3,0)</f>
        <v>#N/A</v>
      </c>
      <c r="K16" s="1" t="e">
        <f>VLOOKUP(J16,'Text facts'!$A$1:$H$981,6,0)</f>
        <v>#N/A</v>
      </c>
      <c r="L16" t="e">
        <f>VLOOKUP(J16,'Text facts'!$A$1:$B$981,2,0)</f>
        <v>#N/A</v>
      </c>
      <c r="M16" t="e">
        <f>VLOOKUP(J16,'Text facts'!$A$1:$C$981,3,0)</f>
        <v>#N/A</v>
      </c>
      <c r="O16" s="1" t="e">
        <f>VLOOKUP(N16,'Text facts'!$A$1:$H$981,6,0)</f>
        <v>#N/A</v>
      </c>
      <c r="P16" t="e">
        <f>VLOOKUP(N16,'Text facts'!$A$1:$B$981,2,0)</f>
        <v>#N/A</v>
      </c>
      <c r="Q16" t="e">
        <f>VLOOKUP(N16,'Text facts'!$A$1:$C$981,3,0)</f>
        <v>#N/A</v>
      </c>
      <c r="S16" s="1" t="e">
        <f>VLOOKUP(R16,'Text facts'!$A$1:$H$981,6,0)</f>
        <v>#N/A</v>
      </c>
      <c r="T16" t="e">
        <f>VLOOKUP(R16,'Text facts'!$A$1:$B$981,2,0)</f>
        <v>#N/A</v>
      </c>
      <c r="U16" t="e">
        <f>VLOOKUP(R16,'Text facts'!$A$1:$C$981,3,0)</f>
        <v>#N/A</v>
      </c>
      <c r="W16" s="1" t="e">
        <f>VLOOKUP(V16,'Text facts'!$A$1:$H$981,6,0)</f>
        <v>#N/A</v>
      </c>
      <c r="X16" t="e">
        <f>VLOOKUP(V16,'Text facts'!$A$1:$B$981,2,0)</f>
        <v>#N/A</v>
      </c>
      <c r="Y16" t="e">
        <f>VLOOKUP(V16,'Text facts'!$A$1:$C$981,3,0)</f>
        <v>#N/A</v>
      </c>
      <c r="AA16" s="1" t="e">
        <f>VLOOKUP(Z16,'Text facts'!$A$1:$H$981,6,0)</f>
        <v>#N/A</v>
      </c>
      <c r="AB16" t="e">
        <f>VLOOKUP(Z16,'Text facts'!$A$1:$B$981,2,0)</f>
        <v>#N/A</v>
      </c>
      <c r="AC16" t="e">
        <f>VLOOKUP(Z16,'Text facts'!$A$1:$C$981,3,0)</f>
        <v>#N/A</v>
      </c>
      <c r="AE16" s="1" t="e">
        <f>VLOOKUP(AD16,'Text facts'!$A$1:$H$981,6,0)</f>
        <v>#N/A</v>
      </c>
      <c r="AF16" t="e">
        <f>VLOOKUP(AD16,'Text facts'!$A$1:$B$981,2,0)</f>
        <v>#N/A</v>
      </c>
      <c r="AG16" t="e">
        <f>VLOOKUP(AD16,'Text facts'!$A$1:$C$981,3,0)</f>
        <v>#N/A</v>
      </c>
      <c r="AI16" t="e">
        <f>VLOOKUP(AH16,'Text facts'!$A$1:$H$981,6,0)</f>
        <v>#N/A</v>
      </c>
      <c r="AJ16" t="e">
        <f>VLOOKUP(AH16,'Text facts'!$A$1:$B$981,2,0)</f>
        <v>#N/A</v>
      </c>
      <c r="AK16" t="e">
        <f>VLOOKUP(AH16,'Text facts'!$A$1:$C$981,3,0)</f>
        <v>#N/A</v>
      </c>
      <c r="AM16" t="e">
        <f>VLOOKUP(AL16,'Text facts'!$A$1:$H$981,6,0)</f>
        <v>#N/A</v>
      </c>
      <c r="AN16" t="e">
        <f>VLOOKUP(AL16,'Text facts'!$A$1:$B$981,2,0)</f>
        <v>#N/A</v>
      </c>
      <c r="AO16" t="e">
        <f>VLOOKUP(AL16,'Text facts'!$A$1:$C$981,3,0)</f>
        <v>#N/A</v>
      </c>
    </row>
    <row r="17" spans="1:41" ht="13.5" customHeight="1">
      <c r="A17" s="1" t="s">
        <v>39</v>
      </c>
      <c r="B17" s="1" t="s">
        <v>1755</v>
      </c>
      <c r="C17" s="1" t="str">
        <f>VLOOKUP(B17,'Text facts'!$A$1:$H$981,6,0)</f>
        <v>A56</v>
      </c>
      <c r="D17" t="str">
        <f>VLOOKUP(B17,'Text facts'!$A$1:$B$981,2,0)</f>
        <v>Mati</v>
      </c>
      <c r="E17" t="str">
        <f>VLOOKUP(B17,'Text facts'!$A$1:$C$981,3,0)</f>
        <v>Mother</v>
      </c>
      <c r="G17" s="1" t="e">
        <f>VLOOKUP(F17,'Text facts'!$A$1:$H$981,6,0)</f>
        <v>#N/A</v>
      </c>
      <c r="H17" t="e">
        <f>VLOOKUP(F17,'Text facts'!$A$1:$B$981,2,0)</f>
        <v>#N/A</v>
      </c>
      <c r="I17" t="e">
        <f>VLOOKUP(F17,'Text facts'!$A$1:$C$981,3,0)</f>
        <v>#N/A</v>
      </c>
      <c r="K17" s="1" t="e">
        <f>VLOOKUP(J17,'Text facts'!$A$1:$H$981,6,0)</f>
        <v>#N/A</v>
      </c>
      <c r="L17" t="e">
        <f>VLOOKUP(J17,'Text facts'!$A$1:$B$981,2,0)</f>
        <v>#N/A</v>
      </c>
      <c r="M17" t="e">
        <f>VLOOKUP(J17,'Text facts'!$A$1:$C$981,3,0)</f>
        <v>#N/A</v>
      </c>
      <c r="O17" s="1" t="e">
        <f>VLOOKUP(N17,'Text facts'!$A$1:$H$981,6,0)</f>
        <v>#N/A</v>
      </c>
      <c r="P17" t="e">
        <f>VLOOKUP(N17,'Text facts'!$A$1:$B$981,2,0)</f>
        <v>#N/A</v>
      </c>
      <c r="Q17" t="e">
        <f>VLOOKUP(N17,'Text facts'!$A$1:$C$981,3,0)</f>
        <v>#N/A</v>
      </c>
      <c r="S17" s="1" t="e">
        <f>VLOOKUP(R17,'Text facts'!$A$1:$H$981,6,0)</f>
        <v>#N/A</v>
      </c>
      <c r="T17" t="e">
        <f>VLOOKUP(R17,'Text facts'!$A$1:$B$981,2,0)</f>
        <v>#N/A</v>
      </c>
      <c r="U17" t="e">
        <f>VLOOKUP(R17,'Text facts'!$A$1:$C$981,3,0)</f>
        <v>#N/A</v>
      </c>
      <c r="W17" s="1" t="e">
        <f>VLOOKUP(V17,'Text facts'!$A$1:$H$981,6,0)</f>
        <v>#N/A</v>
      </c>
      <c r="X17" t="e">
        <f>VLOOKUP(V17,'Text facts'!$A$1:$B$981,2,0)</f>
        <v>#N/A</v>
      </c>
      <c r="Y17" t="e">
        <f>VLOOKUP(V17,'Text facts'!$A$1:$C$981,3,0)</f>
        <v>#N/A</v>
      </c>
      <c r="AA17" s="1" t="e">
        <f>VLOOKUP(Z17,'Text facts'!$A$1:$H$981,6,0)</f>
        <v>#N/A</v>
      </c>
      <c r="AB17" t="e">
        <f>VLOOKUP(Z17,'Text facts'!$A$1:$B$981,2,0)</f>
        <v>#N/A</v>
      </c>
      <c r="AC17" t="e">
        <f>VLOOKUP(Z17,'Text facts'!$A$1:$C$981,3,0)</f>
        <v>#N/A</v>
      </c>
      <c r="AE17" s="1" t="e">
        <f>VLOOKUP(AD17,'Text facts'!$A$1:$H$981,6,0)</f>
        <v>#N/A</v>
      </c>
      <c r="AF17" t="e">
        <f>VLOOKUP(AD17,'Text facts'!$A$1:$B$981,2,0)</f>
        <v>#N/A</v>
      </c>
      <c r="AG17" t="e">
        <f>VLOOKUP(AD17,'Text facts'!$A$1:$C$981,3,0)</f>
        <v>#N/A</v>
      </c>
      <c r="AI17" t="e">
        <f>VLOOKUP(AH17,'Text facts'!$A$1:$H$981,6,0)</f>
        <v>#N/A</v>
      </c>
      <c r="AJ17" t="e">
        <f>VLOOKUP(AH17,'Text facts'!$A$1:$B$981,2,0)</f>
        <v>#N/A</v>
      </c>
      <c r="AK17" t="e">
        <f>VLOOKUP(AH17,'Text facts'!$A$1:$C$981,3,0)</f>
        <v>#N/A</v>
      </c>
      <c r="AM17" t="e">
        <f>VLOOKUP(AL17,'Text facts'!$A$1:$H$981,6,0)</f>
        <v>#N/A</v>
      </c>
      <c r="AN17" t="e">
        <f>VLOOKUP(AL17,'Text facts'!$A$1:$B$981,2,0)</f>
        <v>#N/A</v>
      </c>
      <c r="AO17" t="e">
        <f>VLOOKUP(AL17,'Text facts'!$A$1:$C$981,3,0)</f>
        <v>#N/A</v>
      </c>
    </row>
    <row r="18" spans="1:41" ht="13.5" customHeight="1">
      <c r="A18" s="1" t="s">
        <v>41</v>
      </c>
      <c r="C18" s="1" t="e">
        <f>VLOOKUP(B18,'Text facts'!$A$1:$H$981,6,0)</f>
        <v>#N/A</v>
      </c>
      <c r="D18" t="e">
        <f>VLOOKUP(B18,'Text facts'!$A$1:$B$981,2,0)</f>
        <v>#N/A</v>
      </c>
      <c r="E18" t="e">
        <f>VLOOKUP(B18,'Text facts'!$A$1:$C$981,3,0)</f>
        <v>#N/A</v>
      </c>
      <c r="G18" s="1" t="e">
        <f>VLOOKUP(F18,'Text facts'!$A$1:$H$981,6,0)</f>
        <v>#N/A</v>
      </c>
      <c r="H18" t="e">
        <f>VLOOKUP(F18,'Text facts'!$A$1:$B$981,2,0)</f>
        <v>#N/A</v>
      </c>
      <c r="I18" t="e">
        <f>VLOOKUP(F18,'Text facts'!$A$1:$C$981,3,0)</f>
        <v>#N/A</v>
      </c>
      <c r="K18" s="1" t="e">
        <f>VLOOKUP(J18,'Text facts'!$A$1:$H$981,6,0)</f>
        <v>#N/A</v>
      </c>
      <c r="L18" t="e">
        <f>VLOOKUP(J18,'Text facts'!$A$1:$B$981,2,0)</f>
        <v>#N/A</v>
      </c>
      <c r="M18" t="e">
        <f>VLOOKUP(J18,'Text facts'!$A$1:$C$981,3,0)</f>
        <v>#N/A</v>
      </c>
      <c r="O18" s="1" t="e">
        <f>VLOOKUP(N18,'Text facts'!$A$1:$H$981,6,0)</f>
        <v>#N/A</v>
      </c>
      <c r="P18" t="e">
        <f>VLOOKUP(N18,'Text facts'!$A$1:$B$981,2,0)</f>
        <v>#N/A</v>
      </c>
      <c r="Q18" t="e">
        <f>VLOOKUP(N18,'Text facts'!$A$1:$C$981,3,0)</f>
        <v>#N/A</v>
      </c>
      <c r="S18" s="1" t="e">
        <f>VLOOKUP(R18,'Text facts'!$A$1:$H$981,6,0)</f>
        <v>#N/A</v>
      </c>
      <c r="T18" t="e">
        <f>VLOOKUP(R18,'Text facts'!$A$1:$B$981,2,0)</f>
        <v>#N/A</v>
      </c>
      <c r="U18" t="e">
        <f>VLOOKUP(R18,'Text facts'!$A$1:$C$981,3,0)</f>
        <v>#N/A</v>
      </c>
      <c r="W18" s="1" t="e">
        <f>VLOOKUP(V18,'Text facts'!$A$1:$H$981,6,0)</f>
        <v>#N/A</v>
      </c>
      <c r="X18" t="e">
        <f>VLOOKUP(V18,'Text facts'!$A$1:$B$981,2,0)</f>
        <v>#N/A</v>
      </c>
      <c r="Y18" t="e">
        <f>VLOOKUP(V18,'Text facts'!$A$1:$C$981,3,0)</f>
        <v>#N/A</v>
      </c>
      <c r="AA18" s="1" t="e">
        <f>VLOOKUP(Z18,'Text facts'!$A$1:$H$981,6,0)</f>
        <v>#N/A</v>
      </c>
      <c r="AB18" t="e">
        <f>VLOOKUP(Z18,'Text facts'!$A$1:$B$981,2,0)</f>
        <v>#N/A</v>
      </c>
      <c r="AC18" t="e">
        <f>VLOOKUP(Z18,'Text facts'!$A$1:$C$981,3,0)</f>
        <v>#N/A</v>
      </c>
      <c r="AE18" s="1" t="e">
        <f>VLOOKUP(AD18,'Text facts'!$A$1:$H$981,6,0)</f>
        <v>#N/A</v>
      </c>
      <c r="AF18" t="e">
        <f>VLOOKUP(AD18,'Text facts'!$A$1:$B$981,2,0)</f>
        <v>#N/A</v>
      </c>
      <c r="AG18" t="e">
        <f>VLOOKUP(AD18,'Text facts'!$A$1:$C$981,3,0)</f>
        <v>#N/A</v>
      </c>
      <c r="AI18" t="e">
        <f>VLOOKUP(AH18,'Text facts'!$A$1:$H$981,6,0)</f>
        <v>#N/A</v>
      </c>
      <c r="AJ18" t="e">
        <f>VLOOKUP(AH18,'Text facts'!$A$1:$B$981,2,0)</f>
        <v>#N/A</v>
      </c>
      <c r="AK18" t="e">
        <f>VLOOKUP(AH18,'Text facts'!$A$1:$C$981,3,0)</f>
        <v>#N/A</v>
      </c>
      <c r="AM18" t="e">
        <f>VLOOKUP(AL18,'Text facts'!$A$1:$H$981,6,0)</f>
        <v>#N/A</v>
      </c>
      <c r="AN18" t="e">
        <f>VLOOKUP(AL18,'Text facts'!$A$1:$B$981,2,0)</f>
        <v>#N/A</v>
      </c>
      <c r="AO18" t="e">
        <f>VLOOKUP(AL18,'Text facts'!$A$1:$C$981,3,0)</f>
        <v>#N/A</v>
      </c>
    </row>
    <row r="19" spans="1:41" ht="13.5" customHeight="1">
      <c r="A19" s="1" t="s">
        <v>43</v>
      </c>
      <c r="B19" s="1" t="s">
        <v>1673</v>
      </c>
      <c r="C19" s="1" t="str">
        <f>VLOOKUP(B19,'Text facts'!$A$1:$H$981,6,0)</f>
        <v>A45</v>
      </c>
      <c r="D19" t="str">
        <f>VLOOKUP(B19,'Text facts'!$A$1:$B$981,2,0)</f>
        <v>Don Quijote</v>
      </c>
      <c r="E19" t="str">
        <f>VLOOKUP(B19,'Text facts'!$A$1:$C$981,3,0)</f>
        <v>Don Quixote</v>
      </c>
      <c r="F19" s="1" t="s">
        <v>1794</v>
      </c>
      <c r="G19" s="1" t="str">
        <f>VLOOKUP(F19,'Text facts'!$A$1:$H$981,6,0)</f>
        <v>A65</v>
      </c>
      <c r="H19" t="str">
        <f>VLOOKUP(F19,'Text facts'!$A$1:$B$981,2,0)</f>
        <v>Bijeli jelen</v>
      </c>
      <c r="I19" t="str">
        <f>VLOOKUP(F19,'Text facts'!$A$1:$C$981,3,0)</f>
        <v>The White Deer</v>
      </c>
      <c r="J19" s="1" t="s">
        <v>1800</v>
      </c>
      <c r="K19" s="1" t="str">
        <f>VLOOKUP(J19,'Text facts'!$A$1:$H$981,6,0)</f>
        <v>A66</v>
      </c>
      <c r="L19" t="str">
        <f>VLOOKUP(J19,'Text facts'!$A$1:$B$981,2,0)</f>
        <v>Duga</v>
      </c>
      <c r="M19" t="str">
        <f>VLOOKUP(J19,'Text facts'!$A$1:$C$981,3,0)</f>
        <v>The Rainbow</v>
      </c>
      <c r="N19" s="1" t="s">
        <v>1806</v>
      </c>
      <c r="O19" s="1" t="str">
        <f>VLOOKUP(N19,'Text facts'!$A$1:$H$981,6,0)</f>
        <v>A67</v>
      </c>
      <c r="P19" t="str">
        <f>VLOOKUP(N19,'Text facts'!$A$1:$B$981,2,0)</f>
        <v>U registraturi</v>
      </c>
      <c r="Q19" t="str">
        <f>VLOOKUP(N19,'Text facts'!$A$1:$C$981,3,0)</f>
        <v>In the Registrar's Office</v>
      </c>
      <c r="S19" s="1" t="e">
        <f>VLOOKUP(R19,'Text facts'!$A$1:$H$981,6,0)</f>
        <v>#N/A</v>
      </c>
      <c r="T19" t="e">
        <f>VLOOKUP(R19,'Text facts'!$A$1:$B$981,2,0)</f>
        <v>#N/A</v>
      </c>
      <c r="U19" t="e">
        <f>VLOOKUP(R19,'Text facts'!$A$1:$C$981,3,0)</f>
        <v>#N/A</v>
      </c>
      <c r="W19" s="1" t="e">
        <f>VLOOKUP(V19,'Text facts'!$A$1:$H$981,6,0)</f>
        <v>#N/A</v>
      </c>
      <c r="X19" t="e">
        <f>VLOOKUP(V19,'Text facts'!$A$1:$B$981,2,0)</f>
        <v>#N/A</v>
      </c>
      <c r="Y19" t="e">
        <f>VLOOKUP(V19,'Text facts'!$A$1:$C$981,3,0)</f>
        <v>#N/A</v>
      </c>
      <c r="AA19" s="1" t="e">
        <f>VLOOKUP(Z19,'Text facts'!$A$1:$H$981,6,0)</f>
        <v>#N/A</v>
      </c>
      <c r="AB19" t="e">
        <f>VLOOKUP(Z19,'Text facts'!$A$1:$B$981,2,0)</f>
        <v>#N/A</v>
      </c>
      <c r="AC19" t="e">
        <f>VLOOKUP(Z19,'Text facts'!$A$1:$C$981,3,0)</f>
        <v>#N/A</v>
      </c>
      <c r="AE19" s="1" t="e">
        <f>VLOOKUP(AD19,'Text facts'!$A$1:$H$981,6,0)</f>
        <v>#N/A</v>
      </c>
      <c r="AF19" t="e">
        <f>VLOOKUP(AD19,'Text facts'!$A$1:$B$981,2,0)</f>
        <v>#N/A</v>
      </c>
      <c r="AG19" t="e">
        <f>VLOOKUP(AD19,'Text facts'!$A$1:$C$981,3,0)</f>
        <v>#N/A</v>
      </c>
      <c r="AI19" t="e">
        <f>VLOOKUP(AH19,'Text facts'!$A$1:$H$981,6,0)</f>
        <v>#N/A</v>
      </c>
      <c r="AJ19" t="e">
        <f>VLOOKUP(AH19,'Text facts'!$A$1:$B$981,2,0)</f>
        <v>#N/A</v>
      </c>
      <c r="AK19" t="e">
        <f>VLOOKUP(AH19,'Text facts'!$A$1:$C$981,3,0)</f>
        <v>#N/A</v>
      </c>
      <c r="AM19" t="e">
        <f>VLOOKUP(AL19,'Text facts'!$A$1:$H$981,6,0)</f>
        <v>#N/A</v>
      </c>
      <c r="AN19" t="e">
        <f>VLOOKUP(AL19,'Text facts'!$A$1:$B$981,2,0)</f>
        <v>#N/A</v>
      </c>
      <c r="AO19" t="e">
        <f>VLOOKUP(AL19,'Text facts'!$A$1:$C$981,3,0)</f>
        <v>#N/A</v>
      </c>
    </row>
    <row r="20" spans="1:41" ht="13.5" customHeight="1">
      <c r="A20" s="1" t="s">
        <v>45</v>
      </c>
      <c r="B20" s="1" t="s">
        <v>1834</v>
      </c>
      <c r="C20" s="1" t="str">
        <f>VLOOKUP(B20,'Text facts'!$A$1:$H$981,6,0)</f>
        <v>A1</v>
      </c>
      <c r="D20" t="str">
        <f>VLOOKUP(B20,'Text facts'!$A$1:$B$981,2,0)</f>
        <v>Životinjska farma</v>
      </c>
      <c r="E20" t="str">
        <f>VLOOKUP(B20,'Text facts'!$A$1:$C$981,3,0)</f>
        <v>Animal Farm</v>
      </c>
      <c r="F20" s="1" t="s">
        <v>1837</v>
      </c>
      <c r="G20" s="1" t="str">
        <f>VLOOKUP(F20,'Text facts'!$A$1:$H$981,6,0)</f>
        <v>A68</v>
      </c>
      <c r="H20" t="str">
        <f>VLOOKUP(F20,'Text facts'!$A$1:$B$981,2,0)</f>
        <v>Starac i more</v>
      </c>
      <c r="I20" t="str">
        <f>VLOOKUP(F20,'Text facts'!$A$1:$C$981,3,0)</f>
        <v>The Old Man and the Sea</v>
      </c>
      <c r="K20" s="1" t="e">
        <f>VLOOKUP(J20,'Text facts'!$A$1:$H$981,6,0)</f>
        <v>#N/A</v>
      </c>
      <c r="L20" t="e">
        <f>VLOOKUP(J20,'Text facts'!$A$1:$B$981,2,0)</f>
        <v>#N/A</v>
      </c>
      <c r="M20" t="e">
        <f>VLOOKUP(J20,'Text facts'!$A$1:$C$981,3,0)</f>
        <v>#N/A</v>
      </c>
      <c r="O20" s="1" t="e">
        <f>VLOOKUP(N20,'Text facts'!$A$1:$H$981,6,0)</f>
        <v>#N/A</v>
      </c>
      <c r="P20" t="e">
        <f>VLOOKUP(N20,'Text facts'!$A$1:$B$981,2,0)</f>
        <v>#N/A</v>
      </c>
      <c r="Q20" t="e">
        <f>VLOOKUP(N20,'Text facts'!$A$1:$C$981,3,0)</f>
        <v>#N/A</v>
      </c>
      <c r="S20" s="1" t="e">
        <f>VLOOKUP(R20,'Text facts'!$A$1:$H$981,6,0)</f>
        <v>#N/A</v>
      </c>
      <c r="T20" t="e">
        <f>VLOOKUP(R20,'Text facts'!$A$1:$B$981,2,0)</f>
        <v>#N/A</v>
      </c>
      <c r="U20" t="e">
        <f>VLOOKUP(R20,'Text facts'!$A$1:$C$981,3,0)</f>
        <v>#N/A</v>
      </c>
      <c r="W20" s="1" t="e">
        <f>VLOOKUP(V20,'Text facts'!$A$1:$H$981,6,0)</f>
        <v>#N/A</v>
      </c>
      <c r="X20" t="e">
        <f>VLOOKUP(V20,'Text facts'!$A$1:$B$981,2,0)</f>
        <v>#N/A</v>
      </c>
      <c r="Y20" t="e">
        <f>VLOOKUP(V20,'Text facts'!$A$1:$C$981,3,0)</f>
        <v>#N/A</v>
      </c>
      <c r="AA20" s="1" t="e">
        <f>VLOOKUP(Z20,'Text facts'!$A$1:$H$981,6,0)</f>
        <v>#N/A</v>
      </c>
      <c r="AB20" t="e">
        <f>VLOOKUP(Z20,'Text facts'!$A$1:$B$981,2,0)</f>
        <v>#N/A</v>
      </c>
      <c r="AC20" t="e">
        <f>VLOOKUP(Z20,'Text facts'!$A$1:$C$981,3,0)</f>
        <v>#N/A</v>
      </c>
      <c r="AE20" s="1" t="e">
        <f>VLOOKUP(AD20,'Text facts'!$A$1:$H$981,6,0)</f>
        <v>#N/A</v>
      </c>
      <c r="AF20" t="e">
        <f>VLOOKUP(AD20,'Text facts'!$A$1:$B$981,2,0)</f>
        <v>#N/A</v>
      </c>
      <c r="AG20" t="e">
        <f>VLOOKUP(AD20,'Text facts'!$A$1:$C$981,3,0)</f>
        <v>#N/A</v>
      </c>
      <c r="AI20" t="e">
        <f>VLOOKUP(AH20,'Text facts'!$A$1:$H$981,6,0)</f>
        <v>#N/A</v>
      </c>
      <c r="AJ20" t="e">
        <f>VLOOKUP(AH20,'Text facts'!$A$1:$B$981,2,0)</f>
        <v>#N/A</v>
      </c>
      <c r="AK20" t="e">
        <f>VLOOKUP(AH20,'Text facts'!$A$1:$C$981,3,0)</f>
        <v>#N/A</v>
      </c>
      <c r="AM20" t="e">
        <f>VLOOKUP(AL20,'Text facts'!$A$1:$H$981,6,0)</f>
        <v>#N/A</v>
      </c>
      <c r="AN20" t="e">
        <f>VLOOKUP(AL20,'Text facts'!$A$1:$B$981,2,0)</f>
        <v>#N/A</v>
      </c>
      <c r="AO20" t="e">
        <f>VLOOKUP(AL20,'Text facts'!$A$1:$C$981,3,0)</f>
        <v>#N/A</v>
      </c>
    </row>
    <row r="21" spans="1:41" ht="13.5" customHeight="1">
      <c r="A21" s="1" t="s">
        <v>47</v>
      </c>
      <c r="C21" s="1" t="e">
        <f>VLOOKUP(B21,'Text facts'!$A$1:$H$981,6,0)</f>
        <v>#N/A</v>
      </c>
      <c r="D21" t="e">
        <f>VLOOKUP(B21,'Text facts'!$A$1:$B$981,2,0)</f>
        <v>#N/A</v>
      </c>
      <c r="E21" t="e">
        <f>VLOOKUP(B21,'Text facts'!$A$1:$C$981,3,0)</f>
        <v>#N/A</v>
      </c>
      <c r="G21" s="1" t="e">
        <f>VLOOKUP(F21,'Text facts'!$A$1:$H$981,6,0)</f>
        <v>#N/A</v>
      </c>
      <c r="H21" t="e">
        <f>VLOOKUP(F21,'Text facts'!$A$1:$B$981,2,0)</f>
        <v>#N/A</v>
      </c>
      <c r="I21" t="e">
        <f>VLOOKUP(F21,'Text facts'!$A$1:$C$981,3,0)</f>
        <v>#N/A</v>
      </c>
      <c r="K21" s="1" t="e">
        <f>VLOOKUP(J21,'Text facts'!$A$1:$H$981,6,0)</f>
        <v>#N/A</v>
      </c>
      <c r="L21" t="e">
        <f>VLOOKUP(J21,'Text facts'!$A$1:$B$981,2,0)</f>
        <v>#N/A</v>
      </c>
      <c r="M21" t="e">
        <f>VLOOKUP(J21,'Text facts'!$A$1:$C$981,3,0)</f>
        <v>#N/A</v>
      </c>
      <c r="O21" s="1" t="e">
        <f>VLOOKUP(N21,'Text facts'!$A$1:$H$981,6,0)</f>
        <v>#N/A</v>
      </c>
      <c r="P21" t="e">
        <f>VLOOKUP(N21,'Text facts'!$A$1:$B$981,2,0)</f>
        <v>#N/A</v>
      </c>
      <c r="Q21" t="e">
        <f>VLOOKUP(N21,'Text facts'!$A$1:$C$981,3,0)</f>
        <v>#N/A</v>
      </c>
      <c r="S21" s="1" t="e">
        <f>VLOOKUP(R21,'Text facts'!$A$1:$H$981,6,0)</f>
        <v>#N/A</v>
      </c>
      <c r="T21" t="e">
        <f>VLOOKUP(R21,'Text facts'!$A$1:$B$981,2,0)</f>
        <v>#N/A</v>
      </c>
      <c r="U21" t="e">
        <f>VLOOKUP(R21,'Text facts'!$A$1:$C$981,3,0)</f>
        <v>#N/A</v>
      </c>
      <c r="W21" s="1" t="e">
        <f>VLOOKUP(V21,'Text facts'!$A$1:$H$981,6,0)</f>
        <v>#N/A</v>
      </c>
      <c r="X21" t="e">
        <f>VLOOKUP(V21,'Text facts'!$A$1:$B$981,2,0)</f>
        <v>#N/A</v>
      </c>
      <c r="Y21" t="e">
        <f>VLOOKUP(V21,'Text facts'!$A$1:$C$981,3,0)</f>
        <v>#N/A</v>
      </c>
      <c r="AA21" s="1" t="e">
        <f>VLOOKUP(Z21,'Text facts'!$A$1:$H$981,6,0)</f>
        <v>#N/A</v>
      </c>
      <c r="AB21" t="e">
        <f>VLOOKUP(Z21,'Text facts'!$A$1:$B$981,2,0)</f>
        <v>#N/A</v>
      </c>
      <c r="AC21" t="e">
        <f>VLOOKUP(Z21,'Text facts'!$A$1:$C$981,3,0)</f>
        <v>#N/A</v>
      </c>
      <c r="AE21" s="1" t="e">
        <f>VLOOKUP(AD21,'Text facts'!$A$1:$H$981,6,0)</f>
        <v>#N/A</v>
      </c>
      <c r="AF21" t="e">
        <f>VLOOKUP(AD21,'Text facts'!$A$1:$B$981,2,0)</f>
        <v>#N/A</v>
      </c>
      <c r="AG21" t="e">
        <f>VLOOKUP(AD21,'Text facts'!$A$1:$C$981,3,0)</f>
        <v>#N/A</v>
      </c>
      <c r="AI21" t="e">
        <f>VLOOKUP(AH21,'Text facts'!$A$1:$H$981,6,0)</f>
        <v>#N/A</v>
      </c>
      <c r="AJ21" t="e">
        <f>VLOOKUP(AH21,'Text facts'!$A$1:$B$981,2,0)</f>
        <v>#N/A</v>
      </c>
      <c r="AK21" t="e">
        <f>VLOOKUP(AH21,'Text facts'!$A$1:$C$981,3,0)</f>
        <v>#N/A</v>
      </c>
      <c r="AM21" t="e">
        <f>VLOOKUP(AL21,'Text facts'!$A$1:$H$981,6,0)</f>
        <v>#N/A</v>
      </c>
      <c r="AN21" t="e">
        <f>VLOOKUP(AL21,'Text facts'!$A$1:$B$981,2,0)</f>
        <v>#N/A</v>
      </c>
      <c r="AO21" t="e">
        <f>VLOOKUP(AL21,'Text facts'!$A$1:$C$981,3,0)</f>
        <v>#N/A</v>
      </c>
    </row>
    <row r="22" spans="1:41" ht="13.5" customHeight="1">
      <c r="A22" s="1" t="s">
        <v>48</v>
      </c>
      <c r="C22" s="1" t="e">
        <f>VLOOKUP(B22,'Text facts'!$A$1:$H$981,6,0)</f>
        <v>#N/A</v>
      </c>
      <c r="D22" t="e">
        <f>VLOOKUP(B22,'Text facts'!$A$1:$B$981,2,0)</f>
        <v>#N/A</v>
      </c>
      <c r="E22" t="e">
        <f>VLOOKUP(B22,'Text facts'!$A$1:$C$981,3,0)</f>
        <v>#N/A</v>
      </c>
      <c r="G22" s="1" t="e">
        <f>VLOOKUP(F22,'Text facts'!$A$1:$H$981,6,0)</f>
        <v>#N/A</v>
      </c>
      <c r="H22" t="e">
        <f>VLOOKUP(F22,'Text facts'!$A$1:$B$981,2,0)</f>
        <v>#N/A</v>
      </c>
      <c r="I22" t="e">
        <f>VLOOKUP(F22,'Text facts'!$A$1:$C$981,3,0)</f>
        <v>#N/A</v>
      </c>
      <c r="K22" s="1" t="e">
        <f>VLOOKUP(J22,'Text facts'!$A$1:$H$981,6,0)</f>
        <v>#N/A</v>
      </c>
      <c r="L22" t="e">
        <f>VLOOKUP(J22,'Text facts'!$A$1:$B$981,2,0)</f>
        <v>#N/A</v>
      </c>
      <c r="M22" t="e">
        <f>VLOOKUP(J22,'Text facts'!$A$1:$C$981,3,0)</f>
        <v>#N/A</v>
      </c>
      <c r="O22" s="1" t="e">
        <f>VLOOKUP(N22,'Text facts'!$A$1:$H$981,6,0)</f>
        <v>#N/A</v>
      </c>
      <c r="P22" t="e">
        <f>VLOOKUP(N22,'Text facts'!$A$1:$B$981,2,0)</f>
        <v>#N/A</v>
      </c>
      <c r="Q22" t="e">
        <f>VLOOKUP(N22,'Text facts'!$A$1:$C$981,3,0)</f>
        <v>#N/A</v>
      </c>
      <c r="S22" s="1" t="e">
        <f>VLOOKUP(R22,'Text facts'!$A$1:$H$981,6,0)</f>
        <v>#N/A</v>
      </c>
      <c r="T22" t="e">
        <f>VLOOKUP(R22,'Text facts'!$A$1:$B$981,2,0)</f>
        <v>#N/A</v>
      </c>
      <c r="U22" t="e">
        <f>VLOOKUP(R22,'Text facts'!$A$1:$C$981,3,0)</f>
        <v>#N/A</v>
      </c>
      <c r="W22" s="1" t="e">
        <f>VLOOKUP(V22,'Text facts'!$A$1:$H$981,6,0)</f>
        <v>#N/A</v>
      </c>
      <c r="X22" t="e">
        <f>VLOOKUP(V22,'Text facts'!$A$1:$B$981,2,0)</f>
        <v>#N/A</v>
      </c>
      <c r="Y22" t="e">
        <f>VLOOKUP(V22,'Text facts'!$A$1:$C$981,3,0)</f>
        <v>#N/A</v>
      </c>
      <c r="AA22" s="1" t="e">
        <f>VLOOKUP(Z22,'Text facts'!$A$1:$H$981,6,0)</f>
        <v>#N/A</v>
      </c>
      <c r="AB22" t="e">
        <f>VLOOKUP(Z22,'Text facts'!$A$1:$B$981,2,0)</f>
        <v>#N/A</v>
      </c>
      <c r="AC22" t="e">
        <f>VLOOKUP(Z22,'Text facts'!$A$1:$C$981,3,0)</f>
        <v>#N/A</v>
      </c>
      <c r="AE22" s="1" t="e">
        <f>VLOOKUP(AD22,'Text facts'!$A$1:$H$981,6,0)</f>
        <v>#N/A</v>
      </c>
      <c r="AF22" t="e">
        <f>VLOOKUP(AD22,'Text facts'!$A$1:$B$981,2,0)</f>
        <v>#N/A</v>
      </c>
      <c r="AG22" t="e">
        <f>VLOOKUP(AD22,'Text facts'!$A$1:$C$981,3,0)</f>
        <v>#N/A</v>
      </c>
      <c r="AI22" t="e">
        <f>VLOOKUP(AH22,'Text facts'!$A$1:$H$981,6,0)</f>
        <v>#N/A</v>
      </c>
      <c r="AJ22" t="e">
        <f>VLOOKUP(AH22,'Text facts'!$A$1:$B$981,2,0)</f>
        <v>#N/A</v>
      </c>
      <c r="AK22" t="e">
        <f>VLOOKUP(AH22,'Text facts'!$A$1:$C$981,3,0)</f>
        <v>#N/A</v>
      </c>
      <c r="AM22" t="e">
        <f>VLOOKUP(AL22,'Text facts'!$A$1:$H$981,6,0)</f>
        <v>#N/A</v>
      </c>
      <c r="AN22" t="e">
        <f>VLOOKUP(AL22,'Text facts'!$A$1:$B$981,2,0)</f>
        <v>#N/A</v>
      </c>
      <c r="AO22" t="e">
        <f>VLOOKUP(AL22,'Text facts'!$A$1:$C$981,3,0)</f>
        <v>#N/A</v>
      </c>
    </row>
    <row r="23" spans="1:41" ht="13.5" customHeight="1">
      <c r="A23" s="1" t="s">
        <v>50</v>
      </c>
      <c r="C23" s="1" t="e">
        <f>VLOOKUP(B23,'Text facts'!$A$1:$H$981,6,0)</f>
        <v>#N/A</v>
      </c>
      <c r="D23" t="e">
        <f>VLOOKUP(B23,'Text facts'!$A$1:$B$981,2,0)</f>
        <v>#N/A</v>
      </c>
      <c r="E23" t="e">
        <f>VLOOKUP(B23,'Text facts'!$A$1:$C$981,3,0)</f>
        <v>#N/A</v>
      </c>
      <c r="G23" s="1" t="e">
        <f>VLOOKUP(F23,'Text facts'!$A$1:$H$981,6,0)</f>
        <v>#N/A</v>
      </c>
      <c r="H23" t="e">
        <f>VLOOKUP(F23,'Text facts'!$A$1:$B$981,2,0)</f>
        <v>#N/A</v>
      </c>
      <c r="I23" t="e">
        <f>VLOOKUP(F23,'Text facts'!$A$1:$C$981,3,0)</f>
        <v>#N/A</v>
      </c>
      <c r="K23" s="1" t="e">
        <f>VLOOKUP(J23,'Text facts'!$A$1:$H$981,6,0)</f>
        <v>#N/A</v>
      </c>
      <c r="L23" t="e">
        <f>VLOOKUP(J23,'Text facts'!$A$1:$B$981,2,0)</f>
        <v>#N/A</v>
      </c>
      <c r="M23" t="e">
        <f>VLOOKUP(J23,'Text facts'!$A$1:$C$981,3,0)</f>
        <v>#N/A</v>
      </c>
      <c r="O23" s="1" t="e">
        <f>VLOOKUP(N23,'Text facts'!$A$1:$H$981,6,0)</f>
        <v>#N/A</v>
      </c>
      <c r="P23" t="e">
        <f>VLOOKUP(N23,'Text facts'!$A$1:$B$981,2,0)</f>
        <v>#N/A</v>
      </c>
      <c r="Q23" t="e">
        <f>VLOOKUP(N23,'Text facts'!$A$1:$C$981,3,0)</f>
        <v>#N/A</v>
      </c>
      <c r="S23" s="1" t="e">
        <f>VLOOKUP(R23,'Text facts'!$A$1:$H$981,6,0)</f>
        <v>#N/A</v>
      </c>
      <c r="T23" t="e">
        <f>VLOOKUP(R23,'Text facts'!$A$1:$B$981,2,0)</f>
        <v>#N/A</v>
      </c>
      <c r="U23" t="e">
        <f>VLOOKUP(R23,'Text facts'!$A$1:$C$981,3,0)</f>
        <v>#N/A</v>
      </c>
      <c r="W23" s="1" t="e">
        <f>VLOOKUP(V23,'Text facts'!$A$1:$H$981,6,0)</f>
        <v>#N/A</v>
      </c>
      <c r="X23" t="e">
        <f>VLOOKUP(V23,'Text facts'!$A$1:$B$981,2,0)</f>
        <v>#N/A</v>
      </c>
      <c r="Y23" t="e">
        <f>VLOOKUP(V23,'Text facts'!$A$1:$C$981,3,0)</f>
        <v>#N/A</v>
      </c>
      <c r="AA23" s="1" t="e">
        <f>VLOOKUP(Z23,'Text facts'!$A$1:$H$981,6,0)</f>
        <v>#N/A</v>
      </c>
      <c r="AB23" t="e">
        <f>VLOOKUP(Z23,'Text facts'!$A$1:$B$981,2,0)</f>
        <v>#N/A</v>
      </c>
      <c r="AC23" t="e">
        <f>VLOOKUP(Z23,'Text facts'!$A$1:$C$981,3,0)</f>
        <v>#N/A</v>
      </c>
      <c r="AE23" s="1" t="e">
        <f>VLOOKUP(AD23,'Text facts'!$A$1:$H$981,6,0)</f>
        <v>#N/A</v>
      </c>
      <c r="AF23" t="e">
        <f>VLOOKUP(AD23,'Text facts'!$A$1:$B$981,2,0)</f>
        <v>#N/A</v>
      </c>
      <c r="AG23" t="e">
        <f>VLOOKUP(AD23,'Text facts'!$A$1:$C$981,3,0)</f>
        <v>#N/A</v>
      </c>
      <c r="AI23" t="e">
        <f>VLOOKUP(AH23,'Text facts'!$A$1:$H$981,6,0)</f>
        <v>#N/A</v>
      </c>
      <c r="AJ23" t="e">
        <f>VLOOKUP(AH23,'Text facts'!$A$1:$B$981,2,0)</f>
        <v>#N/A</v>
      </c>
      <c r="AK23" t="e">
        <f>VLOOKUP(AH23,'Text facts'!$A$1:$C$981,3,0)</f>
        <v>#N/A</v>
      </c>
      <c r="AM23" t="e">
        <f>VLOOKUP(AL23,'Text facts'!$A$1:$H$981,6,0)</f>
        <v>#N/A</v>
      </c>
      <c r="AN23" t="e">
        <f>VLOOKUP(AL23,'Text facts'!$A$1:$B$981,2,0)</f>
        <v>#N/A</v>
      </c>
      <c r="AO23" t="e">
        <f>VLOOKUP(AL23,'Text facts'!$A$1:$C$981,3,0)</f>
        <v>#N/A</v>
      </c>
    </row>
    <row r="24" spans="1:41" ht="13.5" customHeight="1">
      <c r="A24" s="1" t="s">
        <v>52</v>
      </c>
      <c r="B24" s="1" t="s">
        <v>1907</v>
      </c>
      <c r="C24" s="1" t="str">
        <f>VLOOKUP(B24,'Text facts'!$A$1:$H$981,6,0)</f>
        <v>A80</v>
      </c>
      <c r="D24" t="str">
        <f>VLOOKUP(B24,'Text facts'!$A$1:$B$981,2,0)</f>
        <v>Smogovci</v>
      </c>
      <c r="E24" t="str">
        <f>VLOOKUP(B24,'Text facts'!$A$1:$C$981,3,0)</f>
        <v>Smogovci</v>
      </c>
      <c r="F24" s="1" t="s">
        <v>1909</v>
      </c>
      <c r="G24" s="1" t="str">
        <f>VLOOKUP(F24,'Text facts'!$A$1:$H$981,6,0)</f>
        <v>A78</v>
      </c>
      <c r="H24" t="str">
        <f>VLOOKUP(F24,'Text facts'!$A$1:$B$981,2,0)</f>
        <v>Pad Madrida</v>
      </c>
      <c r="I24" t="str">
        <f>VLOOKUP(F24,'Text facts'!$A$1:$C$981,3,0)</f>
        <v>The Fall of Madrid</v>
      </c>
      <c r="J24" s="1" t="s">
        <v>1912</v>
      </c>
      <c r="K24" s="1" t="str">
        <f>VLOOKUP(J24,'Text facts'!$A$1:$H$981,6,0)</f>
        <v>A17</v>
      </c>
      <c r="L24" t="str">
        <f>VLOOKUP(J24,'Text facts'!$A$1:$B$981,2,0)</f>
        <v>Taj-pan</v>
      </c>
      <c r="M24" t="str">
        <f>VLOOKUP(J24,'Text facts'!$A$1:$C$981,3,0)</f>
        <v>Tai-Pan</v>
      </c>
      <c r="N24" s="1" t="s">
        <v>1497</v>
      </c>
      <c r="O24" s="1" t="str">
        <f>VLOOKUP(N24,'Text facts'!$A$1:$H$981,6,0)</f>
        <v>A17</v>
      </c>
      <c r="P24" t="str">
        <f>VLOOKUP(N24,'Text facts'!$A$1:$B$981,2,0)</f>
        <v>Kralj štakora</v>
      </c>
      <c r="Q24" t="str">
        <f>VLOOKUP(N24,'Text facts'!$A$1:$C$981,3,0)</f>
        <v>King Rat</v>
      </c>
      <c r="R24" s="1" t="s">
        <v>1915</v>
      </c>
      <c r="S24" s="1" t="str">
        <f>VLOOKUP(R24,'Text facts'!$A$1:$H$981,6,0)</f>
        <v>A82</v>
      </c>
      <c r="T24" t="str">
        <f>VLOOKUP(R24,'Text facts'!$A$1:$B$981,2,0)</f>
        <v>Povratak Filipa Latinovicza</v>
      </c>
      <c r="U24" t="str">
        <f>VLOOKUP(R24,'Text facts'!$A$1:$C$981,3,0)</f>
        <v>The Return of Philip Latinowicz</v>
      </c>
      <c r="V24" s="1" t="s">
        <v>1389</v>
      </c>
      <c r="W24" s="1" t="s">
        <v>1918</v>
      </c>
      <c r="X24" t="str">
        <f>VLOOKUP(V24,'Text facts'!$A$1:$B$981,2,0)</f>
        <v>[NEMA NASLOVA]</v>
      </c>
      <c r="Y24" t="str">
        <f>VLOOKUP(V24,'Text facts'!$A$1:$C$981,3,0)</f>
        <v>[NO TITLE]</v>
      </c>
      <c r="AA24" s="1" t="e">
        <f>VLOOKUP(Z24,'Text facts'!$A$1:$H$981,6,0)</f>
        <v>#N/A</v>
      </c>
      <c r="AB24" t="e">
        <f>VLOOKUP(Z24,'Text facts'!$A$1:$B$981,2,0)</f>
        <v>#N/A</v>
      </c>
      <c r="AC24" t="e">
        <f>VLOOKUP(Z24,'Text facts'!$A$1:$C$981,3,0)</f>
        <v>#N/A</v>
      </c>
      <c r="AE24" s="1" t="e">
        <f>VLOOKUP(AD24,'Text facts'!$A$1:$H$981,6,0)</f>
        <v>#N/A</v>
      </c>
      <c r="AF24" t="e">
        <f>VLOOKUP(AD24,'Text facts'!$A$1:$B$981,2,0)</f>
        <v>#N/A</v>
      </c>
      <c r="AG24" t="e">
        <f>VLOOKUP(AD24,'Text facts'!$A$1:$C$981,3,0)</f>
        <v>#N/A</v>
      </c>
      <c r="AI24" t="e">
        <f>VLOOKUP(AH24,'Text facts'!$A$1:$H$981,6,0)</f>
        <v>#N/A</v>
      </c>
      <c r="AJ24" t="e">
        <f>VLOOKUP(AH24,'Text facts'!$A$1:$B$981,2,0)</f>
        <v>#N/A</v>
      </c>
      <c r="AK24" t="e">
        <f>VLOOKUP(AH24,'Text facts'!$A$1:$C$981,3,0)</f>
        <v>#N/A</v>
      </c>
      <c r="AM24" t="e">
        <f>VLOOKUP(AL24,'Text facts'!$A$1:$H$981,6,0)</f>
        <v>#N/A</v>
      </c>
      <c r="AN24" t="e">
        <f>VLOOKUP(AL24,'Text facts'!$A$1:$B$981,2,0)</f>
        <v>#N/A</v>
      </c>
      <c r="AO24" t="e">
        <f>VLOOKUP(AL24,'Text facts'!$A$1:$C$981,3,0)</f>
        <v>#N/A</v>
      </c>
    </row>
    <row r="25" spans="1:41" ht="13.5" customHeight="1">
      <c r="A25" s="1" t="s">
        <v>53</v>
      </c>
      <c r="B25" s="1" t="s">
        <v>1933</v>
      </c>
      <c r="C25" s="1" t="str">
        <f>VLOOKUP(B25,'Text facts'!$A$1:$H$981,6,0)</f>
        <v>A85</v>
      </c>
      <c r="D25" t="str">
        <f>VLOOKUP(B25,'Text facts'!$A$1:$B$981,2,0)</f>
        <v>Germinal</v>
      </c>
      <c r="E25" t="str">
        <f>VLOOKUP(B25,'Text facts'!$A$1:$C$981,3,0)</f>
        <v>Germinal</v>
      </c>
      <c r="G25" s="1" t="e">
        <f>VLOOKUP(F25,'Text facts'!$A$1:$H$981,6,0)</f>
        <v>#N/A</v>
      </c>
      <c r="H25" t="e">
        <f>VLOOKUP(F25,'Text facts'!$A$1:$B$981,2,0)</f>
        <v>#N/A</v>
      </c>
      <c r="I25" t="e">
        <f>VLOOKUP(F25,'Text facts'!$A$1:$C$981,3,0)</f>
        <v>#N/A</v>
      </c>
      <c r="K25" s="1" t="e">
        <f>VLOOKUP(J25,'Text facts'!$A$1:$H$981,6,0)</f>
        <v>#N/A</v>
      </c>
      <c r="L25" t="e">
        <f>VLOOKUP(J25,'Text facts'!$A$1:$B$981,2,0)</f>
        <v>#N/A</v>
      </c>
      <c r="M25" t="e">
        <f>VLOOKUP(J25,'Text facts'!$A$1:$C$981,3,0)</f>
        <v>#N/A</v>
      </c>
      <c r="O25" s="1" t="e">
        <f>VLOOKUP(N25,'Text facts'!$A$1:$H$981,6,0)</f>
        <v>#N/A</v>
      </c>
      <c r="P25" t="e">
        <f>VLOOKUP(N25,'Text facts'!$A$1:$B$981,2,0)</f>
        <v>#N/A</v>
      </c>
      <c r="Q25" t="e">
        <f>VLOOKUP(N25,'Text facts'!$A$1:$C$981,3,0)</f>
        <v>#N/A</v>
      </c>
      <c r="S25" s="1" t="e">
        <f>VLOOKUP(R25,'Text facts'!$A$1:$H$981,6,0)</f>
        <v>#N/A</v>
      </c>
      <c r="T25" t="e">
        <f>VLOOKUP(R25,'Text facts'!$A$1:$B$981,2,0)</f>
        <v>#N/A</v>
      </c>
      <c r="U25" t="e">
        <f>VLOOKUP(R25,'Text facts'!$A$1:$C$981,3,0)</f>
        <v>#N/A</v>
      </c>
      <c r="W25" s="1" t="e">
        <f>VLOOKUP(V25,'Text facts'!$A$1:$H$981,6,0)</f>
        <v>#N/A</v>
      </c>
      <c r="X25" t="e">
        <f>VLOOKUP(V25,'Text facts'!$A$1:$B$981,2,0)</f>
        <v>#N/A</v>
      </c>
      <c r="Y25" t="e">
        <f>VLOOKUP(V25,'Text facts'!$A$1:$C$981,3,0)</f>
        <v>#N/A</v>
      </c>
      <c r="AA25" s="1" t="e">
        <f>VLOOKUP(Z25,'Text facts'!$A$1:$H$981,6,0)</f>
        <v>#N/A</v>
      </c>
      <c r="AB25" t="e">
        <f>VLOOKUP(Z25,'Text facts'!$A$1:$B$981,2,0)</f>
        <v>#N/A</v>
      </c>
      <c r="AC25" t="e">
        <f>VLOOKUP(Z25,'Text facts'!$A$1:$C$981,3,0)</f>
        <v>#N/A</v>
      </c>
      <c r="AE25" s="1" t="e">
        <f>VLOOKUP(AD25,'Text facts'!$A$1:$H$981,6,0)</f>
        <v>#N/A</v>
      </c>
      <c r="AF25" t="e">
        <f>VLOOKUP(AD25,'Text facts'!$A$1:$B$981,2,0)</f>
        <v>#N/A</v>
      </c>
      <c r="AG25" t="e">
        <f>VLOOKUP(AD25,'Text facts'!$A$1:$C$981,3,0)</f>
        <v>#N/A</v>
      </c>
      <c r="AI25" t="e">
        <f>VLOOKUP(AH25,'Text facts'!$A$1:$H$981,6,0)</f>
        <v>#N/A</v>
      </c>
      <c r="AJ25" t="e">
        <f>VLOOKUP(AH25,'Text facts'!$A$1:$B$981,2,0)</f>
        <v>#N/A</v>
      </c>
      <c r="AK25" t="e">
        <f>VLOOKUP(AH25,'Text facts'!$A$1:$C$981,3,0)</f>
        <v>#N/A</v>
      </c>
      <c r="AM25" t="e">
        <f>VLOOKUP(AL25,'Text facts'!$A$1:$H$981,6,0)</f>
        <v>#N/A</v>
      </c>
      <c r="AN25" t="e">
        <f>VLOOKUP(AL25,'Text facts'!$A$1:$B$981,2,0)</f>
        <v>#N/A</v>
      </c>
      <c r="AO25" t="e">
        <f>VLOOKUP(AL25,'Text facts'!$A$1:$C$981,3,0)</f>
        <v>#N/A</v>
      </c>
    </row>
    <row r="26" spans="1:41" ht="13.5" customHeight="1">
      <c r="A26" s="1" t="s">
        <v>54</v>
      </c>
      <c r="B26" s="1" t="s">
        <v>1950</v>
      </c>
      <c r="C26" s="1" t="str">
        <f>VLOOKUP(B26,'Text facts'!$A$1:$H$981,6,0)</f>
        <v>A86</v>
      </c>
      <c r="D26" t="str">
        <f>VLOOKUP(B26,'Text facts'!$A$1:$B$981,2,0)</f>
        <v>Čas anatomije</v>
      </c>
      <c r="E26" t="str">
        <f>VLOOKUP(B26,'Text facts'!$A$1:$C$981,3,0)</f>
        <v>The Anatomy Lesson</v>
      </c>
      <c r="F26" s="1" t="s">
        <v>1389</v>
      </c>
      <c r="G26" s="1" t="s">
        <v>1953</v>
      </c>
      <c r="H26" t="str">
        <f>VLOOKUP(F26,'Text facts'!$A$1:$B$981,2,0)</f>
        <v>[NEMA NASLOVA]</v>
      </c>
      <c r="I26" t="str">
        <f>VLOOKUP(F26,'Text facts'!$A$1:$C$981,3,0)</f>
        <v>[NO TITLE]</v>
      </c>
      <c r="K26" s="1" t="e">
        <f>VLOOKUP(J26,'Text facts'!$A$1:$H$981,6,0)</f>
        <v>#N/A</v>
      </c>
      <c r="L26" t="e">
        <f>VLOOKUP(J26,'Text facts'!$A$1:$B$981,2,0)</f>
        <v>#N/A</v>
      </c>
      <c r="M26" t="e">
        <f>VLOOKUP(J26,'Text facts'!$A$1:$C$981,3,0)</f>
        <v>#N/A</v>
      </c>
      <c r="O26" s="1" t="e">
        <f>VLOOKUP(N26,'Text facts'!$A$1:$H$981,6,0)</f>
        <v>#N/A</v>
      </c>
      <c r="P26" t="e">
        <f>VLOOKUP(N26,'Text facts'!$A$1:$B$981,2,0)</f>
        <v>#N/A</v>
      </c>
      <c r="Q26" t="e">
        <f>VLOOKUP(N26,'Text facts'!$A$1:$C$981,3,0)</f>
        <v>#N/A</v>
      </c>
      <c r="S26" s="1" t="e">
        <f>VLOOKUP(R26,'Text facts'!$A$1:$H$981,6,0)</f>
        <v>#N/A</v>
      </c>
      <c r="T26" t="e">
        <f>VLOOKUP(R26,'Text facts'!$A$1:$B$981,2,0)</f>
        <v>#N/A</v>
      </c>
      <c r="U26" t="e">
        <f>VLOOKUP(R26,'Text facts'!$A$1:$C$981,3,0)</f>
        <v>#N/A</v>
      </c>
      <c r="W26" s="1" t="e">
        <f>VLOOKUP(V26,'Text facts'!$A$1:$H$981,6,0)</f>
        <v>#N/A</v>
      </c>
      <c r="X26" t="e">
        <f>VLOOKUP(V26,'Text facts'!$A$1:$B$981,2,0)</f>
        <v>#N/A</v>
      </c>
      <c r="Y26" t="e">
        <f>VLOOKUP(V26,'Text facts'!$A$1:$C$981,3,0)</f>
        <v>#N/A</v>
      </c>
      <c r="AA26" s="1" t="e">
        <f>VLOOKUP(Z26,'Text facts'!$A$1:$H$981,6,0)</f>
        <v>#N/A</v>
      </c>
      <c r="AB26" t="e">
        <f>VLOOKUP(Z26,'Text facts'!$A$1:$B$981,2,0)</f>
        <v>#N/A</v>
      </c>
      <c r="AC26" t="e">
        <f>VLOOKUP(Z26,'Text facts'!$A$1:$C$981,3,0)</f>
        <v>#N/A</v>
      </c>
      <c r="AE26" s="1" t="e">
        <f>VLOOKUP(AD26,'Text facts'!$A$1:$H$981,6,0)</f>
        <v>#N/A</v>
      </c>
      <c r="AF26" t="e">
        <f>VLOOKUP(AD26,'Text facts'!$A$1:$B$981,2,0)</f>
        <v>#N/A</v>
      </c>
      <c r="AG26" t="e">
        <f>VLOOKUP(AD26,'Text facts'!$A$1:$C$981,3,0)</f>
        <v>#N/A</v>
      </c>
      <c r="AI26" t="e">
        <f>VLOOKUP(AH26,'Text facts'!$A$1:$H$981,6,0)</f>
        <v>#N/A</v>
      </c>
      <c r="AJ26" t="e">
        <f>VLOOKUP(AH26,'Text facts'!$A$1:$B$981,2,0)</f>
        <v>#N/A</v>
      </c>
      <c r="AK26" t="e">
        <f>VLOOKUP(AH26,'Text facts'!$A$1:$C$981,3,0)</f>
        <v>#N/A</v>
      </c>
      <c r="AM26" t="e">
        <f>VLOOKUP(AL26,'Text facts'!$A$1:$H$981,6,0)</f>
        <v>#N/A</v>
      </c>
      <c r="AN26" t="e">
        <f>VLOOKUP(AL26,'Text facts'!$A$1:$B$981,2,0)</f>
        <v>#N/A</v>
      </c>
      <c r="AO26" t="e">
        <f>VLOOKUP(AL26,'Text facts'!$A$1:$C$981,3,0)</f>
        <v>#N/A</v>
      </c>
    </row>
    <row r="27" spans="1:41" ht="13.5" customHeight="1">
      <c r="A27" s="1" t="s">
        <v>55</v>
      </c>
      <c r="B27" s="1" t="s">
        <v>1973</v>
      </c>
      <c r="C27" s="1" t="str">
        <f>VLOOKUP(B27,'Text facts'!$A$1:$H$981,6,0)</f>
        <v>A10</v>
      </c>
      <c r="D27" t="str">
        <f>VLOOKUP(B27,'Text facts'!$A$1:$B$981,2,0)</f>
        <v>Šala</v>
      </c>
      <c r="E27" t="str">
        <f>VLOOKUP(B27,'Text facts'!$A$1:$C$981,3,0)</f>
        <v>The Joke</v>
      </c>
      <c r="F27" s="1" t="s">
        <v>1976</v>
      </c>
      <c r="G27" s="1" t="str">
        <f>VLOOKUP(F27,'Text facts'!$A$1:$H$981,6,0)</f>
        <v>A92</v>
      </c>
      <c r="H27" t="str">
        <f>VLOOKUP(F27,'Text facts'!$A$1:$B$981,2,0)</f>
        <v>Zlatarovo zlato</v>
      </c>
      <c r="I27" t="str">
        <f>VLOOKUP(F27,'Text facts'!$A$1:$C$981,3,0)</f>
        <v>The Goldsmith's Treasure</v>
      </c>
      <c r="K27" s="1" t="e">
        <f>VLOOKUP(J27,'Text facts'!$A$1:$H$981,6,0)</f>
        <v>#N/A</v>
      </c>
      <c r="L27" t="e">
        <f>VLOOKUP(J27,'Text facts'!$A$1:$B$981,2,0)</f>
        <v>#N/A</v>
      </c>
      <c r="M27" t="e">
        <f>VLOOKUP(J27,'Text facts'!$A$1:$C$981,3,0)</f>
        <v>#N/A</v>
      </c>
      <c r="O27" s="1" t="e">
        <f>VLOOKUP(N27,'Text facts'!$A$1:$H$981,6,0)</f>
        <v>#N/A</v>
      </c>
      <c r="P27" t="e">
        <f>VLOOKUP(N27,'Text facts'!$A$1:$B$981,2,0)</f>
        <v>#N/A</v>
      </c>
      <c r="Q27" t="e">
        <f>VLOOKUP(N27,'Text facts'!$A$1:$C$981,3,0)</f>
        <v>#N/A</v>
      </c>
      <c r="S27" s="1" t="e">
        <f>VLOOKUP(R27,'Text facts'!$A$1:$H$981,6,0)</f>
        <v>#N/A</v>
      </c>
      <c r="T27" t="e">
        <f>VLOOKUP(R27,'Text facts'!$A$1:$B$981,2,0)</f>
        <v>#N/A</v>
      </c>
      <c r="U27" t="e">
        <f>VLOOKUP(R27,'Text facts'!$A$1:$C$981,3,0)</f>
        <v>#N/A</v>
      </c>
      <c r="W27" s="1" t="e">
        <f>VLOOKUP(V27,'Text facts'!$A$1:$H$981,6,0)</f>
        <v>#N/A</v>
      </c>
      <c r="X27" t="e">
        <f>VLOOKUP(V27,'Text facts'!$A$1:$B$981,2,0)</f>
        <v>#N/A</v>
      </c>
      <c r="Y27" t="e">
        <f>VLOOKUP(V27,'Text facts'!$A$1:$C$981,3,0)</f>
        <v>#N/A</v>
      </c>
      <c r="AA27" s="1" t="e">
        <f>VLOOKUP(Z27,'Text facts'!$A$1:$H$981,6,0)</f>
        <v>#N/A</v>
      </c>
      <c r="AB27" t="e">
        <f>VLOOKUP(Z27,'Text facts'!$A$1:$B$981,2,0)</f>
        <v>#N/A</v>
      </c>
      <c r="AC27" t="e">
        <f>VLOOKUP(Z27,'Text facts'!$A$1:$C$981,3,0)</f>
        <v>#N/A</v>
      </c>
      <c r="AE27" s="1" t="e">
        <f>VLOOKUP(AD27,'Text facts'!$A$1:$H$981,6,0)</f>
        <v>#N/A</v>
      </c>
      <c r="AF27" t="e">
        <f>VLOOKUP(AD27,'Text facts'!$A$1:$B$981,2,0)</f>
        <v>#N/A</v>
      </c>
      <c r="AG27" t="e">
        <f>VLOOKUP(AD27,'Text facts'!$A$1:$C$981,3,0)</f>
        <v>#N/A</v>
      </c>
      <c r="AI27" t="e">
        <f>VLOOKUP(AH27,'Text facts'!$A$1:$H$981,6,0)</f>
        <v>#N/A</v>
      </c>
      <c r="AJ27" t="e">
        <f>VLOOKUP(AH27,'Text facts'!$A$1:$B$981,2,0)</f>
        <v>#N/A</v>
      </c>
      <c r="AK27" t="e">
        <f>VLOOKUP(AH27,'Text facts'!$A$1:$C$981,3,0)</f>
        <v>#N/A</v>
      </c>
      <c r="AM27" t="e">
        <f>VLOOKUP(AL27,'Text facts'!$A$1:$H$981,6,0)</f>
        <v>#N/A</v>
      </c>
      <c r="AN27" t="e">
        <f>VLOOKUP(AL27,'Text facts'!$A$1:$B$981,2,0)</f>
        <v>#N/A</v>
      </c>
      <c r="AO27" t="e">
        <f>VLOOKUP(AL27,'Text facts'!$A$1:$C$981,3,0)</f>
        <v>#N/A</v>
      </c>
    </row>
    <row r="28" spans="1:41" ht="13.5" customHeight="1">
      <c r="A28" s="1" t="s">
        <v>57</v>
      </c>
      <c r="B28" s="1" t="s">
        <v>1992</v>
      </c>
      <c r="C28" s="1" t="str">
        <f>VLOOKUP(B28,'Text facts'!$A$1:$H$981,6,0)</f>
        <v>A94</v>
      </c>
      <c r="D28" t="str">
        <f>VLOOKUP(B28,'Text facts'!$A$1:$B$981,2,0)</f>
        <v>Princ ničega</v>
      </c>
      <c r="E28" t="str">
        <f>VLOOKUP(B28,'Text facts'!$A$1:$C$981,3,0)</f>
        <v>Prince of Nothing</v>
      </c>
      <c r="G28" s="1" t="e">
        <f>VLOOKUP(F28,'Text facts'!$A$1:$H$981,6,0)</f>
        <v>#N/A</v>
      </c>
      <c r="H28" t="e">
        <f>VLOOKUP(F28,'Text facts'!$A$1:$B$981,2,0)</f>
        <v>#N/A</v>
      </c>
      <c r="I28" t="e">
        <f>VLOOKUP(F28,'Text facts'!$A$1:$C$981,3,0)</f>
        <v>#N/A</v>
      </c>
      <c r="K28" s="1" t="e">
        <f>VLOOKUP(J28,'Text facts'!$A$1:$H$981,6,0)</f>
        <v>#N/A</v>
      </c>
      <c r="L28" t="e">
        <f>VLOOKUP(J28,'Text facts'!$A$1:$B$981,2,0)</f>
        <v>#N/A</v>
      </c>
      <c r="M28" t="e">
        <f>VLOOKUP(J28,'Text facts'!$A$1:$C$981,3,0)</f>
        <v>#N/A</v>
      </c>
      <c r="O28" s="1" t="e">
        <f>VLOOKUP(N28,'Text facts'!$A$1:$H$981,6,0)</f>
        <v>#N/A</v>
      </c>
      <c r="P28" t="e">
        <f>VLOOKUP(N28,'Text facts'!$A$1:$B$981,2,0)</f>
        <v>#N/A</v>
      </c>
      <c r="Q28" t="e">
        <f>VLOOKUP(N28,'Text facts'!$A$1:$C$981,3,0)</f>
        <v>#N/A</v>
      </c>
      <c r="S28" s="1" t="e">
        <f>VLOOKUP(R28,'Text facts'!$A$1:$H$981,6,0)</f>
        <v>#N/A</v>
      </c>
      <c r="T28" t="e">
        <f>VLOOKUP(R28,'Text facts'!$A$1:$B$981,2,0)</f>
        <v>#N/A</v>
      </c>
      <c r="U28" t="e">
        <f>VLOOKUP(R28,'Text facts'!$A$1:$C$981,3,0)</f>
        <v>#N/A</v>
      </c>
      <c r="W28" s="1" t="e">
        <f>VLOOKUP(V28,'Text facts'!$A$1:$H$981,6,0)</f>
        <v>#N/A</v>
      </c>
      <c r="X28" t="e">
        <f>VLOOKUP(V28,'Text facts'!$A$1:$B$981,2,0)</f>
        <v>#N/A</v>
      </c>
      <c r="Y28" t="e">
        <f>VLOOKUP(V28,'Text facts'!$A$1:$C$981,3,0)</f>
        <v>#N/A</v>
      </c>
      <c r="AA28" s="1" t="e">
        <f>VLOOKUP(Z28,'Text facts'!$A$1:$H$981,6,0)</f>
        <v>#N/A</v>
      </c>
      <c r="AB28" t="e">
        <f>VLOOKUP(Z28,'Text facts'!$A$1:$B$981,2,0)</f>
        <v>#N/A</v>
      </c>
      <c r="AC28" t="e">
        <f>VLOOKUP(Z28,'Text facts'!$A$1:$C$981,3,0)</f>
        <v>#N/A</v>
      </c>
      <c r="AE28" s="1" t="e">
        <f>VLOOKUP(AD28,'Text facts'!$A$1:$H$981,6,0)</f>
        <v>#N/A</v>
      </c>
      <c r="AF28" t="e">
        <f>VLOOKUP(AD28,'Text facts'!$A$1:$B$981,2,0)</f>
        <v>#N/A</v>
      </c>
      <c r="AG28" t="e">
        <f>VLOOKUP(AD28,'Text facts'!$A$1:$C$981,3,0)</f>
        <v>#N/A</v>
      </c>
      <c r="AI28" t="e">
        <f>VLOOKUP(AH28,'Text facts'!$A$1:$H$981,6,0)</f>
        <v>#N/A</v>
      </c>
      <c r="AJ28" t="e">
        <f>VLOOKUP(AH28,'Text facts'!$A$1:$B$981,2,0)</f>
        <v>#N/A</v>
      </c>
      <c r="AK28" t="e">
        <f>VLOOKUP(AH28,'Text facts'!$A$1:$C$981,3,0)</f>
        <v>#N/A</v>
      </c>
      <c r="AM28" t="e">
        <f>VLOOKUP(AL28,'Text facts'!$A$1:$H$981,6,0)</f>
        <v>#N/A</v>
      </c>
      <c r="AN28" t="e">
        <f>VLOOKUP(AL28,'Text facts'!$A$1:$B$981,2,0)</f>
        <v>#N/A</v>
      </c>
      <c r="AO28" t="e">
        <f>VLOOKUP(AL28,'Text facts'!$A$1:$C$981,3,0)</f>
        <v>#N/A</v>
      </c>
    </row>
    <row r="29" spans="1:41" ht="13.5" customHeight="1">
      <c r="A29" s="1" t="s">
        <v>58</v>
      </c>
      <c r="C29" s="1" t="e">
        <f>VLOOKUP(B29,'Text facts'!$A$1:$H$981,6,0)</f>
        <v>#N/A</v>
      </c>
      <c r="D29" t="e">
        <f>VLOOKUP(B29,'Text facts'!$A$1:$B$981,2,0)</f>
        <v>#N/A</v>
      </c>
      <c r="E29" t="e">
        <f>VLOOKUP(B29,'Text facts'!$A$1:$C$981,3,0)</f>
        <v>#N/A</v>
      </c>
      <c r="G29" s="1" t="e">
        <f>VLOOKUP(F29,'Text facts'!$A$1:$H$981,6,0)</f>
        <v>#N/A</v>
      </c>
      <c r="H29" t="e">
        <f>VLOOKUP(F29,'Text facts'!$A$1:$B$981,2,0)</f>
        <v>#N/A</v>
      </c>
      <c r="I29" t="e">
        <f>VLOOKUP(F29,'Text facts'!$A$1:$C$981,3,0)</f>
        <v>#N/A</v>
      </c>
      <c r="K29" s="1" t="e">
        <f>VLOOKUP(J29,'Text facts'!$A$1:$H$981,6,0)</f>
        <v>#N/A</v>
      </c>
      <c r="L29" t="e">
        <f>VLOOKUP(J29,'Text facts'!$A$1:$B$981,2,0)</f>
        <v>#N/A</v>
      </c>
      <c r="M29" t="e">
        <f>VLOOKUP(J29,'Text facts'!$A$1:$C$981,3,0)</f>
        <v>#N/A</v>
      </c>
      <c r="O29" s="1" t="e">
        <f>VLOOKUP(N29,'Text facts'!$A$1:$H$981,6,0)</f>
        <v>#N/A</v>
      </c>
      <c r="P29" t="e">
        <f>VLOOKUP(N29,'Text facts'!$A$1:$B$981,2,0)</f>
        <v>#N/A</v>
      </c>
      <c r="Q29" t="e">
        <f>VLOOKUP(N29,'Text facts'!$A$1:$C$981,3,0)</f>
        <v>#N/A</v>
      </c>
      <c r="S29" s="1" t="e">
        <f>VLOOKUP(R29,'Text facts'!$A$1:$H$981,6,0)</f>
        <v>#N/A</v>
      </c>
      <c r="T29" t="e">
        <f>VLOOKUP(R29,'Text facts'!$A$1:$B$981,2,0)</f>
        <v>#N/A</v>
      </c>
      <c r="U29" t="e">
        <f>VLOOKUP(R29,'Text facts'!$A$1:$C$981,3,0)</f>
        <v>#N/A</v>
      </c>
      <c r="W29" s="1" t="e">
        <f>VLOOKUP(V29,'Text facts'!$A$1:$H$981,6,0)</f>
        <v>#N/A</v>
      </c>
      <c r="X29" t="e">
        <f>VLOOKUP(V29,'Text facts'!$A$1:$B$981,2,0)</f>
        <v>#N/A</v>
      </c>
      <c r="Y29" t="e">
        <f>VLOOKUP(V29,'Text facts'!$A$1:$C$981,3,0)</f>
        <v>#N/A</v>
      </c>
      <c r="AA29" s="1" t="e">
        <f>VLOOKUP(Z29,'Text facts'!$A$1:$H$981,6,0)</f>
        <v>#N/A</v>
      </c>
      <c r="AB29" t="e">
        <f>VLOOKUP(Z29,'Text facts'!$A$1:$B$981,2,0)</f>
        <v>#N/A</v>
      </c>
      <c r="AC29" t="e">
        <f>VLOOKUP(Z29,'Text facts'!$A$1:$C$981,3,0)</f>
        <v>#N/A</v>
      </c>
      <c r="AE29" s="1" t="e">
        <f>VLOOKUP(AD29,'Text facts'!$A$1:$H$981,6,0)</f>
        <v>#N/A</v>
      </c>
      <c r="AF29" t="e">
        <f>VLOOKUP(AD29,'Text facts'!$A$1:$B$981,2,0)</f>
        <v>#N/A</v>
      </c>
      <c r="AG29" t="e">
        <f>VLOOKUP(AD29,'Text facts'!$A$1:$C$981,3,0)</f>
        <v>#N/A</v>
      </c>
      <c r="AI29" t="e">
        <f>VLOOKUP(AH29,'Text facts'!$A$1:$H$981,6,0)</f>
        <v>#N/A</v>
      </c>
      <c r="AJ29" t="e">
        <f>VLOOKUP(AH29,'Text facts'!$A$1:$B$981,2,0)</f>
        <v>#N/A</v>
      </c>
      <c r="AK29" t="e">
        <f>VLOOKUP(AH29,'Text facts'!$A$1:$C$981,3,0)</f>
        <v>#N/A</v>
      </c>
      <c r="AM29" t="e">
        <f>VLOOKUP(AL29,'Text facts'!$A$1:$H$981,6,0)</f>
        <v>#N/A</v>
      </c>
      <c r="AN29" t="e">
        <f>VLOOKUP(AL29,'Text facts'!$A$1:$B$981,2,0)</f>
        <v>#N/A</v>
      </c>
      <c r="AO29" t="e">
        <f>VLOOKUP(AL29,'Text facts'!$A$1:$C$981,3,0)</f>
        <v>#N/A</v>
      </c>
    </row>
    <row r="30" spans="1:41" ht="13.5" customHeight="1">
      <c r="A30" s="1" t="s">
        <v>59</v>
      </c>
      <c r="C30" s="1" t="e">
        <f>VLOOKUP(B30,'Text facts'!$A$1:$H$981,6,0)</f>
        <v>#N/A</v>
      </c>
      <c r="D30" t="e">
        <f>VLOOKUP(B30,'Text facts'!$A$1:$B$981,2,0)</f>
        <v>#N/A</v>
      </c>
      <c r="E30" t="e">
        <f>VLOOKUP(B30,'Text facts'!$A$1:$C$981,3,0)</f>
        <v>#N/A</v>
      </c>
      <c r="G30" s="1" t="e">
        <f>VLOOKUP(F30,'Text facts'!$A$1:$H$981,6,0)</f>
        <v>#N/A</v>
      </c>
      <c r="H30" t="e">
        <f>VLOOKUP(F30,'Text facts'!$A$1:$B$981,2,0)</f>
        <v>#N/A</v>
      </c>
      <c r="I30" t="e">
        <f>VLOOKUP(F30,'Text facts'!$A$1:$C$981,3,0)</f>
        <v>#N/A</v>
      </c>
      <c r="K30" s="1" t="e">
        <f>VLOOKUP(J30,'Text facts'!$A$1:$H$981,6,0)</f>
        <v>#N/A</v>
      </c>
      <c r="L30" t="e">
        <f>VLOOKUP(J30,'Text facts'!$A$1:$B$981,2,0)</f>
        <v>#N/A</v>
      </c>
      <c r="M30" t="e">
        <f>VLOOKUP(J30,'Text facts'!$A$1:$C$981,3,0)</f>
        <v>#N/A</v>
      </c>
      <c r="O30" s="1" t="e">
        <f>VLOOKUP(N30,'Text facts'!$A$1:$H$981,6,0)</f>
        <v>#N/A</v>
      </c>
      <c r="P30" t="e">
        <f>VLOOKUP(N30,'Text facts'!$A$1:$B$981,2,0)</f>
        <v>#N/A</v>
      </c>
      <c r="Q30" t="e">
        <f>VLOOKUP(N30,'Text facts'!$A$1:$C$981,3,0)</f>
        <v>#N/A</v>
      </c>
      <c r="S30" s="1" t="e">
        <f>VLOOKUP(R30,'Text facts'!$A$1:$H$981,6,0)</f>
        <v>#N/A</v>
      </c>
      <c r="T30" t="e">
        <f>VLOOKUP(R30,'Text facts'!$A$1:$B$981,2,0)</f>
        <v>#N/A</v>
      </c>
      <c r="U30" t="e">
        <f>VLOOKUP(R30,'Text facts'!$A$1:$C$981,3,0)</f>
        <v>#N/A</v>
      </c>
      <c r="W30" s="1" t="e">
        <f>VLOOKUP(V30,'Text facts'!$A$1:$H$981,6,0)</f>
        <v>#N/A</v>
      </c>
      <c r="X30" t="e">
        <f>VLOOKUP(V30,'Text facts'!$A$1:$B$981,2,0)</f>
        <v>#N/A</v>
      </c>
      <c r="Y30" t="e">
        <f>VLOOKUP(V30,'Text facts'!$A$1:$C$981,3,0)</f>
        <v>#N/A</v>
      </c>
      <c r="AA30" s="1" t="e">
        <f>VLOOKUP(Z30,'Text facts'!$A$1:$H$981,6,0)</f>
        <v>#N/A</v>
      </c>
      <c r="AB30" t="e">
        <f>VLOOKUP(Z30,'Text facts'!$A$1:$B$981,2,0)</f>
        <v>#N/A</v>
      </c>
      <c r="AC30" t="e">
        <f>VLOOKUP(Z30,'Text facts'!$A$1:$C$981,3,0)</f>
        <v>#N/A</v>
      </c>
      <c r="AE30" s="1" t="e">
        <f>VLOOKUP(AD30,'Text facts'!$A$1:$H$981,6,0)</f>
        <v>#N/A</v>
      </c>
      <c r="AF30" t="e">
        <f>VLOOKUP(AD30,'Text facts'!$A$1:$B$981,2,0)</f>
        <v>#N/A</v>
      </c>
      <c r="AG30" t="e">
        <f>VLOOKUP(AD30,'Text facts'!$A$1:$C$981,3,0)</f>
        <v>#N/A</v>
      </c>
      <c r="AI30" t="e">
        <f>VLOOKUP(AH30,'Text facts'!$A$1:$H$981,6,0)</f>
        <v>#N/A</v>
      </c>
      <c r="AJ30" t="e">
        <f>VLOOKUP(AH30,'Text facts'!$A$1:$B$981,2,0)</f>
        <v>#N/A</v>
      </c>
      <c r="AK30" t="e">
        <f>VLOOKUP(AH30,'Text facts'!$A$1:$C$981,3,0)</f>
        <v>#N/A</v>
      </c>
      <c r="AM30" t="e">
        <f>VLOOKUP(AL30,'Text facts'!$A$1:$H$981,6,0)</f>
        <v>#N/A</v>
      </c>
      <c r="AN30" t="e">
        <f>VLOOKUP(AL30,'Text facts'!$A$1:$B$981,2,0)</f>
        <v>#N/A</v>
      </c>
      <c r="AO30" t="e">
        <f>VLOOKUP(AL30,'Text facts'!$A$1:$C$981,3,0)</f>
        <v>#N/A</v>
      </c>
    </row>
    <row r="31" spans="1:41" ht="13.5" customHeight="1">
      <c r="A31" s="1" t="s">
        <v>60</v>
      </c>
      <c r="B31" s="1" t="s">
        <v>1955</v>
      </c>
      <c r="C31" s="1" t="str">
        <f>VLOOKUP(B31,'Text facts'!$A$1:$H$981,6,0)</f>
        <v>A89</v>
      </c>
      <c r="D31" t="str">
        <f>VLOOKUP(B31,'Text facts'!$A$1:$B$981,2,0)</f>
        <v>Ružičasto raspeće (Trilogija: Sexus, Nexus, Plexus)</v>
      </c>
      <c r="E31" t="str">
        <f>VLOOKUP(B31,'Text facts'!$A$1:$C$981,3,0)</f>
        <v>The Rosy Crucifixion (Sexus, Nexus, Plexus)</v>
      </c>
      <c r="F31" s="1" t="s">
        <v>2031</v>
      </c>
      <c r="G31" s="1" t="str">
        <f>VLOOKUP(F31,'Text facts'!$A$1:$H$981,6,0)</f>
        <v>A100</v>
      </c>
      <c r="H31" t="str">
        <f>VLOOKUP(F31,'Text facts'!$A$1:$B$981,2,0)</f>
        <v>Pohvala pomajci</v>
      </c>
      <c r="I31" t="str">
        <f>VLOOKUP(F31,'Text facts'!$A$1:$C$981,3,0)</f>
        <v>In Praise of the Stepmother</v>
      </c>
      <c r="K31" s="1" t="e">
        <f>VLOOKUP(J31,'Text facts'!$A$1:$H$981,6,0)</f>
        <v>#N/A</v>
      </c>
      <c r="L31" t="e">
        <f>VLOOKUP(J31,'Text facts'!$A$1:$B$981,2,0)</f>
        <v>#N/A</v>
      </c>
      <c r="M31" t="e">
        <f>VLOOKUP(J31,'Text facts'!$A$1:$C$981,3,0)</f>
        <v>#N/A</v>
      </c>
      <c r="O31" s="1" t="e">
        <f>VLOOKUP(N31,'Text facts'!$A$1:$H$981,6,0)</f>
        <v>#N/A</v>
      </c>
      <c r="P31" t="e">
        <f>VLOOKUP(N31,'Text facts'!$A$1:$B$981,2,0)</f>
        <v>#N/A</v>
      </c>
      <c r="Q31" t="e">
        <f>VLOOKUP(N31,'Text facts'!$A$1:$C$981,3,0)</f>
        <v>#N/A</v>
      </c>
      <c r="S31" s="1" t="e">
        <f>VLOOKUP(R31,'Text facts'!$A$1:$H$981,6,0)</f>
        <v>#N/A</v>
      </c>
      <c r="T31" t="e">
        <f>VLOOKUP(R31,'Text facts'!$A$1:$B$981,2,0)</f>
        <v>#N/A</v>
      </c>
      <c r="U31" t="e">
        <f>VLOOKUP(R31,'Text facts'!$A$1:$C$981,3,0)</f>
        <v>#N/A</v>
      </c>
      <c r="W31" s="1" t="e">
        <f>VLOOKUP(V31,'Text facts'!$A$1:$H$981,6,0)</f>
        <v>#N/A</v>
      </c>
      <c r="X31" t="e">
        <f>VLOOKUP(V31,'Text facts'!$A$1:$B$981,2,0)</f>
        <v>#N/A</v>
      </c>
      <c r="Y31" t="e">
        <f>VLOOKUP(V31,'Text facts'!$A$1:$C$981,3,0)</f>
        <v>#N/A</v>
      </c>
      <c r="AA31" s="1" t="e">
        <f>VLOOKUP(Z31,'Text facts'!$A$1:$H$981,6,0)</f>
        <v>#N/A</v>
      </c>
      <c r="AB31" t="e">
        <f>VLOOKUP(Z31,'Text facts'!$A$1:$B$981,2,0)</f>
        <v>#N/A</v>
      </c>
      <c r="AC31" t="e">
        <f>VLOOKUP(Z31,'Text facts'!$A$1:$C$981,3,0)</f>
        <v>#N/A</v>
      </c>
      <c r="AE31" s="1" t="e">
        <f>VLOOKUP(AD31,'Text facts'!$A$1:$H$981,6,0)</f>
        <v>#N/A</v>
      </c>
      <c r="AF31" t="e">
        <f>VLOOKUP(AD31,'Text facts'!$A$1:$B$981,2,0)</f>
        <v>#N/A</v>
      </c>
      <c r="AG31" t="e">
        <f>VLOOKUP(AD31,'Text facts'!$A$1:$C$981,3,0)</f>
        <v>#N/A</v>
      </c>
      <c r="AI31" t="e">
        <f>VLOOKUP(AH31,'Text facts'!$A$1:$H$981,6,0)</f>
        <v>#N/A</v>
      </c>
      <c r="AJ31" t="e">
        <f>VLOOKUP(AH31,'Text facts'!$A$1:$B$981,2,0)</f>
        <v>#N/A</v>
      </c>
      <c r="AK31" t="e">
        <f>VLOOKUP(AH31,'Text facts'!$A$1:$C$981,3,0)</f>
        <v>#N/A</v>
      </c>
      <c r="AM31" t="e">
        <f>VLOOKUP(AL31,'Text facts'!$A$1:$H$981,6,0)</f>
        <v>#N/A</v>
      </c>
      <c r="AN31" t="e">
        <f>VLOOKUP(AL31,'Text facts'!$A$1:$B$981,2,0)</f>
        <v>#N/A</v>
      </c>
      <c r="AO31" t="e">
        <f>VLOOKUP(AL31,'Text facts'!$A$1:$C$981,3,0)</f>
        <v>#N/A</v>
      </c>
    </row>
    <row r="32" spans="1:41">
      <c r="A32" s="1" t="s">
        <v>61</v>
      </c>
      <c r="B32" s="1" t="s">
        <v>1837</v>
      </c>
      <c r="C32" s="1" t="str">
        <f>VLOOKUP(B32,'Text facts'!$A$1:$H$981,6,0)</f>
        <v>A68</v>
      </c>
      <c r="D32" t="str">
        <f>VLOOKUP(B32,'Text facts'!$A$1:$B$981,2,0)</f>
        <v>Starac i more</v>
      </c>
      <c r="E32" t="str">
        <f>VLOOKUP(B32,'Text facts'!$A$1:$C$981,3,0)</f>
        <v>The Old Man and the Sea</v>
      </c>
      <c r="F32" s="1" t="s">
        <v>2105</v>
      </c>
      <c r="G32" s="1" t="str">
        <f>VLOOKUP(F32,'Text facts'!$A$1:$H$981,6,0)</f>
        <v>A111</v>
      </c>
      <c r="H32" t="str">
        <f>VLOOKUP(F32,'Text facts'!$A$1:$B$981,2,0)</f>
        <v>Dekameron</v>
      </c>
      <c r="I32" t="str">
        <f>VLOOKUP(F32,'Text facts'!$A$1:$C$981,3,0)</f>
        <v>The Decameron</v>
      </c>
      <c r="K32" s="1" t="e">
        <f>VLOOKUP(J32,'Text facts'!$A$1:$H$981,6,0)</f>
        <v>#N/A</v>
      </c>
      <c r="L32" t="e">
        <f>VLOOKUP(J32,'Text facts'!$A$1:$B$981,2,0)</f>
        <v>#N/A</v>
      </c>
      <c r="M32" t="e">
        <f>VLOOKUP(J32,'Text facts'!$A$1:$C$981,3,0)</f>
        <v>#N/A</v>
      </c>
      <c r="O32" s="1" t="e">
        <f>VLOOKUP(N32,'Text facts'!$A$1:$H$981,6,0)</f>
        <v>#N/A</v>
      </c>
      <c r="P32" t="e">
        <f>VLOOKUP(N32,'Text facts'!$A$1:$B$981,2,0)</f>
        <v>#N/A</v>
      </c>
      <c r="Q32" t="e">
        <f>VLOOKUP(N32,'Text facts'!$A$1:$C$981,3,0)</f>
        <v>#N/A</v>
      </c>
      <c r="S32" s="1" t="e">
        <f>VLOOKUP(R32,'Text facts'!$A$1:$H$981,6,0)</f>
        <v>#N/A</v>
      </c>
      <c r="T32" t="e">
        <f>VLOOKUP(R32,'Text facts'!$A$1:$B$981,2,0)</f>
        <v>#N/A</v>
      </c>
      <c r="U32" t="e">
        <f>VLOOKUP(R32,'Text facts'!$A$1:$C$981,3,0)</f>
        <v>#N/A</v>
      </c>
      <c r="W32" s="1" t="e">
        <f>VLOOKUP(V32,'Text facts'!$A$1:$H$981,6,0)</f>
        <v>#N/A</v>
      </c>
      <c r="X32" t="e">
        <f>VLOOKUP(V32,'Text facts'!$A$1:$B$981,2,0)</f>
        <v>#N/A</v>
      </c>
      <c r="Y32" t="e">
        <f>VLOOKUP(V32,'Text facts'!$A$1:$C$981,3,0)</f>
        <v>#N/A</v>
      </c>
      <c r="AA32" s="1" t="e">
        <f>VLOOKUP(Z32,'Text facts'!$A$1:$H$981,6,0)</f>
        <v>#N/A</v>
      </c>
      <c r="AB32" t="e">
        <f>VLOOKUP(Z32,'Text facts'!$A$1:$B$981,2,0)</f>
        <v>#N/A</v>
      </c>
      <c r="AC32" t="e">
        <f>VLOOKUP(Z32,'Text facts'!$A$1:$C$981,3,0)</f>
        <v>#N/A</v>
      </c>
      <c r="AE32" s="1" t="e">
        <f>VLOOKUP(AD32,'Text facts'!$A$1:$H$981,6,0)</f>
        <v>#N/A</v>
      </c>
      <c r="AF32" t="e">
        <f>VLOOKUP(AD32,'Text facts'!$A$1:$B$981,2,0)</f>
        <v>#N/A</v>
      </c>
      <c r="AG32" t="e">
        <f>VLOOKUP(AD32,'Text facts'!$A$1:$C$981,3,0)</f>
        <v>#N/A</v>
      </c>
      <c r="AI32" t="e">
        <f>VLOOKUP(AH32,'Text facts'!$A$1:$H$981,6,0)</f>
        <v>#N/A</v>
      </c>
      <c r="AJ32" t="e">
        <f>VLOOKUP(AH32,'Text facts'!$A$1:$B$981,2,0)</f>
        <v>#N/A</v>
      </c>
      <c r="AK32" t="e">
        <f>VLOOKUP(AH32,'Text facts'!$A$1:$C$981,3,0)</f>
        <v>#N/A</v>
      </c>
      <c r="AM32" t="e">
        <f>VLOOKUP(AL32,'Text facts'!$A$1:$H$981,6,0)</f>
        <v>#N/A</v>
      </c>
      <c r="AN32" t="e">
        <f>VLOOKUP(AL32,'Text facts'!$A$1:$B$981,2,0)</f>
        <v>#N/A</v>
      </c>
      <c r="AO32" t="e">
        <f>VLOOKUP(AL32,'Text facts'!$A$1:$C$981,3,0)</f>
        <v>#N/A</v>
      </c>
    </row>
    <row r="33" spans="1:41">
      <c r="A33" s="1" t="s">
        <v>62</v>
      </c>
      <c r="C33" s="1" t="e">
        <f>VLOOKUP(B33,'Text facts'!$A$1:$H$981,6,0)</f>
        <v>#N/A</v>
      </c>
      <c r="D33" t="e">
        <f>VLOOKUP(B33,'Text facts'!$A$1:$B$981,2,0)</f>
        <v>#N/A</v>
      </c>
      <c r="E33" t="e">
        <f>VLOOKUP(B33,'Text facts'!$A$1:$C$981,3,0)</f>
        <v>#N/A</v>
      </c>
      <c r="G33" s="1" t="e">
        <f>VLOOKUP(F33,'Text facts'!$A$1:$H$981,6,0)</f>
        <v>#N/A</v>
      </c>
      <c r="H33" t="e">
        <f>VLOOKUP(F33,'Text facts'!$A$1:$B$981,2,0)</f>
        <v>#N/A</v>
      </c>
      <c r="I33" t="e">
        <f>VLOOKUP(F33,'Text facts'!$A$1:$C$981,3,0)</f>
        <v>#N/A</v>
      </c>
      <c r="K33" s="1" t="e">
        <f>VLOOKUP(J33,'Text facts'!$A$1:$H$981,6,0)</f>
        <v>#N/A</v>
      </c>
      <c r="L33" t="e">
        <f>VLOOKUP(J33,'Text facts'!$A$1:$B$981,2,0)</f>
        <v>#N/A</v>
      </c>
      <c r="M33" t="e">
        <f>VLOOKUP(J33,'Text facts'!$A$1:$C$981,3,0)</f>
        <v>#N/A</v>
      </c>
      <c r="O33" s="1" t="e">
        <f>VLOOKUP(N33,'Text facts'!$A$1:$H$981,6,0)</f>
        <v>#N/A</v>
      </c>
      <c r="P33" t="e">
        <f>VLOOKUP(N33,'Text facts'!$A$1:$B$981,2,0)</f>
        <v>#N/A</v>
      </c>
      <c r="Q33" t="e">
        <f>VLOOKUP(N33,'Text facts'!$A$1:$C$981,3,0)</f>
        <v>#N/A</v>
      </c>
      <c r="S33" s="1" t="e">
        <f>VLOOKUP(R33,'Text facts'!$A$1:$H$981,6,0)</f>
        <v>#N/A</v>
      </c>
      <c r="T33" t="e">
        <f>VLOOKUP(R33,'Text facts'!$A$1:$B$981,2,0)</f>
        <v>#N/A</v>
      </c>
      <c r="U33" t="e">
        <f>VLOOKUP(R33,'Text facts'!$A$1:$C$981,3,0)</f>
        <v>#N/A</v>
      </c>
      <c r="W33" s="1" t="e">
        <f>VLOOKUP(V33,'Text facts'!$A$1:$H$981,6,0)</f>
        <v>#N/A</v>
      </c>
      <c r="X33" t="e">
        <f>VLOOKUP(V33,'Text facts'!$A$1:$B$981,2,0)</f>
        <v>#N/A</v>
      </c>
      <c r="Y33" t="e">
        <f>VLOOKUP(V33,'Text facts'!$A$1:$C$981,3,0)</f>
        <v>#N/A</v>
      </c>
      <c r="AA33" s="1" t="e">
        <f>VLOOKUP(Z33,'Text facts'!$A$1:$H$981,6,0)</f>
        <v>#N/A</v>
      </c>
      <c r="AB33" t="e">
        <f>VLOOKUP(Z33,'Text facts'!$A$1:$B$981,2,0)</f>
        <v>#N/A</v>
      </c>
      <c r="AC33" t="e">
        <f>VLOOKUP(Z33,'Text facts'!$A$1:$C$981,3,0)</f>
        <v>#N/A</v>
      </c>
      <c r="AE33" s="1" t="e">
        <f>VLOOKUP(AD33,'Text facts'!$A$1:$H$981,6,0)</f>
        <v>#N/A</v>
      </c>
      <c r="AF33" t="e">
        <f>VLOOKUP(AD33,'Text facts'!$A$1:$B$981,2,0)</f>
        <v>#N/A</v>
      </c>
      <c r="AG33" t="e">
        <f>VLOOKUP(AD33,'Text facts'!$A$1:$C$981,3,0)</f>
        <v>#N/A</v>
      </c>
      <c r="AI33" t="e">
        <f>VLOOKUP(AH33,'Text facts'!$A$1:$H$981,6,0)</f>
        <v>#N/A</v>
      </c>
      <c r="AJ33" t="e">
        <f>VLOOKUP(AH33,'Text facts'!$A$1:$B$981,2,0)</f>
        <v>#N/A</v>
      </c>
      <c r="AK33" t="e">
        <f>VLOOKUP(AH33,'Text facts'!$A$1:$C$981,3,0)</f>
        <v>#N/A</v>
      </c>
      <c r="AM33" t="e">
        <f>VLOOKUP(AL33,'Text facts'!$A$1:$H$981,6,0)</f>
        <v>#N/A</v>
      </c>
      <c r="AN33" t="e">
        <f>VLOOKUP(AL33,'Text facts'!$A$1:$B$981,2,0)</f>
        <v>#N/A</v>
      </c>
      <c r="AO33" t="e">
        <f>VLOOKUP(AL33,'Text facts'!$A$1:$C$981,3,0)</f>
        <v>#N/A</v>
      </c>
    </row>
    <row r="34" spans="1:41">
      <c r="A34" s="1" t="s">
        <v>63</v>
      </c>
      <c r="C34" s="1" t="e">
        <f>VLOOKUP(B34,'Text facts'!$A$1:$H$981,6,0)</f>
        <v>#N/A</v>
      </c>
      <c r="D34" t="e">
        <f>VLOOKUP(B34,'Text facts'!$A$1:$B$981,2,0)</f>
        <v>#N/A</v>
      </c>
      <c r="E34" t="e">
        <f>VLOOKUP(B34,'Text facts'!$A$1:$C$981,3,0)</f>
        <v>#N/A</v>
      </c>
      <c r="G34" s="1" t="e">
        <f>VLOOKUP(F34,'Text facts'!$A$1:$H$981,6,0)</f>
        <v>#N/A</v>
      </c>
      <c r="H34" t="e">
        <f>VLOOKUP(F34,'Text facts'!$A$1:$B$981,2,0)</f>
        <v>#N/A</v>
      </c>
      <c r="I34" t="e">
        <f>VLOOKUP(F34,'Text facts'!$A$1:$C$981,3,0)</f>
        <v>#N/A</v>
      </c>
      <c r="K34" s="1" t="e">
        <f>VLOOKUP(J34,'Text facts'!$A$1:$H$981,6,0)</f>
        <v>#N/A</v>
      </c>
      <c r="L34" t="e">
        <f>VLOOKUP(J34,'Text facts'!$A$1:$B$981,2,0)</f>
        <v>#N/A</v>
      </c>
      <c r="M34" t="e">
        <f>VLOOKUP(J34,'Text facts'!$A$1:$C$981,3,0)</f>
        <v>#N/A</v>
      </c>
      <c r="O34" s="1" t="e">
        <f>VLOOKUP(N34,'Text facts'!$A$1:$H$981,6,0)</f>
        <v>#N/A</v>
      </c>
      <c r="P34" t="e">
        <f>VLOOKUP(N34,'Text facts'!$A$1:$B$981,2,0)</f>
        <v>#N/A</v>
      </c>
      <c r="Q34" t="e">
        <f>VLOOKUP(N34,'Text facts'!$A$1:$C$981,3,0)</f>
        <v>#N/A</v>
      </c>
      <c r="S34" s="1" t="e">
        <f>VLOOKUP(R34,'Text facts'!$A$1:$H$981,6,0)</f>
        <v>#N/A</v>
      </c>
      <c r="T34" t="e">
        <f>VLOOKUP(R34,'Text facts'!$A$1:$B$981,2,0)</f>
        <v>#N/A</v>
      </c>
      <c r="U34" t="e">
        <f>VLOOKUP(R34,'Text facts'!$A$1:$C$981,3,0)</f>
        <v>#N/A</v>
      </c>
      <c r="W34" s="1" t="e">
        <f>VLOOKUP(V34,'Text facts'!$A$1:$H$981,6,0)</f>
        <v>#N/A</v>
      </c>
      <c r="X34" t="e">
        <f>VLOOKUP(V34,'Text facts'!$A$1:$B$981,2,0)</f>
        <v>#N/A</v>
      </c>
      <c r="Y34" t="e">
        <f>VLOOKUP(V34,'Text facts'!$A$1:$C$981,3,0)</f>
        <v>#N/A</v>
      </c>
      <c r="AA34" s="1" t="e">
        <f>VLOOKUP(Z34,'Text facts'!$A$1:$H$981,6,0)</f>
        <v>#N/A</v>
      </c>
      <c r="AB34" t="e">
        <f>VLOOKUP(Z34,'Text facts'!$A$1:$B$981,2,0)</f>
        <v>#N/A</v>
      </c>
      <c r="AC34" t="e">
        <f>VLOOKUP(Z34,'Text facts'!$A$1:$C$981,3,0)</f>
        <v>#N/A</v>
      </c>
      <c r="AE34" s="1" t="e">
        <f>VLOOKUP(AD34,'Text facts'!$A$1:$H$981,6,0)</f>
        <v>#N/A</v>
      </c>
      <c r="AF34" t="e">
        <f>VLOOKUP(AD34,'Text facts'!$A$1:$B$981,2,0)</f>
        <v>#N/A</v>
      </c>
      <c r="AG34" t="e">
        <f>VLOOKUP(AD34,'Text facts'!$A$1:$C$981,3,0)</f>
        <v>#N/A</v>
      </c>
      <c r="AI34" t="e">
        <f>VLOOKUP(AH34,'Text facts'!$A$1:$H$981,6,0)</f>
        <v>#N/A</v>
      </c>
      <c r="AJ34" t="e">
        <f>VLOOKUP(AH34,'Text facts'!$A$1:$B$981,2,0)</f>
        <v>#N/A</v>
      </c>
      <c r="AK34" t="e">
        <f>VLOOKUP(AH34,'Text facts'!$A$1:$C$981,3,0)</f>
        <v>#N/A</v>
      </c>
      <c r="AM34" t="e">
        <f>VLOOKUP(AL34,'Text facts'!$A$1:$H$981,6,0)</f>
        <v>#N/A</v>
      </c>
      <c r="AN34" t="e">
        <f>VLOOKUP(AL34,'Text facts'!$A$1:$B$981,2,0)</f>
        <v>#N/A</v>
      </c>
      <c r="AO34" t="e">
        <f>VLOOKUP(AL34,'Text facts'!$A$1:$C$981,3,0)</f>
        <v>#N/A</v>
      </c>
    </row>
    <row r="35" spans="1:41">
      <c r="A35" s="1" t="s">
        <v>65</v>
      </c>
      <c r="C35" s="1" t="e">
        <f>VLOOKUP(B35,'Text facts'!$A$1:$H$981,6,0)</f>
        <v>#N/A</v>
      </c>
      <c r="D35" t="e">
        <f>VLOOKUP(B35,'Text facts'!$A$1:$B$981,2,0)</f>
        <v>#N/A</v>
      </c>
      <c r="E35" t="e">
        <f>VLOOKUP(B35,'Text facts'!$A$1:$C$981,3,0)</f>
        <v>#N/A</v>
      </c>
      <c r="G35" s="1" t="e">
        <f>VLOOKUP(F35,'Text facts'!$A$1:$H$981,6,0)</f>
        <v>#N/A</v>
      </c>
      <c r="H35" t="e">
        <f>VLOOKUP(F35,'Text facts'!$A$1:$B$981,2,0)</f>
        <v>#N/A</v>
      </c>
      <c r="I35" t="e">
        <f>VLOOKUP(F35,'Text facts'!$A$1:$C$981,3,0)</f>
        <v>#N/A</v>
      </c>
      <c r="K35" s="1" t="e">
        <f>VLOOKUP(J35,'Text facts'!$A$1:$H$981,6,0)</f>
        <v>#N/A</v>
      </c>
      <c r="L35" t="e">
        <f>VLOOKUP(J35,'Text facts'!$A$1:$B$981,2,0)</f>
        <v>#N/A</v>
      </c>
      <c r="M35" t="e">
        <f>VLOOKUP(J35,'Text facts'!$A$1:$C$981,3,0)</f>
        <v>#N/A</v>
      </c>
      <c r="O35" s="1" t="e">
        <f>VLOOKUP(N35,'Text facts'!$A$1:$H$981,6,0)</f>
        <v>#N/A</v>
      </c>
      <c r="P35" t="e">
        <f>VLOOKUP(N35,'Text facts'!$A$1:$B$981,2,0)</f>
        <v>#N/A</v>
      </c>
      <c r="Q35" t="e">
        <f>VLOOKUP(N35,'Text facts'!$A$1:$C$981,3,0)</f>
        <v>#N/A</v>
      </c>
      <c r="S35" s="1" t="e">
        <f>VLOOKUP(R35,'Text facts'!$A$1:$H$981,6,0)</f>
        <v>#N/A</v>
      </c>
      <c r="T35" t="e">
        <f>VLOOKUP(R35,'Text facts'!$A$1:$B$981,2,0)</f>
        <v>#N/A</v>
      </c>
      <c r="U35" t="e">
        <f>VLOOKUP(R35,'Text facts'!$A$1:$C$981,3,0)</f>
        <v>#N/A</v>
      </c>
      <c r="W35" s="1" t="e">
        <f>VLOOKUP(V35,'Text facts'!$A$1:$H$981,6,0)</f>
        <v>#N/A</v>
      </c>
      <c r="X35" t="e">
        <f>VLOOKUP(V35,'Text facts'!$A$1:$B$981,2,0)</f>
        <v>#N/A</v>
      </c>
      <c r="Y35" t="e">
        <f>VLOOKUP(V35,'Text facts'!$A$1:$C$981,3,0)</f>
        <v>#N/A</v>
      </c>
      <c r="AA35" s="1" t="e">
        <f>VLOOKUP(Z35,'Text facts'!$A$1:$H$981,6,0)</f>
        <v>#N/A</v>
      </c>
      <c r="AB35" t="e">
        <f>VLOOKUP(Z35,'Text facts'!$A$1:$B$981,2,0)</f>
        <v>#N/A</v>
      </c>
      <c r="AC35" t="e">
        <f>VLOOKUP(Z35,'Text facts'!$A$1:$C$981,3,0)</f>
        <v>#N/A</v>
      </c>
      <c r="AE35" s="1" t="e">
        <f>VLOOKUP(AD35,'Text facts'!$A$1:$H$981,6,0)</f>
        <v>#N/A</v>
      </c>
      <c r="AF35" t="e">
        <f>VLOOKUP(AD35,'Text facts'!$A$1:$B$981,2,0)</f>
        <v>#N/A</v>
      </c>
      <c r="AG35" t="e">
        <f>VLOOKUP(AD35,'Text facts'!$A$1:$C$981,3,0)</f>
        <v>#N/A</v>
      </c>
      <c r="AI35" t="e">
        <f>VLOOKUP(AH35,'Text facts'!$A$1:$H$981,6,0)</f>
        <v>#N/A</v>
      </c>
      <c r="AJ35" t="e">
        <f>VLOOKUP(AH35,'Text facts'!$A$1:$B$981,2,0)</f>
        <v>#N/A</v>
      </c>
      <c r="AK35" t="e">
        <f>VLOOKUP(AH35,'Text facts'!$A$1:$C$981,3,0)</f>
        <v>#N/A</v>
      </c>
      <c r="AM35" t="e">
        <f>VLOOKUP(AL35,'Text facts'!$A$1:$H$981,6,0)</f>
        <v>#N/A</v>
      </c>
      <c r="AN35" t="e">
        <f>VLOOKUP(AL35,'Text facts'!$A$1:$B$981,2,0)</f>
        <v>#N/A</v>
      </c>
      <c r="AO35" t="e">
        <f>VLOOKUP(AL35,'Text facts'!$A$1:$C$981,3,0)</f>
        <v>#N/A</v>
      </c>
    </row>
    <row r="36" spans="1:41">
      <c r="A36" s="1" t="s">
        <v>66</v>
      </c>
      <c r="C36" s="1" t="e">
        <f>VLOOKUP(B36,'Text facts'!$A$1:$H$981,6,0)</f>
        <v>#N/A</v>
      </c>
      <c r="D36" t="e">
        <f>VLOOKUP(B36,'Text facts'!$A$1:$B$981,2,0)</f>
        <v>#N/A</v>
      </c>
      <c r="E36" t="e">
        <f>VLOOKUP(B36,'Text facts'!$A$1:$C$981,3,0)</f>
        <v>#N/A</v>
      </c>
      <c r="G36" s="1" t="e">
        <f>VLOOKUP(F36,'Text facts'!$A$1:$H$981,6,0)</f>
        <v>#N/A</v>
      </c>
      <c r="H36" t="e">
        <f>VLOOKUP(F36,'Text facts'!$A$1:$B$981,2,0)</f>
        <v>#N/A</v>
      </c>
      <c r="I36" t="e">
        <f>VLOOKUP(F36,'Text facts'!$A$1:$C$981,3,0)</f>
        <v>#N/A</v>
      </c>
      <c r="K36" s="1" t="e">
        <f>VLOOKUP(J36,'Text facts'!$A$1:$H$981,6,0)</f>
        <v>#N/A</v>
      </c>
      <c r="L36" t="e">
        <f>VLOOKUP(J36,'Text facts'!$A$1:$B$981,2,0)</f>
        <v>#N/A</v>
      </c>
      <c r="M36" t="e">
        <f>VLOOKUP(J36,'Text facts'!$A$1:$C$981,3,0)</f>
        <v>#N/A</v>
      </c>
      <c r="O36" s="1" t="e">
        <f>VLOOKUP(N36,'Text facts'!$A$1:$H$981,6,0)</f>
        <v>#N/A</v>
      </c>
      <c r="P36" t="e">
        <f>VLOOKUP(N36,'Text facts'!$A$1:$B$981,2,0)</f>
        <v>#N/A</v>
      </c>
      <c r="Q36" t="e">
        <f>VLOOKUP(N36,'Text facts'!$A$1:$C$981,3,0)</f>
        <v>#N/A</v>
      </c>
      <c r="S36" s="1" t="e">
        <f>VLOOKUP(R36,'Text facts'!$A$1:$H$981,6,0)</f>
        <v>#N/A</v>
      </c>
      <c r="T36" t="e">
        <f>VLOOKUP(R36,'Text facts'!$A$1:$B$981,2,0)</f>
        <v>#N/A</v>
      </c>
      <c r="U36" t="e">
        <f>VLOOKUP(R36,'Text facts'!$A$1:$C$981,3,0)</f>
        <v>#N/A</v>
      </c>
      <c r="W36" s="1" t="e">
        <f>VLOOKUP(V36,'Text facts'!$A$1:$H$981,6,0)</f>
        <v>#N/A</v>
      </c>
      <c r="X36" t="e">
        <f>VLOOKUP(V36,'Text facts'!$A$1:$B$981,2,0)</f>
        <v>#N/A</v>
      </c>
      <c r="Y36" t="e">
        <f>VLOOKUP(V36,'Text facts'!$A$1:$C$981,3,0)</f>
        <v>#N/A</v>
      </c>
      <c r="AA36" s="1" t="e">
        <f>VLOOKUP(Z36,'Text facts'!$A$1:$H$981,6,0)</f>
        <v>#N/A</v>
      </c>
      <c r="AB36" t="e">
        <f>VLOOKUP(Z36,'Text facts'!$A$1:$B$981,2,0)</f>
        <v>#N/A</v>
      </c>
      <c r="AC36" t="e">
        <f>VLOOKUP(Z36,'Text facts'!$A$1:$C$981,3,0)</f>
        <v>#N/A</v>
      </c>
      <c r="AE36" s="1" t="e">
        <f>VLOOKUP(AD36,'Text facts'!$A$1:$H$981,6,0)</f>
        <v>#N/A</v>
      </c>
      <c r="AF36" t="e">
        <f>VLOOKUP(AD36,'Text facts'!$A$1:$B$981,2,0)</f>
        <v>#N/A</v>
      </c>
      <c r="AG36" t="e">
        <f>VLOOKUP(AD36,'Text facts'!$A$1:$C$981,3,0)</f>
        <v>#N/A</v>
      </c>
      <c r="AI36" t="e">
        <f>VLOOKUP(AH36,'Text facts'!$A$1:$H$981,6,0)</f>
        <v>#N/A</v>
      </c>
      <c r="AJ36" t="e">
        <f>VLOOKUP(AH36,'Text facts'!$A$1:$B$981,2,0)</f>
        <v>#N/A</v>
      </c>
      <c r="AK36" t="e">
        <f>VLOOKUP(AH36,'Text facts'!$A$1:$C$981,3,0)</f>
        <v>#N/A</v>
      </c>
      <c r="AM36" t="e">
        <f>VLOOKUP(AL36,'Text facts'!$A$1:$H$981,6,0)</f>
        <v>#N/A</v>
      </c>
      <c r="AN36" t="e">
        <f>VLOOKUP(AL36,'Text facts'!$A$1:$B$981,2,0)</f>
        <v>#N/A</v>
      </c>
      <c r="AO36" t="e">
        <f>VLOOKUP(AL36,'Text facts'!$A$1:$C$981,3,0)</f>
        <v>#N/A</v>
      </c>
    </row>
    <row r="37" spans="1:41">
      <c r="A37" s="1" t="s">
        <v>68</v>
      </c>
      <c r="B37" s="1" t="s">
        <v>2128</v>
      </c>
      <c r="C37" s="1" t="str">
        <f>VLOOKUP(B37,'Text facts'!$A$1:$H$981,6,0)</f>
        <v>A43</v>
      </c>
      <c r="D37" t="str">
        <f>VLOOKUP(B37,'Text facts'!$A$1:$B$981,2,0)</f>
        <v>Zapisi iz mrtvog doma</v>
      </c>
      <c r="E37" t="str">
        <f>VLOOKUP(B37,'Text facts'!$A$1:$C$981,3,0)</f>
        <v>Notes from a Dead House / The House of the Dead</v>
      </c>
      <c r="F37" s="1" t="s">
        <v>2131</v>
      </c>
      <c r="G37" s="1" t="str">
        <f>VLOOKUP(F37,'Text facts'!$A$1:$H$981,6,0)</f>
        <v>A0</v>
      </c>
      <c r="H37" t="str">
        <f>VLOOKUP(F37,'Text facts'!$A$1:$B$981,2,0)</f>
        <v>Tibetanska knjiga mrtvih</v>
      </c>
      <c r="I37" t="str">
        <f>VLOOKUP(F37,'Text facts'!$A$1:$C$981,3,0)</f>
        <v>The Tibetan Book of the Dead</v>
      </c>
      <c r="J37" s="1" t="s">
        <v>1626</v>
      </c>
      <c r="K37" s="1" t="str">
        <f>VLOOKUP(J37,'Text facts'!$A$1:$H$981,6,0)</f>
        <v>A38</v>
      </c>
      <c r="L37" t="str">
        <f>VLOOKUP(J37,'Text facts'!$A$1:$B$981,2,0)</f>
        <v>Genijalna prijateljica</v>
      </c>
      <c r="M37" t="str">
        <f>VLOOKUP(J37,'Text facts'!$A$1:$C$981,3,0)</f>
        <v>My Brilliant Friend</v>
      </c>
      <c r="N37" s="1" t="s">
        <v>2134</v>
      </c>
      <c r="O37" s="1" t="str">
        <f>VLOOKUP(N37,'Text facts'!$A$1:$H$981,6,0)</f>
        <v>A115</v>
      </c>
      <c r="P37" t="str">
        <f>VLOOKUP(N37,'Text facts'!$A$1:$B$981,2,0)</f>
        <v>Doktrina šoka</v>
      </c>
      <c r="Q37" t="str">
        <f>VLOOKUP(N37,'Text facts'!$A$1:$C$981,3,0)</f>
        <v>The Shock Doctrine</v>
      </c>
      <c r="R37" s="1" t="s">
        <v>1389</v>
      </c>
      <c r="S37" s="1" t="s">
        <v>2140</v>
      </c>
      <c r="T37" t="str">
        <f>VLOOKUP(R37,'Text facts'!$A$1:$B$981,2,0)</f>
        <v>[NEMA NASLOVA]</v>
      </c>
      <c r="U37" t="str">
        <f>VLOOKUP(R37,'Text facts'!$A$1:$C$981,3,0)</f>
        <v>[NO TITLE]</v>
      </c>
      <c r="V37" s="1" t="s">
        <v>2149</v>
      </c>
      <c r="W37" s="1" t="str">
        <f>VLOOKUP(V37,'Text facts'!$A$1:$H$981,6,0)</f>
        <v>A117</v>
      </c>
      <c r="X37" t="str">
        <f>VLOOKUP(V37,'Text facts'!$A$1:$B$981,2,0)</f>
        <v>Bijeli zubi</v>
      </c>
      <c r="Y37" t="str">
        <f>VLOOKUP(V37,'Text facts'!$A$1:$C$981,3,0)</f>
        <v>White Teeth</v>
      </c>
      <c r="Z37" s="1" t="s">
        <v>2155</v>
      </c>
      <c r="AA37" s="1" t="str">
        <f>VLOOKUP(Z37,'Text facts'!$A$1:$H$981,6,0)</f>
        <v>A118</v>
      </c>
      <c r="AB37" t="str">
        <f>VLOOKUP(Z37,'Text facts'!$A$1:$B$981,2,0)</f>
        <v>Ljubav ili smrt</v>
      </c>
      <c r="AC37" t="str">
        <f>VLOOKUP(Z37,'Text facts'!$A$1:$C$981,3,0)</f>
        <v>Love or Death</v>
      </c>
      <c r="AD37" s="1" t="s">
        <v>2161</v>
      </c>
      <c r="AE37" s="1" t="str">
        <f>VLOOKUP(AD37,'Text facts'!$A$1:$H$981,6,0)</f>
        <v>A119</v>
      </c>
      <c r="AF37" t="str">
        <f>VLOOKUP(AD37,'Text facts'!$A$1:$B$981,2,0)</f>
        <v>Tri čovjeka u čamcu</v>
      </c>
      <c r="AG37" t="str">
        <f>VLOOKUP(AD37,'Text facts'!$A$1:$C$981,3,0)</f>
        <v>Three Men in a Boat</v>
      </c>
      <c r="AH37" t="s">
        <v>2167</v>
      </c>
      <c r="AI37" t="str">
        <f>VLOOKUP(AH37,'Text facts'!$A$1:$H$981,6,0)</f>
        <v>A120</v>
      </c>
      <c r="AJ37" t="str">
        <f>VLOOKUP(AH37,'Text facts'!$A$1:$B$981,2,0)</f>
        <v>Ježeva kućica</v>
      </c>
      <c r="AK37" t="str">
        <f>VLOOKUP(AH37,'Text facts'!$A$1:$C$981,3,0)</f>
        <v>Hedgehog's Home</v>
      </c>
      <c r="AM37" t="e">
        <f>VLOOKUP(AL37,'Text facts'!$A$1:$H$981,6,0)</f>
        <v>#N/A</v>
      </c>
      <c r="AN37" t="e">
        <f>VLOOKUP(AL37,'Text facts'!$A$1:$B$981,2,0)</f>
        <v>#N/A</v>
      </c>
      <c r="AO37" t="e">
        <f>VLOOKUP(AL37,'Text facts'!$A$1:$C$981,3,0)</f>
        <v>#N/A</v>
      </c>
    </row>
    <row r="38" spans="1:41">
      <c r="A38" s="1" t="s">
        <v>69</v>
      </c>
      <c r="B38" s="1" t="s">
        <v>1614</v>
      </c>
      <c r="C38" s="1" t="str">
        <f>VLOOKUP(B38,'Text facts'!$A$1:$H$981,6,0)</f>
        <v>A36</v>
      </c>
      <c r="D38" t="str">
        <f>VLOOKUP(B38,'Text facts'!$A$1:$B$981,2,0)</f>
        <v>Ronja razbojnička kći</v>
      </c>
      <c r="E38" t="str">
        <f>VLOOKUP(B38,'Text facts'!$A$1:$C$981,3,0)</f>
        <v>Ronia, the Robber's Daughter</v>
      </c>
      <c r="G38" s="1" t="e">
        <f>VLOOKUP(F38,'Text facts'!$A$1:$H$981,6,0)</f>
        <v>#N/A</v>
      </c>
      <c r="H38" t="e">
        <f>VLOOKUP(F38,'Text facts'!$A$1:$B$981,2,0)</f>
        <v>#N/A</v>
      </c>
      <c r="I38" t="e">
        <f>VLOOKUP(F38,'Text facts'!$A$1:$C$981,3,0)</f>
        <v>#N/A</v>
      </c>
      <c r="K38" s="1" t="e">
        <f>VLOOKUP(J38,'Text facts'!$A$1:$H$981,6,0)</f>
        <v>#N/A</v>
      </c>
      <c r="L38" t="e">
        <f>VLOOKUP(J38,'Text facts'!$A$1:$B$981,2,0)</f>
        <v>#N/A</v>
      </c>
      <c r="M38" t="e">
        <f>VLOOKUP(J38,'Text facts'!$A$1:$C$981,3,0)</f>
        <v>#N/A</v>
      </c>
      <c r="O38" s="1" t="e">
        <f>VLOOKUP(N38,'Text facts'!$A$1:$H$981,6,0)</f>
        <v>#N/A</v>
      </c>
      <c r="P38" t="e">
        <f>VLOOKUP(N38,'Text facts'!$A$1:$B$981,2,0)</f>
        <v>#N/A</v>
      </c>
      <c r="Q38" t="e">
        <f>VLOOKUP(N38,'Text facts'!$A$1:$C$981,3,0)</f>
        <v>#N/A</v>
      </c>
      <c r="S38" s="1" t="e">
        <f>VLOOKUP(R38,'Text facts'!$A$1:$H$981,6,0)</f>
        <v>#N/A</v>
      </c>
      <c r="T38" t="e">
        <f>VLOOKUP(R38,'Text facts'!$A$1:$B$981,2,0)</f>
        <v>#N/A</v>
      </c>
      <c r="U38" t="e">
        <f>VLOOKUP(R38,'Text facts'!$A$1:$C$981,3,0)</f>
        <v>#N/A</v>
      </c>
      <c r="W38" s="1" t="e">
        <f>VLOOKUP(V38,'Text facts'!$A$1:$H$981,6,0)</f>
        <v>#N/A</v>
      </c>
      <c r="X38" t="e">
        <f>VLOOKUP(V38,'Text facts'!$A$1:$B$981,2,0)</f>
        <v>#N/A</v>
      </c>
      <c r="Y38" t="e">
        <f>VLOOKUP(V38,'Text facts'!$A$1:$C$981,3,0)</f>
        <v>#N/A</v>
      </c>
      <c r="AA38" s="1" t="e">
        <f>VLOOKUP(Z38,'Text facts'!$A$1:$H$981,6,0)</f>
        <v>#N/A</v>
      </c>
      <c r="AB38" t="e">
        <f>VLOOKUP(Z38,'Text facts'!$A$1:$B$981,2,0)</f>
        <v>#N/A</v>
      </c>
      <c r="AC38" t="e">
        <f>VLOOKUP(Z38,'Text facts'!$A$1:$C$981,3,0)</f>
        <v>#N/A</v>
      </c>
      <c r="AE38" s="1" t="e">
        <f>VLOOKUP(AD38,'Text facts'!$A$1:$H$981,6,0)</f>
        <v>#N/A</v>
      </c>
      <c r="AF38" t="e">
        <f>VLOOKUP(AD38,'Text facts'!$A$1:$B$981,2,0)</f>
        <v>#N/A</v>
      </c>
      <c r="AG38" t="e">
        <f>VLOOKUP(AD38,'Text facts'!$A$1:$C$981,3,0)</f>
        <v>#N/A</v>
      </c>
      <c r="AI38" t="e">
        <f>VLOOKUP(AH38,'Text facts'!$A$1:$H$981,6,0)</f>
        <v>#N/A</v>
      </c>
      <c r="AJ38" t="e">
        <f>VLOOKUP(AH38,'Text facts'!$A$1:$B$981,2,0)</f>
        <v>#N/A</v>
      </c>
      <c r="AK38" t="e">
        <f>VLOOKUP(AH38,'Text facts'!$A$1:$C$981,3,0)</f>
        <v>#N/A</v>
      </c>
      <c r="AM38" t="e">
        <f>VLOOKUP(AL38,'Text facts'!$A$1:$H$981,6,0)</f>
        <v>#N/A</v>
      </c>
      <c r="AN38" t="e">
        <f>VLOOKUP(AL38,'Text facts'!$A$1:$B$981,2,0)</f>
        <v>#N/A</v>
      </c>
      <c r="AO38" t="e">
        <f>VLOOKUP(AL38,'Text facts'!$A$1:$C$981,3,0)</f>
        <v>#N/A</v>
      </c>
    </row>
    <row r="39" spans="1:41">
      <c r="A39" s="1" t="s">
        <v>70</v>
      </c>
      <c r="C39" s="1" t="e">
        <f>VLOOKUP(B39,'Text facts'!$A$1:$H$981,6,0)</f>
        <v>#N/A</v>
      </c>
      <c r="D39" t="e">
        <f>VLOOKUP(B39,'Text facts'!$A$1:$B$981,2,0)</f>
        <v>#N/A</v>
      </c>
      <c r="E39" t="e">
        <f>VLOOKUP(B39,'Text facts'!$A$1:$C$981,3,0)</f>
        <v>#N/A</v>
      </c>
      <c r="G39" s="1" t="e">
        <f>VLOOKUP(F39,'Text facts'!$A$1:$H$981,6,0)</f>
        <v>#N/A</v>
      </c>
      <c r="H39" t="e">
        <f>VLOOKUP(F39,'Text facts'!$A$1:$B$981,2,0)</f>
        <v>#N/A</v>
      </c>
      <c r="I39" t="e">
        <f>VLOOKUP(F39,'Text facts'!$A$1:$C$981,3,0)</f>
        <v>#N/A</v>
      </c>
      <c r="K39" s="1" t="e">
        <f>VLOOKUP(J39,'Text facts'!$A$1:$H$981,6,0)</f>
        <v>#N/A</v>
      </c>
      <c r="L39" t="e">
        <f>VLOOKUP(J39,'Text facts'!$A$1:$B$981,2,0)</f>
        <v>#N/A</v>
      </c>
      <c r="M39" t="e">
        <f>VLOOKUP(J39,'Text facts'!$A$1:$C$981,3,0)</f>
        <v>#N/A</v>
      </c>
      <c r="O39" s="1" t="e">
        <f>VLOOKUP(N39,'Text facts'!$A$1:$H$981,6,0)</f>
        <v>#N/A</v>
      </c>
      <c r="P39" t="e">
        <f>VLOOKUP(N39,'Text facts'!$A$1:$B$981,2,0)</f>
        <v>#N/A</v>
      </c>
      <c r="Q39" t="e">
        <f>VLOOKUP(N39,'Text facts'!$A$1:$C$981,3,0)</f>
        <v>#N/A</v>
      </c>
      <c r="S39" s="1" t="e">
        <f>VLOOKUP(R39,'Text facts'!$A$1:$H$981,6,0)</f>
        <v>#N/A</v>
      </c>
      <c r="T39" t="e">
        <f>VLOOKUP(R39,'Text facts'!$A$1:$B$981,2,0)</f>
        <v>#N/A</v>
      </c>
      <c r="U39" t="e">
        <f>VLOOKUP(R39,'Text facts'!$A$1:$C$981,3,0)</f>
        <v>#N/A</v>
      </c>
      <c r="W39" s="1" t="e">
        <f>VLOOKUP(V39,'Text facts'!$A$1:$H$981,6,0)</f>
        <v>#N/A</v>
      </c>
      <c r="X39" t="e">
        <f>VLOOKUP(V39,'Text facts'!$A$1:$B$981,2,0)</f>
        <v>#N/A</v>
      </c>
      <c r="Y39" t="e">
        <f>VLOOKUP(V39,'Text facts'!$A$1:$C$981,3,0)</f>
        <v>#N/A</v>
      </c>
      <c r="AA39" s="1" t="e">
        <f>VLOOKUP(Z39,'Text facts'!$A$1:$H$981,6,0)</f>
        <v>#N/A</v>
      </c>
      <c r="AB39" t="e">
        <f>VLOOKUP(Z39,'Text facts'!$A$1:$B$981,2,0)</f>
        <v>#N/A</v>
      </c>
      <c r="AC39" t="e">
        <f>VLOOKUP(Z39,'Text facts'!$A$1:$C$981,3,0)</f>
        <v>#N/A</v>
      </c>
      <c r="AE39" s="1" t="e">
        <f>VLOOKUP(AD39,'Text facts'!$A$1:$H$981,6,0)</f>
        <v>#N/A</v>
      </c>
      <c r="AF39" t="e">
        <f>VLOOKUP(AD39,'Text facts'!$A$1:$B$981,2,0)</f>
        <v>#N/A</v>
      </c>
      <c r="AG39" t="e">
        <f>VLOOKUP(AD39,'Text facts'!$A$1:$C$981,3,0)</f>
        <v>#N/A</v>
      </c>
      <c r="AI39" t="e">
        <f>VLOOKUP(AH39,'Text facts'!$A$1:$H$981,6,0)</f>
        <v>#N/A</v>
      </c>
      <c r="AJ39" t="e">
        <f>VLOOKUP(AH39,'Text facts'!$A$1:$B$981,2,0)</f>
        <v>#N/A</v>
      </c>
      <c r="AK39" t="e">
        <f>VLOOKUP(AH39,'Text facts'!$A$1:$C$981,3,0)</f>
        <v>#N/A</v>
      </c>
      <c r="AM39" t="e">
        <f>VLOOKUP(AL39,'Text facts'!$A$1:$H$981,6,0)</f>
        <v>#N/A</v>
      </c>
      <c r="AN39" t="e">
        <f>VLOOKUP(AL39,'Text facts'!$A$1:$B$981,2,0)</f>
        <v>#N/A</v>
      </c>
      <c r="AO39" t="e">
        <f>VLOOKUP(AL39,'Text facts'!$A$1:$C$981,3,0)</f>
        <v>#N/A</v>
      </c>
    </row>
    <row r="40" spans="1:41">
      <c r="A40" s="1" t="s">
        <v>72</v>
      </c>
      <c r="C40" s="1" t="e">
        <f>VLOOKUP(B40,'Text facts'!$A$1:$H$981,6,0)</f>
        <v>#N/A</v>
      </c>
      <c r="D40" t="e">
        <f>VLOOKUP(B40,'Text facts'!$A$1:$B$981,2,0)</f>
        <v>#N/A</v>
      </c>
      <c r="E40" t="e">
        <f>VLOOKUP(B40,'Text facts'!$A$1:$C$981,3,0)</f>
        <v>#N/A</v>
      </c>
      <c r="G40" s="1" t="e">
        <f>VLOOKUP(F40,'Text facts'!$A$1:$H$981,6,0)</f>
        <v>#N/A</v>
      </c>
      <c r="H40" t="e">
        <f>VLOOKUP(F40,'Text facts'!$A$1:$B$981,2,0)</f>
        <v>#N/A</v>
      </c>
      <c r="I40" t="e">
        <f>VLOOKUP(F40,'Text facts'!$A$1:$C$981,3,0)</f>
        <v>#N/A</v>
      </c>
      <c r="K40" s="1" t="e">
        <f>VLOOKUP(J40,'Text facts'!$A$1:$H$981,6,0)</f>
        <v>#N/A</v>
      </c>
      <c r="L40" t="e">
        <f>VLOOKUP(J40,'Text facts'!$A$1:$B$981,2,0)</f>
        <v>#N/A</v>
      </c>
      <c r="M40" t="e">
        <f>VLOOKUP(J40,'Text facts'!$A$1:$C$981,3,0)</f>
        <v>#N/A</v>
      </c>
      <c r="O40" s="1" t="e">
        <f>VLOOKUP(N40,'Text facts'!$A$1:$H$981,6,0)</f>
        <v>#N/A</v>
      </c>
      <c r="P40" t="e">
        <f>VLOOKUP(N40,'Text facts'!$A$1:$B$981,2,0)</f>
        <v>#N/A</v>
      </c>
      <c r="Q40" t="e">
        <f>VLOOKUP(N40,'Text facts'!$A$1:$C$981,3,0)</f>
        <v>#N/A</v>
      </c>
      <c r="S40" s="1" t="e">
        <f>VLOOKUP(R40,'Text facts'!$A$1:$H$981,6,0)</f>
        <v>#N/A</v>
      </c>
      <c r="T40" t="e">
        <f>VLOOKUP(R40,'Text facts'!$A$1:$B$981,2,0)</f>
        <v>#N/A</v>
      </c>
      <c r="U40" t="e">
        <f>VLOOKUP(R40,'Text facts'!$A$1:$C$981,3,0)</f>
        <v>#N/A</v>
      </c>
      <c r="W40" s="1" t="e">
        <f>VLOOKUP(V40,'Text facts'!$A$1:$H$981,6,0)</f>
        <v>#N/A</v>
      </c>
      <c r="X40" t="e">
        <f>VLOOKUP(V40,'Text facts'!$A$1:$B$981,2,0)</f>
        <v>#N/A</v>
      </c>
      <c r="Y40" t="e">
        <f>VLOOKUP(V40,'Text facts'!$A$1:$C$981,3,0)</f>
        <v>#N/A</v>
      </c>
      <c r="AA40" s="1" t="e">
        <f>VLOOKUP(Z40,'Text facts'!$A$1:$H$981,6,0)</f>
        <v>#N/A</v>
      </c>
      <c r="AB40" t="e">
        <f>VLOOKUP(Z40,'Text facts'!$A$1:$B$981,2,0)</f>
        <v>#N/A</v>
      </c>
      <c r="AC40" t="e">
        <f>VLOOKUP(Z40,'Text facts'!$A$1:$C$981,3,0)</f>
        <v>#N/A</v>
      </c>
      <c r="AE40" s="1" t="e">
        <f>VLOOKUP(AD40,'Text facts'!$A$1:$H$981,6,0)</f>
        <v>#N/A</v>
      </c>
      <c r="AF40" t="e">
        <f>VLOOKUP(AD40,'Text facts'!$A$1:$B$981,2,0)</f>
        <v>#N/A</v>
      </c>
      <c r="AG40" t="e">
        <f>VLOOKUP(AD40,'Text facts'!$A$1:$C$981,3,0)</f>
        <v>#N/A</v>
      </c>
      <c r="AI40" t="e">
        <f>VLOOKUP(AH40,'Text facts'!$A$1:$H$981,6,0)</f>
        <v>#N/A</v>
      </c>
      <c r="AJ40" t="e">
        <f>VLOOKUP(AH40,'Text facts'!$A$1:$B$981,2,0)</f>
        <v>#N/A</v>
      </c>
      <c r="AK40" t="e">
        <f>VLOOKUP(AH40,'Text facts'!$A$1:$C$981,3,0)</f>
        <v>#N/A</v>
      </c>
      <c r="AM40" t="e">
        <f>VLOOKUP(AL40,'Text facts'!$A$1:$H$981,6,0)</f>
        <v>#N/A</v>
      </c>
      <c r="AN40" t="e">
        <f>VLOOKUP(AL40,'Text facts'!$A$1:$B$981,2,0)</f>
        <v>#N/A</v>
      </c>
      <c r="AO40" t="e">
        <f>VLOOKUP(AL40,'Text facts'!$A$1:$C$981,3,0)</f>
        <v>#N/A</v>
      </c>
    </row>
    <row r="41" spans="1:41">
      <c r="A41" s="1" t="s">
        <v>74</v>
      </c>
      <c r="B41" s="1" t="s">
        <v>2225</v>
      </c>
      <c r="C41" s="1" t="str">
        <f>VLOOKUP(B41,'Text facts'!$A$1:$H$981,6,0)</f>
        <v>A128</v>
      </c>
      <c r="D41" t="str">
        <f>VLOOKUP(B41,'Text facts'!$A$1:$B$981,2,0)</f>
        <v>Sidarta</v>
      </c>
      <c r="E41" t="str">
        <f>VLOOKUP(B41,'Text facts'!$A$1:$C$981,3,0)</f>
        <v>Siddartha</v>
      </c>
      <c r="G41" s="1" t="e">
        <f>VLOOKUP(F41,'Text facts'!$A$1:$H$981,6,0)</f>
        <v>#N/A</v>
      </c>
      <c r="H41" t="e">
        <f>VLOOKUP(F41,'Text facts'!$A$1:$B$981,2,0)</f>
        <v>#N/A</v>
      </c>
      <c r="I41" t="e">
        <f>VLOOKUP(F41,'Text facts'!$A$1:$C$981,3,0)</f>
        <v>#N/A</v>
      </c>
      <c r="K41" s="1" t="e">
        <f>VLOOKUP(J41,'Text facts'!$A$1:$H$981,6,0)</f>
        <v>#N/A</v>
      </c>
      <c r="L41" t="e">
        <f>VLOOKUP(J41,'Text facts'!$A$1:$B$981,2,0)</f>
        <v>#N/A</v>
      </c>
      <c r="M41" t="e">
        <f>VLOOKUP(J41,'Text facts'!$A$1:$C$981,3,0)</f>
        <v>#N/A</v>
      </c>
      <c r="O41" s="1" t="e">
        <f>VLOOKUP(N41,'Text facts'!$A$1:$H$981,6,0)</f>
        <v>#N/A</v>
      </c>
      <c r="P41" t="e">
        <f>VLOOKUP(N41,'Text facts'!$A$1:$B$981,2,0)</f>
        <v>#N/A</v>
      </c>
      <c r="Q41" t="e">
        <f>VLOOKUP(N41,'Text facts'!$A$1:$C$981,3,0)</f>
        <v>#N/A</v>
      </c>
      <c r="S41" s="1" t="e">
        <f>VLOOKUP(R41,'Text facts'!$A$1:$H$981,6,0)</f>
        <v>#N/A</v>
      </c>
      <c r="T41" t="e">
        <f>VLOOKUP(R41,'Text facts'!$A$1:$B$981,2,0)</f>
        <v>#N/A</v>
      </c>
      <c r="U41" t="e">
        <f>VLOOKUP(R41,'Text facts'!$A$1:$C$981,3,0)</f>
        <v>#N/A</v>
      </c>
      <c r="W41" s="1" t="e">
        <f>VLOOKUP(V41,'Text facts'!$A$1:$H$981,6,0)</f>
        <v>#N/A</v>
      </c>
      <c r="X41" t="e">
        <f>VLOOKUP(V41,'Text facts'!$A$1:$B$981,2,0)</f>
        <v>#N/A</v>
      </c>
      <c r="Y41" t="e">
        <f>VLOOKUP(V41,'Text facts'!$A$1:$C$981,3,0)</f>
        <v>#N/A</v>
      </c>
      <c r="AA41" s="1" t="e">
        <f>VLOOKUP(Z41,'Text facts'!$A$1:$H$981,6,0)</f>
        <v>#N/A</v>
      </c>
      <c r="AB41" t="e">
        <f>VLOOKUP(Z41,'Text facts'!$A$1:$B$981,2,0)</f>
        <v>#N/A</v>
      </c>
      <c r="AC41" t="e">
        <f>VLOOKUP(Z41,'Text facts'!$A$1:$C$981,3,0)</f>
        <v>#N/A</v>
      </c>
      <c r="AE41" s="1" t="e">
        <f>VLOOKUP(AD41,'Text facts'!$A$1:$H$981,6,0)</f>
        <v>#N/A</v>
      </c>
      <c r="AF41" t="e">
        <f>VLOOKUP(AD41,'Text facts'!$A$1:$B$981,2,0)</f>
        <v>#N/A</v>
      </c>
      <c r="AG41" t="e">
        <f>VLOOKUP(AD41,'Text facts'!$A$1:$C$981,3,0)</f>
        <v>#N/A</v>
      </c>
      <c r="AI41" t="e">
        <f>VLOOKUP(AH41,'Text facts'!$A$1:$H$981,6,0)</f>
        <v>#N/A</v>
      </c>
      <c r="AJ41" t="e">
        <f>VLOOKUP(AH41,'Text facts'!$A$1:$B$981,2,0)</f>
        <v>#N/A</v>
      </c>
      <c r="AK41" t="e">
        <f>VLOOKUP(AH41,'Text facts'!$A$1:$C$981,3,0)</f>
        <v>#N/A</v>
      </c>
      <c r="AM41" t="e">
        <f>VLOOKUP(AL41,'Text facts'!$A$1:$H$981,6,0)</f>
        <v>#N/A</v>
      </c>
      <c r="AN41" t="e">
        <f>VLOOKUP(AL41,'Text facts'!$A$1:$B$981,2,0)</f>
        <v>#N/A</v>
      </c>
      <c r="AO41" t="e">
        <f>VLOOKUP(AL41,'Text facts'!$A$1:$C$981,3,0)</f>
        <v>#N/A</v>
      </c>
    </row>
    <row r="42" spans="1:41">
      <c r="A42" s="1" t="s">
        <v>76</v>
      </c>
      <c r="B42" s="1" t="s">
        <v>2246</v>
      </c>
      <c r="C42" s="1" t="str">
        <f>VLOOKUP(B42,'Text facts'!$A$1:$H$981,6,0)</f>
        <v>A130</v>
      </c>
      <c r="D42" t="str">
        <f>VLOOKUP(B42,'Text facts'!$A$1:$B$981,2,0)</f>
        <v>Od Claya most</v>
      </c>
      <c r="E42" t="str">
        <f>VLOOKUP(B42,'Text facts'!$A$1:$C$981,3,0)</f>
        <v>Bridge of Clay</v>
      </c>
      <c r="F42" s="1" t="s">
        <v>2249</v>
      </c>
      <c r="G42" s="1" t="str">
        <f>VLOOKUP(F42,'Text facts'!$A$1:$H$981,6,0)</f>
        <v>A131</v>
      </c>
      <c r="H42" t="str">
        <f>VLOOKUP(F42,'Text facts'!$A$1:$B$981,2,0)</f>
        <v>Junaci Pavlove ulice</v>
      </c>
      <c r="I42" t="str">
        <f>VLOOKUP(F42,'Text facts'!$A$1:$C$981,3,0)</f>
        <v>The Paul Street Boys</v>
      </c>
      <c r="K42" s="1" t="e">
        <f>VLOOKUP(J42,'Text facts'!$A$1:$H$981,6,0)</f>
        <v>#N/A</v>
      </c>
      <c r="L42" t="e">
        <f>VLOOKUP(J42,'Text facts'!$A$1:$B$981,2,0)</f>
        <v>#N/A</v>
      </c>
      <c r="M42" t="e">
        <f>VLOOKUP(J42,'Text facts'!$A$1:$C$981,3,0)</f>
        <v>#N/A</v>
      </c>
      <c r="O42" s="1" t="e">
        <f>VLOOKUP(N42,'Text facts'!$A$1:$H$981,6,0)</f>
        <v>#N/A</v>
      </c>
      <c r="P42" t="e">
        <f>VLOOKUP(N42,'Text facts'!$A$1:$B$981,2,0)</f>
        <v>#N/A</v>
      </c>
      <c r="Q42" t="e">
        <f>VLOOKUP(N42,'Text facts'!$A$1:$C$981,3,0)</f>
        <v>#N/A</v>
      </c>
      <c r="S42" s="1" t="e">
        <f>VLOOKUP(R42,'Text facts'!$A$1:$H$981,6,0)</f>
        <v>#N/A</v>
      </c>
      <c r="T42" t="e">
        <f>VLOOKUP(R42,'Text facts'!$A$1:$B$981,2,0)</f>
        <v>#N/A</v>
      </c>
      <c r="U42" t="e">
        <f>VLOOKUP(R42,'Text facts'!$A$1:$C$981,3,0)</f>
        <v>#N/A</v>
      </c>
      <c r="W42" s="1" t="e">
        <f>VLOOKUP(V42,'Text facts'!$A$1:$H$981,6,0)</f>
        <v>#N/A</v>
      </c>
      <c r="X42" t="e">
        <f>VLOOKUP(V42,'Text facts'!$A$1:$B$981,2,0)</f>
        <v>#N/A</v>
      </c>
      <c r="Y42" t="e">
        <f>VLOOKUP(V42,'Text facts'!$A$1:$C$981,3,0)</f>
        <v>#N/A</v>
      </c>
      <c r="AA42" s="1" t="e">
        <f>VLOOKUP(Z42,'Text facts'!$A$1:$H$981,6,0)</f>
        <v>#N/A</v>
      </c>
      <c r="AB42" t="e">
        <f>VLOOKUP(Z42,'Text facts'!$A$1:$B$981,2,0)</f>
        <v>#N/A</v>
      </c>
      <c r="AC42" t="e">
        <f>VLOOKUP(Z42,'Text facts'!$A$1:$C$981,3,0)</f>
        <v>#N/A</v>
      </c>
      <c r="AE42" s="1" t="e">
        <f>VLOOKUP(AD42,'Text facts'!$A$1:$H$981,6,0)</f>
        <v>#N/A</v>
      </c>
      <c r="AF42" t="e">
        <f>VLOOKUP(AD42,'Text facts'!$A$1:$B$981,2,0)</f>
        <v>#N/A</v>
      </c>
      <c r="AG42" t="e">
        <f>VLOOKUP(AD42,'Text facts'!$A$1:$C$981,3,0)</f>
        <v>#N/A</v>
      </c>
      <c r="AI42" t="e">
        <f>VLOOKUP(AH42,'Text facts'!$A$1:$H$981,6,0)</f>
        <v>#N/A</v>
      </c>
      <c r="AJ42" t="e">
        <f>VLOOKUP(AH42,'Text facts'!$A$1:$B$981,2,0)</f>
        <v>#N/A</v>
      </c>
      <c r="AK42" t="e">
        <f>VLOOKUP(AH42,'Text facts'!$A$1:$C$981,3,0)</f>
        <v>#N/A</v>
      </c>
      <c r="AM42" t="e">
        <f>VLOOKUP(AL42,'Text facts'!$A$1:$H$981,6,0)</f>
        <v>#N/A</v>
      </c>
      <c r="AN42" t="e">
        <f>VLOOKUP(AL42,'Text facts'!$A$1:$B$981,2,0)</f>
        <v>#N/A</v>
      </c>
      <c r="AO42" t="e">
        <f>VLOOKUP(AL42,'Text facts'!$A$1:$C$981,3,0)</f>
        <v>#N/A</v>
      </c>
    </row>
    <row r="43" spans="1:41">
      <c r="A43" s="1" t="s">
        <v>78</v>
      </c>
      <c r="B43" s="1" t="s">
        <v>2261</v>
      </c>
      <c r="C43" s="1" t="str">
        <f>VLOOKUP(B43,'Text facts'!$A$1:$H$981,6,0)</f>
        <v>A132</v>
      </c>
      <c r="D43" t="str">
        <f>VLOOKUP(B43,'Text facts'!$A$1:$B$981,2,0)</f>
        <v>Gospodin Foe</v>
      </c>
      <c r="E43" t="str">
        <f>VLOOKUP(B43,'Text facts'!$A$1:$C$981,3,0)</f>
        <v>Foe</v>
      </c>
      <c r="F43" s="1" t="s">
        <v>2264</v>
      </c>
      <c r="G43" s="1" t="str">
        <f>VLOOKUP(F43,'Text facts'!$A$1:$H$981,6,0)</f>
        <v>A132</v>
      </c>
      <c r="H43" t="str">
        <f>VLOOKUP(F43,'Text facts'!$A$1:$B$981,2,0)</f>
        <v>Doba željeza</v>
      </c>
      <c r="I43" t="str">
        <f>VLOOKUP(F43,'Text facts'!$A$1:$C$981,3,0)</f>
        <v>Age of Iron</v>
      </c>
      <c r="J43" s="1" t="s">
        <v>2234</v>
      </c>
      <c r="K43" s="1" t="str">
        <f>VLOOKUP(J43,'Text facts'!$A$1:$H$981,6,0)</f>
        <v>A129</v>
      </c>
      <c r="L43" t="str">
        <f>VLOOKUP(J43,'Text facts'!$A$1:$B$981,2,0)</f>
        <v>Ana Karenjina</v>
      </c>
      <c r="M43" t="str">
        <f>VLOOKUP(J43,'Text facts'!$A$1:$C$981,3,0)</f>
        <v>Anna Karenina</v>
      </c>
      <c r="N43" s="1" t="s">
        <v>2267</v>
      </c>
      <c r="O43" s="1" t="str">
        <f>VLOOKUP(N43,'Text facts'!$A$1:$H$981,6,0)</f>
        <v>A133</v>
      </c>
      <c r="P43" t="str">
        <f>VLOOKUP(N43,'Text facts'!$A$1:$B$981,2,0)</f>
        <v>Antigona</v>
      </c>
      <c r="Q43" t="str">
        <f>VLOOKUP(N43,'Text facts'!$A$1:$C$981,3,0)</f>
        <v>Antigone</v>
      </c>
      <c r="R43" s="1" t="s">
        <v>1389</v>
      </c>
      <c r="S43" s="1" t="s">
        <v>2273</v>
      </c>
      <c r="T43" t="str">
        <f>VLOOKUP(R43,'Text facts'!$A$1:$B$981,2,0)</f>
        <v>[NEMA NASLOVA]</v>
      </c>
      <c r="U43" t="str">
        <f>VLOOKUP(R43,'Text facts'!$A$1:$C$981,3,0)</f>
        <v>[NO TITLE]</v>
      </c>
      <c r="W43" s="1" t="e">
        <f>VLOOKUP(V43,'Text facts'!$A$1:$H$981,6,0)</f>
        <v>#N/A</v>
      </c>
      <c r="X43" t="e">
        <f>VLOOKUP(V43,'Text facts'!$A$1:$B$981,2,0)</f>
        <v>#N/A</v>
      </c>
      <c r="Y43" t="e">
        <f>VLOOKUP(V43,'Text facts'!$A$1:$C$981,3,0)</f>
        <v>#N/A</v>
      </c>
      <c r="AA43" s="1" t="e">
        <f>VLOOKUP(Z43,'Text facts'!$A$1:$H$981,6,0)</f>
        <v>#N/A</v>
      </c>
      <c r="AB43" t="e">
        <f>VLOOKUP(Z43,'Text facts'!$A$1:$B$981,2,0)</f>
        <v>#N/A</v>
      </c>
      <c r="AC43" t="e">
        <f>VLOOKUP(Z43,'Text facts'!$A$1:$C$981,3,0)</f>
        <v>#N/A</v>
      </c>
      <c r="AE43" s="1" t="e">
        <f>VLOOKUP(AD43,'Text facts'!$A$1:$H$981,6,0)</f>
        <v>#N/A</v>
      </c>
      <c r="AF43" t="e">
        <f>VLOOKUP(AD43,'Text facts'!$A$1:$B$981,2,0)</f>
        <v>#N/A</v>
      </c>
      <c r="AG43" t="e">
        <f>VLOOKUP(AD43,'Text facts'!$A$1:$C$981,3,0)</f>
        <v>#N/A</v>
      </c>
      <c r="AI43" t="e">
        <f>VLOOKUP(AH43,'Text facts'!$A$1:$H$981,6,0)</f>
        <v>#N/A</v>
      </c>
      <c r="AJ43" t="e">
        <f>VLOOKUP(AH43,'Text facts'!$A$1:$B$981,2,0)</f>
        <v>#N/A</v>
      </c>
      <c r="AK43" t="e">
        <f>VLOOKUP(AH43,'Text facts'!$A$1:$C$981,3,0)</f>
        <v>#N/A</v>
      </c>
      <c r="AM43" t="e">
        <f>VLOOKUP(AL43,'Text facts'!$A$1:$H$981,6,0)</f>
        <v>#N/A</v>
      </c>
      <c r="AN43" t="e">
        <f>VLOOKUP(AL43,'Text facts'!$A$1:$B$981,2,0)</f>
        <v>#N/A</v>
      </c>
      <c r="AO43" t="e">
        <f>VLOOKUP(AL43,'Text facts'!$A$1:$C$981,3,0)</f>
        <v>#N/A</v>
      </c>
    </row>
    <row r="44" spans="1:41">
      <c r="A44" s="1" t="s">
        <v>79</v>
      </c>
      <c r="B44" s="1" t="s">
        <v>2281</v>
      </c>
      <c r="C44" s="1" t="str">
        <f>VLOOKUP(B44,'Text facts'!$A$1:$H$981,6,0)</f>
        <v>A135</v>
      </c>
      <c r="D44" t="str">
        <f>VLOOKUP(B44,'Text facts'!$A$1:$B$981,2,0)</f>
        <v>Dom iza žice</v>
      </c>
      <c r="E44" t="str">
        <f>VLOOKUP(B44,'Text facts'!$A$1:$C$981,3,0)</f>
        <v>--</v>
      </c>
      <c r="F44" s="1" t="s">
        <v>2283</v>
      </c>
      <c r="G44" s="1" t="str">
        <f>VLOOKUP(F44,'Text facts'!$A$1:$H$981,6,0)</f>
        <v>A136</v>
      </c>
      <c r="H44" t="str">
        <f>VLOOKUP(F44,'Text facts'!$A$1:$B$981,2,0)</f>
        <v>Djedov veliki bijeg</v>
      </c>
      <c r="I44" t="str">
        <f>VLOOKUP(F44,'Text facts'!$A$1:$C$981,3,0)</f>
        <v>Grandpa's Great Escape</v>
      </c>
      <c r="J44" s="1" t="s">
        <v>2289</v>
      </c>
      <c r="K44" s="1" t="str">
        <f>VLOOKUP(J44,'Text facts'!$A$1:$H$981,6,0)</f>
        <v>A137</v>
      </c>
      <c r="L44" t="str">
        <f>VLOOKUP(J44,'Text facts'!$A$1:$B$981,2,0)</f>
        <v>Timi Promašaj: Mačak mi je ukrao hlače</v>
      </c>
      <c r="M44" t="str">
        <f>VLOOKUP(J44,'Text facts'!$A$1:$C$981,3,0)</f>
        <v>Timmy Failure: The Cat Stole My Pants</v>
      </c>
      <c r="N44" s="1" t="s">
        <v>2307</v>
      </c>
      <c r="O44" s="1" t="str">
        <f>VLOOKUP(N44,'Text facts'!$A$1:$H$981,6,0)</f>
        <v>A140</v>
      </c>
      <c r="P44" t="str">
        <f>VLOOKUP(N44,'Text facts'!$A$1:$B$981,2,0)</f>
        <v>U potrazi za Gobi</v>
      </c>
      <c r="Q44" t="str">
        <f>VLOOKUP(N44,'Text facts'!$A$1:$C$981,3,0)</f>
        <v>Finding Gobi</v>
      </c>
      <c r="R44" s="1" t="s">
        <v>2313</v>
      </c>
      <c r="S44" s="1" t="str">
        <f>VLOOKUP(R44,'Text facts'!$A$1:$H$981,6,0)</f>
        <v>A141</v>
      </c>
      <c r="T44" t="str">
        <f>VLOOKUP(R44,'Text facts'!$A$1:$B$981,2,0)</f>
        <v>Moj anđeo čuvar</v>
      </c>
      <c r="U44" t="str">
        <f>VLOOKUP(R44,'Text facts'!$A$1:$C$981,3,0)</f>
        <v>Midnight Angel</v>
      </c>
      <c r="W44" s="1" t="e">
        <f>VLOOKUP(V44,'Text facts'!$A$1:$H$981,6,0)</f>
        <v>#N/A</v>
      </c>
      <c r="X44" t="e">
        <f>VLOOKUP(V44,'Text facts'!$A$1:$B$981,2,0)</f>
        <v>#N/A</v>
      </c>
      <c r="Y44" t="e">
        <f>VLOOKUP(V44,'Text facts'!$A$1:$C$981,3,0)</f>
        <v>#N/A</v>
      </c>
      <c r="AA44" s="1" t="e">
        <f>VLOOKUP(Z44,'Text facts'!$A$1:$H$981,6,0)</f>
        <v>#N/A</v>
      </c>
      <c r="AB44" t="e">
        <f>VLOOKUP(Z44,'Text facts'!$A$1:$B$981,2,0)</f>
        <v>#N/A</v>
      </c>
      <c r="AC44" t="e">
        <f>VLOOKUP(Z44,'Text facts'!$A$1:$C$981,3,0)</f>
        <v>#N/A</v>
      </c>
      <c r="AE44" s="1" t="e">
        <f>VLOOKUP(AD44,'Text facts'!$A$1:$H$981,6,0)</f>
        <v>#N/A</v>
      </c>
      <c r="AF44" t="e">
        <f>VLOOKUP(AD44,'Text facts'!$A$1:$B$981,2,0)</f>
        <v>#N/A</v>
      </c>
      <c r="AG44" t="e">
        <f>VLOOKUP(AD44,'Text facts'!$A$1:$C$981,3,0)</f>
        <v>#N/A</v>
      </c>
      <c r="AI44" t="e">
        <f>VLOOKUP(AH44,'Text facts'!$A$1:$H$981,6,0)</f>
        <v>#N/A</v>
      </c>
      <c r="AJ44" t="e">
        <f>VLOOKUP(AH44,'Text facts'!$A$1:$B$981,2,0)</f>
        <v>#N/A</v>
      </c>
      <c r="AK44" t="e">
        <f>VLOOKUP(AH44,'Text facts'!$A$1:$C$981,3,0)</f>
        <v>#N/A</v>
      </c>
      <c r="AM44" t="e">
        <f>VLOOKUP(AL44,'Text facts'!$A$1:$H$981,6,0)</f>
        <v>#N/A</v>
      </c>
      <c r="AN44" t="e">
        <f>VLOOKUP(AL44,'Text facts'!$A$1:$B$981,2,0)</f>
        <v>#N/A</v>
      </c>
      <c r="AO44" t="e">
        <f>VLOOKUP(AL44,'Text facts'!$A$1:$C$981,3,0)</f>
        <v>#N/A</v>
      </c>
    </row>
    <row r="45" spans="1:41">
      <c r="A45" s="1" t="s">
        <v>81</v>
      </c>
      <c r="B45" s="1" t="s">
        <v>2370</v>
      </c>
      <c r="C45" s="1" t="str">
        <f>VLOOKUP(B45,'Text facts'!$A$1:$H$981,6,0)</f>
        <v>A151</v>
      </c>
      <c r="D45" t="str">
        <f>VLOOKUP(B45,'Text facts'!$A$1:$B$981,2,0)</f>
        <v>Medvedgrad</v>
      </c>
      <c r="E45" t="str">
        <f>VLOOKUP(B45,'Text facts'!$A$1:$C$981,3,0)</f>
        <v>Beartown</v>
      </c>
      <c r="F45" s="1" t="s">
        <v>2373</v>
      </c>
      <c r="G45" s="1" t="str">
        <f>VLOOKUP(F45,'Text facts'!$A$1:$H$981,6,0)</f>
        <v>A151</v>
      </c>
      <c r="H45" t="str">
        <f>VLOOKUP(F45,'Text facts'!$A$1:$B$981,2,0)</f>
        <v>Tjeskobni ljudi</v>
      </c>
      <c r="I45" t="str">
        <f>VLOOKUP(F45,'Text facts'!$A$1:$C$981,3,0)</f>
        <v>Anxious People</v>
      </c>
      <c r="J45" s="1" t="s">
        <v>2376</v>
      </c>
      <c r="K45" s="1" t="str">
        <f>VLOOKUP(J45,'Text facts'!$A$1:$H$981,6,0)</f>
        <v>A38</v>
      </c>
      <c r="L45" t="str">
        <f>VLOOKUP(J45,'Text facts'!$A$1:$B$981,2,0)</f>
        <v>Mračna kći</v>
      </c>
      <c r="M45" t="str">
        <f>VLOOKUP(J45,'Text facts'!$A$1:$C$981,3,0)</f>
        <v>The Lost Daughter</v>
      </c>
      <c r="N45" s="1" t="s">
        <v>2379</v>
      </c>
      <c r="O45" s="1" t="str">
        <f>VLOOKUP(N45,'Text facts'!$A$1:$H$981,6,0)</f>
        <v>A152</v>
      </c>
      <c r="P45" t="str">
        <f>VLOOKUP(N45,'Text facts'!$A$1:$B$981,2,0)</f>
        <v>Ilijada</v>
      </c>
      <c r="Q45" t="str">
        <f>VLOOKUP(N45,'Text facts'!$A$1:$C$981,3,0)</f>
        <v>Iliad</v>
      </c>
      <c r="R45" s="1" t="s">
        <v>1876</v>
      </c>
      <c r="S45" s="1" t="str">
        <f>VLOOKUP(R45,'Text facts'!$A$1:$H$981,6,0)</f>
        <v>A76</v>
      </c>
      <c r="T45" t="str">
        <f>VLOOKUP(R45,'Text facts'!$A$1:$B$981,2,0)</f>
        <v>Ciganin, ali najljepši</v>
      </c>
      <c r="U45" t="str">
        <f>VLOOKUP(R45,'Text facts'!$A$1:$C$981,3,0)</f>
        <v>Gypsy, But the Fairest of Them All</v>
      </c>
      <c r="V45" s="1" t="s">
        <v>1791</v>
      </c>
      <c r="W45" s="1" t="str">
        <f>VLOOKUP(V45,'Text facts'!$A$1:$H$981,6,0)</f>
        <v>A43</v>
      </c>
      <c r="X45" t="str">
        <f>VLOOKUP(V45,'Text facts'!$A$1:$B$981,2,0)</f>
        <v>Zločin i kazna</v>
      </c>
      <c r="Y45" t="str">
        <f>VLOOKUP(V45,'Text facts'!$A$1:$C$981,3,0)</f>
        <v>Crime and Punishment</v>
      </c>
      <c r="Z45" s="1" t="s">
        <v>2234</v>
      </c>
      <c r="AA45" s="1" t="str">
        <f>VLOOKUP(Z45,'Text facts'!$A$1:$H$981,6,0)</f>
        <v>A129</v>
      </c>
      <c r="AB45" t="str">
        <f>VLOOKUP(Z45,'Text facts'!$A$1:$B$981,2,0)</f>
        <v>Ana Karenjina</v>
      </c>
      <c r="AC45" t="str">
        <f>VLOOKUP(Z45,'Text facts'!$A$1:$C$981,3,0)</f>
        <v>Anna Karenina</v>
      </c>
      <c r="AD45" s="1" t="s">
        <v>1860</v>
      </c>
      <c r="AE45" s="1" t="str">
        <f>VLOOKUP(AD45,'Text facts'!$A$1:$H$981,6,0)</f>
        <v>A73</v>
      </c>
      <c r="AF45" t="str">
        <f>VLOOKUP(AD45,'Text facts'!$A$1:$B$981,2,0)</f>
        <v>Junak našeg doba</v>
      </c>
      <c r="AG45" t="str">
        <f>VLOOKUP(AD45,'Text facts'!$A$1:$C$981,3,0)</f>
        <v>A Hero of Our Time</v>
      </c>
      <c r="AH45" t="s">
        <v>1389</v>
      </c>
      <c r="AI45" t="s">
        <v>2040</v>
      </c>
      <c r="AJ45" t="str">
        <f>VLOOKUP(AH45,'Text facts'!$A$1:$B$981,2,0)</f>
        <v>[NEMA NASLOVA]</v>
      </c>
      <c r="AK45" t="str">
        <f>VLOOKUP(AH45,'Text facts'!$A$1:$C$981,3,0)</f>
        <v>[NO TITLE]</v>
      </c>
      <c r="AM45" t="e">
        <f>VLOOKUP(AL45,'Text facts'!$A$1:$H$981,6,0)</f>
        <v>#N/A</v>
      </c>
      <c r="AN45" t="e">
        <f>VLOOKUP(AL45,'Text facts'!$A$1:$B$981,2,0)</f>
        <v>#N/A</v>
      </c>
      <c r="AO45" t="e">
        <f>VLOOKUP(AL45,'Text facts'!$A$1:$C$981,3,0)</f>
        <v>#N/A</v>
      </c>
    </row>
    <row r="46" spans="1:41">
      <c r="A46" s="1" t="s">
        <v>83</v>
      </c>
      <c r="B46" s="1" t="s">
        <v>2396</v>
      </c>
      <c r="C46" s="1" t="str">
        <f>VLOOKUP(B46,'Text facts'!$A$1:$H$981,6,0)</f>
        <v>A156</v>
      </c>
      <c r="D46" t="str">
        <f>VLOOKUP(B46,'Text facts'!$A$1:$B$981,2,0)</f>
        <v>Smrt Smail-age Čengića</v>
      </c>
      <c r="E46" t="str">
        <f>VLOOKUP(B46,'Text facts'!$A$1:$C$981,3,0)</f>
        <v>The Death of Smail-aga Čengić</v>
      </c>
      <c r="F46" s="1" t="s">
        <v>2401</v>
      </c>
      <c r="G46" s="1" t="str">
        <f>VLOOKUP(F46,'Text facts'!$A$1:$H$981,6,0)</f>
        <v>A157</v>
      </c>
      <c r="H46" t="str">
        <f>VLOOKUP(F46,'Text facts'!$A$1:$B$981,2,0)</f>
        <v>Daleko je sunce</v>
      </c>
      <c r="I46" t="str">
        <f>VLOOKUP(F46,'Text facts'!$A$1:$C$981,3,0)</f>
        <v>Far Away is the Sun</v>
      </c>
      <c r="K46" s="1" t="e">
        <f>VLOOKUP(J46,'Text facts'!$A$1:$H$981,6,0)</f>
        <v>#N/A</v>
      </c>
      <c r="L46" t="e">
        <f>VLOOKUP(J46,'Text facts'!$A$1:$B$981,2,0)</f>
        <v>#N/A</v>
      </c>
      <c r="M46" t="e">
        <f>VLOOKUP(J46,'Text facts'!$A$1:$C$981,3,0)</f>
        <v>#N/A</v>
      </c>
      <c r="O46" s="1" t="e">
        <f>VLOOKUP(N46,'Text facts'!$A$1:$H$981,6,0)</f>
        <v>#N/A</v>
      </c>
      <c r="P46" t="e">
        <f>VLOOKUP(N46,'Text facts'!$A$1:$B$981,2,0)</f>
        <v>#N/A</v>
      </c>
      <c r="Q46" t="e">
        <f>VLOOKUP(N46,'Text facts'!$A$1:$C$981,3,0)</f>
        <v>#N/A</v>
      </c>
      <c r="S46" s="1" t="e">
        <f>VLOOKUP(R46,'Text facts'!$A$1:$H$981,6,0)</f>
        <v>#N/A</v>
      </c>
      <c r="T46" t="e">
        <f>VLOOKUP(R46,'Text facts'!$A$1:$B$981,2,0)</f>
        <v>#N/A</v>
      </c>
      <c r="U46" t="e">
        <f>VLOOKUP(R46,'Text facts'!$A$1:$C$981,3,0)</f>
        <v>#N/A</v>
      </c>
      <c r="W46" s="1" t="e">
        <f>VLOOKUP(V46,'Text facts'!$A$1:$H$981,6,0)</f>
        <v>#N/A</v>
      </c>
      <c r="X46" t="e">
        <f>VLOOKUP(V46,'Text facts'!$A$1:$B$981,2,0)</f>
        <v>#N/A</v>
      </c>
      <c r="Y46" t="e">
        <f>VLOOKUP(V46,'Text facts'!$A$1:$C$981,3,0)</f>
        <v>#N/A</v>
      </c>
      <c r="AA46" s="1" t="e">
        <f>VLOOKUP(Z46,'Text facts'!$A$1:$H$981,6,0)</f>
        <v>#N/A</v>
      </c>
      <c r="AB46" t="e">
        <f>VLOOKUP(Z46,'Text facts'!$A$1:$B$981,2,0)</f>
        <v>#N/A</v>
      </c>
      <c r="AC46" t="e">
        <f>VLOOKUP(Z46,'Text facts'!$A$1:$C$981,3,0)</f>
        <v>#N/A</v>
      </c>
      <c r="AE46" s="1" t="e">
        <f>VLOOKUP(AD46,'Text facts'!$A$1:$H$981,6,0)</f>
        <v>#N/A</v>
      </c>
      <c r="AF46" t="e">
        <f>VLOOKUP(AD46,'Text facts'!$A$1:$B$981,2,0)</f>
        <v>#N/A</v>
      </c>
      <c r="AG46" t="e">
        <f>VLOOKUP(AD46,'Text facts'!$A$1:$C$981,3,0)</f>
        <v>#N/A</v>
      </c>
      <c r="AI46" t="e">
        <f>VLOOKUP(AH46,'Text facts'!$A$1:$H$981,6,0)</f>
        <v>#N/A</v>
      </c>
      <c r="AJ46" t="e">
        <f>VLOOKUP(AH46,'Text facts'!$A$1:$B$981,2,0)</f>
        <v>#N/A</v>
      </c>
      <c r="AK46" t="e">
        <f>VLOOKUP(AH46,'Text facts'!$A$1:$C$981,3,0)</f>
        <v>#N/A</v>
      </c>
      <c r="AM46" t="e">
        <f>VLOOKUP(AL46,'Text facts'!$A$1:$H$981,6,0)</f>
        <v>#N/A</v>
      </c>
      <c r="AN46" t="e">
        <f>VLOOKUP(AL46,'Text facts'!$A$1:$B$981,2,0)</f>
        <v>#N/A</v>
      </c>
      <c r="AO46" t="e">
        <f>VLOOKUP(AL46,'Text facts'!$A$1:$C$981,3,0)</f>
        <v>#N/A</v>
      </c>
    </row>
    <row r="47" spans="1:41">
      <c r="A47" s="1" t="s">
        <v>85</v>
      </c>
      <c r="B47" s="1" t="s">
        <v>1871</v>
      </c>
      <c r="C47" s="1" t="str">
        <f>VLOOKUP(B47,'Text facts'!$A$1:$H$981,6,0)</f>
        <v>A75</v>
      </c>
      <c r="D47" t="str">
        <f>VLOOKUP(B47,'Text facts'!$A$1:$B$981,2,0)</f>
        <v>Područje bez signala</v>
      </c>
      <c r="E47" t="str">
        <f>VLOOKUP(B47,'Text facts'!$A$1:$C$981,3,0)</f>
        <v>No-Signal Area</v>
      </c>
      <c r="F47" s="1" t="s">
        <v>2420</v>
      </c>
      <c r="G47" s="1" t="str">
        <f>VLOOKUP(F47,'Text facts'!$A$1:$H$981,6,0)</f>
        <v>A160</v>
      </c>
      <c r="H47" t="str">
        <f>VLOOKUP(F47,'Text facts'!$A$1:$B$981,2,0)</f>
        <v>Crvena voda</v>
      </c>
      <c r="I47" t="str">
        <f>VLOOKUP(F47,'Text facts'!$A$1:$C$981,3,0)</f>
        <v>The Red Water</v>
      </c>
      <c r="J47" s="1" t="s">
        <v>2426</v>
      </c>
      <c r="K47" s="1" t="str">
        <f>VLOOKUP(J47,'Text facts'!$A$1:$H$981,6,0)</f>
        <v>A82</v>
      </c>
      <c r="L47" t="str">
        <f>VLOOKUP(J47,'Text facts'!$A$1:$B$981,2,0)</f>
        <v>Bitka kod Bistrice Lesne</v>
      </c>
      <c r="M47" t="str">
        <f>VLOOKUP(J47,'Text facts'!$A$1:$C$981,3,0)</f>
        <v>Battle at Bistrica Lesna</v>
      </c>
      <c r="N47" s="1" t="s">
        <v>2429</v>
      </c>
      <c r="O47" s="1" t="str">
        <f>VLOOKUP(N47,'Text facts'!$A$1:$H$981,6,0)</f>
        <v>A161</v>
      </c>
      <c r="P47" t="str">
        <f>VLOOKUP(N47,'Text facts'!$A$1:$B$981,2,0)</f>
        <v>Gitara od palisandra</v>
      </c>
      <c r="Q47" t="str">
        <f>VLOOKUP(N47,'Text facts'!$A$1:$C$981,3,0)</f>
        <v>The Palisander Guitar</v>
      </c>
      <c r="R47" s="1" t="s">
        <v>2434</v>
      </c>
      <c r="S47" s="1" t="str">
        <f>VLOOKUP(R47,'Text facts'!$A$1:$H$981,6,0)</f>
        <v>A162</v>
      </c>
      <c r="T47" t="str">
        <f>VLOOKUP(R47,'Text facts'!$A$1:$B$981,2,0)</f>
        <v>Zahvalnosti</v>
      </c>
      <c r="U47" t="str">
        <f>VLOOKUP(R47,'Text facts'!$A$1:$C$981,3,0)</f>
        <v>Gratitude</v>
      </c>
      <c r="V47" s="1" t="s">
        <v>2440</v>
      </c>
      <c r="W47" s="1" t="str">
        <f>VLOOKUP(V47,'Text facts'!$A$1:$H$981,6,0)</f>
        <v>A120</v>
      </c>
      <c r="X47" t="str">
        <f>VLOOKUP(V47,'Text facts'!$A$1:$B$981,2,0)</f>
        <v>Prolom</v>
      </c>
      <c r="Y47" t="str">
        <f>VLOOKUP(V47,'Text facts'!$A$1:$C$981,3,0)</f>
        <v>Breakthrough</v>
      </c>
      <c r="Z47" s="1" t="s">
        <v>2443</v>
      </c>
      <c r="AA47" s="1" t="str">
        <f>VLOOKUP(Z47,'Text facts'!$A$1:$H$981,6,0)</f>
        <v>A163</v>
      </c>
      <c r="AB47" t="str">
        <f>VLOOKUP(Z47,'Text facts'!$A$1:$B$981,2,0)</f>
        <v>Psihologija uspjeha</v>
      </c>
      <c r="AC47" t="str">
        <f>VLOOKUP(Z47,'Text facts'!$A$1:$C$981,3,0)</f>
        <v>The Little Recognized Secret of Success</v>
      </c>
      <c r="AE47" s="1" t="e">
        <f>VLOOKUP(AD47,'Text facts'!$A$1:$H$981,6,0)</f>
        <v>#N/A</v>
      </c>
      <c r="AF47" t="e">
        <f>VLOOKUP(AD47,'Text facts'!$A$1:$B$981,2,0)</f>
        <v>#N/A</v>
      </c>
      <c r="AG47" t="e">
        <f>VLOOKUP(AD47,'Text facts'!$A$1:$C$981,3,0)</f>
        <v>#N/A</v>
      </c>
      <c r="AI47" t="e">
        <f>VLOOKUP(AH47,'Text facts'!$A$1:$H$981,6,0)</f>
        <v>#N/A</v>
      </c>
      <c r="AJ47" t="e">
        <f>VLOOKUP(AH47,'Text facts'!$A$1:$B$981,2,0)</f>
        <v>#N/A</v>
      </c>
      <c r="AK47" t="e">
        <f>VLOOKUP(AH47,'Text facts'!$A$1:$C$981,3,0)</f>
        <v>#N/A</v>
      </c>
      <c r="AM47" t="e">
        <f>VLOOKUP(AL47,'Text facts'!$A$1:$H$981,6,0)</f>
        <v>#N/A</v>
      </c>
      <c r="AN47" t="e">
        <f>VLOOKUP(AL47,'Text facts'!$A$1:$B$981,2,0)</f>
        <v>#N/A</v>
      </c>
      <c r="AO47" t="e">
        <f>VLOOKUP(AL47,'Text facts'!$A$1:$C$981,3,0)</f>
        <v>#N/A</v>
      </c>
    </row>
    <row r="48" spans="1:41">
      <c r="A48" s="1" t="s">
        <v>86</v>
      </c>
      <c r="C48" s="1" t="e">
        <f>VLOOKUP(B48,'Text facts'!$A$1:$H$981,6,0)</f>
        <v>#N/A</v>
      </c>
      <c r="D48" t="e">
        <f>VLOOKUP(B48,'Text facts'!$A$1:$B$981,2,0)</f>
        <v>#N/A</v>
      </c>
      <c r="E48" t="e">
        <f>VLOOKUP(B48,'Text facts'!$A$1:$C$981,3,0)</f>
        <v>#N/A</v>
      </c>
      <c r="G48" s="1" t="e">
        <f>VLOOKUP(F48,'Text facts'!$A$1:$H$981,6,0)</f>
        <v>#N/A</v>
      </c>
      <c r="H48" t="e">
        <f>VLOOKUP(F48,'Text facts'!$A$1:$B$981,2,0)</f>
        <v>#N/A</v>
      </c>
      <c r="I48" t="e">
        <f>VLOOKUP(F48,'Text facts'!$A$1:$C$981,3,0)</f>
        <v>#N/A</v>
      </c>
      <c r="K48" s="1" t="e">
        <f>VLOOKUP(J48,'Text facts'!$A$1:$H$981,6,0)</f>
        <v>#N/A</v>
      </c>
      <c r="L48" t="e">
        <f>VLOOKUP(J48,'Text facts'!$A$1:$B$981,2,0)</f>
        <v>#N/A</v>
      </c>
      <c r="M48" t="e">
        <f>VLOOKUP(J48,'Text facts'!$A$1:$C$981,3,0)</f>
        <v>#N/A</v>
      </c>
      <c r="O48" s="1" t="e">
        <f>VLOOKUP(N48,'Text facts'!$A$1:$H$981,6,0)</f>
        <v>#N/A</v>
      </c>
      <c r="P48" t="e">
        <f>VLOOKUP(N48,'Text facts'!$A$1:$B$981,2,0)</f>
        <v>#N/A</v>
      </c>
      <c r="Q48" t="e">
        <f>VLOOKUP(N48,'Text facts'!$A$1:$C$981,3,0)</f>
        <v>#N/A</v>
      </c>
      <c r="S48" s="1" t="e">
        <f>VLOOKUP(R48,'Text facts'!$A$1:$H$981,6,0)</f>
        <v>#N/A</v>
      </c>
      <c r="T48" t="e">
        <f>VLOOKUP(R48,'Text facts'!$A$1:$B$981,2,0)</f>
        <v>#N/A</v>
      </c>
      <c r="U48" t="e">
        <f>VLOOKUP(R48,'Text facts'!$A$1:$C$981,3,0)</f>
        <v>#N/A</v>
      </c>
      <c r="W48" s="1" t="e">
        <f>VLOOKUP(V48,'Text facts'!$A$1:$H$981,6,0)</f>
        <v>#N/A</v>
      </c>
      <c r="X48" t="e">
        <f>VLOOKUP(V48,'Text facts'!$A$1:$B$981,2,0)</f>
        <v>#N/A</v>
      </c>
      <c r="Y48" t="e">
        <f>VLOOKUP(V48,'Text facts'!$A$1:$C$981,3,0)</f>
        <v>#N/A</v>
      </c>
      <c r="AA48" s="1" t="e">
        <f>VLOOKUP(Z48,'Text facts'!$A$1:$H$981,6,0)</f>
        <v>#N/A</v>
      </c>
      <c r="AB48" t="e">
        <f>VLOOKUP(Z48,'Text facts'!$A$1:$B$981,2,0)</f>
        <v>#N/A</v>
      </c>
      <c r="AC48" t="e">
        <f>VLOOKUP(Z48,'Text facts'!$A$1:$C$981,3,0)</f>
        <v>#N/A</v>
      </c>
      <c r="AE48" s="1" t="e">
        <f>VLOOKUP(AD48,'Text facts'!$A$1:$H$981,6,0)</f>
        <v>#N/A</v>
      </c>
      <c r="AF48" t="e">
        <f>VLOOKUP(AD48,'Text facts'!$A$1:$B$981,2,0)</f>
        <v>#N/A</v>
      </c>
      <c r="AG48" t="e">
        <f>VLOOKUP(AD48,'Text facts'!$A$1:$C$981,3,0)</f>
        <v>#N/A</v>
      </c>
      <c r="AI48" t="e">
        <f>VLOOKUP(AH48,'Text facts'!$A$1:$H$981,6,0)</f>
        <v>#N/A</v>
      </c>
      <c r="AJ48" t="e">
        <f>VLOOKUP(AH48,'Text facts'!$A$1:$B$981,2,0)</f>
        <v>#N/A</v>
      </c>
      <c r="AK48" t="e">
        <f>VLOOKUP(AH48,'Text facts'!$A$1:$C$981,3,0)</f>
        <v>#N/A</v>
      </c>
      <c r="AM48" t="e">
        <f>VLOOKUP(AL48,'Text facts'!$A$1:$H$981,6,0)</f>
        <v>#N/A</v>
      </c>
      <c r="AN48" t="e">
        <f>VLOOKUP(AL48,'Text facts'!$A$1:$B$981,2,0)</f>
        <v>#N/A</v>
      </c>
      <c r="AO48" t="e">
        <f>VLOOKUP(AL48,'Text facts'!$A$1:$C$981,3,0)</f>
        <v>#N/A</v>
      </c>
    </row>
    <row r="49" spans="1:41">
      <c r="A49" s="1" t="s">
        <v>87</v>
      </c>
      <c r="C49" s="1" t="e">
        <f>VLOOKUP(B49,'Text facts'!$A$1:$H$981,6,0)</f>
        <v>#N/A</v>
      </c>
      <c r="D49" t="e">
        <f>VLOOKUP(B49,'Text facts'!$A$1:$B$981,2,0)</f>
        <v>#N/A</v>
      </c>
      <c r="E49" t="e">
        <f>VLOOKUP(B49,'Text facts'!$A$1:$C$981,3,0)</f>
        <v>#N/A</v>
      </c>
      <c r="G49" s="1" t="e">
        <f>VLOOKUP(F49,'Text facts'!$A$1:$H$981,6,0)</f>
        <v>#N/A</v>
      </c>
      <c r="H49" t="e">
        <f>VLOOKUP(F49,'Text facts'!$A$1:$B$981,2,0)</f>
        <v>#N/A</v>
      </c>
      <c r="I49" t="e">
        <f>VLOOKUP(F49,'Text facts'!$A$1:$C$981,3,0)</f>
        <v>#N/A</v>
      </c>
      <c r="K49" s="1" t="e">
        <f>VLOOKUP(J49,'Text facts'!$A$1:$H$981,6,0)</f>
        <v>#N/A</v>
      </c>
      <c r="L49" t="e">
        <f>VLOOKUP(J49,'Text facts'!$A$1:$B$981,2,0)</f>
        <v>#N/A</v>
      </c>
      <c r="M49" t="e">
        <f>VLOOKUP(J49,'Text facts'!$A$1:$C$981,3,0)</f>
        <v>#N/A</v>
      </c>
      <c r="O49" s="1" t="e">
        <f>VLOOKUP(N49,'Text facts'!$A$1:$H$981,6,0)</f>
        <v>#N/A</v>
      </c>
      <c r="P49" t="e">
        <f>VLOOKUP(N49,'Text facts'!$A$1:$B$981,2,0)</f>
        <v>#N/A</v>
      </c>
      <c r="Q49" t="e">
        <f>VLOOKUP(N49,'Text facts'!$A$1:$C$981,3,0)</f>
        <v>#N/A</v>
      </c>
      <c r="S49" s="1" t="e">
        <f>VLOOKUP(R49,'Text facts'!$A$1:$H$981,6,0)</f>
        <v>#N/A</v>
      </c>
      <c r="T49" t="e">
        <f>VLOOKUP(R49,'Text facts'!$A$1:$B$981,2,0)</f>
        <v>#N/A</v>
      </c>
      <c r="U49" t="e">
        <f>VLOOKUP(R49,'Text facts'!$A$1:$C$981,3,0)</f>
        <v>#N/A</v>
      </c>
      <c r="W49" s="1" t="e">
        <f>VLOOKUP(V49,'Text facts'!$A$1:$H$981,6,0)</f>
        <v>#N/A</v>
      </c>
      <c r="X49" t="e">
        <f>VLOOKUP(V49,'Text facts'!$A$1:$B$981,2,0)</f>
        <v>#N/A</v>
      </c>
      <c r="Y49" t="e">
        <f>VLOOKUP(V49,'Text facts'!$A$1:$C$981,3,0)</f>
        <v>#N/A</v>
      </c>
      <c r="AA49" s="1" t="e">
        <f>VLOOKUP(Z49,'Text facts'!$A$1:$H$981,6,0)</f>
        <v>#N/A</v>
      </c>
      <c r="AB49" t="e">
        <f>VLOOKUP(Z49,'Text facts'!$A$1:$B$981,2,0)</f>
        <v>#N/A</v>
      </c>
      <c r="AC49" t="e">
        <f>VLOOKUP(Z49,'Text facts'!$A$1:$C$981,3,0)</f>
        <v>#N/A</v>
      </c>
      <c r="AE49" s="1" t="e">
        <f>VLOOKUP(AD49,'Text facts'!$A$1:$H$981,6,0)</f>
        <v>#N/A</v>
      </c>
      <c r="AF49" t="e">
        <f>VLOOKUP(AD49,'Text facts'!$A$1:$B$981,2,0)</f>
        <v>#N/A</v>
      </c>
      <c r="AG49" t="e">
        <f>VLOOKUP(AD49,'Text facts'!$A$1:$C$981,3,0)</f>
        <v>#N/A</v>
      </c>
      <c r="AI49" t="e">
        <f>VLOOKUP(AH49,'Text facts'!$A$1:$H$981,6,0)</f>
        <v>#N/A</v>
      </c>
      <c r="AJ49" t="e">
        <f>VLOOKUP(AH49,'Text facts'!$A$1:$B$981,2,0)</f>
        <v>#N/A</v>
      </c>
      <c r="AK49" t="e">
        <f>VLOOKUP(AH49,'Text facts'!$A$1:$C$981,3,0)</f>
        <v>#N/A</v>
      </c>
      <c r="AM49" t="e">
        <f>VLOOKUP(AL49,'Text facts'!$A$1:$H$981,6,0)</f>
        <v>#N/A</v>
      </c>
      <c r="AN49" t="e">
        <f>VLOOKUP(AL49,'Text facts'!$A$1:$B$981,2,0)</f>
        <v>#N/A</v>
      </c>
      <c r="AO49" t="e">
        <f>VLOOKUP(AL49,'Text facts'!$A$1:$C$981,3,0)</f>
        <v>#N/A</v>
      </c>
    </row>
    <row r="50" spans="1:41">
      <c r="A50" s="1" t="s">
        <v>89</v>
      </c>
      <c r="C50" s="1" t="e">
        <f>VLOOKUP(B50,'Text facts'!$A$1:$H$981,6,0)</f>
        <v>#N/A</v>
      </c>
      <c r="D50" t="e">
        <f>VLOOKUP(B50,'Text facts'!$A$1:$B$981,2,0)</f>
        <v>#N/A</v>
      </c>
      <c r="E50" t="e">
        <f>VLOOKUP(B50,'Text facts'!$A$1:$C$981,3,0)</f>
        <v>#N/A</v>
      </c>
      <c r="G50" s="1" t="e">
        <f>VLOOKUP(F50,'Text facts'!$A$1:$H$981,6,0)</f>
        <v>#N/A</v>
      </c>
      <c r="H50" t="e">
        <f>VLOOKUP(F50,'Text facts'!$A$1:$B$981,2,0)</f>
        <v>#N/A</v>
      </c>
      <c r="I50" t="e">
        <f>VLOOKUP(F50,'Text facts'!$A$1:$C$981,3,0)</f>
        <v>#N/A</v>
      </c>
      <c r="K50" s="1" t="e">
        <f>VLOOKUP(J50,'Text facts'!$A$1:$H$981,6,0)</f>
        <v>#N/A</v>
      </c>
      <c r="L50" t="e">
        <f>VLOOKUP(J50,'Text facts'!$A$1:$B$981,2,0)</f>
        <v>#N/A</v>
      </c>
      <c r="M50" t="e">
        <f>VLOOKUP(J50,'Text facts'!$A$1:$C$981,3,0)</f>
        <v>#N/A</v>
      </c>
      <c r="O50" s="1" t="e">
        <f>VLOOKUP(N50,'Text facts'!$A$1:$H$981,6,0)</f>
        <v>#N/A</v>
      </c>
      <c r="P50" t="e">
        <f>VLOOKUP(N50,'Text facts'!$A$1:$B$981,2,0)</f>
        <v>#N/A</v>
      </c>
      <c r="Q50" t="e">
        <f>VLOOKUP(N50,'Text facts'!$A$1:$C$981,3,0)</f>
        <v>#N/A</v>
      </c>
      <c r="S50" s="1" t="e">
        <f>VLOOKUP(R50,'Text facts'!$A$1:$H$981,6,0)</f>
        <v>#N/A</v>
      </c>
      <c r="T50" t="e">
        <f>VLOOKUP(R50,'Text facts'!$A$1:$B$981,2,0)</f>
        <v>#N/A</v>
      </c>
      <c r="U50" t="e">
        <f>VLOOKUP(R50,'Text facts'!$A$1:$C$981,3,0)</f>
        <v>#N/A</v>
      </c>
      <c r="W50" s="1" t="e">
        <f>VLOOKUP(V50,'Text facts'!$A$1:$H$981,6,0)</f>
        <v>#N/A</v>
      </c>
      <c r="X50" t="e">
        <f>VLOOKUP(V50,'Text facts'!$A$1:$B$981,2,0)</f>
        <v>#N/A</v>
      </c>
      <c r="Y50" t="e">
        <f>VLOOKUP(V50,'Text facts'!$A$1:$C$981,3,0)</f>
        <v>#N/A</v>
      </c>
      <c r="AA50" s="1" t="e">
        <f>VLOOKUP(Z50,'Text facts'!$A$1:$H$981,6,0)</f>
        <v>#N/A</v>
      </c>
      <c r="AB50" t="e">
        <f>VLOOKUP(Z50,'Text facts'!$A$1:$B$981,2,0)</f>
        <v>#N/A</v>
      </c>
      <c r="AC50" t="e">
        <f>VLOOKUP(Z50,'Text facts'!$A$1:$C$981,3,0)</f>
        <v>#N/A</v>
      </c>
      <c r="AE50" s="1" t="e">
        <f>VLOOKUP(AD50,'Text facts'!$A$1:$H$981,6,0)</f>
        <v>#N/A</v>
      </c>
      <c r="AF50" t="e">
        <f>VLOOKUP(AD50,'Text facts'!$A$1:$B$981,2,0)</f>
        <v>#N/A</v>
      </c>
      <c r="AG50" t="e">
        <f>VLOOKUP(AD50,'Text facts'!$A$1:$C$981,3,0)</f>
        <v>#N/A</v>
      </c>
      <c r="AI50" t="e">
        <f>VLOOKUP(AH50,'Text facts'!$A$1:$H$981,6,0)</f>
        <v>#N/A</v>
      </c>
      <c r="AJ50" t="e">
        <f>VLOOKUP(AH50,'Text facts'!$A$1:$B$981,2,0)</f>
        <v>#N/A</v>
      </c>
      <c r="AK50" t="e">
        <f>VLOOKUP(AH50,'Text facts'!$A$1:$C$981,3,0)</f>
        <v>#N/A</v>
      </c>
      <c r="AM50" t="e">
        <f>VLOOKUP(AL50,'Text facts'!$A$1:$H$981,6,0)</f>
        <v>#N/A</v>
      </c>
      <c r="AN50" t="e">
        <f>VLOOKUP(AL50,'Text facts'!$A$1:$B$981,2,0)</f>
        <v>#N/A</v>
      </c>
      <c r="AO50" t="e">
        <f>VLOOKUP(AL50,'Text facts'!$A$1:$C$981,3,0)</f>
        <v>#N/A</v>
      </c>
    </row>
    <row r="51" spans="1:41">
      <c r="A51" s="1" t="s">
        <v>90</v>
      </c>
      <c r="C51" s="1" t="e">
        <f>VLOOKUP(B51,'Text facts'!$A$1:$H$981,6,0)</f>
        <v>#N/A</v>
      </c>
      <c r="D51" t="e">
        <f>VLOOKUP(B51,'Text facts'!$A$1:$B$981,2,0)</f>
        <v>#N/A</v>
      </c>
      <c r="E51" t="e">
        <f>VLOOKUP(B51,'Text facts'!$A$1:$C$981,3,0)</f>
        <v>#N/A</v>
      </c>
      <c r="G51" s="1" t="e">
        <f>VLOOKUP(F51,'Text facts'!$A$1:$H$981,6,0)</f>
        <v>#N/A</v>
      </c>
      <c r="H51" t="e">
        <f>VLOOKUP(F51,'Text facts'!$A$1:$B$981,2,0)</f>
        <v>#N/A</v>
      </c>
      <c r="I51" t="e">
        <f>VLOOKUP(F51,'Text facts'!$A$1:$C$981,3,0)</f>
        <v>#N/A</v>
      </c>
      <c r="K51" s="1" t="e">
        <f>VLOOKUP(J51,'Text facts'!$A$1:$H$981,6,0)</f>
        <v>#N/A</v>
      </c>
      <c r="L51" t="e">
        <f>VLOOKUP(J51,'Text facts'!$A$1:$B$981,2,0)</f>
        <v>#N/A</v>
      </c>
      <c r="M51" t="e">
        <f>VLOOKUP(J51,'Text facts'!$A$1:$C$981,3,0)</f>
        <v>#N/A</v>
      </c>
      <c r="O51" s="1" t="e">
        <f>VLOOKUP(N51,'Text facts'!$A$1:$H$981,6,0)</f>
        <v>#N/A</v>
      </c>
      <c r="P51" t="e">
        <f>VLOOKUP(N51,'Text facts'!$A$1:$B$981,2,0)</f>
        <v>#N/A</v>
      </c>
      <c r="Q51" t="e">
        <f>VLOOKUP(N51,'Text facts'!$A$1:$C$981,3,0)</f>
        <v>#N/A</v>
      </c>
      <c r="S51" s="1" t="e">
        <f>VLOOKUP(R51,'Text facts'!$A$1:$H$981,6,0)</f>
        <v>#N/A</v>
      </c>
      <c r="T51" t="e">
        <f>VLOOKUP(R51,'Text facts'!$A$1:$B$981,2,0)</f>
        <v>#N/A</v>
      </c>
      <c r="U51" t="e">
        <f>VLOOKUP(R51,'Text facts'!$A$1:$C$981,3,0)</f>
        <v>#N/A</v>
      </c>
      <c r="W51" s="1" t="e">
        <f>VLOOKUP(V51,'Text facts'!$A$1:$H$981,6,0)</f>
        <v>#N/A</v>
      </c>
      <c r="X51" t="e">
        <f>VLOOKUP(V51,'Text facts'!$A$1:$B$981,2,0)</f>
        <v>#N/A</v>
      </c>
      <c r="Y51" t="e">
        <f>VLOOKUP(V51,'Text facts'!$A$1:$C$981,3,0)</f>
        <v>#N/A</v>
      </c>
      <c r="AA51" s="1" t="e">
        <f>VLOOKUP(Z51,'Text facts'!$A$1:$H$981,6,0)</f>
        <v>#N/A</v>
      </c>
      <c r="AB51" t="e">
        <f>VLOOKUP(Z51,'Text facts'!$A$1:$B$981,2,0)</f>
        <v>#N/A</v>
      </c>
      <c r="AC51" t="e">
        <f>VLOOKUP(Z51,'Text facts'!$A$1:$C$981,3,0)</f>
        <v>#N/A</v>
      </c>
      <c r="AE51" s="1" t="e">
        <f>VLOOKUP(AD51,'Text facts'!$A$1:$H$981,6,0)</f>
        <v>#N/A</v>
      </c>
      <c r="AF51" t="e">
        <f>VLOOKUP(AD51,'Text facts'!$A$1:$B$981,2,0)</f>
        <v>#N/A</v>
      </c>
      <c r="AG51" t="e">
        <f>VLOOKUP(AD51,'Text facts'!$A$1:$C$981,3,0)</f>
        <v>#N/A</v>
      </c>
      <c r="AI51" t="e">
        <f>VLOOKUP(AH51,'Text facts'!$A$1:$H$981,6,0)</f>
        <v>#N/A</v>
      </c>
      <c r="AJ51" t="e">
        <f>VLOOKUP(AH51,'Text facts'!$A$1:$B$981,2,0)</f>
        <v>#N/A</v>
      </c>
      <c r="AK51" t="e">
        <f>VLOOKUP(AH51,'Text facts'!$A$1:$C$981,3,0)</f>
        <v>#N/A</v>
      </c>
      <c r="AM51" t="e">
        <f>VLOOKUP(AL51,'Text facts'!$A$1:$H$981,6,0)</f>
        <v>#N/A</v>
      </c>
      <c r="AN51" t="e">
        <f>VLOOKUP(AL51,'Text facts'!$A$1:$B$981,2,0)</f>
        <v>#N/A</v>
      </c>
      <c r="AO51" t="e">
        <f>VLOOKUP(AL51,'Text facts'!$A$1:$C$981,3,0)</f>
        <v>#N/A</v>
      </c>
    </row>
    <row r="52" spans="1:41">
      <c r="A52" s="1" t="s">
        <v>92</v>
      </c>
      <c r="B52" s="1" t="s">
        <v>2508</v>
      </c>
      <c r="C52" s="1" t="str">
        <f>VLOOKUP(B52,'Text facts'!$A$1:$H$981,6,0)</f>
        <v>A173</v>
      </c>
      <c r="D52" t="str">
        <f>VLOOKUP(B52,'Text facts'!$A$1:$B$981,2,0)</f>
        <v>Kod nas u Auschwitzu</v>
      </c>
      <c r="E52" t="str">
        <f>VLOOKUP(B52,'Text facts'!$A$1:$C$981,3,0)</f>
        <v>We Were in Auschwitz</v>
      </c>
      <c r="G52" s="1" t="e">
        <f>VLOOKUP(F52,'Text facts'!$A$1:$H$981,6,0)</f>
        <v>#N/A</v>
      </c>
      <c r="H52" t="e">
        <f>VLOOKUP(F52,'Text facts'!$A$1:$B$981,2,0)</f>
        <v>#N/A</v>
      </c>
      <c r="I52" t="e">
        <f>VLOOKUP(F52,'Text facts'!$A$1:$C$981,3,0)</f>
        <v>#N/A</v>
      </c>
      <c r="K52" s="1" t="e">
        <f>VLOOKUP(J52,'Text facts'!$A$1:$H$981,6,0)</f>
        <v>#N/A</v>
      </c>
      <c r="L52" t="e">
        <f>VLOOKUP(J52,'Text facts'!$A$1:$B$981,2,0)</f>
        <v>#N/A</v>
      </c>
      <c r="M52" t="e">
        <f>VLOOKUP(J52,'Text facts'!$A$1:$C$981,3,0)</f>
        <v>#N/A</v>
      </c>
      <c r="O52" s="1" t="e">
        <f>VLOOKUP(N52,'Text facts'!$A$1:$H$981,6,0)</f>
        <v>#N/A</v>
      </c>
      <c r="P52" t="e">
        <f>VLOOKUP(N52,'Text facts'!$A$1:$B$981,2,0)</f>
        <v>#N/A</v>
      </c>
      <c r="Q52" t="e">
        <f>VLOOKUP(N52,'Text facts'!$A$1:$C$981,3,0)</f>
        <v>#N/A</v>
      </c>
      <c r="S52" s="1" t="e">
        <f>VLOOKUP(R52,'Text facts'!$A$1:$H$981,6,0)</f>
        <v>#N/A</v>
      </c>
      <c r="T52" t="e">
        <f>VLOOKUP(R52,'Text facts'!$A$1:$B$981,2,0)</f>
        <v>#N/A</v>
      </c>
      <c r="U52" t="e">
        <f>VLOOKUP(R52,'Text facts'!$A$1:$C$981,3,0)</f>
        <v>#N/A</v>
      </c>
      <c r="W52" s="1" t="e">
        <f>VLOOKUP(V52,'Text facts'!$A$1:$H$981,6,0)</f>
        <v>#N/A</v>
      </c>
      <c r="X52" t="e">
        <f>VLOOKUP(V52,'Text facts'!$A$1:$B$981,2,0)</f>
        <v>#N/A</v>
      </c>
      <c r="Y52" t="e">
        <f>VLOOKUP(V52,'Text facts'!$A$1:$C$981,3,0)</f>
        <v>#N/A</v>
      </c>
      <c r="AA52" s="1" t="e">
        <f>VLOOKUP(Z52,'Text facts'!$A$1:$H$981,6,0)</f>
        <v>#N/A</v>
      </c>
      <c r="AB52" t="e">
        <f>VLOOKUP(Z52,'Text facts'!$A$1:$B$981,2,0)</f>
        <v>#N/A</v>
      </c>
      <c r="AC52" t="e">
        <f>VLOOKUP(Z52,'Text facts'!$A$1:$C$981,3,0)</f>
        <v>#N/A</v>
      </c>
      <c r="AE52" s="1" t="e">
        <f>VLOOKUP(AD52,'Text facts'!$A$1:$H$981,6,0)</f>
        <v>#N/A</v>
      </c>
      <c r="AF52" t="e">
        <f>VLOOKUP(AD52,'Text facts'!$A$1:$B$981,2,0)</f>
        <v>#N/A</v>
      </c>
      <c r="AG52" t="e">
        <f>VLOOKUP(AD52,'Text facts'!$A$1:$C$981,3,0)</f>
        <v>#N/A</v>
      </c>
      <c r="AI52" t="e">
        <f>VLOOKUP(AH52,'Text facts'!$A$1:$H$981,6,0)</f>
        <v>#N/A</v>
      </c>
      <c r="AJ52" t="e">
        <f>VLOOKUP(AH52,'Text facts'!$A$1:$B$981,2,0)</f>
        <v>#N/A</v>
      </c>
      <c r="AK52" t="e">
        <f>VLOOKUP(AH52,'Text facts'!$A$1:$C$981,3,0)</f>
        <v>#N/A</v>
      </c>
      <c r="AM52" t="e">
        <f>VLOOKUP(AL52,'Text facts'!$A$1:$H$981,6,0)</f>
        <v>#N/A</v>
      </c>
      <c r="AN52" t="e">
        <f>VLOOKUP(AL52,'Text facts'!$A$1:$B$981,2,0)</f>
        <v>#N/A</v>
      </c>
      <c r="AO52" t="e">
        <f>VLOOKUP(AL52,'Text facts'!$A$1:$C$981,3,0)</f>
        <v>#N/A</v>
      </c>
    </row>
    <row r="53" spans="1:41">
      <c r="A53" s="1" t="s">
        <v>94</v>
      </c>
      <c r="B53" s="1" t="s">
        <v>2543</v>
      </c>
      <c r="C53" s="1" t="str">
        <f>VLOOKUP(B53,'Text facts'!$A$1:$H$981,6,0)</f>
        <v>A179</v>
      </c>
      <c r="D53" t="str">
        <f>VLOOKUP(B53,'Text facts'!$A$1:$B$981,2,0)</f>
        <v>Dobro sam i ostale laži</v>
      </c>
      <c r="E53" t="str">
        <f>VLOOKUP(B53,'Text facts'!$A$1:$C$981,3,0)</f>
        <v>--</v>
      </c>
      <c r="G53" s="1" t="e">
        <f>VLOOKUP(F53,'Text facts'!$A$1:$H$981,6,0)</f>
        <v>#N/A</v>
      </c>
      <c r="H53" t="e">
        <f>VLOOKUP(F53,'Text facts'!$A$1:$B$981,2,0)</f>
        <v>#N/A</v>
      </c>
      <c r="I53" t="e">
        <f>VLOOKUP(F53,'Text facts'!$A$1:$C$981,3,0)</f>
        <v>#N/A</v>
      </c>
      <c r="K53" s="1" t="e">
        <f>VLOOKUP(J53,'Text facts'!$A$1:$H$981,6,0)</f>
        <v>#N/A</v>
      </c>
      <c r="L53" t="e">
        <f>VLOOKUP(J53,'Text facts'!$A$1:$B$981,2,0)</f>
        <v>#N/A</v>
      </c>
      <c r="M53" t="e">
        <f>VLOOKUP(J53,'Text facts'!$A$1:$C$981,3,0)</f>
        <v>#N/A</v>
      </c>
      <c r="O53" s="1" t="e">
        <f>VLOOKUP(N53,'Text facts'!$A$1:$H$981,6,0)</f>
        <v>#N/A</v>
      </c>
      <c r="P53" t="e">
        <f>VLOOKUP(N53,'Text facts'!$A$1:$B$981,2,0)</f>
        <v>#N/A</v>
      </c>
      <c r="Q53" t="e">
        <f>VLOOKUP(N53,'Text facts'!$A$1:$C$981,3,0)</f>
        <v>#N/A</v>
      </c>
      <c r="S53" s="1" t="e">
        <f>VLOOKUP(R53,'Text facts'!$A$1:$H$981,6,0)</f>
        <v>#N/A</v>
      </c>
      <c r="T53" t="e">
        <f>VLOOKUP(R53,'Text facts'!$A$1:$B$981,2,0)</f>
        <v>#N/A</v>
      </c>
      <c r="U53" t="e">
        <f>VLOOKUP(R53,'Text facts'!$A$1:$C$981,3,0)</f>
        <v>#N/A</v>
      </c>
      <c r="W53" s="1" t="e">
        <f>VLOOKUP(V53,'Text facts'!$A$1:$H$981,6,0)</f>
        <v>#N/A</v>
      </c>
      <c r="X53" t="e">
        <f>VLOOKUP(V53,'Text facts'!$A$1:$B$981,2,0)</f>
        <v>#N/A</v>
      </c>
      <c r="Y53" t="e">
        <f>VLOOKUP(V53,'Text facts'!$A$1:$C$981,3,0)</f>
        <v>#N/A</v>
      </c>
      <c r="AA53" s="1" t="e">
        <f>VLOOKUP(Z53,'Text facts'!$A$1:$H$981,6,0)</f>
        <v>#N/A</v>
      </c>
      <c r="AB53" t="e">
        <f>VLOOKUP(Z53,'Text facts'!$A$1:$B$981,2,0)</f>
        <v>#N/A</v>
      </c>
      <c r="AC53" t="e">
        <f>VLOOKUP(Z53,'Text facts'!$A$1:$C$981,3,0)</f>
        <v>#N/A</v>
      </c>
      <c r="AE53" s="1" t="e">
        <f>VLOOKUP(AD53,'Text facts'!$A$1:$H$981,6,0)</f>
        <v>#N/A</v>
      </c>
      <c r="AF53" t="e">
        <f>VLOOKUP(AD53,'Text facts'!$A$1:$B$981,2,0)</f>
        <v>#N/A</v>
      </c>
      <c r="AG53" t="e">
        <f>VLOOKUP(AD53,'Text facts'!$A$1:$C$981,3,0)</f>
        <v>#N/A</v>
      </c>
      <c r="AI53" t="e">
        <f>VLOOKUP(AH53,'Text facts'!$A$1:$H$981,6,0)</f>
        <v>#N/A</v>
      </c>
      <c r="AJ53" t="e">
        <f>VLOOKUP(AH53,'Text facts'!$A$1:$B$981,2,0)</f>
        <v>#N/A</v>
      </c>
      <c r="AK53" t="e">
        <f>VLOOKUP(AH53,'Text facts'!$A$1:$C$981,3,0)</f>
        <v>#N/A</v>
      </c>
      <c r="AM53" t="e">
        <f>VLOOKUP(AL53,'Text facts'!$A$1:$H$981,6,0)</f>
        <v>#N/A</v>
      </c>
      <c r="AN53" t="e">
        <f>VLOOKUP(AL53,'Text facts'!$A$1:$B$981,2,0)</f>
        <v>#N/A</v>
      </c>
      <c r="AO53" t="e">
        <f>VLOOKUP(AL53,'Text facts'!$A$1:$C$981,3,0)</f>
        <v>#N/A</v>
      </c>
    </row>
    <row r="54" spans="1:41">
      <c r="A54" s="1" t="s">
        <v>97</v>
      </c>
      <c r="B54" s="1" t="s">
        <v>1666</v>
      </c>
      <c r="C54" s="1" t="str">
        <f>VLOOKUP(B54,'Text facts'!$A$1:$H$981,6,0)</f>
        <v>A44</v>
      </c>
      <c r="D54" t="str">
        <f>VLOOKUP(B54,'Text facts'!$A$1:$B$981,2,0)</f>
        <v>U potrazi za izgubljenim vremenom</v>
      </c>
      <c r="E54" t="str">
        <f>VLOOKUP(B54,'Text facts'!$A$1:$C$981,3,0)</f>
        <v>In Search of Lost Time</v>
      </c>
      <c r="F54" s="1" t="s">
        <v>2019</v>
      </c>
      <c r="G54" s="1" t="str">
        <f>VLOOKUP(F54,'Text facts'!$A$1:$H$981,6,0)</f>
        <v>A98</v>
      </c>
      <c r="H54" t="str">
        <f>VLOOKUP(F54,'Text facts'!$A$1:$B$981,2,0)</f>
        <v>Harry Potter i kamen mudraca</v>
      </c>
      <c r="I54" t="str">
        <f>VLOOKUP(F54,'Text facts'!$A$1:$C$981,3,0)</f>
        <v>Harry Potter and the Philosopher's Stone</v>
      </c>
      <c r="K54" s="1" t="e">
        <f>VLOOKUP(J54,'Text facts'!$A$1:$H$981,6,0)</f>
        <v>#N/A</v>
      </c>
      <c r="L54" t="e">
        <f>VLOOKUP(J54,'Text facts'!$A$1:$B$981,2,0)</f>
        <v>#N/A</v>
      </c>
      <c r="M54" t="e">
        <f>VLOOKUP(J54,'Text facts'!$A$1:$C$981,3,0)</f>
        <v>#N/A</v>
      </c>
      <c r="O54" s="1" t="e">
        <f>VLOOKUP(N54,'Text facts'!$A$1:$H$981,6,0)</f>
        <v>#N/A</v>
      </c>
      <c r="P54" t="e">
        <f>VLOOKUP(N54,'Text facts'!$A$1:$B$981,2,0)</f>
        <v>#N/A</v>
      </c>
      <c r="Q54" t="e">
        <f>VLOOKUP(N54,'Text facts'!$A$1:$C$981,3,0)</f>
        <v>#N/A</v>
      </c>
      <c r="S54" s="1" t="e">
        <f>VLOOKUP(R54,'Text facts'!$A$1:$H$981,6,0)</f>
        <v>#N/A</v>
      </c>
      <c r="T54" t="e">
        <f>VLOOKUP(R54,'Text facts'!$A$1:$B$981,2,0)</f>
        <v>#N/A</v>
      </c>
      <c r="U54" t="e">
        <f>VLOOKUP(R54,'Text facts'!$A$1:$C$981,3,0)</f>
        <v>#N/A</v>
      </c>
      <c r="W54" s="1" t="e">
        <f>VLOOKUP(V54,'Text facts'!$A$1:$H$981,6,0)</f>
        <v>#N/A</v>
      </c>
      <c r="X54" t="e">
        <f>VLOOKUP(V54,'Text facts'!$A$1:$B$981,2,0)</f>
        <v>#N/A</v>
      </c>
      <c r="Y54" t="e">
        <f>VLOOKUP(V54,'Text facts'!$A$1:$C$981,3,0)</f>
        <v>#N/A</v>
      </c>
      <c r="AA54" s="1" t="e">
        <f>VLOOKUP(Z54,'Text facts'!$A$1:$H$981,6,0)</f>
        <v>#N/A</v>
      </c>
      <c r="AB54" t="e">
        <f>VLOOKUP(Z54,'Text facts'!$A$1:$B$981,2,0)</f>
        <v>#N/A</v>
      </c>
      <c r="AC54" t="e">
        <f>VLOOKUP(Z54,'Text facts'!$A$1:$C$981,3,0)</f>
        <v>#N/A</v>
      </c>
      <c r="AE54" s="1" t="e">
        <f>VLOOKUP(AD54,'Text facts'!$A$1:$H$981,6,0)</f>
        <v>#N/A</v>
      </c>
      <c r="AF54" t="e">
        <f>VLOOKUP(AD54,'Text facts'!$A$1:$B$981,2,0)</f>
        <v>#N/A</v>
      </c>
      <c r="AG54" t="e">
        <f>VLOOKUP(AD54,'Text facts'!$A$1:$C$981,3,0)</f>
        <v>#N/A</v>
      </c>
      <c r="AI54" t="e">
        <f>VLOOKUP(AH54,'Text facts'!$A$1:$H$981,6,0)</f>
        <v>#N/A</v>
      </c>
      <c r="AJ54" t="e">
        <f>VLOOKUP(AH54,'Text facts'!$A$1:$B$981,2,0)</f>
        <v>#N/A</v>
      </c>
      <c r="AK54" t="e">
        <f>VLOOKUP(AH54,'Text facts'!$A$1:$C$981,3,0)</f>
        <v>#N/A</v>
      </c>
      <c r="AM54" t="e">
        <f>VLOOKUP(AL54,'Text facts'!$A$1:$H$981,6,0)</f>
        <v>#N/A</v>
      </c>
      <c r="AN54" t="e">
        <f>VLOOKUP(AL54,'Text facts'!$A$1:$B$981,2,0)</f>
        <v>#N/A</v>
      </c>
      <c r="AO54" t="e">
        <f>VLOOKUP(AL54,'Text facts'!$A$1:$C$981,3,0)</f>
        <v>#N/A</v>
      </c>
    </row>
    <row r="55" spans="1:41">
      <c r="A55" s="1" t="s">
        <v>99</v>
      </c>
      <c r="B55" s="1" t="s">
        <v>2579</v>
      </c>
      <c r="C55" s="1" t="str">
        <f>VLOOKUP(B55,'Text facts'!$A$1:$H$981,6,0)</f>
        <v>A183</v>
      </c>
      <c r="D55" t="str">
        <f>VLOOKUP(B55,'Text facts'!$A$1:$B$981,2,0)</f>
        <v>Finneganovo bdijenje</v>
      </c>
      <c r="E55" t="str">
        <f>VLOOKUP(B55,'Text facts'!$A$1:$C$981,3,0)</f>
        <v>Finnegans Wake</v>
      </c>
      <c r="G55" s="1" t="e">
        <f>VLOOKUP(F55,'Text facts'!$A$1:$H$981,6,0)</f>
        <v>#N/A</v>
      </c>
      <c r="H55" t="e">
        <f>VLOOKUP(F55,'Text facts'!$A$1:$B$981,2,0)</f>
        <v>#N/A</v>
      </c>
      <c r="I55" t="e">
        <f>VLOOKUP(F55,'Text facts'!$A$1:$C$981,3,0)</f>
        <v>#N/A</v>
      </c>
      <c r="K55" s="1" t="e">
        <f>VLOOKUP(J55,'Text facts'!$A$1:$H$981,6,0)</f>
        <v>#N/A</v>
      </c>
      <c r="L55" t="e">
        <f>VLOOKUP(J55,'Text facts'!$A$1:$B$981,2,0)</f>
        <v>#N/A</v>
      </c>
      <c r="M55" t="e">
        <f>VLOOKUP(J55,'Text facts'!$A$1:$C$981,3,0)</f>
        <v>#N/A</v>
      </c>
      <c r="O55" s="1" t="e">
        <f>VLOOKUP(N55,'Text facts'!$A$1:$H$981,6,0)</f>
        <v>#N/A</v>
      </c>
      <c r="P55" t="e">
        <f>VLOOKUP(N55,'Text facts'!$A$1:$B$981,2,0)</f>
        <v>#N/A</v>
      </c>
      <c r="Q55" t="e">
        <f>VLOOKUP(N55,'Text facts'!$A$1:$C$981,3,0)</f>
        <v>#N/A</v>
      </c>
      <c r="S55" s="1" t="e">
        <f>VLOOKUP(R55,'Text facts'!$A$1:$H$981,6,0)</f>
        <v>#N/A</v>
      </c>
      <c r="T55" t="e">
        <f>VLOOKUP(R55,'Text facts'!$A$1:$B$981,2,0)</f>
        <v>#N/A</v>
      </c>
      <c r="U55" t="e">
        <f>VLOOKUP(R55,'Text facts'!$A$1:$C$981,3,0)</f>
        <v>#N/A</v>
      </c>
      <c r="W55" s="1" t="e">
        <f>VLOOKUP(V55,'Text facts'!$A$1:$H$981,6,0)</f>
        <v>#N/A</v>
      </c>
      <c r="X55" t="e">
        <f>VLOOKUP(V55,'Text facts'!$A$1:$B$981,2,0)</f>
        <v>#N/A</v>
      </c>
      <c r="Y55" t="e">
        <f>VLOOKUP(V55,'Text facts'!$A$1:$C$981,3,0)</f>
        <v>#N/A</v>
      </c>
      <c r="AA55" s="1" t="e">
        <f>VLOOKUP(Z55,'Text facts'!$A$1:$H$981,6,0)</f>
        <v>#N/A</v>
      </c>
      <c r="AB55" t="e">
        <f>VLOOKUP(Z55,'Text facts'!$A$1:$B$981,2,0)</f>
        <v>#N/A</v>
      </c>
      <c r="AC55" t="e">
        <f>VLOOKUP(Z55,'Text facts'!$A$1:$C$981,3,0)</f>
        <v>#N/A</v>
      </c>
      <c r="AE55" s="1" t="e">
        <f>VLOOKUP(AD55,'Text facts'!$A$1:$H$981,6,0)</f>
        <v>#N/A</v>
      </c>
      <c r="AF55" t="e">
        <f>VLOOKUP(AD55,'Text facts'!$A$1:$B$981,2,0)</f>
        <v>#N/A</v>
      </c>
      <c r="AG55" t="e">
        <f>VLOOKUP(AD55,'Text facts'!$A$1:$C$981,3,0)</f>
        <v>#N/A</v>
      </c>
      <c r="AI55" t="e">
        <f>VLOOKUP(AH55,'Text facts'!$A$1:$H$981,6,0)</f>
        <v>#N/A</v>
      </c>
      <c r="AJ55" t="e">
        <f>VLOOKUP(AH55,'Text facts'!$A$1:$B$981,2,0)</f>
        <v>#N/A</v>
      </c>
      <c r="AK55" t="e">
        <f>VLOOKUP(AH55,'Text facts'!$A$1:$C$981,3,0)</f>
        <v>#N/A</v>
      </c>
      <c r="AM55" t="e">
        <f>VLOOKUP(AL55,'Text facts'!$A$1:$H$981,6,0)</f>
        <v>#N/A</v>
      </c>
      <c r="AN55" t="e">
        <f>VLOOKUP(AL55,'Text facts'!$A$1:$B$981,2,0)</f>
        <v>#N/A</v>
      </c>
      <c r="AO55" t="e">
        <f>VLOOKUP(AL55,'Text facts'!$A$1:$C$981,3,0)</f>
        <v>#N/A</v>
      </c>
    </row>
    <row r="56" spans="1:41">
      <c r="A56" s="1" t="s">
        <v>100</v>
      </c>
      <c r="B56" s="1" t="s">
        <v>2149</v>
      </c>
      <c r="C56" s="1" t="str">
        <f>VLOOKUP(B56,'Text facts'!$A$1:$H$981,6,0)</f>
        <v>A117</v>
      </c>
      <c r="D56" t="str">
        <f>VLOOKUP(B56,'Text facts'!$A$1:$B$981,2,0)</f>
        <v>Bijeli zubi</v>
      </c>
      <c r="E56" t="str">
        <f>VLOOKUP(B56,'Text facts'!$A$1:$C$981,3,0)</f>
        <v>White Teeth</v>
      </c>
      <c r="F56" s="1" t="s">
        <v>1620</v>
      </c>
      <c r="G56" s="1" t="str">
        <f>VLOOKUP(F56,'Text facts'!$A$1:$H$981,6,0)</f>
        <v>A37</v>
      </c>
      <c r="H56" t="str">
        <f>VLOOKUP(F56,'Text facts'!$A$1:$B$981,2,0)</f>
        <v>Sadako hoće živjeti</v>
      </c>
      <c r="I56" t="str">
        <f>VLOOKUP(F56,'Text facts'!$A$1:$C$981,3,0)</f>
        <v>The Day of the Bomb</v>
      </c>
      <c r="J56" s="1" t="s">
        <v>2590</v>
      </c>
      <c r="K56" s="1" t="str">
        <f>VLOOKUP(J56,'Text facts'!$A$1:$H$981,6,0)</f>
        <v>A186</v>
      </c>
      <c r="L56" t="str">
        <f>VLOOKUP(J56,'Text facts'!$A$1:$B$981,2,0)</f>
        <v>Dnevnik Anne Frank</v>
      </c>
      <c r="M56" t="str">
        <f>VLOOKUP(J56,'Text facts'!$A$1:$C$981,3,0)</f>
        <v>The Diary of a Young Girl</v>
      </c>
      <c r="O56" s="1" t="e">
        <f>VLOOKUP(N56,'Text facts'!$A$1:$H$981,6,0)</f>
        <v>#N/A</v>
      </c>
      <c r="P56" t="e">
        <f>VLOOKUP(N56,'Text facts'!$A$1:$B$981,2,0)</f>
        <v>#N/A</v>
      </c>
      <c r="Q56" t="e">
        <f>VLOOKUP(N56,'Text facts'!$A$1:$C$981,3,0)</f>
        <v>#N/A</v>
      </c>
      <c r="S56" s="1" t="e">
        <f>VLOOKUP(R56,'Text facts'!$A$1:$H$981,6,0)</f>
        <v>#N/A</v>
      </c>
      <c r="T56" t="e">
        <f>VLOOKUP(R56,'Text facts'!$A$1:$B$981,2,0)</f>
        <v>#N/A</v>
      </c>
      <c r="U56" t="e">
        <f>VLOOKUP(R56,'Text facts'!$A$1:$C$981,3,0)</f>
        <v>#N/A</v>
      </c>
      <c r="W56" s="1" t="e">
        <f>VLOOKUP(V56,'Text facts'!$A$1:$H$981,6,0)</f>
        <v>#N/A</v>
      </c>
      <c r="X56" t="e">
        <f>VLOOKUP(V56,'Text facts'!$A$1:$B$981,2,0)</f>
        <v>#N/A</v>
      </c>
      <c r="Y56" t="e">
        <f>VLOOKUP(V56,'Text facts'!$A$1:$C$981,3,0)</f>
        <v>#N/A</v>
      </c>
      <c r="AA56" s="1" t="e">
        <f>VLOOKUP(Z56,'Text facts'!$A$1:$H$981,6,0)</f>
        <v>#N/A</v>
      </c>
      <c r="AB56" t="e">
        <f>VLOOKUP(Z56,'Text facts'!$A$1:$B$981,2,0)</f>
        <v>#N/A</v>
      </c>
      <c r="AC56" t="e">
        <f>VLOOKUP(Z56,'Text facts'!$A$1:$C$981,3,0)</f>
        <v>#N/A</v>
      </c>
      <c r="AE56" s="1" t="e">
        <f>VLOOKUP(AD56,'Text facts'!$A$1:$H$981,6,0)</f>
        <v>#N/A</v>
      </c>
      <c r="AF56" t="e">
        <f>VLOOKUP(AD56,'Text facts'!$A$1:$B$981,2,0)</f>
        <v>#N/A</v>
      </c>
      <c r="AG56" t="e">
        <f>VLOOKUP(AD56,'Text facts'!$A$1:$C$981,3,0)</f>
        <v>#N/A</v>
      </c>
      <c r="AI56" t="e">
        <f>VLOOKUP(AH56,'Text facts'!$A$1:$H$981,6,0)</f>
        <v>#N/A</v>
      </c>
      <c r="AJ56" t="e">
        <f>VLOOKUP(AH56,'Text facts'!$A$1:$B$981,2,0)</f>
        <v>#N/A</v>
      </c>
      <c r="AK56" t="e">
        <f>VLOOKUP(AH56,'Text facts'!$A$1:$C$981,3,0)</f>
        <v>#N/A</v>
      </c>
      <c r="AM56" t="e">
        <f>VLOOKUP(AL56,'Text facts'!$A$1:$H$981,6,0)</f>
        <v>#N/A</v>
      </c>
      <c r="AN56" t="e">
        <f>VLOOKUP(AL56,'Text facts'!$A$1:$B$981,2,0)</f>
        <v>#N/A</v>
      </c>
      <c r="AO56" t="e">
        <f>VLOOKUP(AL56,'Text facts'!$A$1:$C$981,3,0)</f>
        <v>#N/A</v>
      </c>
    </row>
    <row r="57" spans="1:41">
      <c r="A57" s="1" t="s">
        <v>101</v>
      </c>
      <c r="B57" s="1" t="s">
        <v>2234</v>
      </c>
      <c r="C57" s="1" t="str">
        <f>VLOOKUP(B57,'Text facts'!$A$1:$H$981,6,0)</f>
        <v>A129</v>
      </c>
      <c r="D57" t="str">
        <f>VLOOKUP(B57,'Text facts'!$A$1:$B$981,2,0)</f>
        <v>Ana Karenjina</v>
      </c>
      <c r="E57" t="str">
        <f>VLOOKUP(B57,'Text facts'!$A$1:$C$981,3,0)</f>
        <v>Anna Karenina</v>
      </c>
      <c r="G57" s="1" t="e">
        <f>VLOOKUP(F57,'Text facts'!$A$1:$H$981,6,0)</f>
        <v>#N/A</v>
      </c>
      <c r="H57" t="e">
        <f>VLOOKUP(F57,'Text facts'!$A$1:$B$981,2,0)</f>
        <v>#N/A</v>
      </c>
      <c r="I57" t="e">
        <f>VLOOKUP(F57,'Text facts'!$A$1:$C$981,3,0)</f>
        <v>#N/A</v>
      </c>
      <c r="K57" s="1" t="e">
        <f>VLOOKUP(J57,'Text facts'!$A$1:$H$981,6,0)</f>
        <v>#N/A</v>
      </c>
      <c r="L57" t="e">
        <f>VLOOKUP(J57,'Text facts'!$A$1:$B$981,2,0)</f>
        <v>#N/A</v>
      </c>
      <c r="M57" t="e">
        <f>VLOOKUP(J57,'Text facts'!$A$1:$C$981,3,0)</f>
        <v>#N/A</v>
      </c>
      <c r="O57" s="1" t="e">
        <f>VLOOKUP(N57,'Text facts'!$A$1:$H$981,6,0)</f>
        <v>#N/A</v>
      </c>
      <c r="P57" t="e">
        <f>VLOOKUP(N57,'Text facts'!$A$1:$B$981,2,0)</f>
        <v>#N/A</v>
      </c>
      <c r="Q57" t="e">
        <f>VLOOKUP(N57,'Text facts'!$A$1:$C$981,3,0)</f>
        <v>#N/A</v>
      </c>
      <c r="S57" s="1" t="e">
        <f>VLOOKUP(R57,'Text facts'!$A$1:$H$981,6,0)</f>
        <v>#N/A</v>
      </c>
      <c r="T57" t="e">
        <f>VLOOKUP(R57,'Text facts'!$A$1:$B$981,2,0)</f>
        <v>#N/A</v>
      </c>
      <c r="U57" t="e">
        <f>VLOOKUP(R57,'Text facts'!$A$1:$C$981,3,0)</f>
        <v>#N/A</v>
      </c>
      <c r="W57" s="1" t="e">
        <f>VLOOKUP(V57,'Text facts'!$A$1:$H$981,6,0)</f>
        <v>#N/A</v>
      </c>
      <c r="X57" t="e">
        <f>VLOOKUP(V57,'Text facts'!$A$1:$B$981,2,0)</f>
        <v>#N/A</v>
      </c>
      <c r="Y57" t="e">
        <f>VLOOKUP(V57,'Text facts'!$A$1:$C$981,3,0)</f>
        <v>#N/A</v>
      </c>
      <c r="AA57" s="1" t="e">
        <f>VLOOKUP(Z57,'Text facts'!$A$1:$H$981,6,0)</f>
        <v>#N/A</v>
      </c>
      <c r="AB57" t="e">
        <f>VLOOKUP(Z57,'Text facts'!$A$1:$B$981,2,0)</f>
        <v>#N/A</v>
      </c>
      <c r="AC57" t="e">
        <f>VLOOKUP(Z57,'Text facts'!$A$1:$C$981,3,0)</f>
        <v>#N/A</v>
      </c>
      <c r="AE57" s="1" t="e">
        <f>VLOOKUP(AD57,'Text facts'!$A$1:$H$981,6,0)</f>
        <v>#N/A</v>
      </c>
      <c r="AF57" t="e">
        <f>VLOOKUP(AD57,'Text facts'!$A$1:$B$981,2,0)</f>
        <v>#N/A</v>
      </c>
      <c r="AG57" t="e">
        <f>VLOOKUP(AD57,'Text facts'!$A$1:$C$981,3,0)</f>
        <v>#N/A</v>
      </c>
      <c r="AI57" t="e">
        <f>VLOOKUP(AH57,'Text facts'!$A$1:$H$981,6,0)</f>
        <v>#N/A</v>
      </c>
      <c r="AJ57" t="e">
        <f>VLOOKUP(AH57,'Text facts'!$A$1:$B$981,2,0)</f>
        <v>#N/A</v>
      </c>
      <c r="AK57" t="e">
        <f>VLOOKUP(AH57,'Text facts'!$A$1:$C$981,3,0)</f>
        <v>#N/A</v>
      </c>
      <c r="AM57" t="e">
        <f>VLOOKUP(AL57,'Text facts'!$A$1:$H$981,6,0)</f>
        <v>#N/A</v>
      </c>
      <c r="AN57" t="e">
        <f>VLOOKUP(AL57,'Text facts'!$A$1:$B$981,2,0)</f>
        <v>#N/A</v>
      </c>
      <c r="AO57" t="e">
        <f>VLOOKUP(AL57,'Text facts'!$A$1:$C$981,3,0)</f>
        <v>#N/A</v>
      </c>
    </row>
    <row r="58" spans="1:41">
      <c r="A58" s="1" t="s">
        <v>102</v>
      </c>
      <c r="B58" s="1" t="s">
        <v>1389</v>
      </c>
      <c r="C58" s="1" t="s">
        <v>2625</v>
      </c>
      <c r="D58" t="str">
        <f>VLOOKUP(B58,'Text facts'!$A$1:$B$981,2,0)</f>
        <v>[NEMA NASLOVA]</v>
      </c>
      <c r="E58" t="str">
        <f>VLOOKUP(B58,'Text facts'!$A$1:$C$981,3,0)</f>
        <v>[NO TITLE]</v>
      </c>
      <c r="F58" s="1" t="s">
        <v>2623</v>
      </c>
      <c r="G58" s="1" t="str">
        <f>VLOOKUP(F58,'Text facts'!$A$1:$H$981,6,0)</f>
        <v>A191</v>
      </c>
      <c r="H58" t="str">
        <f>VLOOKUP(F58,'Text facts'!$A$1:$B$981,2,0)</f>
        <v>Viljevo</v>
      </c>
      <c r="I58" t="str">
        <f>VLOOKUP(F58,'Text facts'!$A$1:$C$981,3,0)</f>
        <v>Viljevo</v>
      </c>
      <c r="J58" s="1" t="s">
        <v>2234</v>
      </c>
      <c r="K58" s="1" t="str">
        <f>VLOOKUP(J58,'Text facts'!$A$1:$H$981,6,0)</f>
        <v>A129</v>
      </c>
      <c r="L58" t="str">
        <f>VLOOKUP(J58,'Text facts'!$A$1:$B$981,2,0)</f>
        <v>Ana Karenjina</v>
      </c>
      <c r="M58" t="str">
        <f>VLOOKUP(J58,'Text facts'!$A$1:$C$981,3,0)</f>
        <v>Anna Karenina</v>
      </c>
      <c r="N58" s="1" t="s">
        <v>1791</v>
      </c>
      <c r="O58" s="1" t="str">
        <f>VLOOKUP(N58,'Text facts'!$A$1:$H$981,6,0)</f>
        <v>A43</v>
      </c>
      <c r="P58" t="str">
        <f>VLOOKUP(N58,'Text facts'!$A$1:$B$981,2,0)</f>
        <v>Zločin i kazna</v>
      </c>
      <c r="Q58" t="str">
        <f>VLOOKUP(N58,'Text facts'!$A$1:$C$981,3,0)</f>
        <v>Crime and Punishment</v>
      </c>
      <c r="S58" s="1" t="e">
        <f>VLOOKUP(R58,'Text facts'!$A$1:$H$981,6,0)</f>
        <v>#N/A</v>
      </c>
      <c r="T58" t="e">
        <f>VLOOKUP(R58,'Text facts'!$A$1:$B$981,2,0)</f>
        <v>#N/A</v>
      </c>
      <c r="U58" t="e">
        <f>VLOOKUP(R58,'Text facts'!$A$1:$C$981,3,0)</f>
        <v>#N/A</v>
      </c>
      <c r="W58" s="1" t="e">
        <f>VLOOKUP(V58,'Text facts'!$A$1:$H$981,6,0)</f>
        <v>#N/A</v>
      </c>
      <c r="X58" t="e">
        <f>VLOOKUP(V58,'Text facts'!$A$1:$B$981,2,0)</f>
        <v>#N/A</v>
      </c>
      <c r="Y58" t="e">
        <f>VLOOKUP(V58,'Text facts'!$A$1:$C$981,3,0)</f>
        <v>#N/A</v>
      </c>
      <c r="AA58" s="1" t="e">
        <f>VLOOKUP(Z58,'Text facts'!$A$1:$H$981,6,0)</f>
        <v>#N/A</v>
      </c>
      <c r="AB58" t="e">
        <f>VLOOKUP(Z58,'Text facts'!$A$1:$B$981,2,0)</f>
        <v>#N/A</v>
      </c>
      <c r="AC58" t="e">
        <f>VLOOKUP(Z58,'Text facts'!$A$1:$C$981,3,0)</f>
        <v>#N/A</v>
      </c>
      <c r="AE58" s="1" t="e">
        <f>VLOOKUP(AD58,'Text facts'!$A$1:$H$981,6,0)</f>
        <v>#N/A</v>
      </c>
      <c r="AF58" t="e">
        <f>VLOOKUP(AD58,'Text facts'!$A$1:$B$981,2,0)</f>
        <v>#N/A</v>
      </c>
      <c r="AG58" t="e">
        <f>VLOOKUP(AD58,'Text facts'!$A$1:$C$981,3,0)</f>
        <v>#N/A</v>
      </c>
      <c r="AI58" t="e">
        <f>VLOOKUP(AH58,'Text facts'!$A$1:$H$981,6,0)</f>
        <v>#N/A</v>
      </c>
      <c r="AJ58" t="e">
        <f>VLOOKUP(AH58,'Text facts'!$A$1:$B$981,2,0)</f>
        <v>#N/A</v>
      </c>
      <c r="AK58" t="e">
        <f>VLOOKUP(AH58,'Text facts'!$A$1:$C$981,3,0)</f>
        <v>#N/A</v>
      </c>
      <c r="AM58" t="e">
        <f>VLOOKUP(AL58,'Text facts'!$A$1:$H$981,6,0)</f>
        <v>#N/A</v>
      </c>
      <c r="AN58" t="e">
        <f>VLOOKUP(AL58,'Text facts'!$A$1:$B$981,2,0)</f>
        <v>#N/A</v>
      </c>
      <c r="AO58" t="e">
        <f>VLOOKUP(AL58,'Text facts'!$A$1:$C$981,3,0)</f>
        <v>#N/A</v>
      </c>
    </row>
    <row r="59" spans="1:41">
      <c r="A59" s="1" t="s">
        <v>103</v>
      </c>
      <c r="B59" s="1" t="s">
        <v>2458</v>
      </c>
      <c r="C59" s="1" t="str">
        <f>VLOOKUP(B59,'Text facts'!$A$1:$H$981,6,0)</f>
        <v>A165</v>
      </c>
      <c r="D59" t="str">
        <f>VLOOKUP(B59,'Text facts'!$A$1:$B$981,2,0)</f>
        <v>Ubiti pticu rugalicu</v>
      </c>
      <c r="E59" t="str">
        <f>VLOOKUP(B59,'Text facts'!$A$1:$C$981,3,0)</f>
        <v>To Kill a Mockingbird</v>
      </c>
      <c r="F59" s="1" t="s">
        <v>2647</v>
      </c>
      <c r="G59" s="1" t="str">
        <f>VLOOKUP(F59,'Text facts'!$A$1:$H$981,6,0)</f>
        <v>A82</v>
      </c>
      <c r="H59" t="str">
        <f>VLOOKUP(F59,'Text facts'!$A$1:$B$981,2,0)</f>
        <v>Balade Petrice Kerempuha</v>
      </c>
      <c r="I59" t="str">
        <f>VLOOKUP(F59,'Text facts'!$A$1:$C$981,3,0)</f>
        <v>The Ballads of Petrica Kerempuh</v>
      </c>
      <c r="K59" s="1" t="e">
        <f>VLOOKUP(J59,'Text facts'!$A$1:$H$981,6,0)</f>
        <v>#N/A</v>
      </c>
      <c r="L59" t="e">
        <f>VLOOKUP(J59,'Text facts'!$A$1:$B$981,2,0)</f>
        <v>#N/A</v>
      </c>
      <c r="M59" t="e">
        <f>VLOOKUP(J59,'Text facts'!$A$1:$C$981,3,0)</f>
        <v>#N/A</v>
      </c>
      <c r="O59" s="1" t="e">
        <f>VLOOKUP(N59,'Text facts'!$A$1:$H$981,6,0)</f>
        <v>#N/A</v>
      </c>
      <c r="P59" t="e">
        <f>VLOOKUP(N59,'Text facts'!$A$1:$B$981,2,0)</f>
        <v>#N/A</v>
      </c>
      <c r="Q59" t="e">
        <f>VLOOKUP(N59,'Text facts'!$A$1:$C$981,3,0)</f>
        <v>#N/A</v>
      </c>
      <c r="S59" s="1" t="e">
        <f>VLOOKUP(R59,'Text facts'!$A$1:$H$981,6,0)</f>
        <v>#N/A</v>
      </c>
      <c r="T59" t="e">
        <f>VLOOKUP(R59,'Text facts'!$A$1:$B$981,2,0)</f>
        <v>#N/A</v>
      </c>
      <c r="U59" t="e">
        <f>VLOOKUP(R59,'Text facts'!$A$1:$C$981,3,0)</f>
        <v>#N/A</v>
      </c>
      <c r="W59" s="1" t="e">
        <f>VLOOKUP(V59,'Text facts'!$A$1:$H$981,6,0)</f>
        <v>#N/A</v>
      </c>
      <c r="X59" t="e">
        <f>VLOOKUP(V59,'Text facts'!$A$1:$B$981,2,0)</f>
        <v>#N/A</v>
      </c>
      <c r="Y59" t="e">
        <f>VLOOKUP(V59,'Text facts'!$A$1:$C$981,3,0)</f>
        <v>#N/A</v>
      </c>
      <c r="AA59" s="1" t="e">
        <f>VLOOKUP(Z59,'Text facts'!$A$1:$H$981,6,0)</f>
        <v>#N/A</v>
      </c>
      <c r="AB59" t="e">
        <f>VLOOKUP(Z59,'Text facts'!$A$1:$B$981,2,0)</f>
        <v>#N/A</v>
      </c>
      <c r="AC59" t="e">
        <f>VLOOKUP(Z59,'Text facts'!$A$1:$C$981,3,0)</f>
        <v>#N/A</v>
      </c>
      <c r="AE59" s="1" t="e">
        <f>VLOOKUP(AD59,'Text facts'!$A$1:$H$981,6,0)</f>
        <v>#N/A</v>
      </c>
      <c r="AF59" t="e">
        <f>VLOOKUP(AD59,'Text facts'!$A$1:$B$981,2,0)</f>
        <v>#N/A</v>
      </c>
      <c r="AG59" t="e">
        <f>VLOOKUP(AD59,'Text facts'!$A$1:$C$981,3,0)</f>
        <v>#N/A</v>
      </c>
      <c r="AI59" t="e">
        <f>VLOOKUP(AH59,'Text facts'!$A$1:$H$981,6,0)</f>
        <v>#N/A</v>
      </c>
      <c r="AJ59" t="e">
        <f>VLOOKUP(AH59,'Text facts'!$A$1:$B$981,2,0)</f>
        <v>#N/A</v>
      </c>
      <c r="AK59" t="e">
        <f>VLOOKUP(AH59,'Text facts'!$A$1:$C$981,3,0)</f>
        <v>#N/A</v>
      </c>
      <c r="AM59" t="e">
        <f>VLOOKUP(AL59,'Text facts'!$A$1:$H$981,6,0)</f>
        <v>#N/A</v>
      </c>
      <c r="AN59" t="e">
        <f>VLOOKUP(AL59,'Text facts'!$A$1:$B$981,2,0)</f>
        <v>#N/A</v>
      </c>
      <c r="AO59" t="e">
        <f>VLOOKUP(AL59,'Text facts'!$A$1:$C$981,3,0)</f>
        <v>#N/A</v>
      </c>
    </row>
    <row r="60" spans="1:41">
      <c r="A60" s="1" t="s">
        <v>105</v>
      </c>
      <c r="B60" s="1" t="s">
        <v>2668</v>
      </c>
      <c r="C60" s="1" t="str">
        <f>VLOOKUP(B60,'Text facts'!$A$1:$H$981,6,0)</f>
        <v>A199</v>
      </c>
      <c r="D60" t="str">
        <f>VLOOKUP(B60,'Text facts'!$A$1:$B$981,2,0)</f>
        <v>Zvijer</v>
      </c>
      <c r="E60" t="str">
        <f>VLOOKUP(B60,'Text facts'!$A$1:$C$981,3,0)</f>
        <v>The Beast</v>
      </c>
      <c r="F60" s="1" t="s">
        <v>2674</v>
      </c>
      <c r="G60" s="1" t="str">
        <f>VLOOKUP(F60,'Text facts'!$A$1:$H$981,6,0)</f>
        <v>A200</v>
      </c>
      <c r="H60" t="str">
        <f>VLOOKUP(F60,'Text facts'!$A$1:$B$981,2,0)</f>
        <v>Otac Goriot</v>
      </c>
      <c r="I60" t="str">
        <f>VLOOKUP(F60,'Text facts'!$A$1:$C$981,3,0)</f>
        <v>Père Goriot</v>
      </c>
      <c r="K60" s="1" t="e">
        <f>VLOOKUP(J60,'Text facts'!$A$1:$H$981,6,0)</f>
        <v>#N/A</v>
      </c>
      <c r="L60" t="e">
        <f>VLOOKUP(J60,'Text facts'!$A$1:$B$981,2,0)</f>
        <v>#N/A</v>
      </c>
      <c r="M60" t="e">
        <f>VLOOKUP(J60,'Text facts'!$A$1:$C$981,3,0)</f>
        <v>#N/A</v>
      </c>
      <c r="O60" s="1" t="e">
        <f>VLOOKUP(N60,'Text facts'!$A$1:$H$981,6,0)</f>
        <v>#N/A</v>
      </c>
      <c r="P60" t="e">
        <f>VLOOKUP(N60,'Text facts'!$A$1:$B$981,2,0)</f>
        <v>#N/A</v>
      </c>
      <c r="Q60" t="e">
        <f>VLOOKUP(N60,'Text facts'!$A$1:$C$981,3,0)</f>
        <v>#N/A</v>
      </c>
      <c r="S60" s="1" t="e">
        <f>VLOOKUP(R60,'Text facts'!$A$1:$H$981,6,0)</f>
        <v>#N/A</v>
      </c>
      <c r="T60" t="e">
        <f>VLOOKUP(R60,'Text facts'!$A$1:$B$981,2,0)</f>
        <v>#N/A</v>
      </c>
      <c r="U60" t="e">
        <f>VLOOKUP(R60,'Text facts'!$A$1:$C$981,3,0)</f>
        <v>#N/A</v>
      </c>
      <c r="W60" s="1" t="e">
        <f>VLOOKUP(V60,'Text facts'!$A$1:$H$981,6,0)</f>
        <v>#N/A</v>
      </c>
      <c r="X60" t="e">
        <f>VLOOKUP(V60,'Text facts'!$A$1:$B$981,2,0)</f>
        <v>#N/A</v>
      </c>
      <c r="Y60" t="e">
        <f>VLOOKUP(V60,'Text facts'!$A$1:$C$981,3,0)</f>
        <v>#N/A</v>
      </c>
      <c r="AA60" s="1" t="e">
        <f>VLOOKUP(Z60,'Text facts'!$A$1:$H$981,6,0)</f>
        <v>#N/A</v>
      </c>
      <c r="AB60" t="e">
        <f>VLOOKUP(Z60,'Text facts'!$A$1:$B$981,2,0)</f>
        <v>#N/A</v>
      </c>
      <c r="AC60" t="e">
        <f>VLOOKUP(Z60,'Text facts'!$A$1:$C$981,3,0)</f>
        <v>#N/A</v>
      </c>
      <c r="AE60" s="1" t="e">
        <f>VLOOKUP(AD60,'Text facts'!$A$1:$H$981,6,0)</f>
        <v>#N/A</v>
      </c>
      <c r="AF60" t="e">
        <f>VLOOKUP(AD60,'Text facts'!$A$1:$B$981,2,0)</f>
        <v>#N/A</v>
      </c>
      <c r="AG60" t="e">
        <f>VLOOKUP(AD60,'Text facts'!$A$1:$C$981,3,0)</f>
        <v>#N/A</v>
      </c>
      <c r="AI60" t="e">
        <f>VLOOKUP(AH60,'Text facts'!$A$1:$H$981,6,0)</f>
        <v>#N/A</v>
      </c>
      <c r="AJ60" t="e">
        <f>VLOOKUP(AH60,'Text facts'!$A$1:$B$981,2,0)</f>
        <v>#N/A</v>
      </c>
      <c r="AK60" t="e">
        <f>VLOOKUP(AH60,'Text facts'!$A$1:$C$981,3,0)</f>
        <v>#N/A</v>
      </c>
      <c r="AM60" t="e">
        <f>VLOOKUP(AL60,'Text facts'!$A$1:$H$981,6,0)</f>
        <v>#N/A</v>
      </c>
      <c r="AN60" t="e">
        <f>VLOOKUP(AL60,'Text facts'!$A$1:$B$981,2,0)</f>
        <v>#N/A</v>
      </c>
      <c r="AO60" t="e">
        <f>VLOOKUP(AL60,'Text facts'!$A$1:$C$981,3,0)</f>
        <v>#N/A</v>
      </c>
    </row>
    <row r="61" spans="1:41">
      <c r="A61" s="1" t="s">
        <v>106</v>
      </c>
      <c r="B61" s="1" t="s">
        <v>2568</v>
      </c>
      <c r="C61" s="1" t="str">
        <f>VLOOKUP(B61,'Text facts'!$A$1:$H$981,6,0)</f>
        <v>A183</v>
      </c>
      <c r="D61" t="str">
        <f>VLOOKUP(B61,'Text facts'!$A$1:$B$981,2,0)</f>
        <v>Uliks</v>
      </c>
      <c r="E61" t="str">
        <f>VLOOKUP(B61,'Text facts'!$A$1:$C$981,3,0)</f>
        <v xml:space="preserve">Ulysses </v>
      </c>
      <c r="F61" s="1" t="s">
        <v>1504</v>
      </c>
      <c r="G61" s="1" t="str">
        <f>VLOOKUP(F61,'Text facts'!$A$1:$H$981,6,0)</f>
        <v>A18</v>
      </c>
      <c r="H61" t="str">
        <f>VLOOKUP(F61,'Text facts'!$A$1:$B$981,2,0)</f>
        <v>Gospodar prstenova</v>
      </c>
      <c r="I61" t="str">
        <f>VLOOKUP(F61,'Text facts'!$A$1:$C$981,3,0)</f>
        <v>The Lord of the Rings</v>
      </c>
      <c r="J61" s="1" t="s">
        <v>1583</v>
      </c>
      <c r="K61" s="1" t="str">
        <f>VLOOKUP(J61,'Text facts'!$A$1:$H$981,6,0)</f>
        <v>A32</v>
      </c>
      <c r="L61" t="str">
        <f>VLOOKUP(J61,'Text facts'!$A$1:$B$981,2,0)</f>
        <v>Sto godina samoće</v>
      </c>
      <c r="M61" t="str">
        <f>VLOOKUP(J61,'Text facts'!$A$1:$C$981,3,0)</f>
        <v>One Hundred Years of Solitude</v>
      </c>
      <c r="N61" s="1" t="s">
        <v>1451</v>
      </c>
      <c r="O61" s="1" t="str">
        <f>VLOOKUP(N61,'Text facts'!$A$1:$H$981,6,0)</f>
        <v>A10</v>
      </c>
      <c r="P61" t="str">
        <f>VLOOKUP(N61,'Text facts'!$A$1:$B$981,2,0)</f>
        <v>Nepodnošljiva lakoća postojanja</v>
      </c>
      <c r="Q61" t="str">
        <f>VLOOKUP(N61,'Text facts'!$A$1:$C$981,3,0)</f>
        <v>The Unbearable Lightness of Being</v>
      </c>
      <c r="R61" s="1" t="s">
        <v>2690</v>
      </c>
      <c r="S61" s="1" t="str">
        <f>VLOOKUP(R61,'Text facts'!$A$1:$H$981,6,0)</f>
        <v>A89</v>
      </c>
      <c r="T61" t="str">
        <f>VLOOKUP(R61,'Text facts'!$A$1:$B$981,2,0)</f>
        <v>Rakova obratnica</v>
      </c>
      <c r="U61" t="str">
        <f>VLOOKUP(R61,'Text facts'!$A$1:$C$981,3,0)</f>
        <v>Tropic of Cancer</v>
      </c>
      <c r="V61" s="1" t="s">
        <v>2693</v>
      </c>
      <c r="W61" s="1" t="str">
        <f>VLOOKUP(V61,'Text facts'!$A$1:$H$981,6,0)</f>
        <v>A203</v>
      </c>
      <c r="X61" t="str">
        <f>VLOOKUP(V61,'Text facts'!$A$1:$B$981,2,0)</f>
        <v>Pjesma nad pjesmama</v>
      </c>
      <c r="Y61" t="str">
        <f>VLOOKUP(V61,'Text facts'!$A$1:$C$981,3,0)</f>
        <v>Song of Songs</v>
      </c>
      <c r="AA61" s="1" t="e">
        <f>VLOOKUP(Z61,'Text facts'!$A$1:$H$981,6,0)</f>
        <v>#N/A</v>
      </c>
      <c r="AB61" t="e">
        <f>VLOOKUP(Z61,'Text facts'!$A$1:$B$981,2,0)</f>
        <v>#N/A</v>
      </c>
      <c r="AC61" t="e">
        <f>VLOOKUP(Z61,'Text facts'!$A$1:$C$981,3,0)</f>
        <v>#N/A</v>
      </c>
      <c r="AE61" s="1" t="e">
        <f>VLOOKUP(AD61,'Text facts'!$A$1:$H$981,6,0)</f>
        <v>#N/A</v>
      </c>
      <c r="AF61" t="e">
        <f>VLOOKUP(AD61,'Text facts'!$A$1:$B$981,2,0)</f>
        <v>#N/A</v>
      </c>
      <c r="AG61" t="e">
        <f>VLOOKUP(AD61,'Text facts'!$A$1:$C$981,3,0)</f>
        <v>#N/A</v>
      </c>
      <c r="AI61" t="e">
        <f>VLOOKUP(AH61,'Text facts'!$A$1:$H$981,6,0)</f>
        <v>#N/A</v>
      </c>
      <c r="AJ61" t="e">
        <f>VLOOKUP(AH61,'Text facts'!$A$1:$B$981,2,0)</f>
        <v>#N/A</v>
      </c>
      <c r="AK61" t="e">
        <f>VLOOKUP(AH61,'Text facts'!$A$1:$C$981,3,0)</f>
        <v>#N/A</v>
      </c>
      <c r="AM61" t="e">
        <f>VLOOKUP(AL61,'Text facts'!$A$1:$H$981,6,0)</f>
        <v>#N/A</v>
      </c>
      <c r="AN61" t="e">
        <f>VLOOKUP(AL61,'Text facts'!$A$1:$B$981,2,0)</f>
        <v>#N/A</v>
      </c>
      <c r="AO61" t="e">
        <f>VLOOKUP(AL61,'Text facts'!$A$1:$C$981,3,0)</f>
        <v>#N/A</v>
      </c>
    </row>
    <row r="62" spans="1:41">
      <c r="A62" s="1" t="s">
        <v>107</v>
      </c>
      <c r="B62" s="1" t="s">
        <v>2301</v>
      </c>
      <c r="C62" s="1" t="str">
        <f>VLOOKUP(B62,'Text facts'!$A$1:$H$981,6,0)</f>
        <v>A139</v>
      </c>
      <c r="D62" t="str">
        <f>VLOOKUP(B62,'Text facts'!$A$1:$B$981,2,0)</f>
        <v>Otok</v>
      </c>
      <c r="E62" t="str">
        <f>VLOOKUP(B62,'Text facts'!$A$1:$C$981,3,0)</f>
        <v>The Island</v>
      </c>
      <c r="F62" s="1" t="s">
        <v>2721</v>
      </c>
      <c r="G62" s="1" t="str">
        <f>VLOOKUP(F62,'Text facts'!$A$1:$H$981,6,0)</f>
        <v>A112</v>
      </c>
      <c r="H62" t="str">
        <f>VLOOKUP(F62,'Text facts'!$A$1:$B$981,2,0)</f>
        <v>Pletenica moje bake</v>
      </c>
      <c r="I62" t="str">
        <f>VLOOKUP(F62,'Text facts'!$A$1:$C$981,3,0)</f>
        <v>My Grandmother's Braid</v>
      </c>
      <c r="J62" s="1" t="s">
        <v>2724</v>
      </c>
      <c r="K62" s="1" t="str">
        <f>VLOOKUP(J62,'Text facts'!$A$1:$H$981,6,0)</f>
        <v>A207</v>
      </c>
      <c r="L62" t="str">
        <f>VLOOKUP(J62,'Text facts'!$A$1:$B$981,2,0)</f>
        <v>Breza</v>
      </c>
      <c r="M62" t="str">
        <f>VLOOKUP(J62,'Text facts'!$A$1:$C$981,3,0)</f>
        <v>The Birch Tree</v>
      </c>
      <c r="N62" s="1" t="s">
        <v>2729</v>
      </c>
      <c r="O62" s="1" t="str">
        <f>VLOOKUP(N62,'Text facts'!$A$1:$H$981,6,0)</f>
        <v>A208</v>
      </c>
      <c r="P62" t="str">
        <f>VLOOKUP(N62,'Text facts'!$A$1:$B$981,2,0)</f>
        <v>Jama</v>
      </c>
      <c r="Q62" t="str">
        <f>VLOOKUP(N62,'Text facts'!$A$1:$C$981,3,0)</f>
        <v>The Pit</v>
      </c>
      <c r="R62" s="1" t="s">
        <v>1389</v>
      </c>
      <c r="S62" s="1" t="s">
        <v>1918</v>
      </c>
      <c r="T62" t="str">
        <f>VLOOKUP(R62,'Text facts'!$A$1:$B$981,2,0)</f>
        <v>[NEMA NASLOVA]</v>
      </c>
      <c r="U62" t="str">
        <f>VLOOKUP(R62,'Text facts'!$A$1:$C$981,3,0)</f>
        <v>[NO TITLE]</v>
      </c>
      <c r="W62" s="1" t="e">
        <f>VLOOKUP(V62,'Text facts'!$A$1:$H$981,6,0)</f>
        <v>#N/A</v>
      </c>
      <c r="X62" t="e">
        <f>VLOOKUP(V62,'Text facts'!$A$1:$B$981,2,0)</f>
        <v>#N/A</v>
      </c>
      <c r="Y62" t="e">
        <f>VLOOKUP(V62,'Text facts'!$A$1:$C$981,3,0)</f>
        <v>#N/A</v>
      </c>
      <c r="AA62" s="1" t="e">
        <f>VLOOKUP(Z62,'Text facts'!$A$1:$H$981,6,0)</f>
        <v>#N/A</v>
      </c>
      <c r="AB62" t="e">
        <f>VLOOKUP(Z62,'Text facts'!$A$1:$B$981,2,0)</f>
        <v>#N/A</v>
      </c>
      <c r="AC62" t="e">
        <f>VLOOKUP(Z62,'Text facts'!$A$1:$C$981,3,0)</f>
        <v>#N/A</v>
      </c>
      <c r="AE62" s="1" t="e">
        <f>VLOOKUP(AD62,'Text facts'!$A$1:$H$981,6,0)</f>
        <v>#N/A</v>
      </c>
      <c r="AF62" t="e">
        <f>VLOOKUP(AD62,'Text facts'!$A$1:$B$981,2,0)</f>
        <v>#N/A</v>
      </c>
      <c r="AG62" t="e">
        <f>VLOOKUP(AD62,'Text facts'!$A$1:$C$981,3,0)</f>
        <v>#N/A</v>
      </c>
      <c r="AI62" t="e">
        <f>VLOOKUP(AH62,'Text facts'!$A$1:$H$981,6,0)</f>
        <v>#N/A</v>
      </c>
      <c r="AJ62" t="e">
        <f>VLOOKUP(AH62,'Text facts'!$A$1:$B$981,2,0)</f>
        <v>#N/A</v>
      </c>
      <c r="AK62" t="e">
        <f>VLOOKUP(AH62,'Text facts'!$A$1:$C$981,3,0)</f>
        <v>#N/A</v>
      </c>
      <c r="AM62" t="e">
        <f>VLOOKUP(AL62,'Text facts'!$A$1:$H$981,6,0)</f>
        <v>#N/A</v>
      </c>
      <c r="AN62" t="e">
        <f>VLOOKUP(AL62,'Text facts'!$A$1:$B$981,2,0)</f>
        <v>#N/A</v>
      </c>
      <c r="AO62" t="e">
        <f>VLOOKUP(AL62,'Text facts'!$A$1:$C$981,3,0)</f>
        <v>#N/A</v>
      </c>
    </row>
    <row r="63" spans="1:41">
      <c r="A63" s="1" t="s">
        <v>108</v>
      </c>
      <c r="B63" s="1" t="s">
        <v>1915</v>
      </c>
      <c r="C63" s="1" t="str">
        <f>VLOOKUP(B63,'Text facts'!$A$1:$H$981,6,0)</f>
        <v>A82</v>
      </c>
      <c r="D63" t="str">
        <f>VLOOKUP(B63,'Text facts'!$A$1:$B$981,2,0)</f>
        <v>Povratak Filipa Latinovicza</v>
      </c>
      <c r="E63" t="str">
        <f>VLOOKUP(B63,'Text facts'!$A$1:$C$981,3,0)</f>
        <v>The Return of Philip Latinowicz</v>
      </c>
      <c r="F63" s="1" t="s">
        <v>2761</v>
      </c>
      <c r="G63" s="1" t="str">
        <f>VLOOKUP(F63,'Text facts'!$A$1:$H$981,6,0)</f>
        <v>A214</v>
      </c>
      <c r="H63" t="str">
        <f>VLOOKUP(F63,'Text facts'!$A$1:$B$981,2,0)</f>
        <v>Nora (Lutkina kuća)</v>
      </c>
      <c r="I63" t="str">
        <f>VLOOKUP(F63,'Text facts'!$A$1:$C$981,3,0)</f>
        <v>A Doll's House</v>
      </c>
      <c r="J63" s="1" t="s">
        <v>2340</v>
      </c>
      <c r="K63" s="1" t="str">
        <f>VLOOKUP(J63,'Text facts'!$A$1:$H$981,6,0)</f>
        <v>A146</v>
      </c>
      <c r="L63" t="str">
        <f>VLOOKUP(J63,'Text facts'!$A$1:$B$981,2,0)</f>
        <v>Percy Jackson</v>
      </c>
      <c r="M63" t="str">
        <f>VLOOKUP(J63,'Text facts'!$A$1:$C$981,3,0)</f>
        <v>Percy Jackson &amp; the Olympians</v>
      </c>
      <c r="N63" s="1" t="s">
        <v>2767</v>
      </c>
      <c r="O63" s="1" t="str">
        <f>VLOOKUP(N63,'Text facts'!$A$1:$H$981,6,0)</f>
        <v>A215</v>
      </c>
      <c r="P63" t="str">
        <f>VLOOKUP(N63,'Text facts'!$A$1:$B$981,2,0)</f>
        <v>Princezini dnevnici</v>
      </c>
      <c r="Q63" t="str">
        <f>VLOOKUP(N63,'Text facts'!$A$1:$C$981,3,0)</f>
        <v>The Princess Diaries</v>
      </c>
      <c r="R63" s="1" t="s">
        <v>2773</v>
      </c>
      <c r="S63" s="1" t="str">
        <f>VLOOKUP(R63,'Text facts'!$A$1:$H$981,6,0)</f>
        <v>A216</v>
      </c>
      <c r="T63" t="str">
        <f>VLOOKUP(R63,'Text facts'!$A$1:$B$981,2,0)</f>
        <v>Kirka</v>
      </c>
      <c r="U63" t="str">
        <f>VLOOKUP(R63,'Text facts'!$A$1:$C$981,3,0)</f>
        <v>Circe</v>
      </c>
      <c r="V63" s="1" t="s">
        <v>2778</v>
      </c>
      <c r="W63" s="1" t="str">
        <f>VLOOKUP(V63,'Text facts'!$A$1:$H$981,6,0)</f>
        <v>A216</v>
      </c>
      <c r="X63" t="str">
        <f>VLOOKUP(V63,'Text facts'!$A$1:$B$981,2,0)</f>
        <v>Ahilejeva pjesma</v>
      </c>
      <c r="Y63" t="str">
        <f>VLOOKUP(V63,'Text facts'!$A$1:$C$981,3,0)</f>
        <v>The Song of Achilles</v>
      </c>
      <c r="AA63" s="1" t="e">
        <f>VLOOKUP(Z63,'Text facts'!$A$1:$H$981,6,0)</f>
        <v>#N/A</v>
      </c>
      <c r="AB63" t="e">
        <f>VLOOKUP(Z63,'Text facts'!$A$1:$B$981,2,0)</f>
        <v>#N/A</v>
      </c>
      <c r="AC63" t="e">
        <f>VLOOKUP(Z63,'Text facts'!$A$1:$C$981,3,0)</f>
        <v>#N/A</v>
      </c>
      <c r="AE63" s="1" t="e">
        <f>VLOOKUP(AD63,'Text facts'!$A$1:$H$981,6,0)</f>
        <v>#N/A</v>
      </c>
      <c r="AF63" t="e">
        <f>VLOOKUP(AD63,'Text facts'!$A$1:$B$981,2,0)</f>
        <v>#N/A</v>
      </c>
      <c r="AG63" t="e">
        <f>VLOOKUP(AD63,'Text facts'!$A$1:$C$981,3,0)</f>
        <v>#N/A</v>
      </c>
      <c r="AI63" t="e">
        <f>VLOOKUP(AH63,'Text facts'!$A$1:$H$981,6,0)</f>
        <v>#N/A</v>
      </c>
      <c r="AJ63" t="e">
        <f>VLOOKUP(AH63,'Text facts'!$A$1:$B$981,2,0)</f>
        <v>#N/A</v>
      </c>
      <c r="AK63" t="e">
        <f>VLOOKUP(AH63,'Text facts'!$A$1:$C$981,3,0)</f>
        <v>#N/A</v>
      </c>
      <c r="AM63" t="e">
        <f>VLOOKUP(AL63,'Text facts'!$A$1:$H$981,6,0)</f>
        <v>#N/A</v>
      </c>
      <c r="AN63" t="e">
        <f>VLOOKUP(AL63,'Text facts'!$A$1:$B$981,2,0)</f>
        <v>#N/A</v>
      </c>
      <c r="AO63" t="e">
        <f>VLOOKUP(AL63,'Text facts'!$A$1:$C$981,3,0)</f>
        <v>#N/A</v>
      </c>
    </row>
    <row r="64" spans="1:41">
      <c r="A64" s="1" t="s">
        <v>110</v>
      </c>
      <c r="B64" s="1" t="s">
        <v>2379</v>
      </c>
      <c r="C64" s="1" t="str">
        <f>VLOOKUP(B64,'Text facts'!$A$1:$H$981,6,0)</f>
        <v>A152</v>
      </c>
      <c r="D64" t="str">
        <f>VLOOKUP(B64,'Text facts'!$A$1:$B$981,2,0)</f>
        <v>Ilijada</v>
      </c>
      <c r="E64" t="str">
        <f>VLOOKUP(B64,'Text facts'!$A$1:$C$981,3,0)</f>
        <v>Iliad</v>
      </c>
      <c r="F64" s="1" t="s">
        <v>1791</v>
      </c>
      <c r="G64" s="1" t="str">
        <f>VLOOKUP(F64,'Text facts'!$A$1:$H$981,6,0)</f>
        <v>A43</v>
      </c>
      <c r="H64" t="str">
        <f>VLOOKUP(F64,'Text facts'!$A$1:$B$981,2,0)</f>
        <v>Zločin i kazna</v>
      </c>
      <c r="I64" t="str">
        <f>VLOOKUP(F64,'Text facts'!$A$1:$C$981,3,0)</f>
        <v>Crime and Punishment</v>
      </c>
      <c r="J64" s="1" t="s">
        <v>1660</v>
      </c>
      <c r="K64" s="1" t="str">
        <f>VLOOKUP(J64,'Text facts'!$A$1:$H$981,6,0)</f>
        <v>A43</v>
      </c>
      <c r="L64" t="str">
        <f>VLOOKUP(J64,'Text facts'!$A$1:$B$981,2,0)</f>
        <v>Idiot</v>
      </c>
      <c r="M64" t="str">
        <f>VLOOKUP(J64,'Text facts'!$A$1:$C$981,3,0)</f>
        <v>The Idiot</v>
      </c>
      <c r="O64" s="1" t="e">
        <f>VLOOKUP(N64,'Text facts'!$A$1:$H$981,6,0)</f>
        <v>#N/A</v>
      </c>
      <c r="P64" t="e">
        <f>VLOOKUP(N64,'Text facts'!$A$1:$B$981,2,0)</f>
        <v>#N/A</v>
      </c>
      <c r="Q64" t="e">
        <f>VLOOKUP(N64,'Text facts'!$A$1:$C$981,3,0)</f>
        <v>#N/A</v>
      </c>
      <c r="S64" s="1" t="e">
        <f>VLOOKUP(R64,'Text facts'!$A$1:$H$981,6,0)</f>
        <v>#N/A</v>
      </c>
      <c r="T64" t="e">
        <f>VLOOKUP(R64,'Text facts'!$A$1:$B$981,2,0)</f>
        <v>#N/A</v>
      </c>
      <c r="U64" t="e">
        <f>VLOOKUP(R64,'Text facts'!$A$1:$C$981,3,0)</f>
        <v>#N/A</v>
      </c>
      <c r="W64" s="1" t="e">
        <f>VLOOKUP(V64,'Text facts'!$A$1:$H$981,6,0)</f>
        <v>#N/A</v>
      </c>
      <c r="X64" t="e">
        <f>VLOOKUP(V64,'Text facts'!$A$1:$B$981,2,0)</f>
        <v>#N/A</v>
      </c>
      <c r="Y64" t="e">
        <f>VLOOKUP(V64,'Text facts'!$A$1:$C$981,3,0)</f>
        <v>#N/A</v>
      </c>
      <c r="AA64" s="1" t="e">
        <f>VLOOKUP(Z64,'Text facts'!$A$1:$H$981,6,0)</f>
        <v>#N/A</v>
      </c>
      <c r="AB64" t="e">
        <f>VLOOKUP(Z64,'Text facts'!$A$1:$B$981,2,0)</f>
        <v>#N/A</v>
      </c>
      <c r="AC64" t="e">
        <f>VLOOKUP(Z64,'Text facts'!$A$1:$C$981,3,0)</f>
        <v>#N/A</v>
      </c>
      <c r="AE64" s="1" t="e">
        <f>VLOOKUP(AD64,'Text facts'!$A$1:$H$981,6,0)</f>
        <v>#N/A</v>
      </c>
      <c r="AF64" t="e">
        <f>VLOOKUP(AD64,'Text facts'!$A$1:$B$981,2,0)</f>
        <v>#N/A</v>
      </c>
      <c r="AG64" t="e">
        <f>VLOOKUP(AD64,'Text facts'!$A$1:$C$981,3,0)</f>
        <v>#N/A</v>
      </c>
      <c r="AI64" t="e">
        <f>VLOOKUP(AH64,'Text facts'!$A$1:$H$981,6,0)</f>
        <v>#N/A</v>
      </c>
      <c r="AJ64" t="e">
        <f>VLOOKUP(AH64,'Text facts'!$A$1:$B$981,2,0)</f>
        <v>#N/A</v>
      </c>
      <c r="AK64" t="e">
        <f>VLOOKUP(AH64,'Text facts'!$A$1:$C$981,3,0)</f>
        <v>#N/A</v>
      </c>
      <c r="AM64" t="e">
        <f>VLOOKUP(AL64,'Text facts'!$A$1:$H$981,6,0)</f>
        <v>#N/A</v>
      </c>
      <c r="AN64" t="e">
        <f>VLOOKUP(AL64,'Text facts'!$A$1:$B$981,2,0)</f>
        <v>#N/A</v>
      </c>
      <c r="AO64" t="e">
        <f>VLOOKUP(AL64,'Text facts'!$A$1:$C$981,3,0)</f>
        <v>#N/A</v>
      </c>
    </row>
    <row r="65" spans="1:41">
      <c r="A65" s="1" t="s">
        <v>111</v>
      </c>
      <c r="B65" s="1" t="s">
        <v>2496</v>
      </c>
      <c r="C65" s="1" t="str">
        <f>VLOOKUP(B65,'Text facts'!$A$1:$H$981,6,0)</f>
        <v>A171</v>
      </c>
      <c r="D65" t="str">
        <f>VLOOKUP(B65,'Text facts'!$A$1:$B$981,2,0)</f>
        <v>Derviš i smrt</v>
      </c>
      <c r="E65" t="str">
        <f>VLOOKUP(B65,'Text facts'!$A$1:$C$981,3,0)</f>
        <v>Death and the Dervish</v>
      </c>
      <c r="F65" s="1" t="s">
        <v>1638</v>
      </c>
      <c r="G65" s="1" t="str">
        <f>VLOOKUP(F65,'Text facts'!$A$1:$H$981,6,0)</f>
        <v>A40</v>
      </c>
      <c r="H65" t="str">
        <f>VLOOKUP(F65,'Text facts'!$A$1:$B$981,2,0)</f>
        <v>Dina</v>
      </c>
      <c r="I65" t="str">
        <f>VLOOKUP(F65,'Text facts'!$A$1:$C$981,3,0)</f>
        <v>Dune</v>
      </c>
      <c r="J65" s="1" t="s">
        <v>2790</v>
      </c>
      <c r="K65" s="1" t="str">
        <f>VLOOKUP(J65,'Text facts'!$A$1:$H$981,6,0)</f>
        <v>A18</v>
      </c>
      <c r="L65" t="str">
        <f>VLOOKUP(J65,'Text facts'!$A$1:$B$981,2,0)</f>
        <v>Hobit</v>
      </c>
      <c r="M65" t="str">
        <f>VLOOKUP(J65,'Text facts'!$A$1:$C$981,3,0)</f>
        <v>The Hobbit</v>
      </c>
      <c r="N65" s="1" t="s">
        <v>2793</v>
      </c>
      <c r="O65" s="1" t="str">
        <f>VLOOKUP(N65,'Text facts'!$A$1:$H$981,6,0)</f>
        <v>A18</v>
      </c>
      <c r="P65" t="str">
        <f>VLOOKUP(N65,'Text facts'!$A$1:$B$981,2,0)</f>
        <v>Silmarillion</v>
      </c>
      <c r="Q65" t="str">
        <f>VLOOKUP(N65,'Text facts'!$A$1:$C$981,3,0)</f>
        <v>The Silmarillion</v>
      </c>
      <c r="R65" s="1" t="s">
        <v>1915</v>
      </c>
      <c r="S65" s="1" t="str">
        <f>VLOOKUP(R65,'Text facts'!$A$1:$H$981,6,0)</f>
        <v>A82</v>
      </c>
      <c r="T65" t="str">
        <f>VLOOKUP(R65,'Text facts'!$A$1:$B$981,2,0)</f>
        <v>Povratak Filipa Latinovicza</v>
      </c>
      <c r="U65" t="str">
        <f>VLOOKUP(R65,'Text facts'!$A$1:$C$981,3,0)</f>
        <v>The Return of Philip Latinowicz</v>
      </c>
      <c r="V65" s="1" t="s">
        <v>2234</v>
      </c>
      <c r="W65" s="1" t="str">
        <f>VLOOKUP(V65,'Text facts'!$A$1:$H$981,6,0)</f>
        <v>A129</v>
      </c>
      <c r="X65" t="str">
        <f>VLOOKUP(V65,'Text facts'!$A$1:$B$981,2,0)</f>
        <v>Ana Karenjina</v>
      </c>
      <c r="Y65" t="str">
        <f>VLOOKUP(V65,'Text facts'!$A$1:$C$981,3,0)</f>
        <v>Anna Karenina</v>
      </c>
      <c r="Z65" s="1" t="s">
        <v>1791</v>
      </c>
      <c r="AA65" s="1" t="str">
        <f>VLOOKUP(Z65,'Text facts'!$A$1:$H$981,6,0)</f>
        <v>A43</v>
      </c>
      <c r="AB65" t="str">
        <f>VLOOKUP(Z65,'Text facts'!$A$1:$B$981,2,0)</f>
        <v>Zločin i kazna</v>
      </c>
      <c r="AC65" t="str">
        <f>VLOOKUP(Z65,'Text facts'!$A$1:$C$981,3,0)</f>
        <v>Crime and Punishment</v>
      </c>
      <c r="AE65" s="1" t="e">
        <f>VLOOKUP(AD65,'Text facts'!$A$1:$H$981,6,0)</f>
        <v>#N/A</v>
      </c>
      <c r="AF65" t="e">
        <f>VLOOKUP(AD65,'Text facts'!$A$1:$B$981,2,0)</f>
        <v>#N/A</v>
      </c>
      <c r="AG65" t="e">
        <f>VLOOKUP(AD65,'Text facts'!$A$1:$C$981,3,0)</f>
        <v>#N/A</v>
      </c>
      <c r="AI65" t="e">
        <f>VLOOKUP(AH65,'Text facts'!$A$1:$H$981,6,0)</f>
        <v>#N/A</v>
      </c>
      <c r="AJ65" t="e">
        <f>VLOOKUP(AH65,'Text facts'!$A$1:$B$981,2,0)</f>
        <v>#N/A</v>
      </c>
      <c r="AK65" t="e">
        <f>VLOOKUP(AH65,'Text facts'!$A$1:$C$981,3,0)</f>
        <v>#N/A</v>
      </c>
      <c r="AM65" t="e">
        <f>VLOOKUP(AL65,'Text facts'!$A$1:$H$981,6,0)</f>
        <v>#N/A</v>
      </c>
      <c r="AN65" t="e">
        <f>VLOOKUP(AL65,'Text facts'!$A$1:$B$981,2,0)</f>
        <v>#N/A</v>
      </c>
      <c r="AO65" t="e">
        <f>VLOOKUP(AL65,'Text facts'!$A$1:$C$981,3,0)</f>
        <v>#N/A</v>
      </c>
    </row>
    <row r="66" spans="1:41">
      <c r="A66" s="1" t="s">
        <v>113</v>
      </c>
      <c r="B66" s="1" t="s">
        <v>1609</v>
      </c>
      <c r="C66" s="1" t="str">
        <f>VLOOKUP(B66,'Text facts'!$A$1:$H$981,6,0)</f>
        <v>A33</v>
      </c>
      <c r="D66" t="str">
        <f>VLOOKUP(B66,'Text facts'!$A$1:$B$981,2,0)</f>
        <v>Divlji detektivi</v>
      </c>
      <c r="E66" t="str">
        <f>VLOOKUP(B66,'Text facts'!$A$1:$C$981,3,0)</f>
        <v>The Savage Detectives</v>
      </c>
      <c r="F66" s="1" t="s">
        <v>2234</v>
      </c>
      <c r="G66" s="1" t="str">
        <f>VLOOKUP(F66,'Text facts'!$A$1:$H$981,6,0)</f>
        <v>A129</v>
      </c>
      <c r="H66" t="str">
        <f>VLOOKUP(F66,'Text facts'!$A$1:$B$981,2,0)</f>
        <v>Ana Karenjina</v>
      </c>
      <c r="I66" t="str">
        <f>VLOOKUP(F66,'Text facts'!$A$1:$C$981,3,0)</f>
        <v>Anna Karenina</v>
      </c>
      <c r="K66" s="1" t="e">
        <f>VLOOKUP(J66,'Text facts'!$A$1:$H$981,6,0)</f>
        <v>#N/A</v>
      </c>
      <c r="L66" t="e">
        <f>VLOOKUP(J66,'Text facts'!$A$1:$B$981,2,0)</f>
        <v>#N/A</v>
      </c>
      <c r="M66" t="e">
        <f>VLOOKUP(J66,'Text facts'!$A$1:$C$981,3,0)</f>
        <v>#N/A</v>
      </c>
      <c r="O66" s="1" t="e">
        <f>VLOOKUP(N66,'Text facts'!$A$1:$H$981,6,0)</f>
        <v>#N/A</v>
      </c>
      <c r="P66" t="e">
        <f>VLOOKUP(N66,'Text facts'!$A$1:$B$981,2,0)</f>
        <v>#N/A</v>
      </c>
      <c r="Q66" t="e">
        <f>VLOOKUP(N66,'Text facts'!$A$1:$C$981,3,0)</f>
        <v>#N/A</v>
      </c>
      <c r="S66" s="1" t="e">
        <f>VLOOKUP(R66,'Text facts'!$A$1:$H$981,6,0)</f>
        <v>#N/A</v>
      </c>
      <c r="T66" t="e">
        <f>VLOOKUP(R66,'Text facts'!$A$1:$B$981,2,0)</f>
        <v>#N/A</v>
      </c>
      <c r="U66" t="e">
        <f>VLOOKUP(R66,'Text facts'!$A$1:$C$981,3,0)</f>
        <v>#N/A</v>
      </c>
      <c r="W66" s="1" t="e">
        <f>VLOOKUP(V66,'Text facts'!$A$1:$H$981,6,0)</f>
        <v>#N/A</v>
      </c>
      <c r="X66" t="e">
        <f>VLOOKUP(V66,'Text facts'!$A$1:$B$981,2,0)</f>
        <v>#N/A</v>
      </c>
      <c r="Y66" t="e">
        <f>VLOOKUP(V66,'Text facts'!$A$1:$C$981,3,0)</f>
        <v>#N/A</v>
      </c>
      <c r="AA66" s="1" t="e">
        <f>VLOOKUP(Z66,'Text facts'!$A$1:$H$981,6,0)</f>
        <v>#N/A</v>
      </c>
      <c r="AB66" t="e">
        <f>VLOOKUP(Z66,'Text facts'!$A$1:$B$981,2,0)</f>
        <v>#N/A</v>
      </c>
      <c r="AC66" t="e">
        <f>VLOOKUP(Z66,'Text facts'!$A$1:$C$981,3,0)</f>
        <v>#N/A</v>
      </c>
      <c r="AE66" s="1" t="e">
        <f>VLOOKUP(AD66,'Text facts'!$A$1:$H$981,6,0)</f>
        <v>#N/A</v>
      </c>
      <c r="AF66" t="e">
        <f>VLOOKUP(AD66,'Text facts'!$A$1:$B$981,2,0)</f>
        <v>#N/A</v>
      </c>
      <c r="AG66" t="e">
        <f>VLOOKUP(AD66,'Text facts'!$A$1:$C$981,3,0)</f>
        <v>#N/A</v>
      </c>
      <c r="AI66" t="e">
        <f>VLOOKUP(AH66,'Text facts'!$A$1:$H$981,6,0)</f>
        <v>#N/A</v>
      </c>
      <c r="AJ66" t="e">
        <f>VLOOKUP(AH66,'Text facts'!$A$1:$B$981,2,0)</f>
        <v>#N/A</v>
      </c>
      <c r="AK66" t="e">
        <f>VLOOKUP(AH66,'Text facts'!$A$1:$C$981,3,0)</f>
        <v>#N/A</v>
      </c>
      <c r="AM66" t="e">
        <f>VLOOKUP(AL66,'Text facts'!$A$1:$H$981,6,0)</f>
        <v>#N/A</v>
      </c>
      <c r="AN66" t="e">
        <f>VLOOKUP(AL66,'Text facts'!$A$1:$B$981,2,0)</f>
        <v>#N/A</v>
      </c>
      <c r="AO66" t="e">
        <f>VLOOKUP(AL66,'Text facts'!$A$1:$C$981,3,0)</f>
        <v>#N/A</v>
      </c>
    </row>
    <row r="67" spans="1:41">
      <c r="A67" s="1" t="s">
        <v>114</v>
      </c>
      <c r="B67" s="1" t="s">
        <v>2379</v>
      </c>
      <c r="C67" s="1" t="str">
        <f>VLOOKUP(B67,'Text facts'!$A$1:$H$981,6,0)</f>
        <v>A152</v>
      </c>
      <c r="D67" t="str">
        <f>VLOOKUP(B67,'Text facts'!$A$1:$B$981,2,0)</f>
        <v>Ilijada</v>
      </c>
      <c r="E67" t="str">
        <f>VLOOKUP(B67,'Text facts'!$A$1:$C$981,3,0)</f>
        <v>Iliad</v>
      </c>
      <c r="F67" s="1" t="s">
        <v>2830</v>
      </c>
      <c r="G67" s="1" t="str">
        <f>VLOOKUP(F67,'Text facts'!$A$1:$H$981,6,0)</f>
        <v>A224</v>
      </c>
      <c r="H67" t="str">
        <f>VLOOKUP(F67,'Text facts'!$A$1:$B$981,2,0)</f>
        <v>Pustolovine Huckleberryja Finna</v>
      </c>
      <c r="I67" t="str">
        <f>VLOOKUP(F67,'Text facts'!$A$1:$C$981,3,0)</f>
        <v>Adventures of Huckleberry Finn</v>
      </c>
      <c r="K67" s="1" t="e">
        <f>VLOOKUP(J67,'Text facts'!$A$1:$H$981,6,0)</f>
        <v>#N/A</v>
      </c>
      <c r="L67" t="e">
        <f>VLOOKUP(J67,'Text facts'!$A$1:$B$981,2,0)</f>
        <v>#N/A</v>
      </c>
      <c r="M67" t="e">
        <f>VLOOKUP(J67,'Text facts'!$A$1:$C$981,3,0)</f>
        <v>#N/A</v>
      </c>
      <c r="O67" s="1" t="e">
        <f>VLOOKUP(N67,'Text facts'!$A$1:$H$981,6,0)</f>
        <v>#N/A</v>
      </c>
      <c r="P67" t="e">
        <f>VLOOKUP(N67,'Text facts'!$A$1:$B$981,2,0)</f>
        <v>#N/A</v>
      </c>
      <c r="Q67" t="e">
        <f>VLOOKUP(N67,'Text facts'!$A$1:$C$981,3,0)</f>
        <v>#N/A</v>
      </c>
      <c r="S67" s="1" t="e">
        <f>VLOOKUP(R67,'Text facts'!$A$1:$H$981,6,0)</f>
        <v>#N/A</v>
      </c>
      <c r="T67" t="e">
        <f>VLOOKUP(R67,'Text facts'!$A$1:$B$981,2,0)</f>
        <v>#N/A</v>
      </c>
      <c r="U67" t="e">
        <f>VLOOKUP(R67,'Text facts'!$A$1:$C$981,3,0)</f>
        <v>#N/A</v>
      </c>
      <c r="W67" s="1" t="e">
        <f>VLOOKUP(V67,'Text facts'!$A$1:$H$981,6,0)</f>
        <v>#N/A</v>
      </c>
      <c r="X67" t="e">
        <f>VLOOKUP(V67,'Text facts'!$A$1:$B$981,2,0)</f>
        <v>#N/A</v>
      </c>
      <c r="Y67" t="e">
        <f>VLOOKUP(V67,'Text facts'!$A$1:$C$981,3,0)</f>
        <v>#N/A</v>
      </c>
      <c r="AA67" s="1" t="e">
        <f>VLOOKUP(Z67,'Text facts'!$A$1:$H$981,6,0)</f>
        <v>#N/A</v>
      </c>
      <c r="AB67" t="e">
        <f>VLOOKUP(Z67,'Text facts'!$A$1:$B$981,2,0)</f>
        <v>#N/A</v>
      </c>
      <c r="AC67" t="e">
        <f>VLOOKUP(Z67,'Text facts'!$A$1:$C$981,3,0)</f>
        <v>#N/A</v>
      </c>
      <c r="AE67" s="1" t="e">
        <f>VLOOKUP(AD67,'Text facts'!$A$1:$H$981,6,0)</f>
        <v>#N/A</v>
      </c>
      <c r="AF67" t="e">
        <f>VLOOKUP(AD67,'Text facts'!$A$1:$B$981,2,0)</f>
        <v>#N/A</v>
      </c>
      <c r="AG67" t="e">
        <f>VLOOKUP(AD67,'Text facts'!$A$1:$C$981,3,0)</f>
        <v>#N/A</v>
      </c>
      <c r="AI67" t="e">
        <f>VLOOKUP(AH67,'Text facts'!$A$1:$H$981,6,0)</f>
        <v>#N/A</v>
      </c>
      <c r="AJ67" t="e">
        <f>VLOOKUP(AH67,'Text facts'!$A$1:$B$981,2,0)</f>
        <v>#N/A</v>
      </c>
      <c r="AK67" t="e">
        <f>VLOOKUP(AH67,'Text facts'!$A$1:$C$981,3,0)</f>
        <v>#N/A</v>
      </c>
      <c r="AM67" t="e">
        <f>VLOOKUP(AL67,'Text facts'!$A$1:$H$981,6,0)</f>
        <v>#N/A</v>
      </c>
      <c r="AN67" t="e">
        <f>VLOOKUP(AL67,'Text facts'!$A$1:$B$981,2,0)</f>
        <v>#N/A</v>
      </c>
      <c r="AO67" t="e">
        <f>VLOOKUP(AL67,'Text facts'!$A$1:$C$981,3,0)</f>
        <v>#N/A</v>
      </c>
    </row>
    <row r="68" spans="1:41">
      <c r="A68" s="1" t="s">
        <v>116</v>
      </c>
      <c r="B68" s="1" t="s">
        <v>2859</v>
      </c>
      <c r="C68" s="1" t="str">
        <f>VLOOKUP(B68,'Text facts'!$A$1:$H$981,6,0)</f>
        <v>A229</v>
      </c>
      <c r="D68" t="str">
        <f>VLOOKUP(B68,'Text facts'!$A$1:$B$981,2,0)</f>
        <v>Djevojčica sa šibicama</v>
      </c>
      <c r="E68" t="str">
        <f>VLOOKUP(B68,'Text facts'!$A$1:$C$981,3,0)</f>
        <v xml:space="preserve">The Little Match Girl </v>
      </c>
      <c r="F68" s="1" t="s">
        <v>2865</v>
      </c>
      <c r="G68" s="1" t="str">
        <f>VLOOKUP(F68,'Text facts'!$A$1:$H$981,6,0)</f>
        <v>A230</v>
      </c>
      <c r="H68" t="str">
        <f>VLOOKUP(F68,'Text facts'!$A$1:$B$981,2,0)</f>
        <v>Tri mušketira</v>
      </c>
      <c r="I68" t="str">
        <f>VLOOKUP(F68,'Text facts'!$A$1:$C$981,3,0)</f>
        <v>The Three Musketeers</v>
      </c>
      <c r="J68" s="1" t="s">
        <v>2464</v>
      </c>
      <c r="K68" s="1" t="str">
        <f>VLOOKUP(J68,'Text facts'!$A$1:$H$981,6,0)</f>
        <v>A166</v>
      </c>
      <c r="L68" t="str">
        <f>VLOOKUP(J68,'Text facts'!$A$1:$B$981,2,0)</f>
        <v>Legende i mitovi stare Grčke</v>
      </c>
      <c r="M68" t="str">
        <f>VLOOKUP(J68,'Text facts'!$A$1:$C$981,3,0)</f>
        <v>Greek Myths and Legends</v>
      </c>
      <c r="N68" s="1" t="s">
        <v>2871</v>
      </c>
      <c r="O68" s="1" t="str">
        <f>VLOOKUP(N68,'Text facts'!$A$1:$H$981,6,0)</f>
        <v>A231</v>
      </c>
      <c r="P68" t="str">
        <f>VLOOKUP(N68,'Text facts'!$A$1:$B$981,2,0)</f>
        <v>Stakleno zvono</v>
      </c>
      <c r="Q68" t="str">
        <f>VLOOKUP(N68,'Text facts'!$A$1:$C$981,3,0)</f>
        <v>The Bell Jar</v>
      </c>
      <c r="R68" s="1" t="s">
        <v>2877</v>
      </c>
      <c r="S68" s="1" t="str">
        <f>VLOOKUP(R68,'Text facts'!$A$1:$H$981,6,0)</f>
        <v>A57</v>
      </c>
      <c r="T68" t="str">
        <f>VLOOKUP(R68,'Text facts'!$A$1:$B$981,2,0)</f>
        <v>Istočno od raja</v>
      </c>
      <c r="U68" t="str">
        <f>VLOOKUP(R68,'Text facts'!$A$1:$C$981,3,0)</f>
        <v xml:space="preserve">East of Eden </v>
      </c>
      <c r="V68" s="1" t="s">
        <v>2880</v>
      </c>
      <c r="W68" s="1" t="str">
        <f>VLOOKUP(V68,'Text facts'!$A$1:$H$981,6,0)</f>
        <v>A232</v>
      </c>
      <c r="X68" t="str">
        <f>VLOOKUP(V68,'Text facts'!$A$1:$B$981,2,0)</f>
        <v>Putovanje nakraj noći</v>
      </c>
      <c r="Y68" t="str">
        <f>VLOOKUP(V68,'Text facts'!$A$1:$C$981,3,0)</f>
        <v>Journey to the End of the Night</v>
      </c>
      <c r="Z68" s="1" t="s">
        <v>2886</v>
      </c>
      <c r="AA68" s="1" t="str">
        <f>VLOOKUP(Z68,'Text facts'!$A$1:$H$981,6,0)</f>
        <v>A233</v>
      </c>
      <c r="AB68" t="str">
        <f>VLOOKUP(Z68,'Text facts'!$A$1:$B$981,2,0)</f>
        <v>Faust</v>
      </c>
      <c r="AC68" t="str">
        <f>VLOOKUP(Z68,'Text facts'!$A$1:$C$981,3,0)</f>
        <v>Faust</v>
      </c>
      <c r="AD68" s="1" t="s">
        <v>2662</v>
      </c>
      <c r="AE68" s="1" t="str">
        <f>VLOOKUP(AD68,'Text facts'!$A$1:$H$981,6,0)</f>
        <v>A198</v>
      </c>
      <c r="AF68" t="str">
        <f>VLOOKUP(AD68,'Text facts'!$A$1:$B$981,2,0)</f>
        <v>Ponos i predrasude</v>
      </c>
      <c r="AG68" t="str">
        <f>VLOOKUP(AD68,'Text facts'!$A$1:$C$981,3,0)</f>
        <v>Pride and Prejudice</v>
      </c>
      <c r="AH68" t="s">
        <v>1389</v>
      </c>
      <c r="AI68" t="s">
        <v>2891</v>
      </c>
      <c r="AJ68" t="str">
        <f>VLOOKUP(AH68,'Text facts'!$A$1:$B$981,2,0)</f>
        <v>[NEMA NASLOVA]</v>
      </c>
      <c r="AK68" t="str">
        <f>VLOOKUP(AH68,'Text facts'!$A$1:$C$981,3,0)</f>
        <v>[NO TITLE]</v>
      </c>
      <c r="AM68" t="e">
        <f>VLOOKUP(AL68,'Text facts'!$A$1:$H$981,6,0)</f>
        <v>#N/A</v>
      </c>
      <c r="AN68" t="e">
        <f>VLOOKUP(AL68,'Text facts'!$A$1:$B$981,2,0)</f>
        <v>#N/A</v>
      </c>
      <c r="AO68" t="e">
        <f>VLOOKUP(AL68,'Text facts'!$A$1:$C$981,3,0)</f>
        <v>#N/A</v>
      </c>
    </row>
    <row r="69" spans="1:41">
      <c r="A69" s="1" t="s">
        <v>118</v>
      </c>
      <c r="B69" s="1" t="s">
        <v>2903</v>
      </c>
      <c r="C69" s="1" t="str">
        <f>VLOOKUP(B69,'Text facts'!$A$1:$H$981,6,0)</f>
        <v>A28</v>
      </c>
      <c r="D69" t="str">
        <f>VLOOKUP(B69,'Text facts'!$A$1:$B$981,2,0)</f>
        <v xml:space="preserve">Ja se ne bojim </v>
      </c>
      <c r="E69" t="str">
        <f>VLOOKUP(B69,'Text facts'!$A$1:$C$981,3,0)</f>
        <v>I'm Not Scared</v>
      </c>
      <c r="F69" s="1" t="s">
        <v>2906</v>
      </c>
      <c r="G69" s="1" t="str">
        <f>VLOOKUP(F69,'Text facts'!$A$1:$H$981,6,0)</f>
        <v>A235</v>
      </c>
      <c r="H69" t="str">
        <f>VLOOKUP(F69,'Text facts'!$A$1:$B$981,2,0)</f>
        <v>Tramvaj zvan čežnja</v>
      </c>
      <c r="I69" t="str">
        <f>VLOOKUP(F69,'Text facts'!$A$1:$C$981,3,0)</f>
        <v>A Streetcar Named Desire</v>
      </c>
      <c r="J69" s="1" t="s">
        <v>1389</v>
      </c>
      <c r="K69" s="1" t="s">
        <v>2682</v>
      </c>
      <c r="L69" t="str">
        <f>VLOOKUP(J69,'Text facts'!$A$1:$B$981,2,0)</f>
        <v>[NEMA NASLOVA]</v>
      </c>
      <c r="M69" t="str">
        <f>VLOOKUP(J69,'Text facts'!$A$1:$C$981,3,0)</f>
        <v>[NO TITLE]</v>
      </c>
      <c r="O69" s="1" t="e">
        <f>VLOOKUP(N69,'Text facts'!$A$1:$H$981,6,0)</f>
        <v>#N/A</v>
      </c>
      <c r="P69" t="e">
        <f>VLOOKUP(N69,'Text facts'!$A$1:$B$981,2,0)</f>
        <v>#N/A</v>
      </c>
      <c r="Q69" t="e">
        <f>VLOOKUP(N69,'Text facts'!$A$1:$C$981,3,0)</f>
        <v>#N/A</v>
      </c>
      <c r="S69" s="1" t="e">
        <f>VLOOKUP(R69,'Text facts'!$A$1:$H$981,6,0)</f>
        <v>#N/A</v>
      </c>
      <c r="T69" t="e">
        <f>VLOOKUP(R69,'Text facts'!$A$1:$B$981,2,0)</f>
        <v>#N/A</v>
      </c>
      <c r="U69" t="e">
        <f>VLOOKUP(R69,'Text facts'!$A$1:$C$981,3,0)</f>
        <v>#N/A</v>
      </c>
      <c r="W69" s="1" t="e">
        <f>VLOOKUP(V69,'Text facts'!$A$1:$H$981,6,0)</f>
        <v>#N/A</v>
      </c>
      <c r="X69" t="e">
        <f>VLOOKUP(V69,'Text facts'!$A$1:$B$981,2,0)</f>
        <v>#N/A</v>
      </c>
      <c r="Y69" t="e">
        <f>VLOOKUP(V69,'Text facts'!$A$1:$C$981,3,0)</f>
        <v>#N/A</v>
      </c>
      <c r="AA69" s="1" t="e">
        <f>VLOOKUP(Z69,'Text facts'!$A$1:$H$981,6,0)</f>
        <v>#N/A</v>
      </c>
      <c r="AB69" t="e">
        <f>VLOOKUP(Z69,'Text facts'!$A$1:$B$981,2,0)</f>
        <v>#N/A</v>
      </c>
      <c r="AC69" t="e">
        <f>VLOOKUP(Z69,'Text facts'!$A$1:$C$981,3,0)</f>
        <v>#N/A</v>
      </c>
      <c r="AE69" s="1" t="e">
        <f>VLOOKUP(AD69,'Text facts'!$A$1:$H$981,6,0)</f>
        <v>#N/A</v>
      </c>
      <c r="AF69" t="e">
        <f>VLOOKUP(AD69,'Text facts'!$A$1:$B$981,2,0)</f>
        <v>#N/A</v>
      </c>
      <c r="AG69" t="e">
        <f>VLOOKUP(AD69,'Text facts'!$A$1:$C$981,3,0)</f>
        <v>#N/A</v>
      </c>
      <c r="AI69" t="e">
        <f>VLOOKUP(AH69,'Text facts'!$A$1:$H$981,6,0)</f>
        <v>#N/A</v>
      </c>
      <c r="AJ69" t="e">
        <f>VLOOKUP(AH69,'Text facts'!$A$1:$B$981,2,0)</f>
        <v>#N/A</v>
      </c>
      <c r="AK69" t="e">
        <f>VLOOKUP(AH69,'Text facts'!$A$1:$C$981,3,0)</f>
        <v>#N/A</v>
      </c>
      <c r="AM69" t="e">
        <f>VLOOKUP(AL69,'Text facts'!$A$1:$H$981,6,0)</f>
        <v>#N/A</v>
      </c>
      <c r="AN69" t="e">
        <f>VLOOKUP(AL69,'Text facts'!$A$1:$B$981,2,0)</f>
        <v>#N/A</v>
      </c>
      <c r="AO69" t="e">
        <f>VLOOKUP(AL69,'Text facts'!$A$1:$C$981,3,0)</f>
        <v>#N/A</v>
      </c>
    </row>
    <row r="70" spans="1:41">
      <c r="A70" s="1" t="s">
        <v>120</v>
      </c>
      <c r="B70" s="1" t="s">
        <v>2914</v>
      </c>
      <c r="C70" s="1" t="str">
        <f>VLOOKUP(B70,'Text facts'!$A$1:$H$981,6,0)</f>
        <v>A128</v>
      </c>
      <c r="D70" t="str">
        <f>VLOOKUP(B70,'Text facts'!$A$1:$B$981,2,0)</f>
        <v>Stepski vuk</v>
      </c>
      <c r="E70" t="str">
        <f>VLOOKUP(B70,'Text facts'!$A$1:$C$981,3,0)</f>
        <v>Steppenwolf</v>
      </c>
      <c r="F70" s="1" t="s">
        <v>1583</v>
      </c>
      <c r="G70" s="1" t="str">
        <f>VLOOKUP(F70,'Text facts'!$A$1:$H$981,6,0)</f>
        <v>A32</v>
      </c>
      <c r="H70" t="str">
        <f>VLOOKUP(F70,'Text facts'!$A$1:$B$981,2,0)</f>
        <v>Sto godina samoće</v>
      </c>
      <c r="I70" t="str">
        <f>VLOOKUP(F70,'Text facts'!$A$1:$C$981,3,0)</f>
        <v>One Hundred Years of Solitude</v>
      </c>
      <c r="J70" s="1" t="s">
        <v>1791</v>
      </c>
      <c r="K70" s="1" t="str">
        <f>VLOOKUP(J70,'Text facts'!$A$1:$H$981,6,0)</f>
        <v>A43</v>
      </c>
      <c r="L70" t="str">
        <f>VLOOKUP(J70,'Text facts'!$A$1:$B$981,2,0)</f>
        <v>Zločin i kazna</v>
      </c>
      <c r="M70" t="str">
        <f>VLOOKUP(J70,'Text facts'!$A$1:$C$981,3,0)</f>
        <v>Crime and Punishment</v>
      </c>
      <c r="N70" s="1" t="s">
        <v>1679</v>
      </c>
      <c r="O70" s="1" t="str">
        <f>VLOOKUP(N70,'Text facts'!$A$1:$H$981,6,0)</f>
        <v>A43</v>
      </c>
      <c r="P70" t="str">
        <f>VLOOKUP(N70,'Text facts'!$A$1:$B$981,2,0)</f>
        <v>Braća Karamazovi</v>
      </c>
      <c r="Q70" t="str">
        <f>VLOOKUP(N70,'Text facts'!$A$1:$C$981,3,0)</f>
        <v>The Brothers Karamazov</v>
      </c>
      <c r="R70" s="1" t="s">
        <v>2917</v>
      </c>
      <c r="S70" s="1" t="str">
        <f>VLOOKUP(R70,'Text facts'!$A$1:$H$981,6,0)</f>
        <v>A238</v>
      </c>
      <c r="T70" t="str">
        <f>VLOOKUP(R70,'Text facts'!$A$1:$B$981,2,0)</f>
        <v>Černobilska molitva</v>
      </c>
      <c r="U70" t="str">
        <f>VLOOKUP(R70,'Text facts'!$A$1:$C$981,3,0)</f>
        <v>Voices from Chernobyl</v>
      </c>
      <c r="V70" s="1" t="s">
        <v>2923</v>
      </c>
      <c r="W70" s="1" t="str">
        <f>VLOOKUP(V70,'Text facts'!$A$1:$H$981,6,0)</f>
        <v>A239</v>
      </c>
      <c r="X70" t="str">
        <f>VLOOKUP(V70,'Text facts'!$A$1:$B$981,2,0)</f>
        <v>Uzbuna na odjelu za rak</v>
      </c>
      <c r="Y70" t="str">
        <f>VLOOKUP(V70,'Text facts'!$A$1:$C$981,3,0)</f>
        <v>Cancer Ward Alert</v>
      </c>
      <c r="Z70" s="1" t="s">
        <v>2929</v>
      </c>
      <c r="AA70" s="1" t="str">
        <f>VLOOKUP(Z70,'Text facts'!$A$1:$H$981,6,0)</f>
        <v>A202</v>
      </c>
      <c r="AB70" t="str">
        <f>VLOOKUP(Z70,'Text facts'!$A$1:$B$981,2,0)</f>
        <v>Pseće srce</v>
      </c>
      <c r="AC70" t="str">
        <f>VLOOKUP(Z70,'Text facts'!$A$1:$C$981,3,0)</f>
        <v>Heart of a Dog</v>
      </c>
      <c r="AD70" s="1" t="s">
        <v>2932</v>
      </c>
      <c r="AE70" s="1" t="str">
        <f>VLOOKUP(AD70,'Text facts'!$A$1:$H$981,6,0)</f>
        <v>A240</v>
      </c>
      <c r="AF70" t="str">
        <f>VLOOKUP(AD70,'Text facts'!$A$1:$B$981,2,0)</f>
        <v>Igra s đavolovim repom</v>
      </c>
      <c r="AG70" t="str">
        <f>VLOOKUP(AD70,'Text facts'!$A$1:$C$981,3,0)</f>
        <v>A Game with the Devil's Tail</v>
      </c>
      <c r="AH70" t="s">
        <v>2938</v>
      </c>
      <c r="AI70" t="str">
        <f>VLOOKUP(AH70,'Text facts'!$A$1:$H$981,6,0)</f>
        <v>A218</v>
      </c>
      <c r="AJ70" t="str">
        <f>VLOOKUP(AH70,'Text facts'!$A$1:$B$981,2,0)</f>
        <v>Istanbul</v>
      </c>
      <c r="AK70" t="str">
        <f>VLOOKUP(AH70,'Text facts'!$A$1:$C$981,3,0)</f>
        <v>Istanbul: Memories and the City</v>
      </c>
      <c r="AL70" t="s">
        <v>2941</v>
      </c>
      <c r="AM70" t="str">
        <f>VLOOKUP(AL70,'Text facts'!$A$1:$H$981,6,0)</f>
        <v>A241</v>
      </c>
      <c r="AN70" t="str">
        <f>VLOOKUP(AL70,'Text facts'!$A$1:$B$981,2,0)</f>
        <v>Arhipelag Gulag</v>
      </c>
      <c r="AO70" t="str">
        <f>VLOOKUP(AL70,'Text facts'!$A$1:$C$981,3,0)</f>
        <v>The Gulag Archipelago</v>
      </c>
    </row>
    <row r="71" spans="1:41">
      <c r="A71" s="1" t="s">
        <v>121</v>
      </c>
      <c r="B71" s="1" t="s">
        <v>1915</v>
      </c>
      <c r="C71" s="1" t="str">
        <f>VLOOKUP(B71,'Text facts'!$A$1:$H$981,6,0)</f>
        <v>A82</v>
      </c>
      <c r="D71" t="str">
        <f>VLOOKUP(B71,'Text facts'!$A$1:$B$981,2,0)</f>
        <v>Povratak Filipa Latinovicza</v>
      </c>
      <c r="E71" t="str">
        <f>VLOOKUP(B71,'Text facts'!$A$1:$C$981,3,0)</f>
        <v>The Return of Philip Latinowicz</v>
      </c>
      <c r="F71" s="1" t="s">
        <v>1394</v>
      </c>
      <c r="G71" s="1" t="str">
        <f>VLOOKUP(F71,'Text facts'!$A$1:$H$981,6,0)</f>
        <v>A1</v>
      </c>
      <c r="H71">
        <f>VLOOKUP(F71,'Text facts'!$A$1:$B$981,2,0)</f>
        <v>1984</v>
      </c>
      <c r="I71">
        <f>VLOOKUP(F71,'Text facts'!$A$1:$C$981,3,0)</f>
        <v>1984</v>
      </c>
      <c r="J71" s="1" t="s">
        <v>1511</v>
      </c>
      <c r="K71" s="1" t="str">
        <f>VLOOKUP(J71,'Text facts'!$A$1:$H$981,6,0)</f>
        <v>A19</v>
      </c>
      <c r="L71" t="str">
        <f>VLOOKUP(J71,'Text facts'!$A$1:$B$981,2,0)</f>
        <v>Mali princ</v>
      </c>
      <c r="M71" t="str">
        <f>VLOOKUP(J71,'Text facts'!$A$1:$C$981,3,0)</f>
        <v>The Little Prince</v>
      </c>
      <c r="N71" s="1" t="s">
        <v>2963</v>
      </c>
      <c r="O71" s="1" t="str">
        <f>VLOOKUP(N71,'Text facts'!$A$1:$H$981,6,0)</f>
        <v>A245</v>
      </c>
      <c r="P71" t="str">
        <f>VLOOKUP(N71,'Text facts'!$A$1:$B$981,2,0)</f>
        <v>Fahrenheit 451</v>
      </c>
      <c r="Q71" t="str">
        <f>VLOOKUP(N71,'Text facts'!$A$1:$C$981,3,0)</f>
        <v>Fahrenheit 451</v>
      </c>
      <c r="R71" s="1" t="s">
        <v>2968</v>
      </c>
      <c r="S71" s="1" t="str">
        <f>VLOOKUP(R71,'Text facts'!$A$1:$H$981,6,0)</f>
        <v>A246</v>
      </c>
      <c r="T71" t="str">
        <f>VLOOKUP(R71,'Text facts'!$A$1:$B$981,2,0)</f>
        <v>Utopljeni</v>
      </c>
      <c r="U71" t="str">
        <f>VLOOKUP(R71,'Text facts'!$A$1:$C$981,3,0)</f>
        <v>The Drowned Detective</v>
      </c>
      <c r="V71" s="1" t="s">
        <v>2974</v>
      </c>
      <c r="W71" s="1" t="str">
        <f>VLOOKUP(V71,'Text facts'!$A$1:$H$981,6,0)</f>
        <v>A233</v>
      </c>
      <c r="X71" t="str">
        <f>VLOOKUP(V71,'Text facts'!$A$1:$B$981,2,0)</f>
        <v>Patnje mladog Werthera</v>
      </c>
      <c r="Y71" t="str">
        <f>VLOOKUP(V71,'Text facts'!$A$1:$C$981,3,0)</f>
        <v>The Sorrows of Young Werther</v>
      </c>
      <c r="Z71" s="1" t="s">
        <v>2977</v>
      </c>
      <c r="AA71" s="1" t="str">
        <f>VLOOKUP(Z71,'Text facts'!$A$1:$H$981,6,0)</f>
        <v>A247</v>
      </c>
      <c r="AB71" t="str">
        <f>VLOOKUP(Z71,'Text facts'!$A$1:$B$981,2,0)</f>
        <v>Veliki Gatsby</v>
      </c>
      <c r="AC71" t="str">
        <f>VLOOKUP(Z71,'Text facts'!$A$1:$C$981,3,0)</f>
        <v>The Great Gatsby</v>
      </c>
      <c r="AD71" s="1" t="s">
        <v>2761</v>
      </c>
      <c r="AE71" s="1" t="str">
        <f>VLOOKUP(AD71,'Text facts'!$A$1:$H$981,6,0)</f>
        <v>A214</v>
      </c>
      <c r="AF71" t="str">
        <f>VLOOKUP(AD71,'Text facts'!$A$1:$B$981,2,0)</f>
        <v>Nora (Lutkina kuća)</v>
      </c>
      <c r="AG71" t="str">
        <f>VLOOKUP(AD71,'Text facts'!$A$1:$C$981,3,0)</f>
        <v>A Doll's House</v>
      </c>
      <c r="AH71" t="s">
        <v>2983</v>
      </c>
      <c r="AI71" t="str">
        <f>VLOOKUP(AH71,'Text facts'!$A$1:$H$981,6,0)</f>
        <v>A244</v>
      </c>
      <c r="AJ71" t="str">
        <f>VLOOKUP(AH71,'Text facts'!$A$1:$B$981,2,0)</f>
        <v>Obilje Katherina</v>
      </c>
      <c r="AK71" t="str">
        <f>VLOOKUP(AH71,'Text facts'!$A$1:$C$981,3,0)</f>
        <v>An abundance of Katherines</v>
      </c>
      <c r="AM71" t="e">
        <f>VLOOKUP(AL71,'Text facts'!$A$1:$H$981,6,0)</f>
        <v>#N/A</v>
      </c>
      <c r="AN71" t="e">
        <f>VLOOKUP(AL71,'Text facts'!$A$1:$B$981,2,0)</f>
        <v>#N/A</v>
      </c>
      <c r="AO71" t="e">
        <f>VLOOKUP(AL71,'Text facts'!$A$1:$C$981,3,0)</f>
        <v>#N/A</v>
      </c>
    </row>
    <row r="72" spans="1:41">
      <c r="A72" s="1" t="s">
        <v>123</v>
      </c>
      <c r="C72" s="1" t="e">
        <f>VLOOKUP(B72,'Text facts'!$A$1:$H$981,6,0)</f>
        <v>#N/A</v>
      </c>
      <c r="D72" t="e">
        <f>VLOOKUP(B72,'Text facts'!$A$1:$B$981,2,0)</f>
        <v>#N/A</v>
      </c>
      <c r="E72" t="e">
        <f>VLOOKUP(B72,'Text facts'!$A$1:$C$981,3,0)</f>
        <v>#N/A</v>
      </c>
      <c r="G72" s="1" t="e">
        <f>VLOOKUP(F72,'Text facts'!$A$1:$H$981,6,0)</f>
        <v>#N/A</v>
      </c>
      <c r="H72" t="e">
        <f>VLOOKUP(F72,'Text facts'!$A$1:$B$981,2,0)</f>
        <v>#N/A</v>
      </c>
      <c r="I72" t="e">
        <f>VLOOKUP(F72,'Text facts'!$A$1:$C$981,3,0)</f>
        <v>#N/A</v>
      </c>
      <c r="K72" s="1" t="e">
        <f>VLOOKUP(J72,'Text facts'!$A$1:$H$981,6,0)</f>
        <v>#N/A</v>
      </c>
      <c r="L72" t="e">
        <f>VLOOKUP(J72,'Text facts'!$A$1:$B$981,2,0)</f>
        <v>#N/A</v>
      </c>
      <c r="M72" t="e">
        <f>VLOOKUP(J72,'Text facts'!$A$1:$C$981,3,0)</f>
        <v>#N/A</v>
      </c>
      <c r="O72" s="1" t="e">
        <f>VLOOKUP(N72,'Text facts'!$A$1:$H$981,6,0)</f>
        <v>#N/A</v>
      </c>
      <c r="P72" t="e">
        <f>VLOOKUP(N72,'Text facts'!$A$1:$B$981,2,0)</f>
        <v>#N/A</v>
      </c>
      <c r="Q72" t="e">
        <f>VLOOKUP(N72,'Text facts'!$A$1:$C$981,3,0)</f>
        <v>#N/A</v>
      </c>
      <c r="S72" s="1" t="e">
        <f>VLOOKUP(R72,'Text facts'!$A$1:$H$981,6,0)</f>
        <v>#N/A</v>
      </c>
      <c r="T72" t="e">
        <f>VLOOKUP(R72,'Text facts'!$A$1:$B$981,2,0)</f>
        <v>#N/A</v>
      </c>
      <c r="U72" t="e">
        <f>VLOOKUP(R72,'Text facts'!$A$1:$C$981,3,0)</f>
        <v>#N/A</v>
      </c>
      <c r="W72" s="1" t="e">
        <f>VLOOKUP(V72,'Text facts'!$A$1:$H$981,6,0)</f>
        <v>#N/A</v>
      </c>
      <c r="X72" t="e">
        <f>VLOOKUP(V72,'Text facts'!$A$1:$B$981,2,0)</f>
        <v>#N/A</v>
      </c>
      <c r="Y72" t="e">
        <f>VLOOKUP(V72,'Text facts'!$A$1:$C$981,3,0)</f>
        <v>#N/A</v>
      </c>
      <c r="AA72" s="1" t="e">
        <f>VLOOKUP(Z72,'Text facts'!$A$1:$H$981,6,0)</f>
        <v>#N/A</v>
      </c>
      <c r="AB72" t="e">
        <f>VLOOKUP(Z72,'Text facts'!$A$1:$B$981,2,0)</f>
        <v>#N/A</v>
      </c>
      <c r="AC72" t="e">
        <f>VLOOKUP(Z72,'Text facts'!$A$1:$C$981,3,0)</f>
        <v>#N/A</v>
      </c>
      <c r="AE72" s="1" t="e">
        <f>VLOOKUP(AD72,'Text facts'!$A$1:$H$981,6,0)</f>
        <v>#N/A</v>
      </c>
      <c r="AF72" t="e">
        <f>VLOOKUP(AD72,'Text facts'!$A$1:$B$981,2,0)</f>
        <v>#N/A</v>
      </c>
      <c r="AG72" t="e">
        <f>VLOOKUP(AD72,'Text facts'!$A$1:$C$981,3,0)</f>
        <v>#N/A</v>
      </c>
      <c r="AI72" t="e">
        <f>VLOOKUP(AH72,'Text facts'!$A$1:$H$981,6,0)</f>
        <v>#N/A</v>
      </c>
      <c r="AJ72" t="e">
        <f>VLOOKUP(AH72,'Text facts'!$A$1:$B$981,2,0)</f>
        <v>#N/A</v>
      </c>
      <c r="AK72" t="e">
        <f>VLOOKUP(AH72,'Text facts'!$A$1:$C$981,3,0)</f>
        <v>#N/A</v>
      </c>
      <c r="AM72" t="e">
        <f>VLOOKUP(AL72,'Text facts'!$A$1:$H$981,6,0)</f>
        <v>#N/A</v>
      </c>
      <c r="AN72" t="e">
        <f>VLOOKUP(AL72,'Text facts'!$A$1:$B$981,2,0)</f>
        <v>#N/A</v>
      </c>
      <c r="AO72" t="e">
        <f>VLOOKUP(AL72,'Text facts'!$A$1:$C$981,3,0)</f>
        <v>#N/A</v>
      </c>
    </row>
    <row r="73" spans="1:41">
      <c r="A73" s="1" t="s">
        <v>125</v>
      </c>
      <c r="B73" s="1" t="s">
        <v>3028</v>
      </c>
      <c r="C73" s="1" t="str">
        <f>VLOOKUP(B73,'Text facts'!$A$1:$H$981,6,0)</f>
        <v>A255</v>
      </c>
      <c r="D73" t="str">
        <f>VLOOKUP(B73,'Text facts'!$A$1:$B$981,2,0)</f>
        <v>Sarajevski Marlboro</v>
      </c>
      <c r="E73" t="str">
        <f>VLOOKUP(B73,'Text facts'!$A$1:$C$981,3,0)</f>
        <v>Sarajevo Marlboro</v>
      </c>
      <c r="F73" s="1" t="s">
        <v>1989</v>
      </c>
      <c r="G73" s="1" t="str">
        <f>VLOOKUP(F73,'Text facts'!$A$1:$H$981,6,0)</f>
        <v>A87</v>
      </c>
      <c r="H73" t="str">
        <f>VLOOKUP(F73,'Text facts'!$A$1:$B$981,2,0)</f>
        <v>Na Drini ćuprija</v>
      </c>
      <c r="I73" t="str">
        <f>VLOOKUP(F73,'Text facts'!$A$1:$C$981,3,0)</f>
        <v>The Bridge on the Drina</v>
      </c>
      <c r="J73" s="1" t="s">
        <v>1944</v>
      </c>
      <c r="K73" s="1" t="str">
        <f>VLOOKUP(J73,'Text facts'!$A$1:$H$981,6,0)</f>
        <v>A87</v>
      </c>
      <c r="L73" t="str">
        <f>VLOOKUP(J73,'Text facts'!$A$1:$B$981,2,0)</f>
        <v>Prokleta avlija</v>
      </c>
      <c r="M73" t="str">
        <f>VLOOKUP(J73,'Text facts'!$A$1:$C$981,3,0)</f>
        <v>The Damned Yard</v>
      </c>
      <c r="N73" s="1" t="s">
        <v>3034</v>
      </c>
      <c r="O73" s="1" t="str">
        <f>VLOOKUP(N73,'Text facts'!$A$1:$H$981,6,0)</f>
        <v>A254</v>
      </c>
      <c r="P73" t="str">
        <f>VLOOKUP(N73,'Text facts'!$A$1:$B$981,2,0)</f>
        <v>Sarajevo Blues</v>
      </c>
      <c r="Q73" t="str">
        <f>VLOOKUP(N73,'Text facts'!$A$1:$C$981,3,0)</f>
        <v>Sarajevo Blues</v>
      </c>
      <c r="R73" s="1" t="s">
        <v>3036</v>
      </c>
      <c r="S73" s="1" t="str">
        <f>VLOOKUP(R73,'Text facts'!$A$1:$H$981,6,0)</f>
        <v>A254</v>
      </c>
      <c r="T73" t="str">
        <f>VLOOKUP(R73,'Text facts'!$A$1:$B$981,2,0)</f>
        <v>Ovo vrijeme sada</v>
      </c>
      <c r="U73" t="str">
        <f>VLOOKUP(R73,'Text facts'!$A$1:$C$981,3,0)</f>
        <v>--</v>
      </c>
      <c r="V73" s="1" t="s">
        <v>3038</v>
      </c>
      <c r="W73" s="1" t="str">
        <f>VLOOKUP(V73,'Text facts'!$A$1:$H$981,6,0)</f>
        <v>A256</v>
      </c>
      <c r="X73" t="str">
        <f>VLOOKUP(V73,'Text facts'!$A$1:$B$981,2,0)</f>
        <v>Što na podu spavaš</v>
      </c>
      <c r="Y73" t="str">
        <f>VLOOKUP(V73,'Text facts'!$A$1:$C$981,3,0)</f>
        <v>--</v>
      </c>
      <c r="Z73" s="1" t="s">
        <v>3043</v>
      </c>
      <c r="AA73" s="1" t="str">
        <f>VLOOKUP(Z73,'Text facts'!$A$1:$H$981,6,0)</f>
        <v>A175</v>
      </c>
      <c r="AB73" t="str">
        <f>VLOOKUP(Z73,'Text facts'!$A$1:$B$981,2,0)</f>
        <v>Pacijent iz sobe 19</v>
      </c>
      <c r="AC73" t="str">
        <f>VLOOKUP(Z73,'Text facts'!$A$1:$C$981,3,0)</f>
        <v>The Patient in Room 19</v>
      </c>
      <c r="AD73" s="1" t="s">
        <v>2974</v>
      </c>
      <c r="AE73" s="1" t="str">
        <f>VLOOKUP(AD73,'Text facts'!$A$1:$H$981,6,0)</f>
        <v>A233</v>
      </c>
      <c r="AF73" t="str">
        <f>VLOOKUP(AD73,'Text facts'!$A$1:$B$981,2,0)</f>
        <v>Patnje mladog Werthera</v>
      </c>
      <c r="AG73" t="str">
        <f>VLOOKUP(AD73,'Text facts'!$A$1:$C$981,3,0)</f>
        <v>The Sorrows of Young Werther</v>
      </c>
      <c r="AI73" t="e">
        <f>VLOOKUP(AH73,'Text facts'!$A$1:$H$981,6,0)</f>
        <v>#N/A</v>
      </c>
      <c r="AJ73" t="e">
        <f>VLOOKUP(AH73,'Text facts'!$A$1:$B$981,2,0)</f>
        <v>#N/A</v>
      </c>
      <c r="AK73" t="e">
        <f>VLOOKUP(AH73,'Text facts'!$A$1:$C$981,3,0)</f>
        <v>#N/A</v>
      </c>
      <c r="AM73" t="e">
        <f>VLOOKUP(AL73,'Text facts'!$A$1:$H$981,6,0)</f>
        <v>#N/A</v>
      </c>
      <c r="AN73" t="e">
        <f>VLOOKUP(AL73,'Text facts'!$A$1:$B$981,2,0)</f>
        <v>#N/A</v>
      </c>
      <c r="AO73" t="e">
        <f>VLOOKUP(AL73,'Text facts'!$A$1:$C$981,3,0)</f>
        <v>#N/A</v>
      </c>
    </row>
    <row r="74" spans="1:41">
      <c r="A74" s="1" t="s">
        <v>127</v>
      </c>
      <c r="C74" s="1" t="e">
        <f>VLOOKUP(B74,'Text facts'!$A$1:$H$981,6,0)</f>
        <v>#N/A</v>
      </c>
      <c r="D74" t="e">
        <f>VLOOKUP(B74,'Text facts'!$A$1:$B$981,2,0)</f>
        <v>#N/A</v>
      </c>
      <c r="E74" t="e">
        <f>VLOOKUP(B74,'Text facts'!$A$1:$C$981,3,0)</f>
        <v>#N/A</v>
      </c>
      <c r="G74" s="1" t="e">
        <f>VLOOKUP(F74,'Text facts'!$A$1:$H$981,6,0)</f>
        <v>#N/A</v>
      </c>
      <c r="H74" t="e">
        <f>VLOOKUP(F74,'Text facts'!$A$1:$B$981,2,0)</f>
        <v>#N/A</v>
      </c>
      <c r="I74" t="e">
        <f>VLOOKUP(F74,'Text facts'!$A$1:$C$981,3,0)</f>
        <v>#N/A</v>
      </c>
      <c r="K74" s="1" t="e">
        <f>VLOOKUP(J74,'Text facts'!$A$1:$H$981,6,0)</f>
        <v>#N/A</v>
      </c>
      <c r="L74" t="e">
        <f>VLOOKUP(J74,'Text facts'!$A$1:$B$981,2,0)</f>
        <v>#N/A</v>
      </c>
      <c r="M74" t="e">
        <f>VLOOKUP(J74,'Text facts'!$A$1:$C$981,3,0)</f>
        <v>#N/A</v>
      </c>
      <c r="O74" s="1" t="e">
        <f>VLOOKUP(N74,'Text facts'!$A$1:$H$981,6,0)</f>
        <v>#N/A</v>
      </c>
      <c r="P74" t="e">
        <f>VLOOKUP(N74,'Text facts'!$A$1:$B$981,2,0)</f>
        <v>#N/A</v>
      </c>
      <c r="Q74" t="e">
        <f>VLOOKUP(N74,'Text facts'!$A$1:$C$981,3,0)</f>
        <v>#N/A</v>
      </c>
      <c r="S74" s="1" t="e">
        <f>VLOOKUP(R74,'Text facts'!$A$1:$H$981,6,0)</f>
        <v>#N/A</v>
      </c>
      <c r="T74" t="e">
        <f>VLOOKUP(R74,'Text facts'!$A$1:$B$981,2,0)</f>
        <v>#N/A</v>
      </c>
      <c r="U74" t="e">
        <f>VLOOKUP(R74,'Text facts'!$A$1:$C$981,3,0)</f>
        <v>#N/A</v>
      </c>
      <c r="W74" s="1" t="e">
        <f>VLOOKUP(V74,'Text facts'!$A$1:$H$981,6,0)</f>
        <v>#N/A</v>
      </c>
      <c r="X74" t="e">
        <f>VLOOKUP(V74,'Text facts'!$A$1:$B$981,2,0)</f>
        <v>#N/A</v>
      </c>
      <c r="Y74" t="e">
        <f>VLOOKUP(V74,'Text facts'!$A$1:$C$981,3,0)</f>
        <v>#N/A</v>
      </c>
      <c r="AA74" s="1" t="e">
        <f>VLOOKUP(Z74,'Text facts'!$A$1:$H$981,6,0)</f>
        <v>#N/A</v>
      </c>
      <c r="AB74" t="e">
        <f>VLOOKUP(Z74,'Text facts'!$A$1:$B$981,2,0)</f>
        <v>#N/A</v>
      </c>
      <c r="AC74" t="e">
        <f>VLOOKUP(Z74,'Text facts'!$A$1:$C$981,3,0)</f>
        <v>#N/A</v>
      </c>
      <c r="AE74" s="1" t="e">
        <f>VLOOKUP(AD74,'Text facts'!$A$1:$H$981,6,0)</f>
        <v>#N/A</v>
      </c>
      <c r="AF74" t="e">
        <f>VLOOKUP(AD74,'Text facts'!$A$1:$B$981,2,0)</f>
        <v>#N/A</v>
      </c>
      <c r="AG74" t="e">
        <f>VLOOKUP(AD74,'Text facts'!$A$1:$C$981,3,0)</f>
        <v>#N/A</v>
      </c>
      <c r="AI74" t="e">
        <f>VLOOKUP(AH74,'Text facts'!$A$1:$H$981,6,0)</f>
        <v>#N/A</v>
      </c>
      <c r="AJ74" t="e">
        <f>VLOOKUP(AH74,'Text facts'!$A$1:$B$981,2,0)</f>
        <v>#N/A</v>
      </c>
      <c r="AK74" t="e">
        <f>VLOOKUP(AH74,'Text facts'!$A$1:$C$981,3,0)</f>
        <v>#N/A</v>
      </c>
      <c r="AM74" t="e">
        <f>VLOOKUP(AL74,'Text facts'!$A$1:$H$981,6,0)</f>
        <v>#N/A</v>
      </c>
      <c r="AN74" t="e">
        <f>VLOOKUP(AL74,'Text facts'!$A$1:$B$981,2,0)</f>
        <v>#N/A</v>
      </c>
      <c r="AO74" t="e">
        <f>VLOOKUP(AL74,'Text facts'!$A$1:$C$981,3,0)</f>
        <v>#N/A</v>
      </c>
    </row>
    <row r="75" spans="1:41">
      <c r="A75" s="1" t="s">
        <v>128</v>
      </c>
      <c r="C75" s="1" t="e">
        <f>VLOOKUP(B75,'Text facts'!$A$1:$H$981,6,0)</f>
        <v>#N/A</v>
      </c>
      <c r="D75" t="e">
        <f>VLOOKUP(B75,'Text facts'!$A$1:$B$981,2,0)</f>
        <v>#N/A</v>
      </c>
      <c r="E75" t="e">
        <f>VLOOKUP(B75,'Text facts'!$A$1:$C$981,3,0)</f>
        <v>#N/A</v>
      </c>
      <c r="G75" s="1" t="e">
        <f>VLOOKUP(F75,'Text facts'!$A$1:$H$981,6,0)</f>
        <v>#N/A</v>
      </c>
      <c r="H75" t="e">
        <f>VLOOKUP(F75,'Text facts'!$A$1:$B$981,2,0)</f>
        <v>#N/A</v>
      </c>
      <c r="I75" t="e">
        <f>VLOOKUP(F75,'Text facts'!$A$1:$C$981,3,0)</f>
        <v>#N/A</v>
      </c>
      <c r="K75" s="1" t="e">
        <f>VLOOKUP(J75,'Text facts'!$A$1:$H$981,6,0)</f>
        <v>#N/A</v>
      </c>
      <c r="L75" t="e">
        <f>VLOOKUP(J75,'Text facts'!$A$1:$B$981,2,0)</f>
        <v>#N/A</v>
      </c>
      <c r="M75" t="e">
        <f>VLOOKUP(J75,'Text facts'!$A$1:$C$981,3,0)</f>
        <v>#N/A</v>
      </c>
      <c r="O75" s="1" t="e">
        <f>VLOOKUP(N75,'Text facts'!$A$1:$H$981,6,0)</f>
        <v>#N/A</v>
      </c>
      <c r="P75" t="e">
        <f>VLOOKUP(N75,'Text facts'!$A$1:$B$981,2,0)</f>
        <v>#N/A</v>
      </c>
      <c r="Q75" t="e">
        <f>VLOOKUP(N75,'Text facts'!$A$1:$C$981,3,0)</f>
        <v>#N/A</v>
      </c>
      <c r="S75" s="1" t="e">
        <f>VLOOKUP(R75,'Text facts'!$A$1:$H$981,6,0)</f>
        <v>#N/A</v>
      </c>
      <c r="T75" t="e">
        <f>VLOOKUP(R75,'Text facts'!$A$1:$B$981,2,0)</f>
        <v>#N/A</v>
      </c>
      <c r="U75" t="e">
        <f>VLOOKUP(R75,'Text facts'!$A$1:$C$981,3,0)</f>
        <v>#N/A</v>
      </c>
      <c r="W75" s="1" t="e">
        <f>VLOOKUP(V75,'Text facts'!$A$1:$H$981,6,0)</f>
        <v>#N/A</v>
      </c>
      <c r="X75" t="e">
        <f>VLOOKUP(V75,'Text facts'!$A$1:$B$981,2,0)</f>
        <v>#N/A</v>
      </c>
      <c r="Y75" t="e">
        <f>VLOOKUP(V75,'Text facts'!$A$1:$C$981,3,0)</f>
        <v>#N/A</v>
      </c>
      <c r="AA75" s="1" t="e">
        <f>VLOOKUP(Z75,'Text facts'!$A$1:$H$981,6,0)</f>
        <v>#N/A</v>
      </c>
      <c r="AB75" t="e">
        <f>VLOOKUP(Z75,'Text facts'!$A$1:$B$981,2,0)</f>
        <v>#N/A</v>
      </c>
      <c r="AC75" t="e">
        <f>VLOOKUP(Z75,'Text facts'!$A$1:$C$981,3,0)</f>
        <v>#N/A</v>
      </c>
      <c r="AE75" s="1" t="e">
        <f>VLOOKUP(AD75,'Text facts'!$A$1:$H$981,6,0)</f>
        <v>#N/A</v>
      </c>
      <c r="AF75" t="e">
        <f>VLOOKUP(AD75,'Text facts'!$A$1:$B$981,2,0)</f>
        <v>#N/A</v>
      </c>
      <c r="AG75" t="e">
        <f>VLOOKUP(AD75,'Text facts'!$A$1:$C$981,3,0)</f>
        <v>#N/A</v>
      </c>
      <c r="AI75" t="e">
        <f>VLOOKUP(AH75,'Text facts'!$A$1:$H$981,6,0)</f>
        <v>#N/A</v>
      </c>
      <c r="AJ75" t="e">
        <f>VLOOKUP(AH75,'Text facts'!$A$1:$B$981,2,0)</f>
        <v>#N/A</v>
      </c>
      <c r="AK75" t="e">
        <f>VLOOKUP(AH75,'Text facts'!$A$1:$C$981,3,0)</f>
        <v>#N/A</v>
      </c>
      <c r="AM75" t="e">
        <f>VLOOKUP(AL75,'Text facts'!$A$1:$H$981,6,0)</f>
        <v>#N/A</v>
      </c>
      <c r="AN75" t="e">
        <f>VLOOKUP(AL75,'Text facts'!$A$1:$B$981,2,0)</f>
        <v>#N/A</v>
      </c>
      <c r="AO75" t="e">
        <f>VLOOKUP(AL75,'Text facts'!$A$1:$C$981,3,0)</f>
        <v>#N/A</v>
      </c>
    </row>
    <row r="76" spans="1:41">
      <c r="A76" s="1" t="s">
        <v>130</v>
      </c>
      <c r="B76" s="1" t="s">
        <v>3085</v>
      </c>
      <c r="C76" s="1" t="str">
        <f>VLOOKUP(B76,'Text facts'!$A$1:$H$981,6,0)</f>
        <v>A270</v>
      </c>
      <c r="D76" t="s">
        <v>10972</v>
      </c>
      <c r="E76" t="str">
        <f>VLOOKUP(B76,'Text facts'!$A$1:$C$981,3,0)</f>
        <v>Hateship, Friendship, Courtship, Loveship, Marriage</v>
      </c>
      <c r="F76" s="1" t="s">
        <v>1989</v>
      </c>
      <c r="G76" s="1" t="str">
        <f>VLOOKUP(F76,'Text facts'!$A$1:$H$981,6,0)</f>
        <v>A87</v>
      </c>
      <c r="H76" t="str">
        <f>VLOOKUP(F76,'Text facts'!$A$1:$B$981,2,0)</f>
        <v>Na Drini ćuprija</v>
      </c>
      <c r="I76" t="str">
        <f>VLOOKUP(F76,'Text facts'!$A$1:$C$981,3,0)</f>
        <v>The Bridge on the Drina</v>
      </c>
      <c r="J76" s="1" t="s">
        <v>2319</v>
      </c>
      <c r="K76" s="1" t="str">
        <f>VLOOKUP(J76,'Text facts'!$A$1:$H$981,6,0)</f>
        <v>A142</v>
      </c>
      <c r="L76" t="str">
        <f>VLOOKUP(J76,'Text facts'!$A$1:$B$981,2,0)</f>
        <v>Sinovi, kćeri</v>
      </c>
      <c r="M76" t="str">
        <f>VLOOKUP(J76,'Text facts'!$A$1:$C$981,3,0)</f>
        <v>Sons, Daughters</v>
      </c>
      <c r="O76" s="1" t="e">
        <f>VLOOKUP(N76,'Text facts'!$A$1:$H$981,6,0)</f>
        <v>#N/A</v>
      </c>
      <c r="P76" t="e">
        <f>VLOOKUP(N76,'Text facts'!$A$1:$B$981,2,0)</f>
        <v>#N/A</v>
      </c>
      <c r="Q76" t="e">
        <f>VLOOKUP(N76,'Text facts'!$A$1:$C$981,3,0)</f>
        <v>#N/A</v>
      </c>
      <c r="S76" s="1" t="e">
        <f>VLOOKUP(R76,'Text facts'!$A$1:$H$981,6,0)</f>
        <v>#N/A</v>
      </c>
      <c r="T76" t="e">
        <f>VLOOKUP(R76,'Text facts'!$A$1:$B$981,2,0)</f>
        <v>#N/A</v>
      </c>
      <c r="U76" t="e">
        <f>VLOOKUP(R76,'Text facts'!$A$1:$C$981,3,0)</f>
        <v>#N/A</v>
      </c>
      <c r="W76" s="1" t="e">
        <f>VLOOKUP(V76,'Text facts'!$A$1:$H$981,6,0)</f>
        <v>#N/A</v>
      </c>
      <c r="X76" t="e">
        <f>VLOOKUP(V76,'Text facts'!$A$1:$B$981,2,0)</f>
        <v>#N/A</v>
      </c>
      <c r="Y76" t="e">
        <f>VLOOKUP(V76,'Text facts'!$A$1:$C$981,3,0)</f>
        <v>#N/A</v>
      </c>
      <c r="AA76" s="1" t="e">
        <f>VLOOKUP(Z76,'Text facts'!$A$1:$H$981,6,0)</f>
        <v>#N/A</v>
      </c>
      <c r="AB76" t="e">
        <f>VLOOKUP(Z76,'Text facts'!$A$1:$B$981,2,0)</f>
        <v>#N/A</v>
      </c>
      <c r="AC76" t="e">
        <f>VLOOKUP(Z76,'Text facts'!$A$1:$C$981,3,0)</f>
        <v>#N/A</v>
      </c>
      <c r="AE76" s="1" t="e">
        <f>VLOOKUP(AD76,'Text facts'!$A$1:$H$981,6,0)</f>
        <v>#N/A</v>
      </c>
      <c r="AF76" t="e">
        <f>VLOOKUP(AD76,'Text facts'!$A$1:$B$981,2,0)</f>
        <v>#N/A</v>
      </c>
      <c r="AG76" t="e">
        <f>VLOOKUP(AD76,'Text facts'!$A$1:$C$981,3,0)</f>
        <v>#N/A</v>
      </c>
      <c r="AI76" t="e">
        <f>VLOOKUP(AH76,'Text facts'!$A$1:$H$981,6,0)</f>
        <v>#N/A</v>
      </c>
      <c r="AJ76" t="e">
        <f>VLOOKUP(AH76,'Text facts'!$A$1:$B$981,2,0)</f>
        <v>#N/A</v>
      </c>
      <c r="AK76" t="e">
        <f>VLOOKUP(AH76,'Text facts'!$A$1:$C$981,3,0)</f>
        <v>#N/A</v>
      </c>
      <c r="AM76" t="e">
        <f>VLOOKUP(AL76,'Text facts'!$A$1:$H$981,6,0)</f>
        <v>#N/A</v>
      </c>
      <c r="AN76" t="e">
        <f>VLOOKUP(AL76,'Text facts'!$A$1:$B$981,2,0)</f>
        <v>#N/A</v>
      </c>
      <c r="AO76" t="e">
        <f>VLOOKUP(AL76,'Text facts'!$A$1:$C$981,3,0)</f>
        <v>#N/A</v>
      </c>
    </row>
    <row r="77" spans="1:41">
      <c r="A77" s="1" t="s">
        <v>132</v>
      </c>
      <c r="B77" s="1" t="s">
        <v>3106</v>
      </c>
      <c r="C77" s="1" t="s">
        <v>1454</v>
      </c>
      <c r="D77" t="str">
        <f>VLOOKUP(B77,'Text facts'!$A$1:$B$981,2,0)</f>
        <v>Smiješne ljubavi</v>
      </c>
      <c r="E77" t="str">
        <f>VLOOKUP(B77,'Text facts'!$A$1:$C$981,3,0)</f>
        <v>Laughable Loves</v>
      </c>
      <c r="G77" s="1" t="e">
        <f>VLOOKUP(F77,'Text facts'!$A$1:$H$981,6,0)</f>
        <v>#N/A</v>
      </c>
      <c r="H77" t="e">
        <f>VLOOKUP(F77,'Text facts'!$A$1:$B$981,2,0)</f>
        <v>#N/A</v>
      </c>
      <c r="I77" t="e">
        <f>VLOOKUP(F77,'Text facts'!$A$1:$C$981,3,0)</f>
        <v>#N/A</v>
      </c>
      <c r="K77" s="1" t="e">
        <f>VLOOKUP(J77,'Text facts'!$A$1:$H$981,6,0)</f>
        <v>#N/A</v>
      </c>
      <c r="L77" t="e">
        <f>VLOOKUP(J77,'Text facts'!$A$1:$B$981,2,0)</f>
        <v>#N/A</v>
      </c>
      <c r="M77" t="e">
        <f>VLOOKUP(J77,'Text facts'!$A$1:$C$981,3,0)</f>
        <v>#N/A</v>
      </c>
      <c r="O77" s="1" t="e">
        <f>VLOOKUP(N77,'Text facts'!$A$1:$H$981,6,0)</f>
        <v>#N/A</v>
      </c>
      <c r="P77" t="e">
        <f>VLOOKUP(N77,'Text facts'!$A$1:$B$981,2,0)</f>
        <v>#N/A</v>
      </c>
      <c r="Q77" t="e">
        <f>VLOOKUP(N77,'Text facts'!$A$1:$C$981,3,0)</f>
        <v>#N/A</v>
      </c>
      <c r="S77" s="1" t="e">
        <f>VLOOKUP(R77,'Text facts'!$A$1:$H$981,6,0)</f>
        <v>#N/A</v>
      </c>
      <c r="T77" t="e">
        <f>VLOOKUP(R77,'Text facts'!$A$1:$B$981,2,0)</f>
        <v>#N/A</v>
      </c>
      <c r="U77" t="e">
        <f>VLOOKUP(R77,'Text facts'!$A$1:$C$981,3,0)</f>
        <v>#N/A</v>
      </c>
      <c r="W77" s="1" t="e">
        <f>VLOOKUP(V77,'Text facts'!$A$1:$H$981,6,0)</f>
        <v>#N/A</v>
      </c>
      <c r="X77" t="e">
        <f>VLOOKUP(V77,'Text facts'!$A$1:$B$981,2,0)</f>
        <v>#N/A</v>
      </c>
      <c r="Y77" t="e">
        <f>VLOOKUP(V77,'Text facts'!$A$1:$C$981,3,0)</f>
        <v>#N/A</v>
      </c>
      <c r="AA77" s="1" t="e">
        <f>VLOOKUP(Z77,'Text facts'!$A$1:$H$981,6,0)</f>
        <v>#N/A</v>
      </c>
      <c r="AB77" t="e">
        <f>VLOOKUP(Z77,'Text facts'!$A$1:$B$981,2,0)</f>
        <v>#N/A</v>
      </c>
      <c r="AC77" t="e">
        <f>VLOOKUP(Z77,'Text facts'!$A$1:$C$981,3,0)</f>
        <v>#N/A</v>
      </c>
      <c r="AE77" s="1" t="e">
        <f>VLOOKUP(AD77,'Text facts'!$A$1:$H$981,6,0)</f>
        <v>#N/A</v>
      </c>
      <c r="AF77" t="e">
        <f>VLOOKUP(AD77,'Text facts'!$A$1:$B$981,2,0)</f>
        <v>#N/A</v>
      </c>
      <c r="AG77" t="e">
        <f>VLOOKUP(AD77,'Text facts'!$A$1:$C$981,3,0)</f>
        <v>#N/A</v>
      </c>
      <c r="AI77" t="e">
        <f>VLOOKUP(AH77,'Text facts'!$A$1:$H$981,6,0)</f>
        <v>#N/A</v>
      </c>
      <c r="AJ77" t="e">
        <f>VLOOKUP(AH77,'Text facts'!$A$1:$B$981,2,0)</f>
        <v>#N/A</v>
      </c>
      <c r="AK77" t="e">
        <f>VLOOKUP(AH77,'Text facts'!$A$1:$C$981,3,0)</f>
        <v>#N/A</v>
      </c>
      <c r="AM77" t="e">
        <f>VLOOKUP(AL77,'Text facts'!$A$1:$H$981,6,0)</f>
        <v>#N/A</v>
      </c>
      <c r="AN77" t="e">
        <f>VLOOKUP(AL77,'Text facts'!$A$1:$B$981,2,0)</f>
        <v>#N/A</v>
      </c>
      <c r="AO77" t="e">
        <f>VLOOKUP(AL77,'Text facts'!$A$1:$C$981,3,0)</f>
        <v>#N/A</v>
      </c>
    </row>
    <row r="78" spans="1:41">
      <c r="A78" s="1" t="s">
        <v>134</v>
      </c>
      <c r="C78" s="1" t="e">
        <f>VLOOKUP(B78,'Text facts'!$A$1:$H$981,6,0)</f>
        <v>#N/A</v>
      </c>
      <c r="D78" t="e">
        <f>VLOOKUP(B78,'Text facts'!$A$1:$B$981,2,0)</f>
        <v>#N/A</v>
      </c>
      <c r="E78" t="e">
        <f>VLOOKUP(B78,'Text facts'!$A$1:$C$981,3,0)</f>
        <v>#N/A</v>
      </c>
      <c r="G78" s="1" t="e">
        <f>VLOOKUP(F78,'Text facts'!$A$1:$H$981,6,0)</f>
        <v>#N/A</v>
      </c>
      <c r="H78" t="e">
        <f>VLOOKUP(F78,'Text facts'!$A$1:$B$981,2,0)</f>
        <v>#N/A</v>
      </c>
      <c r="I78" t="e">
        <f>VLOOKUP(F78,'Text facts'!$A$1:$C$981,3,0)</f>
        <v>#N/A</v>
      </c>
      <c r="K78" s="1" t="e">
        <f>VLOOKUP(J78,'Text facts'!$A$1:$H$981,6,0)</f>
        <v>#N/A</v>
      </c>
      <c r="L78" t="e">
        <f>VLOOKUP(J78,'Text facts'!$A$1:$B$981,2,0)</f>
        <v>#N/A</v>
      </c>
      <c r="M78" t="e">
        <f>VLOOKUP(J78,'Text facts'!$A$1:$C$981,3,0)</f>
        <v>#N/A</v>
      </c>
      <c r="O78" s="1" t="e">
        <f>VLOOKUP(N78,'Text facts'!$A$1:$H$981,6,0)</f>
        <v>#N/A</v>
      </c>
      <c r="P78" t="e">
        <f>VLOOKUP(N78,'Text facts'!$A$1:$B$981,2,0)</f>
        <v>#N/A</v>
      </c>
      <c r="Q78" t="e">
        <f>VLOOKUP(N78,'Text facts'!$A$1:$C$981,3,0)</f>
        <v>#N/A</v>
      </c>
      <c r="S78" s="1" t="e">
        <f>VLOOKUP(R78,'Text facts'!$A$1:$H$981,6,0)</f>
        <v>#N/A</v>
      </c>
      <c r="T78" t="e">
        <f>VLOOKUP(R78,'Text facts'!$A$1:$B$981,2,0)</f>
        <v>#N/A</v>
      </c>
      <c r="U78" t="e">
        <f>VLOOKUP(R78,'Text facts'!$A$1:$C$981,3,0)</f>
        <v>#N/A</v>
      </c>
      <c r="W78" s="1" t="e">
        <f>VLOOKUP(V78,'Text facts'!$A$1:$H$981,6,0)</f>
        <v>#N/A</v>
      </c>
      <c r="X78" t="e">
        <f>VLOOKUP(V78,'Text facts'!$A$1:$B$981,2,0)</f>
        <v>#N/A</v>
      </c>
      <c r="Y78" t="e">
        <f>VLOOKUP(V78,'Text facts'!$A$1:$C$981,3,0)</f>
        <v>#N/A</v>
      </c>
      <c r="AA78" s="1" t="e">
        <f>VLOOKUP(Z78,'Text facts'!$A$1:$H$981,6,0)</f>
        <v>#N/A</v>
      </c>
      <c r="AB78" t="e">
        <f>VLOOKUP(Z78,'Text facts'!$A$1:$B$981,2,0)</f>
        <v>#N/A</v>
      </c>
      <c r="AC78" t="e">
        <f>VLOOKUP(Z78,'Text facts'!$A$1:$C$981,3,0)</f>
        <v>#N/A</v>
      </c>
      <c r="AE78" s="1" t="e">
        <f>VLOOKUP(AD78,'Text facts'!$A$1:$H$981,6,0)</f>
        <v>#N/A</v>
      </c>
      <c r="AF78" t="e">
        <f>VLOOKUP(AD78,'Text facts'!$A$1:$B$981,2,0)</f>
        <v>#N/A</v>
      </c>
      <c r="AG78" t="e">
        <f>VLOOKUP(AD78,'Text facts'!$A$1:$C$981,3,0)</f>
        <v>#N/A</v>
      </c>
      <c r="AI78" t="e">
        <f>VLOOKUP(AH78,'Text facts'!$A$1:$H$981,6,0)</f>
        <v>#N/A</v>
      </c>
      <c r="AJ78" t="e">
        <f>VLOOKUP(AH78,'Text facts'!$A$1:$B$981,2,0)</f>
        <v>#N/A</v>
      </c>
      <c r="AK78" t="e">
        <f>VLOOKUP(AH78,'Text facts'!$A$1:$C$981,3,0)</f>
        <v>#N/A</v>
      </c>
      <c r="AM78" t="e">
        <f>VLOOKUP(AL78,'Text facts'!$A$1:$H$981,6,0)</f>
        <v>#N/A</v>
      </c>
      <c r="AN78" t="e">
        <f>VLOOKUP(AL78,'Text facts'!$A$1:$B$981,2,0)</f>
        <v>#N/A</v>
      </c>
      <c r="AO78" t="e">
        <f>VLOOKUP(AL78,'Text facts'!$A$1:$C$981,3,0)</f>
        <v>#N/A</v>
      </c>
    </row>
    <row r="79" spans="1:41">
      <c r="A79" s="1" t="s">
        <v>135</v>
      </c>
      <c r="B79" s="1" t="s">
        <v>1785</v>
      </c>
      <c r="C79" s="1" t="str">
        <f>VLOOKUP(B79,'Text facts'!$A$1:$H$981,6,0)</f>
        <v>A64</v>
      </c>
      <c r="D79" t="str">
        <f>VLOOKUP(B79,'Text facts'!$A$1:$B$981,2,0)</f>
        <v>Godina magičnog razmišljanja</v>
      </c>
      <c r="E79" t="str">
        <f>VLOOKUP(B79,'Text facts'!$A$1:$C$981,3,0)</f>
        <v>The Year of Magical Thinking</v>
      </c>
      <c r="G79" s="1" t="e">
        <f>VLOOKUP(F79,'Text facts'!$A$1:$H$981,6,0)</f>
        <v>#N/A</v>
      </c>
      <c r="H79" t="e">
        <f>VLOOKUP(F79,'Text facts'!$A$1:$B$981,2,0)</f>
        <v>#N/A</v>
      </c>
      <c r="I79" t="e">
        <f>VLOOKUP(F79,'Text facts'!$A$1:$C$981,3,0)</f>
        <v>#N/A</v>
      </c>
      <c r="K79" s="1" t="e">
        <f>VLOOKUP(J79,'Text facts'!$A$1:$H$981,6,0)</f>
        <v>#N/A</v>
      </c>
      <c r="L79" t="e">
        <f>VLOOKUP(J79,'Text facts'!$A$1:$B$981,2,0)</f>
        <v>#N/A</v>
      </c>
      <c r="M79" t="e">
        <f>VLOOKUP(J79,'Text facts'!$A$1:$C$981,3,0)</f>
        <v>#N/A</v>
      </c>
      <c r="O79" s="1" t="e">
        <f>VLOOKUP(N79,'Text facts'!$A$1:$H$981,6,0)</f>
        <v>#N/A</v>
      </c>
      <c r="P79" t="e">
        <f>VLOOKUP(N79,'Text facts'!$A$1:$B$981,2,0)</f>
        <v>#N/A</v>
      </c>
      <c r="Q79" t="e">
        <f>VLOOKUP(N79,'Text facts'!$A$1:$C$981,3,0)</f>
        <v>#N/A</v>
      </c>
      <c r="S79" s="1" t="e">
        <f>VLOOKUP(R79,'Text facts'!$A$1:$H$981,6,0)</f>
        <v>#N/A</v>
      </c>
      <c r="T79" t="e">
        <f>VLOOKUP(R79,'Text facts'!$A$1:$B$981,2,0)</f>
        <v>#N/A</v>
      </c>
      <c r="U79" t="e">
        <f>VLOOKUP(R79,'Text facts'!$A$1:$C$981,3,0)</f>
        <v>#N/A</v>
      </c>
      <c r="W79" s="1" t="e">
        <f>VLOOKUP(V79,'Text facts'!$A$1:$H$981,6,0)</f>
        <v>#N/A</v>
      </c>
      <c r="X79" t="e">
        <f>VLOOKUP(V79,'Text facts'!$A$1:$B$981,2,0)</f>
        <v>#N/A</v>
      </c>
      <c r="Y79" t="e">
        <f>VLOOKUP(V79,'Text facts'!$A$1:$C$981,3,0)</f>
        <v>#N/A</v>
      </c>
      <c r="AA79" s="1" t="e">
        <f>VLOOKUP(Z79,'Text facts'!$A$1:$H$981,6,0)</f>
        <v>#N/A</v>
      </c>
      <c r="AB79" t="e">
        <f>VLOOKUP(Z79,'Text facts'!$A$1:$B$981,2,0)</f>
        <v>#N/A</v>
      </c>
      <c r="AC79" t="e">
        <f>VLOOKUP(Z79,'Text facts'!$A$1:$C$981,3,0)</f>
        <v>#N/A</v>
      </c>
      <c r="AE79" s="1" t="e">
        <f>VLOOKUP(AD79,'Text facts'!$A$1:$H$981,6,0)</f>
        <v>#N/A</v>
      </c>
      <c r="AF79" t="e">
        <f>VLOOKUP(AD79,'Text facts'!$A$1:$B$981,2,0)</f>
        <v>#N/A</v>
      </c>
      <c r="AG79" t="e">
        <f>VLOOKUP(AD79,'Text facts'!$A$1:$C$981,3,0)</f>
        <v>#N/A</v>
      </c>
      <c r="AI79" t="e">
        <f>VLOOKUP(AH79,'Text facts'!$A$1:$H$981,6,0)</f>
        <v>#N/A</v>
      </c>
      <c r="AJ79" t="e">
        <f>VLOOKUP(AH79,'Text facts'!$A$1:$B$981,2,0)</f>
        <v>#N/A</v>
      </c>
      <c r="AK79" t="e">
        <f>VLOOKUP(AH79,'Text facts'!$A$1:$C$981,3,0)</f>
        <v>#N/A</v>
      </c>
      <c r="AM79" t="e">
        <f>VLOOKUP(AL79,'Text facts'!$A$1:$H$981,6,0)</f>
        <v>#N/A</v>
      </c>
      <c r="AN79" t="e">
        <f>VLOOKUP(AL79,'Text facts'!$A$1:$B$981,2,0)</f>
        <v>#N/A</v>
      </c>
      <c r="AO79" t="e">
        <f>VLOOKUP(AL79,'Text facts'!$A$1:$C$981,3,0)</f>
        <v>#N/A</v>
      </c>
    </row>
    <row r="80" spans="1:41">
      <c r="A80" s="1" t="s">
        <v>136</v>
      </c>
      <c r="B80" s="1" t="s">
        <v>1638</v>
      </c>
      <c r="C80" s="1" t="str">
        <f>VLOOKUP(B80,'Text facts'!$A$1:$H$981,6,0)</f>
        <v>A40</v>
      </c>
      <c r="D80" t="str">
        <f>VLOOKUP(B80,'Text facts'!$A$1:$B$981,2,0)</f>
        <v>Dina</v>
      </c>
      <c r="E80" t="str">
        <f>VLOOKUP(B80,'Text facts'!$A$1:$C$981,3,0)</f>
        <v>Dune</v>
      </c>
      <c r="G80" s="1" t="e">
        <f>VLOOKUP(F80,'Text facts'!$A$1:$H$981,6,0)</f>
        <v>#N/A</v>
      </c>
      <c r="H80" t="e">
        <f>VLOOKUP(F80,'Text facts'!$A$1:$B$981,2,0)</f>
        <v>#N/A</v>
      </c>
      <c r="I80" t="e">
        <f>VLOOKUP(F80,'Text facts'!$A$1:$C$981,3,0)</f>
        <v>#N/A</v>
      </c>
      <c r="K80" s="1" t="e">
        <f>VLOOKUP(J80,'Text facts'!$A$1:$H$981,6,0)</f>
        <v>#N/A</v>
      </c>
      <c r="L80" t="e">
        <f>VLOOKUP(J80,'Text facts'!$A$1:$B$981,2,0)</f>
        <v>#N/A</v>
      </c>
      <c r="M80" t="e">
        <f>VLOOKUP(J80,'Text facts'!$A$1:$C$981,3,0)</f>
        <v>#N/A</v>
      </c>
      <c r="O80" s="1" t="e">
        <f>VLOOKUP(N80,'Text facts'!$A$1:$H$981,6,0)</f>
        <v>#N/A</v>
      </c>
      <c r="P80" t="e">
        <f>VLOOKUP(N80,'Text facts'!$A$1:$B$981,2,0)</f>
        <v>#N/A</v>
      </c>
      <c r="Q80" t="e">
        <f>VLOOKUP(N80,'Text facts'!$A$1:$C$981,3,0)</f>
        <v>#N/A</v>
      </c>
      <c r="S80" s="1" t="e">
        <f>VLOOKUP(R80,'Text facts'!$A$1:$H$981,6,0)</f>
        <v>#N/A</v>
      </c>
      <c r="T80" t="e">
        <f>VLOOKUP(R80,'Text facts'!$A$1:$B$981,2,0)</f>
        <v>#N/A</v>
      </c>
      <c r="U80" t="e">
        <f>VLOOKUP(R80,'Text facts'!$A$1:$C$981,3,0)</f>
        <v>#N/A</v>
      </c>
      <c r="W80" s="1" t="e">
        <f>VLOOKUP(V80,'Text facts'!$A$1:$H$981,6,0)</f>
        <v>#N/A</v>
      </c>
      <c r="X80" t="e">
        <f>VLOOKUP(V80,'Text facts'!$A$1:$B$981,2,0)</f>
        <v>#N/A</v>
      </c>
      <c r="Y80" t="e">
        <f>VLOOKUP(V80,'Text facts'!$A$1:$C$981,3,0)</f>
        <v>#N/A</v>
      </c>
      <c r="AA80" s="1" t="e">
        <f>VLOOKUP(Z80,'Text facts'!$A$1:$H$981,6,0)</f>
        <v>#N/A</v>
      </c>
      <c r="AB80" t="e">
        <f>VLOOKUP(Z80,'Text facts'!$A$1:$B$981,2,0)</f>
        <v>#N/A</v>
      </c>
      <c r="AC80" t="e">
        <f>VLOOKUP(Z80,'Text facts'!$A$1:$C$981,3,0)</f>
        <v>#N/A</v>
      </c>
      <c r="AE80" s="1" t="e">
        <f>VLOOKUP(AD80,'Text facts'!$A$1:$H$981,6,0)</f>
        <v>#N/A</v>
      </c>
      <c r="AF80" t="e">
        <f>VLOOKUP(AD80,'Text facts'!$A$1:$B$981,2,0)</f>
        <v>#N/A</v>
      </c>
      <c r="AG80" t="e">
        <f>VLOOKUP(AD80,'Text facts'!$A$1:$C$981,3,0)</f>
        <v>#N/A</v>
      </c>
      <c r="AI80" t="e">
        <f>VLOOKUP(AH80,'Text facts'!$A$1:$H$981,6,0)</f>
        <v>#N/A</v>
      </c>
      <c r="AJ80" t="e">
        <f>VLOOKUP(AH80,'Text facts'!$A$1:$B$981,2,0)</f>
        <v>#N/A</v>
      </c>
      <c r="AK80" t="e">
        <f>VLOOKUP(AH80,'Text facts'!$A$1:$C$981,3,0)</f>
        <v>#N/A</v>
      </c>
      <c r="AM80" t="e">
        <f>VLOOKUP(AL80,'Text facts'!$A$1:$H$981,6,0)</f>
        <v>#N/A</v>
      </c>
      <c r="AN80" t="e">
        <f>VLOOKUP(AL80,'Text facts'!$A$1:$B$981,2,0)</f>
        <v>#N/A</v>
      </c>
      <c r="AO80" t="e">
        <f>VLOOKUP(AL80,'Text facts'!$A$1:$C$981,3,0)</f>
        <v>#N/A</v>
      </c>
    </row>
    <row r="81" spans="1:41">
      <c r="A81" s="1" t="s">
        <v>138</v>
      </c>
      <c r="B81" s="1" t="s">
        <v>3097</v>
      </c>
      <c r="C81" s="1" t="str">
        <f>VLOOKUP(B81,'Text facts'!$A$1:$H$981,6,0)</f>
        <v>A272</v>
      </c>
      <c r="D81" t="str">
        <f>VLOOKUP(B81,'Text facts'!$A$1:$B$981,2,0)</f>
        <v>Savršen metak u stomak</v>
      </c>
      <c r="E81" t="str">
        <f>VLOOKUP(B81,'Text facts'!$A$1:$C$981,3,0)</f>
        <v>A Perfect Bullet in the Gut</v>
      </c>
      <c r="F81" s="1" t="s">
        <v>1818</v>
      </c>
      <c r="G81" s="1" t="str">
        <f>VLOOKUP(F81,'Text facts'!$A$1:$H$981,6,0)</f>
        <v>A69</v>
      </c>
      <c r="H81" t="str">
        <f>VLOOKUP(F81,'Text facts'!$A$1:$B$981,2,0)</f>
        <v>Alkemičar</v>
      </c>
      <c r="I81" t="str">
        <f>VLOOKUP(F81,'Text facts'!$A$1:$C$981,3,0)</f>
        <v>The Alchemist</v>
      </c>
      <c r="J81" s="1" t="s">
        <v>3146</v>
      </c>
      <c r="K81" s="1" t="str">
        <f>VLOOKUP(J81,'Text facts'!$A$1:$H$981,6,0)</f>
        <v>A32</v>
      </c>
      <c r="L81" t="str">
        <f>VLOOKUP(J81,'Text facts'!$A$1:$B$981,2,0)</f>
        <v>Pukovniku nema tko da piše</v>
      </c>
      <c r="M81" t="str">
        <f>VLOOKUP(J81,'Text facts'!$A$1:$C$981,3,0)</f>
        <v>No One Writes to the Colonel</v>
      </c>
      <c r="N81" s="1" t="s">
        <v>2618</v>
      </c>
      <c r="O81" s="1" t="str">
        <f>VLOOKUP(N81,'Text facts'!$A$1:$H$981,6,0)</f>
        <v>A191</v>
      </c>
      <c r="P81" t="str">
        <f>VLOOKUP(N81,'Text facts'!$A$1:$B$981,2,0)</f>
        <v>Drenje</v>
      </c>
      <c r="Q81" t="str">
        <f>VLOOKUP(N81,'Text facts'!$A$1:$C$981,3,0)</f>
        <v>Drenje</v>
      </c>
      <c r="R81" s="1" t="s">
        <v>2623</v>
      </c>
      <c r="S81" s="1" t="str">
        <f>VLOOKUP(R81,'Text facts'!$A$1:$H$981,6,0)</f>
        <v>A191</v>
      </c>
      <c r="T81" t="str">
        <f>VLOOKUP(R81,'Text facts'!$A$1:$B$981,2,0)</f>
        <v>Viljevo</v>
      </c>
      <c r="U81" t="str">
        <f>VLOOKUP(R81,'Text facts'!$A$1:$C$981,3,0)</f>
        <v>Viljevo</v>
      </c>
      <c r="V81" s="1" t="s">
        <v>3149</v>
      </c>
      <c r="W81" s="1" t="str">
        <f>VLOOKUP(V81,'Text facts'!$A$1:$H$981,6,0)</f>
        <v>A273</v>
      </c>
      <c r="X81" t="str">
        <f>VLOOKUP(V81,'Text facts'!$A$1:$B$981,2,0)</f>
        <v>Iz velegradskog podzemlja</v>
      </c>
      <c r="Y81" t="str">
        <f>VLOOKUP(V81,'Text facts'!$A$1:$C$981,3,0)</f>
        <v>From the metropolitan underground</v>
      </c>
      <c r="AA81" s="1" t="e">
        <f>VLOOKUP(Z81,'Text facts'!$A$1:$H$981,6,0)</f>
        <v>#N/A</v>
      </c>
      <c r="AB81" t="e">
        <f>VLOOKUP(Z81,'Text facts'!$A$1:$B$981,2,0)</f>
        <v>#N/A</v>
      </c>
      <c r="AC81" t="e">
        <f>VLOOKUP(Z81,'Text facts'!$A$1:$C$981,3,0)</f>
        <v>#N/A</v>
      </c>
      <c r="AE81" s="1" t="e">
        <f>VLOOKUP(AD81,'Text facts'!$A$1:$H$981,6,0)</f>
        <v>#N/A</v>
      </c>
      <c r="AF81" t="e">
        <f>VLOOKUP(AD81,'Text facts'!$A$1:$B$981,2,0)</f>
        <v>#N/A</v>
      </c>
      <c r="AG81" t="e">
        <f>VLOOKUP(AD81,'Text facts'!$A$1:$C$981,3,0)</f>
        <v>#N/A</v>
      </c>
      <c r="AI81" t="e">
        <f>VLOOKUP(AH81,'Text facts'!$A$1:$H$981,6,0)</f>
        <v>#N/A</v>
      </c>
      <c r="AJ81" t="e">
        <f>VLOOKUP(AH81,'Text facts'!$A$1:$B$981,2,0)</f>
        <v>#N/A</v>
      </c>
      <c r="AK81" t="e">
        <f>VLOOKUP(AH81,'Text facts'!$A$1:$C$981,3,0)</f>
        <v>#N/A</v>
      </c>
      <c r="AM81" t="e">
        <f>VLOOKUP(AL81,'Text facts'!$A$1:$H$981,6,0)</f>
        <v>#N/A</v>
      </c>
      <c r="AN81" t="e">
        <f>VLOOKUP(AL81,'Text facts'!$A$1:$B$981,2,0)</f>
        <v>#N/A</v>
      </c>
      <c r="AO81" t="e">
        <f>VLOOKUP(AL81,'Text facts'!$A$1:$C$981,3,0)</f>
        <v>#N/A</v>
      </c>
    </row>
    <row r="82" spans="1:41">
      <c r="A82" s="1" t="s">
        <v>140</v>
      </c>
      <c r="B82" s="1" t="s">
        <v>1389</v>
      </c>
      <c r="C82" s="5" t="s">
        <v>3172</v>
      </c>
      <c r="D82" t="str">
        <f>VLOOKUP(B82,'Text facts'!$A$1:$B$981,2,0)</f>
        <v>[NEMA NASLOVA]</v>
      </c>
      <c r="E82" t="str">
        <f>VLOOKUP(B82,'Text facts'!$A$1:$C$981,3,0)</f>
        <v>[NO TITLE]</v>
      </c>
      <c r="F82" s="1" t="s">
        <v>1389</v>
      </c>
      <c r="G82" s="5" t="s">
        <v>3281</v>
      </c>
      <c r="H82" t="str">
        <f>VLOOKUP(F82,'Text facts'!$A$1:$B$981,2,0)</f>
        <v>[NEMA NASLOVA]</v>
      </c>
      <c r="I82" t="str">
        <f>VLOOKUP(F82,'Text facts'!$A$1:$C$981,3,0)</f>
        <v>[NO TITLE]</v>
      </c>
      <c r="K82" s="1" t="e">
        <f>VLOOKUP(J82,'Text facts'!$A$1:$H$981,6,0)</f>
        <v>#N/A</v>
      </c>
      <c r="L82" t="e">
        <f>VLOOKUP(J82,'Text facts'!$A$1:$B$981,2,0)</f>
        <v>#N/A</v>
      </c>
      <c r="M82" t="e">
        <f>VLOOKUP(J82,'Text facts'!$A$1:$C$981,3,0)</f>
        <v>#N/A</v>
      </c>
      <c r="O82" s="1" t="e">
        <f>VLOOKUP(N82,'Text facts'!$A$1:$H$981,6,0)</f>
        <v>#N/A</v>
      </c>
      <c r="P82" t="e">
        <f>VLOOKUP(N82,'Text facts'!$A$1:$B$981,2,0)</f>
        <v>#N/A</v>
      </c>
      <c r="Q82" t="e">
        <f>VLOOKUP(N82,'Text facts'!$A$1:$C$981,3,0)</f>
        <v>#N/A</v>
      </c>
      <c r="S82" s="1" t="e">
        <f>VLOOKUP(R82,'Text facts'!$A$1:$H$981,6,0)</f>
        <v>#N/A</v>
      </c>
      <c r="T82" t="e">
        <f>VLOOKUP(R82,'Text facts'!$A$1:$B$981,2,0)</f>
        <v>#N/A</v>
      </c>
      <c r="U82" t="e">
        <f>VLOOKUP(R82,'Text facts'!$A$1:$C$981,3,0)</f>
        <v>#N/A</v>
      </c>
      <c r="W82" s="1" t="e">
        <f>VLOOKUP(V82,'Text facts'!$A$1:$H$981,6,0)</f>
        <v>#N/A</v>
      </c>
      <c r="X82" t="e">
        <f>VLOOKUP(V82,'Text facts'!$A$1:$B$981,2,0)</f>
        <v>#N/A</v>
      </c>
      <c r="Y82" t="e">
        <f>VLOOKUP(V82,'Text facts'!$A$1:$C$981,3,0)</f>
        <v>#N/A</v>
      </c>
      <c r="AA82" s="1" t="e">
        <f>VLOOKUP(Z82,'Text facts'!$A$1:$H$981,6,0)</f>
        <v>#N/A</v>
      </c>
      <c r="AB82" t="e">
        <f>VLOOKUP(Z82,'Text facts'!$A$1:$B$981,2,0)</f>
        <v>#N/A</v>
      </c>
      <c r="AC82" t="e">
        <f>VLOOKUP(Z82,'Text facts'!$A$1:$C$981,3,0)</f>
        <v>#N/A</v>
      </c>
      <c r="AE82" s="1" t="e">
        <f>VLOOKUP(AD82,'Text facts'!$A$1:$H$981,6,0)</f>
        <v>#N/A</v>
      </c>
      <c r="AF82" t="e">
        <f>VLOOKUP(AD82,'Text facts'!$A$1:$B$981,2,0)</f>
        <v>#N/A</v>
      </c>
      <c r="AG82" t="e">
        <f>VLOOKUP(AD82,'Text facts'!$A$1:$C$981,3,0)</f>
        <v>#N/A</v>
      </c>
      <c r="AI82" t="e">
        <f>VLOOKUP(AH82,'Text facts'!$A$1:$H$981,6,0)</f>
        <v>#N/A</v>
      </c>
      <c r="AJ82" t="e">
        <f>VLOOKUP(AH82,'Text facts'!$A$1:$B$981,2,0)</f>
        <v>#N/A</v>
      </c>
      <c r="AK82" t="e">
        <f>VLOOKUP(AH82,'Text facts'!$A$1:$C$981,3,0)</f>
        <v>#N/A</v>
      </c>
      <c r="AM82" t="e">
        <f>VLOOKUP(AL82,'Text facts'!$A$1:$H$981,6,0)</f>
        <v>#N/A</v>
      </c>
      <c r="AN82" t="e">
        <f>VLOOKUP(AL82,'Text facts'!$A$1:$B$981,2,0)</f>
        <v>#N/A</v>
      </c>
      <c r="AO82" t="e">
        <f>VLOOKUP(AL82,'Text facts'!$A$1:$C$981,3,0)</f>
        <v>#N/A</v>
      </c>
    </row>
    <row r="83" spans="1:41">
      <c r="A83" s="1" t="s">
        <v>141</v>
      </c>
      <c r="B83" s="1" t="s">
        <v>1389</v>
      </c>
      <c r="C83" s="1" t="s">
        <v>3312</v>
      </c>
      <c r="D83" t="str">
        <f>VLOOKUP(B83,'Text facts'!$A$1:$B$981,2,0)</f>
        <v>[NEMA NASLOVA]</v>
      </c>
      <c r="E83" t="str">
        <f>VLOOKUP(B83,'Text facts'!$A$1:$C$981,3,0)</f>
        <v>[NO TITLE]</v>
      </c>
      <c r="G83" s="1" t="e">
        <f>VLOOKUP(F83,'Text facts'!$A$1:$H$981,6,0)</f>
        <v>#N/A</v>
      </c>
      <c r="H83" t="e">
        <f>VLOOKUP(F83,'Text facts'!$A$1:$B$981,2,0)</f>
        <v>#N/A</v>
      </c>
      <c r="I83" t="e">
        <f>VLOOKUP(F83,'Text facts'!$A$1:$C$981,3,0)</f>
        <v>#N/A</v>
      </c>
      <c r="K83" s="1" t="e">
        <f>VLOOKUP(J83,'Text facts'!$A$1:$H$981,6,0)</f>
        <v>#N/A</v>
      </c>
      <c r="L83" t="e">
        <f>VLOOKUP(J83,'Text facts'!$A$1:$B$981,2,0)</f>
        <v>#N/A</v>
      </c>
      <c r="M83" t="e">
        <f>VLOOKUP(J83,'Text facts'!$A$1:$C$981,3,0)</f>
        <v>#N/A</v>
      </c>
      <c r="O83" s="1" t="e">
        <f>VLOOKUP(N83,'Text facts'!$A$1:$H$981,6,0)</f>
        <v>#N/A</v>
      </c>
      <c r="P83" t="e">
        <f>VLOOKUP(N83,'Text facts'!$A$1:$B$981,2,0)</f>
        <v>#N/A</v>
      </c>
      <c r="Q83" t="e">
        <f>VLOOKUP(N83,'Text facts'!$A$1:$C$981,3,0)</f>
        <v>#N/A</v>
      </c>
      <c r="S83" s="1" t="e">
        <f>VLOOKUP(R83,'Text facts'!$A$1:$H$981,6,0)</f>
        <v>#N/A</v>
      </c>
      <c r="T83" t="e">
        <f>VLOOKUP(R83,'Text facts'!$A$1:$B$981,2,0)</f>
        <v>#N/A</v>
      </c>
      <c r="U83" t="e">
        <f>VLOOKUP(R83,'Text facts'!$A$1:$C$981,3,0)</f>
        <v>#N/A</v>
      </c>
      <c r="W83" s="1" t="e">
        <f>VLOOKUP(V83,'Text facts'!$A$1:$H$981,6,0)</f>
        <v>#N/A</v>
      </c>
      <c r="X83" t="e">
        <f>VLOOKUP(V83,'Text facts'!$A$1:$B$981,2,0)</f>
        <v>#N/A</v>
      </c>
      <c r="Y83" t="e">
        <f>VLOOKUP(V83,'Text facts'!$A$1:$C$981,3,0)</f>
        <v>#N/A</v>
      </c>
      <c r="AA83" s="1" t="e">
        <f>VLOOKUP(Z83,'Text facts'!$A$1:$H$981,6,0)</f>
        <v>#N/A</v>
      </c>
      <c r="AB83" t="e">
        <f>VLOOKUP(Z83,'Text facts'!$A$1:$B$981,2,0)</f>
        <v>#N/A</v>
      </c>
      <c r="AC83" t="e">
        <f>VLOOKUP(Z83,'Text facts'!$A$1:$C$981,3,0)</f>
        <v>#N/A</v>
      </c>
      <c r="AE83" s="1" t="e">
        <f>VLOOKUP(AD83,'Text facts'!$A$1:$H$981,6,0)</f>
        <v>#N/A</v>
      </c>
      <c r="AF83" t="e">
        <f>VLOOKUP(AD83,'Text facts'!$A$1:$B$981,2,0)</f>
        <v>#N/A</v>
      </c>
      <c r="AG83" t="e">
        <f>VLOOKUP(AD83,'Text facts'!$A$1:$C$981,3,0)</f>
        <v>#N/A</v>
      </c>
      <c r="AI83" t="e">
        <f>VLOOKUP(AH83,'Text facts'!$A$1:$H$981,6,0)</f>
        <v>#N/A</v>
      </c>
      <c r="AJ83" t="e">
        <f>VLOOKUP(AH83,'Text facts'!$A$1:$B$981,2,0)</f>
        <v>#N/A</v>
      </c>
      <c r="AK83" t="e">
        <f>VLOOKUP(AH83,'Text facts'!$A$1:$C$981,3,0)</f>
        <v>#N/A</v>
      </c>
      <c r="AM83" t="e">
        <f>VLOOKUP(AL83,'Text facts'!$A$1:$H$981,6,0)</f>
        <v>#N/A</v>
      </c>
      <c r="AN83" t="e">
        <f>VLOOKUP(AL83,'Text facts'!$A$1:$B$981,2,0)</f>
        <v>#N/A</v>
      </c>
      <c r="AO83" t="e">
        <f>VLOOKUP(AL83,'Text facts'!$A$1:$C$981,3,0)</f>
        <v>#N/A</v>
      </c>
    </row>
    <row r="84" spans="1:41">
      <c r="A84" s="1" t="s">
        <v>142</v>
      </c>
      <c r="C84" s="1" t="e">
        <f>VLOOKUP(B84,'Text facts'!$A$1:$H$981,6,0)</f>
        <v>#N/A</v>
      </c>
      <c r="D84" t="e">
        <f>VLOOKUP(B84,'Text facts'!$A$1:$B$981,2,0)</f>
        <v>#N/A</v>
      </c>
      <c r="E84" t="e">
        <f>VLOOKUP(B84,'Text facts'!$A$1:$C$981,3,0)</f>
        <v>#N/A</v>
      </c>
      <c r="G84" s="1" t="e">
        <f>VLOOKUP(F84,'Text facts'!$A$1:$H$981,6,0)</f>
        <v>#N/A</v>
      </c>
      <c r="H84" t="e">
        <f>VLOOKUP(F84,'Text facts'!$A$1:$B$981,2,0)</f>
        <v>#N/A</v>
      </c>
      <c r="I84" t="e">
        <f>VLOOKUP(F84,'Text facts'!$A$1:$C$981,3,0)</f>
        <v>#N/A</v>
      </c>
      <c r="K84" s="1" t="e">
        <f>VLOOKUP(J84,'Text facts'!$A$1:$H$981,6,0)</f>
        <v>#N/A</v>
      </c>
      <c r="L84" t="e">
        <f>VLOOKUP(J84,'Text facts'!$A$1:$B$981,2,0)</f>
        <v>#N/A</v>
      </c>
      <c r="M84" t="e">
        <f>VLOOKUP(J84,'Text facts'!$A$1:$C$981,3,0)</f>
        <v>#N/A</v>
      </c>
      <c r="O84" s="1" t="e">
        <f>VLOOKUP(N84,'Text facts'!$A$1:$H$981,6,0)</f>
        <v>#N/A</v>
      </c>
      <c r="P84" t="e">
        <f>VLOOKUP(N84,'Text facts'!$A$1:$B$981,2,0)</f>
        <v>#N/A</v>
      </c>
      <c r="Q84" t="e">
        <f>VLOOKUP(N84,'Text facts'!$A$1:$C$981,3,0)</f>
        <v>#N/A</v>
      </c>
      <c r="S84" s="1" t="e">
        <f>VLOOKUP(R84,'Text facts'!$A$1:$H$981,6,0)</f>
        <v>#N/A</v>
      </c>
      <c r="T84" t="e">
        <f>VLOOKUP(R84,'Text facts'!$A$1:$B$981,2,0)</f>
        <v>#N/A</v>
      </c>
      <c r="U84" t="e">
        <f>VLOOKUP(R84,'Text facts'!$A$1:$C$981,3,0)</f>
        <v>#N/A</v>
      </c>
      <c r="W84" s="1" t="e">
        <f>VLOOKUP(V84,'Text facts'!$A$1:$H$981,6,0)</f>
        <v>#N/A</v>
      </c>
      <c r="X84" t="e">
        <f>VLOOKUP(V84,'Text facts'!$A$1:$B$981,2,0)</f>
        <v>#N/A</v>
      </c>
      <c r="Y84" t="e">
        <f>VLOOKUP(V84,'Text facts'!$A$1:$C$981,3,0)</f>
        <v>#N/A</v>
      </c>
      <c r="AA84" s="1" t="e">
        <f>VLOOKUP(Z84,'Text facts'!$A$1:$H$981,6,0)</f>
        <v>#N/A</v>
      </c>
      <c r="AB84" t="e">
        <f>VLOOKUP(Z84,'Text facts'!$A$1:$B$981,2,0)</f>
        <v>#N/A</v>
      </c>
      <c r="AC84" t="e">
        <f>VLOOKUP(Z84,'Text facts'!$A$1:$C$981,3,0)</f>
        <v>#N/A</v>
      </c>
      <c r="AE84" s="1" t="e">
        <f>VLOOKUP(AD84,'Text facts'!$A$1:$H$981,6,0)</f>
        <v>#N/A</v>
      </c>
      <c r="AF84" t="e">
        <f>VLOOKUP(AD84,'Text facts'!$A$1:$B$981,2,0)</f>
        <v>#N/A</v>
      </c>
      <c r="AG84" t="e">
        <f>VLOOKUP(AD84,'Text facts'!$A$1:$C$981,3,0)</f>
        <v>#N/A</v>
      </c>
      <c r="AI84" t="e">
        <f>VLOOKUP(AH84,'Text facts'!$A$1:$H$981,6,0)</f>
        <v>#N/A</v>
      </c>
      <c r="AJ84" t="e">
        <f>VLOOKUP(AH84,'Text facts'!$A$1:$B$981,2,0)</f>
        <v>#N/A</v>
      </c>
      <c r="AK84" t="e">
        <f>VLOOKUP(AH84,'Text facts'!$A$1:$C$981,3,0)</f>
        <v>#N/A</v>
      </c>
      <c r="AM84" t="e">
        <f>VLOOKUP(AL84,'Text facts'!$A$1:$H$981,6,0)</f>
        <v>#N/A</v>
      </c>
      <c r="AN84" t="e">
        <f>VLOOKUP(AL84,'Text facts'!$A$1:$B$981,2,0)</f>
        <v>#N/A</v>
      </c>
      <c r="AO84" t="e">
        <f>VLOOKUP(AL84,'Text facts'!$A$1:$C$981,3,0)</f>
        <v>#N/A</v>
      </c>
    </row>
    <row r="85" spans="1:41">
      <c r="A85" s="1" t="s">
        <v>144</v>
      </c>
      <c r="C85" s="1" t="e">
        <f>VLOOKUP(B85,'Text facts'!$A$1:$H$981,6,0)</f>
        <v>#N/A</v>
      </c>
      <c r="D85" t="e">
        <f>VLOOKUP(B85,'Text facts'!$A$1:$B$981,2,0)</f>
        <v>#N/A</v>
      </c>
      <c r="E85" t="e">
        <f>VLOOKUP(B85,'Text facts'!$A$1:$C$981,3,0)</f>
        <v>#N/A</v>
      </c>
      <c r="G85" s="1" t="e">
        <f>VLOOKUP(F85,'Text facts'!$A$1:$H$981,6,0)</f>
        <v>#N/A</v>
      </c>
      <c r="H85" t="e">
        <f>VLOOKUP(F85,'Text facts'!$A$1:$B$981,2,0)</f>
        <v>#N/A</v>
      </c>
      <c r="I85" t="e">
        <f>VLOOKUP(F85,'Text facts'!$A$1:$C$981,3,0)</f>
        <v>#N/A</v>
      </c>
      <c r="K85" s="1" t="e">
        <f>VLOOKUP(J85,'Text facts'!$A$1:$H$981,6,0)</f>
        <v>#N/A</v>
      </c>
      <c r="L85" t="e">
        <f>VLOOKUP(J85,'Text facts'!$A$1:$B$981,2,0)</f>
        <v>#N/A</v>
      </c>
      <c r="M85" t="e">
        <f>VLOOKUP(J85,'Text facts'!$A$1:$C$981,3,0)</f>
        <v>#N/A</v>
      </c>
      <c r="O85" s="1" t="e">
        <f>VLOOKUP(N85,'Text facts'!$A$1:$H$981,6,0)</f>
        <v>#N/A</v>
      </c>
      <c r="P85" t="e">
        <f>VLOOKUP(N85,'Text facts'!$A$1:$B$981,2,0)</f>
        <v>#N/A</v>
      </c>
      <c r="Q85" t="e">
        <f>VLOOKUP(N85,'Text facts'!$A$1:$C$981,3,0)</f>
        <v>#N/A</v>
      </c>
      <c r="S85" s="1" t="e">
        <f>VLOOKUP(R85,'Text facts'!$A$1:$H$981,6,0)</f>
        <v>#N/A</v>
      </c>
      <c r="T85" t="e">
        <f>VLOOKUP(R85,'Text facts'!$A$1:$B$981,2,0)</f>
        <v>#N/A</v>
      </c>
      <c r="U85" t="e">
        <f>VLOOKUP(R85,'Text facts'!$A$1:$C$981,3,0)</f>
        <v>#N/A</v>
      </c>
      <c r="W85" s="1" t="e">
        <f>VLOOKUP(V85,'Text facts'!$A$1:$H$981,6,0)</f>
        <v>#N/A</v>
      </c>
      <c r="X85" t="e">
        <f>VLOOKUP(V85,'Text facts'!$A$1:$B$981,2,0)</f>
        <v>#N/A</v>
      </c>
      <c r="Y85" t="e">
        <f>VLOOKUP(V85,'Text facts'!$A$1:$C$981,3,0)</f>
        <v>#N/A</v>
      </c>
      <c r="AA85" s="1" t="e">
        <f>VLOOKUP(Z85,'Text facts'!$A$1:$H$981,6,0)</f>
        <v>#N/A</v>
      </c>
      <c r="AB85" t="e">
        <f>VLOOKUP(Z85,'Text facts'!$A$1:$B$981,2,0)</f>
        <v>#N/A</v>
      </c>
      <c r="AC85" t="e">
        <f>VLOOKUP(Z85,'Text facts'!$A$1:$C$981,3,0)</f>
        <v>#N/A</v>
      </c>
      <c r="AE85" s="1" t="e">
        <f>VLOOKUP(AD85,'Text facts'!$A$1:$H$981,6,0)</f>
        <v>#N/A</v>
      </c>
      <c r="AF85" t="e">
        <f>VLOOKUP(AD85,'Text facts'!$A$1:$B$981,2,0)</f>
        <v>#N/A</v>
      </c>
      <c r="AG85" t="e">
        <f>VLOOKUP(AD85,'Text facts'!$A$1:$C$981,3,0)</f>
        <v>#N/A</v>
      </c>
      <c r="AI85" t="e">
        <f>VLOOKUP(AH85,'Text facts'!$A$1:$H$981,6,0)</f>
        <v>#N/A</v>
      </c>
      <c r="AJ85" t="e">
        <f>VLOOKUP(AH85,'Text facts'!$A$1:$B$981,2,0)</f>
        <v>#N/A</v>
      </c>
      <c r="AK85" t="e">
        <f>VLOOKUP(AH85,'Text facts'!$A$1:$C$981,3,0)</f>
        <v>#N/A</v>
      </c>
      <c r="AM85" t="e">
        <f>VLOOKUP(AL85,'Text facts'!$A$1:$H$981,6,0)</f>
        <v>#N/A</v>
      </c>
      <c r="AN85" t="e">
        <f>VLOOKUP(AL85,'Text facts'!$A$1:$B$981,2,0)</f>
        <v>#N/A</v>
      </c>
      <c r="AO85" t="e">
        <f>VLOOKUP(AL85,'Text facts'!$A$1:$C$981,3,0)</f>
        <v>#N/A</v>
      </c>
    </row>
    <row r="86" spans="1:41">
      <c r="A86" s="1" t="s">
        <v>145</v>
      </c>
      <c r="B86" s="1" t="s">
        <v>3218</v>
      </c>
      <c r="C86" s="1" t="str">
        <f>VLOOKUP(B86,'Text facts'!$A$1:$H$981,6,0)</f>
        <v>A225</v>
      </c>
      <c r="D86" t="str">
        <f>VLOOKUP(B86,'Text facts'!$A$1:$B$981,2,0)</f>
        <v>Trava pjeva</v>
      </c>
      <c r="E86" t="str">
        <f>VLOOKUP(B86,'Text facts'!$A$1:$C$981,3,0)</f>
        <v xml:space="preserve">The Grass Is Singing </v>
      </c>
      <c r="G86" s="1" t="e">
        <f>VLOOKUP(F86,'Text facts'!$A$1:$H$981,6,0)</f>
        <v>#N/A</v>
      </c>
      <c r="H86" t="e">
        <f>VLOOKUP(F86,'Text facts'!$A$1:$B$981,2,0)</f>
        <v>#N/A</v>
      </c>
      <c r="I86" t="e">
        <f>VLOOKUP(F86,'Text facts'!$A$1:$C$981,3,0)</f>
        <v>#N/A</v>
      </c>
      <c r="K86" s="1" t="e">
        <f>VLOOKUP(J86,'Text facts'!$A$1:$H$981,6,0)</f>
        <v>#N/A</v>
      </c>
      <c r="L86" t="e">
        <f>VLOOKUP(J86,'Text facts'!$A$1:$B$981,2,0)</f>
        <v>#N/A</v>
      </c>
      <c r="M86" t="e">
        <f>VLOOKUP(J86,'Text facts'!$A$1:$C$981,3,0)</f>
        <v>#N/A</v>
      </c>
      <c r="O86" s="1" t="e">
        <f>VLOOKUP(N86,'Text facts'!$A$1:$H$981,6,0)</f>
        <v>#N/A</v>
      </c>
      <c r="P86" t="e">
        <f>VLOOKUP(N86,'Text facts'!$A$1:$B$981,2,0)</f>
        <v>#N/A</v>
      </c>
      <c r="Q86" t="e">
        <f>VLOOKUP(N86,'Text facts'!$A$1:$C$981,3,0)</f>
        <v>#N/A</v>
      </c>
      <c r="S86" s="1" t="e">
        <f>VLOOKUP(R86,'Text facts'!$A$1:$H$981,6,0)</f>
        <v>#N/A</v>
      </c>
      <c r="T86" t="e">
        <f>VLOOKUP(R86,'Text facts'!$A$1:$B$981,2,0)</f>
        <v>#N/A</v>
      </c>
      <c r="U86" t="e">
        <f>VLOOKUP(R86,'Text facts'!$A$1:$C$981,3,0)</f>
        <v>#N/A</v>
      </c>
      <c r="W86" s="1" t="e">
        <f>VLOOKUP(V86,'Text facts'!$A$1:$H$981,6,0)</f>
        <v>#N/A</v>
      </c>
      <c r="X86" t="e">
        <f>VLOOKUP(V86,'Text facts'!$A$1:$B$981,2,0)</f>
        <v>#N/A</v>
      </c>
      <c r="Y86" t="e">
        <f>VLOOKUP(V86,'Text facts'!$A$1:$C$981,3,0)</f>
        <v>#N/A</v>
      </c>
      <c r="AA86" s="1" t="e">
        <f>VLOOKUP(Z86,'Text facts'!$A$1:$H$981,6,0)</f>
        <v>#N/A</v>
      </c>
      <c r="AB86" t="e">
        <f>VLOOKUP(Z86,'Text facts'!$A$1:$B$981,2,0)</f>
        <v>#N/A</v>
      </c>
      <c r="AC86" t="e">
        <f>VLOOKUP(Z86,'Text facts'!$A$1:$C$981,3,0)</f>
        <v>#N/A</v>
      </c>
      <c r="AE86" s="1" t="e">
        <f>VLOOKUP(AD86,'Text facts'!$A$1:$H$981,6,0)</f>
        <v>#N/A</v>
      </c>
      <c r="AF86" t="e">
        <f>VLOOKUP(AD86,'Text facts'!$A$1:$B$981,2,0)</f>
        <v>#N/A</v>
      </c>
      <c r="AG86" t="e">
        <f>VLOOKUP(AD86,'Text facts'!$A$1:$C$981,3,0)</f>
        <v>#N/A</v>
      </c>
      <c r="AI86" t="e">
        <f>VLOOKUP(AH86,'Text facts'!$A$1:$H$981,6,0)</f>
        <v>#N/A</v>
      </c>
      <c r="AJ86" t="e">
        <f>VLOOKUP(AH86,'Text facts'!$A$1:$B$981,2,0)</f>
        <v>#N/A</v>
      </c>
      <c r="AK86" t="e">
        <f>VLOOKUP(AH86,'Text facts'!$A$1:$C$981,3,0)</f>
        <v>#N/A</v>
      </c>
      <c r="AM86" t="e">
        <f>VLOOKUP(AL86,'Text facts'!$A$1:$H$981,6,0)</f>
        <v>#N/A</v>
      </c>
      <c r="AN86" t="e">
        <f>VLOOKUP(AL86,'Text facts'!$A$1:$B$981,2,0)</f>
        <v>#N/A</v>
      </c>
      <c r="AO86" t="e">
        <f>VLOOKUP(AL86,'Text facts'!$A$1:$C$981,3,0)</f>
        <v>#N/A</v>
      </c>
    </row>
    <row r="87" spans="1:41">
      <c r="A87" s="1" t="s">
        <v>146</v>
      </c>
      <c r="B87" s="1" t="s">
        <v>3238</v>
      </c>
      <c r="C87" s="1" t="str">
        <f>VLOOKUP(B87,'Text facts'!$A$1:$H$981,6,0)</f>
        <v>A43</v>
      </c>
      <c r="D87" t="str">
        <f>VLOOKUP(B87,'Text facts'!$A$1:$B$981,2,0)</f>
        <v>Krotka</v>
      </c>
      <c r="E87" t="str">
        <f>VLOOKUP(B87,'Text facts'!$A$1:$C$981,3,0)</f>
        <v>A Gentle Creature</v>
      </c>
      <c r="G87" s="1" t="e">
        <f>VLOOKUP(F87,'Text facts'!$A$1:$H$981,6,0)</f>
        <v>#N/A</v>
      </c>
      <c r="H87" t="e">
        <f>VLOOKUP(F87,'Text facts'!$A$1:$B$981,2,0)</f>
        <v>#N/A</v>
      </c>
      <c r="I87" t="e">
        <f>VLOOKUP(F87,'Text facts'!$A$1:$C$981,3,0)</f>
        <v>#N/A</v>
      </c>
      <c r="K87" s="1" t="e">
        <f>VLOOKUP(J87,'Text facts'!$A$1:$H$981,6,0)</f>
        <v>#N/A</v>
      </c>
      <c r="L87" t="e">
        <f>VLOOKUP(J87,'Text facts'!$A$1:$B$981,2,0)</f>
        <v>#N/A</v>
      </c>
      <c r="M87" t="e">
        <f>VLOOKUP(J87,'Text facts'!$A$1:$C$981,3,0)</f>
        <v>#N/A</v>
      </c>
      <c r="O87" s="1" t="e">
        <f>VLOOKUP(N87,'Text facts'!$A$1:$H$981,6,0)</f>
        <v>#N/A</v>
      </c>
      <c r="P87" t="e">
        <f>VLOOKUP(N87,'Text facts'!$A$1:$B$981,2,0)</f>
        <v>#N/A</v>
      </c>
      <c r="Q87" t="e">
        <f>VLOOKUP(N87,'Text facts'!$A$1:$C$981,3,0)</f>
        <v>#N/A</v>
      </c>
      <c r="S87" s="1" t="e">
        <f>VLOOKUP(R87,'Text facts'!$A$1:$H$981,6,0)</f>
        <v>#N/A</v>
      </c>
      <c r="T87" t="e">
        <f>VLOOKUP(R87,'Text facts'!$A$1:$B$981,2,0)</f>
        <v>#N/A</v>
      </c>
      <c r="U87" t="e">
        <f>VLOOKUP(R87,'Text facts'!$A$1:$C$981,3,0)</f>
        <v>#N/A</v>
      </c>
      <c r="W87" s="1" t="e">
        <f>VLOOKUP(V87,'Text facts'!$A$1:$H$981,6,0)</f>
        <v>#N/A</v>
      </c>
      <c r="X87" t="e">
        <f>VLOOKUP(V87,'Text facts'!$A$1:$B$981,2,0)</f>
        <v>#N/A</v>
      </c>
      <c r="Y87" t="e">
        <f>VLOOKUP(V87,'Text facts'!$A$1:$C$981,3,0)</f>
        <v>#N/A</v>
      </c>
      <c r="AA87" s="1" t="e">
        <f>VLOOKUP(Z87,'Text facts'!$A$1:$H$981,6,0)</f>
        <v>#N/A</v>
      </c>
      <c r="AB87" t="e">
        <f>VLOOKUP(Z87,'Text facts'!$A$1:$B$981,2,0)</f>
        <v>#N/A</v>
      </c>
      <c r="AC87" t="e">
        <f>VLOOKUP(Z87,'Text facts'!$A$1:$C$981,3,0)</f>
        <v>#N/A</v>
      </c>
      <c r="AE87" s="1" t="e">
        <f>VLOOKUP(AD87,'Text facts'!$A$1:$H$981,6,0)</f>
        <v>#N/A</v>
      </c>
      <c r="AF87" t="e">
        <f>VLOOKUP(AD87,'Text facts'!$A$1:$B$981,2,0)</f>
        <v>#N/A</v>
      </c>
      <c r="AG87" t="e">
        <f>VLOOKUP(AD87,'Text facts'!$A$1:$C$981,3,0)</f>
        <v>#N/A</v>
      </c>
      <c r="AI87" t="e">
        <f>VLOOKUP(AH87,'Text facts'!$A$1:$H$981,6,0)</f>
        <v>#N/A</v>
      </c>
      <c r="AJ87" t="e">
        <f>VLOOKUP(AH87,'Text facts'!$A$1:$B$981,2,0)</f>
        <v>#N/A</v>
      </c>
      <c r="AK87" t="e">
        <f>VLOOKUP(AH87,'Text facts'!$A$1:$C$981,3,0)</f>
        <v>#N/A</v>
      </c>
      <c r="AM87" t="e">
        <f>VLOOKUP(AL87,'Text facts'!$A$1:$H$981,6,0)</f>
        <v>#N/A</v>
      </c>
      <c r="AN87" t="e">
        <f>VLOOKUP(AL87,'Text facts'!$A$1:$B$981,2,0)</f>
        <v>#N/A</v>
      </c>
      <c r="AO87" t="e">
        <f>VLOOKUP(AL87,'Text facts'!$A$1:$C$981,3,0)</f>
        <v>#N/A</v>
      </c>
    </row>
    <row r="88" spans="1:41">
      <c r="A88" s="1" t="s">
        <v>147</v>
      </c>
      <c r="B88" s="1" t="s">
        <v>3255</v>
      </c>
      <c r="C88" s="1" t="str">
        <f>VLOOKUP(B88,'Text facts'!$A$1:$H$981,6,0)</f>
        <v>A295</v>
      </c>
      <c r="D88" t="str">
        <f>VLOOKUP(B88,'Text facts'!$A$1:$B$981,2,0)</f>
        <v>Vegetarijanka</v>
      </c>
      <c r="E88" t="str">
        <f>VLOOKUP(B88,'Text facts'!$A$1:$C$981,3,0)</f>
        <v>The Vegetarian</v>
      </c>
      <c r="G88" s="1" t="e">
        <f>VLOOKUP(F88,'Text facts'!$A$1:$H$981,6,0)</f>
        <v>#N/A</v>
      </c>
      <c r="H88" t="e">
        <f>VLOOKUP(F88,'Text facts'!$A$1:$B$981,2,0)</f>
        <v>#N/A</v>
      </c>
      <c r="I88" t="e">
        <f>VLOOKUP(F88,'Text facts'!$A$1:$C$981,3,0)</f>
        <v>#N/A</v>
      </c>
      <c r="K88" s="1" t="e">
        <f>VLOOKUP(J88,'Text facts'!$A$1:$H$981,6,0)</f>
        <v>#N/A</v>
      </c>
      <c r="L88" t="e">
        <f>VLOOKUP(J88,'Text facts'!$A$1:$B$981,2,0)</f>
        <v>#N/A</v>
      </c>
      <c r="M88" t="e">
        <f>VLOOKUP(J88,'Text facts'!$A$1:$C$981,3,0)</f>
        <v>#N/A</v>
      </c>
      <c r="O88" s="1" t="e">
        <f>VLOOKUP(N88,'Text facts'!$A$1:$H$981,6,0)</f>
        <v>#N/A</v>
      </c>
      <c r="P88" t="e">
        <f>VLOOKUP(N88,'Text facts'!$A$1:$B$981,2,0)</f>
        <v>#N/A</v>
      </c>
      <c r="Q88" t="e">
        <f>VLOOKUP(N88,'Text facts'!$A$1:$C$981,3,0)</f>
        <v>#N/A</v>
      </c>
      <c r="S88" s="1" t="e">
        <f>VLOOKUP(R88,'Text facts'!$A$1:$H$981,6,0)</f>
        <v>#N/A</v>
      </c>
      <c r="T88" t="e">
        <f>VLOOKUP(R88,'Text facts'!$A$1:$B$981,2,0)</f>
        <v>#N/A</v>
      </c>
      <c r="U88" t="e">
        <f>VLOOKUP(R88,'Text facts'!$A$1:$C$981,3,0)</f>
        <v>#N/A</v>
      </c>
      <c r="W88" s="1" t="e">
        <f>VLOOKUP(V88,'Text facts'!$A$1:$H$981,6,0)</f>
        <v>#N/A</v>
      </c>
      <c r="X88" t="e">
        <f>VLOOKUP(V88,'Text facts'!$A$1:$B$981,2,0)</f>
        <v>#N/A</v>
      </c>
      <c r="Y88" t="e">
        <f>VLOOKUP(V88,'Text facts'!$A$1:$C$981,3,0)</f>
        <v>#N/A</v>
      </c>
      <c r="AA88" s="1" t="e">
        <f>VLOOKUP(Z88,'Text facts'!$A$1:$H$981,6,0)</f>
        <v>#N/A</v>
      </c>
      <c r="AB88" t="e">
        <f>VLOOKUP(Z88,'Text facts'!$A$1:$B$981,2,0)</f>
        <v>#N/A</v>
      </c>
      <c r="AC88" t="e">
        <f>VLOOKUP(Z88,'Text facts'!$A$1:$C$981,3,0)</f>
        <v>#N/A</v>
      </c>
      <c r="AE88" s="1" t="e">
        <f>VLOOKUP(AD88,'Text facts'!$A$1:$H$981,6,0)</f>
        <v>#N/A</v>
      </c>
      <c r="AF88" t="e">
        <f>VLOOKUP(AD88,'Text facts'!$A$1:$B$981,2,0)</f>
        <v>#N/A</v>
      </c>
      <c r="AG88" t="e">
        <f>VLOOKUP(AD88,'Text facts'!$A$1:$C$981,3,0)</f>
        <v>#N/A</v>
      </c>
      <c r="AI88" t="e">
        <f>VLOOKUP(AH88,'Text facts'!$A$1:$H$981,6,0)</f>
        <v>#N/A</v>
      </c>
      <c r="AJ88" t="e">
        <f>VLOOKUP(AH88,'Text facts'!$A$1:$B$981,2,0)</f>
        <v>#N/A</v>
      </c>
      <c r="AK88" t="e">
        <f>VLOOKUP(AH88,'Text facts'!$A$1:$C$981,3,0)</f>
        <v>#N/A</v>
      </c>
      <c r="AM88" t="e">
        <f>VLOOKUP(AL88,'Text facts'!$A$1:$H$981,6,0)</f>
        <v>#N/A</v>
      </c>
      <c r="AN88" t="e">
        <f>VLOOKUP(AL88,'Text facts'!$A$1:$B$981,2,0)</f>
        <v>#N/A</v>
      </c>
      <c r="AO88" t="e">
        <f>VLOOKUP(AL88,'Text facts'!$A$1:$C$981,3,0)</f>
        <v>#N/A</v>
      </c>
    </row>
    <row r="89" spans="1:41">
      <c r="A89" s="1" t="s">
        <v>148</v>
      </c>
      <c r="B89" s="1" t="s">
        <v>1938</v>
      </c>
      <c r="C89" s="1" t="str">
        <f>VLOOKUP(B89,'Text facts'!$A$1:$H$981,6,0)</f>
        <v>A86</v>
      </c>
      <c r="D89" t="str">
        <f>VLOOKUP(B89,'Text facts'!$A$1:$B$981,2,0)</f>
        <v>Grobnica za Borisa Davidoviča</v>
      </c>
      <c r="E89" t="str">
        <f>VLOOKUP(B89,'Text facts'!$A$1:$C$981,3,0)</f>
        <v>A Tomb for Boris Davidovich</v>
      </c>
      <c r="F89" s="1" t="s">
        <v>3278</v>
      </c>
      <c r="G89" s="1" t="str">
        <f>VLOOKUP(F89,'Text facts'!$A$1:$H$981,6,0)</f>
        <v>A278</v>
      </c>
      <c r="H89" t="str">
        <f>VLOOKUP(F89,'Text facts'!$A$1:$B$981,2,0)</f>
        <v>Kad je Nina znala</v>
      </c>
      <c r="I89" t="str">
        <f>VLOOKUP(F89,'Text facts'!$A$1:$C$981,3,0)</f>
        <v>More Than I Love My Life</v>
      </c>
      <c r="J89" s="1" t="s">
        <v>3283</v>
      </c>
      <c r="K89" s="1" t="str">
        <f>VLOOKUP(J89,'Text facts'!$A$1:$H$981,6,0)</f>
        <v>A299</v>
      </c>
      <c r="L89" t="str">
        <f>VLOOKUP(J89,'Text facts'!$A$1:$B$981,2,0)</f>
        <v>Pet prijatelja</v>
      </c>
      <c r="M89" t="str">
        <f>VLOOKUP(J89,'Text facts'!$A$1:$C$981,3,0)</f>
        <v>The Famous Five</v>
      </c>
      <c r="N89" s="1" t="s">
        <v>3141</v>
      </c>
      <c r="O89" s="1" t="str">
        <f>VLOOKUP(N89,'Text facts'!$A$1:$H$981,6,0)</f>
        <v>A271</v>
      </c>
      <c r="P89" t="str">
        <f>VLOOKUP(N89,'Text facts'!$A$1:$B$981,2,0)</f>
        <v>Timpetill, grad bez roditelja</v>
      </c>
      <c r="Q89" t="str">
        <f>VLOOKUP(N89,'Text facts'!$A$1:$C$981,3,0)</f>
        <v>Trouble at Timpetill</v>
      </c>
      <c r="R89" s="1" t="s">
        <v>1791</v>
      </c>
      <c r="S89" s="1" t="str">
        <f>VLOOKUP(R89,'Text facts'!$A$1:$H$981,6,0)</f>
        <v>A43</v>
      </c>
      <c r="T89" t="str">
        <f>VLOOKUP(R89,'Text facts'!$A$1:$B$981,2,0)</f>
        <v>Zločin i kazna</v>
      </c>
      <c r="U89" t="str">
        <f>VLOOKUP(R89,'Text facts'!$A$1:$C$981,3,0)</f>
        <v>Crime and Punishment</v>
      </c>
      <c r="V89" s="1" t="s">
        <v>3289</v>
      </c>
      <c r="W89" s="1" t="str">
        <f>VLOOKUP(V89,'Text facts'!$A$1:$H$981,6,0)</f>
        <v>A82</v>
      </c>
      <c r="X89" t="str">
        <f>VLOOKUP(V89,'Text facts'!$A$1:$B$981,2,0)</f>
        <v>Hrvatski bog Mars</v>
      </c>
      <c r="Y89" t="str">
        <f>VLOOKUP(V89,'Text facts'!$A$1:$C$981,3,0)</f>
        <v>Croatian God Mars</v>
      </c>
      <c r="Z89" s="1" t="s">
        <v>1389</v>
      </c>
      <c r="AA89" s="1" t="s">
        <v>3031</v>
      </c>
      <c r="AB89" t="str">
        <f>VLOOKUP(Z89,'Text facts'!$A$1:$B$981,2,0)</f>
        <v>[NEMA NASLOVA]</v>
      </c>
      <c r="AC89" t="str">
        <f>VLOOKUP(Z89,'Text facts'!$A$1:$C$981,3,0)</f>
        <v>[NO TITLE]</v>
      </c>
      <c r="AE89" s="1" t="e">
        <f>VLOOKUP(AD89,'Text facts'!$A$1:$H$981,6,0)</f>
        <v>#N/A</v>
      </c>
      <c r="AF89" t="e">
        <f>VLOOKUP(AD89,'Text facts'!$A$1:$B$981,2,0)</f>
        <v>#N/A</v>
      </c>
      <c r="AG89" t="e">
        <f>VLOOKUP(AD89,'Text facts'!$A$1:$C$981,3,0)</f>
        <v>#N/A</v>
      </c>
      <c r="AI89" t="e">
        <f>VLOOKUP(AH89,'Text facts'!$A$1:$H$981,6,0)</f>
        <v>#N/A</v>
      </c>
      <c r="AJ89" t="e">
        <f>VLOOKUP(AH89,'Text facts'!$A$1:$B$981,2,0)</f>
        <v>#N/A</v>
      </c>
      <c r="AK89" t="e">
        <f>VLOOKUP(AH89,'Text facts'!$A$1:$C$981,3,0)</f>
        <v>#N/A</v>
      </c>
      <c r="AM89" t="e">
        <f>VLOOKUP(AL89,'Text facts'!$A$1:$H$981,6,0)</f>
        <v>#N/A</v>
      </c>
      <c r="AN89" t="e">
        <f>VLOOKUP(AL89,'Text facts'!$A$1:$B$981,2,0)</f>
        <v>#N/A</v>
      </c>
      <c r="AO89" t="e">
        <f>VLOOKUP(AL89,'Text facts'!$A$1:$C$981,3,0)</f>
        <v>#N/A</v>
      </c>
    </row>
    <row r="90" spans="1:41">
      <c r="A90" s="1" t="s">
        <v>149</v>
      </c>
      <c r="B90" s="1" t="s">
        <v>3296</v>
      </c>
      <c r="C90" s="1" t="str">
        <f>VLOOKUP(B90,'Text facts'!$A$1:$H$981,6,0)</f>
        <v>A300</v>
      </c>
      <c r="D90" t="str">
        <f>VLOOKUP(B90,'Text facts'!$A$1:$B$981,2,0)</f>
        <v>Đavli od papira</v>
      </c>
      <c r="E90" t="str">
        <f>VLOOKUP(B90,'Text facts'!$A$1:$C$981,3,0)</f>
        <v>The Paper Devils</v>
      </c>
      <c r="G90" s="1" t="e">
        <f>VLOOKUP(F90,'Text facts'!$A$1:$H$981,6,0)</f>
        <v>#N/A</v>
      </c>
      <c r="H90" t="e">
        <f>VLOOKUP(F90,'Text facts'!$A$1:$B$981,2,0)</f>
        <v>#N/A</v>
      </c>
      <c r="I90" t="e">
        <f>VLOOKUP(F90,'Text facts'!$A$1:$C$981,3,0)</f>
        <v>#N/A</v>
      </c>
      <c r="K90" s="1" t="e">
        <f>VLOOKUP(J90,'Text facts'!$A$1:$H$981,6,0)</f>
        <v>#N/A</v>
      </c>
      <c r="L90" t="e">
        <f>VLOOKUP(J90,'Text facts'!$A$1:$B$981,2,0)</f>
        <v>#N/A</v>
      </c>
      <c r="M90" t="e">
        <f>VLOOKUP(J90,'Text facts'!$A$1:$C$981,3,0)</f>
        <v>#N/A</v>
      </c>
      <c r="O90" s="1" t="e">
        <f>VLOOKUP(N90,'Text facts'!$A$1:$H$981,6,0)</f>
        <v>#N/A</v>
      </c>
      <c r="P90" t="e">
        <f>VLOOKUP(N90,'Text facts'!$A$1:$B$981,2,0)</f>
        <v>#N/A</v>
      </c>
      <c r="Q90" t="e">
        <f>VLOOKUP(N90,'Text facts'!$A$1:$C$981,3,0)</f>
        <v>#N/A</v>
      </c>
      <c r="S90" s="1" t="e">
        <f>VLOOKUP(R90,'Text facts'!$A$1:$H$981,6,0)</f>
        <v>#N/A</v>
      </c>
      <c r="T90" t="e">
        <f>VLOOKUP(R90,'Text facts'!$A$1:$B$981,2,0)</f>
        <v>#N/A</v>
      </c>
      <c r="U90" t="e">
        <f>VLOOKUP(R90,'Text facts'!$A$1:$C$981,3,0)</f>
        <v>#N/A</v>
      </c>
      <c r="W90" s="1" t="e">
        <f>VLOOKUP(V90,'Text facts'!$A$1:$H$981,6,0)</f>
        <v>#N/A</v>
      </c>
      <c r="X90" t="e">
        <f>VLOOKUP(V90,'Text facts'!$A$1:$B$981,2,0)</f>
        <v>#N/A</v>
      </c>
      <c r="Y90" t="e">
        <f>VLOOKUP(V90,'Text facts'!$A$1:$C$981,3,0)</f>
        <v>#N/A</v>
      </c>
      <c r="AA90" s="1" t="e">
        <f>VLOOKUP(Z90,'Text facts'!$A$1:$H$981,6,0)</f>
        <v>#N/A</v>
      </c>
      <c r="AB90" t="e">
        <f>VLOOKUP(Z90,'Text facts'!$A$1:$B$981,2,0)</f>
        <v>#N/A</v>
      </c>
      <c r="AC90" t="e">
        <f>VLOOKUP(Z90,'Text facts'!$A$1:$C$981,3,0)</f>
        <v>#N/A</v>
      </c>
      <c r="AE90" s="1" t="e">
        <f>VLOOKUP(AD90,'Text facts'!$A$1:$H$981,6,0)</f>
        <v>#N/A</v>
      </c>
      <c r="AF90" t="e">
        <f>VLOOKUP(AD90,'Text facts'!$A$1:$B$981,2,0)</f>
        <v>#N/A</v>
      </c>
      <c r="AG90" t="e">
        <f>VLOOKUP(AD90,'Text facts'!$A$1:$C$981,3,0)</f>
        <v>#N/A</v>
      </c>
      <c r="AI90" t="e">
        <f>VLOOKUP(AH90,'Text facts'!$A$1:$H$981,6,0)</f>
        <v>#N/A</v>
      </c>
      <c r="AJ90" t="e">
        <f>VLOOKUP(AH90,'Text facts'!$A$1:$B$981,2,0)</f>
        <v>#N/A</v>
      </c>
      <c r="AK90" t="e">
        <f>VLOOKUP(AH90,'Text facts'!$A$1:$C$981,3,0)</f>
        <v>#N/A</v>
      </c>
      <c r="AM90" t="e">
        <f>VLOOKUP(AL90,'Text facts'!$A$1:$H$981,6,0)</f>
        <v>#N/A</v>
      </c>
      <c r="AN90" t="e">
        <f>VLOOKUP(AL90,'Text facts'!$A$1:$B$981,2,0)</f>
        <v>#N/A</v>
      </c>
      <c r="AO90" t="e">
        <f>VLOOKUP(AL90,'Text facts'!$A$1:$C$981,3,0)</f>
        <v>#N/A</v>
      </c>
    </row>
    <row r="91" spans="1:41">
      <c r="A91" s="1" t="s">
        <v>150</v>
      </c>
      <c r="C91" s="1" t="e">
        <f>VLOOKUP(B91,'Text facts'!$A$1:$H$981,6,0)</f>
        <v>#N/A</v>
      </c>
      <c r="D91" t="e">
        <f>VLOOKUP(B91,'Text facts'!$A$1:$B$981,2,0)</f>
        <v>#N/A</v>
      </c>
      <c r="E91" t="e">
        <f>VLOOKUP(B91,'Text facts'!$A$1:$C$981,3,0)</f>
        <v>#N/A</v>
      </c>
      <c r="G91" s="1" t="e">
        <f>VLOOKUP(F91,'Text facts'!$A$1:$H$981,6,0)</f>
        <v>#N/A</v>
      </c>
      <c r="H91" t="e">
        <f>VLOOKUP(F91,'Text facts'!$A$1:$B$981,2,0)</f>
        <v>#N/A</v>
      </c>
      <c r="I91" t="e">
        <f>VLOOKUP(F91,'Text facts'!$A$1:$C$981,3,0)</f>
        <v>#N/A</v>
      </c>
      <c r="K91" s="1" t="e">
        <f>VLOOKUP(J91,'Text facts'!$A$1:$H$981,6,0)</f>
        <v>#N/A</v>
      </c>
      <c r="L91" t="e">
        <f>VLOOKUP(J91,'Text facts'!$A$1:$B$981,2,0)</f>
        <v>#N/A</v>
      </c>
      <c r="M91" t="e">
        <f>VLOOKUP(J91,'Text facts'!$A$1:$C$981,3,0)</f>
        <v>#N/A</v>
      </c>
      <c r="O91" s="1" t="e">
        <f>VLOOKUP(N91,'Text facts'!$A$1:$H$981,6,0)</f>
        <v>#N/A</v>
      </c>
      <c r="P91" t="e">
        <f>VLOOKUP(N91,'Text facts'!$A$1:$B$981,2,0)</f>
        <v>#N/A</v>
      </c>
      <c r="Q91" t="e">
        <f>VLOOKUP(N91,'Text facts'!$A$1:$C$981,3,0)</f>
        <v>#N/A</v>
      </c>
      <c r="S91" s="1" t="e">
        <f>VLOOKUP(R91,'Text facts'!$A$1:$H$981,6,0)</f>
        <v>#N/A</v>
      </c>
      <c r="T91" t="e">
        <f>VLOOKUP(R91,'Text facts'!$A$1:$B$981,2,0)</f>
        <v>#N/A</v>
      </c>
      <c r="U91" t="e">
        <f>VLOOKUP(R91,'Text facts'!$A$1:$C$981,3,0)</f>
        <v>#N/A</v>
      </c>
      <c r="W91" s="1" t="e">
        <f>VLOOKUP(V91,'Text facts'!$A$1:$H$981,6,0)</f>
        <v>#N/A</v>
      </c>
      <c r="X91" t="e">
        <f>VLOOKUP(V91,'Text facts'!$A$1:$B$981,2,0)</f>
        <v>#N/A</v>
      </c>
      <c r="Y91" t="e">
        <f>VLOOKUP(V91,'Text facts'!$A$1:$C$981,3,0)</f>
        <v>#N/A</v>
      </c>
      <c r="AA91" s="1" t="e">
        <f>VLOOKUP(Z91,'Text facts'!$A$1:$H$981,6,0)</f>
        <v>#N/A</v>
      </c>
      <c r="AB91" t="e">
        <f>VLOOKUP(Z91,'Text facts'!$A$1:$B$981,2,0)</f>
        <v>#N/A</v>
      </c>
      <c r="AC91" t="e">
        <f>VLOOKUP(Z91,'Text facts'!$A$1:$C$981,3,0)</f>
        <v>#N/A</v>
      </c>
      <c r="AE91" s="1" t="e">
        <f>VLOOKUP(AD91,'Text facts'!$A$1:$H$981,6,0)</f>
        <v>#N/A</v>
      </c>
      <c r="AF91" t="e">
        <f>VLOOKUP(AD91,'Text facts'!$A$1:$B$981,2,0)</f>
        <v>#N/A</v>
      </c>
      <c r="AG91" t="e">
        <f>VLOOKUP(AD91,'Text facts'!$A$1:$C$981,3,0)</f>
        <v>#N/A</v>
      </c>
      <c r="AI91" t="e">
        <f>VLOOKUP(AH91,'Text facts'!$A$1:$H$981,6,0)</f>
        <v>#N/A</v>
      </c>
      <c r="AJ91" t="e">
        <f>VLOOKUP(AH91,'Text facts'!$A$1:$B$981,2,0)</f>
        <v>#N/A</v>
      </c>
      <c r="AK91" t="e">
        <f>VLOOKUP(AH91,'Text facts'!$A$1:$C$981,3,0)</f>
        <v>#N/A</v>
      </c>
      <c r="AM91" t="e">
        <f>VLOOKUP(AL91,'Text facts'!$A$1:$H$981,6,0)</f>
        <v>#N/A</v>
      </c>
      <c r="AN91" t="e">
        <f>VLOOKUP(AL91,'Text facts'!$A$1:$B$981,2,0)</f>
        <v>#N/A</v>
      </c>
      <c r="AO91" t="e">
        <f>VLOOKUP(AL91,'Text facts'!$A$1:$C$981,3,0)</f>
        <v>#N/A</v>
      </c>
    </row>
    <row r="92" spans="1:41">
      <c r="A92" s="1" t="s">
        <v>152</v>
      </c>
      <c r="B92" s="1" t="s">
        <v>3708</v>
      </c>
      <c r="C92" s="1" t="str">
        <f>VLOOKUP(B92,'Text facts'!$A$1:$H$981,6,0)</f>
        <v>A368</v>
      </c>
      <c r="D92" t="str">
        <f>VLOOKUP(B92,'Text facts'!$A$1:$B$981,2,0)</f>
        <v>Judita</v>
      </c>
      <c r="E92" t="str">
        <f>VLOOKUP(B92,'Text facts'!$A$1:$C$981,3,0)</f>
        <v>Judith</v>
      </c>
      <c r="G92" s="1" t="e">
        <f>VLOOKUP(F92,'Text facts'!$A$1:$H$981,6,0)</f>
        <v>#N/A</v>
      </c>
      <c r="H92" t="e">
        <f>VLOOKUP(F92,'Text facts'!$A$1:$B$981,2,0)</f>
        <v>#N/A</v>
      </c>
      <c r="I92" t="e">
        <f>VLOOKUP(F92,'Text facts'!$A$1:$C$981,3,0)</f>
        <v>#N/A</v>
      </c>
      <c r="K92" s="1" t="e">
        <f>VLOOKUP(J92,'Text facts'!$A$1:$H$981,6,0)</f>
        <v>#N/A</v>
      </c>
      <c r="L92" t="e">
        <f>VLOOKUP(J92,'Text facts'!$A$1:$B$981,2,0)</f>
        <v>#N/A</v>
      </c>
      <c r="M92" t="e">
        <f>VLOOKUP(J92,'Text facts'!$A$1:$C$981,3,0)</f>
        <v>#N/A</v>
      </c>
      <c r="O92" s="1" t="e">
        <f>VLOOKUP(N92,'Text facts'!$A$1:$H$981,6,0)</f>
        <v>#N/A</v>
      </c>
      <c r="P92" t="e">
        <f>VLOOKUP(N92,'Text facts'!$A$1:$B$981,2,0)</f>
        <v>#N/A</v>
      </c>
      <c r="Q92" t="e">
        <f>VLOOKUP(N92,'Text facts'!$A$1:$C$981,3,0)</f>
        <v>#N/A</v>
      </c>
      <c r="S92" s="1" t="e">
        <f>VLOOKUP(R92,'Text facts'!$A$1:$H$981,6,0)</f>
        <v>#N/A</v>
      </c>
      <c r="T92" t="e">
        <f>VLOOKUP(R92,'Text facts'!$A$1:$B$981,2,0)</f>
        <v>#N/A</v>
      </c>
      <c r="U92" t="e">
        <f>VLOOKUP(R92,'Text facts'!$A$1:$C$981,3,0)</f>
        <v>#N/A</v>
      </c>
      <c r="W92" s="1" t="e">
        <f>VLOOKUP(V92,'Text facts'!$A$1:$H$981,6,0)</f>
        <v>#N/A</v>
      </c>
      <c r="X92" t="e">
        <f>VLOOKUP(V92,'Text facts'!$A$1:$B$981,2,0)</f>
        <v>#N/A</v>
      </c>
      <c r="Y92" t="e">
        <f>VLOOKUP(V92,'Text facts'!$A$1:$C$981,3,0)</f>
        <v>#N/A</v>
      </c>
      <c r="AA92" s="1" t="e">
        <f>VLOOKUP(Z92,'Text facts'!$A$1:$H$981,6,0)</f>
        <v>#N/A</v>
      </c>
      <c r="AB92" t="e">
        <f>VLOOKUP(Z92,'Text facts'!$A$1:$B$981,2,0)</f>
        <v>#N/A</v>
      </c>
      <c r="AC92" t="e">
        <f>VLOOKUP(Z92,'Text facts'!$A$1:$C$981,3,0)</f>
        <v>#N/A</v>
      </c>
      <c r="AE92" s="1" t="e">
        <f>VLOOKUP(AD92,'Text facts'!$A$1:$H$981,6,0)</f>
        <v>#N/A</v>
      </c>
      <c r="AF92" t="e">
        <f>VLOOKUP(AD92,'Text facts'!$A$1:$B$981,2,0)</f>
        <v>#N/A</v>
      </c>
      <c r="AG92" t="e">
        <f>VLOOKUP(AD92,'Text facts'!$A$1:$C$981,3,0)</f>
        <v>#N/A</v>
      </c>
      <c r="AI92" t="e">
        <f>VLOOKUP(AH92,'Text facts'!$A$1:$H$981,6,0)</f>
        <v>#N/A</v>
      </c>
      <c r="AJ92" t="e">
        <f>VLOOKUP(AH92,'Text facts'!$A$1:$B$981,2,0)</f>
        <v>#N/A</v>
      </c>
      <c r="AK92" t="e">
        <f>VLOOKUP(AH92,'Text facts'!$A$1:$C$981,3,0)</f>
        <v>#N/A</v>
      </c>
      <c r="AM92" t="e">
        <f>VLOOKUP(AL92,'Text facts'!$A$1:$H$981,6,0)</f>
        <v>#N/A</v>
      </c>
      <c r="AN92" t="e">
        <f>VLOOKUP(AL92,'Text facts'!$A$1:$B$981,2,0)</f>
        <v>#N/A</v>
      </c>
      <c r="AO92" t="e">
        <f>VLOOKUP(AL92,'Text facts'!$A$1:$C$981,3,0)</f>
        <v>#N/A</v>
      </c>
    </row>
    <row r="93" spans="1:41">
      <c r="A93" s="1" t="s">
        <v>154</v>
      </c>
      <c r="B93" s="1" t="s">
        <v>6833</v>
      </c>
      <c r="C93" s="1" t="str">
        <f>VLOOKUP(B93,'Text facts'!$A$1:$H$2000,6,0)</f>
        <v>A822</v>
      </c>
      <c r="D93" t="str">
        <f>VLOOKUP(B93,'Text facts'!$A$1:$B$2000,2,0)</f>
        <v xml:space="preserve">Saga o Forsyteima </v>
      </c>
      <c r="E93" t="str">
        <f>VLOOKUP(B93,'Text facts'!$A$1:$C$2000,3,0)</f>
        <v>The Forsyte Saga</v>
      </c>
      <c r="G93" s="1" t="e">
        <f>VLOOKUP(F93,'Text facts'!$A$1:$H$981,6,0)</f>
        <v>#N/A</v>
      </c>
      <c r="H93" t="e">
        <f>VLOOKUP(F93,'Text facts'!$A$1:$B$981,2,0)</f>
        <v>#N/A</v>
      </c>
      <c r="I93" t="e">
        <f>VLOOKUP(F93,'Text facts'!$A$1:$C$981,3,0)</f>
        <v>#N/A</v>
      </c>
      <c r="K93" s="1" t="e">
        <f>VLOOKUP(J93,'Text facts'!$A$1:$H$981,6,0)</f>
        <v>#N/A</v>
      </c>
      <c r="L93" t="e">
        <f>VLOOKUP(J93,'Text facts'!$A$1:$B$981,2,0)</f>
        <v>#N/A</v>
      </c>
      <c r="M93" t="e">
        <f>VLOOKUP(J93,'Text facts'!$A$1:$C$981,3,0)</f>
        <v>#N/A</v>
      </c>
      <c r="O93" s="1" t="e">
        <f>VLOOKUP(N93,'Text facts'!$A$1:$H$981,6,0)</f>
        <v>#N/A</v>
      </c>
      <c r="P93" t="e">
        <f>VLOOKUP(N93,'Text facts'!$A$1:$B$981,2,0)</f>
        <v>#N/A</v>
      </c>
      <c r="Q93" t="e">
        <f>VLOOKUP(N93,'Text facts'!$A$1:$C$981,3,0)</f>
        <v>#N/A</v>
      </c>
      <c r="S93" s="1" t="e">
        <f>VLOOKUP(R93,'Text facts'!$A$1:$H$981,6,0)</f>
        <v>#N/A</v>
      </c>
      <c r="T93" t="e">
        <f>VLOOKUP(R93,'Text facts'!$A$1:$B$981,2,0)</f>
        <v>#N/A</v>
      </c>
      <c r="U93" t="e">
        <f>VLOOKUP(R93,'Text facts'!$A$1:$C$981,3,0)</f>
        <v>#N/A</v>
      </c>
      <c r="W93" s="1" t="e">
        <f>VLOOKUP(V93,'Text facts'!$A$1:$H$981,6,0)</f>
        <v>#N/A</v>
      </c>
      <c r="X93" t="e">
        <f>VLOOKUP(V93,'Text facts'!$A$1:$B$981,2,0)</f>
        <v>#N/A</v>
      </c>
      <c r="Y93" t="e">
        <f>VLOOKUP(V93,'Text facts'!$A$1:$C$981,3,0)</f>
        <v>#N/A</v>
      </c>
      <c r="AA93" s="1" t="e">
        <f>VLOOKUP(Z93,'Text facts'!$A$1:$H$981,6,0)</f>
        <v>#N/A</v>
      </c>
      <c r="AB93" t="e">
        <f>VLOOKUP(Z93,'Text facts'!$A$1:$B$981,2,0)</f>
        <v>#N/A</v>
      </c>
      <c r="AC93" t="e">
        <f>VLOOKUP(Z93,'Text facts'!$A$1:$C$981,3,0)</f>
        <v>#N/A</v>
      </c>
      <c r="AE93" s="1" t="e">
        <f>VLOOKUP(AD93,'Text facts'!$A$1:$H$981,6,0)</f>
        <v>#N/A</v>
      </c>
      <c r="AF93" t="e">
        <f>VLOOKUP(AD93,'Text facts'!$A$1:$B$981,2,0)</f>
        <v>#N/A</v>
      </c>
      <c r="AG93" t="e">
        <f>VLOOKUP(AD93,'Text facts'!$A$1:$C$981,3,0)</f>
        <v>#N/A</v>
      </c>
      <c r="AI93" t="e">
        <f>VLOOKUP(AH93,'Text facts'!$A$1:$H$981,6,0)</f>
        <v>#N/A</v>
      </c>
      <c r="AJ93" t="e">
        <f>VLOOKUP(AH93,'Text facts'!$A$1:$B$981,2,0)</f>
        <v>#N/A</v>
      </c>
      <c r="AK93" t="e">
        <f>VLOOKUP(AH93,'Text facts'!$A$1:$C$981,3,0)</f>
        <v>#N/A</v>
      </c>
      <c r="AM93" t="e">
        <f>VLOOKUP(AL93,'Text facts'!$A$1:$H$981,6,0)</f>
        <v>#N/A</v>
      </c>
      <c r="AN93" t="e">
        <f>VLOOKUP(AL93,'Text facts'!$A$1:$B$981,2,0)</f>
        <v>#N/A</v>
      </c>
      <c r="AO93" t="e">
        <f>VLOOKUP(AL93,'Text facts'!$A$1:$C$981,3,0)</f>
        <v>#N/A</v>
      </c>
    </row>
    <row r="94" spans="1:41">
      <c r="A94" s="1" t="s">
        <v>155</v>
      </c>
      <c r="B94" s="5" t="s">
        <v>3354</v>
      </c>
      <c r="C94" s="1" t="str">
        <f>VLOOKUP(B94,'Text facts'!$A$1:$H$981,6,0)</f>
        <v>A307</v>
      </c>
      <c r="D94" t="str">
        <f>VLOOKUP(B94,'Text facts'!$A$1:$B$981,2,0)</f>
        <v>Crna kraljica</v>
      </c>
      <c r="E94" t="str">
        <f>VLOOKUP(B94,'Text facts'!$A$1:$C$981,3,0)</f>
        <v>--</v>
      </c>
      <c r="F94" s="1" t="s">
        <v>1389</v>
      </c>
      <c r="G94" s="1" t="s">
        <v>3359</v>
      </c>
      <c r="H94" t="str">
        <f>VLOOKUP(F94,'Text facts'!$A$1:$B$981,2,0)</f>
        <v>[NEMA NASLOVA]</v>
      </c>
      <c r="I94" t="str">
        <f>VLOOKUP(F94,'Text facts'!$A$1:$C$981,3,0)</f>
        <v>[NO TITLE]</v>
      </c>
      <c r="J94" s="1" t="s">
        <v>1389</v>
      </c>
      <c r="K94" s="1" t="s">
        <v>3361</v>
      </c>
      <c r="L94" t="str">
        <f>VLOOKUP(J94,'Text facts'!$A$1:$B$981,2,0)</f>
        <v>[NEMA NASLOVA]</v>
      </c>
      <c r="M94" t="str">
        <f>VLOOKUP(J94,'Text facts'!$A$1:$C$981,3,0)</f>
        <v>[NO TITLE]</v>
      </c>
      <c r="O94" s="1" t="e">
        <f>VLOOKUP(N94,'Text facts'!$A$1:$H$981,6,0)</f>
        <v>#N/A</v>
      </c>
      <c r="P94" t="e">
        <f>VLOOKUP(N94,'Text facts'!$A$1:$B$981,2,0)</f>
        <v>#N/A</v>
      </c>
      <c r="Q94" t="e">
        <f>VLOOKUP(N94,'Text facts'!$A$1:$C$981,3,0)</f>
        <v>#N/A</v>
      </c>
      <c r="S94" s="1" t="e">
        <f>VLOOKUP(R94,'Text facts'!$A$1:$H$981,6,0)</f>
        <v>#N/A</v>
      </c>
      <c r="T94" t="e">
        <f>VLOOKUP(R94,'Text facts'!$A$1:$B$981,2,0)</f>
        <v>#N/A</v>
      </c>
      <c r="U94" t="e">
        <f>VLOOKUP(R94,'Text facts'!$A$1:$C$981,3,0)</f>
        <v>#N/A</v>
      </c>
      <c r="W94" s="1" t="e">
        <f>VLOOKUP(V94,'Text facts'!$A$1:$H$981,6,0)</f>
        <v>#N/A</v>
      </c>
      <c r="X94" t="e">
        <f>VLOOKUP(V94,'Text facts'!$A$1:$B$981,2,0)</f>
        <v>#N/A</v>
      </c>
      <c r="Y94" t="e">
        <f>VLOOKUP(V94,'Text facts'!$A$1:$C$981,3,0)</f>
        <v>#N/A</v>
      </c>
      <c r="AA94" s="1" t="e">
        <f>VLOOKUP(Z94,'Text facts'!$A$1:$H$981,6,0)</f>
        <v>#N/A</v>
      </c>
      <c r="AB94" t="e">
        <f>VLOOKUP(Z94,'Text facts'!$A$1:$B$981,2,0)</f>
        <v>#N/A</v>
      </c>
      <c r="AC94" t="e">
        <f>VLOOKUP(Z94,'Text facts'!$A$1:$C$981,3,0)</f>
        <v>#N/A</v>
      </c>
      <c r="AE94" s="1" t="e">
        <f>VLOOKUP(AD94,'Text facts'!$A$1:$H$981,6,0)</f>
        <v>#N/A</v>
      </c>
      <c r="AF94" t="e">
        <f>VLOOKUP(AD94,'Text facts'!$A$1:$B$981,2,0)</f>
        <v>#N/A</v>
      </c>
      <c r="AG94" t="e">
        <f>VLOOKUP(AD94,'Text facts'!$A$1:$C$981,3,0)</f>
        <v>#N/A</v>
      </c>
      <c r="AI94" t="e">
        <f>VLOOKUP(AH94,'Text facts'!$A$1:$H$981,6,0)</f>
        <v>#N/A</v>
      </c>
      <c r="AJ94" t="e">
        <f>VLOOKUP(AH94,'Text facts'!$A$1:$B$981,2,0)</f>
        <v>#N/A</v>
      </c>
      <c r="AK94" t="e">
        <f>VLOOKUP(AH94,'Text facts'!$A$1:$C$981,3,0)</f>
        <v>#N/A</v>
      </c>
      <c r="AM94" t="e">
        <f>VLOOKUP(AL94,'Text facts'!$A$1:$H$981,6,0)</f>
        <v>#N/A</v>
      </c>
      <c r="AN94" t="e">
        <f>VLOOKUP(AL94,'Text facts'!$A$1:$B$981,2,0)</f>
        <v>#N/A</v>
      </c>
      <c r="AO94" t="e">
        <f>VLOOKUP(AL94,'Text facts'!$A$1:$C$981,3,0)</f>
        <v>#N/A</v>
      </c>
    </row>
    <row r="95" spans="1:41">
      <c r="A95" s="1" t="s">
        <v>156</v>
      </c>
      <c r="C95" s="1" t="e">
        <f>VLOOKUP(B95,'Text facts'!$A$1:$H$981,6,0)</f>
        <v>#N/A</v>
      </c>
      <c r="D95" t="e">
        <f>VLOOKUP(B95,'Text facts'!$A$1:$B$981,2,0)</f>
        <v>#N/A</v>
      </c>
      <c r="E95" t="e">
        <f>VLOOKUP(B95,'Text facts'!$A$1:$C$981,3,0)</f>
        <v>#N/A</v>
      </c>
      <c r="G95" s="1" t="e">
        <f>VLOOKUP(F95,'Text facts'!$A$1:$H$981,6,0)</f>
        <v>#N/A</v>
      </c>
      <c r="H95" t="e">
        <f>VLOOKUP(F95,'Text facts'!$A$1:$B$981,2,0)</f>
        <v>#N/A</v>
      </c>
      <c r="I95" t="e">
        <f>VLOOKUP(F95,'Text facts'!$A$1:$C$981,3,0)</f>
        <v>#N/A</v>
      </c>
      <c r="K95" s="1" t="e">
        <f>VLOOKUP(J95,'Text facts'!$A$1:$H$981,6,0)</f>
        <v>#N/A</v>
      </c>
      <c r="L95" t="e">
        <f>VLOOKUP(J95,'Text facts'!$A$1:$B$981,2,0)</f>
        <v>#N/A</v>
      </c>
      <c r="M95" t="e">
        <f>VLOOKUP(J95,'Text facts'!$A$1:$C$981,3,0)</f>
        <v>#N/A</v>
      </c>
      <c r="O95" s="1" t="e">
        <f>VLOOKUP(N95,'Text facts'!$A$1:$H$981,6,0)</f>
        <v>#N/A</v>
      </c>
      <c r="P95" t="e">
        <f>VLOOKUP(N95,'Text facts'!$A$1:$B$981,2,0)</f>
        <v>#N/A</v>
      </c>
      <c r="Q95" t="e">
        <f>VLOOKUP(N95,'Text facts'!$A$1:$C$981,3,0)</f>
        <v>#N/A</v>
      </c>
      <c r="S95" s="1" t="e">
        <f>VLOOKUP(R95,'Text facts'!$A$1:$H$981,6,0)</f>
        <v>#N/A</v>
      </c>
      <c r="T95" t="e">
        <f>VLOOKUP(R95,'Text facts'!$A$1:$B$981,2,0)</f>
        <v>#N/A</v>
      </c>
      <c r="U95" t="e">
        <f>VLOOKUP(R95,'Text facts'!$A$1:$C$981,3,0)</f>
        <v>#N/A</v>
      </c>
      <c r="W95" s="1" t="e">
        <f>VLOOKUP(V95,'Text facts'!$A$1:$H$981,6,0)</f>
        <v>#N/A</v>
      </c>
      <c r="X95" t="e">
        <f>VLOOKUP(V95,'Text facts'!$A$1:$B$981,2,0)</f>
        <v>#N/A</v>
      </c>
      <c r="Y95" t="e">
        <f>VLOOKUP(V95,'Text facts'!$A$1:$C$981,3,0)</f>
        <v>#N/A</v>
      </c>
      <c r="AA95" s="1" t="e">
        <f>VLOOKUP(Z95,'Text facts'!$A$1:$H$981,6,0)</f>
        <v>#N/A</v>
      </c>
      <c r="AB95" t="e">
        <f>VLOOKUP(Z95,'Text facts'!$A$1:$B$981,2,0)</f>
        <v>#N/A</v>
      </c>
      <c r="AC95" t="e">
        <f>VLOOKUP(Z95,'Text facts'!$A$1:$C$981,3,0)</f>
        <v>#N/A</v>
      </c>
      <c r="AE95" s="1" t="e">
        <f>VLOOKUP(AD95,'Text facts'!$A$1:$H$981,6,0)</f>
        <v>#N/A</v>
      </c>
      <c r="AF95" t="e">
        <f>VLOOKUP(AD95,'Text facts'!$A$1:$B$981,2,0)</f>
        <v>#N/A</v>
      </c>
      <c r="AG95" t="e">
        <f>VLOOKUP(AD95,'Text facts'!$A$1:$C$981,3,0)</f>
        <v>#N/A</v>
      </c>
      <c r="AI95" t="e">
        <f>VLOOKUP(AH95,'Text facts'!$A$1:$H$981,6,0)</f>
        <v>#N/A</v>
      </c>
      <c r="AJ95" t="e">
        <f>VLOOKUP(AH95,'Text facts'!$A$1:$B$981,2,0)</f>
        <v>#N/A</v>
      </c>
      <c r="AK95" t="e">
        <f>VLOOKUP(AH95,'Text facts'!$A$1:$C$981,3,0)</f>
        <v>#N/A</v>
      </c>
      <c r="AM95" t="e">
        <f>VLOOKUP(AL95,'Text facts'!$A$1:$H$981,6,0)</f>
        <v>#N/A</v>
      </c>
      <c r="AN95" t="e">
        <f>VLOOKUP(AL95,'Text facts'!$A$1:$B$981,2,0)</f>
        <v>#N/A</v>
      </c>
      <c r="AO95" t="e">
        <f>VLOOKUP(AL95,'Text facts'!$A$1:$C$981,3,0)</f>
        <v>#N/A</v>
      </c>
    </row>
    <row r="96" spans="1:41">
      <c r="A96" s="1" t="s">
        <v>157</v>
      </c>
      <c r="B96" s="1" t="s">
        <v>1389</v>
      </c>
      <c r="C96" s="1" t="s">
        <v>3216</v>
      </c>
      <c r="D96" t="str">
        <f>VLOOKUP(B96,'Text facts'!$A$1:$B$981,2,0)</f>
        <v>[NEMA NASLOVA]</v>
      </c>
      <c r="E96" t="str">
        <f>VLOOKUP(B96,'Text facts'!$A$1:$C$981,3,0)</f>
        <v>[NO TITLE]</v>
      </c>
      <c r="F96" s="1" t="s">
        <v>1389</v>
      </c>
      <c r="G96" s="1" t="s">
        <v>3363</v>
      </c>
      <c r="H96" t="str">
        <f>VLOOKUP(F96,'Text facts'!$A$1:$B$981,2,0)</f>
        <v>[NEMA NASLOVA]</v>
      </c>
      <c r="I96" t="str">
        <f>VLOOKUP(F96,'Text facts'!$A$1:$C$981,3,0)</f>
        <v>[NO TITLE]</v>
      </c>
      <c r="J96" s="1" t="s">
        <v>1389</v>
      </c>
      <c r="K96" s="1" t="s">
        <v>3594</v>
      </c>
      <c r="L96" t="str">
        <f>VLOOKUP(J96,'Text facts'!$A$1:$B$981,2,0)</f>
        <v>[NEMA NASLOVA]</v>
      </c>
      <c r="M96" t="str">
        <f>VLOOKUP(J96,'Text facts'!$A$1:$C$981,3,0)</f>
        <v>[NO TITLE]</v>
      </c>
      <c r="O96" s="1" t="e">
        <f>VLOOKUP(N96,'Text facts'!$A$1:$H$981,6,0)</f>
        <v>#N/A</v>
      </c>
      <c r="P96" t="e">
        <f>VLOOKUP(N96,'Text facts'!$A$1:$B$981,2,0)</f>
        <v>#N/A</v>
      </c>
      <c r="Q96" t="e">
        <f>VLOOKUP(N96,'Text facts'!$A$1:$C$981,3,0)</f>
        <v>#N/A</v>
      </c>
      <c r="S96" s="1" t="e">
        <f>VLOOKUP(R96,'Text facts'!$A$1:$H$981,6,0)</f>
        <v>#N/A</v>
      </c>
      <c r="T96" t="e">
        <f>VLOOKUP(R96,'Text facts'!$A$1:$B$981,2,0)</f>
        <v>#N/A</v>
      </c>
      <c r="U96" t="e">
        <f>VLOOKUP(R96,'Text facts'!$A$1:$C$981,3,0)</f>
        <v>#N/A</v>
      </c>
      <c r="W96" s="1" t="e">
        <f>VLOOKUP(V96,'Text facts'!$A$1:$H$981,6,0)</f>
        <v>#N/A</v>
      </c>
      <c r="X96" t="e">
        <f>VLOOKUP(V96,'Text facts'!$A$1:$B$981,2,0)</f>
        <v>#N/A</v>
      </c>
      <c r="Y96" t="e">
        <f>VLOOKUP(V96,'Text facts'!$A$1:$C$981,3,0)</f>
        <v>#N/A</v>
      </c>
      <c r="AA96" s="1" t="e">
        <f>VLOOKUP(Z96,'Text facts'!$A$1:$H$981,6,0)</f>
        <v>#N/A</v>
      </c>
      <c r="AB96" t="e">
        <f>VLOOKUP(Z96,'Text facts'!$A$1:$B$981,2,0)</f>
        <v>#N/A</v>
      </c>
      <c r="AC96" t="e">
        <f>VLOOKUP(Z96,'Text facts'!$A$1:$C$981,3,0)</f>
        <v>#N/A</v>
      </c>
      <c r="AE96" s="1" t="e">
        <f>VLOOKUP(AD96,'Text facts'!$A$1:$H$981,6,0)</f>
        <v>#N/A</v>
      </c>
      <c r="AF96" t="e">
        <f>VLOOKUP(AD96,'Text facts'!$A$1:$B$981,2,0)</f>
        <v>#N/A</v>
      </c>
      <c r="AG96" t="e">
        <f>VLOOKUP(AD96,'Text facts'!$A$1:$C$981,3,0)</f>
        <v>#N/A</v>
      </c>
      <c r="AI96" t="e">
        <f>VLOOKUP(AH96,'Text facts'!$A$1:$H$981,6,0)</f>
        <v>#N/A</v>
      </c>
      <c r="AJ96" t="e">
        <f>VLOOKUP(AH96,'Text facts'!$A$1:$B$981,2,0)</f>
        <v>#N/A</v>
      </c>
      <c r="AK96" t="e">
        <f>VLOOKUP(AH96,'Text facts'!$A$1:$C$981,3,0)</f>
        <v>#N/A</v>
      </c>
      <c r="AM96" t="e">
        <f>VLOOKUP(AL96,'Text facts'!$A$1:$H$981,6,0)</f>
        <v>#N/A</v>
      </c>
      <c r="AN96" t="e">
        <f>VLOOKUP(AL96,'Text facts'!$A$1:$B$981,2,0)</f>
        <v>#N/A</v>
      </c>
      <c r="AO96" t="e">
        <f>VLOOKUP(AL96,'Text facts'!$A$1:$C$981,3,0)</f>
        <v>#N/A</v>
      </c>
    </row>
    <row r="97" spans="1:41">
      <c r="A97" s="1" t="s">
        <v>159</v>
      </c>
      <c r="B97" s="1" t="s">
        <v>2093</v>
      </c>
      <c r="C97" s="1" t="str">
        <f>VLOOKUP(B97,'Text facts'!$A$1:$H$981,6,0)</f>
        <v>A109</v>
      </c>
      <c r="D97" t="str">
        <f>VLOOKUP(B97,'Text facts'!$A$1:$B$981,2,0)</f>
        <v>Igra prijestolja</v>
      </c>
      <c r="E97" t="str">
        <f>VLOOKUP(B97,'Text facts'!$A$1:$C$981,3,0)</f>
        <v>Game of Thrones</v>
      </c>
      <c r="G97" s="1" t="e">
        <f>VLOOKUP(F97,'Text facts'!$A$1:$H$981,6,0)</f>
        <v>#N/A</v>
      </c>
      <c r="H97" t="e">
        <f>VLOOKUP(F97,'Text facts'!$A$1:$B$981,2,0)</f>
        <v>#N/A</v>
      </c>
      <c r="I97" t="e">
        <f>VLOOKUP(F97,'Text facts'!$A$1:$C$981,3,0)</f>
        <v>#N/A</v>
      </c>
      <c r="K97" s="1" t="e">
        <f>VLOOKUP(J97,'Text facts'!$A$1:$H$981,6,0)</f>
        <v>#N/A</v>
      </c>
      <c r="L97" t="e">
        <f>VLOOKUP(J97,'Text facts'!$A$1:$B$981,2,0)</f>
        <v>#N/A</v>
      </c>
      <c r="M97" t="e">
        <f>VLOOKUP(J97,'Text facts'!$A$1:$C$981,3,0)</f>
        <v>#N/A</v>
      </c>
      <c r="O97" s="1" t="e">
        <f>VLOOKUP(N97,'Text facts'!$A$1:$H$981,6,0)</f>
        <v>#N/A</v>
      </c>
      <c r="P97" t="e">
        <f>VLOOKUP(N97,'Text facts'!$A$1:$B$981,2,0)</f>
        <v>#N/A</v>
      </c>
      <c r="Q97" t="e">
        <f>VLOOKUP(N97,'Text facts'!$A$1:$C$981,3,0)</f>
        <v>#N/A</v>
      </c>
      <c r="S97" s="1" t="e">
        <f>VLOOKUP(R97,'Text facts'!$A$1:$H$981,6,0)</f>
        <v>#N/A</v>
      </c>
      <c r="T97" t="e">
        <f>VLOOKUP(R97,'Text facts'!$A$1:$B$981,2,0)</f>
        <v>#N/A</v>
      </c>
      <c r="U97" t="e">
        <f>VLOOKUP(R97,'Text facts'!$A$1:$C$981,3,0)</f>
        <v>#N/A</v>
      </c>
      <c r="W97" s="1" t="e">
        <f>VLOOKUP(V97,'Text facts'!$A$1:$H$981,6,0)</f>
        <v>#N/A</v>
      </c>
      <c r="X97" t="e">
        <f>VLOOKUP(V97,'Text facts'!$A$1:$B$981,2,0)</f>
        <v>#N/A</v>
      </c>
      <c r="Y97" t="e">
        <f>VLOOKUP(V97,'Text facts'!$A$1:$C$981,3,0)</f>
        <v>#N/A</v>
      </c>
      <c r="AA97" s="1" t="e">
        <f>VLOOKUP(Z97,'Text facts'!$A$1:$H$981,6,0)</f>
        <v>#N/A</v>
      </c>
      <c r="AB97" t="e">
        <f>VLOOKUP(Z97,'Text facts'!$A$1:$B$981,2,0)</f>
        <v>#N/A</v>
      </c>
      <c r="AC97" t="e">
        <f>VLOOKUP(Z97,'Text facts'!$A$1:$C$981,3,0)</f>
        <v>#N/A</v>
      </c>
      <c r="AE97" s="1" t="e">
        <f>VLOOKUP(AD97,'Text facts'!$A$1:$H$981,6,0)</f>
        <v>#N/A</v>
      </c>
      <c r="AF97" t="e">
        <f>VLOOKUP(AD97,'Text facts'!$A$1:$B$981,2,0)</f>
        <v>#N/A</v>
      </c>
      <c r="AG97" t="e">
        <f>VLOOKUP(AD97,'Text facts'!$A$1:$C$981,3,0)</f>
        <v>#N/A</v>
      </c>
      <c r="AI97" t="e">
        <f>VLOOKUP(AH97,'Text facts'!$A$1:$H$981,6,0)</f>
        <v>#N/A</v>
      </c>
      <c r="AJ97" t="e">
        <f>VLOOKUP(AH97,'Text facts'!$A$1:$B$981,2,0)</f>
        <v>#N/A</v>
      </c>
      <c r="AK97" t="e">
        <f>VLOOKUP(AH97,'Text facts'!$A$1:$C$981,3,0)</f>
        <v>#N/A</v>
      </c>
      <c r="AM97" t="e">
        <f>VLOOKUP(AL97,'Text facts'!$A$1:$H$981,6,0)</f>
        <v>#N/A</v>
      </c>
      <c r="AN97" t="e">
        <f>VLOOKUP(AL97,'Text facts'!$A$1:$B$981,2,0)</f>
        <v>#N/A</v>
      </c>
      <c r="AO97" t="e">
        <f>VLOOKUP(AL97,'Text facts'!$A$1:$C$981,3,0)</f>
        <v>#N/A</v>
      </c>
    </row>
    <row r="98" spans="1:41">
      <c r="A98" s="1" t="s">
        <v>161</v>
      </c>
      <c r="B98" s="1" t="s">
        <v>1638</v>
      </c>
      <c r="C98" s="1" t="str">
        <f>VLOOKUP(B98,'Text facts'!$A$1:$H$981,6,0)</f>
        <v>A40</v>
      </c>
      <c r="D98" t="str">
        <f>VLOOKUP(B98,'Text facts'!$A$1:$B$981,2,0)</f>
        <v>Dina</v>
      </c>
      <c r="E98" t="str">
        <f>VLOOKUP(B98,'Text facts'!$A$1:$C$981,3,0)</f>
        <v>Dune</v>
      </c>
      <c r="F98" s="1" t="s">
        <v>2093</v>
      </c>
      <c r="G98" s="1" t="str">
        <f>VLOOKUP(F98,'Text facts'!$A$1:$H$981,6,0)</f>
        <v>A109</v>
      </c>
      <c r="H98" t="str">
        <f>VLOOKUP(F98,'Text facts'!$A$1:$B$981,2,0)</f>
        <v>Igra prijestolja</v>
      </c>
      <c r="I98" t="str">
        <f>VLOOKUP(F98,'Text facts'!$A$1:$C$981,3,0)</f>
        <v>Game of Thrones</v>
      </c>
      <c r="J98" s="1" t="s">
        <v>1389</v>
      </c>
      <c r="K98" s="1" t="s">
        <v>3390</v>
      </c>
      <c r="L98" t="str">
        <f>VLOOKUP(J98,'Text facts'!$A$1:$B$981,2,0)</f>
        <v>[NEMA NASLOVA]</v>
      </c>
      <c r="M98" t="str">
        <f>VLOOKUP(J98,'Text facts'!$A$1:$C$981,3,0)</f>
        <v>[NO TITLE]</v>
      </c>
      <c r="O98" s="1" t="e">
        <f>VLOOKUP(N98,'Text facts'!$A$1:$H$981,6,0)</f>
        <v>#N/A</v>
      </c>
      <c r="P98" t="e">
        <f>VLOOKUP(N98,'Text facts'!$A$1:$B$981,2,0)</f>
        <v>#N/A</v>
      </c>
      <c r="Q98" t="e">
        <f>VLOOKUP(N98,'Text facts'!$A$1:$C$981,3,0)</f>
        <v>#N/A</v>
      </c>
      <c r="S98" s="1" t="e">
        <f>VLOOKUP(R98,'Text facts'!$A$1:$H$981,6,0)</f>
        <v>#N/A</v>
      </c>
      <c r="T98" t="e">
        <f>VLOOKUP(R98,'Text facts'!$A$1:$B$981,2,0)</f>
        <v>#N/A</v>
      </c>
      <c r="U98" t="e">
        <f>VLOOKUP(R98,'Text facts'!$A$1:$C$981,3,0)</f>
        <v>#N/A</v>
      </c>
      <c r="W98" s="1" t="e">
        <f>VLOOKUP(V98,'Text facts'!$A$1:$H$981,6,0)</f>
        <v>#N/A</v>
      </c>
      <c r="X98" t="e">
        <f>VLOOKUP(V98,'Text facts'!$A$1:$B$981,2,0)</f>
        <v>#N/A</v>
      </c>
      <c r="Y98" t="e">
        <f>VLOOKUP(V98,'Text facts'!$A$1:$C$981,3,0)</f>
        <v>#N/A</v>
      </c>
      <c r="AA98" s="1" t="e">
        <f>VLOOKUP(Z98,'Text facts'!$A$1:$H$981,6,0)</f>
        <v>#N/A</v>
      </c>
      <c r="AB98" t="e">
        <f>VLOOKUP(Z98,'Text facts'!$A$1:$B$981,2,0)</f>
        <v>#N/A</v>
      </c>
      <c r="AC98" t="e">
        <f>VLOOKUP(Z98,'Text facts'!$A$1:$C$981,3,0)</f>
        <v>#N/A</v>
      </c>
      <c r="AE98" s="1" t="e">
        <f>VLOOKUP(AD98,'Text facts'!$A$1:$H$981,6,0)</f>
        <v>#N/A</v>
      </c>
      <c r="AF98" t="e">
        <f>VLOOKUP(AD98,'Text facts'!$A$1:$B$981,2,0)</f>
        <v>#N/A</v>
      </c>
      <c r="AG98" t="e">
        <f>VLOOKUP(AD98,'Text facts'!$A$1:$C$981,3,0)</f>
        <v>#N/A</v>
      </c>
      <c r="AI98" t="e">
        <f>VLOOKUP(AH98,'Text facts'!$A$1:$H$981,6,0)</f>
        <v>#N/A</v>
      </c>
      <c r="AJ98" t="e">
        <f>VLOOKUP(AH98,'Text facts'!$A$1:$B$981,2,0)</f>
        <v>#N/A</v>
      </c>
      <c r="AK98" t="e">
        <f>VLOOKUP(AH98,'Text facts'!$A$1:$C$981,3,0)</f>
        <v>#N/A</v>
      </c>
      <c r="AM98" t="e">
        <f>VLOOKUP(AL98,'Text facts'!$A$1:$H$981,6,0)</f>
        <v>#N/A</v>
      </c>
      <c r="AN98" t="e">
        <f>VLOOKUP(AL98,'Text facts'!$A$1:$B$981,2,0)</f>
        <v>#N/A</v>
      </c>
      <c r="AO98" t="e">
        <f>VLOOKUP(AL98,'Text facts'!$A$1:$C$981,3,0)</f>
        <v>#N/A</v>
      </c>
    </row>
    <row r="99" spans="1:41">
      <c r="A99" s="1" t="s">
        <v>162</v>
      </c>
      <c r="C99" s="1" t="e">
        <f>VLOOKUP(B99,'Text facts'!$A$1:$H$981,6,0)</f>
        <v>#N/A</v>
      </c>
      <c r="D99" t="e">
        <f>VLOOKUP(B99,'Text facts'!$A$1:$B$981,2,0)</f>
        <v>#N/A</v>
      </c>
      <c r="E99" t="e">
        <f>VLOOKUP(B99,'Text facts'!$A$1:$C$981,3,0)</f>
        <v>#N/A</v>
      </c>
      <c r="G99" s="1" t="e">
        <f>VLOOKUP(F99,'Text facts'!$A$1:$H$981,6,0)</f>
        <v>#N/A</v>
      </c>
      <c r="H99" t="e">
        <f>VLOOKUP(F99,'Text facts'!$A$1:$B$981,2,0)</f>
        <v>#N/A</v>
      </c>
      <c r="I99" t="e">
        <f>VLOOKUP(F99,'Text facts'!$A$1:$C$981,3,0)</f>
        <v>#N/A</v>
      </c>
      <c r="K99" s="1" t="e">
        <f>VLOOKUP(J99,'Text facts'!$A$1:$H$981,6,0)</f>
        <v>#N/A</v>
      </c>
      <c r="L99" t="e">
        <f>VLOOKUP(J99,'Text facts'!$A$1:$B$981,2,0)</f>
        <v>#N/A</v>
      </c>
      <c r="M99" t="e">
        <f>VLOOKUP(J99,'Text facts'!$A$1:$C$981,3,0)</f>
        <v>#N/A</v>
      </c>
      <c r="O99" s="1" t="e">
        <f>VLOOKUP(N99,'Text facts'!$A$1:$H$981,6,0)</f>
        <v>#N/A</v>
      </c>
      <c r="P99" t="e">
        <f>VLOOKUP(N99,'Text facts'!$A$1:$B$981,2,0)</f>
        <v>#N/A</v>
      </c>
      <c r="Q99" t="e">
        <f>VLOOKUP(N99,'Text facts'!$A$1:$C$981,3,0)</f>
        <v>#N/A</v>
      </c>
      <c r="S99" s="1" t="e">
        <f>VLOOKUP(R99,'Text facts'!$A$1:$H$981,6,0)</f>
        <v>#N/A</v>
      </c>
      <c r="T99" t="e">
        <f>VLOOKUP(R99,'Text facts'!$A$1:$B$981,2,0)</f>
        <v>#N/A</v>
      </c>
      <c r="U99" t="e">
        <f>VLOOKUP(R99,'Text facts'!$A$1:$C$981,3,0)</f>
        <v>#N/A</v>
      </c>
      <c r="W99" s="1" t="e">
        <f>VLOOKUP(V99,'Text facts'!$A$1:$H$981,6,0)</f>
        <v>#N/A</v>
      </c>
      <c r="X99" t="e">
        <f>VLOOKUP(V99,'Text facts'!$A$1:$B$981,2,0)</f>
        <v>#N/A</v>
      </c>
      <c r="Y99" t="e">
        <f>VLOOKUP(V99,'Text facts'!$A$1:$C$981,3,0)</f>
        <v>#N/A</v>
      </c>
      <c r="AA99" s="1" t="e">
        <f>VLOOKUP(Z99,'Text facts'!$A$1:$H$981,6,0)</f>
        <v>#N/A</v>
      </c>
      <c r="AB99" t="e">
        <f>VLOOKUP(Z99,'Text facts'!$A$1:$B$981,2,0)</f>
        <v>#N/A</v>
      </c>
      <c r="AC99" t="e">
        <f>VLOOKUP(Z99,'Text facts'!$A$1:$C$981,3,0)</f>
        <v>#N/A</v>
      </c>
      <c r="AE99" s="1" t="e">
        <f>VLOOKUP(AD99,'Text facts'!$A$1:$H$981,6,0)</f>
        <v>#N/A</v>
      </c>
      <c r="AF99" t="e">
        <f>VLOOKUP(AD99,'Text facts'!$A$1:$B$981,2,0)</f>
        <v>#N/A</v>
      </c>
      <c r="AG99" t="e">
        <f>VLOOKUP(AD99,'Text facts'!$A$1:$C$981,3,0)</f>
        <v>#N/A</v>
      </c>
      <c r="AI99" t="e">
        <f>VLOOKUP(AH99,'Text facts'!$A$1:$H$981,6,0)</f>
        <v>#N/A</v>
      </c>
      <c r="AJ99" t="e">
        <f>VLOOKUP(AH99,'Text facts'!$A$1:$B$981,2,0)</f>
        <v>#N/A</v>
      </c>
      <c r="AK99" t="e">
        <f>VLOOKUP(AH99,'Text facts'!$A$1:$C$981,3,0)</f>
        <v>#N/A</v>
      </c>
      <c r="AM99" t="e">
        <f>VLOOKUP(AL99,'Text facts'!$A$1:$H$981,6,0)</f>
        <v>#N/A</v>
      </c>
      <c r="AN99" t="e">
        <f>VLOOKUP(AL99,'Text facts'!$A$1:$B$981,2,0)</f>
        <v>#N/A</v>
      </c>
      <c r="AO99" t="e">
        <f>VLOOKUP(AL99,'Text facts'!$A$1:$C$981,3,0)</f>
        <v>#N/A</v>
      </c>
    </row>
    <row r="100" spans="1:41">
      <c r="A100" s="1" t="s">
        <v>163</v>
      </c>
      <c r="B100" s="1" t="s">
        <v>3420</v>
      </c>
      <c r="C100" s="1" t="str">
        <f>VLOOKUP(B100,'Text facts'!$A$1:$H$981,6,0)</f>
        <v>A322</v>
      </c>
      <c r="D100" t="str">
        <f>VLOOKUP(B100,'Text facts'!$A$1:$B$981,2,0)</f>
        <v>Sve što raste mora se sastati</v>
      </c>
      <c r="E100" t="str">
        <f>VLOOKUP(B100,'Text facts'!$A$1:$C$981,3,0)</f>
        <v>Everything That Rises Must Converge</v>
      </c>
      <c r="F100" s="1" t="s">
        <v>3438</v>
      </c>
      <c r="G100" s="1" t="str">
        <f>VLOOKUP(F100,'Text facts'!$A$1:$H$981,6,0)</f>
        <v>A325</v>
      </c>
      <c r="H100" t="str">
        <f>VLOOKUP(F100,'Text facts'!$A$1:$B$981,2,0)</f>
        <v>Tišina</v>
      </c>
      <c r="I100" t="str">
        <f>VLOOKUP(F100,'Text facts'!$A$1:$C$981,3,0)</f>
        <v>Silence: Lectures and Writings</v>
      </c>
      <c r="J100" s="1" t="s">
        <v>1389</v>
      </c>
      <c r="K100" s="1" t="s">
        <v>3443</v>
      </c>
      <c r="L100" t="str">
        <f>VLOOKUP(J100,'Text facts'!$A$1:$B$981,2,0)</f>
        <v>[NEMA NASLOVA]</v>
      </c>
      <c r="M100" t="str">
        <f>VLOOKUP(J100,'Text facts'!$A$1:$C$981,3,0)</f>
        <v>[NO TITLE]</v>
      </c>
      <c r="N100" s="1" t="s">
        <v>1791</v>
      </c>
      <c r="O100" s="1" t="str">
        <f>VLOOKUP(N100,'Text facts'!$A$1:$H$981,6,0)</f>
        <v>A43</v>
      </c>
      <c r="P100" t="str">
        <f>VLOOKUP(N100,'Text facts'!$A$1:$B$981,2,0)</f>
        <v>Zločin i kazna</v>
      </c>
      <c r="Q100" t="str">
        <f>VLOOKUP(N100,'Text facts'!$A$1:$C$981,3,0)</f>
        <v>Crime and Punishment</v>
      </c>
      <c r="R100" s="1" t="s">
        <v>3445</v>
      </c>
      <c r="S100" s="1" t="str">
        <f>VLOOKUP(R100,'Text facts'!$A$1:$H$981,6,0)</f>
        <v>A33</v>
      </c>
      <c r="T100" t="str">
        <f>VLOOKUP(R100,'Text facts'!$A$1:$B$981,2,0)</f>
        <v>Ubojite kurve</v>
      </c>
      <c r="U100" t="str">
        <f>VLOOKUP(R100,'Text facts'!$A$1:$C$981,3,0)</f>
        <v>Killer Prostitutes</v>
      </c>
      <c r="W100" s="1" t="e">
        <f>VLOOKUP(V100,'Text facts'!$A$1:$H$981,6,0)</f>
        <v>#N/A</v>
      </c>
      <c r="X100" t="e">
        <f>VLOOKUP(V100,'Text facts'!$A$1:$B$981,2,0)</f>
        <v>#N/A</v>
      </c>
      <c r="Y100" t="e">
        <f>VLOOKUP(V100,'Text facts'!$A$1:$C$981,3,0)</f>
        <v>#N/A</v>
      </c>
      <c r="AA100" s="1" t="e">
        <f>VLOOKUP(Z100,'Text facts'!$A$1:$H$981,6,0)</f>
        <v>#N/A</v>
      </c>
      <c r="AB100" t="e">
        <f>VLOOKUP(Z100,'Text facts'!$A$1:$B$981,2,0)</f>
        <v>#N/A</v>
      </c>
      <c r="AC100" t="e">
        <f>VLOOKUP(Z100,'Text facts'!$A$1:$C$981,3,0)</f>
        <v>#N/A</v>
      </c>
      <c r="AE100" s="1" t="e">
        <f>VLOOKUP(AD100,'Text facts'!$A$1:$H$981,6,0)</f>
        <v>#N/A</v>
      </c>
      <c r="AF100" t="e">
        <f>VLOOKUP(AD100,'Text facts'!$A$1:$B$981,2,0)</f>
        <v>#N/A</v>
      </c>
      <c r="AG100" t="e">
        <f>VLOOKUP(AD100,'Text facts'!$A$1:$C$981,3,0)</f>
        <v>#N/A</v>
      </c>
      <c r="AI100" t="e">
        <f>VLOOKUP(AH100,'Text facts'!$A$1:$H$981,6,0)</f>
        <v>#N/A</v>
      </c>
      <c r="AJ100" t="e">
        <f>VLOOKUP(AH100,'Text facts'!$A$1:$B$981,2,0)</f>
        <v>#N/A</v>
      </c>
      <c r="AK100" t="e">
        <f>VLOOKUP(AH100,'Text facts'!$A$1:$C$981,3,0)</f>
        <v>#N/A</v>
      </c>
      <c r="AM100" t="e">
        <f>VLOOKUP(AL100,'Text facts'!$A$1:$H$981,6,0)</f>
        <v>#N/A</v>
      </c>
      <c r="AN100" t="e">
        <f>VLOOKUP(AL100,'Text facts'!$A$1:$B$981,2,0)</f>
        <v>#N/A</v>
      </c>
      <c r="AO100" t="e">
        <f>VLOOKUP(AL100,'Text facts'!$A$1:$C$981,3,0)</f>
        <v>#N/A</v>
      </c>
    </row>
    <row r="101" spans="1:41">
      <c r="A101" s="1" t="s">
        <v>164</v>
      </c>
      <c r="B101" s="1" t="s">
        <v>3463</v>
      </c>
      <c r="C101" s="1" t="str">
        <f>VLOOKUP(B101,'Text facts'!$A$1:$H$981,6,0)</f>
        <v>A328</v>
      </c>
      <c r="D101" t="str">
        <f>VLOOKUP(B101,'Text facts'!$A$1:$B$981,2,0)</f>
        <v>Pada Avala</v>
      </c>
      <c r="E101" t="str">
        <f>VLOOKUP(B101,'Text facts'!$A$1:$C$981,3,0)</f>
        <v>Avala Is Falling</v>
      </c>
      <c r="F101" s="1" t="s">
        <v>3466</v>
      </c>
      <c r="G101" s="1" t="str">
        <f>VLOOKUP(F101,'Text facts'!$A$1:$H$981,6,0)</f>
        <v>A103</v>
      </c>
      <c r="H101" t="str">
        <f>VLOOKUP(F101,'Text facts'!$A$1:$B$981,2,0)</f>
        <v>Normalni ljudi</v>
      </c>
      <c r="I101" t="str">
        <f>VLOOKUP(F101,'Text facts'!$A$1:$C$981,3,0)</f>
        <v>Normal People</v>
      </c>
      <c r="K101" s="1" t="e">
        <f>VLOOKUP(J101,'Text facts'!$A$1:$H$981,6,0)</f>
        <v>#N/A</v>
      </c>
      <c r="L101" t="e">
        <f>VLOOKUP(J101,'Text facts'!$A$1:$B$981,2,0)</f>
        <v>#N/A</v>
      </c>
      <c r="M101" t="e">
        <f>VLOOKUP(J101,'Text facts'!$A$1:$C$981,3,0)</f>
        <v>#N/A</v>
      </c>
      <c r="O101" s="1" t="e">
        <f>VLOOKUP(N101,'Text facts'!$A$1:$H$981,6,0)</f>
        <v>#N/A</v>
      </c>
      <c r="P101" t="e">
        <f>VLOOKUP(N101,'Text facts'!$A$1:$B$981,2,0)</f>
        <v>#N/A</v>
      </c>
      <c r="Q101" t="e">
        <f>VLOOKUP(N101,'Text facts'!$A$1:$C$981,3,0)</f>
        <v>#N/A</v>
      </c>
      <c r="S101" s="1" t="e">
        <f>VLOOKUP(R101,'Text facts'!$A$1:$H$981,6,0)</f>
        <v>#N/A</v>
      </c>
      <c r="T101" t="e">
        <f>VLOOKUP(R101,'Text facts'!$A$1:$B$981,2,0)</f>
        <v>#N/A</v>
      </c>
      <c r="U101" t="e">
        <f>VLOOKUP(R101,'Text facts'!$A$1:$C$981,3,0)</f>
        <v>#N/A</v>
      </c>
      <c r="W101" s="1" t="e">
        <f>VLOOKUP(V101,'Text facts'!$A$1:$H$981,6,0)</f>
        <v>#N/A</v>
      </c>
      <c r="X101" t="e">
        <f>VLOOKUP(V101,'Text facts'!$A$1:$B$981,2,0)</f>
        <v>#N/A</v>
      </c>
      <c r="Y101" t="e">
        <f>VLOOKUP(V101,'Text facts'!$A$1:$C$981,3,0)</f>
        <v>#N/A</v>
      </c>
      <c r="AA101" s="1" t="e">
        <f>VLOOKUP(Z101,'Text facts'!$A$1:$H$981,6,0)</f>
        <v>#N/A</v>
      </c>
      <c r="AB101" t="e">
        <f>VLOOKUP(Z101,'Text facts'!$A$1:$B$981,2,0)</f>
        <v>#N/A</v>
      </c>
      <c r="AC101" t="e">
        <f>VLOOKUP(Z101,'Text facts'!$A$1:$C$981,3,0)</f>
        <v>#N/A</v>
      </c>
      <c r="AE101" s="1" t="e">
        <f>VLOOKUP(AD101,'Text facts'!$A$1:$H$981,6,0)</f>
        <v>#N/A</v>
      </c>
      <c r="AF101" t="e">
        <f>VLOOKUP(AD101,'Text facts'!$A$1:$B$981,2,0)</f>
        <v>#N/A</v>
      </c>
      <c r="AG101" t="e">
        <f>VLOOKUP(AD101,'Text facts'!$A$1:$C$981,3,0)</f>
        <v>#N/A</v>
      </c>
      <c r="AI101" t="e">
        <f>VLOOKUP(AH101,'Text facts'!$A$1:$H$981,6,0)</f>
        <v>#N/A</v>
      </c>
      <c r="AJ101" t="e">
        <f>VLOOKUP(AH101,'Text facts'!$A$1:$B$981,2,0)</f>
        <v>#N/A</v>
      </c>
      <c r="AK101" t="e">
        <f>VLOOKUP(AH101,'Text facts'!$A$1:$C$981,3,0)</f>
        <v>#N/A</v>
      </c>
      <c r="AM101" t="e">
        <f>VLOOKUP(AL101,'Text facts'!$A$1:$H$981,6,0)</f>
        <v>#N/A</v>
      </c>
      <c r="AN101" t="e">
        <f>VLOOKUP(AL101,'Text facts'!$A$1:$B$981,2,0)</f>
        <v>#N/A</v>
      </c>
      <c r="AO101" t="e">
        <f>VLOOKUP(AL101,'Text facts'!$A$1:$C$981,3,0)</f>
        <v>#N/A</v>
      </c>
    </row>
    <row r="102" spans="1:41">
      <c r="A102" s="1" t="s">
        <v>165</v>
      </c>
      <c r="B102" s="1" t="s">
        <v>1389</v>
      </c>
      <c r="C102" s="1" t="s">
        <v>2078</v>
      </c>
      <c r="D102" t="str">
        <f>VLOOKUP(B102,'Text facts'!$A$1:$B$981,2,0)</f>
        <v>[NEMA NASLOVA]</v>
      </c>
      <c r="E102" t="str">
        <f>VLOOKUP(B102,'Text facts'!$A$1:$C$981,3,0)</f>
        <v>[NO TITLE]</v>
      </c>
      <c r="F102" s="5" t="s">
        <v>1806</v>
      </c>
      <c r="G102" s="1" t="str">
        <f>VLOOKUP(F102,'Text facts'!$A$1:$H$981,6,0)</f>
        <v>A67</v>
      </c>
      <c r="H102" t="str">
        <f>VLOOKUP(F102,'Text facts'!$A$1:$B$981,2,0)</f>
        <v>U registraturi</v>
      </c>
      <c r="I102" t="str">
        <f>VLOOKUP(F102,'Text facts'!$A$1:$C$981,3,0)</f>
        <v>In the Registrar's Office</v>
      </c>
      <c r="K102" s="1" t="e">
        <f>VLOOKUP(J102,'Text facts'!$A$1:$H$981,6,0)</f>
        <v>#N/A</v>
      </c>
      <c r="L102" t="e">
        <f>VLOOKUP(J102,'Text facts'!$A$1:$B$981,2,0)</f>
        <v>#N/A</v>
      </c>
      <c r="M102" t="e">
        <f>VLOOKUP(J102,'Text facts'!$A$1:$C$981,3,0)</f>
        <v>#N/A</v>
      </c>
      <c r="O102" s="1" t="e">
        <f>VLOOKUP(N102,'Text facts'!$A$1:$H$981,6,0)</f>
        <v>#N/A</v>
      </c>
      <c r="P102" t="e">
        <f>VLOOKUP(N102,'Text facts'!$A$1:$B$981,2,0)</f>
        <v>#N/A</v>
      </c>
      <c r="Q102" t="e">
        <f>VLOOKUP(N102,'Text facts'!$A$1:$C$981,3,0)</f>
        <v>#N/A</v>
      </c>
      <c r="S102" s="1" t="e">
        <f>VLOOKUP(R102,'Text facts'!$A$1:$H$981,6,0)</f>
        <v>#N/A</v>
      </c>
      <c r="T102" t="e">
        <f>VLOOKUP(R102,'Text facts'!$A$1:$B$981,2,0)</f>
        <v>#N/A</v>
      </c>
      <c r="U102" t="e">
        <f>VLOOKUP(R102,'Text facts'!$A$1:$C$981,3,0)</f>
        <v>#N/A</v>
      </c>
      <c r="W102" s="1" t="e">
        <f>VLOOKUP(V102,'Text facts'!$A$1:$H$981,6,0)</f>
        <v>#N/A</v>
      </c>
      <c r="X102" t="e">
        <f>VLOOKUP(V102,'Text facts'!$A$1:$B$981,2,0)</f>
        <v>#N/A</v>
      </c>
      <c r="Y102" t="e">
        <f>VLOOKUP(V102,'Text facts'!$A$1:$C$981,3,0)</f>
        <v>#N/A</v>
      </c>
      <c r="AA102" s="1" t="e">
        <f>VLOOKUP(Z102,'Text facts'!$A$1:$H$981,6,0)</f>
        <v>#N/A</v>
      </c>
      <c r="AB102" t="e">
        <f>VLOOKUP(Z102,'Text facts'!$A$1:$B$981,2,0)</f>
        <v>#N/A</v>
      </c>
      <c r="AC102" t="e">
        <f>VLOOKUP(Z102,'Text facts'!$A$1:$C$981,3,0)</f>
        <v>#N/A</v>
      </c>
      <c r="AE102" s="1" t="e">
        <f>VLOOKUP(AD102,'Text facts'!$A$1:$H$981,6,0)</f>
        <v>#N/A</v>
      </c>
      <c r="AF102" t="e">
        <f>VLOOKUP(AD102,'Text facts'!$A$1:$B$981,2,0)</f>
        <v>#N/A</v>
      </c>
      <c r="AG102" t="e">
        <f>VLOOKUP(AD102,'Text facts'!$A$1:$C$981,3,0)</f>
        <v>#N/A</v>
      </c>
      <c r="AI102" t="e">
        <f>VLOOKUP(AH102,'Text facts'!$A$1:$H$981,6,0)</f>
        <v>#N/A</v>
      </c>
      <c r="AJ102" t="e">
        <f>VLOOKUP(AH102,'Text facts'!$A$1:$B$981,2,0)</f>
        <v>#N/A</v>
      </c>
      <c r="AK102" t="e">
        <f>VLOOKUP(AH102,'Text facts'!$A$1:$C$981,3,0)</f>
        <v>#N/A</v>
      </c>
      <c r="AM102" t="e">
        <f>VLOOKUP(AL102,'Text facts'!$A$1:$H$981,6,0)</f>
        <v>#N/A</v>
      </c>
      <c r="AN102" t="e">
        <f>VLOOKUP(AL102,'Text facts'!$A$1:$B$981,2,0)</f>
        <v>#N/A</v>
      </c>
      <c r="AO102" t="e">
        <f>VLOOKUP(AL102,'Text facts'!$A$1:$C$981,3,0)</f>
        <v>#N/A</v>
      </c>
    </row>
    <row r="103" spans="1:41">
      <c r="A103" s="1" t="s">
        <v>168</v>
      </c>
      <c r="B103" s="1" t="s">
        <v>3484</v>
      </c>
      <c r="C103" s="1" t="str">
        <f>VLOOKUP(B103,'Text facts'!$A$1:$H$981,6,0)</f>
        <v>A332</v>
      </c>
      <c r="D103" t="str">
        <f>VLOOKUP(B103,'Text facts'!$A$1:$B$981,2,0)</f>
        <v>Femina ludens</v>
      </c>
      <c r="E103" t="str">
        <f>VLOOKUP(B103,'Text facts'!$A$1:$C$981,3,0)</f>
        <v>--</v>
      </c>
      <c r="F103" s="1" t="s">
        <v>3489</v>
      </c>
      <c r="G103" s="1" t="str">
        <f>VLOOKUP(F103,'Text facts'!$A$1:$H$981,6,0)</f>
        <v>A333</v>
      </c>
      <c r="H103" t="str">
        <f>VLOOKUP(F103,'Text facts'!$A$1:$B$981,2,0)</f>
        <v>12 pravila za život</v>
      </c>
      <c r="I103" t="str">
        <f>VLOOKUP(F103,'Text facts'!$A$1:$C$981,3,0)</f>
        <v>12 Rules for Life</v>
      </c>
      <c r="K103" s="1" t="e">
        <f>VLOOKUP(J103,'Text facts'!$A$1:$H$981,6,0)</f>
        <v>#N/A</v>
      </c>
      <c r="L103" t="e">
        <f>VLOOKUP(J103,'Text facts'!$A$1:$B$981,2,0)</f>
        <v>#N/A</v>
      </c>
      <c r="M103" t="e">
        <f>VLOOKUP(J103,'Text facts'!$A$1:$C$981,3,0)</f>
        <v>#N/A</v>
      </c>
      <c r="O103" s="1" t="e">
        <f>VLOOKUP(N103,'Text facts'!$A$1:$H$981,6,0)</f>
        <v>#N/A</v>
      </c>
      <c r="P103" t="e">
        <f>VLOOKUP(N103,'Text facts'!$A$1:$B$981,2,0)</f>
        <v>#N/A</v>
      </c>
      <c r="Q103" t="e">
        <f>VLOOKUP(N103,'Text facts'!$A$1:$C$981,3,0)</f>
        <v>#N/A</v>
      </c>
      <c r="S103" s="1" t="e">
        <f>VLOOKUP(R103,'Text facts'!$A$1:$H$981,6,0)</f>
        <v>#N/A</v>
      </c>
      <c r="T103" t="e">
        <f>VLOOKUP(R103,'Text facts'!$A$1:$B$981,2,0)</f>
        <v>#N/A</v>
      </c>
      <c r="U103" t="e">
        <f>VLOOKUP(R103,'Text facts'!$A$1:$C$981,3,0)</f>
        <v>#N/A</v>
      </c>
      <c r="W103" s="1" t="e">
        <f>VLOOKUP(V103,'Text facts'!$A$1:$H$981,6,0)</f>
        <v>#N/A</v>
      </c>
      <c r="X103" t="e">
        <f>VLOOKUP(V103,'Text facts'!$A$1:$B$981,2,0)</f>
        <v>#N/A</v>
      </c>
      <c r="Y103" t="e">
        <f>VLOOKUP(V103,'Text facts'!$A$1:$C$981,3,0)</f>
        <v>#N/A</v>
      </c>
      <c r="AA103" s="1" t="e">
        <f>VLOOKUP(Z103,'Text facts'!$A$1:$H$981,6,0)</f>
        <v>#N/A</v>
      </c>
      <c r="AB103" t="e">
        <f>VLOOKUP(Z103,'Text facts'!$A$1:$B$981,2,0)</f>
        <v>#N/A</v>
      </c>
      <c r="AC103" t="e">
        <f>VLOOKUP(Z103,'Text facts'!$A$1:$C$981,3,0)</f>
        <v>#N/A</v>
      </c>
      <c r="AE103" s="1" t="e">
        <f>VLOOKUP(AD103,'Text facts'!$A$1:$H$981,6,0)</f>
        <v>#N/A</v>
      </c>
      <c r="AF103" t="e">
        <f>VLOOKUP(AD103,'Text facts'!$A$1:$B$981,2,0)</f>
        <v>#N/A</v>
      </c>
      <c r="AG103" t="e">
        <f>VLOOKUP(AD103,'Text facts'!$A$1:$C$981,3,0)</f>
        <v>#N/A</v>
      </c>
      <c r="AI103" t="e">
        <f>VLOOKUP(AH103,'Text facts'!$A$1:$H$981,6,0)</f>
        <v>#N/A</v>
      </c>
      <c r="AJ103" t="e">
        <f>VLOOKUP(AH103,'Text facts'!$A$1:$B$981,2,0)</f>
        <v>#N/A</v>
      </c>
      <c r="AK103" t="e">
        <f>VLOOKUP(AH103,'Text facts'!$A$1:$C$981,3,0)</f>
        <v>#N/A</v>
      </c>
      <c r="AM103" t="e">
        <f>VLOOKUP(AL103,'Text facts'!$A$1:$H$981,6,0)</f>
        <v>#N/A</v>
      </c>
      <c r="AN103" t="e">
        <f>VLOOKUP(AL103,'Text facts'!$A$1:$B$981,2,0)</f>
        <v>#N/A</v>
      </c>
      <c r="AO103" t="e">
        <f>VLOOKUP(AL103,'Text facts'!$A$1:$C$981,3,0)</f>
        <v>#N/A</v>
      </c>
    </row>
    <row r="104" spans="1:41">
      <c r="A104" s="1" t="s">
        <v>170</v>
      </c>
      <c r="B104" s="1" t="s">
        <v>1583</v>
      </c>
      <c r="C104" s="1" t="str">
        <f>VLOOKUP(B104,'Text facts'!$A$1:$H$981,6,0)</f>
        <v>A32</v>
      </c>
      <c r="D104" t="str">
        <f>VLOOKUP(B104,'Text facts'!$A$1:$B$981,2,0)</f>
        <v>Sto godina samoće</v>
      </c>
      <c r="E104" t="str">
        <f>VLOOKUP(B104,'Text facts'!$A$1:$C$981,3,0)</f>
        <v>One Hundred Years of Solitude</v>
      </c>
      <c r="F104" s="1" t="s">
        <v>1660</v>
      </c>
      <c r="G104" s="1" t="str">
        <f>VLOOKUP(F104,'Text facts'!$A$1:$H$981,6,0)</f>
        <v>A43</v>
      </c>
      <c r="H104" t="str">
        <f>VLOOKUP(F104,'Text facts'!$A$1:$B$981,2,0)</f>
        <v>Idiot</v>
      </c>
      <c r="I104" t="str">
        <f>VLOOKUP(F104,'Text facts'!$A$1:$C$981,3,0)</f>
        <v>The Idiot</v>
      </c>
      <c r="J104" s="1" t="s">
        <v>1679</v>
      </c>
      <c r="K104" s="1" t="str">
        <f>VLOOKUP(J104,'Text facts'!$A$1:$H$981,6,0)</f>
        <v>A43</v>
      </c>
      <c r="L104" t="str">
        <f>VLOOKUP(J104,'Text facts'!$A$1:$B$981,2,0)</f>
        <v>Braća Karamazovi</v>
      </c>
      <c r="M104" t="str">
        <f>VLOOKUP(J104,'Text facts'!$A$1:$C$981,3,0)</f>
        <v>The Brothers Karamazov</v>
      </c>
      <c r="N104" s="1" t="s">
        <v>3508</v>
      </c>
      <c r="O104" s="1" t="str">
        <f>VLOOKUP(N104,'Text facts'!$A$1:$H$981,6,0)</f>
        <v>A337</v>
      </c>
      <c r="P104" t="str">
        <f>VLOOKUP(N104,'Text facts'!$A$1:$B$981,2,0)</f>
        <v>Porodica Thibault</v>
      </c>
      <c r="Q104" t="str">
        <f>VLOOKUP(N104,'Text facts'!$A$1:$C$981,3,0)</f>
        <v>The Thibaults</v>
      </c>
      <c r="S104" s="1" t="e">
        <f>VLOOKUP(R104,'Text facts'!$A$1:$H$981,6,0)</f>
        <v>#N/A</v>
      </c>
      <c r="T104" t="e">
        <f>VLOOKUP(R104,'Text facts'!$A$1:$B$981,2,0)</f>
        <v>#N/A</v>
      </c>
      <c r="U104" t="e">
        <f>VLOOKUP(R104,'Text facts'!$A$1:$C$981,3,0)</f>
        <v>#N/A</v>
      </c>
      <c r="W104" s="1" t="e">
        <f>VLOOKUP(V104,'Text facts'!$A$1:$H$981,6,0)</f>
        <v>#N/A</v>
      </c>
      <c r="X104" t="e">
        <f>VLOOKUP(V104,'Text facts'!$A$1:$B$981,2,0)</f>
        <v>#N/A</v>
      </c>
      <c r="Y104" t="e">
        <f>VLOOKUP(V104,'Text facts'!$A$1:$C$981,3,0)</f>
        <v>#N/A</v>
      </c>
      <c r="AA104" s="1" t="e">
        <f>VLOOKUP(Z104,'Text facts'!$A$1:$H$981,6,0)</f>
        <v>#N/A</v>
      </c>
      <c r="AB104" t="e">
        <f>VLOOKUP(Z104,'Text facts'!$A$1:$B$981,2,0)</f>
        <v>#N/A</v>
      </c>
      <c r="AC104" t="e">
        <f>VLOOKUP(Z104,'Text facts'!$A$1:$C$981,3,0)</f>
        <v>#N/A</v>
      </c>
      <c r="AE104" s="1" t="e">
        <f>VLOOKUP(AD104,'Text facts'!$A$1:$H$981,6,0)</f>
        <v>#N/A</v>
      </c>
      <c r="AF104" t="e">
        <f>VLOOKUP(AD104,'Text facts'!$A$1:$B$981,2,0)</f>
        <v>#N/A</v>
      </c>
      <c r="AG104" t="e">
        <f>VLOOKUP(AD104,'Text facts'!$A$1:$C$981,3,0)</f>
        <v>#N/A</v>
      </c>
      <c r="AI104" t="e">
        <f>VLOOKUP(AH104,'Text facts'!$A$1:$H$981,6,0)</f>
        <v>#N/A</v>
      </c>
      <c r="AJ104" t="e">
        <f>VLOOKUP(AH104,'Text facts'!$A$1:$B$981,2,0)</f>
        <v>#N/A</v>
      </c>
      <c r="AK104" t="e">
        <f>VLOOKUP(AH104,'Text facts'!$A$1:$C$981,3,0)</f>
        <v>#N/A</v>
      </c>
      <c r="AM104" t="e">
        <f>VLOOKUP(AL104,'Text facts'!$A$1:$H$981,6,0)</f>
        <v>#N/A</v>
      </c>
      <c r="AN104" t="e">
        <f>VLOOKUP(AL104,'Text facts'!$A$1:$B$981,2,0)</f>
        <v>#N/A</v>
      </c>
      <c r="AO104" t="e">
        <f>VLOOKUP(AL104,'Text facts'!$A$1:$C$981,3,0)</f>
        <v>#N/A</v>
      </c>
    </row>
    <row r="105" spans="1:41">
      <c r="A105" s="1" t="s">
        <v>171</v>
      </c>
      <c r="B105" s="1" t="s">
        <v>1389</v>
      </c>
      <c r="C105" s="1" t="s">
        <v>3517</v>
      </c>
      <c r="D105" t="str">
        <f>VLOOKUP(B105,'Text facts'!$A$1:$B$981,2,0)</f>
        <v>[NEMA NASLOVA]</v>
      </c>
      <c r="E105" t="str">
        <f>VLOOKUP(B105,'Text facts'!$A$1:$C$981,3,0)</f>
        <v>[NO TITLE]</v>
      </c>
      <c r="G105" s="1" t="e">
        <f>VLOOKUP(F105,'Text facts'!$A$1:$H$981,6,0)</f>
        <v>#N/A</v>
      </c>
      <c r="H105" t="e">
        <f>VLOOKUP(F105,'Text facts'!$A$1:$B$981,2,0)</f>
        <v>#N/A</v>
      </c>
      <c r="I105" t="e">
        <f>VLOOKUP(F105,'Text facts'!$A$1:$C$981,3,0)</f>
        <v>#N/A</v>
      </c>
      <c r="K105" s="1" t="e">
        <f>VLOOKUP(J105,'Text facts'!$A$1:$H$981,6,0)</f>
        <v>#N/A</v>
      </c>
      <c r="L105" t="e">
        <f>VLOOKUP(J105,'Text facts'!$A$1:$B$981,2,0)</f>
        <v>#N/A</v>
      </c>
      <c r="M105" t="e">
        <f>VLOOKUP(J105,'Text facts'!$A$1:$C$981,3,0)</f>
        <v>#N/A</v>
      </c>
      <c r="O105" s="1" t="e">
        <f>VLOOKUP(N105,'Text facts'!$A$1:$H$981,6,0)</f>
        <v>#N/A</v>
      </c>
      <c r="P105" t="e">
        <f>VLOOKUP(N105,'Text facts'!$A$1:$B$981,2,0)</f>
        <v>#N/A</v>
      </c>
      <c r="Q105" t="e">
        <f>VLOOKUP(N105,'Text facts'!$A$1:$C$981,3,0)</f>
        <v>#N/A</v>
      </c>
      <c r="S105" s="1" t="e">
        <f>VLOOKUP(R105,'Text facts'!$A$1:$H$981,6,0)</f>
        <v>#N/A</v>
      </c>
      <c r="T105" t="e">
        <f>VLOOKUP(R105,'Text facts'!$A$1:$B$981,2,0)</f>
        <v>#N/A</v>
      </c>
      <c r="U105" t="e">
        <f>VLOOKUP(R105,'Text facts'!$A$1:$C$981,3,0)</f>
        <v>#N/A</v>
      </c>
      <c r="W105" s="1" t="e">
        <f>VLOOKUP(V105,'Text facts'!$A$1:$H$981,6,0)</f>
        <v>#N/A</v>
      </c>
      <c r="X105" t="e">
        <f>VLOOKUP(V105,'Text facts'!$A$1:$B$981,2,0)</f>
        <v>#N/A</v>
      </c>
      <c r="Y105" t="e">
        <f>VLOOKUP(V105,'Text facts'!$A$1:$C$981,3,0)</f>
        <v>#N/A</v>
      </c>
      <c r="AA105" s="1" t="e">
        <f>VLOOKUP(Z105,'Text facts'!$A$1:$H$981,6,0)</f>
        <v>#N/A</v>
      </c>
      <c r="AB105" t="e">
        <f>VLOOKUP(Z105,'Text facts'!$A$1:$B$981,2,0)</f>
        <v>#N/A</v>
      </c>
      <c r="AC105" t="e">
        <f>VLOOKUP(Z105,'Text facts'!$A$1:$C$981,3,0)</f>
        <v>#N/A</v>
      </c>
      <c r="AE105" s="1" t="e">
        <f>VLOOKUP(AD105,'Text facts'!$A$1:$H$981,6,0)</f>
        <v>#N/A</v>
      </c>
      <c r="AF105" t="e">
        <f>VLOOKUP(AD105,'Text facts'!$A$1:$B$981,2,0)</f>
        <v>#N/A</v>
      </c>
      <c r="AG105" t="e">
        <f>VLOOKUP(AD105,'Text facts'!$A$1:$C$981,3,0)</f>
        <v>#N/A</v>
      </c>
      <c r="AI105" t="e">
        <f>VLOOKUP(AH105,'Text facts'!$A$1:$H$981,6,0)</f>
        <v>#N/A</v>
      </c>
      <c r="AJ105" t="e">
        <f>VLOOKUP(AH105,'Text facts'!$A$1:$B$981,2,0)</f>
        <v>#N/A</v>
      </c>
      <c r="AK105" t="e">
        <f>VLOOKUP(AH105,'Text facts'!$A$1:$C$981,3,0)</f>
        <v>#N/A</v>
      </c>
      <c r="AM105" t="e">
        <f>VLOOKUP(AL105,'Text facts'!$A$1:$H$981,6,0)</f>
        <v>#N/A</v>
      </c>
      <c r="AN105" t="e">
        <f>VLOOKUP(AL105,'Text facts'!$A$1:$B$981,2,0)</f>
        <v>#N/A</v>
      </c>
      <c r="AO105" t="e">
        <f>VLOOKUP(AL105,'Text facts'!$A$1:$C$981,3,0)</f>
        <v>#N/A</v>
      </c>
    </row>
    <row r="106" spans="1:41">
      <c r="A106" s="1" t="s">
        <v>173</v>
      </c>
      <c r="B106" s="1" t="s">
        <v>1976</v>
      </c>
      <c r="C106" s="1" t="str">
        <f>VLOOKUP(B106,'Text facts'!$A$1:$H$981,6,0)</f>
        <v>A92</v>
      </c>
      <c r="D106" t="str">
        <f>VLOOKUP(B106,'Text facts'!$A$1:$B$981,2,0)</f>
        <v>Zlatarovo zlato</v>
      </c>
      <c r="E106" t="str">
        <f>VLOOKUP(B106,'Text facts'!$A$1:$C$981,3,0)</f>
        <v>The Goldsmith's Treasure</v>
      </c>
      <c r="F106" s="1" t="s">
        <v>3537</v>
      </c>
      <c r="G106" s="1" t="str">
        <f>VLOOKUP(F106,'Text facts'!$A$1:$H$981,6,0)</f>
        <v>A118</v>
      </c>
      <c r="H106" t="str">
        <f>VLOOKUP(F106,'Text facts'!$A$1:$B$981,2,0)</f>
        <v>Koko u Parizu</v>
      </c>
      <c r="I106" t="str">
        <f>VLOOKUP(F106,'Text facts'!$A$1:$C$981,3,0)</f>
        <v>The Mystery of the Stolen Painting</v>
      </c>
      <c r="J106" s="1" t="s">
        <v>1738</v>
      </c>
      <c r="K106" s="1" t="str">
        <f>VLOOKUP(J106,'Text facts'!$A$1:$H$981,6,0)</f>
        <v>A55</v>
      </c>
      <c r="L106" t="str">
        <f>VLOOKUP(J106,'Text facts'!$A$1:$B$981,2,0)</f>
        <v>Tajni dnevnik Adriana Molea</v>
      </c>
      <c r="M106" t="str">
        <f>VLOOKUP(J106,'Text facts'!$A$1:$C$981,3,0)</f>
        <v>The Secret Diary of Adrian Mole</v>
      </c>
      <c r="N106" s="1" t="s">
        <v>3540</v>
      </c>
      <c r="O106" s="1" t="str">
        <f>VLOOKUP(N106,'Text facts'!$A$1:$H$981,6,0)</f>
        <v>A92</v>
      </c>
      <c r="P106" t="str">
        <f>VLOOKUP(N106,'Text facts'!$A$1:$B$981,2,0)</f>
        <v>Povjestice</v>
      </c>
      <c r="Q106" t="str">
        <f>VLOOKUP(N106,'Text facts'!$A$1:$C$981,3,0)</f>
        <v>--</v>
      </c>
      <c r="S106" s="1" t="e">
        <f>VLOOKUP(R106,'Text facts'!$A$1:$H$981,6,0)</f>
        <v>#N/A</v>
      </c>
      <c r="T106" t="e">
        <f>VLOOKUP(R106,'Text facts'!$A$1:$B$981,2,0)</f>
        <v>#N/A</v>
      </c>
      <c r="U106" t="e">
        <f>VLOOKUP(R106,'Text facts'!$A$1:$C$981,3,0)</f>
        <v>#N/A</v>
      </c>
      <c r="W106" s="1" t="e">
        <f>VLOOKUP(V106,'Text facts'!$A$1:$H$981,6,0)</f>
        <v>#N/A</v>
      </c>
      <c r="X106" t="e">
        <f>VLOOKUP(V106,'Text facts'!$A$1:$B$981,2,0)</f>
        <v>#N/A</v>
      </c>
      <c r="Y106" t="e">
        <f>VLOOKUP(V106,'Text facts'!$A$1:$C$981,3,0)</f>
        <v>#N/A</v>
      </c>
      <c r="AA106" s="1" t="e">
        <f>VLOOKUP(Z106,'Text facts'!$A$1:$H$981,6,0)</f>
        <v>#N/A</v>
      </c>
      <c r="AB106" t="e">
        <f>VLOOKUP(Z106,'Text facts'!$A$1:$B$981,2,0)</f>
        <v>#N/A</v>
      </c>
      <c r="AC106" t="e">
        <f>VLOOKUP(Z106,'Text facts'!$A$1:$C$981,3,0)</f>
        <v>#N/A</v>
      </c>
      <c r="AE106" s="1" t="e">
        <f>VLOOKUP(AD106,'Text facts'!$A$1:$H$981,6,0)</f>
        <v>#N/A</v>
      </c>
      <c r="AF106" t="e">
        <f>VLOOKUP(AD106,'Text facts'!$A$1:$B$981,2,0)</f>
        <v>#N/A</v>
      </c>
      <c r="AG106" t="e">
        <f>VLOOKUP(AD106,'Text facts'!$A$1:$C$981,3,0)</f>
        <v>#N/A</v>
      </c>
      <c r="AI106" t="e">
        <f>VLOOKUP(AH106,'Text facts'!$A$1:$H$981,6,0)</f>
        <v>#N/A</v>
      </c>
      <c r="AJ106" t="e">
        <f>VLOOKUP(AH106,'Text facts'!$A$1:$B$981,2,0)</f>
        <v>#N/A</v>
      </c>
      <c r="AK106" t="e">
        <f>VLOOKUP(AH106,'Text facts'!$A$1:$C$981,3,0)</f>
        <v>#N/A</v>
      </c>
      <c r="AM106" t="e">
        <f>VLOOKUP(AL106,'Text facts'!$A$1:$H$981,6,0)</f>
        <v>#N/A</v>
      </c>
      <c r="AN106" t="e">
        <f>VLOOKUP(AL106,'Text facts'!$A$1:$B$981,2,0)</f>
        <v>#N/A</v>
      </c>
      <c r="AO106" t="e">
        <f>VLOOKUP(AL106,'Text facts'!$A$1:$C$981,3,0)</f>
        <v>#N/A</v>
      </c>
    </row>
    <row r="107" spans="1:41">
      <c r="A107" s="1" t="s">
        <v>175</v>
      </c>
      <c r="C107" s="1" t="e">
        <f>VLOOKUP(B107,'Text facts'!$A$1:$H$981,6,0)</f>
        <v>#N/A</v>
      </c>
      <c r="D107" t="e">
        <f>VLOOKUP(B107,'Text facts'!$A$1:$B$981,2,0)</f>
        <v>#N/A</v>
      </c>
      <c r="E107" t="e">
        <f>VLOOKUP(B107,'Text facts'!$A$1:$C$981,3,0)</f>
        <v>#N/A</v>
      </c>
      <c r="G107" s="1" t="e">
        <f>VLOOKUP(F107,'Text facts'!$A$1:$H$981,6,0)</f>
        <v>#N/A</v>
      </c>
      <c r="H107" t="e">
        <f>VLOOKUP(F107,'Text facts'!$A$1:$B$981,2,0)</f>
        <v>#N/A</v>
      </c>
      <c r="I107" t="e">
        <f>VLOOKUP(F107,'Text facts'!$A$1:$C$981,3,0)</f>
        <v>#N/A</v>
      </c>
      <c r="K107" s="1" t="e">
        <f>VLOOKUP(J107,'Text facts'!$A$1:$H$981,6,0)</f>
        <v>#N/A</v>
      </c>
      <c r="L107" t="e">
        <f>VLOOKUP(J107,'Text facts'!$A$1:$B$981,2,0)</f>
        <v>#N/A</v>
      </c>
      <c r="M107" t="e">
        <f>VLOOKUP(J107,'Text facts'!$A$1:$C$981,3,0)</f>
        <v>#N/A</v>
      </c>
      <c r="O107" s="1" t="e">
        <f>VLOOKUP(N107,'Text facts'!$A$1:$H$981,6,0)</f>
        <v>#N/A</v>
      </c>
      <c r="P107" t="e">
        <f>VLOOKUP(N107,'Text facts'!$A$1:$B$981,2,0)</f>
        <v>#N/A</v>
      </c>
      <c r="Q107" t="e">
        <f>VLOOKUP(N107,'Text facts'!$A$1:$C$981,3,0)</f>
        <v>#N/A</v>
      </c>
      <c r="S107" s="1" t="e">
        <f>VLOOKUP(R107,'Text facts'!$A$1:$H$981,6,0)</f>
        <v>#N/A</v>
      </c>
      <c r="T107" t="e">
        <f>VLOOKUP(R107,'Text facts'!$A$1:$B$981,2,0)</f>
        <v>#N/A</v>
      </c>
      <c r="U107" t="e">
        <f>VLOOKUP(R107,'Text facts'!$A$1:$C$981,3,0)</f>
        <v>#N/A</v>
      </c>
      <c r="W107" s="1" t="e">
        <f>VLOOKUP(V107,'Text facts'!$A$1:$H$981,6,0)</f>
        <v>#N/A</v>
      </c>
      <c r="X107" t="e">
        <f>VLOOKUP(V107,'Text facts'!$A$1:$B$981,2,0)</f>
        <v>#N/A</v>
      </c>
      <c r="Y107" t="e">
        <f>VLOOKUP(V107,'Text facts'!$A$1:$C$981,3,0)</f>
        <v>#N/A</v>
      </c>
      <c r="AA107" s="1" t="e">
        <f>VLOOKUP(Z107,'Text facts'!$A$1:$H$981,6,0)</f>
        <v>#N/A</v>
      </c>
      <c r="AB107" t="e">
        <f>VLOOKUP(Z107,'Text facts'!$A$1:$B$981,2,0)</f>
        <v>#N/A</v>
      </c>
      <c r="AC107" t="e">
        <f>VLOOKUP(Z107,'Text facts'!$A$1:$C$981,3,0)</f>
        <v>#N/A</v>
      </c>
      <c r="AE107" s="1" t="e">
        <f>VLOOKUP(AD107,'Text facts'!$A$1:$H$981,6,0)</f>
        <v>#N/A</v>
      </c>
      <c r="AF107" t="e">
        <f>VLOOKUP(AD107,'Text facts'!$A$1:$B$981,2,0)</f>
        <v>#N/A</v>
      </c>
      <c r="AG107" t="e">
        <f>VLOOKUP(AD107,'Text facts'!$A$1:$C$981,3,0)</f>
        <v>#N/A</v>
      </c>
      <c r="AI107" t="e">
        <f>VLOOKUP(AH107,'Text facts'!$A$1:$H$981,6,0)</f>
        <v>#N/A</v>
      </c>
      <c r="AJ107" t="e">
        <f>VLOOKUP(AH107,'Text facts'!$A$1:$B$981,2,0)</f>
        <v>#N/A</v>
      </c>
      <c r="AK107" t="e">
        <f>VLOOKUP(AH107,'Text facts'!$A$1:$C$981,3,0)</f>
        <v>#N/A</v>
      </c>
      <c r="AM107" t="e">
        <f>VLOOKUP(AL107,'Text facts'!$A$1:$H$981,6,0)</f>
        <v>#N/A</v>
      </c>
      <c r="AN107" t="e">
        <f>VLOOKUP(AL107,'Text facts'!$A$1:$B$981,2,0)</f>
        <v>#N/A</v>
      </c>
      <c r="AO107" t="e">
        <f>VLOOKUP(AL107,'Text facts'!$A$1:$C$981,3,0)</f>
        <v>#N/A</v>
      </c>
    </row>
    <row r="108" spans="1:41">
      <c r="A108" s="1" t="s">
        <v>176</v>
      </c>
      <c r="C108" s="1" t="e">
        <f>VLOOKUP(B108,'Text facts'!$A$1:$H$981,6,0)</f>
        <v>#N/A</v>
      </c>
      <c r="D108" t="e">
        <f>VLOOKUP(B108,'Text facts'!$A$1:$B$981,2,0)</f>
        <v>#N/A</v>
      </c>
      <c r="E108" t="e">
        <f>VLOOKUP(B108,'Text facts'!$A$1:$C$981,3,0)</f>
        <v>#N/A</v>
      </c>
      <c r="G108" s="1" t="e">
        <f>VLOOKUP(F108,'Text facts'!$A$1:$H$981,6,0)</f>
        <v>#N/A</v>
      </c>
      <c r="H108" t="e">
        <f>VLOOKUP(F108,'Text facts'!$A$1:$B$981,2,0)</f>
        <v>#N/A</v>
      </c>
      <c r="I108" t="e">
        <f>VLOOKUP(F108,'Text facts'!$A$1:$C$981,3,0)</f>
        <v>#N/A</v>
      </c>
      <c r="K108" s="1" t="e">
        <f>VLOOKUP(J108,'Text facts'!$A$1:$H$981,6,0)</f>
        <v>#N/A</v>
      </c>
      <c r="L108" t="e">
        <f>VLOOKUP(J108,'Text facts'!$A$1:$B$981,2,0)</f>
        <v>#N/A</v>
      </c>
      <c r="M108" t="e">
        <f>VLOOKUP(J108,'Text facts'!$A$1:$C$981,3,0)</f>
        <v>#N/A</v>
      </c>
      <c r="O108" s="1" t="e">
        <f>VLOOKUP(N108,'Text facts'!$A$1:$H$981,6,0)</f>
        <v>#N/A</v>
      </c>
      <c r="P108" t="e">
        <f>VLOOKUP(N108,'Text facts'!$A$1:$B$981,2,0)</f>
        <v>#N/A</v>
      </c>
      <c r="Q108" t="e">
        <f>VLOOKUP(N108,'Text facts'!$A$1:$C$981,3,0)</f>
        <v>#N/A</v>
      </c>
      <c r="S108" s="1" t="e">
        <f>VLOOKUP(R108,'Text facts'!$A$1:$H$981,6,0)</f>
        <v>#N/A</v>
      </c>
      <c r="T108" t="e">
        <f>VLOOKUP(R108,'Text facts'!$A$1:$B$981,2,0)</f>
        <v>#N/A</v>
      </c>
      <c r="U108" t="e">
        <f>VLOOKUP(R108,'Text facts'!$A$1:$C$981,3,0)</f>
        <v>#N/A</v>
      </c>
      <c r="W108" s="1" t="e">
        <f>VLOOKUP(V108,'Text facts'!$A$1:$H$981,6,0)</f>
        <v>#N/A</v>
      </c>
      <c r="X108" t="e">
        <f>VLOOKUP(V108,'Text facts'!$A$1:$B$981,2,0)</f>
        <v>#N/A</v>
      </c>
      <c r="Y108" t="e">
        <f>VLOOKUP(V108,'Text facts'!$A$1:$C$981,3,0)</f>
        <v>#N/A</v>
      </c>
      <c r="AA108" s="1" t="e">
        <f>VLOOKUP(Z108,'Text facts'!$A$1:$H$981,6,0)</f>
        <v>#N/A</v>
      </c>
      <c r="AB108" t="e">
        <f>VLOOKUP(Z108,'Text facts'!$A$1:$B$981,2,0)</f>
        <v>#N/A</v>
      </c>
      <c r="AC108" t="e">
        <f>VLOOKUP(Z108,'Text facts'!$A$1:$C$981,3,0)</f>
        <v>#N/A</v>
      </c>
      <c r="AE108" s="1" t="e">
        <f>VLOOKUP(AD108,'Text facts'!$A$1:$H$981,6,0)</f>
        <v>#N/A</v>
      </c>
      <c r="AF108" t="e">
        <f>VLOOKUP(AD108,'Text facts'!$A$1:$B$981,2,0)</f>
        <v>#N/A</v>
      </c>
      <c r="AG108" t="e">
        <f>VLOOKUP(AD108,'Text facts'!$A$1:$C$981,3,0)</f>
        <v>#N/A</v>
      </c>
      <c r="AI108" t="e">
        <f>VLOOKUP(AH108,'Text facts'!$A$1:$H$981,6,0)</f>
        <v>#N/A</v>
      </c>
      <c r="AJ108" t="e">
        <f>VLOOKUP(AH108,'Text facts'!$A$1:$B$981,2,0)</f>
        <v>#N/A</v>
      </c>
      <c r="AK108" t="e">
        <f>VLOOKUP(AH108,'Text facts'!$A$1:$C$981,3,0)</f>
        <v>#N/A</v>
      </c>
      <c r="AM108" t="e">
        <f>VLOOKUP(AL108,'Text facts'!$A$1:$H$981,6,0)</f>
        <v>#N/A</v>
      </c>
      <c r="AN108" t="e">
        <f>VLOOKUP(AL108,'Text facts'!$A$1:$B$981,2,0)</f>
        <v>#N/A</v>
      </c>
      <c r="AO108" t="e">
        <f>VLOOKUP(AL108,'Text facts'!$A$1:$C$981,3,0)</f>
        <v>#N/A</v>
      </c>
    </row>
    <row r="109" spans="1:41">
      <c r="A109" s="1" t="s">
        <v>177</v>
      </c>
      <c r="B109" s="1" t="s">
        <v>1389</v>
      </c>
      <c r="C109" s="1" t="s">
        <v>1670</v>
      </c>
      <c r="D109" t="str">
        <f>VLOOKUP(B109,'Text facts'!$A$1:$B$981,2,0)</f>
        <v>[NEMA NASLOVA]</v>
      </c>
      <c r="E109" t="str">
        <f>VLOOKUP(B109,'Text facts'!$A$1:$C$981,3,0)</f>
        <v>[NO TITLE]</v>
      </c>
      <c r="F109" s="1" t="s">
        <v>2914</v>
      </c>
      <c r="G109" s="1" t="str">
        <f>VLOOKUP(F109,'Text facts'!$A$1:$H$981,6,0)</f>
        <v>A128</v>
      </c>
      <c r="H109" t="str">
        <f>VLOOKUP(F109,'Text facts'!$A$1:$B$981,2,0)</f>
        <v>Stepski vuk</v>
      </c>
      <c r="I109" t="str">
        <f>VLOOKUP(F109,'Text facts'!$A$1:$C$981,3,0)</f>
        <v>Steppenwolf</v>
      </c>
      <c r="K109" s="1" t="e">
        <f>VLOOKUP(J109,'Text facts'!$A$1:$H$981,6,0)</f>
        <v>#N/A</v>
      </c>
      <c r="L109" t="e">
        <f>VLOOKUP(J109,'Text facts'!$A$1:$B$981,2,0)</f>
        <v>#N/A</v>
      </c>
      <c r="M109" t="e">
        <f>VLOOKUP(J109,'Text facts'!$A$1:$C$981,3,0)</f>
        <v>#N/A</v>
      </c>
      <c r="O109" s="1" t="e">
        <f>VLOOKUP(N109,'Text facts'!$A$1:$H$981,6,0)</f>
        <v>#N/A</v>
      </c>
      <c r="P109" t="e">
        <f>VLOOKUP(N109,'Text facts'!$A$1:$B$981,2,0)</f>
        <v>#N/A</v>
      </c>
      <c r="Q109" t="e">
        <f>VLOOKUP(N109,'Text facts'!$A$1:$C$981,3,0)</f>
        <v>#N/A</v>
      </c>
      <c r="S109" s="1" t="e">
        <f>VLOOKUP(R109,'Text facts'!$A$1:$H$981,6,0)</f>
        <v>#N/A</v>
      </c>
      <c r="T109" t="e">
        <f>VLOOKUP(R109,'Text facts'!$A$1:$B$981,2,0)</f>
        <v>#N/A</v>
      </c>
      <c r="U109" t="e">
        <f>VLOOKUP(R109,'Text facts'!$A$1:$C$981,3,0)</f>
        <v>#N/A</v>
      </c>
      <c r="W109" s="1" t="e">
        <f>VLOOKUP(V109,'Text facts'!$A$1:$H$981,6,0)</f>
        <v>#N/A</v>
      </c>
      <c r="X109" t="e">
        <f>VLOOKUP(V109,'Text facts'!$A$1:$B$981,2,0)</f>
        <v>#N/A</v>
      </c>
      <c r="Y109" t="e">
        <f>VLOOKUP(V109,'Text facts'!$A$1:$C$981,3,0)</f>
        <v>#N/A</v>
      </c>
      <c r="AA109" s="1" t="e">
        <f>VLOOKUP(Z109,'Text facts'!$A$1:$H$981,6,0)</f>
        <v>#N/A</v>
      </c>
      <c r="AB109" t="e">
        <f>VLOOKUP(Z109,'Text facts'!$A$1:$B$981,2,0)</f>
        <v>#N/A</v>
      </c>
      <c r="AC109" t="e">
        <f>VLOOKUP(Z109,'Text facts'!$A$1:$C$981,3,0)</f>
        <v>#N/A</v>
      </c>
      <c r="AE109" s="1" t="e">
        <f>VLOOKUP(AD109,'Text facts'!$A$1:$H$981,6,0)</f>
        <v>#N/A</v>
      </c>
      <c r="AF109" t="e">
        <f>VLOOKUP(AD109,'Text facts'!$A$1:$B$981,2,0)</f>
        <v>#N/A</v>
      </c>
      <c r="AG109" t="e">
        <f>VLOOKUP(AD109,'Text facts'!$A$1:$C$981,3,0)</f>
        <v>#N/A</v>
      </c>
      <c r="AI109" t="e">
        <f>VLOOKUP(AH109,'Text facts'!$A$1:$H$981,6,0)</f>
        <v>#N/A</v>
      </c>
      <c r="AJ109" t="e">
        <f>VLOOKUP(AH109,'Text facts'!$A$1:$B$981,2,0)</f>
        <v>#N/A</v>
      </c>
      <c r="AK109" t="e">
        <f>VLOOKUP(AH109,'Text facts'!$A$1:$C$981,3,0)</f>
        <v>#N/A</v>
      </c>
      <c r="AM109" t="e">
        <f>VLOOKUP(AL109,'Text facts'!$A$1:$H$981,6,0)</f>
        <v>#N/A</v>
      </c>
      <c r="AN109" t="e">
        <f>VLOOKUP(AL109,'Text facts'!$A$1:$B$981,2,0)</f>
        <v>#N/A</v>
      </c>
      <c r="AO109" t="e">
        <f>VLOOKUP(AL109,'Text facts'!$A$1:$C$981,3,0)</f>
        <v>#N/A</v>
      </c>
    </row>
    <row r="110" spans="1:41">
      <c r="A110" s="1" t="s">
        <v>178</v>
      </c>
      <c r="B110" s="1" t="s">
        <v>1660</v>
      </c>
      <c r="C110" s="1" t="str">
        <f>VLOOKUP(B110,'Text facts'!$A$1:$H$981,6,0)</f>
        <v>A43</v>
      </c>
      <c r="D110" t="str">
        <f>VLOOKUP(B110,'Text facts'!$A$1:$B$981,2,0)</f>
        <v>Idiot</v>
      </c>
      <c r="E110" t="str">
        <f>VLOOKUP(B110,'Text facts'!$A$1:$C$981,3,0)</f>
        <v>The Idiot</v>
      </c>
      <c r="G110" s="1" t="e">
        <f>VLOOKUP(F110,'Text facts'!$A$1:$H$981,6,0)</f>
        <v>#N/A</v>
      </c>
      <c r="H110" t="e">
        <f>VLOOKUP(F110,'Text facts'!$A$1:$B$981,2,0)</f>
        <v>#N/A</v>
      </c>
      <c r="I110" t="e">
        <f>VLOOKUP(F110,'Text facts'!$A$1:$C$981,3,0)</f>
        <v>#N/A</v>
      </c>
      <c r="K110" s="1" t="e">
        <f>VLOOKUP(J110,'Text facts'!$A$1:$H$981,6,0)</f>
        <v>#N/A</v>
      </c>
      <c r="L110" t="e">
        <f>VLOOKUP(J110,'Text facts'!$A$1:$B$981,2,0)</f>
        <v>#N/A</v>
      </c>
      <c r="M110" t="e">
        <f>VLOOKUP(J110,'Text facts'!$A$1:$C$981,3,0)</f>
        <v>#N/A</v>
      </c>
      <c r="O110" s="1" t="e">
        <f>VLOOKUP(N110,'Text facts'!$A$1:$H$981,6,0)</f>
        <v>#N/A</v>
      </c>
      <c r="P110" t="e">
        <f>VLOOKUP(N110,'Text facts'!$A$1:$B$981,2,0)</f>
        <v>#N/A</v>
      </c>
      <c r="Q110" t="e">
        <f>VLOOKUP(N110,'Text facts'!$A$1:$C$981,3,0)</f>
        <v>#N/A</v>
      </c>
      <c r="S110" s="1" t="e">
        <f>VLOOKUP(R110,'Text facts'!$A$1:$H$981,6,0)</f>
        <v>#N/A</v>
      </c>
      <c r="T110" t="e">
        <f>VLOOKUP(R110,'Text facts'!$A$1:$B$981,2,0)</f>
        <v>#N/A</v>
      </c>
      <c r="U110" t="e">
        <f>VLOOKUP(R110,'Text facts'!$A$1:$C$981,3,0)</f>
        <v>#N/A</v>
      </c>
      <c r="W110" s="1" t="e">
        <f>VLOOKUP(V110,'Text facts'!$A$1:$H$981,6,0)</f>
        <v>#N/A</v>
      </c>
      <c r="X110" t="e">
        <f>VLOOKUP(V110,'Text facts'!$A$1:$B$981,2,0)</f>
        <v>#N/A</v>
      </c>
      <c r="Y110" t="e">
        <f>VLOOKUP(V110,'Text facts'!$A$1:$C$981,3,0)</f>
        <v>#N/A</v>
      </c>
      <c r="AA110" s="1" t="e">
        <f>VLOOKUP(Z110,'Text facts'!$A$1:$H$981,6,0)</f>
        <v>#N/A</v>
      </c>
      <c r="AB110" t="e">
        <f>VLOOKUP(Z110,'Text facts'!$A$1:$B$981,2,0)</f>
        <v>#N/A</v>
      </c>
      <c r="AC110" t="e">
        <f>VLOOKUP(Z110,'Text facts'!$A$1:$C$981,3,0)</f>
        <v>#N/A</v>
      </c>
      <c r="AE110" s="1" t="e">
        <f>VLOOKUP(AD110,'Text facts'!$A$1:$H$981,6,0)</f>
        <v>#N/A</v>
      </c>
      <c r="AF110" t="e">
        <f>VLOOKUP(AD110,'Text facts'!$A$1:$B$981,2,0)</f>
        <v>#N/A</v>
      </c>
      <c r="AG110" t="e">
        <f>VLOOKUP(AD110,'Text facts'!$A$1:$C$981,3,0)</f>
        <v>#N/A</v>
      </c>
      <c r="AI110" t="e">
        <f>VLOOKUP(AH110,'Text facts'!$A$1:$H$981,6,0)</f>
        <v>#N/A</v>
      </c>
      <c r="AJ110" t="e">
        <f>VLOOKUP(AH110,'Text facts'!$A$1:$B$981,2,0)</f>
        <v>#N/A</v>
      </c>
      <c r="AK110" t="e">
        <f>VLOOKUP(AH110,'Text facts'!$A$1:$C$981,3,0)</f>
        <v>#N/A</v>
      </c>
      <c r="AM110" t="e">
        <f>VLOOKUP(AL110,'Text facts'!$A$1:$H$981,6,0)</f>
        <v>#N/A</v>
      </c>
      <c r="AN110" t="e">
        <f>VLOOKUP(AL110,'Text facts'!$A$1:$B$981,2,0)</f>
        <v>#N/A</v>
      </c>
      <c r="AO110" t="e">
        <f>VLOOKUP(AL110,'Text facts'!$A$1:$C$981,3,0)</f>
        <v>#N/A</v>
      </c>
    </row>
    <row r="111" spans="1:41">
      <c r="A111" s="1" t="s">
        <v>180</v>
      </c>
      <c r="B111" s="1" t="s">
        <v>3597</v>
      </c>
      <c r="C111" s="1" t="str">
        <f>VLOOKUP(B111,'Text facts'!$A$1:$H$981,6,0)</f>
        <v>A311</v>
      </c>
      <c r="D111" t="str">
        <f>VLOOKUP(B111,'Text facts'!$A$1:$B$981,2,0)</f>
        <v>Tjeraj svoj plug preko mrtvačkih kostiju</v>
      </c>
      <c r="E111" t="str">
        <f>VLOOKUP(B111,'Text facts'!$A$1:$C$981,3,0)</f>
        <v>Drive Your Plow Over the Bones of the Dead</v>
      </c>
      <c r="G111" s="1" t="e">
        <f>VLOOKUP(F111,'Text facts'!$A$1:$H$981,6,0)</f>
        <v>#N/A</v>
      </c>
      <c r="H111" t="e">
        <f>VLOOKUP(F111,'Text facts'!$A$1:$B$981,2,0)</f>
        <v>#N/A</v>
      </c>
      <c r="I111" t="e">
        <f>VLOOKUP(F111,'Text facts'!$A$1:$C$981,3,0)</f>
        <v>#N/A</v>
      </c>
      <c r="K111" s="1" t="e">
        <f>VLOOKUP(J111,'Text facts'!$A$1:$H$981,6,0)</f>
        <v>#N/A</v>
      </c>
      <c r="L111" t="e">
        <f>VLOOKUP(J111,'Text facts'!$A$1:$B$981,2,0)</f>
        <v>#N/A</v>
      </c>
      <c r="M111" t="e">
        <f>VLOOKUP(J111,'Text facts'!$A$1:$C$981,3,0)</f>
        <v>#N/A</v>
      </c>
      <c r="O111" s="1" t="e">
        <f>VLOOKUP(N111,'Text facts'!$A$1:$H$981,6,0)</f>
        <v>#N/A</v>
      </c>
      <c r="P111" t="e">
        <f>VLOOKUP(N111,'Text facts'!$A$1:$B$981,2,0)</f>
        <v>#N/A</v>
      </c>
      <c r="Q111" t="e">
        <f>VLOOKUP(N111,'Text facts'!$A$1:$C$981,3,0)</f>
        <v>#N/A</v>
      </c>
      <c r="S111" s="1" t="e">
        <f>VLOOKUP(R111,'Text facts'!$A$1:$H$981,6,0)</f>
        <v>#N/A</v>
      </c>
      <c r="T111" t="e">
        <f>VLOOKUP(R111,'Text facts'!$A$1:$B$981,2,0)</f>
        <v>#N/A</v>
      </c>
      <c r="U111" t="e">
        <f>VLOOKUP(R111,'Text facts'!$A$1:$C$981,3,0)</f>
        <v>#N/A</v>
      </c>
      <c r="W111" s="1" t="e">
        <f>VLOOKUP(V111,'Text facts'!$A$1:$H$981,6,0)</f>
        <v>#N/A</v>
      </c>
      <c r="X111" t="e">
        <f>VLOOKUP(V111,'Text facts'!$A$1:$B$981,2,0)</f>
        <v>#N/A</v>
      </c>
      <c r="Y111" t="e">
        <f>VLOOKUP(V111,'Text facts'!$A$1:$C$981,3,0)</f>
        <v>#N/A</v>
      </c>
      <c r="AA111" s="1" t="e">
        <f>VLOOKUP(Z111,'Text facts'!$A$1:$H$981,6,0)</f>
        <v>#N/A</v>
      </c>
      <c r="AB111" t="e">
        <f>VLOOKUP(Z111,'Text facts'!$A$1:$B$981,2,0)</f>
        <v>#N/A</v>
      </c>
      <c r="AC111" t="e">
        <f>VLOOKUP(Z111,'Text facts'!$A$1:$C$981,3,0)</f>
        <v>#N/A</v>
      </c>
      <c r="AE111" s="1" t="e">
        <f>VLOOKUP(AD111,'Text facts'!$A$1:$H$981,6,0)</f>
        <v>#N/A</v>
      </c>
      <c r="AF111" t="e">
        <f>VLOOKUP(AD111,'Text facts'!$A$1:$B$981,2,0)</f>
        <v>#N/A</v>
      </c>
      <c r="AG111" t="e">
        <f>VLOOKUP(AD111,'Text facts'!$A$1:$C$981,3,0)</f>
        <v>#N/A</v>
      </c>
      <c r="AI111" t="e">
        <f>VLOOKUP(AH111,'Text facts'!$A$1:$H$981,6,0)</f>
        <v>#N/A</v>
      </c>
      <c r="AJ111" t="e">
        <f>VLOOKUP(AH111,'Text facts'!$A$1:$B$981,2,0)</f>
        <v>#N/A</v>
      </c>
      <c r="AK111" t="e">
        <f>VLOOKUP(AH111,'Text facts'!$A$1:$C$981,3,0)</f>
        <v>#N/A</v>
      </c>
      <c r="AM111" t="e">
        <f>VLOOKUP(AL111,'Text facts'!$A$1:$H$981,6,0)</f>
        <v>#N/A</v>
      </c>
      <c r="AN111" t="e">
        <f>VLOOKUP(AL111,'Text facts'!$A$1:$B$981,2,0)</f>
        <v>#N/A</v>
      </c>
      <c r="AO111" t="e">
        <f>VLOOKUP(AL111,'Text facts'!$A$1:$C$981,3,0)</f>
        <v>#N/A</v>
      </c>
    </row>
    <row r="112" spans="1:41">
      <c r="A112" s="1" t="s">
        <v>181</v>
      </c>
      <c r="B112" s="1" t="s">
        <v>3607</v>
      </c>
      <c r="C112" s="1" t="str">
        <f>VLOOKUP(B112,'Text facts'!$A$1:$H$981,6,0)</f>
        <v>A82</v>
      </c>
      <c r="D112" t="str">
        <f>VLOOKUP(B112,'Text facts'!$A$1:$B$981,2,0)</f>
        <v>Leda</v>
      </c>
      <c r="E112" t="str">
        <f>VLOOKUP(B112,'Text facts'!$A$1:$C$981,3,0)</f>
        <v>--</v>
      </c>
      <c r="F112" s="1" t="s">
        <v>2249</v>
      </c>
      <c r="G112" s="1" t="str">
        <f>VLOOKUP(F112,'Text facts'!$A$1:$H$981,6,0)</f>
        <v>A131</v>
      </c>
      <c r="H112" t="str">
        <f>VLOOKUP(F112,'Text facts'!$A$1:$B$981,2,0)</f>
        <v>Junaci Pavlove ulice</v>
      </c>
      <c r="I112" t="str">
        <f>VLOOKUP(F112,'Text facts'!$A$1:$C$981,3,0)</f>
        <v>The Paul Street Boys</v>
      </c>
      <c r="J112" s="1" t="s">
        <v>2761</v>
      </c>
      <c r="K112" s="1" t="str">
        <f>VLOOKUP(J112,'Text facts'!$A$1:$H$981,6,0)</f>
        <v>A214</v>
      </c>
      <c r="L112" t="str">
        <f>VLOOKUP(J112,'Text facts'!$A$1:$B$981,2,0)</f>
        <v>Nora (Lutkina kuća)</v>
      </c>
      <c r="M112" t="str">
        <f>VLOOKUP(J112,'Text facts'!$A$1:$C$981,3,0)</f>
        <v>A Doll's House</v>
      </c>
      <c r="O112" s="1" t="e">
        <f>VLOOKUP(N112,'Text facts'!$A$1:$H$981,6,0)</f>
        <v>#N/A</v>
      </c>
      <c r="P112" t="e">
        <f>VLOOKUP(N112,'Text facts'!$A$1:$B$981,2,0)</f>
        <v>#N/A</v>
      </c>
      <c r="Q112" t="e">
        <f>VLOOKUP(N112,'Text facts'!$A$1:$C$981,3,0)</f>
        <v>#N/A</v>
      </c>
      <c r="S112" s="1" t="e">
        <f>VLOOKUP(R112,'Text facts'!$A$1:$H$981,6,0)</f>
        <v>#N/A</v>
      </c>
      <c r="T112" t="e">
        <f>VLOOKUP(R112,'Text facts'!$A$1:$B$981,2,0)</f>
        <v>#N/A</v>
      </c>
      <c r="U112" t="e">
        <f>VLOOKUP(R112,'Text facts'!$A$1:$C$981,3,0)</f>
        <v>#N/A</v>
      </c>
      <c r="W112" s="1" t="e">
        <f>VLOOKUP(V112,'Text facts'!$A$1:$H$981,6,0)</f>
        <v>#N/A</v>
      </c>
      <c r="X112" t="e">
        <f>VLOOKUP(V112,'Text facts'!$A$1:$B$981,2,0)</f>
        <v>#N/A</v>
      </c>
      <c r="Y112" t="e">
        <f>VLOOKUP(V112,'Text facts'!$A$1:$C$981,3,0)</f>
        <v>#N/A</v>
      </c>
      <c r="AA112" s="1" t="e">
        <f>VLOOKUP(Z112,'Text facts'!$A$1:$H$981,6,0)</f>
        <v>#N/A</v>
      </c>
      <c r="AB112" t="e">
        <f>VLOOKUP(Z112,'Text facts'!$A$1:$B$981,2,0)</f>
        <v>#N/A</v>
      </c>
      <c r="AC112" t="e">
        <f>VLOOKUP(Z112,'Text facts'!$A$1:$C$981,3,0)</f>
        <v>#N/A</v>
      </c>
      <c r="AE112" s="1" t="e">
        <f>VLOOKUP(AD112,'Text facts'!$A$1:$H$981,6,0)</f>
        <v>#N/A</v>
      </c>
      <c r="AF112" t="e">
        <f>VLOOKUP(AD112,'Text facts'!$A$1:$B$981,2,0)</f>
        <v>#N/A</v>
      </c>
      <c r="AG112" t="e">
        <f>VLOOKUP(AD112,'Text facts'!$A$1:$C$981,3,0)</f>
        <v>#N/A</v>
      </c>
      <c r="AI112" t="e">
        <f>VLOOKUP(AH112,'Text facts'!$A$1:$H$981,6,0)</f>
        <v>#N/A</v>
      </c>
      <c r="AJ112" t="e">
        <f>VLOOKUP(AH112,'Text facts'!$A$1:$B$981,2,0)</f>
        <v>#N/A</v>
      </c>
      <c r="AK112" t="e">
        <f>VLOOKUP(AH112,'Text facts'!$A$1:$C$981,3,0)</f>
        <v>#N/A</v>
      </c>
      <c r="AM112" t="e">
        <f>VLOOKUP(AL112,'Text facts'!$A$1:$H$981,6,0)</f>
        <v>#N/A</v>
      </c>
      <c r="AN112" t="e">
        <f>VLOOKUP(AL112,'Text facts'!$A$1:$B$981,2,0)</f>
        <v>#N/A</v>
      </c>
      <c r="AO112" t="e">
        <f>VLOOKUP(AL112,'Text facts'!$A$1:$C$981,3,0)</f>
        <v>#N/A</v>
      </c>
    </row>
    <row r="113" spans="1:41">
      <c r="A113" s="1" t="s">
        <v>183</v>
      </c>
      <c r="B113" s="1" t="s">
        <v>2234</v>
      </c>
      <c r="C113" s="1" t="str">
        <f>VLOOKUP(B113,'Text facts'!$A$1:$H$981,6,0)</f>
        <v>A129</v>
      </c>
      <c r="D113" t="str">
        <f>VLOOKUP(B113,'Text facts'!$A$1:$B$981,2,0)</f>
        <v>Ana Karenjina</v>
      </c>
      <c r="E113" t="str">
        <f>VLOOKUP(B113,'Text facts'!$A$1:$C$981,3,0)</f>
        <v>Anna Karenina</v>
      </c>
      <c r="F113" s="1" t="s">
        <v>3609</v>
      </c>
      <c r="G113" s="1" t="str">
        <f>VLOOKUP(F113,'Text facts'!$A$1:$H$981,6,0)</f>
        <v>A351</v>
      </c>
      <c r="H113" t="str">
        <f>VLOOKUP(F113,'Text facts'!$A$1:$B$981,2,0)</f>
        <v>Dora Bruder</v>
      </c>
      <c r="I113" t="str">
        <f>VLOOKUP(F113,'Text facts'!$A$1:$C$981,3,0)</f>
        <v>Dora Bruder</v>
      </c>
      <c r="K113" s="1" t="e">
        <f>VLOOKUP(J113,'Text facts'!$A$1:$H$981,6,0)</f>
        <v>#N/A</v>
      </c>
      <c r="L113" t="e">
        <f>VLOOKUP(J113,'Text facts'!$A$1:$B$981,2,0)</f>
        <v>#N/A</v>
      </c>
      <c r="M113" t="e">
        <f>VLOOKUP(J113,'Text facts'!$A$1:$C$981,3,0)</f>
        <v>#N/A</v>
      </c>
      <c r="O113" s="1" t="e">
        <f>VLOOKUP(N113,'Text facts'!$A$1:$H$981,6,0)</f>
        <v>#N/A</v>
      </c>
      <c r="P113" t="e">
        <f>VLOOKUP(N113,'Text facts'!$A$1:$B$981,2,0)</f>
        <v>#N/A</v>
      </c>
      <c r="Q113" t="e">
        <f>VLOOKUP(N113,'Text facts'!$A$1:$C$981,3,0)</f>
        <v>#N/A</v>
      </c>
      <c r="S113" s="1" t="e">
        <f>VLOOKUP(R113,'Text facts'!$A$1:$H$981,6,0)</f>
        <v>#N/A</v>
      </c>
      <c r="T113" t="e">
        <f>VLOOKUP(R113,'Text facts'!$A$1:$B$981,2,0)</f>
        <v>#N/A</v>
      </c>
      <c r="U113" t="e">
        <f>VLOOKUP(R113,'Text facts'!$A$1:$C$981,3,0)</f>
        <v>#N/A</v>
      </c>
      <c r="W113" s="1" t="e">
        <f>VLOOKUP(V113,'Text facts'!$A$1:$H$981,6,0)</f>
        <v>#N/A</v>
      </c>
      <c r="X113" t="e">
        <f>VLOOKUP(V113,'Text facts'!$A$1:$B$981,2,0)</f>
        <v>#N/A</v>
      </c>
      <c r="Y113" t="e">
        <f>VLOOKUP(V113,'Text facts'!$A$1:$C$981,3,0)</f>
        <v>#N/A</v>
      </c>
      <c r="AA113" s="1" t="e">
        <f>VLOOKUP(Z113,'Text facts'!$A$1:$H$981,6,0)</f>
        <v>#N/A</v>
      </c>
      <c r="AB113" t="e">
        <f>VLOOKUP(Z113,'Text facts'!$A$1:$B$981,2,0)</f>
        <v>#N/A</v>
      </c>
      <c r="AC113" t="e">
        <f>VLOOKUP(Z113,'Text facts'!$A$1:$C$981,3,0)</f>
        <v>#N/A</v>
      </c>
      <c r="AE113" s="1" t="e">
        <f>VLOOKUP(AD113,'Text facts'!$A$1:$H$981,6,0)</f>
        <v>#N/A</v>
      </c>
      <c r="AF113" t="e">
        <f>VLOOKUP(AD113,'Text facts'!$A$1:$B$981,2,0)</f>
        <v>#N/A</v>
      </c>
      <c r="AG113" t="e">
        <f>VLOOKUP(AD113,'Text facts'!$A$1:$C$981,3,0)</f>
        <v>#N/A</v>
      </c>
      <c r="AI113" t="e">
        <f>VLOOKUP(AH113,'Text facts'!$A$1:$H$981,6,0)</f>
        <v>#N/A</v>
      </c>
      <c r="AJ113" t="e">
        <f>VLOOKUP(AH113,'Text facts'!$A$1:$B$981,2,0)</f>
        <v>#N/A</v>
      </c>
      <c r="AK113" t="e">
        <f>VLOOKUP(AH113,'Text facts'!$A$1:$C$981,3,0)</f>
        <v>#N/A</v>
      </c>
      <c r="AM113" t="e">
        <f>VLOOKUP(AL113,'Text facts'!$A$1:$H$981,6,0)</f>
        <v>#N/A</v>
      </c>
      <c r="AN113" t="e">
        <f>VLOOKUP(AL113,'Text facts'!$A$1:$B$981,2,0)</f>
        <v>#N/A</v>
      </c>
      <c r="AO113" t="e">
        <f>VLOOKUP(AL113,'Text facts'!$A$1:$C$981,3,0)</f>
        <v>#N/A</v>
      </c>
    </row>
    <row r="114" spans="1:41">
      <c r="A114" s="1" t="s">
        <v>184</v>
      </c>
      <c r="B114" s="1" t="s">
        <v>2249</v>
      </c>
      <c r="C114" s="1" t="str">
        <f>VLOOKUP(B114,'Text facts'!$A$1:$H$981,6,0)</f>
        <v>A131</v>
      </c>
      <c r="D114" t="str">
        <f>VLOOKUP(B114,'Text facts'!$A$1:$B$981,2,0)</f>
        <v>Junaci Pavlove ulice</v>
      </c>
      <c r="E114" t="str">
        <f>VLOOKUP(B114,'Text facts'!$A$1:$C$981,3,0)</f>
        <v>The Paul Street Boys</v>
      </c>
      <c r="F114" s="1" t="s">
        <v>1973</v>
      </c>
      <c r="G114" s="1" t="str">
        <f>VLOOKUP(F114,'Text facts'!$A$1:$H$981,6,0)</f>
        <v>A10</v>
      </c>
      <c r="H114" t="str">
        <f>VLOOKUP(F114,'Text facts'!$A$1:$B$981,2,0)</f>
        <v>Šala</v>
      </c>
      <c r="I114" t="str">
        <f>VLOOKUP(F114,'Text facts'!$A$1:$C$981,3,0)</f>
        <v>The Joke</v>
      </c>
      <c r="J114" s="1" t="s">
        <v>3614</v>
      </c>
      <c r="K114" s="1" t="str">
        <f>VLOOKUP(J114,'Text facts'!$A$1:$H$981,6,0)</f>
        <v>A99</v>
      </c>
      <c r="L114" t="str">
        <f>VLOOKUP(J114,'Text facts'!$A$1:$B$981,2,0)</f>
        <v>Moj slatki Sputnik</v>
      </c>
      <c r="M114" t="str">
        <f>VLOOKUP(J114,'Text facts'!$A$1:$C$981,3,0)</f>
        <v>Sputnik Sweetheart</v>
      </c>
      <c r="N114" s="1" t="s">
        <v>1389</v>
      </c>
      <c r="O114" s="5" t="s">
        <v>1670</v>
      </c>
      <c r="P114" t="str">
        <f>VLOOKUP(N114,'Text facts'!$A$1:$B$981,2,0)</f>
        <v>[NEMA NASLOVA]</v>
      </c>
      <c r="Q114" t="str">
        <f>VLOOKUP(N114,'Text facts'!$A$1:$C$981,3,0)</f>
        <v>[NO TITLE]</v>
      </c>
      <c r="S114" s="1" t="e">
        <f>VLOOKUP(R114,'Text facts'!$A$1:$H$981,6,0)</f>
        <v>#N/A</v>
      </c>
      <c r="T114" t="e">
        <f>VLOOKUP(R114,'Text facts'!$A$1:$B$981,2,0)</f>
        <v>#N/A</v>
      </c>
      <c r="U114" t="e">
        <f>VLOOKUP(R114,'Text facts'!$A$1:$C$981,3,0)</f>
        <v>#N/A</v>
      </c>
      <c r="W114" s="1" t="e">
        <f>VLOOKUP(V114,'Text facts'!$A$1:$H$981,6,0)</f>
        <v>#N/A</v>
      </c>
      <c r="X114" t="e">
        <f>VLOOKUP(V114,'Text facts'!$A$1:$B$981,2,0)</f>
        <v>#N/A</v>
      </c>
      <c r="Y114" t="e">
        <f>VLOOKUP(V114,'Text facts'!$A$1:$C$981,3,0)</f>
        <v>#N/A</v>
      </c>
      <c r="AA114" s="1" t="e">
        <f>VLOOKUP(Z114,'Text facts'!$A$1:$H$981,6,0)</f>
        <v>#N/A</v>
      </c>
      <c r="AB114" t="e">
        <f>VLOOKUP(Z114,'Text facts'!$A$1:$B$981,2,0)</f>
        <v>#N/A</v>
      </c>
      <c r="AC114" t="e">
        <f>VLOOKUP(Z114,'Text facts'!$A$1:$C$981,3,0)</f>
        <v>#N/A</v>
      </c>
      <c r="AE114" s="1" t="e">
        <f>VLOOKUP(AD114,'Text facts'!$A$1:$H$981,6,0)</f>
        <v>#N/A</v>
      </c>
      <c r="AF114" t="e">
        <f>VLOOKUP(AD114,'Text facts'!$A$1:$B$981,2,0)</f>
        <v>#N/A</v>
      </c>
      <c r="AG114" t="e">
        <f>VLOOKUP(AD114,'Text facts'!$A$1:$C$981,3,0)</f>
        <v>#N/A</v>
      </c>
      <c r="AI114" t="e">
        <f>VLOOKUP(AH114,'Text facts'!$A$1:$H$981,6,0)</f>
        <v>#N/A</v>
      </c>
      <c r="AJ114" t="e">
        <f>VLOOKUP(AH114,'Text facts'!$A$1:$B$981,2,0)</f>
        <v>#N/A</v>
      </c>
      <c r="AK114" t="e">
        <f>VLOOKUP(AH114,'Text facts'!$A$1:$C$981,3,0)</f>
        <v>#N/A</v>
      </c>
      <c r="AM114" t="e">
        <f>VLOOKUP(AL114,'Text facts'!$A$1:$H$981,6,0)</f>
        <v>#N/A</v>
      </c>
      <c r="AN114" t="e">
        <f>VLOOKUP(AL114,'Text facts'!$A$1:$B$981,2,0)</f>
        <v>#N/A</v>
      </c>
      <c r="AO114" t="e">
        <f>VLOOKUP(AL114,'Text facts'!$A$1:$C$981,3,0)</f>
        <v>#N/A</v>
      </c>
    </row>
    <row r="115" spans="1:41">
      <c r="A115" s="1" t="s">
        <v>186</v>
      </c>
      <c r="B115" s="5" t="s">
        <v>3634</v>
      </c>
      <c r="C115" s="1" t="str">
        <f>VLOOKUP(B115,'Text facts'!$A$1:$H$981,6,0)</f>
        <v>A354</v>
      </c>
      <c r="D115" t="str">
        <f>VLOOKUP(B115,'Text facts'!$A$1:$B$981,2,0)</f>
        <v>I Sunce je zvijezda</v>
      </c>
      <c r="E115" t="str">
        <f>VLOOKUP(B115,'Text facts'!$A$1:$C$981,3,0)</f>
        <v>The sun is also a star</v>
      </c>
      <c r="G115" s="1" t="e">
        <f>VLOOKUP(F115,'Text facts'!$A$1:$H$981,6,0)</f>
        <v>#N/A</v>
      </c>
      <c r="H115" t="e">
        <f>VLOOKUP(F115,'Text facts'!$A$1:$B$981,2,0)</f>
        <v>#N/A</v>
      </c>
      <c r="I115" t="e">
        <f>VLOOKUP(F115,'Text facts'!$A$1:$C$981,3,0)</f>
        <v>#N/A</v>
      </c>
      <c r="K115" s="1" t="e">
        <f>VLOOKUP(J115,'Text facts'!$A$1:$H$981,6,0)</f>
        <v>#N/A</v>
      </c>
      <c r="L115" t="e">
        <f>VLOOKUP(J115,'Text facts'!$A$1:$B$981,2,0)</f>
        <v>#N/A</v>
      </c>
      <c r="M115" t="e">
        <f>VLOOKUP(J115,'Text facts'!$A$1:$C$981,3,0)</f>
        <v>#N/A</v>
      </c>
      <c r="O115" s="1" t="e">
        <f>VLOOKUP(N115,'Text facts'!$A$1:$H$981,6,0)</f>
        <v>#N/A</v>
      </c>
      <c r="P115" t="e">
        <f>VLOOKUP(N115,'Text facts'!$A$1:$B$981,2,0)</f>
        <v>#N/A</v>
      </c>
      <c r="Q115" t="e">
        <f>VLOOKUP(N115,'Text facts'!$A$1:$C$981,3,0)</f>
        <v>#N/A</v>
      </c>
      <c r="S115" s="1" t="e">
        <f>VLOOKUP(R115,'Text facts'!$A$1:$H$981,6,0)</f>
        <v>#N/A</v>
      </c>
      <c r="T115" t="e">
        <f>VLOOKUP(R115,'Text facts'!$A$1:$B$981,2,0)</f>
        <v>#N/A</v>
      </c>
      <c r="U115" t="e">
        <f>VLOOKUP(R115,'Text facts'!$A$1:$C$981,3,0)</f>
        <v>#N/A</v>
      </c>
      <c r="W115" s="1" t="e">
        <f>VLOOKUP(V115,'Text facts'!$A$1:$H$981,6,0)</f>
        <v>#N/A</v>
      </c>
      <c r="X115" t="e">
        <f>VLOOKUP(V115,'Text facts'!$A$1:$B$981,2,0)</f>
        <v>#N/A</v>
      </c>
      <c r="Y115" t="e">
        <f>VLOOKUP(V115,'Text facts'!$A$1:$C$981,3,0)</f>
        <v>#N/A</v>
      </c>
      <c r="AA115" s="1" t="e">
        <f>VLOOKUP(Z115,'Text facts'!$A$1:$H$981,6,0)</f>
        <v>#N/A</v>
      </c>
      <c r="AB115" t="e">
        <f>VLOOKUP(Z115,'Text facts'!$A$1:$B$981,2,0)</f>
        <v>#N/A</v>
      </c>
      <c r="AC115" t="e">
        <f>VLOOKUP(Z115,'Text facts'!$A$1:$C$981,3,0)</f>
        <v>#N/A</v>
      </c>
      <c r="AE115" s="1" t="e">
        <f>VLOOKUP(AD115,'Text facts'!$A$1:$H$981,6,0)</f>
        <v>#N/A</v>
      </c>
      <c r="AF115" t="e">
        <f>VLOOKUP(AD115,'Text facts'!$A$1:$B$981,2,0)</f>
        <v>#N/A</v>
      </c>
      <c r="AG115" t="e">
        <f>VLOOKUP(AD115,'Text facts'!$A$1:$C$981,3,0)</f>
        <v>#N/A</v>
      </c>
      <c r="AI115" t="e">
        <f>VLOOKUP(AH115,'Text facts'!$A$1:$H$981,6,0)</f>
        <v>#N/A</v>
      </c>
      <c r="AJ115" t="e">
        <f>VLOOKUP(AH115,'Text facts'!$A$1:$B$981,2,0)</f>
        <v>#N/A</v>
      </c>
      <c r="AK115" t="e">
        <f>VLOOKUP(AH115,'Text facts'!$A$1:$C$981,3,0)</f>
        <v>#N/A</v>
      </c>
      <c r="AM115" t="e">
        <f>VLOOKUP(AL115,'Text facts'!$A$1:$H$981,6,0)</f>
        <v>#N/A</v>
      </c>
      <c r="AN115" t="e">
        <f>VLOOKUP(AL115,'Text facts'!$A$1:$B$981,2,0)</f>
        <v>#N/A</v>
      </c>
      <c r="AO115" t="e">
        <f>VLOOKUP(AL115,'Text facts'!$A$1:$C$981,3,0)</f>
        <v>#N/A</v>
      </c>
    </row>
    <row r="116" spans="1:41">
      <c r="A116" s="1" t="s">
        <v>187</v>
      </c>
      <c r="B116" s="1" t="s">
        <v>1915</v>
      </c>
      <c r="C116" s="1" t="str">
        <f>VLOOKUP(B116,'Text facts'!$A$1:$H$981,6,0)</f>
        <v>A82</v>
      </c>
      <c r="D116" t="str">
        <f>VLOOKUP(B116,'Text facts'!$A$1:$B$981,2,0)</f>
        <v>Povratak Filipa Latinovicza</v>
      </c>
      <c r="E116" t="str">
        <f>VLOOKUP(B116,'Text facts'!$A$1:$C$981,3,0)</f>
        <v>The Return of Philip Latinowicz</v>
      </c>
      <c r="F116" s="1" t="s">
        <v>3658</v>
      </c>
      <c r="G116" s="1" t="str">
        <f>VLOOKUP(F116,'Text facts'!$A$1:$H$981,6,0)</f>
        <v>A99</v>
      </c>
      <c r="H116" t="str">
        <f>VLOOKUP(F116,'Text facts'!$A$1:$B$981,2,0)</f>
        <v>O čemu govorim kada govorim o trčanju</v>
      </c>
      <c r="I116" t="str">
        <f>VLOOKUP(F116,'Text facts'!$A$1:$C$981,3,0)</f>
        <v>What I Talk About When I Talk About Running</v>
      </c>
      <c r="K116" s="1" t="e">
        <f>VLOOKUP(J116,'Text facts'!$A$1:$H$981,6,0)</f>
        <v>#N/A</v>
      </c>
      <c r="L116" t="e">
        <f>VLOOKUP(J116,'Text facts'!$A$1:$B$981,2,0)</f>
        <v>#N/A</v>
      </c>
      <c r="M116" t="e">
        <f>VLOOKUP(J116,'Text facts'!$A$1:$C$981,3,0)</f>
        <v>#N/A</v>
      </c>
      <c r="O116" s="1" t="e">
        <f>VLOOKUP(N116,'Text facts'!$A$1:$H$981,6,0)</f>
        <v>#N/A</v>
      </c>
      <c r="P116" t="e">
        <f>VLOOKUP(N116,'Text facts'!$A$1:$B$981,2,0)</f>
        <v>#N/A</v>
      </c>
      <c r="Q116" t="e">
        <f>VLOOKUP(N116,'Text facts'!$A$1:$C$981,3,0)</f>
        <v>#N/A</v>
      </c>
      <c r="S116" s="1" t="e">
        <f>VLOOKUP(R116,'Text facts'!$A$1:$H$981,6,0)</f>
        <v>#N/A</v>
      </c>
      <c r="T116" t="e">
        <f>VLOOKUP(R116,'Text facts'!$A$1:$B$981,2,0)</f>
        <v>#N/A</v>
      </c>
      <c r="U116" t="e">
        <f>VLOOKUP(R116,'Text facts'!$A$1:$C$981,3,0)</f>
        <v>#N/A</v>
      </c>
      <c r="W116" s="1" t="e">
        <f>VLOOKUP(V116,'Text facts'!$A$1:$H$981,6,0)</f>
        <v>#N/A</v>
      </c>
      <c r="X116" t="e">
        <f>VLOOKUP(V116,'Text facts'!$A$1:$B$981,2,0)</f>
        <v>#N/A</v>
      </c>
      <c r="Y116" t="e">
        <f>VLOOKUP(V116,'Text facts'!$A$1:$C$981,3,0)</f>
        <v>#N/A</v>
      </c>
      <c r="AA116" s="1" t="e">
        <f>VLOOKUP(Z116,'Text facts'!$A$1:$H$981,6,0)</f>
        <v>#N/A</v>
      </c>
      <c r="AB116" t="e">
        <f>VLOOKUP(Z116,'Text facts'!$A$1:$B$981,2,0)</f>
        <v>#N/A</v>
      </c>
      <c r="AC116" t="e">
        <f>VLOOKUP(Z116,'Text facts'!$A$1:$C$981,3,0)</f>
        <v>#N/A</v>
      </c>
      <c r="AE116" s="1" t="e">
        <f>VLOOKUP(AD116,'Text facts'!$A$1:$H$981,6,0)</f>
        <v>#N/A</v>
      </c>
      <c r="AF116" t="e">
        <f>VLOOKUP(AD116,'Text facts'!$A$1:$B$981,2,0)</f>
        <v>#N/A</v>
      </c>
      <c r="AG116" t="e">
        <f>VLOOKUP(AD116,'Text facts'!$A$1:$C$981,3,0)</f>
        <v>#N/A</v>
      </c>
      <c r="AI116" t="e">
        <f>VLOOKUP(AH116,'Text facts'!$A$1:$H$981,6,0)</f>
        <v>#N/A</v>
      </c>
      <c r="AJ116" t="e">
        <f>VLOOKUP(AH116,'Text facts'!$A$1:$B$981,2,0)</f>
        <v>#N/A</v>
      </c>
      <c r="AK116" t="e">
        <f>VLOOKUP(AH116,'Text facts'!$A$1:$C$981,3,0)</f>
        <v>#N/A</v>
      </c>
      <c r="AM116" t="e">
        <f>VLOOKUP(AL116,'Text facts'!$A$1:$H$981,6,0)</f>
        <v>#N/A</v>
      </c>
      <c r="AN116" t="e">
        <f>VLOOKUP(AL116,'Text facts'!$A$1:$B$981,2,0)</f>
        <v>#N/A</v>
      </c>
      <c r="AO116" t="e">
        <f>VLOOKUP(AL116,'Text facts'!$A$1:$C$981,3,0)</f>
        <v>#N/A</v>
      </c>
    </row>
    <row r="117" spans="1:41">
      <c r="A117" s="1" t="s">
        <v>189</v>
      </c>
      <c r="B117" s="1" t="s">
        <v>1389</v>
      </c>
      <c r="C117" s="1" t="s">
        <v>3643</v>
      </c>
      <c r="D117" t="str">
        <f>VLOOKUP(B117,'Text facts'!$A$1:$B$981,2,0)</f>
        <v>[NEMA NASLOVA]</v>
      </c>
      <c r="E117" t="str">
        <f>VLOOKUP(B117,'Text facts'!$A$1:$C$981,3,0)</f>
        <v>[NO TITLE]</v>
      </c>
      <c r="F117" s="1" t="s">
        <v>1389</v>
      </c>
      <c r="G117" s="1" t="s">
        <v>3312</v>
      </c>
      <c r="H117" t="str">
        <f>VLOOKUP(F117,'Text facts'!$A$1:$B$981,2,0)</f>
        <v>[NEMA NASLOVA]</v>
      </c>
      <c r="I117" t="str">
        <f>VLOOKUP(F117,'Text facts'!$A$1:$C$981,3,0)</f>
        <v>[NO TITLE]</v>
      </c>
      <c r="J117" s="1" t="s">
        <v>1818</v>
      </c>
      <c r="K117" s="1" t="str">
        <f>VLOOKUP(J117,'Text facts'!$A$1:$H$981,6,0)</f>
        <v>A69</v>
      </c>
      <c r="L117" t="str">
        <f>VLOOKUP(J117,'Text facts'!$A$1:$B$981,2,0)</f>
        <v>Alkemičar</v>
      </c>
      <c r="M117" t="str">
        <f>VLOOKUP(J117,'Text facts'!$A$1:$C$981,3,0)</f>
        <v>The Alchemist</v>
      </c>
      <c r="N117" s="1" t="s">
        <v>2914</v>
      </c>
      <c r="O117" s="1" t="str">
        <f>VLOOKUP(N117,'Text facts'!$A$1:$H$981,6,0)</f>
        <v>A128</v>
      </c>
      <c r="P117" t="str">
        <f>VLOOKUP(N117,'Text facts'!$A$1:$B$981,2,0)</f>
        <v>Stepski vuk</v>
      </c>
      <c r="Q117" t="str">
        <f>VLOOKUP(N117,'Text facts'!$A$1:$C$981,3,0)</f>
        <v>Steppenwolf</v>
      </c>
      <c r="S117" s="1" t="e">
        <f>VLOOKUP(R117,'Text facts'!$A$1:$H$981,6,0)</f>
        <v>#N/A</v>
      </c>
      <c r="T117" t="e">
        <f>VLOOKUP(R117,'Text facts'!$A$1:$B$981,2,0)</f>
        <v>#N/A</v>
      </c>
      <c r="U117" t="e">
        <f>VLOOKUP(R117,'Text facts'!$A$1:$C$981,3,0)</f>
        <v>#N/A</v>
      </c>
      <c r="W117" s="1" t="e">
        <f>VLOOKUP(V117,'Text facts'!$A$1:$H$981,6,0)</f>
        <v>#N/A</v>
      </c>
      <c r="X117" t="e">
        <f>VLOOKUP(V117,'Text facts'!$A$1:$B$981,2,0)</f>
        <v>#N/A</v>
      </c>
      <c r="Y117" t="e">
        <f>VLOOKUP(V117,'Text facts'!$A$1:$C$981,3,0)</f>
        <v>#N/A</v>
      </c>
      <c r="AA117" s="1" t="e">
        <f>VLOOKUP(Z117,'Text facts'!$A$1:$H$981,6,0)</f>
        <v>#N/A</v>
      </c>
      <c r="AB117" t="e">
        <f>VLOOKUP(Z117,'Text facts'!$A$1:$B$981,2,0)</f>
        <v>#N/A</v>
      </c>
      <c r="AC117" t="e">
        <f>VLOOKUP(Z117,'Text facts'!$A$1:$C$981,3,0)</f>
        <v>#N/A</v>
      </c>
      <c r="AE117" s="1" t="e">
        <f>VLOOKUP(AD117,'Text facts'!$A$1:$H$981,6,0)</f>
        <v>#N/A</v>
      </c>
      <c r="AF117" t="e">
        <f>VLOOKUP(AD117,'Text facts'!$A$1:$B$981,2,0)</f>
        <v>#N/A</v>
      </c>
      <c r="AG117" t="e">
        <f>VLOOKUP(AD117,'Text facts'!$A$1:$C$981,3,0)</f>
        <v>#N/A</v>
      </c>
      <c r="AI117" t="e">
        <f>VLOOKUP(AH117,'Text facts'!$A$1:$H$981,6,0)</f>
        <v>#N/A</v>
      </c>
      <c r="AJ117" t="e">
        <f>VLOOKUP(AH117,'Text facts'!$A$1:$B$981,2,0)</f>
        <v>#N/A</v>
      </c>
      <c r="AK117" t="e">
        <f>VLOOKUP(AH117,'Text facts'!$A$1:$C$981,3,0)</f>
        <v>#N/A</v>
      </c>
      <c r="AM117" t="e">
        <f>VLOOKUP(AL117,'Text facts'!$A$1:$H$981,6,0)</f>
        <v>#N/A</v>
      </c>
      <c r="AN117" t="e">
        <f>VLOOKUP(AL117,'Text facts'!$A$1:$B$981,2,0)</f>
        <v>#N/A</v>
      </c>
      <c r="AO117" t="e">
        <f>VLOOKUP(AL117,'Text facts'!$A$1:$C$981,3,0)</f>
        <v>#N/A</v>
      </c>
    </row>
    <row r="118" spans="1:41">
      <c r="A118" s="1" t="s">
        <v>190</v>
      </c>
      <c r="C118" s="1" t="e">
        <f>VLOOKUP(B118,'Text facts'!$A$1:$H$981,6,0)</f>
        <v>#N/A</v>
      </c>
      <c r="D118" t="e">
        <f>VLOOKUP(B118,'Text facts'!$A$1:$B$981,2,0)</f>
        <v>#N/A</v>
      </c>
      <c r="E118" t="e">
        <f>VLOOKUP(B118,'Text facts'!$A$1:$C$981,3,0)</f>
        <v>#N/A</v>
      </c>
      <c r="G118" s="1" t="e">
        <f>VLOOKUP(F118,'Text facts'!$A$1:$H$981,6,0)</f>
        <v>#N/A</v>
      </c>
      <c r="H118" t="e">
        <f>VLOOKUP(F118,'Text facts'!$A$1:$B$981,2,0)</f>
        <v>#N/A</v>
      </c>
      <c r="I118" t="e">
        <f>VLOOKUP(F118,'Text facts'!$A$1:$C$981,3,0)</f>
        <v>#N/A</v>
      </c>
      <c r="K118" s="1" t="e">
        <f>VLOOKUP(J118,'Text facts'!$A$1:$H$981,6,0)</f>
        <v>#N/A</v>
      </c>
      <c r="L118" t="e">
        <f>VLOOKUP(J118,'Text facts'!$A$1:$B$981,2,0)</f>
        <v>#N/A</v>
      </c>
      <c r="M118" t="e">
        <f>VLOOKUP(J118,'Text facts'!$A$1:$C$981,3,0)</f>
        <v>#N/A</v>
      </c>
      <c r="O118" s="1" t="e">
        <f>VLOOKUP(N118,'Text facts'!$A$1:$H$981,6,0)</f>
        <v>#N/A</v>
      </c>
      <c r="P118" t="e">
        <f>VLOOKUP(N118,'Text facts'!$A$1:$B$981,2,0)</f>
        <v>#N/A</v>
      </c>
      <c r="Q118" t="e">
        <f>VLOOKUP(N118,'Text facts'!$A$1:$C$981,3,0)</f>
        <v>#N/A</v>
      </c>
      <c r="S118" s="1" t="e">
        <f>VLOOKUP(R118,'Text facts'!$A$1:$H$981,6,0)</f>
        <v>#N/A</v>
      </c>
      <c r="T118" t="e">
        <f>VLOOKUP(R118,'Text facts'!$A$1:$B$981,2,0)</f>
        <v>#N/A</v>
      </c>
      <c r="U118" t="e">
        <f>VLOOKUP(R118,'Text facts'!$A$1:$C$981,3,0)</f>
        <v>#N/A</v>
      </c>
      <c r="W118" s="1" t="e">
        <f>VLOOKUP(V118,'Text facts'!$A$1:$H$981,6,0)</f>
        <v>#N/A</v>
      </c>
      <c r="X118" t="e">
        <f>VLOOKUP(V118,'Text facts'!$A$1:$B$981,2,0)</f>
        <v>#N/A</v>
      </c>
      <c r="Y118" t="e">
        <f>VLOOKUP(V118,'Text facts'!$A$1:$C$981,3,0)</f>
        <v>#N/A</v>
      </c>
      <c r="AA118" s="1" t="e">
        <f>VLOOKUP(Z118,'Text facts'!$A$1:$H$981,6,0)</f>
        <v>#N/A</v>
      </c>
      <c r="AB118" t="e">
        <f>VLOOKUP(Z118,'Text facts'!$A$1:$B$981,2,0)</f>
        <v>#N/A</v>
      </c>
      <c r="AC118" t="e">
        <f>VLOOKUP(Z118,'Text facts'!$A$1:$C$981,3,0)</f>
        <v>#N/A</v>
      </c>
      <c r="AE118" s="1" t="e">
        <f>VLOOKUP(AD118,'Text facts'!$A$1:$H$981,6,0)</f>
        <v>#N/A</v>
      </c>
      <c r="AF118" t="e">
        <f>VLOOKUP(AD118,'Text facts'!$A$1:$B$981,2,0)</f>
        <v>#N/A</v>
      </c>
      <c r="AG118" t="e">
        <f>VLOOKUP(AD118,'Text facts'!$A$1:$C$981,3,0)</f>
        <v>#N/A</v>
      </c>
      <c r="AI118" t="e">
        <f>VLOOKUP(AH118,'Text facts'!$A$1:$H$981,6,0)</f>
        <v>#N/A</v>
      </c>
      <c r="AJ118" t="e">
        <f>VLOOKUP(AH118,'Text facts'!$A$1:$B$981,2,0)</f>
        <v>#N/A</v>
      </c>
      <c r="AK118" t="e">
        <f>VLOOKUP(AH118,'Text facts'!$A$1:$C$981,3,0)</f>
        <v>#N/A</v>
      </c>
      <c r="AM118" t="e">
        <f>VLOOKUP(AL118,'Text facts'!$A$1:$H$981,6,0)</f>
        <v>#N/A</v>
      </c>
      <c r="AN118" t="e">
        <f>VLOOKUP(AL118,'Text facts'!$A$1:$B$981,2,0)</f>
        <v>#N/A</v>
      </c>
      <c r="AO118" t="e">
        <f>VLOOKUP(AL118,'Text facts'!$A$1:$C$981,3,0)</f>
        <v>#N/A</v>
      </c>
    </row>
    <row r="119" spans="1:41">
      <c r="A119" s="1" t="s">
        <v>191</v>
      </c>
      <c r="B119" s="1" t="s">
        <v>1666</v>
      </c>
      <c r="C119" s="1" t="str">
        <f>VLOOKUP(B119,'Text facts'!$A$1:$H$981,6,0)</f>
        <v>A44</v>
      </c>
      <c r="D119" t="str">
        <f>VLOOKUP(B119,'Text facts'!$A$1:$B$981,2,0)</f>
        <v>U potrazi za izgubljenim vremenom</v>
      </c>
      <c r="E119" t="str">
        <f>VLOOKUP(B119,'Text facts'!$A$1:$C$981,3,0)</f>
        <v>In Search of Lost Time</v>
      </c>
      <c r="F119" s="1" t="s">
        <v>2573</v>
      </c>
      <c r="G119" s="1" t="str">
        <f>VLOOKUP(F119,'Text facts'!$A$1:$H$981,6,0)</f>
        <v>A184</v>
      </c>
      <c r="H119" t="str">
        <f>VLOOKUP(F119,'Text facts'!$A$1:$B$981,2,0)</f>
        <v>Gospođa Bovary</v>
      </c>
      <c r="I119" t="str">
        <f>VLOOKUP(F119,'Text facts'!$A$1:$C$981,3,0)</f>
        <v>Madame Bovary</v>
      </c>
      <c r="J119" s="1" t="s">
        <v>3684</v>
      </c>
      <c r="K119" s="1" t="str">
        <f>VLOOKUP(J119,'Text facts'!$A$1:$H$981,6,0)</f>
        <v>A363</v>
      </c>
      <c r="L119" t="str">
        <f>VLOOKUP(J119,'Text facts'!$A$1:$B$981,2,0)</f>
        <v>Tena</v>
      </c>
      <c r="M119" t="str">
        <f>VLOOKUP(J119,'Text facts'!$A$1:$C$981,3,0)</f>
        <v>--</v>
      </c>
      <c r="O119" s="1" t="e">
        <f>VLOOKUP(N119,'Text facts'!$A$1:$H$981,6,0)</f>
        <v>#N/A</v>
      </c>
      <c r="P119" t="e">
        <f>VLOOKUP(N119,'Text facts'!$A$1:$B$981,2,0)</f>
        <v>#N/A</v>
      </c>
      <c r="Q119" t="e">
        <f>VLOOKUP(N119,'Text facts'!$A$1:$C$981,3,0)</f>
        <v>#N/A</v>
      </c>
      <c r="S119" s="1" t="e">
        <f>VLOOKUP(R119,'Text facts'!$A$1:$H$981,6,0)</f>
        <v>#N/A</v>
      </c>
      <c r="T119" t="e">
        <f>VLOOKUP(R119,'Text facts'!$A$1:$B$981,2,0)</f>
        <v>#N/A</v>
      </c>
      <c r="U119" t="e">
        <f>VLOOKUP(R119,'Text facts'!$A$1:$C$981,3,0)</f>
        <v>#N/A</v>
      </c>
      <c r="W119" s="1" t="e">
        <f>VLOOKUP(V119,'Text facts'!$A$1:$H$981,6,0)</f>
        <v>#N/A</v>
      </c>
      <c r="X119" t="e">
        <f>VLOOKUP(V119,'Text facts'!$A$1:$B$981,2,0)</f>
        <v>#N/A</v>
      </c>
      <c r="Y119" t="e">
        <f>VLOOKUP(V119,'Text facts'!$A$1:$C$981,3,0)</f>
        <v>#N/A</v>
      </c>
      <c r="AA119" s="1" t="e">
        <f>VLOOKUP(Z119,'Text facts'!$A$1:$H$981,6,0)</f>
        <v>#N/A</v>
      </c>
      <c r="AB119" t="e">
        <f>VLOOKUP(Z119,'Text facts'!$A$1:$B$981,2,0)</f>
        <v>#N/A</v>
      </c>
      <c r="AC119" t="e">
        <f>VLOOKUP(Z119,'Text facts'!$A$1:$C$981,3,0)</f>
        <v>#N/A</v>
      </c>
      <c r="AE119" s="1" t="e">
        <f>VLOOKUP(AD119,'Text facts'!$A$1:$H$981,6,0)</f>
        <v>#N/A</v>
      </c>
      <c r="AF119" t="e">
        <f>VLOOKUP(AD119,'Text facts'!$A$1:$B$981,2,0)</f>
        <v>#N/A</v>
      </c>
      <c r="AG119" t="e">
        <f>VLOOKUP(AD119,'Text facts'!$A$1:$C$981,3,0)</f>
        <v>#N/A</v>
      </c>
      <c r="AI119" t="e">
        <f>VLOOKUP(AH119,'Text facts'!$A$1:$H$981,6,0)</f>
        <v>#N/A</v>
      </c>
      <c r="AJ119" t="e">
        <f>VLOOKUP(AH119,'Text facts'!$A$1:$B$981,2,0)</f>
        <v>#N/A</v>
      </c>
      <c r="AK119" t="e">
        <f>VLOOKUP(AH119,'Text facts'!$A$1:$C$981,3,0)</f>
        <v>#N/A</v>
      </c>
      <c r="AM119" t="e">
        <f>VLOOKUP(AL119,'Text facts'!$A$1:$H$981,6,0)</f>
        <v>#N/A</v>
      </c>
      <c r="AN119" t="e">
        <f>VLOOKUP(AL119,'Text facts'!$A$1:$B$981,2,0)</f>
        <v>#N/A</v>
      </c>
      <c r="AO119" t="e">
        <f>VLOOKUP(AL119,'Text facts'!$A$1:$C$981,3,0)</f>
        <v>#N/A</v>
      </c>
    </row>
    <row r="120" spans="1:41">
      <c r="A120" s="1" t="s">
        <v>192</v>
      </c>
      <c r="C120" s="1" t="e">
        <f>VLOOKUP(B120,'Text facts'!$A$1:$H$981,6,0)</f>
        <v>#N/A</v>
      </c>
      <c r="D120" t="e">
        <f>VLOOKUP(B120,'Text facts'!$A$1:$B$981,2,0)</f>
        <v>#N/A</v>
      </c>
      <c r="E120" t="e">
        <f>VLOOKUP(B120,'Text facts'!$A$1:$C$981,3,0)</f>
        <v>#N/A</v>
      </c>
      <c r="G120" s="1" t="e">
        <f>VLOOKUP(F120,'Text facts'!$A$1:$H$981,6,0)</f>
        <v>#N/A</v>
      </c>
      <c r="H120" t="e">
        <f>VLOOKUP(F120,'Text facts'!$A$1:$B$981,2,0)</f>
        <v>#N/A</v>
      </c>
      <c r="I120" t="e">
        <f>VLOOKUP(F120,'Text facts'!$A$1:$C$981,3,0)</f>
        <v>#N/A</v>
      </c>
      <c r="K120" s="1" t="e">
        <f>VLOOKUP(J120,'Text facts'!$A$1:$H$981,6,0)</f>
        <v>#N/A</v>
      </c>
      <c r="L120" t="e">
        <f>VLOOKUP(J120,'Text facts'!$A$1:$B$981,2,0)</f>
        <v>#N/A</v>
      </c>
      <c r="M120" t="e">
        <f>VLOOKUP(J120,'Text facts'!$A$1:$C$981,3,0)</f>
        <v>#N/A</v>
      </c>
      <c r="O120" s="1" t="e">
        <f>VLOOKUP(N120,'Text facts'!$A$1:$H$981,6,0)</f>
        <v>#N/A</v>
      </c>
      <c r="P120" t="e">
        <f>VLOOKUP(N120,'Text facts'!$A$1:$B$981,2,0)</f>
        <v>#N/A</v>
      </c>
      <c r="Q120" t="e">
        <f>VLOOKUP(N120,'Text facts'!$A$1:$C$981,3,0)</f>
        <v>#N/A</v>
      </c>
      <c r="S120" s="1" t="e">
        <f>VLOOKUP(R120,'Text facts'!$A$1:$H$981,6,0)</f>
        <v>#N/A</v>
      </c>
      <c r="T120" t="e">
        <f>VLOOKUP(R120,'Text facts'!$A$1:$B$981,2,0)</f>
        <v>#N/A</v>
      </c>
      <c r="U120" t="e">
        <f>VLOOKUP(R120,'Text facts'!$A$1:$C$981,3,0)</f>
        <v>#N/A</v>
      </c>
      <c r="W120" s="1" t="e">
        <f>VLOOKUP(V120,'Text facts'!$A$1:$H$981,6,0)</f>
        <v>#N/A</v>
      </c>
      <c r="X120" t="e">
        <f>VLOOKUP(V120,'Text facts'!$A$1:$B$981,2,0)</f>
        <v>#N/A</v>
      </c>
      <c r="Y120" t="e">
        <f>VLOOKUP(V120,'Text facts'!$A$1:$C$981,3,0)</f>
        <v>#N/A</v>
      </c>
      <c r="AA120" s="1" t="e">
        <f>VLOOKUP(Z120,'Text facts'!$A$1:$H$981,6,0)</f>
        <v>#N/A</v>
      </c>
      <c r="AB120" t="e">
        <f>VLOOKUP(Z120,'Text facts'!$A$1:$B$981,2,0)</f>
        <v>#N/A</v>
      </c>
      <c r="AC120" t="e">
        <f>VLOOKUP(Z120,'Text facts'!$A$1:$C$981,3,0)</f>
        <v>#N/A</v>
      </c>
      <c r="AE120" s="1" t="e">
        <f>VLOOKUP(AD120,'Text facts'!$A$1:$H$981,6,0)</f>
        <v>#N/A</v>
      </c>
      <c r="AF120" t="e">
        <f>VLOOKUP(AD120,'Text facts'!$A$1:$B$981,2,0)</f>
        <v>#N/A</v>
      </c>
      <c r="AG120" t="e">
        <f>VLOOKUP(AD120,'Text facts'!$A$1:$C$981,3,0)</f>
        <v>#N/A</v>
      </c>
      <c r="AI120" t="e">
        <f>VLOOKUP(AH120,'Text facts'!$A$1:$H$981,6,0)</f>
        <v>#N/A</v>
      </c>
      <c r="AJ120" t="e">
        <f>VLOOKUP(AH120,'Text facts'!$A$1:$B$981,2,0)</f>
        <v>#N/A</v>
      </c>
      <c r="AK120" t="e">
        <f>VLOOKUP(AH120,'Text facts'!$A$1:$C$981,3,0)</f>
        <v>#N/A</v>
      </c>
      <c r="AM120" t="e">
        <f>VLOOKUP(AL120,'Text facts'!$A$1:$H$981,6,0)</f>
        <v>#N/A</v>
      </c>
      <c r="AN120" t="e">
        <f>VLOOKUP(AL120,'Text facts'!$A$1:$B$981,2,0)</f>
        <v>#N/A</v>
      </c>
      <c r="AO120" t="e">
        <f>VLOOKUP(AL120,'Text facts'!$A$1:$C$981,3,0)</f>
        <v>#N/A</v>
      </c>
    </row>
    <row r="121" spans="1:41">
      <c r="A121" s="1" t="s">
        <v>194</v>
      </c>
      <c r="B121" s="1" t="s">
        <v>2734</v>
      </c>
      <c r="C121" s="1" t="str">
        <f>VLOOKUP(B121,'Text facts'!$A$1:$H$981,6,0)</f>
        <v>A209</v>
      </c>
      <c r="D121" t="str">
        <f>VLOOKUP(B121,'Text facts'!$A$1:$B$981,2,0)</f>
        <v>Polarna svjetlost</v>
      </c>
      <c r="E121" t="str">
        <f>VLOOKUP(B121,'Text facts'!$A$1:$C$981,3,0)</f>
        <v>Northern Lights</v>
      </c>
      <c r="F121" s="1" t="s">
        <v>1389</v>
      </c>
      <c r="G121" s="1" t="s">
        <v>1918</v>
      </c>
      <c r="H121" t="str">
        <f>VLOOKUP(F121,'Text facts'!$A$1:$B$981,2,0)</f>
        <v>[NEMA NASLOVA]</v>
      </c>
      <c r="I121" t="str">
        <f>VLOOKUP(F121,'Text facts'!$A$1:$C$981,3,0)</f>
        <v>[NO TITLE]</v>
      </c>
      <c r="J121" s="1" t="s">
        <v>2019</v>
      </c>
      <c r="K121" s="1" t="str">
        <f>VLOOKUP(J121,'Text facts'!$A$1:$H$981,6,0)</f>
        <v>A98</v>
      </c>
      <c r="L121" t="str">
        <f>VLOOKUP(J121,'Text facts'!$A$1:$B$981,2,0)</f>
        <v>Harry Potter i kamen mudraca</v>
      </c>
      <c r="M121" t="str">
        <f>VLOOKUP(J121,'Text facts'!$A$1:$C$981,3,0)</f>
        <v>Harry Potter and the Philosopher's Stone</v>
      </c>
      <c r="N121" s="1" t="s">
        <v>3688</v>
      </c>
      <c r="O121" s="1" t="str">
        <f>VLOOKUP(N121,'Text facts'!$A$1:$H$981,6,0)</f>
        <v>A364</v>
      </c>
      <c r="P121" t="str">
        <f>VLOOKUP(N121,'Text facts'!$A$1:$B$981,2,0)</f>
        <v>Ribanje i ribarsko prigovaranje</v>
      </c>
      <c r="Q121" t="str">
        <f>VLOOKUP(N121,'Text facts'!$A$1:$C$981,3,0)</f>
        <v>--</v>
      </c>
      <c r="S121" s="1" t="e">
        <f>VLOOKUP(R121,'Text facts'!$A$1:$H$981,6,0)</f>
        <v>#N/A</v>
      </c>
      <c r="T121" t="e">
        <f>VLOOKUP(R121,'Text facts'!$A$1:$B$981,2,0)</f>
        <v>#N/A</v>
      </c>
      <c r="U121" t="e">
        <f>VLOOKUP(R121,'Text facts'!$A$1:$C$981,3,0)</f>
        <v>#N/A</v>
      </c>
      <c r="W121" s="1" t="e">
        <f>VLOOKUP(V121,'Text facts'!$A$1:$H$981,6,0)</f>
        <v>#N/A</v>
      </c>
      <c r="X121" t="e">
        <f>VLOOKUP(V121,'Text facts'!$A$1:$B$981,2,0)</f>
        <v>#N/A</v>
      </c>
      <c r="Y121" t="e">
        <f>VLOOKUP(V121,'Text facts'!$A$1:$C$981,3,0)</f>
        <v>#N/A</v>
      </c>
      <c r="AA121" s="1" t="e">
        <f>VLOOKUP(Z121,'Text facts'!$A$1:$H$981,6,0)</f>
        <v>#N/A</v>
      </c>
      <c r="AB121" t="e">
        <f>VLOOKUP(Z121,'Text facts'!$A$1:$B$981,2,0)</f>
        <v>#N/A</v>
      </c>
      <c r="AC121" t="e">
        <f>VLOOKUP(Z121,'Text facts'!$A$1:$C$981,3,0)</f>
        <v>#N/A</v>
      </c>
      <c r="AE121" s="1" t="e">
        <f>VLOOKUP(AD121,'Text facts'!$A$1:$H$981,6,0)</f>
        <v>#N/A</v>
      </c>
      <c r="AF121" t="e">
        <f>VLOOKUP(AD121,'Text facts'!$A$1:$B$981,2,0)</f>
        <v>#N/A</v>
      </c>
      <c r="AG121" t="e">
        <f>VLOOKUP(AD121,'Text facts'!$A$1:$C$981,3,0)</f>
        <v>#N/A</v>
      </c>
      <c r="AI121" t="e">
        <f>VLOOKUP(AH121,'Text facts'!$A$1:$H$981,6,0)</f>
        <v>#N/A</v>
      </c>
      <c r="AJ121" t="e">
        <f>VLOOKUP(AH121,'Text facts'!$A$1:$B$981,2,0)</f>
        <v>#N/A</v>
      </c>
      <c r="AK121" t="e">
        <f>VLOOKUP(AH121,'Text facts'!$A$1:$C$981,3,0)</f>
        <v>#N/A</v>
      </c>
      <c r="AM121" t="e">
        <f>VLOOKUP(AL121,'Text facts'!$A$1:$H$981,6,0)</f>
        <v>#N/A</v>
      </c>
      <c r="AN121" t="e">
        <f>VLOOKUP(AL121,'Text facts'!$A$1:$B$981,2,0)</f>
        <v>#N/A</v>
      </c>
      <c r="AO121" t="e">
        <f>VLOOKUP(AL121,'Text facts'!$A$1:$C$981,3,0)</f>
        <v>#N/A</v>
      </c>
    </row>
    <row r="122" spans="1:41">
      <c r="A122" s="1" t="s">
        <v>195</v>
      </c>
      <c r="B122" s="1" t="s">
        <v>2234</v>
      </c>
      <c r="C122" s="1" t="str">
        <f>VLOOKUP(B122,'Text facts'!$A$1:$H$981,6,0)</f>
        <v>A129</v>
      </c>
      <c r="D122" t="str">
        <f>VLOOKUP(B122,'Text facts'!$A$1:$B$981,2,0)</f>
        <v>Ana Karenjina</v>
      </c>
      <c r="E122" t="str">
        <f>VLOOKUP(B122,'Text facts'!$A$1:$C$981,3,0)</f>
        <v>Anna Karenina</v>
      </c>
      <c r="F122" s="1" t="s">
        <v>3684</v>
      </c>
      <c r="G122" s="1" t="str">
        <f>VLOOKUP(F122,'Text facts'!$A$1:$H$981,6,0)</f>
        <v>A363</v>
      </c>
      <c r="H122" t="str">
        <f>VLOOKUP(F122,'Text facts'!$A$1:$B$981,2,0)</f>
        <v>Tena</v>
      </c>
      <c r="I122" t="str">
        <f>VLOOKUP(F122,'Text facts'!$A$1:$C$981,3,0)</f>
        <v>--</v>
      </c>
      <c r="J122" s="1" t="s">
        <v>2724</v>
      </c>
      <c r="K122" s="1" t="str">
        <f>VLOOKUP(J122,'Text facts'!$A$1:$H$981,6,0)</f>
        <v>A207</v>
      </c>
      <c r="L122" t="str">
        <f>VLOOKUP(J122,'Text facts'!$A$1:$B$981,2,0)</f>
        <v>Breza</v>
      </c>
      <c r="M122" t="str">
        <f>VLOOKUP(J122,'Text facts'!$A$1:$C$981,3,0)</f>
        <v>The Birch Tree</v>
      </c>
      <c r="N122" s="1" t="s">
        <v>2019</v>
      </c>
      <c r="O122" s="1" t="str">
        <f>VLOOKUP(N122,'Text facts'!$A$1:$H$981,6,0)</f>
        <v>A98</v>
      </c>
      <c r="P122" t="str">
        <f>VLOOKUP(N122,'Text facts'!$A$1:$B$981,2,0)</f>
        <v>Harry Potter i kamen mudraca</v>
      </c>
      <c r="Q122" t="str">
        <f>VLOOKUP(N122,'Text facts'!$A$1:$C$981,3,0)</f>
        <v>Harry Potter and the Philosopher's Stone</v>
      </c>
      <c r="R122" s="1" t="s">
        <v>3708</v>
      </c>
      <c r="S122" s="1" t="str">
        <f>VLOOKUP(R122,'Text facts'!$A$1:$H$981,6,0)</f>
        <v>A368</v>
      </c>
      <c r="T122" t="str">
        <f>VLOOKUP(R122,'Text facts'!$A$1:$B$981,2,0)</f>
        <v>Judita</v>
      </c>
      <c r="U122" t="str">
        <f>VLOOKUP(R122,'Text facts'!$A$1:$C$981,3,0)</f>
        <v>Judith</v>
      </c>
      <c r="V122" s="1" t="s">
        <v>3713</v>
      </c>
      <c r="W122" s="1" t="str">
        <f>VLOOKUP(V122,'Text facts'!$A$1:$H$981,6,0)</f>
        <v>A369</v>
      </c>
      <c r="X122" t="str">
        <f>VLOOKUP(V122,'Text facts'!$A$1:$B$981,2,0)</f>
        <v>Fizika tuge</v>
      </c>
      <c r="Y122" t="str">
        <f>VLOOKUP(V122,'Text facts'!$A$1:$C$981,3,0)</f>
        <v>The Physics of Sorrow</v>
      </c>
      <c r="Z122" s="1" t="s">
        <v>3719</v>
      </c>
      <c r="AA122" s="1" t="str">
        <f>VLOOKUP(Z122,'Text facts'!$A$1:$H$981,6,0)</f>
        <v>A370</v>
      </c>
      <c r="AB122" t="str">
        <f>VLOOKUP(Z122,'Text facts'!$A$1:$B$981,2,0)</f>
        <v>Oprosti, a i ne moraš</v>
      </c>
      <c r="AC122" t="str">
        <f>VLOOKUP(Z122,'Text facts'!$A$1:$C$981,3,0)</f>
        <v>--</v>
      </c>
      <c r="AE122" s="1" t="e">
        <f>VLOOKUP(AD122,'Text facts'!$A$1:$H$981,6,0)</f>
        <v>#N/A</v>
      </c>
      <c r="AF122" t="e">
        <f>VLOOKUP(AD122,'Text facts'!$A$1:$B$981,2,0)</f>
        <v>#N/A</v>
      </c>
      <c r="AG122" t="e">
        <f>VLOOKUP(AD122,'Text facts'!$A$1:$C$981,3,0)</f>
        <v>#N/A</v>
      </c>
      <c r="AI122" t="e">
        <f>VLOOKUP(AH122,'Text facts'!$A$1:$H$981,6,0)</f>
        <v>#N/A</v>
      </c>
      <c r="AJ122" t="e">
        <f>VLOOKUP(AH122,'Text facts'!$A$1:$B$981,2,0)</f>
        <v>#N/A</v>
      </c>
      <c r="AK122" t="e">
        <f>VLOOKUP(AH122,'Text facts'!$A$1:$C$981,3,0)</f>
        <v>#N/A</v>
      </c>
      <c r="AM122" t="e">
        <f>VLOOKUP(AL122,'Text facts'!$A$1:$H$981,6,0)</f>
        <v>#N/A</v>
      </c>
      <c r="AN122" t="e">
        <f>VLOOKUP(AL122,'Text facts'!$A$1:$B$981,2,0)</f>
        <v>#N/A</v>
      </c>
      <c r="AO122" t="e">
        <f>VLOOKUP(AL122,'Text facts'!$A$1:$C$981,3,0)</f>
        <v>#N/A</v>
      </c>
    </row>
    <row r="123" spans="1:41">
      <c r="A123" s="1" t="s">
        <v>196</v>
      </c>
      <c r="B123" s="5" t="s">
        <v>3729</v>
      </c>
      <c r="C123" s="1" t="str">
        <f>VLOOKUP(B123,'Text facts'!$A$1:$H$981,6,0)</f>
        <v>A24</v>
      </c>
      <c r="D123" t="str">
        <f>VLOOKUP(B123,'Text facts'!$A$1:$B$981,2,0)</f>
        <v>Tonio Kröger</v>
      </c>
      <c r="E123" t="str">
        <f>VLOOKUP(B123,'Text facts'!$A$1:$C$981,3,0)</f>
        <v>Tonio Kröger</v>
      </c>
      <c r="F123" s="1" t="s">
        <v>3731</v>
      </c>
      <c r="G123" s="1" t="str">
        <f>VLOOKUP(F123,'Text facts'!$A$1:$H$981,6,0)</f>
        <v>A259</v>
      </c>
      <c r="H123" t="str">
        <f>VLOOKUP(F123,'Text facts'!$A$1:$B$981,2,0)</f>
        <v>Višnjik</v>
      </c>
      <c r="I123" t="str">
        <f>VLOOKUP(F123,'Text facts'!$A$1:$C$981,3,0)</f>
        <v>The Cherry Orchard</v>
      </c>
      <c r="J123" s="1" t="s">
        <v>3734</v>
      </c>
      <c r="K123" s="1" t="str">
        <f>VLOOKUP(J123,'Text facts'!$A$1:$H$981,6,0)</f>
        <v>A371</v>
      </c>
      <c r="L123" t="str">
        <f>VLOOKUP(J123,'Text facts'!$A$1:$B$981,2,0)</f>
        <v>Sonječka i druge priče</v>
      </c>
      <c r="M123" t="str">
        <f>VLOOKUP(J123,'Text facts'!$A$1:$C$981,3,0)</f>
        <v>Sonechka and Other Stories</v>
      </c>
      <c r="N123" s="1" t="s">
        <v>3740</v>
      </c>
      <c r="O123" s="1" t="str">
        <f>VLOOKUP(N123,'Text facts'!$A$1:$H$981,6,0)</f>
        <v>A43</v>
      </c>
      <c r="P123" t="str">
        <f>VLOOKUP(N123,'Text facts'!$A$1:$B$981,2,0)</f>
        <v>Kockar</v>
      </c>
      <c r="Q123" t="str">
        <f>VLOOKUP(N123,'Text facts'!$A$1:$C$981,3,0)</f>
        <v>The Gambler</v>
      </c>
      <c r="R123" s="1" t="s">
        <v>3013</v>
      </c>
      <c r="S123" s="1" t="str">
        <f>VLOOKUP(R123,'Text facts'!$A$1:$H$981,6,0)</f>
        <v>A87</v>
      </c>
      <c r="T123" t="str">
        <f>VLOOKUP(R123,'Text facts'!$A$1:$B$981,2,0)</f>
        <v>Travnička hronika</v>
      </c>
      <c r="U123" t="str">
        <f>VLOOKUP(R123,'Text facts'!$A$1:$C$981,3,0)</f>
        <v>Bosnian Chronicle</v>
      </c>
      <c r="V123" s="1" t="s">
        <v>3100</v>
      </c>
      <c r="W123" s="1" t="str">
        <f>VLOOKUP(V123,'Text facts'!$A$1:$H$981,6,0)</f>
        <v>A264</v>
      </c>
      <c r="X123" t="str">
        <f>VLOOKUP(V123,'Text facts'!$A$1:$B$981,2,0)</f>
        <v>Tihi Don</v>
      </c>
      <c r="Y123" t="str">
        <f>VLOOKUP(V123,'Text facts'!$A$1:$C$981,3,0)</f>
        <v>And Quiet Flows the Don</v>
      </c>
      <c r="Z123" s="1" t="s">
        <v>3597</v>
      </c>
      <c r="AA123" s="1" t="str">
        <f>VLOOKUP(Z123,'Text facts'!$A$1:$H$981,6,0)</f>
        <v>A311</v>
      </c>
      <c r="AB123" t="str">
        <f>VLOOKUP(Z123,'Text facts'!$A$1:$B$981,2,0)</f>
        <v>Tjeraj svoj plug preko mrtvačkih kostiju</v>
      </c>
      <c r="AC123" t="str">
        <f>VLOOKUP(Z123,'Text facts'!$A$1:$C$981,3,0)</f>
        <v>Drive Your Plow Over the Bones of the Dead</v>
      </c>
      <c r="AD123" s="1" t="s">
        <v>1389</v>
      </c>
      <c r="AE123" s="1" t="s">
        <v>3637</v>
      </c>
      <c r="AF123" t="str">
        <f>VLOOKUP(AD123,'Text facts'!$A$1:$B$981,2,0)</f>
        <v>[NEMA NASLOVA]</v>
      </c>
      <c r="AG123" t="str">
        <f>VLOOKUP(AD123,'Text facts'!$A$1:$C$981,3,0)</f>
        <v>[NO TITLE]</v>
      </c>
      <c r="AH123" t="s">
        <v>3743</v>
      </c>
      <c r="AI123" t="str">
        <f>VLOOKUP(AH123,'Text facts'!$A$1:$H$981,6,0)</f>
        <v>A372</v>
      </c>
      <c r="AJ123" t="str">
        <f>VLOOKUP(AH123,'Text facts'!$A$1:$B$981,2,0)</f>
        <v>Glava šećera</v>
      </c>
      <c r="AK123" t="str">
        <f>VLOOKUP(AH123,'Text facts'!$A$1:$C$981,3,0)</f>
        <v>A Lump of Sugar</v>
      </c>
      <c r="AM123" t="e">
        <f>VLOOKUP(AL123,'Text facts'!$A$1:$H$981,6,0)</f>
        <v>#N/A</v>
      </c>
      <c r="AN123" t="e">
        <f>VLOOKUP(AL123,'Text facts'!$A$1:$B$981,2,0)</f>
        <v>#N/A</v>
      </c>
      <c r="AO123" t="e">
        <f>VLOOKUP(AL123,'Text facts'!$A$1:$C$981,3,0)</f>
        <v>#N/A</v>
      </c>
    </row>
    <row r="124" spans="1:41">
      <c r="A124" s="1" t="s">
        <v>198</v>
      </c>
      <c r="B124" s="1" t="s">
        <v>3749</v>
      </c>
      <c r="C124" s="1" t="str">
        <f>VLOOKUP(B124,'Text facts'!$A$1:$H$981,6,0)</f>
        <v>A134</v>
      </c>
      <c r="D124" t="str">
        <f>VLOOKUP(B124,'Text facts'!$A$1:$B$981,2,0)</f>
        <v>Dundo Maroje</v>
      </c>
      <c r="E124" t="str">
        <f>VLOOKUP(B124,'Text facts'!$A$1:$C$981,3,0)</f>
        <v>Dundo Maroje</v>
      </c>
      <c r="G124" s="1" t="e">
        <f>VLOOKUP(F124,'Text facts'!$A$1:$H$981,6,0)</f>
        <v>#N/A</v>
      </c>
      <c r="H124" t="e">
        <f>VLOOKUP(F124,'Text facts'!$A$1:$B$981,2,0)</f>
        <v>#N/A</v>
      </c>
      <c r="I124" t="e">
        <f>VLOOKUP(F124,'Text facts'!$A$1:$C$981,3,0)</f>
        <v>#N/A</v>
      </c>
      <c r="K124" s="1" t="e">
        <f>VLOOKUP(J124,'Text facts'!$A$1:$H$981,6,0)</f>
        <v>#N/A</v>
      </c>
      <c r="L124" t="e">
        <f>VLOOKUP(J124,'Text facts'!$A$1:$B$981,2,0)</f>
        <v>#N/A</v>
      </c>
      <c r="M124" t="e">
        <f>VLOOKUP(J124,'Text facts'!$A$1:$C$981,3,0)</f>
        <v>#N/A</v>
      </c>
      <c r="O124" s="1" t="e">
        <f>VLOOKUP(N124,'Text facts'!$A$1:$H$981,6,0)</f>
        <v>#N/A</v>
      </c>
      <c r="P124" t="e">
        <f>VLOOKUP(N124,'Text facts'!$A$1:$B$981,2,0)</f>
        <v>#N/A</v>
      </c>
      <c r="Q124" t="e">
        <f>VLOOKUP(N124,'Text facts'!$A$1:$C$981,3,0)</f>
        <v>#N/A</v>
      </c>
      <c r="S124" s="1" t="e">
        <f>VLOOKUP(R124,'Text facts'!$A$1:$H$981,6,0)</f>
        <v>#N/A</v>
      </c>
      <c r="T124" t="e">
        <f>VLOOKUP(R124,'Text facts'!$A$1:$B$981,2,0)</f>
        <v>#N/A</v>
      </c>
      <c r="U124" t="e">
        <f>VLOOKUP(R124,'Text facts'!$A$1:$C$981,3,0)</f>
        <v>#N/A</v>
      </c>
      <c r="W124" s="1" t="e">
        <f>VLOOKUP(V124,'Text facts'!$A$1:$H$981,6,0)</f>
        <v>#N/A</v>
      </c>
      <c r="X124" t="e">
        <f>VLOOKUP(V124,'Text facts'!$A$1:$B$981,2,0)</f>
        <v>#N/A</v>
      </c>
      <c r="Y124" t="e">
        <f>VLOOKUP(V124,'Text facts'!$A$1:$C$981,3,0)</f>
        <v>#N/A</v>
      </c>
      <c r="AA124" s="1" t="e">
        <f>VLOOKUP(Z124,'Text facts'!$A$1:$H$981,6,0)</f>
        <v>#N/A</v>
      </c>
      <c r="AB124" t="e">
        <f>VLOOKUP(Z124,'Text facts'!$A$1:$B$981,2,0)</f>
        <v>#N/A</v>
      </c>
      <c r="AC124" t="e">
        <f>VLOOKUP(Z124,'Text facts'!$A$1:$C$981,3,0)</f>
        <v>#N/A</v>
      </c>
      <c r="AE124" s="1" t="e">
        <f>VLOOKUP(AD124,'Text facts'!$A$1:$H$981,6,0)</f>
        <v>#N/A</v>
      </c>
      <c r="AF124" t="e">
        <f>VLOOKUP(AD124,'Text facts'!$A$1:$B$981,2,0)</f>
        <v>#N/A</v>
      </c>
      <c r="AG124" t="e">
        <f>VLOOKUP(AD124,'Text facts'!$A$1:$C$981,3,0)</f>
        <v>#N/A</v>
      </c>
      <c r="AI124" t="e">
        <f>VLOOKUP(AH124,'Text facts'!$A$1:$H$981,6,0)</f>
        <v>#N/A</v>
      </c>
      <c r="AJ124" t="e">
        <f>VLOOKUP(AH124,'Text facts'!$A$1:$B$981,2,0)</f>
        <v>#N/A</v>
      </c>
      <c r="AK124" t="e">
        <f>VLOOKUP(AH124,'Text facts'!$A$1:$C$981,3,0)</f>
        <v>#N/A</v>
      </c>
      <c r="AM124" t="e">
        <f>VLOOKUP(AL124,'Text facts'!$A$1:$H$981,6,0)</f>
        <v>#N/A</v>
      </c>
      <c r="AN124" t="e">
        <f>VLOOKUP(AL124,'Text facts'!$A$1:$B$981,2,0)</f>
        <v>#N/A</v>
      </c>
      <c r="AO124" t="e">
        <f>VLOOKUP(AL124,'Text facts'!$A$1:$C$981,3,0)</f>
        <v>#N/A</v>
      </c>
    </row>
    <row r="125" spans="1:41">
      <c r="A125" s="1" t="s">
        <v>199</v>
      </c>
      <c r="B125" s="1" t="s">
        <v>1791</v>
      </c>
      <c r="C125" s="1" t="str">
        <f>VLOOKUP(B125,'Text facts'!$A$1:$H$981,6,0)</f>
        <v>A43</v>
      </c>
      <c r="D125" t="str">
        <f>VLOOKUP(B125,'Text facts'!$A$1:$B$981,2,0)</f>
        <v>Zločin i kazna</v>
      </c>
      <c r="E125" t="str">
        <f>VLOOKUP(B125,'Text facts'!$A$1:$C$981,3,0)</f>
        <v>Crime and Punishment</v>
      </c>
      <c r="F125" s="1" t="s">
        <v>3751</v>
      </c>
      <c r="G125" s="1" t="str">
        <f>VLOOKUP(F125,'Text facts'!$A$1:$H$981,6,0)</f>
        <v>A373</v>
      </c>
      <c r="H125" t="str">
        <f>VLOOKUP(F125,'Text facts'!$A$1:$B$981,2,0)</f>
        <v>Zaručnici</v>
      </c>
      <c r="I125" t="str">
        <f>VLOOKUP(F125,'Text facts'!$A$1:$C$981,3,0)</f>
        <v>The Betrothed</v>
      </c>
      <c r="J125" s="1" t="s">
        <v>3757</v>
      </c>
      <c r="K125" s="1" t="str">
        <f>VLOOKUP(J125,'Text facts'!$A$1:$H$981,6,0)</f>
        <v>A142</v>
      </c>
      <c r="L125" t="str">
        <f>VLOOKUP(J125,'Text facts'!$A$1:$B$981,2,0)</f>
        <v>Hotel Zagorje</v>
      </c>
      <c r="M125" t="str">
        <f>VLOOKUP(J125,'Text facts'!$A$1:$C$981,3,0)</f>
        <v>The Hotel Tito</v>
      </c>
      <c r="O125" s="1" t="e">
        <f>VLOOKUP(N125,'Text facts'!$A$1:$H$981,6,0)</f>
        <v>#N/A</v>
      </c>
      <c r="P125" t="e">
        <f>VLOOKUP(N125,'Text facts'!$A$1:$B$981,2,0)</f>
        <v>#N/A</v>
      </c>
      <c r="Q125" t="e">
        <f>VLOOKUP(N125,'Text facts'!$A$1:$C$981,3,0)</f>
        <v>#N/A</v>
      </c>
      <c r="S125" s="1" t="e">
        <f>VLOOKUP(R125,'Text facts'!$A$1:$H$981,6,0)</f>
        <v>#N/A</v>
      </c>
      <c r="T125" t="e">
        <f>VLOOKUP(R125,'Text facts'!$A$1:$B$981,2,0)</f>
        <v>#N/A</v>
      </c>
      <c r="U125" t="e">
        <f>VLOOKUP(R125,'Text facts'!$A$1:$C$981,3,0)</f>
        <v>#N/A</v>
      </c>
      <c r="W125" s="1" t="e">
        <f>VLOOKUP(V125,'Text facts'!$A$1:$H$981,6,0)</f>
        <v>#N/A</v>
      </c>
      <c r="X125" t="e">
        <f>VLOOKUP(V125,'Text facts'!$A$1:$B$981,2,0)</f>
        <v>#N/A</v>
      </c>
      <c r="Y125" t="e">
        <f>VLOOKUP(V125,'Text facts'!$A$1:$C$981,3,0)</f>
        <v>#N/A</v>
      </c>
      <c r="AA125" s="1" t="e">
        <f>VLOOKUP(Z125,'Text facts'!$A$1:$H$981,6,0)</f>
        <v>#N/A</v>
      </c>
      <c r="AB125" t="e">
        <f>VLOOKUP(Z125,'Text facts'!$A$1:$B$981,2,0)</f>
        <v>#N/A</v>
      </c>
      <c r="AC125" t="e">
        <f>VLOOKUP(Z125,'Text facts'!$A$1:$C$981,3,0)</f>
        <v>#N/A</v>
      </c>
      <c r="AE125" s="1" t="e">
        <f>VLOOKUP(AD125,'Text facts'!$A$1:$H$981,6,0)</f>
        <v>#N/A</v>
      </c>
      <c r="AF125" t="e">
        <f>VLOOKUP(AD125,'Text facts'!$A$1:$B$981,2,0)</f>
        <v>#N/A</v>
      </c>
      <c r="AG125" t="e">
        <f>VLOOKUP(AD125,'Text facts'!$A$1:$C$981,3,0)</f>
        <v>#N/A</v>
      </c>
      <c r="AI125" t="e">
        <f>VLOOKUP(AH125,'Text facts'!$A$1:$H$981,6,0)</f>
        <v>#N/A</v>
      </c>
      <c r="AJ125" t="e">
        <f>VLOOKUP(AH125,'Text facts'!$A$1:$B$981,2,0)</f>
        <v>#N/A</v>
      </c>
      <c r="AK125" t="e">
        <f>VLOOKUP(AH125,'Text facts'!$A$1:$C$981,3,0)</f>
        <v>#N/A</v>
      </c>
      <c r="AM125" t="e">
        <f>VLOOKUP(AL125,'Text facts'!$A$1:$H$981,6,0)</f>
        <v>#N/A</v>
      </c>
      <c r="AN125" t="e">
        <f>VLOOKUP(AL125,'Text facts'!$A$1:$B$981,2,0)</f>
        <v>#N/A</v>
      </c>
      <c r="AO125" t="e">
        <f>VLOOKUP(AL125,'Text facts'!$A$1:$C$981,3,0)</f>
        <v>#N/A</v>
      </c>
    </row>
    <row r="126" spans="1:41">
      <c r="A126" s="1" t="s">
        <v>200</v>
      </c>
      <c r="B126" s="1" t="s">
        <v>1834</v>
      </c>
      <c r="C126" s="1" t="str">
        <f>VLOOKUP(B126,'Text facts'!$A$1:$H$981,6,0)</f>
        <v>A1</v>
      </c>
      <c r="D126" t="str">
        <f>VLOOKUP(B126,'Text facts'!$A$1:$B$981,2,0)</f>
        <v>Životinjska farma</v>
      </c>
      <c r="E126" t="str">
        <f>VLOOKUP(B126,'Text facts'!$A$1:$C$981,3,0)</f>
        <v>Animal Farm</v>
      </c>
      <c r="F126" s="1" t="s">
        <v>2790</v>
      </c>
      <c r="G126" s="1" t="str">
        <f>VLOOKUP(F126,'Text facts'!$A$1:$H$981,6,0)</f>
        <v>A18</v>
      </c>
      <c r="H126" t="str">
        <f>VLOOKUP(F126,'Text facts'!$A$1:$B$981,2,0)</f>
        <v>Hobit</v>
      </c>
      <c r="I126" t="str">
        <f>VLOOKUP(F126,'Text facts'!$A$1:$C$981,3,0)</f>
        <v>The Hobbit</v>
      </c>
      <c r="J126" s="1" t="s">
        <v>1504</v>
      </c>
      <c r="K126" s="1" t="str">
        <f>VLOOKUP(J126,'Text facts'!$A$1:$H$981,6,0)</f>
        <v>A18</v>
      </c>
      <c r="L126" t="str">
        <f>VLOOKUP(J126,'Text facts'!$A$1:$B$981,2,0)</f>
        <v>Gospodar prstenova</v>
      </c>
      <c r="M126" t="str">
        <f>VLOOKUP(J126,'Text facts'!$A$1:$C$981,3,0)</f>
        <v>The Lord of the Rings</v>
      </c>
      <c r="O126" s="1" t="e">
        <f>VLOOKUP(N126,'Text facts'!$A$1:$H$981,6,0)</f>
        <v>#N/A</v>
      </c>
      <c r="P126" t="e">
        <f>VLOOKUP(N126,'Text facts'!$A$1:$B$981,2,0)</f>
        <v>#N/A</v>
      </c>
      <c r="Q126" t="e">
        <f>VLOOKUP(N126,'Text facts'!$A$1:$C$981,3,0)</f>
        <v>#N/A</v>
      </c>
      <c r="S126" s="1" t="e">
        <f>VLOOKUP(R126,'Text facts'!$A$1:$H$981,6,0)</f>
        <v>#N/A</v>
      </c>
      <c r="T126" t="e">
        <f>VLOOKUP(R126,'Text facts'!$A$1:$B$981,2,0)</f>
        <v>#N/A</v>
      </c>
      <c r="U126" t="e">
        <f>VLOOKUP(R126,'Text facts'!$A$1:$C$981,3,0)</f>
        <v>#N/A</v>
      </c>
      <c r="W126" s="1" t="e">
        <f>VLOOKUP(V126,'Text facts'!$A$1:$H$981,6,0)</f>
        <v>#N/A</v>
      </c>
      <c r="X126" t="e">
        <f>VLOOKUP(V126,'Text facts'!$A$1:$B$981,2,0)</f>
        <v>#N/A</v>
      </c>
      <c r="Y126" t="e">
        <f>VLOOKUP(V126,'Text facts'!$A$1:$C$981,3,0)</f>
        <v>#N/A</v>
      </c>
      <c r="AA126" s="1" t="e">
        <f>VLOOKUP(Z126,'Text facts'!$A$1:$H$981,6,0)</f>
        <v>#N/A</v>
      </c>
      <c r="AB126" t="e">
        <f>VLOOKUP(Z126,'Text facts'!$A$1:$B$981,2,0)</f>
        <v>#N/A</v>
      </c>
      <c r="AC126" t="e">
        <f>VLOOKUP(Z126,'Text facts'!$A$1:$C$981,3,0)</f>
        <v>#N/A</v>
      </c>
      <c r="AE126" s="1" t="e">
        <f>VLOOKUP(AD126,'Text facts'!$A$1:$H$981,6,0)</f>
        <v>#N/A</v>
      </c>
      <c r="AF126" t="e">
        <f>VLOOKUP(AD126,'Text facts'!$A$1:$B$981,2,0)</f>
        <v>#N/A</v>
      </c>
      <c r="AG126" t="e">
        <f>VLOOKUP(AD126,'Text facts'!$A$1:$C$981,3,0)</f>
        <v>#N/A</v>
      </c>
      <c r="AI126" t="e">
        <f>VLOOKUP(AH126,'Text facts'!$A$1:$H$981,6,0)</f>
        <v>#N/A</v>
      </c>
      <c r="AJ126" t="e">
        <f>VLOOKUP(AH126,'Text facts'!$A$1:$B$981,2,0)</f>
        <v>#N/A</v>
      </c>
      <c r="AK126" t="e">
        <f>VLOOKUP(AH126,'Text facts'!$A$1:$C$981,3,0)</f>
        <v>#N/A</v>
      </c>
      <c r="AM126" t="e">
        <f>VLOOKUP(AL126,'Text facts'!$A$1:$H$981,6,0)</f>
        <v>#N/A</v>
      </c>
      <c r="AN126" t="e">
        <f>VLOOKUP(AL126,'Text facts'!$A$1:$B$981,2,0)</f>
        <v>#N/A</v>
      </c>
      <c r="AO126" t="e">
        <f>VLOOKUP(AL126,'Text facts'!$A$1:$C$981,3,0)</f>
        <v>#N/A</v>
      </c>
    </row>
    <row r="127" spans="1:41">
      <c r="A127" s="1" t="s">
        <v>201</v>
      </c>
      <c r="B127" s="1" t="s">
        <v>3777</v>
      </c>
      <c r="C127" s="1" t="str">
        <f>VLOOKUP(B127,'Text facts'!$A$1:$H$981,6,0)</f>
        <v>A273</v>
      </c>
      <c r="D127" t="str">
        <f>VLOOKUP(B127,'Text facts'!$A$1:$B$981,2,0)</f>
        <v>Nezasitnost i bijeda</v>
      </c>
      <c r="E127" t="str">
        <f>VLOOKUP(B127,'Text facts'!$A$1:$C$981,3,0)</f>
        <v>--</v>
      </c>
      <c r="F127" s="1" t="s">
        <v>3779</v>
      </c>
      <c r="G127" s="1" t="str">
        <f>VLOOKUP(F127,'Text facts'!$A$1:$H$981,6,0)</f>
        <v>A187</v>
      </c>
      <c r="H127" t="str">
        <f>VLOOKUP(F127,'Text facts'!$A$1:$B$981,2,0)</f>
        <v>Millennium (trilogija)</v>
      </c>
      <c r="I127" t="str">
        <f>VLOOKUP(F127,'Text facts'!$A$1:$C$981,3,0)</f>
        <v>Millennium</v>
      </c>
      <c r="K127" s="1" t="e">
        <f>VLOOKUP(J127,'Text facts'!$A$1:$H$981,6,0)</f>
        <v>#N/A</v>
      </c>
      <c r="L127" t="e">
        <f>VLOOKUP(J127,'Text facts'!$A$1:$B$981,2,0)</f>
        <v>#N/A</v>
      </c>
      <c r="M127" t="e">
        <f>VLOOKUP(J127,'Text facts'!$A$1:$C$981,3,0)</f>
        <v>#N/A</v>
      </c>
      <c r="O127" s="1" t="e">
        <f>VLOOKUP(N127,'Text facts'!$A$1:$H$981,6,0)</f>
        <v>#N/A</v>
      </c>
      <c r="P127" t="e">
        <f>VLOOKUP(N127,'Text facts'!$A$1:$B$981,2,0)</f>
        <v>#N/A</v>
      </c>
      <c r="Q127" t="e">
        <f>VLOOKUP(N127,'Text facts'!$A$1:$C$981,3,0)</f>
        <v>#N/A</v>
      </c>
      <c r="S127" s="1" t="e">
        <f>VLOOKUP(R127,'Text facts'!$A$1:$H$981,6,0)</f>
        <v>#N/A</v>
      </c>
      <c r="T127" t="e">
        <f>VLOOKUP(R127,'Text facts'!$A$1:$B$981,2,0)</f>
        <v>#N/A</v>
      </c>
      <c r="U127" t="e">
        <f>VLOOKUP(R127,'Text facts'!$A$1:$C$981,3,0)</f>
        <v>#N/A</v>
      </c>
      <c r="W127" s="1" t="e">
        <f>VLOOKUP(V127,'Text facts'!$A$1:$H$981,6,0)</f>
        <v>#N/A</v>
      </c>
      <c r="X127" t="e">
        <f>VLOOKUP(V127,'Text facts'!$A$1:$B$981,2,0)</f>
        <v>#N/A</v>
      </c>
      <c r="Y127" t="e">
        <f>VLOOKUP(V127,'Text facts'!$A$1:$C$981,3,0)</f>
        <v>#N/A</v>
      </c>
      <c r="AA127" s="1" t="e">
        <f>VLOOKUP(Z127,'Text facts'!$A$1:$H$981,6,0)</f>
        <v>#N/A</v>
      </c>
      <c r="AB127" t="e">
        <f>VLOOKUP(Z127,'Text facts'!$A$1:$B$981,2,0)</f>
        <v>#N/A</v>
      </c>
      <c r="AC127" t="e">
        <f>VLOOKUP(Z127,'Text facts'!$A$1:$C$981,3,0)</f>
        <v>#N/A</v>
      </c>
      <c r="AE127" s="1" t="e">
        <f>VLOOKUP(AD127,'Text facts'!$A$1:$H$981,6,0)</f>
        <v>#N/A</v>
      </c>
      <c r="AF127" t="e">
        <f>VLOOKUP(AD127,'Text facts'!$A$1:$B$981,2,0)</f>
        <v>#N/A</v>
      </c>
      <c r="AG127" t="e">
        <f>VLOOKUP(AD127,'Text facts'!$A$1:$C$981,3,0)</f>
        <v>#N/A</v>
      </c>
      <c r="AI127" t="e">
        <f>VLOOKUP(AH127,'Text facts'!$A$1:$H$981,6,0)</f>
        <v>#N/A</v>
      </c>
      <c r="AJ127" t="e">
        <f>VLOOKUP(AH127,'Text facts'!$A$1:$B$981,2,0)</f>
        <v>#N/A</v>
      </c>
      <c r="AK127" t="e">
        <f>VLOOKUP(AH127,'Text facts'!$A$1:$C$981,3,0)</f>
        <v>#N/A</v>
      </c>
      <c r="AM127" t="e">
        <f>VLOOKUP(AL127,'Text facts'!$A$1:$H$981,6,0)</f>
        <v>#N/A</v>
      </c>
      <c r="AN127" t="e">
        <f>VLOOKUP(AL127,'Text facts'!$A$1:$B$981,2,0)</f>
        <v>#N/A</v>
      </c>
      <c r="AO127" t="e">
        <f>VLOOKUP(AL127,'Text facts'!$A$1:$C$981,3,0)</f>
        <v>#N/A</v>
      </c>
    </row>
    <row r="128" spans="1:41">
      <c r="A128" s="1" t="s">
        <v>202</v>
      </c>
      <c r="C128" s="1" t="e">
        <f>VLOOKUP(B128,'Text facts'!$A$1:$H$981,6,0)</f>
        <v>#N/A</v>
      </c>
      <c r="D128" t="e">
        <f>VLOOKUP(B128,'Text facts'!$A$1:$B$981,2,0)</f>
        <v>#N/A</v>
      </c>
      <c r="E128" t="e">
        <f>VLOOKUP(B128,'Text facts'!$A$1:$C$981,3,0)</f>
        <v>#N/A</v>
      </c>
      <c r="G128" s="1" t="e">
        <f>VLOOKUP(F128,'Text facts'!$A$1:$H$981,6,0)</f>
        <v>#N/A</v>
      </c>
      <c r="H128" t="e">
        <f>VLOOKUP(F128,'Text facts'!$A$1:$B$981,2,0)</f>
        <v>#N/A</v>
      </c>
      <c r="I128" t="e">
        <f>VLOOKUP(F128,'Text facts'!$A$1:$C$981,3,0)</f>
        <v>#N/A</v>
      </c>
      <c r="K128" s="1" t="e">
        <f>VLOOKUP(J128,'Text facts'!$A$1:$H$981,6,0)</f>
        <v>#N/A</v>
      </c>
      <c r="L128" t="e">
        <f>VLOOKUP(J128,'Text facts'!$A$1:$B$981,2,0)</f>
        <v>#N/A</v>
      </c>
      <c r="M128" t="e">
        <f>VLOOKUP(J128,'Text facts'!$A$1:$C$981,3,0)</f>
        <v>#N/A</v>
      </c>
      <c r="O128" s="1" t="e">
        <f>VLOOKUP(N128,'Text facts'!$A$1:$H$981,6,0)</f>
        <v>#N/A</v>
      </c>
      <c r="P128" t="e">
        <f>VLOOKUP(N128,'Text facts'!$A$1:$B$981,2,0)</f>
        <v>#N/A</v>
      </c>
      <c r="Q128" t="e">
        <f>VLOOKUP(N128,'Text facts'!$A$1:$C$981,3,0)</f>
        <v>#N/A</v>
      </c>
      <c r="S128" s="1" t="e">
        <f>VLOOKUP(R128,'Text facts'!$A$1:$H$981,6,0)</f>
        <v>#N/A</v>
      </c>
      <c r="T128" t="e">
        <f>VLOOKUP(R128,'Text facts'!$A$1:$B$981,2,0)</f>
        <v>#N/A</v>
      </c>
      <c r="U128" t="e">
        <f>VLOOKUP(R128,'Text facts'!$A$1:$C$981,3,0)</f>
        <v>#N/A</v>
      </c>
      <c r="W128" s="1" t="e">
        <f>VLOOKUP(V128,'Text facts'!$A$1:$H$981,6,0)</f>
        <v>#N/A</v>
      </c>
      <c r="X128" t="e">
        <f>VLOOKUP(V128,'Text facts'!$A$1:$B$981,2,0)</f>
        <v>#N/A</v>
      </c>
      <c r="Y128" t="e">
        <f>VLOOKUP(V128,'Text facts'!$A$1:$C$981,3,0)</f>
        <v>#N/A</v>
      </c>
      <c r="AA128" s="1" t="e">
        <f>VLOOKUP(Z128,'Text facts'!$A$1:$H$981,6,0)</f>
        <v>#N/A</v>
      </c>
      <c r="AB128" t="e">
        <f>VLOOKUP(Z128,'Text facts'!$A$1:$B$981,2,0)</f>
        <v>#N/A</v>
      </c>
      <c r="AC128" t="e">
        <f>VLOOKUP(Z128,'Text facts'!$A$1:$C$981,3,0)</f>
        <v>#N/A</v>
      </c>
      <c r="AE128" s="1" t="e">
        <f>VLOOKUP(AD128,'Text facts'!$A$1:$H$981,6,0)</f>
        <v>#N/A</v>
      </c>
      <c r="AF128" t="e">
        <f>VLOOKUP(AD128,'Text facts'!$A$1:$B$981,2,0)</f>
        <v>#N/A</v>
      </c>
      <c r="AG128" t="e">
        <f>VLOOKUP(AD128,'Text facts'!$A$1:$C$981,3,0)</f>
        <v>#N/A</v>
      </c>
      <c r="AI128" t="e">
        <f>VLOOKUP(AH128,'Text facts'!$A$1:$H$981,6,0)</f>
        <v>#N/A</v>
      </c>
      <c r="AJ128" t="e">
        <f>VLOOKUP(AH128,'Text facts'!$A$1:$B$981,2,0)</f>
        <v>#N/A</v>
      </c>
      <c r="AK128" t="e">
        <f>VLOOKUP(AH128,'Text facts'!$A$1:$C$981,3,0)</f>
        <v>#N/A</v>
      </c>
      <c r="AM128" t="e">
        <f>VLOOKUP(AL128,'Text facts'!$A$1:$H$981,6,0)</f>
        <v>#N/A</v>
      </c>
      <c r="AN128" t="e">
        <f>VLOOKUP(AL128,'Text facts'!$A$1:$B$981,2,0)</f>
        <v>#N/A</v>
      </c>
      <c r="AO128" t="e">
        <f>VLOOKUP(AL128,'Text facts'!$A$1:$C$981,3,0)</f>
        <v>#N/A</v>
      </c>
    </row>
    <row r="129" spans="1:41">
      <c r="A129" s="1" t="s">
        <v>203</v>
      </c>
      <c r="C129" s="1" t="e">
        <f>VLOOKUP(B129,'Text facts'!$A$1:$H$981,6,0)</f>
        <v>#N/A</v>
      </c>
      <c r="D129" t="e">
        <f>VLOOKUP(B129,'Text facts'!$A$1:$B$981,2,0)</f>
        <v>#N/A</v>
      </c>
      <c r="E129" t="e">
        <f>VLOOKUP(B129,'Text facts'!$A$1:$C$981,3,0)</f>
        <v>#N/A</v>
      </c>
      <c r="G129" s="1" t="e">
        <f>VLOOKUP(F129,'Text facts'!$A$1:$H$981,6,0)</f>
        <v>#N/A</v>
      </c>
      <c r="H129" t="e">
        <f>VLOOKUP(F129,'Text facts'!$A$1:$B$981,2,0)</f>
        <v>#N/A</v>
      </c>
      <c r="I129" t="e">
        <f>VLOOKUP(F129,'Text facts'!$A$1:$C$981,3,0)</f>
        <v>#N/A</v>
      </c>
      <c r="K129" s="1" t="e">
        <f>VLOOKUP(J129,'Text facts'!$A$1:$H$981,6,0)</f>
        <v>#N/A</v>
      </c>
      <c r="L129" t="e">
        <f>VLOOKUP(J129,'Text facts'!$A$1:$B$981,2,0)</f>
        <v>#N/A</v>
      </c>
      <c r="M129" t="e">
        <f>VLOOKUP(J129,'Text facts'!$A$1:$C$981,3,0)</f>
        <v>#N/A</v>
      </c>
      <c r="O129" s="1" t="e">
        <f>VLOOKUP(N129,'Text facts'!$A$1:$H$981,6,0)</f>
        <v>#N/A</v>
      </c>
      <c r="P129" t="e">
        <f>VLOOKUP(N129,'Text facts'!$A$1:$B$981,2,0)</f>
        <v>#N/A</v>
      </c>
      <c r="Q129" t="e">
        <f>VLOOKUP(N129,'Text facts'!$A$1:$C$981,3,0)</f>
        <v>#N/A</v>
      </c>
      <c r="S129" s="1" t="e">
        <f>VLOOKUP(R129,'Text facts'!$A$1:$H$981,6,0)</f>
        <v>#N/A</v>
      </c>
      <c r="T129" t="e">
        <f>VLOOKUP(R129,'Text facts'!$A$1:$B$981,2,0)</f>
        <v>#N/A</v>
      </c>
      <c r="U129" t="e">
        <f>VLOOKUP(R129,'Text facts'!$A$1:$C$981,3,0)</f>
        <v>#N/A</v>
      </c>
      <c r="W129" s="1" t="e">
        <f>VLOOKUP(V129,'Text facts'!$A$1:$H$981,6,0)</f>
        <v>#N/A</v>
      </c>
      <c r="X129" t="e">
        <f>VLOOKUP(V129,'Text facts'!$A$1:$B$981,2,0)</f>
        <v>#N/A</v>
      </c>
      <c r="Y129" t="e">
        <f>VLOOKUP(V129,'Text facts'!$A$1:$C$981,3,0)</f>
        <v>#N/A</v>
      </c>
      <c r="AA129" s="1" t="e">
        <f>VLOOKUP(Z129,'Text facts'!$A$1:$H$981,6,0)</f>
        <v>#N/A</v>
      </c>
      <c r="AB129" t="e">
        <f>VLOOKUP(Z129,'Text facts'!$A$1:$B$981,2,0)</f>
        <v>#N/A</v>
      </c>
      <c r="AC129" t="e">
        <f>VLOOKUP(Z129,'Text facts'!$A$1:$C$981,3,0)</f>
        <v>#N/A</v>
      </c>
      <c r="AE129" s="1" t="e">
        <f>VLOOKUP(AD129,'Text facts'!$A$1:$H$981,6,0)</f>
        <v>#N/A</v>
      </c>
      <c r="AF129" t="e">
        <f>VLOOKUP(AD129,'Text facts'!$A$1:$B$981,2,0)</f>
        <v>#N/A</v>
      </c>
      <c r="AG129" t="e">
        <f>VLOOKUP(AD129,'Text facts'!$A$1:$C$981,3,0)</f>
        <v>#N/A</v>
      </c>
      <c r="AI129" t="e">
        <f>VLOOKUP(AH129,'Text facts'!$A$1:$H$981,6,0)</f>
        <v>#N/A</v>
      </c>
      <c r="AJ129" t="e">
        <f>VLOOKUP(AH129,'Text facts'!$A$1:$B$981,2,0)</f>
        <v>#N/A</v>
      </c>
      <c r="AK129" t="e">
        <f>VLOOKUP(AH129,'Text facts'!$A$1:$C$981,3,0)</f>
        <v>#N/A</v>
      </c>
      <c r="AM129" t="e">
        <f>VLOOKUP(AL129,'Text facts'!$A$1:$H$981,6,0)</f>
        <v>#N/A</v>
      </c>
      <c r="AN129" t="e">
        <f>VLOOKUP(AL129,'Text facts'!$A$1:$B$981,2,0)</f>
        <v>#N/A</v>
      </c>
      <c r="AO129" t="e">
        <f>VLOOKUP(AL129,'Text facts'!$A$1:$C$981,3,0)</f>
        <v>#N/A</v>
      </c>
    </row>
    <row r="130" spans="1:41">
      <c r="A130" s="1" t="s">
        <v>205</v>
      </c>
      <c r="B130" s="1" t="s">
        <v>3805</v>
      </c>
      <c r="C130" s="1" t="str">
        <f>VLOOKUP(B130,'Text facts'!$A$1:$H$981,6,0)</f>
        <v>A382</v>
      </c>
      <c r="D130" t="str">
        <f>VLOOKUP(B130,'Text facts'!$A$1:$B$981,2,0)</f>
        <v>Kiklop</v>
      </c>
      <c r="E130" t="str">
        <f>VLOOKUP(B130,'Text facts'!$A$1:$C$981,3,0)</f>
        <v>Cyclops</v>
      </c>
      <c r="F130" s="1" t="s">
        <v>1389</v>
      </c>
      <c r="G130" s="1" t="s">
        <v>2273</v>
      </c>
      <c r="H130" t="str">
        <f>VLOOKUP(F130,'Text facts'!$A$1:$B$981,2,0)</f>
        <v>[NEMA NASLOVA]</v>
      </c>
      <c r="I130" t="str">
        <f>VLOOKUP(F130,'Text facts'!$A$1:$C$981,3,0)</f>
        <v>[NO TITLE]</v>
      </c>
      <c r="K130" s="1" t="e">
        <f>VLOOKUP(J130,'Text facts'!$A$1:$H$981,6,0)</f>
        <v>#N/A</v>
      </c>
      <c r="L130" t="e">
        <f>VLOOKUP(J130,'Text facts'!$A$1:$B$981,2,0)</f>
        <v>#N/A</v>
      </c>
      <c r="M130" t="e">
        <f>VLOOKUP(J130,'Text facts'!$A$1:$C$981,3,0)</f>
        <v>#N/A</v>
      </c>
      <c r="O130" s="1" t="e">
        <f>VLOOKUP(N130,'Text facts'!$A$1:$H$981,6,0)</f>
        <v>#N/A</v>
      </c>
      <c r="P130" t="e">
        <f>VLOOKUP(N130,'Text facts'!$A$1:$B$981,2,0)</f>
        <v>#N/A</v>
      </c>
      <c r="Q130" t="e">
        <f>VLOOKUP(N130,'Text facts'!$A$1:$C$981,3,0)</f>
        <v>#N/A</v>
      </c>
      <c r="S130" s="1" t="e">
        <f>VLOOKUP(R130,'Text facts'!$A$1:$H$981,6,0)</f>
        <v>#N/A</v>
      </c>
      <c r="T130" t="e">
        <f>VLOOKUP(R130,'Text facts'!$A$1:$B$981,2,0)</f>
        <v>#N/A</v>
      </c>
      <c r="U130" t="e">
        <f>VLOOKUP(R130,'Text facts'!$A$1:$C$981,3,0)</f>
        <v>#N/A</v>
      </c>
      <c r="W130" s="1" t="e">
        <f>VLOOKUP(V130,'Text facts'!$A$1:$H$981,6,0)</f>
        <v>#N/A</v>
      </c>
      <c r="X130" t="e">
        <f>VLOOKUP(V130,'Text facts'!$A$1:$B$981,2,0)</f>
        <v>#N/A</v>
      </c>
      <c r="Y130" t="e">
        <f>VLOOKUP(V130,'Text facts'!$A$1:$C$981,3,0)</f>
        <v>#N/A</v>
      </c>
      <c r="AA130" s="1" t="e">
        <f>VLOOKUP(Z130,'Text facts'!$A$1:$H$981,6,0)</f>
        <v>#N/A</v>
      </c>
      <c r="AB130" t="e">
        <f>VLOOKUP(Z130,'Text facts'!$A$1:$B$981,2,0)</f>
        <v>#N/A</v>
      </c>
      <c r="AC130" t="e">
        <f>VLOOKUP(Z130,'Text facts'!$A$1:$C$981,3,0)</f>
        <v>#N/A</v>
      </c>
      <c r="AE130" s="1" t="e">
        <f>VLOOKUP(AD130,'Text facts'!$A$1:$H$981,6,0)</f>
        <v>#N/A</v>
      </c>
      <c r="AF130" t="e">
        <f>VLOOKUP(AD130,'Text facts'!$A$1:$B$981,2,0)</f>
        <v>#N/A</v>
      </c>
      <c r="AG130" t="e">
        <f>VLOOKUP(AD130,'Text facts'!$A$1:$C$981,3,0)</f>
        <v>#N/A</v>
      </c>
      <c r="AI130" t="e">
        <f>VLOOKUP(AH130,'Text facts'!$A$1:$H$981,6,0)</f>
        <v>#N/A</v>
      </c>
      <c r="AJ130" t="e">
        <f>VLOOKUP(AH130,'Text facts'!$A$1:$B$981,2,0)</f>
        <v>#N/A</v>
      </c>
      <c r="AK130" t="e">
        <f>VLOOKUP(AH130,'Text facts'!$A$1:$C$981,3,0)</f>
        <v>#N/A</v>
      </c>
      <c r="AM130" t="e">
        <f>VLOOKUP(AL130,'Text facts'!$A$1:$H$981,6,0)</f>
        <v>#N/A</v>
      </c>
      <c r="AN130" t="e">
        <f>VLOOKUP(AL130,'Text facts'!$A$1:$B$981,2,0)</f>
        <v>#N/A</v>
      </c>
      <c r="AO130" t="e">
        <f>VLOOKUP(AL130,'Text facts'!$A$1:$C$981,3,0)</f>
        <v>#N/A</v>
      </c>
    </row>
    <row r="131" spans="1:41">
      <c r="A131" s="1" t="s">
        <v>206</v>
      </c>
      <c r="C131" s="1" t="e">
        <f>VLOOKUP(B131,'Text facts'!$A$1:$H$981,6,0)</f>
        <v>#N/A</v>
      </c>
      <c r="D131" t="e">
        <f>VLOOKUP(B131,'Text facts'!$A$1:$B$981,2,0)</f>
        <v>#N/A</v>
      </c>
      <c r="E131" t="e">
        <f>VLOOKUP(B131,'Text facts'!$A$1:$C$981,3,0)</f>
        <v>#N/A</v>
      </c>
      <c r="G131" s="1" t="e">
        <f>VLOOKUP(F131,'Text facts'!$A$1:$H$981,6,0)</f>
        <v>#N/A</v>
      </c>
      <c r="H131" t="e">
        <f>VLOOKUP(F131,'Text facts'!$A$1:$B$981,2,0)</f>
        <v>#N/A</v>
      </c>
      <c r="I131" t="e">
        <f>VLOOKUP(F131,'Text facts'!$A$1:$C$981,3,0)</f>
        <v>#N/A</v>
      </c>
      <c r="K131" s="1" t="e">
        <f>VLOOKUP(J131,'Text facts'!$A$1:$H$981,6,0)</f>
        <v>#N/A</v>
      </c>
      <c r="L131" t="e">
        <f>VLOOKUP(J131,'Text facts'!$A$1:$B$981,2,0)</f>
        <v>#N/A</v>
      </c>
      <c r="M131" t="e">
        <f>VLOOKUP(J131,'Text facts'!$A$1:$C$981,3,0)</f>
        <v>#N/A</v>
      </c>
      <c r="O131" s="1" t="e">
        <f>VLOOKUP(N131,'Text facts'!$A$1:$H$981,6,0)</f>
        <v>#N/A</v>
      </c>
      <c r="P131" t="e">
        <f>VLOOKUP(N131,'Text facts'!$A$1:$B$981,2,0)</f>
        <v>#N/A</v>
      </c>
      <c r="Q131" t="e">
        <f>VLOOKUP(N131,'Text facts'!$A$1:$C$981,3,0)</f>
        <v>#N/A</v>
      </c>
      <c r="S131" s="1" t="e">
        <f>VLOOKUP(R131,'Text facts'!$A$1:$H$981,6,0)</f>
        <v>#N/A</v>
      </c>
      <c r="T131" t="e">
        <f>VLOOKUP(R131,'Text facts'!$A$1:$B$981,2,0)</f>
        <v>#N/A</v>
      </c>
      <c r="U131" t="e">
        <f>VLOOKUP(R131,'Text facts'!$A$1:$C$981,3,0)</f>
        <v>#N/A</v>
      </c>
      <c r="W131" s="1" t="e">
        <f>VLOOKUP(V131,'Text facts'!$A$1:$H$981,6,0)</f>
        <v>#N/A</v>
      </c>
      <c r="X131" t="e">
        <f>VLOOKUP(V131,'Text facts'!$A$1:$B$981,2,0)</f>
        <v>#N/A</v>
      </c>
      <c r="Y131" t="e">
        <f>VLOOKUP(V131,'Text facts'!$A$1:$C$981,3,0)</f>
        <v>#N/A</v>
      </c>
      <c r="AA131" s="1" t="e">
        <f>VLOOKUP(Z131,'Text facts'!$A$1:$H$981,6,0)</f>
        <v>#N/A</v>
      </c>
      <c r="AB131" t="e">
        <f>VLOOKUP(Z131,'Text facts'!$A$1:$B$981,2,0)</f>
        <v>#N/A</v>
      </c>
      <c r="AC131" t="e">
        <f>VLOOKUP(Z131,'Text facts'!$A$1:$C$981,3,0)</f>
        <v>#N/A</v>
      </c>
      <c r="AE131" s="1" t="e">
        <f>VLOOKUP(AD131,'Text facts'!$A$1:$H$981,6,0)</f>
        <v>#N/A</v>
      </c>
      <c r="AF131" t="e">
        <f>VLOOKUP(AD131,'Text facts'!$A$1:$B$981,2,0)</f>
        <v>#N/A</v>
      </c>
      <c r="AG131" t="e">
        <f>VLOOKUP(AD131,'Text facts'!$A$1:$C$981,3,0)</f>
        <v>#N/A</v>
      </c>
      <c r="AI131" t="e">
        <f>VLOOKUP(AH131,'Text facts'!$A$1:$H$981,6,0)</f>
        <v>#N/A</v>
      </c>
      <c r="AJ131" t="e">
        <f>VLOOKUP(AH131,'Text facts'!$A$1:$B$981,2,0)</f>
        <v>#N/A</v>
      </c>
      <c r="AK131" t="e">
        <f>VLOOKUP(AH131,'Text facts'!$A$1:$C$981,3,0)</f>
        <v>#N/A</v>
      </c>
      <c r="AM131" t="e">
        <f>VLOOKUP(AL131,'Text facts'!$A$1:$H$981,6,0)</f>
        <v>#N/A</v>
      </c>
      <c r="AN131" t="e">
        <f>VLOOKUP(AL131,'Text facts'!$A$1:$B$981,2,0)</f>
        <v>#N/A</v>
      </c>
      <c r="AO131" t="e">
        <f>VLOOKUP(AL131,'Text facts'!$A$1:$C$981,3,0)</f>
        <v>#N/A</v>
      </c>
    </row>
    <row r="132" spans="1:41">
      <c r="A132" s="1" t="s">
        <v>209</v>
      </c>
      <c r="B132" s="1" t="s">
        <v>3823</v>
      </c>
      <c r="C132" s="1" t="str">
        <f>VLOOKUP(B132,'Text facts'!$A$1:$H$981,6,0)</f>
        <v>A182</v>
      </c>
      <c r="D132" t="str">
        <f>VLOOKUP(B132,'Text facts'!$A$1:$B$981,2,0)</f>
        <v>Tisuću žarkih sunaca</v>
      </c>
      <c r="E132" t="str">
        <f>VLOOKUP(B132,'Text facts'!$A$1:$C$981,3,0)</f>
        <v>A Thousand Splendid Suns</v>
      </c>
      <c r="G132" s="1" t="e">
        <f>VLOOKUP(F132,'Text facts'!$A$1:$H$981,6,0)</f>
        <v>#N/A</v>
      </c>
      <c r="H132" t="e">
        <f>VLOOKUP(F132,'Text facts'!$A$1:$B$981,2,0)</f>
        <v>#N/A</v>
      </c>
      <c r="I132" t="e">
        <f>VLOOKUP(F132,'Text facts'!$A$1:$C$981,3,0)</f>
        <v>#N/A</v>
      </c>
      <c r="K132" s="1" t="e">
        <f>VLOOKUP(J132,'Text facts'!$A$1:$H$981,6,0)</f>
        <v>#N/A</v>
      </c>
      <c r="L132" t="e">
        <f>VLOOKUP(J132,'Text facts'!$A$1:$B$981,2,0)</f>
        <v>#N/A</v>
      </c>
      <c r="M132" t="e">
        <f>VLOOKUP(J132,'Text facts'!$A$1:$C$981,3,0)</f>
        <v>#N/A</v>
      </c>
      <c r="O132" s="1" t="e">
        <f>VLOOKUP(N132,'Text facts'!$A$1:$H$981,6,0)</f>
        <v>#N/A</v>
      </c>
      <c r="P132" t="e">
        <f>VLOOKUP(N132,'Text facts'!$A$1:$B$981,2,0)</f>
        <v>#N/A</v>
      </c>
      <c r="Q132" t="e">
        <f>VLOOKUP(N132,'Text facts'!$A$1:$C$981,3,0)</f>
        <v>#N/A</v>
      </c>
      <c r="S132" s="1" t="e">
        <f>VLOOKUP(R132,'Text facts'!$A$1:$H$981,6,0)</f>
        <v>#N/A</v>
      </c>
      <c r="T132" t="e">
        <f>VLOOKUP(R132,'Text facts'!$A$1:$B$981,2,0)</f>
        <v>#N/A</v>
      </c>
      <c r="U132" t="e">
        <f>VLOOKUP(R132,'Text facts'!$A$1:$C$981,3,0)</f>
        <v>#N/A</v>
      </c>
      <c r="W132" s="1" t="e">
        <f>VLOOKUP(V132,'Text facts'!$A$1:$H$981,6,0)</f>
        <v>#N/A</v>
      </c>
      <c r="X132" t="e">
        <f>VLOOKUP(V132,'Text facts'!$A$1:$B$981,2,0)</f>
        <v>#N/A</v>
      </c>
      <c r="Y132" t="e">
        <f>VLOOKUP(V132,'Text facts'!$A$1:$C$981,3,0)</f>
        <v>#N/A</v>
      </c>
      <c r="AA132" s="1" t="e">
        <f>VLOOKUP(Z132,'Text facts'!$A$1:$H$981,6,0)</f>
        <v>#N/A</v>
      </c>
      <c r="AB132" t="e">
        <f>VLOOKUP(Z132,'Text facts'!$A$1:$B$981,2,0)</f>
        <v>#N/A</v>
      </c>
      <c r="AC132" t="e">
        <f>VLOOKUP(Z132,'Text facts'!$A$1:$C$981,3,0)</f>
        <v>#N/A</v>
      </c>
      <c r="AE132" s="1" t="e">
        <f>VLOOKUP(AD132,'Text facts'!$A$1:$H$981,6,0)</f>
        <v>#N/A</v>
      </c>
      <c r="AF132" t="e">
        <f>VLOOKUP(AD132,'Text facts'!$A$1:$B$981,2,0)</f>
        <v>#N/A</v>
      </c>
      <c r="AG132" t="e">
        <f>VLOOKUP(AD132,'Text facts'!$A$1:$C$981,3,0)</f>
        <v>#N/A</v>
      </c>
      <c r="AI132" t="e">
        <f>VLOOKUP(AH132,'Text facts'!$A$1:$H$981,6,0)</f>
        <v>#N/A</v>
      </c>
      <c r="AJ132" t="e">
        <f>VLOOKUP(AH132,'Text facts'!$A$1:$B$981,2,0)</f>
        <v>#N/A</v>
      </c>
      <c r="AK132" t="e">
        <f>VLOOKUP(AH132,'Text facts'!$A$1:$C$981,3,0)</f>
        <v>#N/A</v>
      </c>
      <c r="AM132" t="e">
        <f>VLOOKUP(AL132,'Text facts'!$A$1:$H$981,6,0)</f>
        <v>#N/A</v>
      </c>
      <c r="AN132" t="e">
        <f>VLOOKUP(AL132,'Text facts'!$A$1:$B$981,2,0)</f>
        <v>#N/A</v>
      </c>
      <c r="AO132" t="e">
        <f>VLOOKUP(AL132,'Text facts'!$A$1:$C$981,3,0)</f>
        <v>#N/A</v>
      </c>
    </row>
    <row r="133" spans="1:41">
      <c r="A133" s="1" t="s">
        <v>210</v>
      </c>
      <c r="B133" s="1" t="s">
        <v>3849</v>
      </c>
      <c r="C133" s="1" t="str">
        <f>VLOOKUP(B133,'Text facts'!$A$1:$H$981,6,0)</f>
        <v>A387</v>
      </c>
      <c r="D133" t="str">
        <f>VLOOKUP(B133,'Text facts'!$A$1:$B$981,2,0)</f>
        <v>Ko sam ti ja</v>
      </c>
      <c r="E133" t="str">
        <f>VLOOKUP(B133,'Text facts'!$A$1:$C$981,3,0)</f>
        <v>--</v>
      </c>
      <c r="F133" s="1" t="s">
        <v>1389</v>
      </c>
      <c r="G133" s="1" t="s">
        <v>3851</v>
      </c>
      <c r="H133" t="str">
        <f>VLOOKUP(F133,'Text facts'!$A$1:$B$981,2,0)</f>
        <v>[NEMA NASLOVA]</v>
      </c>
      <c r="I133" t="str">
        <f>VLOOKUP(F133,'Text facts'!$A$1:$C$981,3,0)</f>
        <v>[NO TITLE]</v>
      </c>
      <c r="J133" s="1" t="s">
        <v>1389</v>
      </c>
      <c r="K133" s="1" t="s">
        <v>3853</v>
      </c>
      <c r="L133" t="str">
        <f>VLOOKUP(J133,'Text facts'!$A$1:$B$981,2,0)</f>
        <v>[NEMA NASLOVA]</v>
      </c>
      <c r="M133" t="str">
        <f>VLOOKUP(J133,'Text facts'!$A$1:$C$981,3,0)</f>
        <v>[NO TITLE]</v>
      </c>
      <c r="N133" s="1" t="s">
        <v>1389</v>
      </c>
      <c r="O133" s="1" t="s">
        <v>3855</v>
      </c>
      <c r="P133" t="str">
        <f>VLOOKUP(N133,'Text facts'!$A$1:$B$981,2,0)</f>
        <v>[NEMA NASLOVA]</v>
      </c>
      <c r="Q133" t="str">
        <f>VLOOKUP(N133,'Text facts'!$A$1:$C$981,3,0)</f>
        <v>[NO TITLE]</v>
      </c>
      <c r="R133" s="1" t="s">
        <v>3857</v>
      </c>
      <c r="S133" s="1" t="str">
        <f>VLOOKUP(R133,'Text facts'!$A$1:$H$981,6,0)</f>
        <v>A391</v>
      </c>
      <c r="T133" t="str">
        <f>VLOOKUP(R133,'Text facts'!$A$1:$B$981,2,0)</f>
        <v>Ešalon za Samarkand</v>
      </c>
      <c r="U133" t="str">
        <f>VLOOKUP(R133,'Text facts'!$A$1:$C$981,3,0)</f>
        <v>Train to Samarkand</v>
      </c>
      <c r="V133" s="1" t="s">
        <v>1389</v>
      </c>
      <c r="W133" s="1" t="s">
        <v>3269</v>
      </c>
      <c r="X133" t="str">
        <f>VLOOKUP(V133,'Text facts'!$A$1:$B$981,2,0)</f>
        <v>[NEMA NASLOVA]</v>
      </c>
      <c r="Y133" t="str">
        <f>VLOOKUP(V133,'Text facts'!$A$1:$C$981,3,0)</f>
        <v>[NO TITLE]</v>
      </c>
      <c r="Z133" s="1" t="s">
        <v>1389</v>
      </c>
      <c r="AA133" s="1" t="s">
        <v>1941</v>
      </c>
      <c r="AB133" t="str">
        <f>VLOOKUP(Z133,'Text facts'!$A$1:$B$981,2,0)</f>
        <v>[NEMA NASLOVA]</v>
      </c>
      <c r="AC133" t="str">
        <f>VLOOKUP(Z133,'Text facts'!$A$1:$C$981,3,0)</f>
        <v>[NO TITLE]</v>
      </c>
      <c r="AD133" s="1" t="s">
        <v>1389</v>
      </c>
      <c r="AE133" s="1" t="s">
        <v>3863</v>
      </c>
      <c r="AF133" t="str">
        <f>VLOOKUP(AD133,'Text facts'!$A$1:$B$981,2,0)</f>
        <v>[NEMA NASLOVA]</v>
      </c>
      <c r="AG133" t="str">
        <f>VLOOKUP(AD133,'Text facts'!$A$1:$C$981,3,0)</f>
        <v>[NO TITLE]</v>
      </c>
      <c r="AI133" t="e">
        <f>VLOOKUP(AH133,'Text facts'!$A$1:$H$981,6,0)</f>
        <v>#N/A</v>
      </c>
      <c r="AJ133" t="e">
        <f>VLOOKUP(AH133,'Text facts'!$A$1:$B$981,2,0)</f>
        <v>#N/A</v>
      </c>
      <c r="AK133" t="e">
        <f>VLOOKUP(AH133,'Text facts'!$A$1:$C$981,3,0)</f>
        <v>#N/A</v>
      </c>
      <c r="AM133" t="e">
        <f>VLOOKUP(AL133,'Text facts'!$A$1:$H$981,6,0)</f>
        <v>#N/A</v>
      </c>
      <c r="AN133" t="e">
        <f>VLOOKUP(AL133,'Text facts'!$A$1:$B$981,2,0)</f>
        <v>#N/A</v>
      </c>
      <c r="AO133" t="e">
        <f>VLOOKUP(AL133,'Text facts'!$A$1:$C$981,3,0)</f>
        <v>#N/A</v>
      </c>
    </row>
    <row r="134" spans="1:41">
      <c r="A134" s="1" t="s">
        <v>211</v>
      </c>
      <c r="B134" s="1" t="s">
        <v>1389</v>
      </c>
      <c r="C134" s="1" t="s">
        <v>1663</v>
      </c>
      <c r="D134" t="str">
        <f>VLOOKUP(B134,'Text facts'!$A$1:$B$981,2,0)</f>
        <v>[NEMA NASLOVA]</v>
      </c>
      <c r="E134" t="str">
        <f>VLOOKUP(B134,'Text facts'!$A$1:$C$981,3,0)</f>
        <v>[NO TITLE]</v>
      </c>
      <c r="G134" s="1" t="e">
        <f>VLOOKUP(F134,'Text facts'!$A$1:$H$981,6,0)</f>
        <v>#N/A</v>
      </c>
      <c r="H134" t="e">
        <f>VLOOKUP(F134,'Text facts'!$A$1:$B$981,2,0)</f>
        <v>#N/A</v>
      </c>
      <c r="I134" t="e">
        <f>VLOOKUP(F134,'Text facts'!$A$1:$C$981,3,0)</f>
        <v>#N/A</v>
      </c>
      <c r="K134" s="1" t="e">
        <f>VLOOKUP(J134,'Text facts'!$A$1:$H$981,6,0)</f>
        <v>#N/A</v>
      </c>
      <c r="L134" t="e">
        <f>VLOOKUP(J134,'Text facts'!$A$1:$B$981,2,0)</f>
        <v>#N/A</v>
      </c>
      <c r="M134" t="e">
        <f>VLOOKUP(J134,'Text facts'!$A$1:$C$981,3,0)</f>
        <v>#N/A</v>
      </c>
      <c r="O134" s="1" t="e">
        <f>VLOOKUP(N134,'Text facts'!$A$1:$H$981,6,0)</f>
        <v>#N/A</v>
      </c>
      <c r="P134" t="e">
        <f>VLOOKUP(N134,'Text facts'!$A$1:$B$981,2,0)</f>
        <v>#N/A</v>
      </c>
      <c r="Q134" t="e">
        <f>VLOOKUP(N134,'Text facts'!$A$1:$C$981,3,0)</f>
        <v>#N/A</v>
      </c>
      <c r="S134" s="1" t="e">
        <f>VLOOKUP(R134,'Text facts'!$A$1:$H$981,6,0)</f>
        <v>#N/A</v>
      </c>
      <c r="T134" t="e">
        <f>VLOOKUP(R134,'Text facts'!$A$1:$B$981,2,0)</f>
        <v>#N/A</v>
      </c>
      <c r="U134" t="e">
        <f>VLOOKUP(R134,'Text facts'!$A$1:$C$981,3,0)</f>
        <v>#N/A</v>
      </c>
      <c r="W134" s="1" t="e">
        <f>VLOOKUP(V134,'Text facts'!$A$1:$H$981,6,0)</f>
        <v>#N/A</v>
      </c>
      <c r="X134" t="e">
        <f>VLOOKUP(V134,'Text facts'!$A$1:$B$981,2,0)</f>
        <v>#N/A</v>
      </c>
      <c r="Y134" t="e">
        <f>VLOOKUP(V134,'Text facts'!$A$1:$C$981,3,0)</f>
        <v>#N/A</v>
      </c>
      <c r="AA134" s="1" t="e">
        <f>VLOOKUP(Z134,'Text facts'!$A$1:$H$981,6,0)</f>
        <v>#N/A</v>
      </c>
      <c r="AB134" t="e">
        <f>VLOOKUP(Z134,'Text facts'!$A$1:$B$981,2,0)</f>
        <v>#N/A</v>
      </c>
      <c r="AC134" t="e">
        <f>VLOOKUP(Z134,'Text facts'!$A$1:$C$981,3,0)</f>
        <v>#N/A</v>
      </c>
      <c r="AE134" s="1" t="e">
        <f>VLOOKUP(AD134,'Text facts'!$A$1:$H$981,6,0)</f>
        <v>#N/A</v>
      </c>
      <c r="AF134" t="e">
        <f>VLOOKUP(AD134,'Text facts'!$A$1:$B$981,2,0)</f>
        <v>#N/A</v>
      </c>
      <c r="AG134" t="e">
        <f>VLOOKUP(AD134,'Text facts'!$A$1:$C$981,3,0)</f>
        <v>#N/A</v>
      </c>
      <c r="AI134" t="e">
        <f>VLOOKUP(AH134,'Text facts'!$A$1:$H$981,6,0)</f>
        <v>#N/A</v>
      </c>
      <c r="AJ134" t="e">
        <f>VLOOKUP(AH134,'Text facts'!$A$1:$B$981,2,0)</f>
        <v>#N/A</v>
      </c>
      <c r="AK134" t="e">
        <f>VLOOKUP(AH134,'Text facts'!$A$1:$C$981,3,0)</f>
        <v>#N/A</v>
      </c>
      <c r="AM134" t="e">
        <f>VLOOKUP(AL134,'Text facts'!$A$1:$H$981,6,0)</f>
        <v>#N/A</v>
      </c>
      <c r="AN134" t="e">
        <f>VLOOKUP(AL134,'Text facts'!$A$1:$B$981,2,0)</f>
        <v>#N/A</v>
      </c>
      <c r="AO134" t="e">
        <f>VLOOKUP(AL134,'Text facts'!$A$1:$C$981,3,0)</f>
        <v>#N/A</v>
      </c>
    </row>
    <row r="135" spans="1:41">
      <c r="A135" s="1" t="s">
        <v>213</v>
      </c>
      <c r="B135" s="1" t="s">
        <v>3890</v>
      </c>
      <c r="C135" s="1" t="str">
        <f>VLOOKUP(B135,'Text facts'!$A$1:$H$981,6,0)</f>
        <v>A396</v>
      </c>
      <c r="D135" t="str">
        <f>VLOOKUP(B135,'Text facts'!$A$1:$B$981,2,0)</f>
        <v>Družba Isusova</v>
      </c>
      <c r="E135" t="str">
        <f>VLOOKUP(B135,'Text facts'!$A$1:$C$981,3,0)</f>
        <v>--</v>
      </c>
      <c r="F135" s="1" t="s">
        <v>2379</v>
      </c>
      <c r="G135" s="1" t="str">
        <f>VLOOKUP(F135,'Text facts'!$A$1:$H$981,6,0)</f>
        <v>A152</v>
      </c>
      <c r="H135" t="str">
        <f>VLOOKUP(F135,'Text facts'!$A$1:$B$981,2,0)</f>
        <v>Ilijada</v>
      </c>
      <c r="I135" t="str">
        <f>VLOOKUP(F135,'Text facts'!$A$1:$C$981,3,0)</f>
        <v>Iliad</v>
      </c>
      <c r="J135" s="1" t="s">
        <v>3708</v>
      </c>
      <c r="K135" s="1" t="str">
        <f>VLOOKUP(J135,'Text facts'!$A$1:$H$981,6,0)</f>
        <v>A368</v>
      </c>
      <c r="L135" t="str">
        <f>VLOOKUP(J135,'Text facts'!$A$1:$B$981,2,0)</f>
        <v>Judita</v>
      </c>
      <c r="M135" t="str">
        <f>VLOOKUP(J135,'Text facts'!$A$1:$C$981,3,0)</f>
        <v>Judith</v>
      </c>
      <c r="N135" s="1" t="s">
        <v>3895</v>
      </c>
      <c r="O135" s="1" t="str">
        <f>VLOOKUP(N135,'Text facts'!$A$1:$H$981,6,0)</f>
        <v>A397</v>
      </c>
      <c r="P135" t="str">
        <f>VLOOKUP(N135,'Text facts'!$A$1:$B$981,2,0)</f>
        <v>Američki bogovi</v>
      </c>
      <c r="Q135" t="str">
        <f>VLOOKUP(N135,'Text facts'!$A$1:$C$981,3,0)</f>
        <v>American Gods</v>
      </c>
      <c r="R135" s="1" t="s">
        <v>3900</v>
      </c>
      <c r="S135" s="1" t="str">
        <f>VLOOKUP(R135,'Text facts'!$A$1:$H$981,6,0)</f>
        <v>A51</v>
      </c>
      <c r="T135" t="str">
        <f>VLOOKUP(R135,'Text facts'!$A$1:$B$981,2,0)</f>
        <v>Čovjek u visokom dvorcu</v>
      </c>
      <c r="U135" t="str">
        <f>VLOOKUP(R135,'Text facts'!$A$1:$C$981,3,0)</f>
        <v>The Man in the High Castle</v>
      </c>
      <c r="W135" s="1" t="e">
        <f>VLOOKUP(V135,'Text facts'!$A$1:$H$981,6,0)</f>
        <v>#N/A</v>
      </c>
      <c r="X135" t="e">
        <f>VLOOKUP(V135,'Text facts'!$A$1:$B$981,2,0)</f>
        <v>#N/A</v>
      </c>
      <c r="Y135" t="e">
        <f>VLOOKUP(V135,'Text facts'!$A$1:$C$981,3,0)</f>
        <v>#N/A</v>
      </c>
      <c r="AA135" s="1" t="e">
        <f>VLOOKUP(Z135,'Text facts'!$A$1:$H$981,6,0)</f>
        <v>#N/A</v>
      </c>
      <c r="AB135" t="e">
        <f>VLOOKUP(Z135,'Text facts'!$A$1:$B$981,2,0)</f>
        <v>#N/A</v>
      </c>
      <c r="AC135" t="e">
        <f>VLOOKUP(Z135,'Text facts'!$A$1:$C$981,3,0)</f>
        <v>#N/A</v>
      </c>
      <c r="AE135" s="1" t="e">
        <f>VLOOKUP(AD135,'Text facts'!$A$1:$H$981,6,0)</f>
        <v>#N/A</v>
      </c>
      <c r="AF135" t="e">
        <f>VLOOKUP(AD135,'Text facts'!$A$1:$B$981,2,0)</f>
        <v>#N/A</v>
      </c>
      <c r="AG135" t="e">
        <f>VLOOKUP(AD135,'Text facts'!$A$1:$C$981,3,0)</f>
        <v>#N/A</v>
      </c>
      <c r="AI135" t="e">
        <f>VLOOKUP(AH135,'Text facts'!$A$1:$H$981,6,0)</f>
        <v>#N/A</v>
      </c>
      <c r="AJ135" t="e">
        <f>VLOOKUP(AH135,'Text facts'!$A$1:$B$981,2,0)</f>
        <v>#N/A</v>
      </c>
      <c r="AK135" t="e">
        <f>VLOOKUP(AH135,'Text facts'!$A$1:$C$981,3,0)</f>
        <v>#N/A</v>
      </c>
      <c r="AM135" t="e">
        <f>VLOOKUP(AL135,'Text facts'!$A$1:$H$981,6,0)</f>
        <v>#N/A</v>
      </c>
      <c r="AN135" t="e">
        <f>VLOOKUP(AL135,'Text facts'!$A$1:$B$981,2,0)</f>
        <v>#N/A</v>
      </c>
      <c r="AO135" t="e">
        <f>VLOOKUP(AL135,'Text facts'!$A$1:$C$981,3,0)</f>
        <v>#N/A</v>
      </c>
    </row>
    <row r="136" spans="1:41">
      <c r="A136" s="1" t="s">
        <v>215</v>
      </c>
      <c r="B136" s="1" t="s">
        <v>2234</v>
      </c>
      <c r="C136" s="1" t="str">
        <f>VLOOKUP(B136,'Text facts'!$A$1:$H$981,6,0)</f>
        <v>A129</v>
      </c>
      <c r="D136" t="str">
        <f>VLOOKUP(B136,'Text facts'!$A$1:$B$981,2,0)</f>
        <v>Ana Karenjina</v>
      </c>
      <c r="E136" t="str">
        <f>VLOOKUP(B136,'Text facts'!$A$1:$C$981,3,0)</f>
        <v>Anna Karenina</v>
      </c>
      <c r="F136" s="1" t="s">
        <v>3917</v>
      </c>
      <c r="G136" s="1" t="str">
        <f>VLOOKUP(F136,'Text facts'!$A$1:$H$981,6,0)</f>
        <v>A43</v>
      </c>
      <c r="H136" t="str">
        <f>VLOOKUP(F136,'Text facts'!$A$1:$B$981,2,0)</f>
        <v>Zapisi iz podzemlja</v>
      </c>
      <c r="I136" t="str">
        <f>VLOOKUP(F136,'Text facts'!$A$1:$C$981,3,0)</f>
        <v>Notes from Underground</v>
      </c>
      <c r="K136" s="1" t="e">
        <f>VLOOKUP(J136,'Text facts'!$A$1:$H$981,6,0)</f>
        <v>#N/A</v>
      </c>
      <c r="L136" t="e">
        <f>VLOOKUP(J136,'Text facts'!$A$1:$B$981,2,0)</f>
        <v>#N/A</v>
      </c>
      <c r="M136" t="e">
        <f>VLOOKUP(J136,'Text facts'!$A$1:$C$981,3,0)</f>
        <v>#N/A</v>
      </c>
      <c r="O136" s="1" t="e">
        <f>VLOOKUP(N136,'Text facts'!$A$1:$H$981,6,0)</f>
        <v>#N/A</v>
      </c>
      <c r="P136" t="e">
        <f>VLOOKUP(N136,'Text facts'!$A$1:$B$981,2,0)</f>
        <v>#N/A</v>
      </c>
      <c r="Q136" t="e">
        <f>VLOOKUP(N136,'Text facts'!$A$1:$C$981,3,0)</f>
        <v>#N/A</v>
      </c>
      <c r="S136" s="1" t="e">
        <f>VLOOKUP(R136,'Text facts'!$A$1:$H$981,6,0)</f>
        <v>#N/A</v>
      </c>
      <c r="T136" t="e">
        <f>VLOOKUP(R136,'Text facts'!$A$1:$B$981,2,0)</f>
        <v>#N/A</v>
      </c>
      <c r="U136" t="e">
        <f>VLOOKUP(R136,'Text facts'!$A$1:$C$981,3,0)</f>
        <v>#N/A</v>
      </c>
      <c r="W136" s="1" t="e">
        <f>VLOOKUP(V136,'Text facts'!$A$1:$H$981,6,0)</f>
        <v>#N/A</v>
      </c>
      <c r="X136" t="e">
        <f>VLOOKUP(V136,'Text facts'!$A$1:$B$981,2,0)</f>
        <v>#N/A</v>
      </c>
      <c r="Y136" t="e">
        <f>VLOOKUP(V136,'Text facts'!$A$1:$C$981,3,0)</f>
        <v>#N/A</v>
      </c>
      <c r="AA136" s="1" t="e">
        <f>VLOOKUP(Z136,'Text facts'!$A$1:$H$981,6,0)</f>
        <v>#N/A</v>
      </c>
      <c r="AB136" t="e">
        <f>VLOOKUP(Z136,'Text facts'!$A$1:$B$981,2,0)</f>
        <v>#N/A</v>
      </c>
      <c r="AC136" t="e">
        <f>VLOOKUP(Z136,'Text facts'!$A$1:$C$981,3,0)</f>
        <v>#N/A</v>
      </c>
      <c r="AE136" s="1" t="e">
        <f>VLOOKUP(AD136,'Text facts'!$A$1:$H$981,6,0)</f>
        <v>#N/A</v>
      </c>
      <c r="AF136" t="e">
        <f>VLOOKUP(AD136,'Text facts'!$A$1:$B$981,2,0)</f>
        <v>#N/A</v>
      </c>
      <c r="AG136" t="e">
        <f>VLOOKUP(AD136,'Text facts'!$A$1:$C$981,3,0)</f>
        <v>#N/A</v>
      </c>
      <c r="AI136" t="e">
        <f>VLOOKUP(AH136,'Text facts'!$A$1:$H$981,6,0)</f>
        <v>#N/A</v>
      </c>
      <c r="AJ136" t="e">
        <f>VLOOKUP(AH136,'Text facts'!$A$1:$B$981,2,0)</f>
        <v>#N/A</v>
      </c>
      <c r="AK136" t="e">
        <f>VLOOKUP(AH136,'Text facts'!$A$1:$C$981,3,0)</f>
        <v>#N/A</v>
      </c>
      <c r="AM136" t="e">
        <f>VLOOKUP(AL136,'Text facts'!$A$1:$H$981,6,0)</f>
        <v>#N/A</v>
      </c>
      <c r="AN136" t="e">
        <f>VLOOKUP(AL136,'Text facts'!$A$1:$B$981,2,0)</f>
        <v>#N/A</v>
      </c>
      <c r="AO136" t="e">
        <f>VLOOKUP(AL136,'Text facts'!$A$1:$C$981,3,0)</f>
        <v>#N/A</v>
      </c>
    </row>
    <row r="137" spans="1:41">
      <c r="A137" s="1" t="s">
        <v>216</v>
      </c>
      <c r="B137" s="1" t="s">
        <v>4087</v>
      </c>
      <c r="C137" s="1" t="str">
        <f>VLOOKUP(B137,'Text facts'!$A$1:$H$981,6,0)</f>
        <v>A83</v>
      </c>
      <c r="D137" t="str">
        <f>VLOOKUP(B137,'Text facts'!$A$1:$B$981,2,0)</f>
        <v>Zvonar crkve Notre Dame</v>
      </c>
      <c r="E137" t="str">
        <f>VLOOKUP(B137,'Text facts'!$A$1:$C$981,3,0)</f>
        <v>The Hunchback of Notre-Dame</v>
      </c>
      <c r="H137" t="e">
        <f>VLOOKUP(F137,'Text facts'!$A$1:$B$981,2,0)</f>
        <v>#N/A</v>
      </c>
      <c r="I137" t="e">
        <f>VLOOKUP(F137,'Text facts'!$A$1:$C$981,3,0)</f>
        <v>#N/A</v>
      </c>
      <c r="L137" t="e">
        <f>VLOOKUP(J137,'Text facts'!$A$1:$B$981,2,0)</f>
        <v>#N/A</v>
      </c>
      <c r="M137" t="e">
        <f>VLOOKUP(J137,'Text facts'!$A$1:$C$981,3,0)</f>
        <v>#N/A</v>
      </c>
      <c r="O137" s="1" t="e">
        <f>VLOOKUP(N137,'Text facts'!$A$1:$H$981,6,0)</f>
        <v>#N/A</v>
      </c>
      <c r="P137" t="e">
        <f>VLOOKUP(N137,'Text facts'!$A$1:$B$981,2,0)</f>
        <v>#N/A</v>
      </c>
      <c r="Q137" t="e">
        <f>VLOOKUP(N137,'Text facts'!$A$1:$C$981,3,0)</f>
        <v>#N/A</v>
      </c>
      <c r="S137" s="1" t="e">
        <f>VLOOKUP(R137,'Text facts'!$A$1:$H$981,6,0)</f>
        <v>#N/A</v>
      </c>
      <c r="T137" t="e">
        <f>VLOOKUP(R137,'Text facts'!$A$1:$B$981,2,0)</f>
        <v>#N/A</v>
      </c>
      <c r="U137" t="e">
        <f>VLOOKUP(R137,'Text facts'!$A$1:$C$981,3,0)</f>
        <v>#N/A</v>
      </c>
      <c r="W137" s="1" t="e">
        <f>VLOOKUP(V137,'Text facts'!$A$1:$H$981,6,0)</f>
        <v>#N/A</v>
      </c>
      <c r="X137" t="e">
        <f>VLOOKUP(V137,'Text facts'!$A$1:$B$981,2,0)</f>
        <v>#N/A</v>
      </c>
      <c r="Y137" t="e">
        <f>VLOOKUP(V137,'Text facts'!$A$1:$C$981,3,0)</f>
        <v>#N/A</v>
      </c>
      <c r="AA137" s="1" t="e">
        <f>VLOOKUP(Z137,'Text facts'!$A$1:$H$981,6,0)</f>
        <v>#N/A</v>
      </c>
      <c r="AB137" t="e">
        <f>VLOOKUP(Z137,'Text facts'!$A$1:$B$981,2,0)</f>
        <v>#N/A</v>
      </c>
      <c r="AC137" t="e">
        <f>VLOOKUP(Z137,'Text facts'!$A$1:$C$981,3,0)</f>
        <v>#N/A</v>
      </c>
      <c r="AE137" s="1" t="e">
        <f>VLOOKUP(AD137,'Text facts'!$A$1:$H$981,6,0)</f>
        <v>#N/A</v>
      </c>
      <c r="AF137" t="e">
        <f>VLOOKUP(AD137,'Text facts'!$A$1:$B$981,2,0)</f>
        <v>#N/A</v>
      </c>
      <c r="AG137" t="e">
        <f>VLOOKUP(AD137,'Text facts'!$A$1:$C$981,3,0)</f>
        <v>#N/A</v>
      </c>
      <c r="AI137" t="e">
        <f>VLOOKUP(AH137,'Text facts'!$A$1:$H$981,6,0)</f>
        <v>#N/A</v>
      </c>
      <c r="AJ137" t="e">
        <f>VLOOKUP(AH137,'Text facts'!$A$1:$B$981,2,0)</f>
        <v>#N/A</v>
      </c>
      <c r="AK137" t="e">
        <f>VLOOKUP(AH137,'Text facts'!$A$1:$C$981,3,0)</f>
        <v>#N/A</v>
      </c>
      <c r="AM137" t="e">
        <f>VLOOKUP(AL137,'Text facts'!$A$1:$H$981,6,0)</f>
        <v>#N/A</v>
      </c>
      <c r="AN137" t="e">
        <f>VLOOKUP(AL137,'Text facts'!$A$1:$B$981,2,0)</f>
        <v>#N/A</v>
      </c>
      <c r="AO137" t="e">
        <f>VLOOKUP(AL137,'Text facts'!$A$1:$C$981,3,0)</f>
        <v>#N/A</v>
      </c>
    </row>
    <row r="138" spans="1:41">
      <c r="A138" s="1" t="s">
        <v>218</v>
      </c>
      <c r="B138" s="1" t="s">
        <v>4085</v>
      </c>
      <c r="C138" s="1" t="str">
        <f>VLOOKUP(B138,'Text facts'!$A$1:$H$981,6,0)</f>
        <v>A31</v>
      </c>
      <c r="D138" t="str">
        <f>VLOOKUP(B138,'Text facts'!$A$1:$B$981,2,0)</f>
        <v>Gordana</v>
      </c>
      <c r="E138" t="str">
        <f>VLOOKUP(B138,'Text facts'!$A$1:$C$981,3,0)</f>
        <v>--</v>
      </c>
      <c r="F138" s="1" t="s">
        <v>1504</v>
      </c>
      <c r="G138" s="1" t="str">
        <f>VLOOKUP(F138,'Text facts'!$A$1:$H$981,6,0)</f>
        <v>A18</v>
      </c>
      <c r="H138" t="str">
        <f>VLOOKUP(F138,'Text facts'!$A$1:$B$981,2,0)</f>
        <v>Gospodar prstenova</v>
      </c>
      <c r="I138" t="str">
        <f>VLOOKUP(F138,'Text facts'!$A$1:$C$981,3,0)</f>
        <v>The Lord of the Rings</v>
      </c>
      <c r="J138" s="1" t="s">
        <v>3408</v>
      </c>
      <c r="K138" s="1" t="str">
        <f>VLOOKUP(J138,'Text facts'!$A$1:$H$981,6,0)</f>
        <v>A321</v>
      </c>
      <c r="L138" t="str">
        <f>VLOOKUP(J138,'Text facts'!$A$1:$B$981,2,0)</f>
        <v>Velika bilježnica</v>
      </c>
      <c r="M138" t="str">
        <f>VLOOKUP(J138,'Text facts'!$A$1:$C$981,3,0)</f>
        <v>The Notebook</v>
      </c>
      <c r="N138" s="1" t="s">
        <v>4091</v>
      </c>
      <c r="O138" s="1" t="str">
        <f>VLOOKUP(N138,'Text facts'!$A$1:$H$981,6,0)</f>
        <v>A256</v>
      </c>
      <c r="P138" t="str">
        <f>VLOOKUP(N138,'Text facts'!$A$1:$B$981,2,0)</f>
        <v xml:space="preserve">Schindlerov lift </v>
      </c>
      <c r="Q138" t="str">
        <f>VLOOKUP(N138,'Text facts'!$A$1:$C$981,3,0)</f>
        <v>--</v>
      </c>
      <c r="R138" s="1" t="s">
        <v>4093</v>
      </c>
      <c r="S138" s="1" t="str">
        <f>VLOOKUP(R138,'Text facts'!$A$1:$H$981,6,0)</f>
        <v>A424</v>
      </c>
      <c r="T138" t="str">
        <f>VLOOKUP(R138,'Text facts'!$A$1:$B$981,2,0)</f>
        <v>Lelejska gora</v>
      </c>
      <c r="U138" t="str">
        <f>VLOOKUP(R138,'Text facts'!$A$1:$C$981,3,0)</f>
        <v>--</v>
      </c>
      <c r="V138" s="1" t="s">
        <v>3028</v>
      </c>
      <c r="W138" s="1" t="str">
        <f>VLOOKUP(V138,'Text facts'!$A$1:$H$981,6,0)</f>
        <v>A255</v>
      </c>
      <c r="X138" t="str">
        <f>VLOOKUP(V138,'Text facts'!$A$1:$B$981,2,0)</f>
        <v>Sarajevski Marlboro</v>
      </c>
      <c r="Y138" t="str">
        <f>VLOOKUP(V138,'Text facts'!$A$1:$C$981,3,0)</f>
        <v>Sarajevo Marlboro</v>
      </c>
      <c r="Z138" s="1" t="s">
        <v>2496</v>
      </c>
      <c r="AA138" s="1" t="str">
        <f>VLOOKUP(Z138,'Text facts'!$A$1:$H$981,6,0)</f>
        <v>A171</v>
      </c>
      <c r="AB138" t="str">
        <f>VLOOKUP(Z138,'Text facts'!$A$1:$B$981,2,0)</f>
        <v>Derviš i smrt</v>
      </c>
      <c r="AC138" t="str">
        <f>VLOOKUP(Z138,'Text facts'!$A$1:$C$981,3,0)</f>
        <v>Death and the Dervish</v>
      </c>
      <c r="AD138" s="1" t="s">
        <v>2234</v>
      </c>
      <c r="AE138" s="1" t="str">
        <f>VLOOKUP(AD138,'Text facts'!$A$1:$H$981,6,0)</f>
        <v>A129</v>
      </c>
      <c r="AF138" t="str">
        <f>VLOOKUP(AD138,'Text facts'!$A$1:$B$981,2,0)</f>
        <v>Ana Karenjina</v>
      </c>
      <c r="AG138" t="str">
        <f>VLOOKUP(AD138,'Text facts'!$A$1:$C$981,3,0)</f>
        <v>Anna Karenina</v>
      </c>
      <c r="AH138" t="s">
        <v>1389</v>
      </c>
      <c r="AI138" t="s">
        <v>4098</v>
      </c>
      <c r="AJ138" t="str">
        <f>VLOOKUP(AH138,'Text facts'!$A$1:$B$981,2,0)</f>
        <v>[NEMA NASLOVA]</v>
      </c>
      <c r="AK138" t="str">
        <f>VLOOKUP(AH138,'Text facts'!$A$1:$C$981,3,0)</f>
        <v>[NO TITLE]</v>
      </c>
      <c r="AL138" t="s">
        <v>3890</v>
      </c>
      <c r="AM138" t="str">
        <f>VLOOKUP(AL138,'Text facts'!$A$1:$H$981,6,0)</f>
        <v>A396</v>
      </c>
      <c r="AN138" t="str">
        <f>VLOOKUP(AL138,'Text facts'!$A$1:$B$981,2,0)</f>
        <v>Družba Isusova</v>
      </c>
      <c r="AO138" t="str">
        <f>VLOOKUP(AL138,'Text facts'!$A$1:$C$981,3,0)</f>
        <v>--</v>
      </c>
    </row>
    <row r="139" spans="1:41">
      <c r="A139" s="1" t="s">
        <v>220</v>
      </c>
      <c r="B139" s="1" t="s">
        <v>2240</v>
      </c>
      <c r="C139" s="1" t="str">
        <f>VLOOKUP(B139,'Text facts'!$A$1:$H$981,6,0)</f>
        <v>A130</v>
      </c>
      <c r="D139" t="str">
        <f>VLOOKUP(B139,'Text facts'!$A$1:$B$981,2,0)</f>
        <v>Kradljivica knjiga</v>
      </c>
      <c r="E139" t="str">
        <f>VLOOKUP(B139,'Text facts'!$A$1:$C$981,3,0)</f>
        <v>The Book Thief</v>
      </c>
      <c r="G139" s="1" t="e">
        <f>VLOOKUP(F139,'Text facts'!$A$1:$H$981,6,0)</f>
        <v>#N/A</v>
      </c>
      <c r="H139" t="e">
        <f>VLOOKUP(F139,'Text facts'!$A$1:$B$981,2,0)</f>
        <v>#N/A</v>
      </c>
      <c r="I139" t="e">
        <f>VLOOKUP(F139,'Text facts'!$A$1:$C$981,3,0)</f>
        <v>#N/A</v>
      </c>
      <c r="K139" s="1" t="e">
        <f>VLOOKUP(J139,'Text facts'!$A$1:$H$981,6,0)</f>
        <v>#N/A</v>
      </c>
      <c r="L139" t="e">
        <f>VLOOKUP(J139,'Text facts'!$A$1:$B$981,2,0)</f>
        <v>#N/A</v>
      </c>
      <c r="M139" t="e">
        <f>VLOOKUP(J139,'Text facts'!$A$1:$C$981,3,0)</f>
        <v>#N/A</v>
      </c>
      <c r="O139" s="1" t="e">
        <f>VLOOKUP(N139,'Text facts'!$A$1:$H$981,6,0)</f>
        <v>#N/A</v>
      </c>
      <c r="P139" t="e">
        <f>VLOOKUP(N139,'Text facts'!$A$1:$B$981,2,0)</f>
        <v>#N/A</v>
      </c>
      <c r="Q139" t="e">
        <f>VLOOKUP(N139,'Text facts'!$A$1:$C$981,3,0)</f>
        <v>#N/A</v>
      </c>
      <c r="S139" s="1" t="e">
        <f>VLOOKUP(R139,'Text facts'!$A$1:$H$981,6,0)</f>
        <v>#N/A</v>
      </c>
      <c r="T139" t="e">
        <f>VLOOKUP(R139,'Text facts'!$A$1:$B$981,2,0)</f>
        <v>#N/A</v>
      </c>
      <c r="U139" t="e">
        <f>VLOOKUP(R139,'Text facts'!$A$1:$C$981,3,0)</f>
        <v>#N/A</v>
      </c>
      <c r="W139" s="1" t="e">
        <f>VLOOKUP(V139,'Text facts'!$A$1:$H$981,6,0)</f>
        <v>#N/A</v>
      </c>
      <c r="X139" t="e">
        <f>VLOOKUP(V139,'Text facts'!$A$1:$B$981,2,0)</f>
        <v>#N/A</v>
      </c>
      <c r="Y139" t="e">
        <f>VLOOKUP(V139,'Text facts'!$A$1:$C$981,3,0)</f>
        <v>#N/A</v>
      </c>
      <c r="AA139" s="1" t="e">
        <f>VLOOKUP(Z139,'Text facts'!$A$1:$H$981,6,0)</f>
        <v>#N/A</v>
      </c>
      <c r="AB139" t="e">
        <f>VLOOKUP(Z139,'Text facts'!$A$1:$B$981,2,0)</f>
        <v>#N/A</v>
      </c>
      <c r="AC139" t="e">
        <f>VLOOKUP(Z139,'Text facts'!$A$1:$C$981,3,0)</f>
        <v>#N/A</v>
      </c>
      <c r="AE139" s="1" t="e">
        <f>VLOOKUP(AD139,'Text facts'!$A$1:$H$981,6,0)</f>
        <v>#N/A</v>
      </c>
      <c r="AF139" t="e">
        <f>VLOOKUP(AD139,'Text facts'!$A$1:$B$981,2,0)</f>
        <v>#N/A</v>
      </c>
      <c r="AG139" t="e">
        <f>VLOOKUP(AD139,'Text facts'!$A$1:$C$981,3,0)</f>
        <v>#N/A</v>
      </c>
      <c r="AI139" t="e">
        <f>VLOOKUP(AH139,'Text facts'!$A$1:$H$981,6,0)</f>
        <v>#N/A</v>
      </c>
      <c r="AJ139" t="e">
        <f>VLOOKUP(AH139,'Text facts'!$A$1:$B$981,2,0)</f>
        <v>#N/A</v>
      </c>
      <c r="AK139" t="e">
        <f>VLOOKUP(AH139,'Text facts'!$A$1:$C$981,3,0)</f>
        <v>#N/A</v>
      </c>
      <c r="AM139" t="e">
        <f>VLOOKUP(AL139,'Text facts'!$A$1:$H$981,6,0)</f>
        <v>#N/A</v>
      </c>
      <c r="AN139" t="e">
        <f>VLOOKUP(AL139,'Text facts'!$A$1:$B$981,2,0)</f>
        <v>#N/A</v>
      </c>
      <c r="AO139" t="e">
        <f>VLOOKUP(AL139,'Text facts'!$A$1:$C$981,3,0)</f>
        <v>#N/A</v>
      </c>
    </row>
    <row r="140" spans="1:41">
      <c r="A140" s="1" t="s">
        <v>221</v>
      </c>
      <c r="B140" s="1" t="s">
        <v>4101</v>
      </c>
      <c r="C140" s="1" t="str">
        <f>VLOOKUP(B140,'Text facts'!$A$1:$H$981,6,0)</f>
        <v>A426</v>
      </c>
      <c r="D140" t="str">
        <f>VLOOKUP(B140,'Text facts'!$A$1:$B$981,2,0)</f>
        <v>U slavu mog oca</v>
      </c>
      <c r="E140" t="str">
        <f>VLOOKUP(B140,'Text facts'!$A$1:$C$981,3,0)</f>
        <v>My Father's Glory</v>
      </c>
      <c r="G140" s="1" t="s">
        <v>4106</v>
      </c>
      <c r="H140" t="e">
        <f>VLOOKUP(F140,'Text facts'!$A$1:$B$981,2,0)</f>
        <v>#N/A</v>
      </c>
      <c r="I140" t="e">
        <f>VLOOKUP(F140,'Text facts'!$A$1:$C$981,3,0)</f>
        <v>#N/A</v>
      </c>
      <c r="J140" s="1" t="s">
        <v>1626</v>
      </c>
      <c r="K140" s="1" t="str">
        <f>VLOOKUP(J140,'Text facts'!$A$1:$H$981,6,0)</f>
        <v>A38</v>
      </c>
      <c r="L140" t="str">
        <f>VLOOKUP(J140,'Text facts'!$A$1:$B$981,2,0)</f>
        <v>Genijalna prijateljica</v>
      </c>
      <c r="M140" t="str">
        <f>VLOOKUP(J140,'Text facts'!$A$1:$C$981,3,0)</f>
        <v>My Brilliant Friend</v>
      </c>
      <c r="O140" s="1" t="e">
        <f>VLOOKUP(N140,'Text facts'!$A$1:$H$981,6,0)</f>
        <v>#N/A</v>
      </c>
      <c r="P140" t="e">
        <f>VLOOKUP(N140,'Text facts'!$A$1:$B$981,2,0)</f>
        <v>#N/A</v>
      </c>
      <c r="Q140" t="e">
        <f>VLOOKUP(N140,'Text facts'!$A$1:$C$981,3,0)</f>
        <v>#N/A</v>
      </c>
      <c r="S140" s="1" t="e">
        <f>VLOOKUP(R140,'Text facts'!$A$1:$H$981,6,0)</f>
        <v>#N/A</v>
      </c>
      <c r="T140" t="e">
        <f>VLOOKUP(R140,'Text facts'!$A$1:$B$981,2,0)</f>
        <v>#N/A</v>
      </c>
      <c r="U140" t="e">
        <f>VLOOKUP(R140,'Text facts'!$A$1:$C$981,3,0)</f>
        <v>#N/A</v>
      </c>
      <c r="W140" s="1" t="e">
        <f>VLOOKUP(V140,'Text facts'!$A$1:$H$981,6,0)</f>
        <v>#N/A</v>
      </c>
      <c r="X140" t="e">
        <f>VLOOKUP(V140,'Text facts'!$A$1:$B$981,2,0)</f>
        <v>#N/A</v>
      </c>
      <c r="Y140" t="e">
        <f>VLOOKUP(V140,'Text facts'!$A$1:$C$981,3,0)</f>
        <v>#N/A</v>
      </c>
      <c r="AA140" s="1" t="e">
        <f>VLOOKUP(Z140,'Text facts'!$A$1:$H$981,6,0)</f>
        <v>#N/A</v>
      </c>
      <c r="AB140" t="e">
        <f>VLOOKUP(Z140,'Text facts'!$A$1:$B$981,2,0)</f>
        <v>#N/A</v>
      </c>
      <c r="AC140" t="e">
        <f>VLOOKUP(Z140,'Text facts'!$A$1:$C$981,3,0)</f>
        <v>#N/A</v>
      </c>
      <c r="AE140" s="1" t="e">
        <f>VLOOKUP(AD140,'Text facts'!$A$1:$H$981,6,0)</f>
        <v>#N/A</v>
      </c>
      <c r="AF140" t="e">
        <f>VLOOKUP(AD140,'Text facts'!$A$1:$B$981,2,0)</f>
        <v>#N/A</v>
      </c>
      <c r="AG140" t="e">
        <f>VLOOKUP(AD140,'Text facts'!$A$1:$C$981,3,0)</f>
        <v>#N/A</v>
      </c>
      <c r="AI140" t="e">
        <f>VLOOKUP(AH140,'Text facts'!$A$1:$H$981,6,0)</f>
        <v>#N/A</v>
      </c>
      <c r="AJ140" t="e">
        <f>VLOOKUP(AH140,'Text facts'!$A$1:$B$981,2,0)</f>
        <v>#N/A</v>
      </c>
      <c r="AK140" t="e">
        <f>VLOOKUP(AH140,'Text facts'!$A$1:$C$981,3,0)</f>
        <v>#N/A</v>
      </c>
      <c r="AM140" t="e">
        <f>VLOOKUP(AL140,'Text facts'!$A$1:$H$981,6,0)</f>
        <v>#N/A</v>
      </c>
      <c r="AN140" t="e">
        <f>VLOOKUP(AL140,'Text facts'!$A$1:$B$981,2,0)</f>
        <v>#N/A</v>
      </c>
      <c r="AO140" t="e">
        <f>VLOOKUP(AL140,'Text facts'!$A$1:$C$981,3,0)</f>
        <v>#N/A</v>
      </c>
    </row>
    <row r="141" spans="1:41">
      <c r="A141" s="1" t="s">
        <v>222</v>
      </c>
      <c r="C141" s="1" t="e">
        <f>VLOOKUP(B141,'Text facts'!$A$1:$H$981,6,0)</f>
        <v>#N/A</v>
      </c>
      <c r="D141" t="e">
        <f>VLOOKUP(B141,'Text facts'!$A$1:$B$981,2,0)</f>
        <v>#N/A</v>
      </c>
      <c r="E141" t="e">
        <f>VLOOKUP(B141,'Text facts'!$A$1:$C$981,3,0)</f>
        <v>#N/A</v>
      </c>
      <c r="G141" s="1" t="e">
        <f>VLOOKUP(F141,'Text facts'!$A$1:$H$981,6,0)</f>
        <v>#N/A</v>
      </c>
      <c r="H141" t="e">
        <f>VLOOKUP(F141,'Text facts'!$A$1:$B$981,2,0)</f>
        <v>#N/A</v>
      </c>
      <c r="I141" t="e">
        <f>VLOOKUP(F141,'Text facts'!$A$1:$C$981,3,0)</f>
        <v>#N/A</v>
      </c>
      <c r="K141" s="1" t="e">
        <f>VLOOKUP(J141,'Text facts'!$A$1:$H$981,6,0)</f>
        <v>#N/A</v>
      </c>
      <c r="L141" t="e">
        <f>VLOOKUP(J141,'Text facts'!$A$1:$B$981,2,0)</f>
        <v>#N/A</v>
      </c>
      <c r="M141" t="e">
        <f>VLOOKUP(J141,'Text facts'!$A$1:$C$981,3,0)</f>
        <v>#N/A</v>
      </c>
      <c r="O141" s="1" t="e">
        <f>VLOOKUP(N141,'Text facts'!$A$1:$H$981,6,0)</f>
        <v>#N/A</v>
      </c>
      <c r="P141" t="e">
        <f>VLOOKUP(N141,'Text facts'!$A$1:$B$981,2,0)</f>
        <v>#N/A</v>
      </c>
      <c r="Q141" t="e">
        <f>VLOOKUP(N141,'Text facts'!$A$1:$C$981,3,0)</f>
        <v>#N/A</v>
      </c>
      <c r="S141" s="1" t="e">
        <f>VLOOKUP(R141,'Text facts'!$A$1:$H$981,6,0)</f>
        <v>#N/A</v>
      </c>
      <c r="T141" t="e">
        <f>VLOOKUP(R141,'Text facts'!$A$1:$B$981,2,0)</f>
        <v>#N/A</v>
      </c>
      <c r="U141" t="e">
        <f>VLOOKUP(R141,'Text facts'!$A$1:$C$981,3,0)</f>
        <v>#N/A</v>
      </c>
      <c r="W141" s="1" t="e">
        <f>VLOOKUP(V141,'Text facts'!$A$1:$H$981,6,0)</f>
        <v>#N/A</v>
      </c>
      <c r="X141" t="e">
        <f>VLOOKUP(V141,'Text facts'!$A$1:$B$981,2,0)</f>
        <v>#N/A</v>
      </c>
      <c r="Y141" t="e">
        <f>VLOOKUP(V141,'Text facts'!$A$1:$C$981,3,0)</f>
        <v>#N/A</v>
      </c>
      <c r="AA141" s="1" t="e">
        <f>VLOOKUP(Z141,'Text facts'!$A$1:$H$981,6,0)</f>
        <v>#N/A</v>
      </c>
      <c r="AB141" t="e">
        <f>VLOOKUP(Z141,'Text facts'!$A$1:$B$981,2,0)</f>
        <v>#N/A</v>
      </c>
      <c r="AC141" t="e">
        <f>VLOOKUP(Z141,'Text facts'!$A$1:$C$981,3,0)</f>
        <v>#N/A</v>
      </c>
      <c r="AE141" s="1" t="e">
        <f>VLOOKUP(AD141,'Text facts'!$A$1:$H$981,6,0)</f>
        <v>#N/A</v>
      </c>
      <c r="AF141" t="e">
        <f>VLOOKUP(AD141,'Text facts'!$A$1:$B$981,2,0)</f>
        <v>#N/A</v>
      </c>
      <c r="AG141" t="e">
        <f>VLOOKUP(AD141,'Text facts'!$A$1:$C$981,3,0)</f>
        <v>#N/A</v>
      </c>
      <c r="AI141" t="e">
        <f>VLOOKUP(AH141,'Text facts'!$A$1:$H$981,6,0)</f>
        <v>#N/A</v>
      </c>
      <c r="AJ141" t="e">
        <f>VLOOKUP(AH141,'Text facts'!$A$1:$B$981,2,0)</f>
        <v>#N/A</v>
      </c>
      <c r="AK141" t="e">
        <f>VLOOKUP(AH141,'Text facts'!$A$1:$C$981,3,0)</f>
        <v>#N/A</v>
      </c>
      <c r="AM141" t="e">
        <f>VLOOKUP(AL141,'Text facts'!$A$1:$H$981,6,0)</f>
        <v>#N/A</v>
      </c>
      <c r="AN141" t="e">
        <f>VLOOKUP(AL141,'Text facts'!$A$1:$B$981,2,0)</f>
        <v>#N/A</v>
      </c>
      <c r="AO141" t="e">
        <f>VLOOKUP(AL141,'Text facts'!$A$1:$C$981,3,0)</f>
        <v>#N/A</v>
      </c>
    </row>
    <row r="142" spans="1:41">
      <c r="A142" s="1" t="s">
        <v>225</v>
      </c>
      <c r="C142" s="1" t="e">
        <f>VLOOKUP(B142,'Text facts'!$A$1:$H$981,6,0)</f>
        <v>#N/A</v>
      </c>
      <c r="D142" t="e">
        <f>VLOOKUP(B142,'Text facts'!$A$1:$B$981,2,0)</f>
        <v>#N/A</v>
      </c>
      <c r="E142" t="e">
        <f>VLOOKUP(B142,'Text facts'!$A$1:$C$981,3,0)</f>
        <v>#N/A</v>
      </c>
      <c r="G142" s="1" t="e">
        <f>VLOOKUP(F142,'Text facts'!$A$1:$H$981,6,0)</f>
        <v>#N/A</v>
      </c>
      <c r="H142" t="e">
        <f>VLOOKUP(F142,'Text facts'!$A$1:$B$981,2,0)</f>
        <v>#N/A</v>
      </c>
      <c r="I142" t="e">
        <f>VLOOKUP(F142,'Text facts'!$A$1:$C$981,3,0)</f>
        <v>#N/A</v>
      </c>
      <c r="K142" s="1" t="e">
        <f>VLOOKUP(J142,'Text facts'!$A$1:$H$981,6,0)</f>
        <v>#N/A</v>
      </c>
      <c r="L142" t="e">
        <f>VLOOKUP(J142,'Text facts'!$A$1:$B$981,2,0)</f>
        <v>#N/A</v>
      </c>
      <c r="M142" t="e">
        <f>VLOOKUP(J142,'Text facts'!$A$1:$C$981,3,0)</f>
        <v>#N/A</v>
      </c>
      <c r="O142" s="1" t="e">
        <f>VLOOKUP(N142,'Text facts'!$A$1:$H$981,6,0)</f>
        <v>#N/A</v>
      </c>
      <c r="P142" t="e">
        <f>VLOOKUP(N142,'Text facts'!$A$1:$B$981,2,0)</f>
        <v>#N/A</v>
      </c>
      <c r="Q142" t="e">
        <f>VLOOKUP(N142,'Text facts'!$A$1:$C$981,3,0)</f>
        <v>#N/A</v>
      </c>
      <c r="S142" s="1" t="e">
        <f>VLOOKUP(R142,'Text facts'!$A$1:$H$981,6,0)</f>
        <v>#N/A</v>
      </c>
      <c r="T142" t="e">
        <f>VLOOKUP(R142,'Text facts'!$A$1:$B$981,2,0)</f>
        <v>#N/A</v>
      </c>
      <c r="U142" t="e">
        <f>VLOOKUP(R142,'Text facts'!$A$1:$C$981,3,0)</f>
        <v>#N/A</v>
      </c>
      <c r="W142" s="1" t="e">
        <f>VLOOKUP(V142,'Text facts'!$A$1:$H$981,6,0)</f>
        <v>#N/A</v>
      </c>
      <c r="X142" t="e">
        <f>VLOOKUP(V142,'Text facts'!$A$1:$B$981,2,0)</f>
        <v>#N/A</v>
      </c>
      <c r="Y142" t="e">
        <f>VLOOKUP(V142,'Text facts'!$A$1:$C$981,3,0)</f>
        <v>#N/A</v>
      </c>
      <c r="AA142" s="1" t="e">
        <f>VLOOKUP(Z142,'Text facts'!$A$1:$H$981,6,0)</f>
        <v>#N/A</v>
      </c>
      <c r="AB142" t="e">
        <f>VLOOKUP(Z142,'Text facts'!$A$1:$B$981,2,0)</f>
        <v>#N/A</v>
      </c>
      <c r="AC142" t="e">
        <f>VLOOKUP(Z142,'Text facts'!$A$1:$C$981,3,0)</f>
        <v>#N/A</v>
      </c>
      <c r="AE142" s="1" t="e">
        <f>VLOOKUP(AD142,'Text facts'!$A$1:$H$981,6,0)</f>
        <v>#N/A</v>
      </c>
      <c r="AF142" t="e">
        <f>VLOOKUP(AD142,'Text facts'!$A$1:$B$981,2,0)</f>
        <v>#N/A</v>
      </c>
      <c r="AG142" t="e">
        <f>VLOOKUP(AD142,'Text facts'!$A$1:$C$981,3,0)</f>
        <v>#N/A</v>
      </c>
      <c r="AI142" t="e">
        <f>VLOOKUP(AH142,'Text facts'!$A$1:$H$981,6,0)</f>
        <v>#N/A</v>
      </c>
      <c r="AJ142" t="e">
        <f>VLOOKUP(AH142,'Text facts'!$A$1:$B$981,2,0)</f>
        <v>#N/A</v>
      </c>
      <c r="AK142" t="e">
        <f>VLOOKUP(AH142,'Text facts'!$A$1:$C$981,3,0)</f>
        <v>#N/A</v>
      </c>
      <c r="AM142" t="e">
        <f>VLOOKUP(AL142,'Text facts'!$A$1:$H$981,6,0)</f>
        <v>#N/A</v>
      </c>
      <c r="AN142" t="e">
        <f>VLOOKUP(AL142,'Text facts'!$A$1:$B$981,2,0)</f>
        <v>#N/A</v>
      </c>
      <c r="AO142" t="e">
        <f>VLOOKUP(AL142,'Text facts'!$A$1:$C$981,3,0)</f>
        <v>#N/A</v>
      </c>
    </row>
    <row r="143" spans="1:41">
      <c r="A143" s="1" t="s">
        <v>226</v>
      </c>
      <c r="B143" s="1" t="s">
        <v>1583</v>
      </c>
      <c r="C143" s="1" t="str">
        <f>VLOOKUP(B143,'Text facts'!$A$1:$H$981,6,0)</f>
        <v>A32</v>
      </c>
      <c r="D143" t="str">
        <f>VLOOKUP(B143,'Text facts'!$A$1:$B$981,2,0)</f>
        <v>Sto godina samoće</v>
      </c>
      <c r="E143" t="str">
        <f>VLOOKUP(B143,'Text facts'!$A$1:$C$981,3,0)</f>
        <v>One Hundred Years of Solitude</v>
      </c>
      <c r="F143" s="1" t="s">
        <v>4157</v>
      </c>
      <c r="G143" s="1" t="str">
        <f>VLOOKUP(F143,'Text facts'!$A$1:$H$981,6,0)</f>
        <v>A413</v>
      </c>
      <c r="H143" t="str">
        <f>VLOOKUP(F143,'Text facts'!$A$1:$B$981,2,0)</f>
        <v>Dvanaest stolica</v>
      </c>
      <c r="I143" t="str">
        <f>VLOOKUP(F143,'Text facts'!$A$1:$C$981,3,0)</f>
        <v>The twelve chairs</v>
      </c>
      <c r="K143" s="1" t="e">
        <f>VLOOKUP(J143,'Text facts'!$A$1:$H$981,6,0)</f>
        <v>#N/A</v>
      </c>
      <c r="L143" t="e">
        <f>VLOOKUP(J143,'Text facts'!$A$1:$B$981,2,0)</f>
        <v>#N/A</v>
      </c>
      <c r="M143" t="e">
        <f>VLOOKUP(J143,'Text facts'!$A$1:$C$981,3,0)</f>
        <v>#N/A</v>
      </c>
      <c r="O143" s="1" t="e">
        <f>VLOOKUP(N143,'Text facts'!$A$1:$H$981,6,0)</f>
        <v>#N/A</v>
      </c>
      <c r="P143" t="e">
        <f>VLOOKUP(N143,'Text facts'!$A$1:$B$981,2,0)</f>
        <v>#N/A</v>
      </c>
      <c r="Q143" t="e">
        <f>VLOOKUP(N143,'Text facts'!$A$1:$C$981,3,0)</f>
        <v>#N/A</v>
      </c>
      <c r="S143" s="1" t="e">
        <f>VLOOKUP(R143,'Text facts'!$A$1:$H$981,6,0)</f>
        <v>#N/A</v>
      </c>
      <c r="T143" t="e">
        <f>VLOOKUP(R143,'Text facts'!$A$1:$B$981,2,0)</f>
        <v>#N/A</v>
      </c>
      <c r="U143" t="e">
        <f>VLOOKUP(R143,'Text facts'!$A$1:$C$981,3,0)</f>
        <v>#N/A</v>
      </c>
      <c r="W143" s="1" t="e">
        <f>VLOOKUP(V143,'Text facts'!$A$1:$H$981,6,0)</f>
        <v>#N/A</v>
      </c>
      <c r="X143" t="e">
        <f>VLOOKUP(V143,'Text facts'!$A$1:$B$981,2,0)</f>
        <v>#N/A</v>
      </c>
      <c r="Y143" t="e">
        <f>VLOOKUP(V143,'Text facts'!$A$1:$C$981,3,0)</f>
        <v>#N/A</v>
      </c>
      <c r="AA143" s="1" t="e">
        <f>VLOOKUP(Z143,'Text facts'!$A$1:$H$981,6,0)</f>
        <v>#N/A</v>
      </c>
      <c r="AB143" t="e">
        <f>VLOOKUP(Z143,'Text facts'!$A$1:$B$981,2,0)</f>
        <v>#N/A</v>
      </c>
      <c r="AC143" t="e">
        <f>VLOOKUP(Z143,'Text facts'!$A$1:$C$981,3,0)</f>
        <v>#N/A</v>
      </c>
      <c r="AE143" s="1" t="e">
        <f>VLOOKUP(AD143,'Text facts'!$A$1:$H$981,6,0)</f>
        <v>#N/A</v>
      </c>
      <c r="AF143" t="e">
        <f>VLOOKUP(AD143,'Text facts'!$A$1:$B$981,2,0)</f>
        <v>#N/A</v>
      </c>
      <c r="AG143" t="e">
        <f>VLOOKUP(AD143,'Text facts'!$A$1:$C$981,3,0)</f>
        <v>#N/A</v>
      </c>
      <c r="AI143" t="e">
        <f>VLOOKUP(AH143,'Text facts'!$A$1:$H$981,6,0)</f>
        <v>#N/A</v>
      </c>
      <c r="AJ143" t="e">
        <f>VLOOKUP(AH143,'Text facts'!$A$1:$B$981,2,0)</f>
        <v>#N/A</v>
      </c>
      <c r="AK143" t="e">
        <f>VLOOKUP(AH143,'Text facts'!$A$1:$C$981,3,0)</f>
        <v>#N/A</v>
      </c>
      <c r="AM143" t="e">
        <f>VLOOKUP(AL143,'Text facts'!$A$1:$H$981,6,0)</f>
        <v>#N/A</v>
      </c>
      <c r="AN143" t="e">
        <f>VLOOKUP(AL143,'Text facts'!$A$1:$B$981,2,0)</f>
        <v>#N/A</v>
      </c>
      <c r="AO143" t="e">
        <f>VLOOKUP(AL143,'Text facts'!$A$1:$C$981,3,0)</f>
        <v>#N/A</v>
      </c>
    </row>
    <row r="144" spans="1:41">
      <c r="A144" s="1" t="s">
        <v>228</v>
      </c>
      <c r="C144" s="1" t="e">
        <f>VLOOKUP(B144,'Text facts'!$A$1:$H$981,6,0)</f>
        <v>#N/A</v>
      </c>
      <c r="D144" t="e">
        <f>VLOOKUP(B144,'Text facts'!$A$1:$B$981,2,0)</f>
        <v>#N/A</v>
      </c>
      <c r="E144" t="e">
        <f>VLOOKUP(B144,'Text facts'!$A$1:$C$981,3,0)</f>
        <v>#N/A</v>
      </c>
      <c r="G144" s="1" t="e">
        <f>VLOOKUP(F144,'Text facts'!$A$1:$H$981,6,0)</f>
        <v>#N/A</v>
      </c>
      <c r="H144" t="e">
        <f>VLOOKUP(F144,'Text facts'!$A$1:$B$981,2,0)</f>
        <v>#N/A</v>
      </c>
      <c r="I144" t="e">
        <f>VLOOKUP(F144,'Text facts'!$A$1:$C$981,3,0)</f>
        <v>#N/A</v>
      </c>
      <c r="K144" s="1" t="e">
        <f>VLOOKUP(J144,'Text facts'!$A$1:$H$981,6,0)</f>
        <v>#N/A</v>
      </c>
      <c r="L144" t="e">
        <f>VLOOKUP(J144,'Text facts'!$A$1:$B$981,2,0)</f>
        <v>#N/A</v>
      </c>
      <c r="M144" t="e">
        <f>VLOOKUP(J144,'Text facts'!$A$1:$C$981,3,0)</f>
        <v>#N/A</v>
      </c>
      <c r="O144" s="1" t="e">
        <f>VLOOKUP(N144,'Text facts'!$A$1:$H$981,6,0)</f>
        <v>#N/A</v>
      </c>
      <c r="P144" t="e">
        <f>VLOOKUP(N144,'Text facts'!$A$1:$B$981,2,0)</f>
        <v>#N/A</v>
      </c>
      <c r="Q144" t="e">
        <f>VLOOKUP(N144,'Text facts'!$A$1:$C$981,3,0)</f>
        <v>#N/A</v>
      </c>
      <c r="S144" s="1" t="e">
        <f>VLOOKUP(R144,'Text facts'!$A$1:$H$981,6,0)</f>
        <v>#N/A</v>
      </c>
      <c r="T144" t="e">
        <f>VLOOKUP(R144,'Text facts'!$A$1:$B$981,2,0)</f>
        <v>#N/A</v>
      </c>
      <c r="U144" t="e">
        <f>VLOOKUP(R144,'Text facts'!$A$1:$C$981,3,0)</f>
        <v>#N/A</v>
      </c>
      <c r="W144" s="1" t="e">
        <f>VLOOKUP(V144,'Text facts'!$A$1:$H$981,6,0)</f>
        <v>#N/A</v>
      </c>
      <c r="X144" t="e">
        <f>VLOOKUP(V144,'Text facts'!$A$1:$B$981,2,0)</f>
        <v>#N/A</v>
      </c>
      <c r="Y144" t="e">
        <f>VLOOKUP(V144,'Text facts'!$A$1:$C$981,3,0)</f>
        <v>#N/A</v>
      </c>
      <c r="AA144" s="1" t="e">
        <f>VLOOKUP(Z144,'Text facts'!$A$1:$H$981,6,0)</f>
        <v>#N/A</v>
      </c>
      <c r="AB144" t="e">
        <f>VLOOKUP(Z144,'Text facts'!$A$1:$B$981,2,0)</f>
        <v>#N/A</v>
      </c>
      <c r="AC144" t="e">
        <f>VLOOKUP(Z144,'Text facts'!$A$1:$C$981,3,0)</f>
        <v>#N/A</v>
      </c>
      <c r="AE144" s="1" t="e">
        <f>VLOOKUP(AD144,'Text facts'!$A$1:$H$981,6,0)</f>
        <v>#N/A</v>
      </c>
      <c r="AF144" t="e">
        <f>VLOOKUP(AD144,'Text facts'!$A$1:$B$981,2,0)</f>
        <v>#N/A</v>
      </c>
      <c r="AG144" t="e">
        <f>VLOOKUP(AD144,'Text facts'!$A$1:$C$981,3,0)</f>
        <v>#N/A</v>
      </c>
      <c r="AI144" t="e">
        <f>VLOOKUP(AH144,'Text facts'!$A$1:$H$981,6,0)</f>
        <v>#N/A</v>
      </c>
      <c r="AJ144" t="e">
        <f>VLOOKUP(AH144,'Text facts'!$A$1:$B$981,2,0)</f>
        <v>#N/A</v>
      </c>
      <c r="AK144" t="e">
        <f>VLOOKUP(AH144,'Text facts'!$A$1:$C$981,3,0)</f>
        <v>#N/A</v>
      </c>
      <c r="AM144" t="e">
        <f>VLOOKUP(AL144,'Text facts'!$A$1:$H$981,6,0)</f>
        <v>#N/A</v>
      </c>
      <c r="AN144" t="e">
        <f>VLOOKUP(AL144,'Text facts'!$A$1:$B$981,2,0)</f>
        <v>#N/A</v>
      </c>
      <c r="AO144" t="e">
        <f>VLOOKUP(AL144,'Text facts'!$A$1:$C$981,3,0)</f>
        <v>#N/A</v>
      </c>
    </row>
    <row r="145" spans="1:41">
      <c r="A145" s="1" t="s">
        <v>229</v>
      </c>
      <c r="B145" s="1" t="s">
        <v>4160</v>
      </c>
      <c r="C145" s="1" t="str">
        <f>VLOOKUP(B145,'Text facts'!$A$1:$H$981,6,0)</f>
        <v>A82</v>
      </c>
      <c r="D145" t="str">
        <f>VLOOKUP(B145,'Text facts'!$A$1:$B$981,2,0)</f>
        <v>Izlet u Rusiju</v>
      </c>
      <c r="E145" t="str">
        <f>VLOOKUP(B145,'Text facts'!$A$1:$C$981,3,0)</f>
        <v>Journey to Russia</v>
      </c>
      <c r="F145" s="1" t="s">
        <v>4163</v>
      </c>
      <c r="G145" s="1" t="str">
        <f>VLOOKUP(F145,'Text facts'!$A$1:$H$981,6,0)</f>
        <v>A82</v>
      </c>
      <c r="H145" t="str">
        <f>VLOOKUP(F145,'Text facts'!$A$1:$B$981,2,0)</f>
        <v>Vučjak</v>
      </c>
      <c r="I145" t="str">
        <f>VLOOKUP(F145,'Text facts'!$A$1:$C$981,3,0)</f>
        <v>--</v>
      </c>
      <c r="J145" s="1" t="s">
        <v>4165</v>
      </c>
      <c r="K145" s="1" t="str">
        <f>VLOOKUP(J145,'Text facts'!$A$1:$H$981,6,0)</f>
        <v>A82</v>
      </c>
      <c r="L145" t="str">
        <f>VLOOKUP(J145,'Text facts'!$A$1:$B$981,2,0)</f>
        <v>Aretej</v>
      </c>
      <c r="M145" t="str">
        <f>VLOOKUP(J145,'Text facts'!$A$1:$C$981,3,0)</f>
        <v>--</v>
      </c>
      <c r="N145" s="1" t="s">
        <v>4167</v>
      </c>
      <c r="O145" s="1" t="str">
        <f>VLOOKUP(N145,'Text facts'!$A$1:$H$981,6,0)</f>
        <v>A436</v>
      </c>
      <c r="P145" t="str">
        <f>VLOOKUP(N145,'Text facts'!$A$1:$B$981,2,0)</f>
        <v>Hamlet u selu Mrduša Donja</v>
      </c>
      <c r="Q145" t="str">
        <f>VLOOKUP(N145,'Text facts'!$A$1:$C$981,3,0)</f>
        <v>--</v>
      </c>
      <c r="R145" s="1" t="s">
        <v>3607</v>
      </c>
      <c r="S145" s="1" t="str">
        <f>VLOOKUP(R145,'Text facts'!$A$1:$H$981,6,0)</f>
        <v>A82</v>
      </c>
      <c r="T145" t="str">
        <f>VLOOKUP(R145,'Text facts'!$A$1:$B$981,2,0)</f>
        <v>Leda</v>
      </c>
      <c r="U145" t="str">
        <f>VLOOKUP(R145,'Text facts'!$A$1:$C$981,3,0)</f>
        <v>--</v>
      </c>
      <c r="V145" s="1" t="s">
        <v>3661</v>
      </c>
      <c r="W145" s="1" t="str">
        <f>VLOOKUP(V145,'Text facts'!$A$1:$H$981,6,0)</f>
        <v>A359</v>
      </c>
      <c r="X145" t="str">
        <f>VLOOKUP(V145,'Text facts'!$A$1:$B$981,2,0)</f>
        <v>Isusovo zadnje iskušenje</v>
      </c>
      <c r="Y145" t="str">
        <f>VLOOKUP(V145,'Text facts'!$A$1:$C$981,3,0)</f>
        <v>The Last Temptation of Christ</v>
      </c>
      <c r="Z145" s="1" t="s">
        <v>1944</v>
      </c>
      <c r="AA145" s="1" t="str">
        <f>VLOOKUP(Z145,'Text facts'!$A$1:$H$981,6,0)</f>
        <v>A87</v>
      </c>
      <c r="AB145" t="str">
        <f>VLOOKUP(Z145,'Text facts'!$A$1:$B$981,2,0)</f>
        <v>Prokleta avlija</v>
      </c>
      <c r="AC145" t="str">
        <f>VLOOKUP(Z145,'Text facts'!$A$1:$C$981,3,0)</f>
        <v>The Damned Yard</v>
      </c>
      <c r="AD145" s="1" t="s">
        <v>3013</v>
      </c>
      <c r="AE145" s="1" t="str">
        <f>VLOOKUP(AD145,'Text facts'!$A$1:$H$981,6,0)</f>
        <v>A87</v>
      </c>
      <c r="AF145" t="str">
        <f>VLOOKUP(AD145,'Text facts'!$A$1:$B$981,2,0)</f>
        <v>Travnička hronika</v>
      </c>
      <c r="AG145" t="str">
        <f>VLOOKUP(AD145,'Text facts'!$A$1:$C$981,3,0)</f>
        <v>Bosnian Chronicle</v>
      </c>
      <c r="AH145" t="s">
        <v>1915</v>
      </c>
      <c r="AI145" t="str">
        <f>VLOOKUP(AH145,'Text facts'!$A$1:$H$981,6,0)</f>
        <v>A82</v>
      </c>
      <c r="AJ145" t="str">
        <f>VLOOKUP(AH145,'Text facts'!$A$1:$B$981,2,0)</f>
        <v>Povratak Filipa Latinovicza</v>
      </c>
      <c r="AK145" t="str">
        <f>VLOOKUP(AH145,'Text facts'!$A$1:$C$981,3,0)</f>
        <v>The Return of Philip Latinowicz</v>
      </c>
      <c r="AM145" t="e">
        <f>VLOOKUP(AL145,'Text facts'!$A$1:$H$981,6,0)</f>
        <v>#N/A</v>
      </c>
      <c r="AN145" t="e">
        <f>VLOOKUP(AL145,'Text facts'!$A$1:$B$981,2,0)</f>
        <v>#N/A</v>
      </c>
      <c r="AO145" t="e">
        <f>VLOOKUP(AL145,'Text facts'!$A$1:$C$981,3,0)</f>
        <v>#N/A</v>
      </c>
    </row>
    <row r="146" spans="1:41">
      <c r="A146" s="1" t="s">
        <v>230</v>
      </c>
      <c r="B146" s="1" t="s">
        <v>1679</v>
      </c>
      <c r="C146" s="1" t="str">
        <f>VLOOKUP(B146,'Text facts'!$A$1:$H$981,6,0)</f>
        <v>A43</v>
      </c>
      <c r="D146" t="str">
        <f>VLOOKUP(B146,'Text facts'!$A$1:$B$981,2,0)</f>
        <v>Braća Karamazovi</v>
      </c>
      <c r="E146" t="str">
        <f>VLOOKUP(B146,'Text facts'!$A$1:$C$981,3,0)</f>
        <v>The Brothers Karamazov</v>
      </c>
      <c r="F146" s="1" t="s">
        <v>1660</v>
      </c>
      <c r="G146" s="1" t="str">
        <f>VLOOKUP(F146,'Text facts'!$A$1:$H$981,6,0)</f>
        <v>A43</v>
      </c>
      <c r="H146" t="str">
        <f>VLOOKUP(F146,'Text facts'!$A$1:$B$981,2,0)</f>
        <v>Idiot</v>
      </c>
      <c r="I146" t="str">
        <f>VLOOKUP(F146,'Text facts'!$A$1:$C$981,3,0)</f>
        <v>The Idiot</v>
      </c>
      <c r="K146" s="1" t="e">
        <f>VLOOKUP(J146,'Text facts'!$A$1:$H$981,6,0)</f>
        <v>#N/A</v>
      </c>
      <c r="L146" t="e">
        <f>VLOOKUP(J146,'Text facts'!$A$1:$B$981,2,0)</f>
        <v>#N/A</v>
      </c>
      <c r="M146" t="e">
        <f>VLOOKUP(J146,'Text facts'!$A$1:$C$981,3,0)</f>
        <v>#N/A</v>
      </c>
      <c r="O146" s="1" t="e">
        <f>VLOOKUP(N146,'Text facts'!$A$1:$H$981,6,0)</f>
        <v>#N/A</v>
      </c>
      <c r="P146" t="e">
        <f>VLOOKUP(N146,'Text facts'!$A$1:$B$981,2,0)</f>
        <v>#N/A</v>
      </c>
      <c r="Q146" t="e">
        <f>VLOOKUP(N146,'Text facts'!$A$1:$C$981,3,0)</f>
        <v>#N/A</v>
      </c>
      <c r="S146" s="1" t="e">
        <f>VLOOKUP(R146,'Text facts'!$A$1:$H$981,6,0)</f>
        <v>#N/A</v>
      </c>
      <c r="T146" t="e">
        <f>VLOOKUP(R146,'Text facts'!$A$1:$B$981,2,0)</f>
        <v>#N/A</v>
      </c>
      <c r="U146" t="e">
        <f>VLOOKUP(R146,'Text facts'!$A$1:$C$981,3,0)</f>
        <v>#N/A</v>
      </c>
      <c r="W146" s="1" t="e">
        <f>VLOOKUP(V146,'Text facts'!$A$1:$H$981,6,0)</f>
        <v>#N/A</v>
      </c>
      <c r="X146" t="e">
        <f>VLOOKUP(V146,'Text facts'!$A$1:$B$981,2,0)</f>
        <v>#N/A</v>
      </c>
      <c r="Y146" t="e">
        <f>VLOOKUP(V146,'Text facts'!$A$1:$C$981,3,0)</f>
        <v>#N/A</v>
      </c>
      <c r="AA146" s="1" t="e">
        <f>VLOOKUP(Z146,'Text facts'!$A$1:$H$981,6,0)</f>
        <v>#N/A</v>
      </c>
      <c r="AB146" t="e">
        <f>VLOOKUP(Z146,'Text facts'!$A$1:$B$981,2,0)</f>
        <v>#N/A</v>
      </c>
      <c r="AC146" t="e">
        <f>VLOOKUP(Z146,'Text facts'!$A$1:$C$981,3,0)</f>
        <v>#N/A</v>
      </c>
      <c r="AE146" s="1" t="e">
        <f>VLOOKUP(AD146,'Text facts'!$A$1:$H$981,6,0)</f>
        <v>#N/A</v>
      </c>
      <c r="AF146" t="e">
        <f>VLOOKUP(AD146,'Text facts'!$A$1:$B$981,2,0)</f>
        <v>#N/A</v>
      </c>
      <c r="AG146" t="e">
        <f>VLOOKUP(AD146,'Text facts'!$A$1:$C$981,3,0)</f>
        <v>#N/A</v>
      </c>
      <c r="AI146" t="e">
        <f>VLOOKUP(AH146,'Text facts'!$A$1:$H$981,6,0)</f>
        <v>#N/A</v>
      </c>
      <c r="AJ146" t="e">
        <f>VLOOKUP(AH146,'Text facts'!$A$1:$B$981,2,0)</f>
        <v>#N/A</v>
      </c>
      <c r="AK146" t="e">
        <f>VLOOKUP(AH146,'Text facts'!$A$1:$C$981,3,0)</f>
        <v>#N/A</v>
      </c>
      <c r="AM146" t="e">
        <f>VLOOKUP(AL146,'Text facts'!$A$1:$H$981,6,0)</f>
        <v>#N/A</v>
      </c>
      <c r="AN146" t="e">
        <f>VLOOKUP(AL146,'Text facts'!$A$1:$B$981,2,0)</f>
        <v>#N/A</v>
      </c>
      <c r="AO146" t="e">
        <f>VLOOKUP(AL146,'Text facts'!$A$1:$C$981,3,0)</f>
        <v>#N/A</v>
      </c>
    </row>
    <row r="147" spans="1:41">
      <c r="A147" s="1" t="s">
        <v>231</v>
      </c>
      <c r="C147" s="1" t="e">
        <f>VLOOKUP(B147,'Text facts'!$A$1:$H$981,6,0)</f>
        <v>#N/A</v>
      </c>
      <c r="D147" t="e">
        <f>VLOOKUP(B147,'Text facts'!$A$1:$B$981,2,0)</f>
        <v>#N/A</v>
      </c>
      <c r="E147" t="e">
        <f>VLOOKUP(B147,'Text facts'!$A$1:$C$981,3,0)</f>
        <v>#N/A</v>
      </c>
      <c r="G147" s="1" t="e">
        <f>VLOOKUP(F147,'Text facts'!$A$1:$H$981,6,0)</f>
        <v>#N/A</v>
      </c>
      <c r="H147" t="e">
        <f>VLOOKUP(F147,'Text facts'!$A$1:$B$981,2,0)</f>
        <v>#N/A</v>
      </c>
      <c r="I147" t="e">
        <f>VLOOKUP(F147,'Text facts'!$A$1:$C$981,3,0)</f>
        <v>#N/A</v>
      </c>
      <c r="K147" s="1" t="e">
        <f>VLOOKUP(J147,'Text facts'!$A$1:$H$981,6,0)</f>
        <v>#N/A</v>
      </c>
      <c r="L147" t="e">
        <f>VLOOKUP(J147,'Text facts'!$A$1:$B$981,2,0)</f>
        <v>#N/A</v>
      </c>
      <c r="M147" t="e">
        <f>VLOOKUP(J147,'Text facts'!$A$1:$C$981,3,0)</f>
        <v>#N/A</v>
      </c>
      <c r="O147" s="1" t="e">
        <f>VLOOKUP(N147,'Text facts'!$A$1:$H$981,6,0)</f>
        <v>#N/A</v>
      </c>
      <c r="P147" t="e">
        <f>VLOOKUP(N147,'Text facts'!$A$1:$B$981,2,0)</f>
        <v>#N/A</v>
      </c>
      <c r="Q147" t="e">
        <f>VLOOKUP(N147,'Text facts'!$A$1:$C$981,3,0)</f>
        <v>#N/A</v>
      </c>
      <c r="S147" s="1" t="e">
        <f>VLOOKUP(R147,'Text facts'!$A$1:$H$981,6,0)</f>
        <v>#N/A</v>
      </c>
      <c r="T147" t="e">
        <f>VLOOKUP(R147,'Text facts'!$A$1:$B$981,2,0)</f>
        <v>#N/A</v>
      </c>
      <c r="U147" t="e">
        <f>VLOOKUP(R147,'Text facts'!$A$1:$C$981,3,0)</f>
        <v>#N/A</v>
      </c>
      <c r="W147" s="1" t="e">
        <f>VLOOKUP(V147,'Text facts'!$A$1:$H$981,6,0)</f>
        <v>#N/A</v>
      </c>
      <c r="X147" t="e">
        <f>VLOOKUP(V147,'Text facts'!$A$1:$B$981,2,0)</f>
        <v>#N/A</v>
      </c>
      <c r="Y147" t="e">
        <f>VLOOKUP(V147,'Text facts'!$A$1:$C$981,3,0)</f>
        <v>#N/A</v>
      </c>
      <c r="AA147" s="1" t="e">
        <f>VLOOKUP(Z147,'Text facts'!$A$1:$H$981,6,0)</f>
        <v>#N/A</v>
      </c>
      <c r="AB147" t="e">
        <f>VLOOKUP(Z147,'Text facts'!$A$1:$B$981,2,0)</f>
        <v>#N/A</v>
      </c>
      <c r="AC147" t="e">
        <f>VLOOKUP(Z147,'Text facts'!$A$1:$C$981,3,0)</f>
        <v>#N/A</v>
      </c>
      <c r="AE147" s="1" t="e">
        <f>VLOOKUP(AD147,'Text facts'!$A$1:$H$981,6,0)</f>
        <v>#N/A</v>
      </c>
      <c r="AF147" t="e">
        <f>VLOOKUP(AD147,'Text facts'!$A$1:$B$981,2,0)</f>
        <v>#N/A</v>
      </c>
      <c r="AG147" t="e">
        <f>VLOOKUP(AD147,'Text facts'!$A$1:$C$981,3,0)</f>
        <v>#N/A</v>
      </c>
      <c r="AI147" t="e">
        <f>VLOOKUP(AH147,'Text facts'!$A$1:$H$981,6,0)</f>
        <v>#N/A</v>
      </c>
      <c r="AJ147" t="e">
        <f>VLOOKUP(AH147,'Text facts'!$A$1:$B$981,2,0)</f>
        <v>#N/A</v>
      </c>
      <c r="AK147" t="e">
        <f>VLOOKUP(AH147,'Text facts'!$A$1:$C$981,3,0)</f>
        <v>#N/A</v>
      </c>
      <c r="AM147" t="e">
        <f>VLOOKUP(AL147,'Text facts'!$A$1:$H$981,6,0)</f>
        <v>#N/A</v>
      </c>
      <c r="AN147" t="e">
        <f>VLOOKUP(AL147,'Text facts'!$A$1:$B$981,2,0)</f>
        <v>#N/A</v>
      </c>
      <c r="AO147" t="e">
        <f>VLOOKUP(AL147,'Text facts'!$A$1:$C$981,3,0)</f>
        <v>#N/A</v>
      </c>
    </row>
    <row r="148" spans="1:41">
      <c r="A148" s="1" t="s">
        <v>233</v>
      </c>
      <c r="B148" s="1" t="s">
        <v>3936</v>
      </c>
      <c r="C148" s="1" t="str">
        <f>VLOOKUP(B148,'Text facts'!$A$1:$H$981,6,0)</f>
        <v>A403</v>
      </c>
      <c r="D148" t="str">
        <f>VLOOKUP(B148,'Text facts'!$A$1:$B$981,2,0)</f>
        <v>Prošli životi i paralelne stvarnosti</v>
      </c>
      <c r="E148" t="str">
        <f>VLOOKUP(B148,'Text facts'!$A$1:$C$981,3,0)</f>
        <v>Beyond Past Lives</v>
      </c>
      <c r="F148" s="1" t="s">
        <v>3941</v>
      </c>
      <c r="G148" s="1" t="str">
        <f>VLOOKUP(F148,'Text facts'!$A$1:$H$981,6,0)</f>
        <v>A404</v>
      </c>
      <c r="H148" t="str">
        <f>VLOOKUP(F148,'Text facts'!$A$1:$B$981,2,0)</f>
        <v>A što ako je ovo raj?</v>
      </c>
      <c r="I148" t="str">
        <f>VLOOKUP(F148,'Text facts'!$A$1:$C$981,3,0)</f>
        <v>What If This Is Heaven?</v>
      </c>
      <c r="K148" s="1" t="e">
        <f>VLOOKUP(J148,'Text facts'!$A$1:$H$981,6,0)</f>
        <v>#N/A</v>
      </c>
      <c r="L148" t="e">
        <f>VLOOKUP(J148,'Text facts'!$A$1:$B$981,2,0)</f>
        <v>#N/A</v>
      </c>
      <c r="M148" t="e">
        <f>VLOOKUP(J148,'Text facts'!$A$1:$C$981,3,0)</f>
        <v>#N/A</v>
      </c>
      <c r="O148" s="1" t="e">
        <f>VLOOKUP(N148,'Text facts'!$A$1:$H$981,6,0)</f>
        <v>#N/A</v>
      </c>
      <c r="P148" t="e">
        <f>VLOOKUP(N148,'Text facts'!$A$1:$B$981,2,0)</f>
        <v>#N/A</v>
      </c>
      <c r="Q148" t="e">
        <f>VLOOKUP(N148,'Text facts'!$A$1:$C$981,3,0)</f>
        <v>#N/A</v>
      </c>
      <c r="S148" s="1" t="e">
        <f>VLOOKUP(R148,'Text facts'!$A$1:$H$981,6,0)</f>
        <v>#N/A</v>
      </c>
      <c r="T148" t="e">
        <f>VLOOKUP(R148,'Text facts'!$A$1:$B$981,2,0)</f>
        <v>#N/A</v>
      </c>
      <c r="U148" t="e">
        <f>VLOOKUP(R148,'Text facts'!$A$1:$C$981,3,0)</f>
        <v>#N/A</v>
      </c>
      <c r="W148" s="1" t="e">
        <f>VLOOKUP(V148,'Text facts'!$A$1:$H$981,6,0)</f>
        <v>#N/A</v>
      </c>
      <c r="X148" t="e">
        <f>VLOOKUP(V148,'Text facts'!$A$1:$B$981,2,0)</f>
        <v>#N/A</v>
      </c>
      <c r="Y148" t="e">
        <f>VLOOKUP(V148,'Text facts'!$A$1:$C$981,3,0)</f>
        <v>#N/A</v>
      </c>
      <c r="AA148" s="1" t="e">
        <f>VLOOKUP(Z148,'Text facts'!$A$1:$H$981,6,0)</f>
        <v>#N/A</v>
      </c>
      <c r="AB148" t="e">
        <f>VLOOKUP(Z148,'Text facts'!$A$1:$B$981,2,0)</f>
        <v>#N/A</v>
      </c>
      <c r="AC148" t="e">
        <f>VLOOKUP(Z148,'Text facts'!$A$1:$C$981,3,0)</f>
        <v>#N/A</v>
      </c>
      <c r="AE148" s="1" t="e">
        <f>VLOOKUP(AD148,'Text facts'!$A$1:$H$981,6,0)</f>
        <v>#N/A</v>
      </c>
      <c r="AF148" t="e">
        <f>VLOOKUP(AD148,'Text facts'!$A$1:$B$981,2,0)</f>
        <v>#N/A</v>
      </c>
      <c r="AG148" t="e">
        <f>VLOOKUP(AD148,'Text facts'!$A$1:$C$981,3,0)</f>
        <v>#N/A</v>
      </c>
      <c r="AI148" t="e">
        <f>VLOOKUP(AH148,'Text facts'!$A$1:$H$981,6,0)</f>
        <v>#N/A</v>
      </c>
      <c r="AJ148" t="e">
        <f>VLOOKUP(AH148,'Text facts'!$A$1:$B$981,2,0)</f>
        <v>#N/A</v>
      </c>
      <c r="AK148" t="e">
        <f>VLOOKUP(AH148,'Text facts'!$A$1:$C$981,3,0)</f>
        <v>#N/A</v>
      </c>
      <c r="AM148" t="e">
        <f>VLOOKUP(AL148,'Text facts'!$A$1:$H$981,6,0)</f>
        <v>#N/A</v>
      </c>
      <c r="AN148" t="e">
        <f>VLOOKUP(AL148,'Text facts'!$A$1:$B$981,2,0)</f>
        <v>#N/A</v>
      </c>
      <c r="AO148" t="e">
        <f>VLOOKUP(AL148,'Text facts'!$A$1:$C$981,3,0)</f>
        <v>#N/A</v>
      </c>
    </row>
    <row r="149" spans="1:41">
      <c r="A149" s="1" t="s">
        <v>235</v>
      </c>
      <c r="B149" s="1" t="s">
        <v>2412</v>
      </c>
      <c r="C149" s="1" t="str">
        <f>VLOOKUP(B149,'Text facts'!$A$1:$H$981,6,0)</f>
        <v>A142</v>
      </c>
      <c r="D149" t="str">
        <f>VLOOKUP(B149,'Text facts'!$A$1:$B$981,2,0)</f>
        <v>Rupa</v>
      </c>
      <c r="E149" t="str">
        <f>VLOOKUP(B149,'Text facts'!$A$1:$C$981,3,0)</f>
        <v>We Trade Our Night For Someone Else's Day</v>
      </c>
      <c r="F149" s="1" t="s">
        <v>3757</v>
      </c>
      <c r="G149" s="1" t="str">
        <f>VLOOKUP(F149,'Text facts'!$A$1:$H$981,6,0)</f>
        <v>A142</v>
      </c>
      <c r="H149" t="str">
        <f>VLOOKUP(F149,'Text facts'!$A$1:$B$981,2,0)</f>
        <v>Hotel Zagorje</v>
      </c>
      <c r="I149" t="str">
        <f>VLOOKUP(F149,'Text facts'!$A$1:$C$981,3,0)</f>
        <v>The Hotel Tito</v>
      </c>
      <c r="K149" s="1" t="e">
        <f>VLOOKUP(J149,'Text facts'!$A$1:$H$981,6,0)</f>
        <v>#N/A</v>
      </c>
      <c r="L149" t="e">
        <f>VLOOKUP(J149,'Text facts'!$A$1:$B$981,2,0)</f>
        <v>#N/A</v>
      </c>
      <c r="M149" t="e">
        <f>VLOOKUP(J149,'Text facts'!$A$1:$C$981,3,0)</f>
        <v>#N/A</v>
      </c>
      <c r="O149" s="1" t="e">
        <f>VLOOKUP(N149,'Text facts'!$A$1:$H$981,6,0)</f>
        <v>#N/A</v>
      </c>
      <c r="P149" t="e">
        <f>VLOOKUP(N149,'Text facts'!$A$1:$B$981,2,0)</f>
        <v>#N/A</v>
      </c>
      <c r="Q149" t="e">
        <f>VLOOKUP(N149,'Text facts'!$A$1:$C$981,3,0)</f>
        <v>#N/A</v>
      </c>
      <c r="S149" s="1" t="e">
        <f>VLOOKUP(R149,'Text facts'!$A$1:$H$981,6,0)</f>
        <v>#N/A</v>
      </c>
      <c r="T149" t="e">
        <f>VLOOKUP(R149,'Text facts'!$A$1:$B$981,2,0)</f>
        <v>#N/A</v>
      </c>
      <c r="U149" t="e">
        <f>VLOOKUP(R149,'Text facts'!$A$1:$C$981,3,0)</f>
        <v>#N/A</v>
      </c>
      <c r="W149" s="1" t="e">
        <f>VLOOKUP(V149,'Text facts'!$A$1:$H$981,6,0)</f>
        <v>#N/A</v>
      </c>
      <c r="X149" t="e">
        <f>VLOOKUP(V149,'Text facts'!$A$1:$B$981,2,0)</f>
        <v>#N/A</v>
      </c>
      <c r="Y149" t="e">
        <f>VLOOKUP(V149,'Text facts'!$A$1:$C$981,3,0)</f>
        <v>#N/A</v>
      </c>
      <c r="AA149" s="1" t="e">
        <f>VLOOKUP(Z149,'Text facts'!$A$1:$H$981,6,0)</f>
        <v>#N/A</v>
      </c>
      <c r="AB149" t="e">
        <f>VLOOKUP(Z149,'Text facts'!$A$1:$B$981,2,0)</f>
        <v>#N/A</v>
      </c>
      <c r="AC149" t="e">
        <f>VLOOKUP(Z149,'Text facts'!$A$1:$C$981,3,0)</f>
        <v>#N/A</v>
      </c>
      <c r="AE149" s="1" t="e">
        <f>VLOOKUP(AD149,'Text facts'!$A$1:$H$981,6,0)</f>
        <v>#N/A</v>
      </c>
      <c r="AF149" t="e">
        <f>VLOOKUP(AD149,'Text facts'!$A$1:$B$981,2,0)</f>
        <v>#N/A</v>
      </c>
      <c r="AG149" t="e">
        <f>VLOOKUP(AD149,'Text facts'!$A$1:$C$981,3,0)</f>
        <v>#N/A</v>
      </c>
      <c r="AI149" t="e">
        <f>VLOOKUP(AH149,'Text facts'!$A$1:$H$981,6,0)</f>
        <v>#N/A</v>
      </c>
      <c r="AJ149" t="e">
        <f>VLOOKUP(AH149,'Text facts'!$A$1:$B$981,2,0)</f>
        <v>#N/A</v>
      </c>
      <c r="AK149" t="e">
        <f>VLOOKUP(AH149,'Text facts'!$A$1:$C$981,3,0)</f>
        <v>#N/A</v>
      </c>
      <c r="AM149" t="e">
        <f>VLOOKUP(AL149,'Text facts'!$A$1:$H$981,6,0)</f>
        <v>#N/A</v>
      </c>
      <c r="AN149" t="e">
        <f>VLOOKUP(AL149,'Text facts'!$A$1:$B$981,2,0)</f>
        <v>#N/A</v>
      </c>
      <c r="AO149" t="e">
        <f>VLOOKUP(AL149,'Text facts'!$A$1:$C$981,3,0)</f>
        <v>#N/A</v>
      </c>
    </row>
    <row r="150" spans="1:41">
      <c r="A150" s="1" t="s">
        <v>237</v>
      </c>
      <c r="B150" s="1" t="s">
        <v>2790</v>
      </c>
      <c r="C150" s="1" t="str">
        <f>VLOOKUP(B150,'Text facts'!$A$1:$H$981,6,0)</f>
        <v>A18</v>
      </c>
      <c r="D150" t="str">
        <f>VLOOKUP(B150,'Text facts'!$A$1:$B$981,2,0)</f>
        <v>Hobit</v>
      </c>
      <c r="E150" t="str">
        <f>VLOOKUP(B150,'Text facts'!$A$1:$C$981,3,0)</f>
        <v>The Hobbit</v>
      </c>
      <c r="F150" s="1" t="s">
        <v>2793</v>
      </c>
      <c r="G150" s="1" t="str">
        <f>VLOOKUP(F150,'Text facts'!$A$1:$H$981,6,0)</f>
        <v>A18</v>
      </c>
      <c r="H150" t="str">
        <f>VLOOKUP(F150,'Text facts'!$A$1:$B$981,2,0)</f>
        <v>Silmarillion</v>
      </c>
      <c r="I150" t="str">
        <f>VLOOKUP(F150,'Text facts'!$A$1:$C$981,3,0)</f>
        <v>The Silmarillion</v>
      </c>
      <c r="J150" s="1" t="s">
        <v>1738</v>
      </c>
      <c r="K150" s="1" t="str">
        <f>VLOOKUP(J150,'Text facts'!$A$1:$H$981,6,0)</f>
        <v>A55</v>
      </c>
      <c r="L150" t="str">
        <f>VLOOKUP(J150,'Text facts'!$A$1:$B$981,2,0)</f>
        <v>Tajni dnevnik Adriana Molea</v>
      </c>
      <c r="M150" t="str">
        <f>VLOOKUP(J150,'Text facts'!$A$1:$C$981,3,0)</f>
        <v>The Secret Diary of Adrian Mole</v>
      </c>
      <c r="N150" s="1" t="s">
        <v>4023</v>
      </c>
      <c r="O150" s="1" t="str">
        <f>VLOOKUP(N150,'Text facts'!$A$1:$H$981,6,0)</f>
        <v>A125</v>
      </c>
      <c r="P150" t="str">
        <f>VLOOKUP(N150,'Text facts'!$A$1:$B$981,2,0)</f>
        <v>Družba Pere Kvržice</v>
      </c>
      <c r="Q150" t="str">
        <f>VLOOKUP(N150,'Text facts'!$A$1:$C$981,3,0)</f>
        <v>Pero the Lump's gang</v>
      </c>
      <c r="S150" s="1" t="e">
        <f>VLOOKUP(R150,'Text facts'!$A$1:$H$981,6,0)</f>
        <v>#N/A</v>
      </c>
      <c r="T150" t="e">
        <f>VLOOKUP(R150,'Text facts'!$A$1:$B$981,2,0)</f>
        <v>#N/A</v>
      </c>
      <c r="U150" t="e">
        <f>VLOOKUP(R150,'Text facts'!$A$1:$C$981,3,0)</f>
        <v>#N/A</v>
      </c>
      <c r="W150" s="1" t="e">
        <f>VLOOKUP(V150,'Text facts'!$A$1:$H$981,6,0)</f>
        <v>#N/A</v>
      </c>
      <c r="X150" t="e">
        <f>VLOOKUP(V150,'Text facts'!$A$1:$B$981,2,0)</f>
        <v>#N/A</v>
      </c>
      <c r="Y150" t="e">
        <f>VLOOKUP(V150,'Text facts'!$A$1:$C$981,3,0)</f>
        <v>#N/A</v>
      </c>
      <c r="AA150" s="1" t="e">
        <f>VLOOKUP(Z150,'Text facts'!$A$1:$H$981,6,0)</f>
        <v>#N/A</v>
      </c>
      <c r="AB150" t="e">
        <f>VLOOKUP(Z150,'Text facts'!$A$1:$B$981,2,0)</f>
        <v>#N/A</v>
      </c>
      <c r="AC150" t="e">
        <f>VLOOKUP(Z150,'Text facts'!$A$1:$C$981,3,0)</f>
        <v>#N/A</v>
      </c>
      <c r="AE150" s="1" t="e">
        <f>VLOOKUP(AD150,'Text facts'!$A$1:$H$981,6,0)</f>
        <v>#N/A</v>
      </c>
      <c r="AF150" t="e">
        <f>VLOOKUP(AD150,'Text facts'!$A$1:$B$981,2,0)</f>
        <v>#N/A</v>
      </c>
      <c r="AG150" t="e">
        <f>VLOOKUP(AD150,'Text facts'!$A$1:$C$981,3,0)</f>
        <v>#N/A</v>
      </c>
      <c r="AI150" t="e">
        <f>VLOOKUP(AH150,'Text facts'!$A$1:$H$981,6,0)</f>
        <v>#N/A</v>
      </c>
      <c r="AJ150" t="e">
        <f>VLOOKUP(AH150,'Text facts'!$A$1:$B$981,2,0)</f>
        <v>#N/A</v>
      </c>
      <c r="AK150" t="e">
        <f>VLOOKUP(AH150,'Text facts'!$A$1:$C$981,3,0)</f>
        <v>#N/A</v>
      </c>
      <c r="AM150" t="e">
        <f>VLOOKUP(AL150,'Text facts'!$A$1:$H$981,6,0)</f>
        <v>#N/A</v>
      </c>
      <c r="AN150" t="e">
        <f>VLOOKUP(AL150,'Text facts'!$A$1:$B$981,2,0)</f>
        <v>#N/A</v>
      </c>
      <c r="AO150" t="e">
        <f>VLOOKUP(AL150,'Text facts'!$A$1:$C$981,3,0)</f>
        <v>#N/A</v>
      </c>
    </row>
    <row r="151" spans="1:41">
      <c r="A151" s="1" t="s">
        <v>238</v>
      </c>
      <c r="B151" s="1" t="s">
        <v>1583</v>
      </c>
      <c r="C151" s="1" t="str">
        <f>VLOOKUP(B151,'Text facts'!$A$1:$H$981,6,0)</f>
        <v>A32</v>
      </c>
      <c r="D151" t="str">
        <f>VLOOKUP(B151,'Text facts'!$A$1:$B$981,2,0)</f>
        <v>Sto godina samoće</v>
      </c>
      <c r="E151" t="str">
        <f>VLOOKUP(B151,'Text facts'!$A$1:$C$981,3,0)</f>
        <v>One Hundred Years of Solitude</v>
      </c>
      <c r="F151" s="1" t="s">
        <v>4037</v>
      </c>
      <c r="G151" s="1" t="str">
        <f>VLOOKUP(F151,'Text facts'!$A$1:$H$981,6,0)</f>
        <v>A165</v>
      </c>
      <c r="H151" t="str">
        <f>VLOOKUP(F151,'Text facts'!$A$1:$B$981,2,0)</f>
        <v>Idi, postavi stražara</v>
      </c>
      <c r="I151" t="str">
        <f>VLOOKUP(F151,'Text facts'!$A$1:$C$981,3,0)</f>
        <v>Go Set a Watchman</v>
      </c>
      <c r="J151" s="1" t="s">
        <v>4040</v>
      </c>
      <c r="K151" s="1" t="str">
        <f>VLOOKUP(J151,'Text facts'!$A$1:$H$981,6,0)</f>
        <v>A417</v>
      </c>
      <c r="L151" t="str">
        <f>VLOOKUP(J151,'Text facts'!$A$1:$B$981,2,0)</f>
        <v>Ljubavnik</v>
      </c>
      <c r="M151" t="str">
        <f>VLOOKUP(J151,'Text facts'!$A$1:$C$981,3,0)</f>
        <v>The Lover</v>
      </c>
      <c r="N151" s="1" t="s">
        <v>3704</v>
      </c>
      <c r="O151" s="1" t="str">
        <f>VLOOKUP(N151,'Text facts'!$A$1:$H$981,6,0)</f>
        <v>A367</v>
      </c>
      <c r="P151" t="str">
        <f>VLOOKUP(N151,'Text facts'!$A$1:$B$981,2,0)</f>
        <v>Lolita</v>
      </c>
      <c r="Q151" t="str">
        <f>VLOOKUP(N151,'Text facts'!$A$1:$C$981,3,0)</f>
        <v>Lolita</v>
      </c>
      <c r="R151" s="1" t="s">
        <v>1389</v>
      </c>
      <c r="S151" s="1" t="s">
        <v>1851</v>
      </c>
      <c r="T151" t="str">
        <f>VLOOKUP(R151,'Text facts'!$A$1:$B$981,2,0)</f>
        <v>[NEMA NASLOVA]</v>
      </c>
      <c r="U151" t="str">
        <f>VLOOKUP(R151,'Text facts'!$A$1:$C$981,3,0)</f>
        <v>[NO TITLE]</v>
      </c>
      <c r="W151" s="1" t="e">
        <f>VLOOKUP(V151,'Text facts'!$A$1:$H$981,6,0)</f>
        <v>#N/A</v>
      </c>
      <c r="X151" t="e">
        <f>VLOOKUP(V151,'Text facts'!$A$1:$B$981,2,0)</f>
        <v>#N/A</v>
      </c>
      <c r="Y151" t="e">
        <f>VLOOKUP(V151,'Text facts'!$A$1:$C$981,3,0)</f>
        <v>#N/A</v>
      </c>
      <c r="AA151" s="1" t="e">
        <f>VLOOKUP(Z151,'Text facts'!$A$1:$H$981,6,0)</f>
        <v>#N/A</v>
      </c>
      <c r="AB151" t="e">
        <f>VLOOKUP(Z151,'Text facts'!$A$1:$B$981,2,0)</f>
        <v>#N/A</v>
      </c>
      <c r="AC151" t="e">
        <f>VLOOKUP(Z151,'Text facts'!$A$1:$C$981,3,0)</f>
        <v>#N/A</v>
      </c>
      <c r="AE151" s="1" t="e">
        <f>VLOOKUP(AD151,'Text facts'!$A$1:$H$981,6,0)</f>
        <v>#N/A</v>
      </c>
      <c r="AF151" t="e">
        <f>VLOOKUP(AD151,'Text facts'!$A$1:$B$981,2,0)</f>
        <v>#N/A</v>
      </c>
      <c r="AG151" t="e">
        <f>VLOOKUP(AD151,'Text facts'!$A$1:$C$981,3,0)</f>
        <v>#N/A</v>
      </c>
      <c r="AI151" t="e">
        <f>VLOOKUP(AH151,'Text facts'!$A$1:$H$981,6,0)</f>
        <v>#N/A</v>
      </c>
      <c r="AJ151" t="e">
        <f>VLOOKUP(AH151,'Text facts'!$A$1:$B$981,2,0)</f>
        <v>#N/A</v>
      </c>
      <c r="AK151" t="e">
        <f>VLOOKUP(AH151,'Text facts'!$A$1:$C$981,3,0)</f>
        <v>#N/A</v>
      </c>
      <c r="AM151" t="e">
        <f>VLOOKUP(AL151,'Text facts'!$A$1:$H$981,6,0)</f>
        <v>#N/A</v>
      </c>
      <c r="AN151" t="e">
        <f>VLOOKUP(AL151,'Text facts'!$A$1:$B$981,2,0)</f>
        <v>#N/A</v>
      </c>
      <c r="AO151" t="e">
        <f>VLOOKUP(AL151,'Text facts'!$A$1:$C$981,3,0)</f>
        <v>#N/A</v>
      </c>
    </row>
    <row r="152" spans="1:41">
      <c r="A152" s="1" t="s">
        <v>239</v>
      </c>
      <c r="B152" s="1" t="s">
        <v>1571</v>
      </c>
      <c r="C152" s="1" t="str">
        <f>VLOOKUP(B152,'Text facts'!$A$1:$H$981,6,0)</f>
        <v>A30</v>
      </c>
      <c r="D152" t="str">
        <f>VLOOKUP(B152,'Text facts'!$A$1:$B$981,2,0)</f>
        <v>Stranac</v>
      </c>
      <c r="E152" t="str">
        <f>VLOOKUP(B152,'Text facts'!$A$1:$C$981,3,0)</f>
        <v>The Stranger</v>
      </c>
      <c r="F152" s="1" t="s">
        <v>1660</v>
      </c>
      <c r="G152" s="1" t="str">
        <f>VLOOKUP(F152,'Text facts'!$A$1:$H$981,6,0)</f>
        <v>A43</v>
      </c>
      <c r="H152" t="str">
        <f>VLOOKUP(F152,'Text facts'!$A$1:$B$981,2,0)</f>
        <v>Idiot</v>
      </c>
      <c r="I152" t="str">
        <f>VLOOKUP(F152,'Text facts'!$A$1:$C$981,3,0)</f>
        <v>The Idiot</v>
      </c>
      <c r="K152" s="1" t="e">
        <f>VLOOKUP(J152,'Text facts'!$A$1:$H$981,6,0)</f>
        <v>#N/A</v>
      </c>
      <c r="L152" t="e">
        <f>VLOOKUP(J152,'Text facts'!$A$1:$B$981,2,0)</f>
        <v>#N/A</v>
      </c>
      <c r="M152" t="e">
        <f>VLOOKUP(J152,'Text facts'!$A$1:$C$981,3,0)</f>
        <v>#N/A</v>
      </c>
      <c r="O152" s="1" t="e">
        <f>VLOOKUP(N152,'Text facts'!$A$1:$H$981,6,0)</f>
        <v>#N/A</v>
      </c>
      <c r="P152" t="e">
        <f>VLOOKUP(N152,'Text facts'!$A$1:$B$981,2,0)</f>
        <v>#N/A</v>
      </c>
      <c r="Q152" t="e">
        <f>VLOOKUP(N152,'Text facts'!$A$1:$C$981,3,0)</f>
        <v>#N/A</v>
      </c>
      <c r="S152" s="1" t="e">
        <f>VLOOKUP(R152,'Text facts'!$A$1:$H$981,6,0)</f>
        <v>#N/A</v>
      </c>
      <c r="T152" t="e">
        <f>VLOOKUP(R152,'Text facts'!$A$1:$B$981,2,0)</f>
        <v>#N/A</v>
      </c>
      <c r="U152" t="e">
        <f>VLOOKUP(R152,'Text facts'!$A$1:$C$981,3,0)</f>
        <v>#N/A</v>
      </c>
      <c r="W152" s="1" t="e">
        <f>VLOOKUP(V152,'Text facts'!$A$1:$H$981,6,0)</f>
        <v>#N/A</v>
      </c>
      <c r="X152" t="e">
        <f>VLOOKUP(V152,'Text facts'!$A$1:$B$981,2,0)</f>
        <v>#N/A</v>
      </c>
      <c r="Y152" t="e">
        <f>VLOOKUP(V152,'Text facts'!$A$1:$C$981,3,0)</f>
        <v>#N/A</v>
      </c>
      <c r="AA152" s="1" t="e">
        <f>VLOOKUP(Z152,'Text facts'!$A$1:$H$981,6,0)</f>
        <v>#N/A</v>
      </c>
      <c r="AB152" t="e">
        <f>VLOOKUP(Z152,'Text facts'!$A$1:$B$981,2,0)</f>
        <v>#N/A</v>
      </c>
      <c r="AC152" t="e">
        <f>VLOOKUP(Z152,'Text facts'!$A$1:$C$981,3,0)</f>
        <v>#N/A</v>
      </c>
      <c r="AE152" s="1" t="e">
        <f>VLOOKUP(AD152,'Text facts'!$A$1:$H$981,6,0)</f>
        <v>#N/A</v>
      </c>
      <c r="AF152" t="e">
        <f>VLOOKUP(AD152,'Text facts'!$A$1:$B$981,2,0)</f>
        <v>#N/A</v>
      </c>
      <c r="AG152" t="e">
        <f>VLOOKUP(AD152,'Text facts'!$A$1:$C$981,3,0)</f>
        <v>#N/A</v>
      </c>
      <c r="AI152" t="e">
        <f>VLOOKUP(AH152,'Text facts'!$A$1:$H$981,6,0)</f>
        <v>#N/A</v>
      </c>
      <c r="AJ152" t="e">
        <f>VLOOKUP(AH152,'Text facts'!$A$1:$B$981,2,0)</f>
        <v>#N/A</v>
      </c>
      <c r="AK152" t="e">
        <f>VLOOKUP(AH152,'Text facts'!$A$1:$C$981,3,0)</f>
        <v>#N/A</v>
      </c>
      <c r="AM152" t="e">
        <f>VLOOKUP(AL152,'Text facts'!$A$1:$H$981,6,0)</f>
        <v>#N/A</v>
      </c>
      <c r="AN152" t="e">
        <f>VLOOKUP(AL152,'Text facts'!$A$1:$B$981,2,0)</f>
        <v>#N/A</v>
      </c>
      <c r="AO152" t="e">
        <f>VLOOKUP(AL152,'Text facts'!$A$1:$C$981,3,0)</f>
        <v>#N/A</v>
      </c>
    </row>
    <row r="153" spans="1:41">
      <c r="A153" s="1" t="s">
        <v>240</v>
      </c>
      <c r="B153" s="1" t="s">
        <v>4061</v>
      </c>
      <c r="C153" s="1" t="str">
        <f>VLOOKUP(B153,'Text facts'!$A$1:$H$981,6,0)</f>
        <v>A419</v>
      </c>
      <c r="D153" t="str">
        <f>VLOOKUP(B153,'Text facts'!$A$1:$B$981,2,0)</f>
        <v>Drugi spol</v>
      </c>
      <c r="E153" t="str">
        <f>VLOOKUP(B153,'Text facts'!$A$1:$C$981,3,0)</f>
        <v>The Second Sex</v>
      </c>
      <c r="G153" s="1" t="e">
        <f>VLOOKUP(F153,'Text facts'!$A$1:$H$981,6,0)</f>
        <v>#N/A</v>
      </c>
      <c r="H153" t="e">
        <f>VLOOKUP(F153,'Text facts'!$A$1:$B$981,2,0)</f>
        <v>#N/A</v>
      </c>
      <c r="I153" t="e">
        <f>VLOOKUP(F153,'Text facts'!$A$1:$C$981,3,0)</f>
        <v>#N/A</v>
      </c>
      <c r="K153" s="1" t="e">
        <f>VLOOKUP(J153,'Text facts'!$A$1:$H$981,6,0)</f>
        <v>#N/A</v>
      </c>
      <c r="L153" t="e">
        <f>VLOOKUP(J153,'Text facts'!$A$1:$B$981,2,0)</f>
        <v>#N/A</v>
      </c>
      <c r="M153" t="e">
        <f>VLOOKUP(J153,'Text facts'!$A$1:$C$981,3,0)</f>
        <v>#N/A</v>
      </c>
      <c r="O153" s="1" t="e">
        <f>VLOOKUP(N153,'Text facts'!$A$1:$H$981,6,0)</f>
        <v>#N/A</v>
      </c>
      <c r="P153" t="e">
        <f>VLOOKUP(N153,'Text facts'!$A$1:$B$981,2,0)</f>
        <v>#N/A</v>
      </c>
      <c r="Q153" t="e">
        <f>VLOOKUP(N153,'Text facts'!$A$1:$C$981,3,0)</f>
        <v>#N/A</v>
      </c>
      <c r="S153" s="1" t="e">
        <f>VLOOKUP(R153,'Text facts'!$A$1:$H$981,6,0)</f>
        <v>#N/A</v>
      </c>
      <c r="T153" t="e">
        <f>VLOOKUP(R153,'Text facts'!$A$1:$B$981,2,0)</f>
        <v>#N/A</v>
      </c>
      <c r="U153" t="e">
        <f>VLOOKUP(R153,'Text facts'!$A$1:$C$981,3,0)</f>
        <v>#N/A</v>
      </c>
      <c r="W153" s="1" t="e">
        <f>VLOOKUP(V153,'Text facts'!$A$1:$H$981,6,0)</f>
        <v>#N/A</v>
      </c>
      <c r="X153" t="e">
        <f>VLOOKUP(V153,'Text facts'!$A$1:$B$981,2,0)</f>
        <v>#N/A</v>
      </c>
      <c r="Y153" t="e">
        <f>VLOOKUP(V153,'Text facts'!$A$1:$C$981,3,0)</f>
        <v>#N/A</v>
      </c>
      <c r="AA153" s="1" t="e">
        <f>VLOOKUP(Z153,'Text facts'!$A$1:$H$981,6,0)</f>
        <v>#N/A</v>
      </c>
      <c r="AB153" t="e">
        <f>VLOOKUP(Z153,'Text facts'!$A$1:$B$981,2,0)</f>
        <v>#N/A</v>
      </c>
      <c r="AC153" t="e">
        <f>VLOOKUP(Z153,'Text facts'!$A$1:$C$981,3,0)</f>
        <v>#N/A</v>
      </c>
      <c r="AE153" s="1" t="e">
        <f>VLOOKUP(AD153,'Text facts'!$A$1:$H$981,6,0)</f>
        <v>#N/A</v>
      </c>
      <c r="AF153" t="e">
        <f>VLOOKUP(AD153,'Text facts'!$A$1:$B$981,2,0)</f>
        <v>#N/A</v>
      </c>
      <c r="AG153" t="e">
        <f>VLOOKUP(AD153,'Text facts'!$A$1:$C$981,3,0)</f>
        <v>#N/A</v>
      </c>
      <c r="AI153" t="e">
        <f>VLOOKUP(AH153,'Text facts'!$A$1:$H$981,6,0)</f>
        <v>#N/A</v>
      </c>
      <c r="AJ153" t="e">
        <f>VLOOKUP(AH153,'Text facts'!$A$1:$B$981,2,0)</f>
        <v>#N/A</v>
      </c>
      <c r="AK153" t="e">
        <f>VLOOKUP(AH153,'Text facts'!$A$1:$C$981,3,0)</f>
        <v>#N/A</v>
      </c>
      <c r="AM153" t="e">
        <f>VLOOKUP(AL153,'Text facts'!$A$1:$H$981,6,0)</f>
        <v>#N/A</v>
      </c>
      <c r="AN153" t="e">
        <f>VLOOKUP(AL153,'Text facts'!$A$1:$B$981,2,0)</f>
        <v>#N/A</v>
      </c>
      <c r="AO153" t="e">
        <f>VLOOKUP(AL153,'Text facts'!$A$1:$C$981,3,0)</f>
        <v>#N/A</v>
      </c>
    </row>
    <row r="154" spans="1:41">
      <c r="A154" s="1" t="s">
        <v>241</v>
      </c>
      <c r="C154" s="1" t="e">
        <f>VLOOKUP(B154,'Text facts'!$A$1:$H$981,6,0)</f>
        <v>#N/A</v>
      </c>
      <c r="D154" t="e">
        <f>VLOOKUP(B154,'Text facts'!$A$1:$B$981,2,0)</f>
        <v>#N/A</v>
      </c>
      <c r="E154" t="e">
        <f>VLOOKUP(B154,'Text facts'!$A$1:$C$981,3,0)</f>
        <v>#N/A</v>
      </c>
      <c r="G154" s="1" t="e">
        <f>VLOOKUP(F154,'Text facts'!$A$1:$H$981,6,0)</f>
        <v>#N/A</v>
      </c>
      <c r="H154" t="e">
        <f>VLOOKUP(F154,'Text facts'!$A$1:$B$981,2,0)</f>
        <v>#N/A</v>
      </c>
      <c r="I154" t="e">
        <f>VLOOKUP(F154,'Text facts'!$A$1:$C$981,3,0)</f>
        <v>#N/A</v>
      </c>
      <c r="K154" s="1" t="e">
        <f>VLOOKUP(J154,'Text facts'!$A$1:$H$981,6,0)</f>
        <v>#N/A</v>
      </c>
      <c r="L154" t="e">
        <f>VLOOKUP(J154,'Text facts'!$A$1:$B$981,2,0)</f>
        <v>#N/A</v>
      </c>
      <c r="M154" t="e">
        <f>VLOOKUP(J154,'Text facts'!$A$1:$C$981,3,0)</f>
        <v>#N/A</v>
      </c>
      <c r="O154" s="1" t="e">
        <f>VLOOKUP(N154,'Text facts'!$A$1:$H$981,6,0)</f>
        <v>#N/A</v>
      </c>
      <c r="P154" t="e">
        <f>VLOOKUP(N154,'Text facts'!$A$1:$B$981,2,0)</f>
        <v>#N/A</v>
      </c>
      <c r="Q154" t="e">
        <f>VLOOKUP(N154,'Text facts'!$A$1:$C$981,3,0)</f>
        <v>#N/A</v>
      </c>
      <c r="S154" s="1" t="e">
        <f>VLOOKUP(R154,'Text facts'!$A$1:$H$981,6,0)</f>
        <v>#N/A</v>
      </c>
      <c r="T154" t="e">
        <f>VLOOKUP(R154,'Text facts'!$A$1:$B$981,2,0)</f>
        <v>#N/A</v>
      </c>
      <c r="U154" t="e">
        <f>VLOOKUP(R154,'Text facts'!$A$1:$C$981,3,0)</f>
        <v>#N/A</v>
      </c>
      <c r="W154" s="1" t="e">
        <f>VLOOKUP(V154,'Text facts'!$A$1:$H$981,6,0)</f>
        <v>#N/A</v>
      </c>
      <c r="X154" t="e">
        <f>VLOOKUP(V154,'Text facts'!$A$1:$B$981,2,0)</f>
        <v>#N/A</v>
      </c>
      <c r="Y154" t="e">
        <f>VLOOKUP(V154,'Text facts'!$A$1:$C$981,3,0)</f>
        <v>#N/A</v>
      </c>
      <c r="AA154" s="1" t="e">
        <f>VLOOKUP(Z154,'Text facts'!$A$1:$H$981,6,0)</f>
        <v>#N/A</v>
      </c>
      <c r="AB154" t="e">
        <f>VLOOKUP(Z154,'Text facts'!$A$1:$B$981,2,0)</f>
        <v>#N/A</v>
      </c>
      <c r="AC154" t="e">
        <f>VLOOKUP(Z154,'Text facts'!$A$1:$C$981,3,0)</f>
        <v>#N/A</v>
      </c>
      <c r="AE154" s="1" t="e">
        <f>VLOOKUP(AD154,'Text facts'!$A$1:$H$981,6,0)</f>
        <v>#N/A</v>
      </c>
      <c r="AF154" t="e">
        <f>VLOOKUP(AD154,'Text facts'!$A$1:$B$981,2,0)</f>
        <v>#N/A</v>
      </c>
      <c r="AG154" t="e">
        <f>VLOOKUP(AD154,'Text facts'!$A$1:$C$981,3,0)</f>
        <v>#N/A</v>
      </c>
      <c r="AI154" t="e">
        <f>VLOOKUP(AH154,'Text facts'!$A$1:$H$981,6,0)</f>
        <v>#N/A</v>
      </c>
      <c r="AJ154" t="e">
        <f>VLOOKUP(AH154,'Text facts'!$A$1:$B$981,2,0)</f>
        <v>#N/A</v>
      </c>
      <c r="AK154" t="e">
        <f>VLOOKUP(AH154,'Text facts'!$A$1:$C$981,3,0)</f>
        <v>#N/A</v>
      </c>
      <c r="AM154" t="e">
        <f>VLOOKUP(AL154,'Text facts'!$A$1:$H$981,6,0)</f>
        <v>#N/A</v>
      </c>
      <c r="AN154" t="e">
        <f>VLOOKUP(AL154,'Text facts'!$A$1:$B$981,2,0)</f>
        <v>#N/A</v>
      </c>
      <c r="AO154" t="e">
        <f>VLOOKUP(AL154,'Text facts'!$A$1:$C$981,3,0)</f>
        <v>#N/A</v>
      </c>
    </row>
    <row r="155" spans="1:41">
      <c r="A155" s="1" t="s">
        <v>242</v>
      </c>
      <c r="B155" s="1" t="s">
        <v>4079</v>
      </c>
      <c r="C155" s="1" t="str">
        <f>VLOOKUP(B155,'Text facts'!$A$1:$H$981,6,0)</f>
        <v>A422</v>
      </c>
      <c r="D155" t="str">
        <f>VLOOKUP(B155,'Text facts'!$A$1:$B$981,2,0)</f>
        <v>Povratak u Reims</v>
      </c>
      <c r="E155" t="str">
        <f>VLOOKUP(B155,'Text facts'!$A$1:$C$981,3,0)</f>
        <v>Returning to Reims</v>
      </c>
      <c r="G155" s="1" t="e">
        <f>VLOOKUP(F155,'Text facts'!$A$1:$H$981,6,0)</f>
        <v>#N/A</v>
      </c>
      <c r="H155" t="e">
        <f>VLOOKUP(F155,'Text facts'!$A$1:$B$981,2,0)</f>
        <v>#N/A</v>
      </c>
      <c r="I155" t="e">
        <f>VLOOKUP(F155,'Text facts'!$A$1:$C$981,3,0)</f>
        <v>#N/A</v>
      </c>
      <c r="K155" s="1" t="e">
        <f>VLOOKUP(J155,'Text facts'!$A$1:$H$981,6,0)</f>
        <v>#N/A</v>
      </c>
      <c r="L155" t="e">
        <f>VLOOKUP(J155,'Text facts'!$A$1:$B$981,2,0)</f>
        <v>#N/A</v>
      </c>
      <c r="M155" t="e">
        <f>VLOOKUP(J155,'Text facts'!$A$1:$C$981,3,0)</f>
        <v>#N/A</v>
      </c>
      <c r="O155" s="1" t="e">
        <f>VLOOKUP(N155,'Text facts'!$A$1:$H$981,6,0)</f>
        <v>#N/A</v>
      </c>
      <c r="P155" t="e">
        <f>VLOOKUP(N155,'Text facts'!$A$1:$B$981,2,0)</f>
        <v>#N/A</v>
      </c>
      <c r="Q155" t="e">
        <f>VLOOKUP(N155,'Text facts'!$A$1:$C$981,3,0)</f>
        <v>#N/A</v>
      </c>
      <c r="S155" s="1" t="e">
        <f>VLOOKUP(R155,'Text facts'!$A$1:$H$981,6,0)</f>
        <v>#N/A</v>
      </c>
      <c r="T155" t="e">
        <f>VLOOKUP(R155,'Text facts'!$A$1:$B$981,2,0)</f>
        <v>#N/A</v>
      </c>
      <c r="U155" t="e">
        <f>VLOOKUP(R155,'Text facts'!$A$1:$C$981,3,0)</f>
        <v>#N/A</v>
      </c>
      <c r="W155" s="1" t="e">
        <f>VLOOKUP(V155,'Text facts'!$A$1:$H$981,6,0)</f>
        <v>#N/A</v>
      </c>
      <c r="X155" t="e">
        <f>VLOOKUP(V155,'Text facts'!$A$1:$B$981,2,0)</f>
        <v>#N/A</v>
      </c>
      <c r="Y155" t="e">
        <f>VLOOKUP(V155,'Text facts'!$A$1:$C$981,3,0)</f>
        <v>#N/A</v>
      </c>
      <c r="AA155" s="1" t="e">
        <f>VLOOKUP(Z155,'Text facts'!$A$1:$H$981,6,0)</f>
        <v>#N/A</v>
      </c>
      <c r="AB155" t="e">
        <f>VLOOKUP(Z155,'Text facts'!$A$1:$B$981,2,0)</f>
        <v>#N/A</v>
      </c>
      <c r="AC155" t="e">
        <f>VLOOKUP(Z155,'Text facts'!$A$1:$C$981,3,0)</f>
        <v>#N/A</v>
      </c>
      <c r="AE155" s="1" t="e">
        <f>VLOOKUP(AD155,'Text facts'!$A$1:$H$981,6,0)</f>
        <v>#N/A</v>
      </c>
      <c r="AF155" t="e">
        <f>VLOOKUP(AD155,'Text facts'!$A$1:$B$981,2,0)</f>
        <v>#N/A</v>
      </c>
      <c r="AG155" t="e">
        <f>VLOOKUP(AD155,'Text facts'!$A$1:$C$981,3,0)</f>
        <v>#N/A</v>
      </c>
      <c r="AI155" t="e">
        <f>VLOOKUP(AH155,'Text facts'!$A$1:$H$981,6,0)</f>
        <v>#N/A</v>
      </c>
      <c r="AJ155" t="e">
        <f>VLOOKUP(AH155,'Text facts'!$A$1:$B$981,2,0)</f>
        <v>#N/A</v>
      </c>
      <c r="AK155" t="e">
        <f>VLOOKUP(AH155,'Text facts'!$A$1:$C$981,3,0)</f>
        <v>#N/A</v>
      </c>
      <c r="AM155" t="e">
        <f>VLOOKUP(AL155,'Text facts'!$A$1:$H$981,6,0)</f>
        <v>#N/A</v>
      </c>
      <c r="AN155" t="e">
        <f>VLOOKUP(AL155,'Text facts'!$A$1:$B$981,2,0)</f>
        <v>#N/A</v>
      </c>
      <c r="AO155" t="e">
        <f>VLOOKUP(AL155,'Text facts'!$A$1:$C$981,3,0)</f>
        <v>#N/A</v>
      </c>
    </row>
    <row r="156" spans="1:41">
      <c r="A156" s="1" t="s">
        <v>243</v>
      </c>
      <c r="B156" s="1" t="s">
        <v>4133</v>
      </c>
      <c r="C156" s="1" t="str">
        <f>VLOOKUP(B156,'Text facts'!$A$1:$H$981,6,0)</f>
        <v>A433</v>
      </c>
      <c r="D156" t="str">
        <f>VLOOKUP(B156,'Text facts'!$A$1:$B$981,2,0)</f>
        <v>Iz tame u svjetlost</v>
      </c>
      <c r="E156" t="str">
        <f>VLOOKUP(B156,'Text facts'!$A$1:$C$981,3,0)</f>
        <v>From Darkness Into the Light</v>
      </c>
      <c r="F156" s="1" t="s">
        <v>4139</v>
      </c>
      <c r="G156" s="1" t="str">
        <f>VLOOKUP(F156,'Text facts'!$A$1:$H$981,6,0)</f>
        <v>A434</v>
      </c>
      <c r="H156" t="str">
        <f>VLOOKUP(F156,'Text facts'!$A$1:$B$981,2,0)</f>
        <v>Snaga ljubavi</v>
      </c>
      <c r="I156" t="str">
        <f>VLOOKUP(F156,'Text facts'!$A$1:$C$981,3,0)</f>
        <v>The Shadow of the Father</v>
      </c>
      <c r="K156" s="1" t="e">
        <f>VLOOKUP(J156,'Text facts'!$A$1:$H$981,6,0)</f>
        <v>#N/A</v>
      </c>
      <c r="L156" t="e">
        <f>VLOOKUP(J156,'Text facts'!$A$1:$B$981,2,0)</f>
        <v>#N/A</v>
      </c>
      <c r="M156" t="e">
        <f>VLOOKUP(J156,'Text facts'!$A$1:$C$981,3,0)</f>
        <v>#N/A</v>
      </c>
      <c r="O156" s="1" t="e">
        <f>VLOOKUP(N156,'Text facts'!$A$1:$H$981,6,0)</f>
        <v>#N/A</v>
      </c>
      <c r="P156" t="e">
        <f>VLOOKUP(N156,'Text facts'!$A$1:$B$981,2,0)</f>
        <v>#N/A</v>
      </c>
      <c r="Q156" t="e">
        <f>VLOOKUP(N156,'Text facts'!$A$1:$C$981,3,0)</f>
        <v>#N/A</v>
      </c>
      <c r="S156" s="1" t="e">
        <f>VLOOKUP(R156,'Text facts'!$A$1:$H$981,6,0)</f>
        <v>#N/A</v>
      </c>
      <c r="T156" t="e">
        <f>VLOOKUP(R156,'Text facts'!$A$1:$B$981,2,0)</f>
        <v>#N/A</v>
      </c>
      <c r="U156" t="e">
        <f>VLOOKUP(R156,'Text facts'!$A$1:$C$981,3,0)</f>
        <v>#N/A</v>
      </c>
      <c r="W156" s="1" t="e">
        <f>VLOOKUP(V156,'Text facts'!$A$1:$H$981,6,0)</f>
        <v>#N/A</v>
      </c>
      <c r="X156" t="e">
        <f>VLOOKUP(V156,'Text facts'!$A$1:$B$981,2,0)</f>
        <v>#N/A</v>
      </c>
      <c r="Y156" t="e">
        <f>VLOOKUP(V156,'Text facts'!$A$1:$C$981,3,0)</f>
        <v>#N/A</v>
      </c>
      <c r="AA156" s="1" t="e">
        <f>VLOOKUP(Z156,'Text facts'!$A$1:$H$981,6,0)</f>
        <v>#N/A</v>
      </c>
      <c r="AB156" t="e">
        <f>VLOOKUP(Z156,'Text facts'!$A$1:$B$981,2,0)</f>
        <v>#N/A</v>
      </c>
      <c r="AC156" t="e">
        <f>VLOOKUP(Z156,'Text facts'!$A$1:$C$981,3,0)</f>
        <v>#N/A</v>
      </c>
      <c r="AE156" s="1" t="e">
        <f>VLOOKUP(AD156,'Text facts'!$A$1:$H$981,6,0)</f>
        <v>#N/A</v>
      </c>
      <c r="AF156" t="e">
        <f>VLOOKUP(AD156,'Text facts'!$A$1:$B$981,2,0)</f>
        <v>#N/A</v>
      </c>
      <c r="AG156" t="e">
        <f>VLOOKUP(AD156,'Text facts'!$A$1:$C$981,3,0)</f>
        <v>#N/A</v>
      </c>
      <c r="AI156" t="e">
        <f>VLOOKUP(AH156,'Text facts'!$A$1:$H$981,6,0)</f>
        <v>#N/A</v>
      </c>
      <c r="AJ156" t="e">
        <f>VLOOKUP(AH156,'Text facts'!$A$1:$B$981,2,0)</f>
        <v>#N/A</v>
      </c>
      <c r="AK156" t="e">
        <f>VLOOKUP(AH156,'Text facts'!$A$1:$C$981,3,0)</f>
        <v>#N/A</v>
      </c>
      <c r="AM156" t="e">
        <f>VLOOKUP(AL156,'Text facts'!$A$1:$H$981,6,0)</f>
        <v>#N/A</v>
      </c>
      <c r="AN156" t="e">
        <f>VLOOKUP(AL156,'Text facts'!$A$1:$B$981,2,0)</f>
        <v>#N/A</v>
      </c>
      <c r="AO156" t="e">
        <f>VLOOKUP(AL156,'Text facts'!$A$1:$C$981,3,0)</f>
        <v>#N/A</v>
      </c>
    </row>
    <row r="157" spans="1:41">
      <c r="A157" s="1" t="s">
        <v>244</v>
      </c>
      <c r="B157" s="1" t="s">
        <v>4207</v>
      </c>
      <c r="C157" s="1" t="str">
        <f>VLOOKUP(B157,'Text facts'!$A$1:$H$981,6,0)</f>
        <v>A391</v>
      </c>
      <c r="D157" t="str">
        <f>VLOOKUP(B157,'Text facts'!$A$1:$B$981,2,0)</f>
        <v>Volgina djeca</v>
      </c>
      <c r="E157" t="str">
        <f>VLOOKUP(B157,'Text facts'!$A$1:$C$981,3,0)</f>
        <v>Children of the Volga</v>
      </c>
      <c r="F157" s="1" t="s">
        <v>1389</v>
      </c>
      <c r="G157" s="1" t="s">
        <v>4210</v>
      </c>
      <c r="H157" t="str">
        <f>VLOOKUP(F157,'Text facts'!$A$1:$B$981,2,0)</f>
        <v>[NEMA NASLOVA]</v>
      </c>
      <c r="I157" t="str">
        <f>VLOOKUP(F157,'Text facts'!$A$1:$C$981,3,0)</f>
        <v>[NO TITLE]</v>
      </c>
      <c r="J157" s="1" t="s">
        <v>1389</v>
      </c>
      <c r="K157" s="1" t="s">
        <v>4213</v>
      </c>
      <c r="L157" t="str">
        <f>VLOOKUP(J157,'Text facts'!$A$1:$B$981,2,0)</f>
        <v>[NEMA NASLOVA]</v>
      </c>
      <c r="M157" t="str">
        <f>VLOOKUP(J157,'Text facts'!$A$1:$C$981,3,0)</f>
        <v>[NO TITLE]</v>
      </c>
      <c r="N157" s="1" t="s">
        <v>1389</v>
      </c>
      <c r="O157" s="1" t="s">
        <v>1851</v>
      </c>
      <c r="P157" t="str">
        <f>VLOOKUP(N157,'Text facts'!$A$1:$B$981,2,0)</f>
        <v>[NEMA NASLOVA]</v>
      </c>
      <c r="Q157" t="str">
        <f>VLOOKUP(N157,'Text facts'!$A$1:$C$981,3,0)</f>
        <v>[NO TITLE]</v>
      </c>
      <c r="S157" s="1" t="e">
        <f>VLOOKUP(R157,'Text facts'!$A$1:$H$981,6,0)</f>
        <v>#N/A</v>
      </c>
      <c r="T157" t="e">
        <f>VLOOKUP(R157,'Text facts'!$A$1:$B$981,2,0)</f>
        <v>#N/A</v>
      </c>
      <c r="U157" t="e">
        <f>VLOOKUP(R157,'Text facts'!$A$1:$C$981,3,0)</f>
        <v>#N/A</v>
      </c>
      <c r="W157" s="1" t="e">
        <f>VLOOKUP(V157,'Text facts'!$A$1:$H$981,6,0)</f>
        <v>#N/A</v>
      </c>
      <c r="X157" t="e">
        <f>VLOOKUP(V157,'Text facts'!$A$1:$B$981,2,0)</f>
        <v>#N/A</v>
      </c>
      <c r="Y157" t="e">
        <f>VLOOKUP(V157,'Text facts'!$A$1:$C$981,3,0)</f>
        <v>#N/A</v>
      </c>
      <c r="AA157" s="1" t="e">
        <f>VLOOKUP(Z157,'Text facts'!$A$1:$H$981,6,0)</f>
        <v>#N/A</v>
      </c>
      <c r="AB157" t="e">
        <f>VLOOKUP(Z157,'Text facts'!$A$1:$B$981,2,0)</f>
        <v>#N/A</v>
      </c>
      <c r="AC157" t="e">
        <f>VLOOKUP(Z157,'Text facts'!$A$1:$C$981,3,0)</f>
        <v>#N/A</v>
      </c>
      <c r="AE157" s="1" t="e">
        <f>VLOOKUP(AD157,'Text facts'!$A$1:$H$981,6,0)</f>
        <v>#N/A</v>
      </c>
      <c r="AF157" t="e">
        <f>VLOOKUP(AD157,'Text facts'!$A$1:$B$981,2,0)</f>
        <v>#N/A</v>
      </c>
      <c r="AG157" t="e">
        <f>VLOOKUP(AD157,'Text facts'!$A$1:$C$981,3,0)</f>
        <v>#N/A</v>
      </c>
      <c r="AI157" t="e">
        <f>VLOOKUP(AH157,'Text facts'!$A$1:$H$981,6,0)</f>
        <v>#N/A</v>
      </c>
      <c r="AJ157" t="e">
        <f>VLOOKUP(AH157,'Text facts'!$A$1:$B$981,2,0)</f>
        <v>#N/A</v>
      </c>
      <c r="AK157" t="e">
        <f>VLOOKUP(AH157,'Text facts'!$A$1:$C$981,3,0)</f>
        <v>#N/A</v>
      </c>
      <c r="AM157" t="e">
        <f>VLOOKUP(AL157,'Text facts'!$A$1:$H$981,6,0)</f>
        <v>#N/A</v>
      </c>
      <c r="AN157" t="e">
        <f>VLOOKUP(AL157,'Text facts'!$A$1:$B$981,2,0)</f>
        <v>#N/A</v>
      </c>
      <c r="AO157" t="e">
        <f>VLOOKUP(AL157,'Text facts'!$A$1:$C$981,3,0)</f>
        <v>#N/A</v>
      </c>
    </row>
    <row r="158" spans="1:41">
      <c r="A158" s="1" t="s">
        <v>245</v>
      </c>
      <c r="C158" s="1" t="e">
        <f>VLOOKUP(B158,'Text facts'!$A$1:$H$981,6,0)</f>
        <v>#N/A</v>
      </c>
      <c r="D158" t="e">
        <f>VLOOKUP(B158,'Text facts'!$A$1:$B$981,2,0)</f>
        <v>#N/A</v>
      </c>
      <c r="E158" t="e">
        <f>VLOOKUP(B158,'Text facts'!$A$1:$C$981,3,0)</f>
        <v>#N/A</v>
      </c>
      <c r="G158" s="1" t="e">
        <f>VLOOKUP(F158,'Text facts'!$A$1:$H$981,6,0)</f>
        <v>#N/A</v>
      </c>
      <c r="H158" t="e">
        <f>VLOOKUP(F158,'Text facts'!$A$1:$B$981,2,0)</f>
        <v>#N/A</v>
      </c>
      <c r="I158" t="e">
        <f>VLOOKUP(F158,'Text facts'!$A$1:$C$981,3,0)</f>
        <v>#N/A</v>
      </c>
      <c r="K158" s="1" t="e">
        <f>VLOOKUP(J158,'Text facts'!$A$1:$H$981,6,0)</f>
        <v>#N/A</v>
      </c>
      <c r="L158" t="e">
        <f>VLOOKUP(J158,'Text facts'!$A$1:$B$981,2,0)</f>
        <v>#N/A</v>
      </c>
      <c r="M158" t="e">
        <f>VLOOKUP(J158,'Text facts'!$A$1:$C$981,3,0)</f>
        <v>#N/A</v>
      </c>
      <c r="O158" s="1" t="e">
        <f>VLOOKUP(N158,'Text facts'!$A$1:$H$981,6,0)</f>
        <v>#N/A</v>
      </c>
      <c r="P158" t="e">
        <f>VLOOKUP(N158,'Text facts'!$A$1:$B$981,2,0)</f>
        <v>#N/A</v>
      </c>
      <c r="Q158" t="e">
        <f>VLOOKUP(N158,'Text facts'!$A$1:$C$981,3,0)</f>
        <v>#N/A</v>
      </c>
      <c r="S158" s="1" t="e">
        <f>VLOOKUP(R158,'Text facts'!$A$1:$H$981,6,0)</f>
        <v>#N/A</v>
      </c>
      <c r="T158" t="e">
        <f>VLOOKUP(R158,'Text facts'!$A$1:$B$981,2,0)</f>
        <v>#N/A</v>
      </c>
      <c r="U158" t="e">
        <f>VLOOKUP(R158,'Text facts'!$A$1:$C$981,3,0)</f>
        <v>#N/A</v>
      </c>
      <c r="W158" s="1" t="e">
        <f>VLOOKUP(V158,'Text facts'!$A$1:$H$981,6,0)</f>
        <v>#N/A</v>
      </c>
      <c r="X158" t="e">
        <f>VLOOKUP(V158,'Text facts'!$A$1:$B$981,2,0)</f>
        <v>#N/A</v>
      </c>
      <c r="Y158" t="e">
        <f>VLOOKUP(V158,'Text facts'!$A$1:$C$981,3,0)</f>
        <v>#N/A</v>
      </c>
      <c r="AA158" s="1" t="e">
        <f>VLOOKUP(Z158,'Text facts'!$A$1:$H$981,6,0)</f>
        <v>#N/A</v>
      </c>
      <c r="AB158" t="e">
        <f>VLOOKUP(Z158,'Text facts'!$A$1:$B$981,2,0)</f>
        <v>#N/A</v>
      </c>
      <c r="AC158" t="e">
        <f>VLOOKUP(Z158,'Text facts'!$A$1:$C$981,3,0)</f>
        <v>#N/A</v>
      </c>
      <c r="AE158" s="1" t="e">
        <f>VLOOKUP(AD158,'Text facts'!$A$1:$H$981,6,0)</f>
        <v>#N/A</v>
      </c>
      <c r="AF158" t="e">
        <f>VLOOKUP(AD158,'Text facts'!$A$1:$B$981,2,0)</f>
        <v>#N/A</v>
      </c>
      <c r="AG158" t="e">
        <f>VLOOKUP(AD158,'Text facts'!$A$1:$C$981,3,0)</f>
        <v>#N/A</v>
      </c>
      <c r="AI158" t="e">
        <f>VLOOKUP(AH158,'Text facts'!$A$1:$H$981,6,0)</f>
        <v>#N/A</v>
      </c>
      <c r="AJ158" t="e">
        <f>VLOOKUP(AH158,'Text facts'!$A$1:$B$981,2,0)</f>
        <v>#N/A</v>
      </c>
      <c r="AK158" t="e">
        <f>VLOOKUP(AH158,'Text facts'!$A$1:$C$981,3,0)</f>
        <v>#N/A</v>
      </c>
      <c r="AM158" t="e">
        <f>VLOOKUP(AL158,'Text facts'!$A$1:$H$981,6,0)</f>
        <v>#N/A</v>
      </c>
      <c r="AN158" t="e">
        <f>VLOOKUP(AL158,'Text facts'!$A$1:$B$981,2,0)</f>
        <v>#N/A</v>
      </c>
      <c r="AO158" t="e">
        <f>VLOOKUP(AL158,'Text facts'!$A$1:$C$981,3,0)</f>
        <v>#N/A</v>
      </c>
    </row>
    <row r="159" spans="1:41">
      <c r="A159" s="1" t="s">
        <v>247</v>
      </c>
      <c r="B159" s="1" t="s">
        <v>2974</v>
      </c>
      <c r="C159" s="1" t="str">
        <f>VLOOKUP(B159,'Text facts'!$A$1:$H$981,6,0)</f>
        <v>A233</v>
      </c>
      <c r="D159" t="str">
        <f>VLOOKUP(B159,'Text facts'!$A$1:$B$981,2,0)</f>
        <v>Patnje mladog Werthera</v>
      </c>
      <c r="E159" t="str">
        <f>VLOOKUP(B159,'Text facts'!$A$1:$C$981,3,0)</f>
        <v>The Sorrows of Young Werther</v>
      </c>
      <c r="F159" s="1" t="s">
        <v>2674</v>
      </c>
      <c r="G159" s="1" t="str">
        <f>VLOOKUP(F159,'Text facts'!$A$1:$H$981,6,0)</f>
        <v>A200</v>
      </c>
      <c r="H159" t="str">
        <f>VLOOKUP(F159,'Text facts'!$A$1:$B$981,2,0)</f>
        <v>Otac Goriot</v>
      </c>
      <c r="I159" t="str">
        <f>VLOOKUP(F159,'Text facts'!$A$1:$C$981,3,0)</f>
        <v>Père Goriot</v>
      </c>
      <c r="K159" s="1" t="e">
        <f>VLOOKUP(J159,'Text facts'!$A$1:$H$981,6,0)</f>
        <v>#N/A</v>
      </c>
      <c r="L159" t="e">
        <f>VLOOKUP(J159,'Text facts'!$A$1:$B$981,2,0)</f>
        <v>#N/A</v>
      </c>
      <c r="M159" t="e">
        <f>VLOOKUP(J159,'Text facts'!$A$1:$C$981,3,0)</f>
        <v>#N/A</v>
      </c>
      <c r="O159" s="1" t="e">
        <f>VLOOKUP(N159,'Text facts'!$A$1:$H$981,6,0)</f>
        <v>#N/A</v>
      </c>
      <c r="P159" t="e">
        <f>VLOOKUP(N159,'Text facts'!$A$1:$B$981,2,0)</f>
        <v>#N/A</v>
      </c>
      <c r="Q159" t="e">
        <f>VLOOKUP(N159,'Text facts'!$A$1:$C$981,3,0)</f>
        <v>#N/A</v>
      </c>
      <c r="S159" s="1" t="e">
        <f>VLOOKUP(R159,'Text facts'!$A$1:$H$981,6,0)</f>
        <v>#N/A</v>
      </c>
      <c r="T159" t="e">
        <f>VLOOKUP(R159,'Text facts'!$A$1:$B$981,2,0)</f>
        <v>#N/A</v>
      </c>
      <c r="U159" t="e">
        <f>VLOOKUP(R159,'Text facts'!$A$1:$C$981,3,0)</f>
        <v>#N/A</v>
      </c>
      <c r="W159" s="1" t="e">
        <f>VLOOKUP(V159,'Text facts'!$A$1:$H$981,6,0)</f>
        <v>#N/A</v>
      </c>
      <c r="X159" t="e">
        <f>VLOOKUP(V159,'Text facts'!$A$1:$B$981,2,0)</f>
        <v>#N/A</v>
      </c>
      <c r="Y159" t="e">
        <f>VLOOKUP(V159,'Text facts'!$A$1:$C$981,3,0)</f>
        <v>#N/A</v>
      </c>
      <c r="AA159" s="1" t="e">
        <f>VLOOKUP(Z159,'Text facts'!$A$1:$H$981,6,0)</f>
        <v>#N/A</v>
      </c>
      <c r="AB159" t="e">
        <f>VLOOKUP(Z159,'Text facts'!$A$1:$B$981,2,0)</f>
        <v>#N/A</v>
      </c>
      <c r="AC159" t="e">
        <f>VLOOKUP(Z159,'Text facts'!$A$1:$C$981,3,0)</f>
        <v>#N/A</v>
      </c>
      <c r="AE159" s="1" t="e">
        <f>VLOOKUP(AD159,'Text facts'!$A$1:$H$981,6,0)</f>
        <v>#N/A</v>
      </c>
      <c r="AF159" t="e">
        <f>VLOOKUP(AD159,'Text facts'!$A$1:$B$981,2,0)</f>
        <v>#N/A</v>
      </c>
      <c r="AG159" t="e">
        <f>VLOOKUP(AD159,'Text facts'!$A$1:$C$981,3,0)</f>
        <v>#N/A</v>
      </c>
      <c r="AI159" t="e">
        <f>VLOOKUP(AH159,'Text facts'!$A$1:$H$981,6,0)</f>
        <v>#N/A</v>
      </c>
      <c r="AJ159" t="e">
        <f>VLOOKUP(AH159,'Text facts'!$A$1:$B$981,2,0)</f>
        <v>#N/A</v>
      </c>
      <c r="AK159" t="e">
        <f>VLOOKUP(AH159,'Text facts'!$A$1:$C$981,3,0)</f>
        <v>#N/A</v>
      </c>
      <c r="AM159" t="e">
        <f>VLOOKUP(AL159,'Text facts'!$A$1:$H$981,6,0)</f>
        <v>#N/A</v>
      </c>
      <c r="AN159" t="e">
        <f>VLOOKUP(AL159,'Text facts'!$A$1:$B$981,2,0)</f>
        <v>#N/A</v>
      </c>
      <c r="AO159" t="e">
        <f>VLOOKUP(AL159,'Text facts'!$A$1:$C$981,3,0)</f>
        <v>#N/A</v>
      </c>
    </row>
    <row r="160" spans="1:41">
      <c r="A160" s="1" t="s">
        <v>249</v>
      </c>
      <c r="B160" s="1" t="s">
        <v>1389</v>
      </c>
      <c r="C160" s="1" t="s">
        <v>2078</v>
      </c>
      <c r="D160" t="str">
        <f>VLOOKUP(B160,'Text facts'!$A$1:$B$981,2,0)</f>
        <v>[NEMA NASLOVA]</v>
      </c>
      <c r="E160" t="str">
        <f>VLOOKUP(B160,'Text facts'!$A$1:$C$981,3,0)</f>
        <v>[NO TITLE]</v>
      </c>
      <c r="F160" s="1" t="s">
        <v>1976</v>
      </c>
      <c r="G160" s="1" t="str">
        <f>VLOOKUP(F160,'Text facts'!$A$1:$H$981,6,0)</f>
        <v>A92</v>
      </c>
      <c r="H160" t="str">
        <f>VLOOKUP(F160,'Text facts'!$A$1:$B$981,2,0)</f>
        <v>Zlatarovo zlato</v>
      </c>
      <c r="I160" t="str">
        <f>VLOOKUP(F160,'Text facts'!$A$1:$C$981,3,0)</f>
        <v>The Goldsmith's Treasure</v>
      </c>
      <c r="J160" s="1" t="s">
        <v>2099</v>
      </c>
      <c r="K160" s="1" t="str">
        <f>VLOOKUP(J160,'Text facts'!$A$1:$H$981,6,0)</f>
        <v>A110</v>
      </c>
      <c r="L160" t="str">
        <f>VLOOKUP(J160,'Text facts'!$A$1:$B$981,2,0)</f>
        <v>Lovac u žitu</v>
      </c>
      <c r="M160" t="str">
        <f>VLOOKUP(J160,'Text facts'!$A$1:$C$981,3,0)</f>
        <v>The Catcher in the Rye</v>
      </c>
      <c r="O160" s="1" t="e">
        <f>VLOOKUP(N160,'Text facts'!$A$1:$H$981,6,0)</f>
        <v>#N/A</v>
      </c>
      <c r="P160" t="e">
        <f>VLOOKUP(N160,'Text facts'!$A$1:$B$981,2,0)</f>
        <v>#N/A</v>
      </c>
      <c r="Q160" t="e">
        <f>VLOOKUP(N160,'Text facts'!$A$1:$C$981,3,0)</f>
        <v>#N/A</v>
      </c>
      <c r="S160" s="1" t="e">
        <f>VLOOKUP(R160,'Text facts'!$A$1:$H$981,6,0)</f>
        <v>#N/A</v>
      </c>
      <c r="T160" t="e">
        <f>VLOOKUP(R160,'Text facts'!$A$1:$B$981,2,0)</f>
        <v>#N/A</v>
      </c>
      <c r="U160" t="e">
        <f>VLOOKUP(R160,'Text facts'!$A$1:$C$981,3,0)</f>
        <v>#N/A</v>
      </c>
      <c r="W160" s="1" t="e">
        <f>VLOOKUP(V160,'Text facts'!$A$1:$H$981,6,0)</f>
        <v>#N/A</v>
      </c>
      <c r="X160" t="e">
        <f>VLOOKUP(V160,'Text facts'!$A$1:$B$981,2,0)</f>
        <v>#N/A</v>
      </c>
      <c r="Y160" t="e">
        <f>VLOOKUP(V160,'Text facts'!$A$1:$C$981,3,0)</f>
        <v>#N/A</v>
      </c>
      <c r="AA160" s="1" t="e">
        <f>VLOOKUP(Z160,'Text facts'!$A$1:$H$981,6,0)</f>
        <v>#N/A</v>
      </c>
      <c r="AB160" t="e">
        <f>VLOOKUP(Z160,'Text facts'!$A$1:$B$981,2,0)</f>
        <v>#N/A</v>
      </c>
      <c r="AC160" t="e">
        <f>VLOOKUP(Z160,'Text facts'!$A$1:$C$981,3,0)</f>
        <v>#N/A</v>
      </c>
      <c r="AE160" s="1" t="e">
        <f>VLOOKUP(AD160,'Text facts'!$A$1:$H$981,6,0)</f>
        <v>#N/A</v>
      </c>
      <c r="AF160" t="e">
        <f>VLOOKUP(AD160,'Text facts'!$A$1:$B$981,2,0)</f>
        <v>#N/A</v>
      </c>
      <c r="AG160" t="e">
        <f>VLOOKUP(AD160,'Text facts'!$A$1:$C$981,3,0)</f>
        <v>#N/A</v>
      </c>
      <c r="AI160" t="e">
        <f>VLOOKUP(AH160,'Text facts'!$A$1:$H$981,6,0)</f>
        <v>#N/A</v>
      </c>
      <c r="AJ160" t="e">
        <f>VLOOKUP(AH160,'Text facts'!$A$1:$B$981,2,0)</f>
        <v>#N/A</v>
      </c>
      <c r="AK160" t="e">
        <f>VLOOKUP(AH160,'Text facts'!$A$1:$C$981,3,0)</f>
        <v>#N/A</v>
      </c>
      <c r="AM160" t="e">
        <f>VLOOKUP(AL160,'Text facts'!$A$1:$H$981,6,0)</f>
        <v>#N/A</v>
      </c>
      <c r="AN160" t="e">
        <f>VLOOKUP(AL160,'Text facts'!$A$1:$B$981,2,0)</f>
        <v>#N/A</v>
      </c>
      <c r="AO160" t="e">
        <f>VLOOKUP(AL160,'Text facts'!$A$1:$C$981,3,0)</f>
        <v>#N/A</v>
      </c>
    </row>
    <row r="161" spans="1:41">
      <c r="A161" s="1" t="s">
        <v>251</v>
      </c>
      <c r="C161" s="1" t="e">
        <f>VLOOKUP(B161,'Text facts'!$A$1:$H$981,6,0)</f>
        <v>#N/A</v>
      </c>
      <c r="D161" t="e">
        <f>VLOOKUP(B161,'Text facts'!$A$1:$B$981,2,0)</f>
        <v>#N/A</v>
      </c>
      <c r="E161" t="e">
        <f>VLOOKUP(B161,'Text facts'!$A$1:$C$981,3,0)</f>
        <v>#N/A</v>
      </c>
      <c r="G161" s="1" t="e">
        <f>VLOOKUP(F161,'Text facts'!$A$1:$H$981,6,0)</f>
        <v>#N/A</v>
      </c>
      <c r="H161" t="e">
        <f>VLOOKUP(F161,'Text facts'!$A$1:$B$981,2,0)</f>
        <v>#N/A</v>
      </c>
      <c r="I161" t="e">
        <f>VLOOKUP(F161,'Text facts'!$A$1:$C$981,3,0)</f>
        <v>#N/A</v>
      </c>
      <c r="K161" s="1" t="e">
        <f>VLOOKUP(J161,'Text facts'!$A$1:$H$981,6,0)</f>
        <v>#N/A</v>
      </c>
      <c r="L161" t="e">
        <f>VLOOKUP(J161,'Text facts'!$A$1:$B$981,2,0)</f>
        <v>#N/A</v>
      </c>
      <c r="M161" t="e">
        <f>VLOOKUP(J161,'Text facts'!$A$1:$C$981,3,0)</f>
        <v>#N/A</v>
      </c>
      <c r="O161" s="1" t="e">
        <f>VLOOKUP(N161,'Text facts'!$A$1:$H$981,6,0)</f>
        <v>#N/A</v>
      </c>
      <c r="P161" t="e">
        <f>VLOOKUP(N161,'Text facts'!$A$1:$B$981,2,0)</f>
        <v>#N/A</v>
      </c>
      <c r="Q161" t="e">
        <f>VLOOKUP(N161,'Text facts'!$A$1:$C$981,3,0)</f>
        <v>#N/A</v>
      </c>
      <c r="S161" s="1" t="e">
        <f>VLOOKUP(R161,'Text facts'!$A$1:$H$981,6,0)</f>
        <v>#N/A</v>
      </c>
      <c r="T161" t="e">
        <f>VLOOKUP(R161,'Text facts'!$A$1:$B$981,2,0)</f>
        <v>#N/A</v>
      </c>
      <c r="U161" t="e">
        <f>VLOOKUP(R161,'Text facts'!$A$1:$C$981,3,0)</f>
        <v>#N/A</v>
      </c>
      <c r="W161" s="1" t="e">
        <f>VLOOKUP(V161,'Text facts'!$A$1:$H$981,6,0)</f>
        <v>#N/A</v>
      </c>
      <c r="X161" t="e">
        <f>VLOOKUP(V161,'Text facts'!$A$1:$B$981,2,0)</f>
        <v>#N/A</v>
      </c>
      <c r="Y161" t="e">
        <f>VLOOKUP(V161,'Text facts'!$A$1:$C$981,3,0)</f>
        <v>#N/A</v>
      </c>
      <c r="AA161" s="1" t="e">
        <f>VLOOKUP(Z161,'Text facts'!$A$1:$H$981,6,0)</f>
        <v>#N/A</v>
      </c>
      <c r="AB161" t="e">
        <f>VLOOKUP(Z161,'Text facts'!$A$1:$B$981,2,0)</f>
        <v>#N/A</v>
      </c>
      <c r="AC161" t="e">
        <f>VLOOKUP(Z161,'Text facts'!$A$1:$C$981,3,0)</f>
        <v>#N/A</v>
      </c>
      <c r="AE161" s="1" t="e">
        <f>VLOOKUP(AD161,'Text facts'!$A$1:$H$981,6,0)</f>
        <v>#N/A</v>
      </c>
      <c r="AF161" t="e">
        <f>VLOOKUP(AD161,'Text facts'!$A$1:$B$981,2,0)</f>
        <v>#N/A</v>
      </c>
      <c r="AG161" t="e">
        <f>VLOOKUP(AD161,'Text facts'!$A$1:$C$981,3,0)</f>
        <v>#N/A</v>
      </c>
      <c r="AI161" t="e">
        <f>VLOOKUP(AH161,'Text facts'!$A$1:$H$981,6,0)</f>
        <v>#N/A</v>
      </c>
      <c r="AJ161" t="e">
        <f>VLOOKUP(AH161,'Text facts'!$A$1:$B$981,2,0)</f>
        <v>#N/A</v>
      </c>
      <c r="AK161" t="e">
        <f>VLOOKUP(AH161,'Text facts'!$A$1:$C$981,3,0)</f>
        <v>#N/A</v>
      </c>
      <c r="AM161" t="e">
        <f>VLOOKUP(AL161,'Text facts'!$A$1:$H$981,6,0)</f>
        <v>#N/A</v>
      </c>
      <c r="AN161" t="e">
        <f>VLOOKUP(AL161,'Text facts'!$A$1:$B$981,2,0)</f>
        <v>#N/A</v>
      </c>
      <c r="AO161" t="e">
        <f>VLOOKUP(AL161,'Text facts'!$A$1:$C$981,3,0)</f>
        <v>#N/A</v>
      </c>
    </row>
    <row r="162" spans="1:41">
      <c r="A162" s="1" t="s">
        <v>252</v>
      </c>
      <c r="B162" s="1" t="s">
        <v>3371</v>
      </c>
      <c r="C162" s="1" t="str">
        <f>VLOOKUP(B162,'Text facts'!$A$1:$H$981,6,0)</f>
        <v>A313</v>
      </c>
      <c r="D162" t="str">
        <f>VLOOKUP(B162,'Text facts'!$A$1:$B$981,2,0)</f>
        <v>Vodič kroz galaksiju za autostopere</v>
      </c>
      <c r="E162" t="str">
        <f>VLOOKUP(B162,'Text facts'!$A$1:$C$981,3,0)</f>
        <v>The Hitchhiker's Guide to the Galaxy</v>
      </c>
      <c r="F162" s="1" t="s">
        <v>4112</v>
      </c>
      <c r="G162" s="1" t="str">
        <f>VLOOKUP(F162,'Text facts'!$A$1:$H$981,6,0)</f>
        <v>A429</v>
      </c>
      <c r="H162" t="str">
        <f>VLOOKUP(F162,'Text facts'!$A$1:$B$981,2,0)</f>
        <v>Kada su divovi hodali Zemljom : Led Zeppelin : Biografija</v>
      </c>
      <c r="I162" t="str">
        <f>VLOOKUP(F162,'Text facts'!$A$1:$C$981,3,0)</f>
        <v>When Giants Walked the Earth: A Biography of Led Zeppelin</v>
      </c>
      <c r="J162" s="1" t="s">
        <v>1666</v>
      </c>
      <c r="K162" s="1" t="str">
        <f>VLOOKUP(J162,'Text facts'!$A$1:$H$981,6,0)</f>
        <v>A44</v>
      </c>
      <c r="L162" t="str">
        <f>VLOOKUP(J162,'Text facts'!$A$1:$B$981,2,0)</f>
        <v>U potrazi za izgubljenim vremenom</v>
      </c>
      <c r="M162" t="str">
        <f>VLOOKUP(J162,'Text facts'!$A$1:$C$981,3,0)</f>
        <v>In Search of Lost Time</v>
      </c>
      <c r="N162" s="1" t="s">
        <v>1389</v>
      </c>
      <c r="O162" s="1" t="s">
        <v>1851</v>
      </c>
      <c r="P162" t="str">
        <f>VLOOKUP(N162,'Text facts'!$A$1:$B$981,2,0)</f>
        <v>[NEMA NASLOVA]</v>
      </c>
      <c r="Q162" t="str">
        <f>VLOOKUP(N162,'Text facts'!$A$1:$C$981,3,0)</f>
        <v>[NO TITLE]</v>
      </c>
      <c r="R162" s="1" t="s">
        <v>4118</v>
      </c>
      <c r="S162" s="1" t="str">
        <f>VLOOKUP(R162,'Text facts'!$A$1:$H$981,6,0)</f>
        <v>A430</v>
      </c>
      <c r="T162" t="str">
        <f>VLOOKUP(R162,'Text facts'!$A$1:$B$981,2,0)</f>
        <v>Jedi, moli, voli</v>
      </c>
      <c r="U162" t="str">
        <f>VLOOKUP(R162,'Text facts'!$A$1:$C$981,3,0)</f>
        <v>Eat Pray Love</v>
      </c>
      <c r="W162" s="1" t="e">
        <f>VLOOKUP(V162,'Text facts'!$A$1:$H$981,6,0)</f>
        <v>#N/A</v>
      </c>
      <c r="X162" t="e">
        <f>VLOOKUP(V162,'Text facts'!$A$1:$B$981,2,0)</f>
        <v>#N/A</v>
      </c>
      <c r="Y162" t="e">
        <f>VLOOKUP(V162,'Text facts'!$A$1:$C$981,3,0)</f>
        <v>#N/A</v>
      </c>
      <c r="AA162" s="1" t="e">
        <f>VLOOKUP(Z162,'Text facts'!$A$1:$H$981,6,0)</f>
        <v>#N/A</v>
      </c>
      <c r="AB162" t="e">
        <f>VLOOKUP(Z162,'Text facts'!$A$1:$B$981,2,0)</f>
        <v>#N/A</v>
      </c>
      <c r="AC162" t="e">
        <f>VLOOKUP(Z162,'Text facts'!$A$1:$C$981,3,0)</f>
        <v>#N/A</v>
      </c>
      <c r="AE162" s="1" t="e">
        <f>VLOOKUP(AD162,'Text facts'!$A$1:$H$981,6,0)</f>
        <v>#N/A</v>
      </c>
      <c r="AF162" t="e">
        <f>VLOOKUP(AD162,'Text facts'!$A$1:$B$981,2,0)</f>
        <v>#N/A</v>
      </c>
      <c r="AG162" t="e">
        <f>VLOOKUP(AD162,'Text facts'!$A$1:$C$981,3,0)</f>
        <v>#N/A</v>
      </c>
      <c r="AI162" t="e">
        <f>VLOOKUP(AH162,'Text facts'!$A$1:$H$981,6,0)</f>
        <v>#N/A</v>
      </c>
      <c r="AJ162" t="e">
        <f>VLOOKUP(AH162,'Text facts'!$A$1:$B$981,2,0)</f>
        <v>#N/A</v>
      </c>
      <c r="AK162" t="e">
        <f>VLOOKUP(AH162,'Text facts'!$A$1:$C$981,3,0)</f>
        <v>#N/A</v>
      </c>
      <c r="AM162" t="e">
        <f>VLOOKUP(AL162,'Text facts'!$A$1:$H$981,6,0)</f>
        <v>#N/A</v>
      </c>
      <c r="AN162" t="e">
        <f>VLOOKUP(AL162,'Text facts'!$A$1:$B$981,2,0)</f>
        <v>#N/A</v>
      </c>
      <c r="AO162" t="e">
        <f>VLOOKUP(AL162,'Text facts'!$A$1:$C$981,3,0)</f>
        <v>#N/A</v>
      </c>
    </row>
    <row r="163" spans="1:41">
      <c r="A163" s="1" t="s">
        <v>254</v>
      </c>
      <c r="B163" s="1" t="s">
        <v>2559</v>
      </c>
      <c r="C163" s="1" t="str">
        <f>VLOOKUP(B163,'Text facts'!$A$1:$H$981,6,0)</f>
        <v>A129</v>
      </c>
      <c r="D163" t="str">
        <f>VLOOKUP(B163,'Text facts'!$A$1:$B$981,2,0)</f>
        <v>Rat i mir</v>
      </c>
      <c r="E163" t="str">
        <f>VLOOKUP(B163,'Text facts'!$A$1:$C$981,3,0)</f>
        <v>War and Peace</v>
      </c>
      <c r="F163" s="1" t="s">
        <v>1679</v>
      </c>
      <c r="G163" s="1" t="str">
        <f>VLOOKUP(F163,'Text facts'!$A$1:$H$981,6,0)</f>
        <v>A43</v>
      </c>
      <c r="H163" t="str">
        <f>VLOOKUP(F163,'Text facts'!$A$1:$B$981,2,0)</f>
        <v>Braća Karamazovi</v>
      </c>
      <c r="I163" t="str">
        <f>VLOOKUP(F163,'Text facts'!$A$1:$C$981,3,0)</f>
        <v>The Brothers Karamazov</v>
      </c>
      <c r="J163" s="1" t="s">
        <v>1660</v>
      </c>
      <c r="K163" s="1" t="str">
        <f>VLOOKUP(J163,'Text facts'!$A$1:$H$981,6,0)</f>
        <v>A43</v>
      </c>
      <c r="L163" t="str">
        <f>VLOOKUP(J163,'Text facts'!$A$1:$B$981,2,0)</f>
        <v>Idiot</v>
      </c>
      <c r="M163" t="str">
        <f>VLOOKUP(J163,'Text facts'!$A$1:$C$981,3,0)</f>
        <v>The Idiot</v>
      </c>
      <c r="N163" s="1" t="s">
        <v>1389</v>
      </c>
      <c r="O163" s="1" t="s">
        <v>4255</v>
      </c>
      <c r="P163" t="str">
        <f>VLOOKUP(N163,'Text facts'!$A$1:$B$981,2,0)</f>
        <v>[NEMA NASLOVA]</v>
      </c>
      <c r="Q163" t="str">
        <f>VLOOKUP(N163,'Text facts'!$A$1:$C$981,3,0)</f>
        <v>[NO TITLE]</v>
      </c>
      <c r="R163" s="1" t="s">
        <v>1389</v>
      </c>
      <c r="S163" s="1" t="s">
        <v>4258</v>
      </c>
      <c r="T163" t="str">
        <f>VLOOKUP(R163,'Text facts'!$A$1:$B$981,2,0)</f>
        <v>[NEMA NASLOVA]</v>
      </c>
      <c r="U163" t="str">
        <f>VLOOKUP(R163,'Text facts'!$A$1:$C$981,3,0)</f>
        <v>[NO TITLE]</v>
      </c>
      <c r="W163" s="1" t="e">
        <f>VLOOKUP(V163,'Text facts'!$A$1:$H$981,6,0)</f>
        <v>#N/A</v>
      </c>
      <c r="X163" t="e">
        <f>VLOOKUP(V163,'Text facts'!$A$1:$B$981,2,0)</f>
        <v>#N/A</v>
      </c>
      <c r="Y163" t="e">
        <f>VLOOKUP(V163,'Text facts'!$A$1:$C$981,3,0)</f>
        <v>#N/A</v>
      </c>
      <c r="AA163" s="1" t="e">
        <f>VLOOKUP(Z163,'Text facts'!$A$1:$H$981,6,0)</f>
        <v>#N/A</v>
      </c>
      <c r="AB163" t="e">
        <f>VLOOKUP(Z163,'Text facts'!$A$1:$B$981,2,0)</f>
        <v>#N/A</v>
      </c>
      <c r="AC163" t="e">
        <f>VLOOKUP(Z163,'Text facts'!$A$1:$C$981,3,0)</f>
        <v>#N/A</v>
      </c>
      <c r="AE163" s="1" t="e">
        <f>VLOOKUP(AD163,'Text facts'!$A$1:$H$981,6,0)</f>
        <v>#N/A</v>
      </c>
      <c r="AF163" t="e">
        <f>VLOOKUP(AD163,'Text facts'!$A$1:$B$981,2,0)</f>
        <v>#N/A</v>
      </c>
      <c r="AG163" t="e">
        <f>VLOOKUP(AD163,'Text facts'!$A$1:$C$981,3,0)</f>
        <v>#N/A</v>
      </c>
      <c r="AI163" t="e">
        <f>VLOOKUP(AH163,'Text facts'!$A$1:$H$981,6,0)</f>
        <v>#N/A</v>
      </c>
      <c r="AJ163" t="e">
        <f>VLOOKUP(AH163,'Text facts'!$A$1:$B$981,2,0)</f>
        <v>#N/A</v>
      </c>
      <c r="AK163" t="e">
        <f>VLOOKUP(AH163,'Text facts'!$A$1:$C$981,3,0)</f>
        <v>#N/A</v>
      </c>
      <c r="AM163" t="e">
        <f>VLOOKUP(AL163,'Text facts'!$A$1:$H$981,6,0)</f>
        <v>#N/A</v>
      </c>
      <c r="AN163" t="e">
        <f>VLOOKUP(AL163,'Text facts'!$A$1:$B$981,2,0)</f>
        <v>#N/A</v>
      </c>
      <c r="AO163" t="e">
        <f>VLOOKUP(AL163,'Text facts'!$A$1:$C$981,3,0)</f>
        <v>#N/A</v>
      </c>
    </row>
    <row r="164" spans="1:41">
      <c r="A164" s="1" t="s">
        <v>256</v>
      </c>
      <c r="B164" s="1" t="s">
        <v>4266</v>
      </c>
      <c r="C164" s="1" t="str">
        <f>VLOOKUP(B164,'Text facts'!$A$1:$H$981,6,0)</f>
        <v>A224</v>
      </c>
      <c r="D164" t="str">
        <f>VLOOKUP(B164,'Text facts'!$A$1:$B$981,2,0)</f>
        <v>Pustolovine Toma Sawyera</v>
      </c>
      <c r="E164" t="str">
        <f>VLOOKUP(B164,'Text facts'!$A$1:$C$981,3,0)</f>
        <v>The Adventures of Tom Sawyer</v>
      </c>
      <c r="F164" s="1" t="s">
        <v>4269</v>
      </c>
      <c r="G164" s="1" t="str">
        <f>VLOOKUP(F164,'Text facts'!$A$1:$H$981,6,0)</f>
        <v>A275</v>
      </c>
      <c r="H164" t="str">
        <f>VLOOKUP(F164,'Text facts'!$A$1:$B$981,2,0)</f>
        <v>Pustolovine Sherlocka Holmesa</v>
      </c>
      <c r="I164" t="str">
        <f>VLOOKUP(F164,'Text facts'!$A$1:$C$981,3,0)</f>
        <v>The Adventures of Sherlock Holmes</v>
      </c>
      <c r="J164" s="1" t="s">
        <v>4272</v>
      </c>
      <c r="K164" s="1" t="str">
        <f>VLOOKUP(J164,'Text facts'!$A$1:$H$981,6,0)</f>
        <v>A455</v>
      </c>
      <c r="L164" t="str">
        <f>VLOOKUP(J164,'Text facts'!$A$1:$B$981,2,0)</f>
        <v>Zagor</v>
      </c>
      <c r="M164" t="str">
        <f>VLOOKUP(J164,'Text facts'!$A$1:$C$981,3,0)</f>
        <v>Zagor</v>
      </c>
      <c r="O164" s="1" t="e">
        <f>VLOOKUP(N164,'Text facts'!$A$1:$H$981,6,0)</f>
        <v>#N/A</v>
      </c>
      <c r="P164" t="e">
        <f>VLOOKUP(N164,'Text facts'!$A$1:$B$981,2,0)</f>
        <v>#N/A</v>
      </c>
      <c r="Q164" t="e">
        <f>VLOOKUP(N164,'Text facts'!$A$1:$C$981,3,0)</f>
        <v>#N/A</v>
      </c>
      <c r="S164" s="1" t="e">
        <f>VLOOKUP(R164,'Text facts'!$A$1:$H$981,6,0)</f>
        <v>#N/A</v>
      </c>
      <c r="T164" t="e">
        <f>VLOOKUP(R164,'Text facts'!$A$1:$B$981,2,0)</f>
        <v>#N/A</v>
      </c>
      <c r="U164" t="e">
        <f>VLOOKUP(R164,'Text facts'!$A$1:$C$981,3,0)</f>
        <v>#N/A</v>
      </c>
      <c r="W164" s="1" t="e">
        <f>VLOOKUP(V164,'Text facts'!$A$1:$H$981,6,0)</f>
        <v>#N/A</v>
      </c>
      <c r="X164" t="e">
        <f>VLOOKUP(V164,'Text facts'!$A$1:$B$981,2,0)</f>
        <v>#N/A</v>
      </c>
      <c r="Y164" t="e">
        <f>VLOOKUP(V164,'Text facts'!$A$1:$C$981,3,0)</f>
        <v>#N/A</v>
      </c>
      <c r="AA164" s="1" t="e">
        <f>VLOOKUP(Z164,'Text facts'!$A$1:$H$981,6,0)</f>
        <v>#N/A</v>
      </c>
      <c r="AB164" t="e">
        <f>VLOOKUP(Z164,'Text facts'!$A$1:$B$981,2,0)</f>
        <v>#N/A</v>
      </c>
      <c r="AC164" t="e">
        <f>VLOOKUP(Z164,'Text facts'!$A$1:$C$981,3,0)</f>
        <v>#N/A</v>
      </c>
      <c r="AE164" s="1" t="e">
        <f>VLOOKUP(AD164,'Text facts'!$A$1:$H$981,6,0)</f>
        <v>#N/A</v>
      </c>
      <c r="AF164" t="e">
        <f>VLOOKUP(AD164,'Text facts'!$A$1:$B$981,2,0)</f>
        <v>#N/A</v>
      </c>
      <c r="AG164" t="e">
        <f>VLOOKUP(AD164,'Text facts'!$A$1:$C$981,3,0)</f>
        <v>#N/A</v>
      </c>
      <c r="AI164" t="e">
        <f>VLOOKUP(AH164,'Text facts'!$A$1:$H$981,6,0)</f>
        <v>#N/A</v>
      </c>
      <c r="AJ164" t="e">
        <f>VLOOKUP(AH164,'Text facts'!$A$1:$B$981,2,0)</f>
        <v>#N/A</v>
      </c>
      <c r="AK164" t="e">
        <f>VLOOKUP(AH164,'Text facts'!$A$1:$C$981,3,0)</f>
        <v>#N/A</v>
      </c>
      <c r="AM164" t="e">
        <f>VLOOKUP(AL164,'Text facts'!$A$1:$H$981,6,0)</f>
        <v>#N/A</v>
      </c>
      <c r="AN164" t="e">
        <f>VLOOKUP(AL164,'Text facts'!$A$1:$B$981,2,0)</f>
        <v>#N/A</v>
      </c>
      <c r="AO164" t="e">
        <f>VLOOKUP(AL164,'Text facts'!$A$1:$C$981,3,0)</f>
        <v>#N/A</v>
      </c>
    </row>
    <row r="165" spans="1:41">
      <c r="A165" s="1" t="s">
        <v>257</v>
      </c>
      <c r="B165" s="1" t="s">
        <v>3387</v>
      </c>
      <c r="C165" s="1" t="str">
        <f>VLOOKUP(B165,'Text facts'!$A$1:$H$981,6,0)</f>
        <v>A304</v>
      </c>
      <c r="D165" t="str">
        <f>VLOOKUP(B165,'Text facts'!$A$1:$B$981,2,0)</f>
        <v>Djeca kapetana Granta</v>
      </c>
      <c r="E165" t="str">
        <f>VLOOKUP(B165,'Text facts'!$A$1:$C$981,3,0)</f>
        <v>In Search of the Castaways</v>
      </c>
      <c r="F165" s="1" t="s">
        <v>1638</v>
      </c>
      <c r="G165" s="1" t="str">
        <f>VLOOKUP(F165,'Text facts'!$A$1:$H$981,6,0)</f>
        <v>A40</v>
      </c>
      <c r="H165" t="str">
        <f>VLOOKUP(F165,'Text facts'!$A$1:$B$981,2,0)</f>
        <v>Dina</v>
      </c>
      <c r="I165" t="str">
        <f>VLOOKUP(F165,'Text facts'!$A$1:$C$981,3,0)</f>
        <v>Dune</v>
      </c>
      <c r="J165" s="1" t="s">
        <v>1389</v>
      </c>
      <c r="K165" s="1" t="s">
        <v>4264</v>
      </c>
      <c r="L165" t="str">
        <f>VLOOKUP(J165,'Text facts'!$A$1:$B$981,2,0)</f>
        <v>[NEMA NASLOVA]</v>
      </c>
      <c r="M165" t="str">
        <f>VLOOKUP(J165,'Text facts'!$A$1:$C$981,3,0)</f>
        <v>[NO TITLE]</v>
      </c>
      <c r="N165" s="1" t="s">
        <v>1463</v>
      </c>
      <c r="O165" s="1" t="str">
        <f>VLOOKUP(N165,'Text facts'!$A$1:$H$981,6,0)</f>
        <v>A12</v>
      </c>
      <c r="P165" t="str">
        <f>VLOOKUP(N165,'Text facts'!$A$1:$B$981,2,0)</f>
        <v>7000 dana u Sibiru</v>
      </c>
      <c r="Q165" t="str">
        <f>VLOOKUP(N165,'Text facts'!$A$1:$C$981,3,0)</f>
        <v>Seven Thousand Days in Siberia</v>
      </c>
      <c r="R165" s="1" t="s">
        <v>2496</v>
      </c>
      <c r="S165" s="1" t="str">
        <f>VLOOKUP(R165,'Text facts'!$A$1:$H$981,6,0)</f>
        <v>A171</v>
      </c>
      <c r="T165" t="str">
        <f>VLOOKUP(R165,'Text facts'!$A$1:$B$981,2,0)</f>
        <v>Derviš i smrt</v>
      </c>
      <c r="U165" t="str">
        <f>VLOOKUP(R165,'Text facts'!$A$1:$C$981,3,0)</f>
        <v>Death and the Dervish</v>
      </c>
      <c r="V165" s="1" t="s">
        <v>1915</v>
      </c>
      <c r="W165" s="1" t="str">
        <f>VLOOKUP(V165,'Text facts'!$A$1:$H$981,6,0)</f>
        <v>A82</v>
      </c>
      <c r="X165" t="str">
        <f>VLOOKUP(V165,'Text facts'!$A$1:$B$981,2,0)</f>
        <v>Povratak Filipa Latinovicza</v>
      </c>
      <c r="Y165" t="str">
        <f>VLOOKUP(V165,'Text facts'!$A$1:$C$981,3,0)</f>
        <v>The Return of Philip Latinowicz</v>
      </c>
      <c r="AA165" s="1" t="e">
        <f>VLOOKUP(Z165,'Text facts'!$A$1:$H$981,6,0)</f>
        <v>#N/A</v>
      </c>
      <c r="AB165" t="e">
        <f>VLOOKUP(Z165,'Text facts'!$A$1:$B$981,2,0)</f>
        <v>#N/A</v>
      </c>
      <c r="AC165" t="e">
        <f>VLOOKUP(Z165,'Text facts'!$A$1:$C$981,3,0)</f>
        <v>#N/A</v>
      </c>
      <c r="AE165" s="1" t="e">
        <f>VLOOKUP(AD165,'Text facts'!$A$1:$H$981,6,0)</f>
        <v>#N/A</v>
      </c>
      <c r="AF165" t="e">
        <f>VLOOKUP(AD165,'Text facts'!$A$1:$B$981,2,0)</f>
        <v>#N/A</v>
      </c>
      <c r="AG165" t="e">
        <f>VLOOKUP(AD165,'Text facts'!$A$1:$C$981,3,0)</f>
        <v>#N/A</v>
      </c>
      <c r="AI165" t="e">
        <f>VLOOKUP(AH165,'Text facts'!$A$1:$H$981,6,0)</f>
        <v>#N/A</v>
      </c>
      <c r="AJ165" t="e">
        <f>VLOOKUP(AH165,'Text facts'!$A$1:$B$981,2,0)</f>
        <v>#N/A</v>
      </c>
      <c r="AK165" t="e">
        <f>VLOOKUP(AH165,'Text facts'!$A$1:$C$981,3,0)</f>
        <v>#N/A</v>
      </c>
      <c r="AM165" t="e">
        <f>VLOOKUP(AL165,'Text facts'!$A$1:$H$981,6,0)</f>
        <v>#N/A</v>
      </c>
      <c r="AN165" t="e">
        <f>VLOOKUP(AL165,'Text facts'!$A$1:$B$981,2,0)</f>
        <v>#N/A</v>
      </c>
      <c r="AO165" t="e">
        <f>VLOOKUP(AL165,'Text facts'!$A$1:$C$981,3,0)</f>
        <v>#N/A</v>
      </c>
    </row>
    <row r="166" spans="1:41">
      <c r="A166" s="1" t="s">
        <v>258</v>
      </c>
      <c r="B166" s="1" t="s">
        <v>4293</v>
      </c>
      <c r="C166" s="1" t="str">
        <f>VLOOKUP(B166,'Text facts'!$A$1:$H$981,6,0)</f>
        <v>A61</v>
      </c>
      <c r="D166" t="str">
        <f>VLOOKUP(B166,'Text facts'!$A$1:$B$981,2,0)</f>
        <v>Ferdydurke</v>
      </c>
      <c r="E166" t="str">
        <f>VLOOKUP(B166,'Text facts'!$A$1:$C$981,3,0)</f>
        <v>Ferdydurke</v>
      </c>
      <c r="F166" s="1" t="s">
        <v>4295</v>
      </c>
      <c r="G166" s="1" t="str">
        <f>VLOOKUP(F166,'Text facts'!$A$1:$H$981,6,0)</f>
        <v>A100</v>
      </c>
      <c r="H166" t="str">
        <f>VLOOKUP(F166,'Text facts'!$A$1:$B$981,2,0)</f>
        <v>Grad i psi</v>
      </c>
      <c r="I166" t="str">
        <f>VLOOKUP(F166,'Text facts'!$A$1:$C$981,3,0)</f>
        <v>The City and the Dogs</v>
      </c>
      <c r="J166" s="1" t="s">
        <v>4298</v>
      </c>
      <c r="K166" s="1" t="str">
        <f>VLOOKUP(J166,'Text facts'!$A$1:$H$981,6,0)</f>
        <v>A0</v>
      </c>
      <c r="L166" t="str">
        <f>VLOOKUP(J166,'Text facts'!$A$1:$B$981,2,0)</f>
        <v>Tisuću i jedna noć</v>
      </c>
      <c r="M166" t="str">
        <f>VLOOKUP(J166,'Text facts'!$A$1:$C$981,3,0)</f>
        <v>One Thousand and One Nights</v>
      </c>
      <c r="N166" s="1" t="s">
        <v>4301</v>
      </c>
      <c r="O166" s="1" t="str">
        <f>VLOOKUP(N166,'Text facts'!$A$1:$H$981,6,0)</f>
        <v>A458</v>
      </c>
      <c r="P166" t="str">
        <f>VLOOKUP(N166,'Text facts'!$A$1:$B$981,2,0)</f>
        <v>Morelov izum</v>
      </c>
      <c r="Q166" t="str">
        <f>VLOOKUP(N166,'Text facts'!$A$1:$C$981,3,0)</f>
        <v>The Invention of Morel</v>
      </c>
      <c r="R166" s="1" t="s">
        <v>1389</v>
      </c>
      <c r="S166" s="1" t="s">
        <v>4307</v>
      </c>
      <c r="T166" t="str">
        <f>VLOOKUP(R166,'Text facts'!$A$1:$B$981,2,0)</f>
        <v>[NEMA NASLOVA]</v>
      </c>
      <c r="U166" t="str">
        <f>VLOOKUP(R166,'Text facts'!$A$1:$C$981,3,0)</f>
        <v>[NO TITLE]</v>
      </c>
      <c r="V166" s="1" t="s">
        <v>4310</v>
      </c>
      <c r="W166" s="1" t="str">
        <f>VLOOKUP(V166,'Text facts'!$A$1:$H$981,6,0)</f>
        <v>A410</v>
      </c>
      <c r="X166" t="str">
        <f>VLOOKUP(V166,'Text facts'!$A$1:$B$981,2,0)</f>
        <v>Masa i moć</v>
      </c>
      <c r="Y166" t="str">
        <f>VLOOKUP(V166,'Text facts'!$A$1:$C$981,3,0)</f>
        <v>Crowds and Power</v>
      </c>
      <c r="Z166" s="1" t="s">
        <v>4313</v>
      </c>
      <c r="AA166" s="1" t="str">
        <f>VLOOKUP(Z166,'Text facts'!$A$1:$H$981,6,0)</f>
        <v>A456</v>
      </c>
      <c r="AB166" t="str">
        <f>VLOOKUP(Z166,'Text facts'!$A$1:$B$981,2,0)</f>
        <v>--</v>
      </c>
      <c r="AC166" t="str">
        <f>VLOOKUP(Z166,'Text facts'!$A$1:$C$981,3,0)</f>
        <v>The Book of Monelle</v>
      </c>
      <c r="AD166" s="1" t="s">
        <v>2052</v>
      </c>
      <c r="AE166" s="1" t="str">
        <f>VLOOKUP(AD166,'Text facts'!$A$1:$H$981,6,0)</f>
        <v>A103</v>
      </c>
      <c r="AF166" t="str">
        <f>VLOOKUP(AD166,'Text facts'!$A$1:$B$981,2,0)</f>
        <v>Prekrasni svijete, gdje si?</v>
      </c>
      <c r="AG166" t="str">
        <f>VLOOKUP(AD166,'Text facts'!$A$1:$C$981,3,0)</f>
        <v>Beautiful World, Where Are You</v>
      </c>
      <c r="AI166" t="e">
        <f>VLOOKUP(AH166,'Text facts'!$A$1:$H$981,6,0)</f>
        <v>#N/A</v>
      </c>
      <c r="AJ166" t="e">
        <f>VLOOKUP(AH166,'Text facts'!$A$1:$B$981,2,0)</f>
        <v>#N/A</v>
      </c>
      <c r="AK166" t="e">
        <f>VLOOKUP(AH166,'Text facts'!$A$1:$C$981,3,0)</f>
        <v>#N/A</v>
      </c>
      <c r="AM166" t="e">
        <f>VLOOKUP(AL166,'Text facts'!$A$1:$H$981,6,0)</f>
        <v>#N/A</v>
      </c>
      <c r="AN166" t="e">
        <f>VLOOKUP(AL166,'Text facts'!$A$1:$B$981,2,0)</f>
        <v>#N/A</v>
      </c>
      <c r="AO166" t="e">
        <f>VLOOKUP(AL166,'Text facts'!$A$1:$C$981,3,0)</f>
        <v>#N/A</v>
      </c>
    </row>
    <row r="167" spans="1:41">
      <c r="A167" s="1" t="s">
        <v>260</v>
      </c>
      <c r="B167" s="1" t="s">
        <v>4335</v>
      </c>
      <c r="C167" s="1" t="str">
        <f>VLOOKUP(B167,'Text facts'!$A$1:$H$981,6,0)</f>
        <v>A464</v>
      </c>
      <c r="D167" t="str">
        <f>VLOOKUP(B167,'Text facts'!$A$1:$B$981,2,0)</f>
        <v>--</v>
      </c>
      <c r="E167" t="str">
        <f>VLOOKUP(B167,'Text facts'!$A$1:$C$981,3,0)</f>
        <v>Into the Wild</v>
      </c>
      <c r="F167" s="1" t="s">
        <v>4340</v>
      </c>
      <c r="G167" s="1" t="str">
        <f>VLOOKUP(F167,'Text facts'!$A$1:$H$981,6,0)</f>
        <v>A463</v>
      </c>
      <c r="H167" t="str">
        <f>VLOOKUP(F167,'Text facts'!$A$1:$B$981,2,0)</f>
        <v>--</v>
      </c>
      <c r="I167" t="str">
        <f>VLOOKUP(F167,'Text facts'!$A$1:$C$981,3,0)</f>
        <v>On Looking</v>
      </c>
      <c r="J167" s="1" t="s">
        <v>1976</v>
      </c>
      <c r="K167" s="1" t="str">
        <f>VLOOKUP(J167,'Text facts'!$A$1:$H$981,6,0)</f>
        <v>A92</v>
      </c>
      <c r="L167" t="str">
        <f>VLOOKUP(J167,'Text facts'!$A$1:$B$981,2,0)</f>
        <v>Zlatarovo zlato</v>
      </c>
      <c r="M167" t="str">
        <f>VLOOKUP(J167,'Text facts'!$A$1:$C$981,3,0)</f>
        <v>The Goldsmith's Treasure</v>
      </c>
      <c r="O167" s="1" t="e">
        <f>VLOOKUP(N167,'Text facts'!$A$1:$H$981,6,0)</f>
        <v>#N/A</v>
      </c>
      <c r="P167" t="e">
        <f>VLOOKUP(N167,'Text facts'!$A$1:$B$981,2,0)</f>
        <v>#N/A</v>
      </c>
      <c r="Q167" t="e">
        <f>VLOOKUP(N167,'Text facts'!$A$1:$C$981,3,0)</f>
        <v>#N/A</v>
      </c>
      <c r="S167" s="1" t="e">
        <f>VLOOKUP(R167,'Text facts'!$A$1:$H$981,6,0)</f>
        <v>#N/A</v>
      </c>
      <c r="T167" t="e">
        <f>VLOOKUP(R167,'Text facts'!$A$1:$B$981,2,0)</f>
        <v>#N/A</v>
      </c>
      <c r="U167" t="e">
        <f>VLOOKUP(R167,'Text facts'!$A$1:$C$981,3,0)</f>
        <v>#N/A</v>
      </c>
      <c r="W167" s="1" t="e">
        <f>VLOOKUP(V167,'Text facts'!$A$1:$H$981,6,0)</f>
        <v>#N/A</v>
      </c>
      <c r="X167" t="e">
        <f>VLOOKUP(V167,'Text facts'!$A$1:$B$981,2,0)</f>
        <v>#N/A</v>
      </c>
      <c r="Y167" t="e">
        <f>VLOOKUP(V167,'Text facts'!$A$1:$C$981,3,0)</f>
        <v>#N/A</v>
      </c>
      <c r="AA167" s="1" t="e">
        <f>VLOOKUP(Z167,'Text facts'!$A$1:$H$981,6,0)</f>
        <v>#N/A</v>
      </c>
      <c r="AB167" t="e">
        <f>VLOOKUP(Z167,'Text facts'!$A$1:$B$981,2,0)</f>
        <v>#N/A</v>
      </c>
      <c r="AC167" t="e">
        <f>VLOOKUP(Z167,'Text facts'!$A$1:$C$981,3,0)</f>
        <v>#N/A</v>
      </c>
      <c r="AE167" s="1" t="e">
        <f>VLOOKUP(AD167,'Text facts'!$A$1:$H$981,6,0)</f>
        <v>#N/A</v>
      </c>
      <c r="AF167" t="e">
        <f>VLOOKUP(AD167,'Text facts'!$A$1:$B$981,2,0)</f>
        <v>#N/A</v>
      </c>
      <c r="AG167" t="e">
        <f>VLOOKUP(AD167,'Text facts'!$A$1:$C$981,3,0)</f>
        <v>#N/A</v>
      </c>
      <c r="AI167" t="e">
        <f>VLOOKUP(AH167,'Text facts'!$A$1:$H$981,6,0)</f>
        <v>#N/A</v>
      </c>
      <c r="AJ167" t="e">
        <f>VLOOKUP(AH167,'Text facts'!$A$1:$B$981,2,0)</f>
        <v>#N/A</v>
      </c>
      <c r="AK167" t="e">
        <f>VLOOKUP(AH167,'Text facts'!$A$1:$C$981,3,0)</f>
        <v>#N/A</v>
      </c>
      <c r="AM167" t="e">
        <f>VLOOKUP(AL167,'Text facts'!$A$1:$H$981,6,0)</f>
        <v>#N/A</v>
      </c>
      <c r="AN167" t="e">
        <f>VLOOKUP(AL167,'Text facts'!$A$1:$B$981,2,0)</f>
        <v>#N/A</v>
      </c>
      <c r="AO167" t="e">
        <f>VLOOKUP(AL167,'Text facts'!$A$1:$C$981,3,0)</f>
        <v>#N/A</v>
      </c>
    </row>
    <row r="168" spans="1:41">
      <c r="A168" s="1" t="s">
        <v>263</v>
      </c>
      <c r="C168" s="1" t="e">
        <f>VLOOKUP(B168,'Text facts'!$A$1:$H$981,6,0)</f>
        <v>#N/A</v>
      </c>
      <c r="D168" t="e">
        <f>VLOOKUP(B168,'Text facts'!$A$1:$B$981,2,0)</f>
        <v>#N/A</v>
      </c>
      <c r="E168" t="e">
        <f>VLOOKUP(B168,'Text facts'!$A$1:$C$981,3,0)</f>
        <v>#N/A</v>
      </c>
      <c r="G168" s="1" t="e">
        <f>VLOOKUP(F168,'Text facts'!$A$1:$H$981,6,0)</f>
        <v>#N/A</v>
      </c>
      <c r="H168" t="e">
        <f>VLOOKUP(F168,'Text facts'!$A$1:$B$981,2,0)</f>
        <v>#N/A</v>
      </c>
      <c r="I168" t="e">
        <f>VLOOKUP(F168,'Text facts'!$A$1:$C$981,3,0)</f>
        <v>#N/A</v>
      </c>
      <c r="K168" s="1" t="e">
        <f>VLOOKUP(J168,'Text facts'!$A$1:$H$981,6,0)</f>
        <v>#N/A</v>
      </c>
      <c r="L168" t="e">
        <f>VLOOKUP(J168,'Text facts'!$A$1:$B$981,2,0)</f>
        <v>#N/A</v>
      </c>
      <c r="M168" t="e">
        <f>VLOOKUP(J168,'Text facts'!$A$1:$C$981,3,0)</f>
        <v>#N/A</v>
      </c>
      <c r="O168" s="1" t="e">
        <f>VLOOKUP(N168,'Text facts'!$A$1:$H$981,6,0)</f>
        <v>#N/A</v>
      </c>
      <c r="P168" t="e">
        <f>VLOOKUP(N168,'Text facts'!$A$1:$B$981,2,0)</f>
        <v>#N/A</v>
      </c>
      <c r="Q168" t="e">
        <f>VLOOKUP(N168,'Text facts'!$A$1:$C$981,3,0)</f>
        <v>#N/A</v>
      </c>
      <c r="S168" s="1" t="e">
        <f>VLOOKUP(R168,'Text facts'!$A$1:$H$981,6,0)</f>
        <v>#N/A</v>
      </c>
      <c r="T168" t="e">
        <f>VLOOKUP(R168,'Text facts'!$A$1:$B$981,2,0)</f>
        <v>#N/A</v>
      </c>
      <c r="U168" t="e">
        <f>VLOOKUP(R168,'Text facts'!$A$1:$C$981,3,0)</f>
        <v>#N/A</v>
      </c>
      <c r="W168" s="1" t="e">
        <f>VLOOKUP(V168,'Text facts'!$A$1:$H$981,6,0)</f>
        <v>#N/A</v>
      </c>
      <c r="X168" t="e">
        <f>VLOOKUP(V168,'Text facts'!$A$1:$B$981,2,0)</f>
        <v>#N/A</v>
      </c>
      <c r="Y168" t="e">
        <f>VLOOKUP(V168,'Text facts'!$A$1:$C$981,3,0)</f>
        <v>#N/A</v>
      </c>
      <c r="AA168" s="1" t="e">
        <f>VLOOKUP(Z168,'Text facts'!$A$1:$H$981,6,0)</f>
        <v>#N/A</v>
      </c>
      <c r="AB168" t="e">
        <f>VLOOKUP(Z168,'Text facts'!$A$1:$B$981,2,0)</f>
        <v>#N/A</v>
      </c>
      <c r="AC168" t="e">
        <f>VLOOKUP(Z168,'Text facts'!$A$1:$C$981,3,0)</f>
        <v>#N/A</v>
      </c>
      <c r="AE168" s="1" t="e">
        <f>VLOOKUP(AD168,'Text facts'!$A$1:$H$981,6,0)</f>
        <v>#N/A</v>
      </c>
      <c r="AF168" t="e">
        <f>VLOOKUP(AD168,'Text facts'!$A$1:$B$981,2,0)</f>
        <v>#N/A</v>
      </c>
      <c r="AG168" t="e">
        <f>VLOOKUP(AD168,'Text facts'!$A$1:$C$981,3,0)</f>
        <v>#N/A</v>
      </c>
      <c r="AI168" t="e">
        <f>VLOOKUP(AH168,'Text facts'!$A$1:$H$981,6,0)</f>
        <v>#N/A</v>
      </c>
      <c r="AJ168" t="e">
        <f>VLOOKUP(AH168,'Text facts'!$A$1:$B$981,2,0)</f>
        <v>#N/A</v>
      </c>
      <c r="AK168" t="e">
        <f>VLOOKUP(AH168,'Text facts'!$A$1:$C$981,3,0)</f>
        <v>#N/A</v>
      </c>
      <c r="AM168" t="e">
        <f>VLOOKUP(AL168,'Text facts'!$A$1:$H$981,6,0)</f>
        <v>#N/A</v>
      </c>
      <c r="AN168" t="e">
        <f>VLOOKUP(AL168,'Text facts'!$A$1:$B$981,2,0)</f>
        <v>#N/A</v>
      </c>
      <c r="AO168" t="e">
        <f>VLOOKUP(AL168,'Text facts'!$A$1:$C$981,3,0)</f>
        <v>#N/A</v>
      </c>
    </row>
    <row r="169" spans="1:41">
      <c r="A169" s="1" t="s">
        <v>265</v>
      </c>
      <c r="C169" s="1" t="e">
        <f>VLOOKUP(B169,'Text facts'!$A$1:$H$981,6,0)</f>
        <v>#N/A</v>
      </c>
      <c r="D169" t="e">
        <f>VLOOKUP(B169,'Text facts'!$A$1:$B$981,2,0)</f>
        <v>#N/A</v>
      </c>
      <c r="E169" t="e">
        <f>VLOOKUP(B169,'Text facts'!$A$1:$C$981,3,0)</f>
        <v>#N/A</v>
      </c>
      <c r="G169" s="1" t="e">
        <f>VLOOKUP(F169,'Text facts'!$A$1:$H$981,6,0)</f>
        <v>#N/A</v>
      </c>
      <c r="H169" t="e">
        <f>VLOOKUP(F169,'Text facts'!$A$1:$B$981,2,0)</f>
        <v>#N/A</v>
      </c>
      <c r="I169" t="e">
        <f>VLOOKUP(F169,'Text facts'!$A$1:$C$981,3,0)</f>
        <v>#N/A</v>
      </c>
      <c r="K169" s="1" t="e">
        <f>VLOOKUP(J169,'Text facts'!$A$1:$H$981,6,0)</f>
        <v>#N/A</v>
      </c>
      <c r="L169" t="e">
        <f>VLOOKUP(J169,'Text facts'!$A$1:$B$981,2,0)</f>
        <v>#N/A</v>
      </c>
      <c r="M169" t="e">
        <f>VLOOKUP(J169,'Text facts'!$A$1:$C$981,3,0)</f>
        <v>#N/A</v>
      </c>
      <c r="O169" s="1" t="e">
        <f>VLOOKUP(N169,'Text facts'!$A$1:$H$981,6,0)</f>
        <v>#N/A</v>
      </c>
      <c r="P169" t="e">
        <f>VLOOKUP(N169,'Text facts'!$A$1:$B$981,2,0)</f>
        <v>#N/A</v>
      </c>
      <c r="Q169" t="e">
        <f>VLOOKUP(N169,'Text facts'!$A$1:$C$981,3,0)</f>
        <v>#N/A</v>
      </c>
      <c r="S169" s="1" t="e">
        <f>VLOOKUP(R169,'Text facts'!$A$1:$H$981,6,0)</f>
        <v>#N/A</v>
      </c>
      <c r="T169" t="e">
        <f>VLOOKUP(R169,'Text facts'!$A$1:$B$981,2,0)</f>
        <v>#N/A</v>
      </c>
      <c r="U169" t="e">
        <f>VLOOKUP(R169,'Text facts'!$A$1:$C$981,3,0)</f>
        <v>#N/A</v>
      </c>
      <c r="W169" s="1" t="e">
        <f>VLOOKUP(V169,'Text facts'!$A$1:$H$981,6,0)</f>
        <v>#N/A</v>
      </c>
      <c r="X169" t="e">
        <f>VLOOKUP(V169,'Text facts'!$A$1:$B$981,2,0)</f>
        <v>#N/A</v>
      </c>
      <c r="Y169" t="e">
        <f>VLOOKUP(V169,'Text facts'!$A$1:$C$981,3,0)</f>
        <v>#N/A</v>
      </c>
      <c r="AA169" s="1" t="e">
        <f>VLOOKUP(Z169,'Text facts'!$A$1:$H$981,6,0)</f>
        <v>#N/A</v>
      </c>
      <c r="AB169" t="e">
        <f>VLOOKUP(Z169,'Text facts'!$A$1:$B$981,2,0)</f>
        <v>#N/A</v>
      </c>
      <c r="AC169" t="e">
        <f>VLOOKUP(Z169,'Text facts'!$A$1:$C$981,3,0)</f>
        <v>#N/A</v>
      </c>
      <c r="AE169" s="1" t="e">
        <f>VLOOKUP(AD169,'Text facts'!$A$1:$H$981,6,0)</f>
        <v>#N/A</v>
      </c>
      <c r="AF169" t="e">
        <f>VLOOKUP(AD169,'Text facts'!$A$1:$B$981,2,0)</f>
        <v>#N/A</v>
      </c>
      <c r="AG169" t="e">
        <f>VLOOKUP(AD169,'Text facts'!$A$1:$C$981,3,0)</f>
        <v>#N/A</v>
      </c>
      <c r="AI169" t="e">
        <f>VLOOKUP(AH169,'Text facts'!$A$1:$H$981,6,0)</f>
        <v>#N/A</v>
      </c>
      <c r="AJ169" t="e">
        <f>VLOOKUP(AH169,'Text facts'!$A$1:$B$981,2,0)</f>
        <v>#N/A</v>
      </c>
      <c r="AK169" t="e">
        <f>VLOOKUP(AH169,'Text facts'!$A$1:$C$981,3,0)</f>
        <v>#N/A</v>
      </c>
      <c r="AM169" t="e">
        <f>VLOOKUP(AL169,'Text facts'!$A$1:$H$981,6,0)</f>
        <v>#N/A</v>
      </c>
      <c r="AN169" t="e">
        <f>VLOOKUP(AL169,'Text facts'!$A$1:$B$981,2,0)</f>
        <v>#N/A</v>
      </c>
      <c r="AO169" t="e">
        <f>VLOOKUP(AL169,'Text facts'!$A$1:$C$981,3,0)</f>
        <v>#N/A</v>
      </c>
    </row>
    <row r="170" spans="1:41">
      <c r="A170" s="1" t="s">
        <v>267</v>
      </c>
      <c r="B170" s="1" t="s">
        <v>4361</v>
      </c>
      <c r="C170" s="1" t="str">
        <f>VLOOKUP(B170,'Text facts'!$A$1:$H$981,6,0)</f>
        <v>A425</v>
      </c>
      <c r="D170" t="str">
        <f>VLOOKUP(B170,'Text facts'!$A$1:$B$981,2,0)</f>
        <v>Tri ratna druga</v>
      </c>
      <c r="E170" t="str">
        <f>VLOOKUP(B170,'Text facts'!$A$1:$C$981,3,0)</f>
        <v xml:space="preserve">Three Comrades </v>
      </c>
      <c r="F170" s="1" t="s">
        <v>4364</v>
      </c>
      <c r="G170" s="1" t="str">
        <f>VLOOKUP(F170,'Text facts'!$A$1:$H$981,6,0)</f>
        <v>A425</v>
      </c>
      <c r="H170" t="str">
        <f>VLOOKUP(F170,'Text facts'!$A$1:$B$981,2,0)</f>
        <v>Na Zapadu ništa novo</v>
      </c>
      <c r="I170" t="str">
        <f>VLOOKUP(F170,'Text facts'!$A$1:$C$981,3,0)</f>
        <v>All Quiet on the Western Front</v>
      </c>
      <c r="J170" s="1" t="s">
        <v>1791</v>
      </c>
      <c r="K170" s="1" t="str">
        <f>VLOOKUP(J170,'Text facts'!$A$1:$H$981,6,0)</f>
        <v>A43</v>
      </c>
      <c r="L170" t="str">
        <f>VLOOKUP(J170,'Text facts'!$A$1:$B$981,2,0)</f>
        <v>Zločin i kazna</v>
      </c>
      <c r="M170" t="str">
        <f>VLOOKUP(J170,'Text facts'!$A$1:$C$981,3,0)</f>
        <v>Crime and Punishment</v>
      </c>
      <c r="N170" s="1" t="s">
        <v>2234</v>
      </c>
      <c r="O170" s="1" t="str">
        <f>VLOOKUP(N170,'Text facts'!$A$1:$H$981,6,0)</f>
        <v>A129</v>
      </c>
      <c r="P170" t="str">
        <f>VLOOKUP(N170,'Text facts'!$A$1:$B$981,2,0)</f>
        <v>Ana Karenjina</v>
      </c>
      <c r="Q170" t="str">
        <f>VLOOKUP(N170,'Text facts'!$A$1:$C$981,3,0)</f>
        <v>Anna Karenina</v>
      </c>
      <c r="R170" s="1" t="s">
        <v>1989</v>
      </c>
      <c r="S170" s="1" t="str">
        <f>VLOOKUP(R170,'Text facts'!$A$1:$H$981,6,0)</f>
        <v>A87</v>
      </c>
      <c r="T170" t="str">
        <f>VLOOKUP(R170,'Text facts'!$A$1:$B$981,2,0)</f>
        <v>Na Drini ćuprija</v>
      </c>
      <c r="U170" t="str">
        <f>VLOOKUP(R170,'Text facts'!$A$1:$C$981,3,0)</f>
        <v>The Bridge on the Drina</v>
      </c>
      <c r="W170" s="1" t="e">
        <f>VLOOKUP(V170,'Text facts'!$A$1:$H$981,6,0)</f>
        <v>#N/A</v>
      </c>
      <c r="X170" t="e">
        <f>VLOOKUP(V170,'Text facts'!$A$1:$B$981,2,0)</f>
        <v>#N/A</v>
      </c>
      <c r="Y170" t="e">
        <f>VLOOKUP(V170,'Text facts'!$A$1:$C$981,3,0)</f>
        <v>#N/A</v>
      </c>
      <c r="AA170" s="1" t="e">
        <f>VLOOKUP(Z170,'Text facts'!$A$1:$H$981,6,0)</f>
        <v>#N/A</v>
      </c>
      <c r="AB170" t="e">
        <f>VLOOKUP(Z170,'Text facts'!$A$1:$B$981,2,0)</f>
        <v>#N/A</v>
      </c>
      <c r="AC170" t="e">
        <f>VLOOKUP(Z170,'Text facts'!$A$1:$C$981,3,0)</f>
        <v>#N/A</v>
      </c>
      <c r="AE170" s="1" t="e">
        <f>VLOOKUP(AD170,'Text facts'!$A$1:$H$981,6,0)</f>
        <v>#N/A</v>
      </c>
      <c r="AF170" t="e">
        <f>VLOOKUP(AD170,'Text facts'!$A$1:$B$981,2,0)</f>
        <v>#N/A</v>
      </c>
      <c r="AG170" t="e">
        <f>VLOOKUP(AD170,'Text facts'!$A$1:$C$981,3,0)</f>
        <v>#N/A</v>
      </c>
      <c r="AI170" t="e">
        <f>VLOOKUP(AH170,'Text facts'!$A$1:$H$981,6,0)</f>
        <v>#N/A</v>
      </c>
      <c r="AJ170" t="e">
        <f>VLOOKUP(AH170,'Text facts'!$A$1:$B$981,2,0)</f>
        <v>#N/A</v>
      </c>
      <c r="AK170" t="e">
        <f>VLOOKUP(AH170,'Text facts'!$A$1:$C$981,3,0)</f>
        <v>#N/A</v>
      </c>
      <c r="AM170" t="e">
        <f>VLOOKUP(AL170,'Text facts'!$A$1:$H$981,6,0)</f>
        <v>#N/A</v>
      </c>
      <c r="AN170" t="e">
        <f>VLOOKUP(AL170,'Text facts'!$A$1:$B$981,2,0)</f>
        <v>#N/A</v>
      </c>
      <c r="AO170" t="e">
        <f>VLOOKUP(AL170,'Text facts'!$A$1:$C$981,3,0)</f>
        <v>#N/A</v>
      </c>
    </row>
    <row r="171" spans="1:41">
      <c r="A171" s="1" t="s">
        <v>269</v>
      </c>
      <c r="B171" s="1" t="s">
        <v>4381</v>
      </c>
      <c r="C171" s="1" t="str">
        <f>VLOOKUP(B171,'Text facts'!$A$1:$H$981,6,0)</f>
        <v>A470</v>
      </c>
      <c r="D171" t="str">
        <f>VLOOKUP(B171,'Text facts'!$A$1:$B$981,2,0)</f>
        <v>Iz ilegalnog Zagreba 1941</v>
      </c>
      <c r="E171" t="str">
        <f>VLOOKUP(B171,'Text facts'!$A$1:$C$981,3,0)</f>
        <v>--</v>
      </c>
      <c r="G171" s="1" t="e">
        <f>VLOOKUP(F171,'Text facts'!$A$1:$H$981,6,0)</f>
        <v>#N/A</v>
      </c>
      <c r="H171" t="e">
        <f>VLOOKUP(F171,'Text facts'!$A$1:$B$981,2,0)</f>
        <v>#N/A</v>
      </c>
      <c r="I171" t="e">
        <f>VLOOKUP(F171,'Text facts'!$A$1:$C$981,3,0)</f>
        <v>#N/A</v>
      </c>
      <c r="K171" s="1" t="e">
        <f>VLOOKUP(J171,'Text facts'!$A$1:$H$981,6,0)</f>
        <v>#N/A</v>
      </c>
      <c r="L171" t="e">
        <f>VLOOKUP(J171,'Text facts'!$A$1:$B$981,2,0)</f>
        <v>#N/A</v>
      </c>
      <c r="M171" t="e">
        <f>VLOOKUP(J171,'Text facts'!$A$1:$C$981,3,0)</f>
        <v>#N/A</v>
      </c>
      <c r="O171" s="1" t="e">
        <f>VLOOKUP(N171,'Text facts'!$A$1:$H$981,6,0)</f>
        <v>#N/A</v>
      </c>
      <c r="P171" t="e">
        <f>VLOOKUP(N171,'Text facts'!$A$1:$B$981,2,0)</f>
        <v>#N/A</v>
      </c>
      <c r="Q171" t="e">
        <f>VLOOKUP(N171,'Text facts'!$A$1:$C$981,3,0)</f>
        <v>#N/A</v>
      </c>
      <c r="S171" s="1" t="e">
        <f>VLOOKUP(R171,'Text facts'!$A$1:$H$981,6,0)</f>
        <v>#N/A</v>
      </c>
      <c r="T171" t="e">
        <f>VLOOKUP(R171,'Text facts'!$A$1:$B$981,2,0)</f>
        <v>#N/A</v>
      </c>
      <c r="U171" t="e">
        <f>VLOOKUP(R171,'Text facts'!$A$1:$C$981,3,0)</f>
        <v>#N/A</v>
      </c>
      <c r="W171" s="1" t="e">
        <f>VLOOKUP(V171,'Text facts'!$A$1:$H$981,6,0)</f>
        <v>#N/A</v>
      </c>
      <c r="X171" t="e">
        <f>VLOOKUP(V171,'Text facts'!$A$1:$B$981,2,0)</f>
        <v>#N/A</v>
      </c>
      <c r="Y171" t="e">
        <f>VLOOKUP(V171,'Text facts'!$A$1:$C$981,3,0)</f>
        <v>#N/A</v>
      </c>
      <c r="AA171" s="1" t="e">
        <f>VLOOKUP(Z171,'Text facts'!$A$1:$H$981,6,0)</f>
        <v>#N/A</v>
      </c>
      <c r="AB171" t="e">
        <f>VLOOKUP(Z171,'Text facts'!$A$1:$B$981,2,0)</f>
        <v>#N/A</v>
      </c>
      <c r="AC171" t="e">
        <f>VLOOKUP(Z171,'Text facts'!$A$1:$C$981,3,0)</f>
        <v>#N/A</v>
      </c>
      <c r="AE171" s="1" t="e">
        <f>VLOOKUP(AD171,'Text facts'!$A$1:$H$981,6,0)</f>
        <v>#N/A</v>
      </c>
      <c r="AF171" t="e">
        <f>VLOOKUP(AD171,'Text facts'!$A$1:$B$981,2,0)</f>
        <v>#N/A</v>
      </c>
      <c r="AG171" t="e">
        <f>VLOOKUP(AD171,'Text facts'!$A$1:$C$981,3,0)</f>
        <v>#N/A</v>
      </c>
      <c r="AI171" t="e">
        <f>VLOOKUP(AH171,'Text facts'!$A$1:$H$981,6,0)</f>
        <v>#N/A</v>
      </c>
      <c r="AJ171" t="e">
        <f>VLOOKUP(AH171,'Text facts'!$A$1:$B$981,2,0)</f>
        <v>#N/A</v>
      </c>
      <c r="AK171" t="e">
        <f>VLOOKUP(AH171,'Text facts'!$A$1:$C$981,3,0)</f>
        <v>#N/A</v>
      </c>
      <c r="AM171" t="e">
        <f>VLOOKUP(AL171,'Text facts'!$A$1:$H$981,6,0)</f>
        <v>#N/A</v>
      </c>
      <c r="AN171" t="e">
        <f>VLOOKUP(AL171,'Text facts'!$A$1:$B$981,2,0)</f>
        <v>#N/A</v>
      </c>
      <c r="AO171" t="e">
        <f>VLOOKUP(AL171,'Text facts'!$A$1:$C$981,3,0)</f>
        <v>#N/A</v>
      </c>
    </row>
    <row r="172" spans="1:41">
      <c r="A172" s="1" t="s">
        <v>270</v>
      </c>
      <c r="B172" s="1" t="s">
        <v>1666</v>
      </c>
      <c r="C172" s="1" t="str">
        <f>VLOOKUP(B172,'Text facts'!$A$1:$H$981,6,0)</f>
        <v>A44</v>
      </c>
      <c r="D172" t="str">
        <f>VLOOKUP(B172,'Text facts'!$A$1:$B$981,2,0)</f>
        <v>U potrazi za izgubljenim vremenom</v>
      </c>
      <c r="E172" t="str">
        <f>VLOOKUP(B172,'Text facts'!$A$1:$C$981,3,0)</f>
        <v>In Search of Lost Time</v>
      </c>
      <c r="F172" s="1" t="s">
        <v>3688</v>
      </c>
      <c r="G172" s="1" t="str">
        <f>VLOOKUP(F172,'Text facts'!$A$1:$H$981,6,0)</f>
        <v>A364</v>
      </c>
      <c r="H172" t="str">
        <f>VLOOKUP(F172,'Text facts'!$A$1:$B$981,2,0)</f>
        <v>Ribanje i ribarsko prigovaranje</v>
      </c>
      <c r="I172" t="str">
        <f>VLOOKUP(F172,'Text facts'!$A$1:$C$981,3,0)</f>
        <v>--</v>
      </c>
      <c r="K172" s="1" t="e">
        <f>VLOOKUP(J172,'Text facts'!$A$1:$H$981,6,0)</f>
        <v>#N/A</v>
      </c>
      <c r="L172" t="e">
        <f>VLOOKUP(J172,'Text facts'!$A$1:$B$981,2,0)</f>
        <v>#N/A</v>
      </c>
      <c r="M172" t="e">
        <f>VLOOKUP(J172,'Text facts'!$A$1:$C$981,3,0)</f>
        <v>#N/A</v>
      </c>
      <c r="O172" s="1" t="e">
        <f>VLOOKUP(N172,'Text facts'!$A$1:$H$981,6,0)</f>
        <v>#N/A</v>
      </c>
      <c r="P172" t="e">
        <f>VLOOKUP(N172,'Text facts'!$A$1:$B$981,2,0)</f>
        <v>#N/A</v>
      </c>
      <c r="Q172" t="e">
        <f>VLOOKUP(N172,'Text facts'!$A$1:$C$981,3,0)</f>
        <v>#N/A</v>
      </c>
      <c r="S172" s="1" t="e">
        <f>VLOOKUP(R172,'Text facts'!$A$1:$H$981,6,0)</f>
        <v>#N/A</v>
      </c>
      <c r="T172" t="e">
        <f>VLOOKUP(R172,'Text facts'!$A$1:$B$981,2,0)</f>
        <v>#N/A</v>
      </c>
      <c r="U172" t="e">
        <f>VLOOKUP(R172,'Text facts'!$A$1:$C$981,3,0)</f>
        <v>#N/A</v>
      </c>
      <c r="W172" s="1" t="e">
        <f>VLOOKUP(V172,'Text facts'!$A$1:$H$981,6,0)</f>
        <v>#N/A</v>
      </c>
      <c r="X172" t="e">
        <f>VLOOKUP(V172,'Text facts'!$A$1:$B$981,2,0)</f>
        <v>#N/A</v>
      </c>
      <c r="Y172" t="e">
        <f>VLOOKUP(V172,'Text facts'!$A$1:$C$981,3,0)</f>
        <v>#N/A</v>
      </c>
      <c r="AA172" s="1" t="e">
        <f>VLOOKUP(Z172,'Text facts'!$A$1:$H$981,6,0)</f>
        <v>#N/A</v>
      </c>
      <c r="AB172" t="e">
        <f>VLOOKUP(Z172,'Text facts'!$A$1:$B$981,2,0)</f>
        <v>#N/A</v>
      </c>
      <c r="AC172" t="e">
        <f>VLOOKUP(Z172,'Text facts'!$A$1:$C$981,3,0)</f>
        <v>#N/A</v>
      </c>
      <c r="AE172" s="1" t="e">
        <f>VLOOKUP(AD172,'Text facts'!$A$1:$H$981,6,0)</f>
        <v>#N/A</v>
      </c>
      <c r="AF172" t="e">
        <f>VLOOKUP(AD172,'Text facts'!$A$1:$B$981,2,0)</f>
        <v>#N/A</v>
      </c>
      <c r="AG172" t="e">
        <f>VLOOKUP(AD172,'Text facts'!$A$1:$C$981,3,0)</f>
        <v>#N/A</v>
      </c>
      <c r="AI172" t="e">
        <f>VLOOKUP(AH172,'Text facts'!$A$1:$H$981,6,0)</f>
        <v>#N/A</v>
      </c>
      <c r="AJ172" t="e">
        <f>VLOOKUP(AH172,'Text facts'!$A$1:$B$981,2,0)</f>
        <v>#N/A</v>
      </c>
      <c r="AK172" t="e">
        <f>VLOOKUP(AH172,'Text facts'!$A$1:$C$981,3,0)</f>
        <v>#N/A</v>
      </c>
      <c r="AM172" t="e">
        <f>VLOOKUP(AL172,'Text facts'!$A$1:$H$981,6,0)</f>
        <v>#N/A</v>
      </c>
      <c r="AN172" t="e">
        <f>VLOOKUP(AL172,'Text facts'!$A$1:$B$981,2,0)</f>
        <v>#N/A</v>
      </c>
      <c r="AO172" t="e">
        <f>VLOOKUP(AL172,'Text facts'!$A$1:$C$981,3,0)</f>
        <v>#N/A</v>
      </c>
    </row>
    <row r="173" spans="1:41">
      <c r="A173" s="1" t="s">
        <v>272</v>
      </c>
      <c r="B173" s="1" t="s">
        <v>3779</v>
      </c>
      <c r="C173" s="1" t="str">
        <f>VLOOKUP(B173,'Text facts'!$A$1:$H$981,6,0)</f>
        <v>A187</v>
      </c>
      <c r="D173" t="str">
        <f>VLOOKUP(B173,'Text facts'!$A$1:$B$981,2,0)</f>
        <v>Millennium (trilogija)</v>
      </c>
      <c r="E173" t="str">
        <f>VLOOKUP(B173,'Text facts'!$A$1:$C$981,3,0)</f>
        <v>Millennium</v>
      </c>
      <c r="G173" s="1" t="e">
        <f>VLOOKUP(F173,'Text facts'!$A$1:$H$981,6,0)</f>
        <v>#N/A</v>
      </c>
      <c r="H173" t="e">
        <f>VLOOKUP(F173,'Text facts'!$A$1:$B$981,2,0)</f>
        <v>#N/A</v>
      </c>
      <c r="I173" t="e">
        <f>VLOOKUP(F173,'Text facts'!$A$1:$C$981,3,0)</f>
        <v>#N/A</v>
      </c>
      <c r="K173" s="1" t="e">
        <f>VLOOKUP(J173,'Text facts'!$A$1:$H$981,6,0)</f>
        <v>#N/A</v>
      </c>
      <c r="L173" t="e">
        <f>VLOOKUP(J173,'Text facts'!$A$1:$B$981,2,0)</f>
        <v>#N/A</v>
      </c>
      <c r="M173" t="e">
        <f>VLOOKUP(J173,'Text facts'!$A$1:$C$981,3,0)</f>
        <v>#N/A</v>
      </c>
      <c r="O173" s="1" t="e">
        <f>VLOOKUP(N173,'Text facts'!$A$1:$H$981,6,0)</f>
        <v>#N/A</v>
      </c>
      <c r="P173" t="e">
        <f>VLOOKUP(N173,'Text facts'!$A$1:$B$981,2,0)</f>
        <v>#N/A</v>
      </c>
      <c r="Q173" t="e">
        <f>VLOOKUP(N173,'Text facts'!$A$1:$C$981,3,0)</f>
        <v>#N/A</v>
      </c>
      <c r="S173" s="1" t="e">
        <f>VLOOKUP(R173,'Text facts'!$A$1:$H$981,6,0)</f>
        <v>#N/A</v>
      </c>
      <c r="T173" t="e">
        <f>VLOOKUP(R173,'Text facts'!$A$1:$B$981,2,0)</f>
        <v>#N/A</v>
      </c>
      <c r="U173" t="e">
        <f>VLOOKUP(R173,'Text facts'!$A$1:$C$981,3,0)</f>
        <v>#N/A</v>
      </c>
      <c r="W173" s="1" t="e">
        <f>VLOOKUP(V173,'Text facts'!$A$1:$H$981,6,0)</f>
        <v>#N/A</v>
      </c>
      <c r="X173" t="e">
        <f>VLOOKUP(V173,'Text facts'!$A$1:$B$981,2,0)</f>
        <v>#N/A</v>
      </c>
      <c r="Y173" t="e">
        <f>VLOOKUP(V173,'Text facts'!$A$1:$C$981,3,0)</f>
        <v>#N/A</v>
      </c>
      <c r="AA173" s="1" t="e">
        <f>VLOOKUP(Z173,'Text facts'!$A$1:$H$981,6,0)</f>
        <v>#N/A</v>
      </c>
      <c r="AB173" t="e">
        <f>VLOOKUP(Z173,'Text facts'!$A$1:$B$981,2,0)</f>
        <v>#N/A</v>
      </c>
      <c r="AC173" t="e">
        <f>VLOOKUP(Z173,'Text facts'!$A$1:$C$981,3,0)</f>
        <v>#N/A</v>
      </c>
      <c r="AE173" s="1" t="e">
        <f>VLOOKUP(AD173,'Text facts'!$A$1:$H$981,6,0)</f>
        <v>#N/A</v>
      </c>
      <c r="AF173" t="e">
        <f>VLOOKUP(AD173,'Text facts'!$A$1:$B$981,2,0)</f>
        <v>#N/A</v>
      </c>
      <c r="AG173" t="e">
        <f>VLOOKUP(AD173,'Text facts'!$A$1:$C$981,3,0)</f>
        <v>#N/A</v>
      </c>
      <c r="AI173" t="e">
        <f>VLOOKUP(AH173,'Text facts'!$A$1:$H$981,6,0)</f>
        <v>#N/A</v>
      </c>
      <c r="AJ173" t="e">
        <f>VLOOKUP(AH173,'Text facts'!$A$1:$B$981,2,0)</f>
        <v>#N/A</v>
      </c>
      <c r="AK173" t="e">
        <f>VLOOKUP(AH173,'Text facts'!$A$1:$C$981,3,0)</f>
        <v>#N/A</v>
      </c>
      <c r="AM173" t="e">
        <f>VLOOKUP(AL173,'Text facts'!$A$1:$H$981,6,0)</f>
        <v>#N/A</v>
      </c>
      <c r="AN173" t="e">
        <f>VLOOKUP(AL173,'Text facts'!$A$1:$B$981,2,0)</f>
        <v>#N/A</v>
      </c>
      <c r="AO173" t="e">
        <f>VLOOKUP(AL173,'Text facts'!$A$1:$C$981,3,0)</f>
        <v>#N/A</v>
      </c>
    </row>
    <row r="174" spans="1:41">
      <c r="A174" s="1" t="s">
        <v>273</v>
      </c>
      <c r="B174" s="1" t="s">
        <v>4383</v>
      </c>
      <c r="C174" s="1" t="str">
        <f>VLOOKUP(B174,'Text facts'!$A$1:$H$981,6,0)</f>
        <v>A82</v>
      </c>
      <c r="D174" t="str">
        <f>VLOOKUP(B174,'Text facts'!$A$1:$B$981,2,0)</f>
        <v>Banket u Blitvi</v>
      </c>
      <c r="E174" t="str">
        <f>VLOOKUP(B174,'Text facts'!$A$1:$C$981,3,0)</f>
        <v>The Banquet in Blitva</v>
      </c>
      <c r="F174" s="1" t="s">
        <v>2724</v>
      </c>
      <c r="G174" s="1" t="str">
        <f>VLOOKUP(F174,'Text facts'!$A$1:$H$981,6,0)</f>
        <v>A207</v>
      </c>
      <c r="H174" t="str">
        <f>VLOOKUP(F174,'Text facts'!$A$1:$B$981,2,0)</f>
        <v>Breza</v>
      </c>
      <c r="I174" t="str">
        <f>VLOOKUP(F174,'Text facts'!$A$1:$C$981,3,0)</f>
        <v>The Birch Tree</v>
      </c>
      <c r="J174" s="1" t="s">
        <v>1389</v>
      </c>
      <c r="K174" s="1" t="s">
        <v>1747</v>
      </c>
      <c r="L174" t="str">
        <f>VLOOKUP(J174,'Text facts'!$A$1:$B$981,2,0)</f>
        <v>[NEMA NASLOVA]</v>
      </c>
      <c r="M174" t="str">
        <f>VLOOKUP(J174,'Text facts'!$A$1:$C$981,3,0)</f>
        <v>[NO TITLE]</v>
      </c>
      <c r="N174" s="1" t="s">
        <v>1389</v>
      </c>
      <c r="O174" s="1" t="s">
        <v>4386</v>
      </c>
      <c r="P174" t="str">
        <f>VLOOKUP(N174,'Text facts'!$A$1:$B$981,2,0)</f>
        <v>[NEMA NASLOVA]</v>
      </c>
      <c r="Q174" t="str">
        <f>VLOOKUP(N174,'Text facts'!$A$1:$C$981,3,0)</f>
        <v>[NO TITLE]</v>
      </c>
      <c r="S174" s="1" t="e">
        <f>VLOOKUP(R174,'Text facts'!$A$1:$H$981,6,0)</f>
        <v>#N/A</v>
      </c>
      <c r="T174" t="e">
        <f>VLOOKUP(R174,'Text facts'!$A$1:$B$981,2,0)</f>
        <v>#N/A</v>
      </c>
      <c r="U174" t="e">
        <f>VLOOKUP(R174,'Text facts'!$A$1:$C$981,3,0)</f>
        <v>#N/A</v>
      </c>
      <c r="W174" s="1" t="e">
        <f>VLOOKUP(V174,'Text facts'!$A$1:$H$981,6,0)</f>
        <v>#N/A</v>
      </c>
      <c r="X174" t="e">
        <f>VLOOKUP(V174,'Text facts'!$A$1:$B$981,2,0)</f>
        <v>#N/A</v>
      </c>
      <c r="Y174" t="e">
        <f>VLOOKUP(V174,'Text facts'!$A$1:$C$981,3,0)</f>
        <v>#N/A</v>
      </c>
      <c r="AA174" s="1" t="e">
        <f>VLOOKUP(Z174,'Text facts'!$A$1:$H$981,6,0)</f>
        <v>#N/A</v>
      </c>
      <c r="AB174" t="e">
        <f>VLOOKUP(Z174,'Text facts'!$A$1:$B$981,2,0)</f>
        <v>#N/A</v>
      </c>
      <c r="AC174" t="e">
        <f>VLOOKUP(Z174,'Text facts'!$A$1:$C$981,3,0)</f>
        <v>#N/A</v>
      </c>
      <c r="AE174" s="1" t="e">
        <f>VLOOKUP(AD174,'Text facts'!$A$1:$H$981,6,0)</f>
        <v>#N/A</v>
      </c>
      <c r="AF174" t="e">
        <f>VLOOKUP(AD174,'Text facts'!$A$1:$B$981,2,0)</f>
        <v>#N/A</v>
      </c>
      <c r="AG174" t="e">
        <f>VLOOKUP(AD174,'Text facts'!$A$1:$C$981,3,0)</f>
        <v>#N/A</v>
      </c>
      <c r="AI174" t="e">
        <f>VLOOKUP(AH174,'Text facts'!$A$1:$H$981,6,0)</f>
        <v>#N/A</v>
      </c>
      <c r="AJ174" t="e">
        <f>VLOOKUP(AH174,'Text facts'!$A$1:$B$981,2,0)</f>
        <v>#N/A</v>
      </c>
      <c r="AK174" t="e">
        <f>VLOOKUP(AH174,'Text facts'!$A$1:$C$981,3,0)</f>
        <v>#N/A</v>
      </c>
      <c r="AM174" t="e">
        <f>VLOOKUP(AL174,'Text facts'!$A$1:$H$981,6,0)</f>
        <v>#N/A</v>
      </c>
      <c r="AN174" t="e">
        <f>VLOOKUP(AL174,'Text facts'!$A$1:$B$981,2,0)</f>
        <v>#N/A</v>
      </c>
      <c r="AO174" t="e">
        <f>VLOOKUP(AL174,'Text facts'!$A$1:$C$981,3,0)</f>
        <v>#N/A</v>
      </c>
    </row>
    <row r="175" spans="1:41">
      <c r="A175" s="1" t="s">
        <v>274</v>
      </c>
      <c r="B175" s="1" t="s">
        <v>4395</v>
      </c>
      <c r="C175" s="1" t="str">
        <f>VLOOKUP(B175,'Text facts'!$A$1:$H$981,6,0)</f>
        <v>A196</v>
      </c>
      <c r="D175" t="str">
        <f>VLOOKUP(B175,'Text facts'!$A$1:$B$981,2,0)</f>
        <v>Frida ili O boli</v>
      </c>
      <c r="E175" t="str">
        <f>VLOOKUP(B175,'Text facts'!$A$1:$C$981,3,0)</f>
        <v>Frida's Bed</v>
      </c>
      <c r="F175" s="1" t="s">
        <v>4398</v>
      </c>
      <c r="G175" s="1" t="str">
        <f>VLOOKUP(F175,'Text facts'!$A$1:$H$981,6,0)</f>
        <v>A268</v>
      </c>
      <c r="H175" t="str">
        <f>VLOOKUP(F175,'Text facts'!$A$1:$B$981,2,0)</f>
        <v>Krvnikov Prijelaz</v>
      </c>
      <c r="I175" t="str">
        <f>VLOOKUP(F175,'Text facts'!$A$1:$C$981,3,0)</f>
        <v>Butcher's Crossing</v>
      </c>
      <c r="K175" s="1" t="e">
        <f>VLOOKUP(J175,'Text facts'!$A$1:$H$981,6,0)</f>
        <v>#N/A</v>
      </c>
      <c r="L175" t="e">
        <f>VLOOKUP(J175,'Text facts'!$A$1:$B$981,2,0)</f>
        <v>#N/A</v>
      </c>
      <c r="M175" t="e">
        <f>VLOOKUP(J175,'Text facts'!$A$1:$C$981,3,0)</f>
        <v>#N/A</v>
      </c>
      <c r="O175" s="1" t="e">
        <f>VLOOKUP(N175,'Text facts'!$A$1:$H$981,6,0)</f>
        <v>#N/A</v>
      </c>
      <c r="P175" t="e">
        <f>VLOOKUP(N175,'Text facts'!$A$1:$B$981,2,0)</f>
        <v>#N/A</v>
      </c>
      <c r="Q175" t="e">
        <f>VLOOKUP(N175,'Text facts'!$A$1:$C$981,3,0)</f>
        <v>#N/A</v>
      </c>
      <c r="S175" s="1" t="e">
        <f>VLOOKUP(R175,'Text facts'!$A$1:$H$981,6,0)</f>
        <v>#N/A</v>
      </c>
      <c r="T175" t="e">
        <f>VLOOKUP(R175,'Text facts'!$A$1:$B$981,2,0)</f>
        <v>#N/A</v>
      </c>
      <c r="U175" t="e">
        <f>VLOOKUP(R175,'Text facts'!$A$1:$C$981,3,0)</f>
        <v>#N/A</v>
      </c>
      <c r="W175" s="1" t="e">
        <f>VLOOKUP(V175,'Text facts'!$A$1:$H$981,6,0)</f>
        <v>#N/A</v>
      </c>
      <c r="X175" t="e">
        <f>VLOOKUP(V175,'Text facts'!$A$1:$B$981,2,0)</f>
        <v>#N/A</v>
      </c>
      <c r="Y175" t="e">
        <f>VLOOKUP(V175,'Text facts'!$A$1:$C$981,3,0)</f>
        <v>#N/A</v>
      </c>
      <c r="AA175" s="1" t="e">
        <f>VLOOKUP(Z175,'Text facts'!$A$1:$H$981,6,0)</f>
        <v>#N/A</v>
      </c>
      <c r="AB175" t="e">
        <f>VLOOKUP(Z175,'Text facts'!$A$1:$B$981,2,0)</f>
        <v>#N/A</v>
      </c>
      <c r="AC175" t="e">
        <f>VLOOKUP(Z175,'Text facts'!$A$1:$C$981,3,0)</f>
        <v>#N/A</v>
      </c>
      <c r="AE175" s="1" t="e">
        <f>VLOOKUP(AD175,'Text facts'!$A$1:$H$981,6,0)</f>
        <v>#N/A</v>
      </c>
      <c r="AF175" t="e">
        <f>VLOOKUP(AD175,'Text facts'!$A$1:$B$981,2,0)</f>
        <v>#N/A</v>
      </c>
      <c r="AG175" t="e">
        <f>VLOOKUP(AD175,'Text facts'!$A$1:$C$981,3,0)</f>
        <v>#N/A</v>
      </c>
      <c r="AI175" t="e">
        <f>VLOOKUP(AH175,'Text facts'!$A$1:$H$981,6,0)</f>
        <v>#N/A</v>
      </c>
      <c r="AJ175" t="e">
        <f>VLOOKUP(AH175,'Text facts'!$A$1:$B$981,2,0)</f>
        <v>#N/A</v>
      </c>
      <c r="AK175" t="e">
        <f>VLOOKUP(AH175,'Text facts'!$A$1:$C$981,3,0)</f>
        <v>#N/A</v>
      </c>
      <c r="AM175" t="e">
        <f>VLOOKUP(AL175,'Text facts'!$A$1:$H$981,6,0)</f>
        <v>#N/A</v>
      </c>
      <c r="AN175" t="e">
        <f>VLOOKUP(AL175,'Text facts'!$A$1:$B$981,2,0)</f>
        <v>#N/A</v>
      </c>
      <c r="AO175" t="e">
        <f>VLOOKUP(AL175,'Text facts'!$A$1:$C$981,3,0)</f>
        <v>#N/A</v>
      </c>
    </row>
    <row r="176" spans="1:41">
      <c r="A176" s="1" t="s">
        <v>275</v>
      </c>
      <c r="B176" s="1" t="s">
        <v>1389</v>
      </c>
      <c r="C176" s="1" t="s">
        <v>4414</v>
      </c>
      <c r="D176" t="str">
        <f>VLOOKUP(B176,'Text facts'!$A$1:$B$981,2,0)</f>
        <v>[NEMA NASLOVA]</v>
      </c>
      <c r="E176" t="str">
        <f>VLOOKUP(B176,'Text facts'!$A$1:$C$981,3,0)</f>
        <v>[NO TITLE]</v>
      </c>
      <c r="F176" s="1" t="s">
        <v>4416</v>
      </c>
      <c r="G176" s="1" t="str">
        <f>VLOOKUP(F176,'Text facts'!$A$1:$H$981,6,0)</f>
        <v>A255</v>
      </c>
      <c r="H176" t="str">
        <f>VLOOKUP(F176,'Text facts'!$A$1:$B$981,2,0)</f>
        <v>Dvori od oraha</v>
      </c>
      <c r="I176" t="str">
        <f>VLOOKUP(F176,'Text facts'!$A$1:$C$981,3,0)</f>
        <v>The Walnut Mansion</v>
      </c>
      <c r="J176" s="1" t="s">
        <v>4419</v>
      </c>
      <c r="K176" s="1" t="str">
        <f>VLOOKUP(J176,'Text facts'!$A$1:$H$981,6,0)</f>
        <v>A255</v>
      </c>
      <c r="L176" t="str">
        <f>VLOOKUP(J176,'Text facts'!$A$1:$B$981,2,0)</f>
        <v>Trojica za Kartal</v>
      </c>
      <c r="M176" t="str">
        <f>VLOOKUP(J176,'Text facts'!$A$1:$C$981,3,0)</f>
        <v>--</v>
      </c>
      <c r="N176" s="1" t="s">
        <v>3805</v>
      </c>
      <c r="O176" s="1" t="str">
        <f>VLOOKUP(N176,'Text facts'!$A$1:$H$981,6,0)</f>
        <v>A382</v>
      </c>
      <c r="P176" t="str">
        <f>VLOOKUP(N176,'Text facts'!$A$1:$B$981,2,0)</f>
        <v>Kiklop</v>
      </c>
      <c r="Q176" t="str">
        <f>VLOOKUP(N176,'Text facts'!$A$1:$C$981,3,0)</f>
        <v>Cyclops</v>
      </c>
      <c r="R176" s="1" t="s">
        <v>4421</v>
      </c>
      <c r="S176" s="1" t="str">
        <f>VLOOKUP(R176,'Text facts'!$A$1:$H$981,6,0)</f>
        <v>A476</v>
      </c>
      <c r="T176" t="str">
        <f>VLOOKUP(R176,'Text facts'!$A$1:$B$981,2,0)</f>
        <v>Hitlerove kušačice</v>
      </c>
      <c r="U176" t="str">
        <f>VLOOKUP(R176,'Text facts'!$A$1:$C$981,3,0)</f>
        <v>At the Wolf's Table</v>
      </c>
      <c r="W176" s="1" t="e">
        <f>VLOOKUP(V176,'Text facts'!$A$1:$H$981,6,0)</f>
        <v>#N/A</v>
      </c>
      <c r="X176" t="e">
        <f>VLOOKUP(V176,'Text facts'!$A$1:$B$981,2,0)</f>
        <v>#N/A</v>
      </c>
      <c r="Y176" t="e">
        <f>VLOOKUP(V176,'Text facts'!$A$1:$C$981,3,0)</f>
        <v>#N/A</v>
      </c>
      <c r="AA176" s="1" t="e">
        <f>VLOOKUP(Z176,'Text facts'!$A$1:$H$981,6,0)</f>
        <v>#N/A</v>
      </c>
      <c r="AB176" t="e">
        <f>VLOOKUP(Z176,'Text facts'!$A$1:$B$981,2,0)</f>
        <v>#N/A</v>
      </c>
      <c r="AC176" t="e">
        <f>VLOOKUP(Z176,'Text facts'!$A$1:$C$981,3,0)</f>
        <v>#N/A</v>
      </c>
      <c r="AE176" s="1" t="e">
        <f>VLOOKUP(AD176,'Text facts'!$A$1:$H$981,6,0)</f>
        <v>#N/A</v>
      </c>
      <c r="AF176" t="e">
        <f>VLOOKUP(AD176,'Text facts'!$A$1:$B$981,2,0)</f>
        <v>#N/A</v>
      </c>
      <c r="AG176" t="e">
        <f>VLOOKUP(AD176,'Text facts'!$A$1:$C$981,3,0)</f>
        <v>#N/A</v>
      </c>
      <c r="AI176" t="e">
        <f>VLOOKUP(AH176,'Text facts'!$A$1:$H$981,6,0)</f>
        <v>#N/A</v>
      </c>
      <c r="AJ176" t="e">
        <f>VLOOKUP(AH176,'Text facts'!$A$1:$B$981,2,0)</f>
        <v>#N/A</v>
      </c>
      <c r="AK176" t="e">
        <f>VLOOKUP(AH176,'Text facts'!$A$1:$C$981,3,0)</f>
        <v>#N/A</v>
      </c>
      <c r="AM176" t="e">
        <f>VLOOKUP(AL176,'Text facts'!$A$1:$H$981,6,0)</f>
        <v>#N/A</v>
      </c>
      <c r="AN176" t="e">
        <f>VLOOKUP(AL176,'Text facts'!$A$1:$B$981,2,0)</f>
        <v>#N/A</v>
      </c>
      <c r="AO176" t="e">
        <f>VLOOKUP(AL176,'Text facts'!$A$1:$C$981,3,0)</f>
        <v>#N/A</v>
      </c>
    </row>
    <row r="177" spans="1:41">
      <c r="A177" s="1" t="s">
        <v>276</v>
      </c>
      <c r="B177" s="1" t="s">
        <v>3655</v>
      </c>
      <c r="C177" s="1" t="str">
        <f>VLOOKUP(B177,'Text facts'!$A$1:$H$981,6,0)</f>
        <v>A99</v>
      </c>
      <c r="D177" t="str">
        <f>VLOOKUP(B177,'Text facts'!$A$1:$B$981,2,0)</f>
        <v>Kafka na žalu</v>
      </c>
      <c r="E177" t="str">
        <f>VLOOKUP(B177,'Text facts'!$A$1:$C$981,3,0)</f>
        <v>Kafka on the Shore</v>
      </c>
      <c r="F177" s="1" t="s">
        <v>2379</v>
      </c>
      <c r="G177" s="1" t="str">
        <f>VLOOKUP(F177,'Text facts'!$A$1:$H$981,6,0)</f>
        <v>A152</v>
      </c>
      <c r="H177" t="str">
        <f>VLOOKUP(F177,'Text facts'!$A$1:$B$981,2,0)</f>
        <v>Ilijada</v>
      </c>
      <c r="I177" t="str">
        <f>VLOOKUP(F177,'Text facts'!$A$1:$C$981,3,0)</f>
        <v>Iliad</v>
      </c>
      <c r="J177" s="1" t="s">
        <v>4438</v>
      </c>
      <c r="K177" s="1" t="str">
        <f>VLOOKUP(J177,'Text facts'!$A$1:$H$981,6,0)</f>
        <v>A479</v>
      </c>
      <c r="L177" t="str">
        <f>VLOOKUP(J177,'Text facts'!$A$1:$B$981,2,0)</f>
        <v>Neuromancer</v>
      </c>
      <c r="M177" t="str">
        <f>VLOOKUP(J177,'Text facts'!$A$1:$C$981,3,0)</f>
        <v>Neuromancer</v>
      </c>
      <c r="N177" s="1" t="s">
        <v>4442</v>
      </c>
      <c r="O177" s="1" t="str">
        <f>VLOOKUP(N177,'Text facts'!$A$1:$H$981,6,0)</f>
        <v>A480</v>
      </c>
      <c r="P177" t="str">
        <f>VLOOKUP(N177,'Text facts'!$A$1:$B$981,2,0)</f>
        <v>Osman</v>
      </c>
      <c r="Q177" t="str">
        <f>VLOOKUP(N177,'Text facts'!$A$1:$C$981,3,0)</f>
        <v>Osman</v>
      </c>
      <c r="S177" s="1" t="e">
        <f>VLOOKUP(R177,'Text facts'!$A$1:$H$981,6,0)</f>
        <v>#N/A</v>
      </c>
      <c r="T177" t="e">
        <f>VLOOKUP(R177,'Text facts'!$A$1:$B$981,2,0)</f>
        <v>#N/A</v>
      </c>
      <c r="U177" t="e">
        <f>VLOOKUP(R177,'Text facts'!$A$1:$C$981,3,0)</f>
        <v>#N/A</v>
      </c>
      <c r="W177" s="1" t="e">
        <f>VLOOKUP(V177,'Text facts'!$A$1:$H$981,6,0)</f>
        <v>#N/A</v>
      </c>
      <c r="X177" t="e">
        <f>VLOOKUP(V177,'Text facts'!$A$1:$B$981,2,0)</f>
        <v>#N/A</v>
      </c>
      <c r="Y177" t="e">
        <f>VLOOKUP(V177,'Text facts'!$A$1:$C$981,3,0)</f>
        <v>#N/A</v>
      </c>
      <c r="AA177" s="1" t="e">
        <f>VLOOKUP(Z177,'Text facts'!$A$1:$H$981,6,0)</f>
        <v>#N/A</v>
      </c>
      <c r="AB177" t="e">
        <f>VLOOKUP(Z177,'Text facts'!$A$1:$B$981,2,0)</f>
        <v>#N/A</v>
      </c>
      <c r="AC177" t="e">
        <f>VLOOKUP(Z177,'Text facts'!$A$1:$C$981,3,0)</f>
        <v>#N/A</v>
      </c>
      <c r="AE177" s="1" t="e">
        <f>VLOOKUP(AD177,'Text facts'!$A$1:$H$981,6,0)</f>
        <v>#N/A</v>
      </c>
      <c r="AF177" t="e">
        <f>VLOOKUP(AD177,'Text facts'!$A$1:$B$981,2,0)</f>
        <v>#N/A</v>
      </c>
      <c r="AG177" t="e">
        <f>VLOOKUP(AD177,'Text facts'!$A$1:$C$981,3,0)</f>
        <v>#N/A</v>
      </c>
      <c r="AI177" t="e">
        <f>VLOOKUP(AH177,'Text facts'!$A$1:$H$981,6,0)</f>
        <v>#N/A</v>
      </c>
      <c r="AJ177" t="e">
        <f>VLOOKUP(AH177,'Text facts'!$A$1:$B$981,2,0)</f>
        <v>#N/A</v>
      </c>
      <c r="AK177" t="e">
        <f>VLOOKUP(AH177,'Text facts'!$A$1:$C$981,3,0)</f>
        <v>#N/A</v>
      </c>
      <c r="AM177" t="e">
        <f>VLOOKUP(AL177,'Text facts'!$A$1:$H$981,6,0)</f>
        <v>#N/A</v>
      </c>
      <c r="AN177" t="e">
        <f>VLOOKUP(AL177,'Text facts'!$A$1:$B$981,2,0)</f>
        <v>#N/A</v>
      </c>
      <c r="AO177" t="e">
        <f>VLOOKUP(AL177,'Text facts'!$A$1:$C$981,3,0)</f>
        <v>#N/A</v>
      </c>
    </row>
    <row r="178" spans="1:41">
      <c r="A178" s="1" t="s">
        <v>278</v>
      </c>
      <c r="B178" s="1" t="s">
        <v>3708</v>
      </c>
      <c r="C178" s="1" t="str">
        <f>VLOOKUP(B178,'Text facts'!$A$1:$H$981,6,0)</f>
        <v>A368</v>
      </c>
      <c r="D178" t="str">
        <f>VLOOKUP(B178,'Text facts'!$A$1:$B$981,2,0)</f>
        <v>Judita</v>
      </c>
      <c r="E178" t="str">
        <f>VLOOKUP(B178,'Text facts'!$A$1:$C$981,3,0)</f>
        <v>Judith</v>
      </c>
      <c r="G178" s="1" t="e">
        <f>VLOOKUP(F178,'Text facts'!$A$1:$H$981,6,0)</f>
        <v>#N/A</v>
      </c>
      <c r="H178" t="e">
        <f>VLOOKUP(F178,'Text facts'!$A$1:$B$981,2,0)</f>
        <v>#N/A</v>
      </c>
      <c r="I178" t="e">
        <f>VLOOKUP(F178,'Text facts'!$A$1:$C$981,3,0)</f>
        <v>#N/A</v>
      </c>
      <c r="K178" s="1" t="e">
        <f>VLOOKUP(J178,'Text facts'!$A$1:$H$981,6,0)</f>
        <v>#N/A</v>
      </c>
      <c r="L178" t="e">
        <f>VLOOKUP(J178,'Text facts'!$A$1:$B$981,2,0)</f>
        <v>#N/A</v>
      </c>
      <c r="M178" t="e">
        <f>VLOOKUP(J178,'Text facts'!$A$1:$C$981,3,0)</f>
        <v>#N/A</v>
      </c>
      <c r="O178" s="1" t="e">
        <f>VLOOKUP(N178,'Text facts'!$A$1:$H$981,6,0)</f>
        <v>#N/A</v>
      </c>
      <c r="P178" t="e">
        <f>VLOOKUP(N178,'Text facts'!$A$1:$B$981,2,0)</f>
        <v>#N/A</v>
      </c>
      <c r="Q178" t="e">
        <f>VLOOKUP(N178,'Text facts'!$A$1:$C$981,3,0)</f>
        <v>#N/A</v>
      </c>
      <c r="S178" s="1" t="e">
        <f>VLOOKUP(R178,'Text facts'!$A$1:$H$981,6,0)</f>
        <v>#N/A</v>
      </c>
      <c r="T178" t="e">
        <f>VLOOKUP(R178,'Text facts'!$A$1:$B$981,2,0)</f>
        <v>#N/A</v>
      </c>
      <c r="U178" t="e">
        <f>VLOOKUP(R178,'Text facts'!$A$1:$C$981,3,0)</f>
        <v>#N/A</v>
      </c>
      <c r="W178" s="1" t="e">
        <f>VLOOKUP(V178,'Text facts'!$A$1:$H$981,6,0)</f>
        <v>#N/A</v>
      </c>
      <c r="X178" t="e">
        <f>VLOOKUP(V178,'Text facts'!$A$1:$B$981,2,0)</f>
        <v>#N/A</v>
      </c>
      <c r="Y178" t="e">
        <f>VLOOKUP(V178,'Text facts'!$A$1:$C$981,3,0)</f>
        <v>#N/A</v>
      </c>
      <c r="AA178" s="1" t="e">
        <f>VLOOKUP(Z178,'Text facts'!$A$1:$H$981,6,0)</f>
        <v>#N/A</v>
      </c>
      <c r="AB178" t="e">
        <f>VLOOKUP(Z178,'Text facts'!$A$1:$B$981,2,0)</f>
        <v>#N/A</v>
      </c>
      <c r="AC178" t="e">
        <f>VLOOKUP(Z178,'Text facts'!$A$1:$C$981,3,0)</f>
        <v>#N/A</v>
      </c>
      <c r="AE178" s="1" t="e">
        <f>VLOOKUP(AD178,'Text facts'!$A$1:$H$981,6,0)</f>
        <v>#N/A</v>
      </c>
      <c r="AF178" t="e">
        <f>VLOOKUP(AD178,'Text facts'!$A$1:$B$981,2,0)</f>
        <v>#N/A</v>
      </c>
      <c r="AG178" t="e">
        <f>VLOOKUP(AD178,'Text facts'!$A$1:$C$981,3,0)</f>
        <v>#N/A</v>
      </c>
      <c r="AI178" t="e">
        <f>VLOOKUP(AH178,'Text facts'!$A$1:$H$981,6,0)</f>
        <v>#N/A</v>
      </c>
      <c r="AJ178" t="e">
        <f>VLOOKUP(AH178,'Text facts'!$A$1:$B$981,2,0)</f>
        <v>#N/A</v>
      </c>
      <c r="AK178" t="e">
        <f>VLOOKUP(AH178,'Text facts'!$A$1:$C$981,3,0)</f>
        <v>#N/A</v>
      </c>
      <c r="AM178" t="e">
        <f>VLOOKUP(AL178,'Text facts'!$A$1:$H$981,6,0)</f>
        <v>#N/A</v>
      </c>
      <c r="AN178" t="e">
        <f>VLOOKUP(AL178,'Text facts'!$A$1:$B$981,2,0)</f>
        <v>#N/A</v>
      </c>
      <c r="AO178" t="e">
        <f>VLOOKUP(AL178,'Text facts'!$A$1:$C$981,3,0)</f>
        <v>#N/A</v>
      </c>
    </row>
    <row r="179" spans="1:41">
      <c r="A179" s="1" t="s">
        <v>279</v>
      </c>
      <c r="B179" s="1" t="s">
        <v>4451</v>
      </c>
      <c r="C179" s="1" t="str">
        <f>VLOOKUP(B179,'Text facts'!$A$1:$H$981,6,0)</f>
        <v>A281</v>
      </c>
      <c r="D179" t="str">
        <f>VLOOKUP(B179,'Text facts'!$A$1:$B$981,2,0)</f>
        <v>Pad kuće Usher</v>
      </c>
      <c r="E179" t="str">
        <f>VLOOKUP(B179,'Text facts'!$A$1:$C$981,3,0)</f>
        <v>The Fall of the House of Usher</v>
      </c>
      <c r="F179" s="1" t="s">
        <v>2963</v>
      </c>
      <c r="G179" s="1" t="str">
        <f>VLOOKUP(F179,'Text facts'!$A$1:$H$981,6,0)</f>
        <v>A245</v>
      </c>
      <c r="H179" t="str">
        <f>VLOOKUP(F179,'Text facts'!$A$1:$B$981,2,0)</f>
        <v>Fahrenheit 451</v>
      </c>
      <c r="I179" t="str">
        <f>VLOOKUP(F179,'Text facts'!$A$1:$C$981,3,0)</f>
        <v>Fahrenheit 451</v>
      </c>
      <c r="K179" s="1" t="e">
        <f>VLOOKUP(J179,'Text facts'!$A$1:$H$981,6,0)</f>
        <v>#N/A</v>
      </c>
      <c r="L179" t="e">
        <f>VLOOKUP(J179,'Text facts'!$A$1:$B$981,2,0)</f>
        <v>#N/A</v>
      </c>
      <c r="M179" t="e">
        <f>VLOOKUP(J179,'Text facts'!$A$1:$C$981,3,0)</f>
        <v>#N/A</v>
      </c>
      <c r="O179" s="1" t="e">
        <f>VLOOKUP(N179,'Text facts'!$A$1:$H$981,6,0)</f>
        <v>#N/A</v>
      </c>
      <c r="P179" t="e">
        <f>VLOOKUP(N179,'Text facts'!$A$1:$B$981,2,0)</f>
        <v>#N/A</v>
      </c>
      <c r="Q179" t="e">
        <f>VLOOKUP(N179,'Text facts'!$A$1:$C$981,3,0)</f>
        <v>#N/A</v>
      </c>
      <c r="S179" s="1" t="e">
        <f>VLOOKUP(R179,'Text facts'!$A$1:$H$981,6,0)</f>
        <v>#N/A</v>
      </c>
      <c r="T179" t="e">
        <f>VLOOKUP(R179,'Text facts'!$A$1:$B$981,2,0)</f>
        <v>#N/A</v>
      </c>
      <c r="U179" t="e">
        <f>VLOOKUP(R179,'Text facts'!$A$1:$C$981,3,0)</f>
        <v>#N/A</v>
      </c>
      <c r="W179" s="1" t="e">
        <f>VLOOKUP(V179,'Text facts'!$A$1:$H$981,6,0)</f>
        <v>#N/A</v>
      </c>
      <c r="X179" t="e">
        <f>VLOOKUP(V179,'Text facts'!$A$1:$B$981,2,0)</f>
        <v>#N/A</v>
      </c>
      <c r="Y179" t="e">
        <f>VLOOKUP(V179,'Text facts'!$A$1:$C$981,3,0)</f>
        <v>#N/A</v>
      </c>
      <c r="AA179" s="1" t="e">
        <f>VLOOKUP(Z179,'Text facts'!$A$1:$H$981,6,0)</f>
        <v>#N/A</v>
      </c>
      <c r="AB179" t="e">
        <f>VLOOKUP(Z179,'Text facts'!$A$1:$B$981,2,0)</f>
        <v>#N/A</v>
      </c>
      <c r="AC179" t="e">
        <f>VLOOKUP(Z179,'Text facts'!$A$1:$C$981,3,0)</f>
        <v>#N/A</v>
      </c>
      <c r="AE179" s="1" t="e">
        <f>VLOOKUP(AD179,'Text facts'!$A$1:$H$981,6,0)</f>
        <v>#N/A</v>
      </c>
      <c r="AF179" t="e">
        <f>VLOOKUP(AD179,'Text facts'!$A$1:$B$981,2,0)</f>
        <v>#N/A</v>
      </c>
      <c r="AG179" t="e">
        <f>VLOOKUP(AD179,'Text facts'!$A$1:$C$981,3,0)</f>
        <v>#N/A</v>
      </c>
      <c r="AI179" t="e">
        <f>VLOOKUP(AH179,'Text facts'!$A$1:$H$981,6,0)</f>
        <v>#N/A</v>
      </c>
      <c r="AJ179" t="e">
        <f>VLOOKUP(AH179,'Text facts'!$A$1:$B$981,2,0)</f>
        <v>#N/A</v>
      </c>
      <c r="AK179" t="e">
        <f>VLOOKUP(AH179,'Text facts'!$A$1:$C$981,3,0)</f>
        <v>#N/A</v>
      </c>
      <c r="AM179" t="e">
        <f>VLOOKUP(AL179,'Text facts'!$A$1:$H$981,6,0)</f>
        <v>#N/A</v>
      </c>
      <c r="AN179" t="e">
        <f>VLOOKUP(AL179,'Text facts'!$A$1:$B$981,2,0)</f>
        <v>#N/A</v>
      </c>
      <c r="AO179" t="e">
        <f>VLOOKUP(AL179,'Text facts'!$A$1:$C$981,3,0)</f>
        <v>#N/A</v>
      </c>
    </row>
    <row r="180" spans="1:41">
      <c r="A180" s="1" t="s">
        <v>280</v>
      </c>
      <c r="B180" s="1" t="s">
        <v>2019</v>
      </c>
      <c r="C180" s="1" t="str">
        <f>VLOOKUP(B180,'Text facts'!$A$1:$H$981,6,0)</f>
        <v>A98</v>
      </c>
      <c r="D180" t="str">
        <f>VLOOKUP(B180,'Text facts'!$A$1:$B$981,2,0)</f>
        <v>Harry Potter i kamen mudraca</v>
      </c>
      <c r="E180" t="str">
        <f>VLOOKUP(B180,'Text facts'!$A$1:$C$981,3,0)</f>
        <v>Harry Potter and the Philosopher's Stone</v>
      </c>
      <c r="G180" s="1" t="e">
        <f>VLOOKUP(F180,'Text facts'!$A$1:$H$981,6,0)</f>
        <v>#N/A</v>
      </c>
      <c r="H180" t="e">
        <f>VLOOKUP(F180,'Text facts'!$A$1:$B$981,2,0)</f>
        <v>#N/A</v>
      </c>
      <c r="I180" t="e">
        <f>VLOOKUP(F180,'Text facts'!$A$1:$C$981,3,0)</f>
        <v>#N/A</v>
      </c>
      <c r="K180" s="1" t="e">
        <f>VLOOKUP(J180,'Text facts'!$A$1:$H$981,6,0)</f>
        <v>#N/A</v>
      </c>
      <c r="L180" t="e">
        <f>VLOOKUP(J180,'Text facts'!$A$1:$B$981,2,0)</f>
        <v>#N/A</v>
      </c>
      <c r="M180" t="e">
        <f>VLOOKUP(J180,'Text facts'!$A$1:$C$981,3,0)</f>
        <v>#N/A</v>
      </c>
      <c r="O180" s="1" t="e">
        <f>VLOOKUP(N180,'Text facts'!$A$1:$H$981,6,0)</f>
        <v>#N/A</v>
      </c>
      <c r="P180" t="e">
        <f>VLOOKUP(N180,'Text facts'!$A$1:$B$981,2,0)</f>
        <v>#N/A</v>
      </c>
      <c r="Q180" t="e">
        <f>VLOOKUP(N180,'Text facts'!$A$1:$C$981,3,0)</f>
        <v>#N/A</v>
      </c>
      <c r="S180" s="1" t="e">
        <f>VLOOKUP(R180,'Text facts'!$A$1:$H$981,6,0)</f>
        <v>#N/A</v>
      </c>
      <c r="T180" t="e">
        <f>VLOOKUP(R180,'Text facts'!$A$1:$B$981,2,0)</f>
        <v>#N/A</v>
      </c>
      <c r="U180" t="e">
        <f>VLOOKUP(R180,'Text facts'!$A$1:$C$981,3,0)</f>
        <v>#N/A</v>
      </c>
      <c r="W180" s="1" t="e">
        <f>VLOOKUP(V180,'Text facts'!$A$1:$H$981,6,0)</f>
        <v>#N/A</v>
      </c>
      <c r="X180" t="e">
        <f>VLOOKUP(V180,'Text facts'!$A$1:$B$981,2,0)</f>
        <v>#N/A</v>
      </c>
      <c r="Y180" t="e">
        <f>VLOOKUP(V180,'Text facts'!$A$1:$C$981,3,0)</f>
        <v>#N/A</v>
      </c>
      <c r="AA180" s="1" t="e">
        <f>VLOOKUP(Z180,'Text facts'!$A$1:$H$981,6,0)</f>
        <v>#N/A</v>
      </c>
      <c r="AB180" t="e">
        <f>VLOOKUP(Z180,'Text facts'!$A$1:$B$981,2,0)</f>
        <v>#N/A</v>
      </c>
      <c r="AC180" t="e">
        <f>VLOOKUP(Z180,'Text facts'!$A$1:$C$981,3,0)</f>
        <v>#N/A</v>
      </c>
      <c r="AE180" s="1" t="e">
        <f>VLOOKUP(AD180,'Text facts'!$A$1:$H$981,6,0)</f>
        <v>#N/A</v>
      </c>
      <c r="AF180" t="e">
        <f>VLOOKUP(AD180,'Text facts'!$A$1:$B$981,2,0)</f>
        <v>#N/A</v>
      </c>
      <c r="AG180" t="e">
        <f>VLOOKUP(AD180,'Text facts'!$A$1:$C$981,3,0)</f>
        <v>#N/A</v>
      </c>
      <c r="AI180" t="e">
        <f>VLOOKUP(AH180,'Text facts'!$A$1:$H$981,6,0)</f>
        <v>#N/A</v>
      </c>
      <c r="AJ180" t="e">
        <f>VLOOKUP(AH180,'Text facts'!$A$1:$B$981,2,0)</f>
        <v>#N/A</v>
      </c>
      <c r="AK180" t="e">
        <f>VLOOKUP(AH180,'Text facts'!$A$1:$C$981,3,0)</f>
        <v>#N/A</v>
      </c>
      <c r="AM180" t="e">
        <f>VLOOKUP(AL180,'Text facts'!$A$1:$H$981,6,0)</f>
        <v>#N/A</v>
      </c>
      <c r="AN180" t="e">
        <f>VLOOKUP(AL180,'Text facts'!$A$1:$B$981,2,0)</f>
        <v>#N/A</v>
      </c>
      <c r="AO180" t="e">
        <f>VLOOKUP(AL180,'Text facts'!$A$1:$C$981,3,0)</f>
        <v>#N/A</v>
      </c>
    </row>
    <row r="181" spans="1:41">
      <c r="A181" s="1" t="s">
        <v>281</v>
      </c>
      <c r="B181" s="1" t="s">
        <v>2019</v>
      </c>
      <c r="C181" s="1" t="str">
        <f>VLOOKUP(B181,'Text facts'!$A$1:$H$981,6,0)</f>
        <v>A98</v>
      </c>
      <c r="D181" t="str">
        <f>VLOOKUP(B181,'Text facts'!$A$1:$B$981,2,0)</f>
        <v>Harry Potter i kamen mudraca</v>
      </c>
      <c r="E181" t="str">
        <f>VLOOKUP(B181,'Text facts'!$A$1:$C$981,3,0)</f>
        <v>Harry Potter and the Philosopher's Stone</v>
      </c>
      <c r="G181" s="1" t="e">
        <f>VLOOKUP(F181,'Text facts'!$A$1:$H$981,6,0)</f>
        <v>#N/A</v>
      </c>
      <c r="H181" t="e">
        <f>VLOOKUP(F181,'Text facts'!$A$1:$B$981,2,0)</f>
        <v>#N/A</v>
      </c>
      <c r="I181" t="e">
        <f>VLOOKUP(F181,'Text facts'!$A$1:$C$981,3,0)</f>
        <v>#N/A</v>
      </c>
      <c r="K181" s="1" t="e">
        <f>VLOOKUP(J181,'Text facts'!$A$1:$H$981,6,0)</f>
        <v>#N/A</v>
      </c>
      <c r="L181" t="e">
        <f>VLOOKUP(J181,'Text facts'!$A$1:$B$981,2,0)</f>
        <v>#N/A</v>
      </c>
      <c r="M181" t="e">
        <f>VLOOKUP(J181,'Text facts'!$A$1:$C$981,3,0)</f>
        <v>#N/A</v>
      </c>
      <c r="O181" s="1" t="e">
        <f>VLOOKUP(N181,'Text facts'!$A$1:$H$981,6,0)</f>
        <v>#N/A</v>
      </c>
      <c r="P181" t="e">
        <f>VLOOKUP(N181,'Text facts'!$A$1:$B$981,2,0)</f>
        <v>#N/A</v>
      </c>
      <c r="Q181" t="e">
        <f>VLOOKUP(N181,'Text facts'!$A$1:$C$981,3,0)</f>
        <v>#N/A</v>
      </c>
      <c r="S181" s="1" t="e">
        <f>VLOOKUP(R181,'Text facts'!$A$1:$H$981,6,0)</f>
        <v>#N/A</v>
      </c>
      <c r="T181" t="e">
        <f>VLOOKUP(R181,'Text facts'!$A$1:$B$981,2,0)</f>
        <v>#N/A</v>
      </c>
      <c r="U181" t="e">
        <f>VLOOKUP(R181,'Text facts'!$A$1:$C$981,3,0)</f>
        <v>#N/A</v>
      </c>
      <c r="W181" s="1" t="e">
        <f>VLOOKUP(V181,'Text facts'!$A$1:$H$981,6,0)</f>
        <v>#N/A</v>
      </c>
      <c r="X181" t="e">
        <f>VLOOKUP(V181,'Text facts'!$A$1:$B$981,2,0)</f>
        <v>#N/A</v>
      </c>
      <c r="Y181" t="e">
        <f>VLOOKUP(V181,'Text facts'!$A$1:$C$981,3,0)</f>
        <v>#N/A</v>
      </c>
      <c r="AA181" s="1" t="e">
        <f>VLOOKUP(Z181,'Text facts'!$A$1:$H$981,6,0)</f>
        <v>#N/A</v>
      </c>
      <c r="AB181" t="e">
        <f>VLOOKUP(Z181,'Text facts'!$A$1:$B$981,2,0)</f>
        <v>#N/A</v>
      </c>
      <c r="AC181" t="e">
        <f>VLOOKUP(Z181,'Text facts'!$A$1:$C$981,3,0)</f>
        <v>#N/A</v>
      </c>
      <c r="AE181" s="1" t="e">
        <f>VLOOKUP(AD181,'Text facts'!$A$1:$H$981,6,0)</f>
        <v>#N/A</v>
      </c>
      <c r="AF181" t="e">
        <f>VLOOKUP(AD181,'Text facts'!$A$1:$B$981,2,0)</f>
        <v>#N/A</v>
      </c>
      <c r="AG181" t="e">
        <f>VLOOKUP(AD181,'Text facts'!$A$1:$C$981,3,0)</f>
        <v>#N/A</v>
      </c>
      <c r="AI181" t="e">
        <f>VLOOKUP(AH181,'Text facts'!$A$1:$H$981,6,0)</f>
        <v>#N/A</v>
      </c>
      <c r="AJ181" t="e">
        <f>VLOOKUP(AH181,'Text facts'!$A$1:$B$981,2,0)</f>
        <v>#N/A</v>
      </c>
      <c r="AK181" t="e">
        <f>VLOOKUP(AH181,'Text facts'!$A$1:$C$981,3,0)</f>
        <v>#N/A</v>
      </c>
      <c r="AM181" t="e">
        <f>VLOOKUP(AL181,'Text facts'!$A$1:$H$981,6,0)</f>
        <v>#N/A</v>
      </c>
      <c r="AN181" t="e">
        <f>VLOOKUP(AL181,'Text facts'!$A$1:$B$981,2,0)</f>
        <v>#N/A</v>
      </c>
      <c r="AO181" t="e">
        <f>VLOOKUP(AL181,'Text facts'!$A$1:$C$981,3,0)</f>
        <v>#N/A</v>
      </c>
    </row>
    <row r="182" spans="1:41">
      <c r="A182" s="1" t="s">
        <v>282</v>
      </c>
      <c r="B182" s="1" t="s">
        <v>2052</v>
      </c>
      <c r="C182" s="1" t="str">
        <f>VLOOKUP(B182,'Text facts'!$A$1:$H$981,6,0)</f>
        <v>A103</v>
      </c>
      <c r="D182" t="str">
        <f>VLOOKUP(B182,'Text facts'!$A$1:$B$981,2,0)</f>
        <v>Prekrasni svijete, gdje si?</v>
      </c>
      <c r="E182" t="str">
        <f>VLOOKUP(B182,'Text facts'!$A$1:$C$981,3,0)</f>
        <v>Beautiful World, Where Are You</v>
      </c>
      <c r="F182" s="1" t="s">
        <v>1571</v>
      </c>
      <c r="G182" s="1" t="str">
        <f>VLOOKUP(F182,'Text facts'!$A$1:$H$981,6,0)</f>
        <v>A30</v>
      </c>
      <c r="H182" t="str">
        <f>VLOOKUP(F182,'Text facts'!$A$1:$B$981,2,0)</f>
        <v>Stranac</v>
      </c>
      <c r="I182" t="str">
        <f>VLOOKUP(F182,'Text facts'!$A$1:$C$981,3,0)</f>
        <v>The Stranger</v>
      </c>
      <c r="K182" s="1" t="e">
        <f>VLOOKUP(J182,'Text facts'!$A$1:$H$981,6,0)</f>
        <v>#N/A</v>
      </c>
      <c r="L182" t="e">
        <f>VLOOKUP(J182,'Text facts'!$A$1:$B$981,2,0)</f>
        <v>#N/A</v>
      </c>
      <c r="M182" t="e">
        <f>VLOOKUP(J182,'Text facts'!$A$1:$C$981,3,0)</f>
        <v>#N/A</v>
      </c>
      <c r="O182" s="1" t="e">
        <f>VLOOKUP(N182,'Text facts'!$A$1:$H$981,6,0)</f>
        <v>#N/A</v>
      </c>
      <c r="P182" t="e">
        <f>VLOOKUP(N182,'Text facts'!$A$1:$B$981,2,0)</f>
        <v>#N/A</v>
      </c>
      <c r="Q182" t="e">
        <f>VLOOKUP(N182,'Text facts'!$A$1:$C$981,3,0)</f>
        <v>#N/A</v>
      </c>
      <c r="S182" s="1" t="e">
        <f>VLOOKUP(R182,'Text facts'!$A$1:$H$981,6,0)</f>
        <v>#N/A</v>
      </c>
      <c r="T182" t="e">
        <f>VLOOKUP(R182,'Text facts'!$A$1:$B$981,2,0)</f>
        <v>#N/A</v>
      </c>
      <c r="U182" t="e">
        <f>VLOOKUP(R182,'Text facts'!$A$1:$C$981,3,0)</f>
        <v>#N/A</v>
      </c>
      <c r="W182" s="1" t="e">
        <f>VLOOKUP(V182,'Text facts'!$A$1:$H$981,6,0)</f>
        <v>#N/A</v>
      </c>
      <c r="X182" t="e">
        <f>VLOOKUP(V182,'Text facts'!$A$1:$B$981,2,0)</f>
        <v>#N/A</v>
      </c>
      <c r="Y182" t="e">
        <f>VLOOKUP(V182,'Text facts'!$A$1:$C$981,3,0)</f>
        <v>#N/A</v>
      </c>
      <c r="AA182" s="1" t="e">
        <f>VLOOKUP(Z182,'Text facts'!$A$1:$H$981,6,0)</f>
        <v>#N/A</v>
      </c>
      <c r="AB182" t="e">
        <f>VLOOKUP(Z182,'Text facts'!$A$1:$B$981,2,0)</f>
        <v>#N/A</v>
      </c>
      <c r="AC182" t="e">
        <f>VLOOKUP(Z182,'Text facts'!$A$1:$C$981,3,0)</f>
        <v>#N/A</v>
      </c>
      <c r="AE182" s="1" t="e">
        <f>VLOOKUP(AD182,'Text facts'!$A$1:$H$981,6,0)</f>
        <v>#N/A</v>
      </c>
      <c r="AF182" t="e">
        <f>VLOOKUP(AD182,'Text facts'!$A$1:$B$981,2,0)</f>
        <v>#N/A</v>
      </c>
      <c r="AG182" t="e">
        <f>VLOOKUP(AD182,'Text facts'!$A$1:$C$981,3,0)</f>
        <v>#N/A</v>
      </c>
      <c r="AI182" t="e">
        <f>VLOOKUP(AH182,'Text facts'!$A$1:$H$981,6,0)</f>
        <v>#N/A</v>
      </c>
      <c r="AJ182" t="e">
        <f>VLOOKUP(AH182,'Text facts'!$A$1:$B$981,2,0)</f>
        <v>#N/A</v>
      </c>
      <c r="AK182" t="e">
        <f>VLOOKUP(AH182,'Text facts'!$A$1:$C$981,3,0)</f>
        <v>#N/A</v>
      </c>
      <c r="AM182" t="e">
        <f>VLOOKUP(AL182,'Text facts'!$A$1:$H$981,6,0)</f>
        <v>#N/A</v>
      </c>
      <c r="AN182" t="e">
        <f>VLOOKUP(AL182,'Text facts'!$A$1:$B$981,2,0)</f>
        <v>#N/A</v>
      </c>
      <c r="AO182" t="e">
        <f>VLOOKUP(AL182,'Text facts'!$A$1:$C$981,3,0)</f>
        <v>#N/A</v>
      </c>
    </row>
    <row r="183" spans="1:41">
      <c r="A183" s="1" t="s">
        <v>283</v>
      </c>
      <c r="B183" s="1" t="s">
        <v>4485</v>
      </c>
      <c r="C183" s="1" t="str">
        <f>VLOOKUP(B183,'Text facts'!$A$1:$H$981,6,0)</f>
        <v>A38</v>
      </c>
      <c r="D183" t="str">
        <f>VLOOKUP(B183,'Text facts'!$A$1:$B$981,2,0)</f>
        <v>Dani zaborava</v>
      </c>
      <c r="E183" t="str">
        <f>VLOOKUP(B183,'Text facts'!$A$1:$C$981,3,0)</f>
        <v>The Days of Abandonment</v>
      </c>
      <c r="F183" s="1" t="s">
        <v>2637</v>
      </c>
      <c r="G183" s="1" t="str">
        <f>VLOOKUP(F183,'Text facts'!$A$1:$H$981,6,0)</f>
        <v>A194</v>
      </c>
      <c r="H183" t="str">
        <f>VLOOKUP(F183,'Text facts'!$A$1:$B$981,2,0)</f>
        <v>Čovjek je čovjeku virus</v>
      </c>
      <c r="I183" t="str">
        <f>VLOOKUP(F183,'Text facts'!$A$1:$C$981,3,0)</f>
        <v>--</v>
      </c>
      <c r="J183" s="1" t="s">
        <v>1791</v>
      </c>
      <c r="K183" s="1" t="str">
        <f>VLOOKUP(J183,'Text facts'!$A$1:$H$981,6,0)</f>
        <v>A43</v>
      </c>
      <c r="L183" t="str">
        <f>VLOOKUP(J183,'Text facts'!$A$1:$B$981,2,0)</f>
        <v>Zločin i kazna</v>
      </c>
      <c r="M183" t="str">
        <f>VLOOKUP(J183,'Text facts'!$A$1:$C$981,3,0)</f>
        <v>Crime and Punishment</v>
      </c>
      <c r="O183" s="1" t="e">
        <f>VLOOKUP(N183,'Text facts'!$A$1:$H$981,6,0)</f>
        <v>#N/A</v>
      </c>
      <c r="P183" t="e">
        <f>VLOOKUP(N183,'Text facts'!$A$1:$B$981,2,0)</f>
        <v>#N/A</v>
      </c>
      <c r="Q183" t="e">
        <f>VLOOKUP(N183,'Text facts'!$A$1:$C$981,3,0)</f>
        <v>#N/A</v>
      </c>
      <c r="S183" s="1" t="e">
        <f>VLOOKUP(R183,'Text facts'!$A$1:$H$981,6,0)</f>
        <v>#N/A</v>
      </c>
      <c r="T183" t="e">
        <f>VLOOKUP(R183,'Text facts'!$A$1:$B$981,2,0)</f>
        <v>#N/A</v>
      </c>
      <c r="U183" t="e">
        <f>VLOOKUP(R183,'Text facts'!$A$1:$C$981,3,0)</f>
        <v>#N/A</v>
      </c>
      <c r="W183" s="1" t="e">
        <f>VLOOKUP(V183,'Text facts'!$A$1:$H$981,6,0)</f>
        <v>#N/A</v>
      </c>
      <c r="X183" t="e">
        <f>VLOOKUP(V183,'Text facts'!$A$1:$B$981,2,0)</f>
        <v>#N/A</v>
      </c>
      <c r="Y183" t="e">
        <f>VLOOKUP(V183,'Text facts'!$A$1:$C$981,3,0)</f>
        <v>#N/A</v>
      </c>
      <c r="AA183" s="1" t="e">
        <f>VLOOKUP(Z183,'Text facts'!$A$1:$H$981,6,0)</f>
        <v>#N/A</v>
      </c>
      <c r="AB183" t="e">
        <f>VLOOKUP(Z183,'Text facts'!$A$1:$B$981,2,0)</f>
        <v>#N/A</v>
      </c>
      <c r="AC183" t="e">
        <f>VLOOKUP(Z183,'Text facts'!$A$1:$C$981,3,0)</f>
        <v>#N/A</v>
      </c>
      <c r="AE183" s="1" t="e">
        <f>VLOOKUP(AD183,'Text facts'!$A$1:$H$981,6,0)</f>
        <v>#N/A</v>
      </c>
      <c r="AF183" t="e">
        <f>VLOOKUP(AD183,'Text facts'!$A$1:$B$981,2,0)</f>
        <v>#N/A</v>
      </c>
      <c r="AG183" t="e">
        <f>VLOOKUP(AD183,'Text facts'!$A$1:$C$981,3,0)</f>
        <v>#N/A</v>
      </c>
      <c r="AI183" t="e">
        <f>VLOOKUP(AH183,'Text facts'!$A$1:$H$981,6,0)</f>
        <v>#N/A</v>
      </c>
      <c r="AJ183" t="e">
        <f>VLOOKUP(AH183,'Text facts'!$A$1:$B$981,2,0)</f>
        <v>#N/A</v>
      </c>
      <c r="AK183" t="e">
        <f>VLOOKUP(AH183,'Text facts'!$A$1:$C$981,3,0)</f>
        <v>#N/A</v>
      </c>
      <c r="AM183" t="e">
        <f>VLOOKUP(AL183,'Text facts'!$A$1:$H$981,6,0)</f>
        <v>#N/A</v>
      </c>
      <c r="AN183" t="e">
        <f>VLOOKUP(AL183,'Text facts'!$A$1:$B$981,2,0)</f>
        <v>#N/A</v>
      </c>
      <c r="AO183" t="e">
        <f>VLOOKUP(AL183,'Text facts'!$A$1:$C$981,3,0)</f>
        <v>#N/A</v>
      </c>
    </row>
    <row r="184" spans="1:41">
      <c r="A184" s="1" t="s">
        <v>285</v>
      </c>
      <c r="B184" s="1" t="s">
        <v>4499</v>
      </c>
      <c r="C184" s="1" t="str">
        <f>VLOOKUP(B184,'Text facts'!$A$1:$H$981,6,0)</f>
        <v>A422</v>
      </c>
      <c r="D184" t="str">
        <f>VLOOKUP(B184,'Text facts'!$A$1:$B$981,2,0)</f>
        <v>--</v>
      </c>
      <c r="E184" t="str">
        <f>VLOOKUP(B184,'Text facts'!$A$1:$C$981,3,0)</f>
        <v>Insult and the Making of the Gay Self</v>
      </c>
      <c r="G184" s="1" t="e">
        <f>VLOOKUP(F184,'Text facts'!$A$1:$H$981,6,0)</f>
        <v>#N/A</v>
      </c>
      <c r="H184" t="e">
        <f>VLOOKUP(F184,'Text facts'!$A$1:$B$981,2,0)</f>
        <v>#N/A</v>
      </c>
      <c r="I184" t="e">
        <f>VLOOKUP(F184,'Text facts'!$A$1:$C$981,3,0)</f>
        <v>#N/A</v>
      </c>
      <c r="K184" s="1" t="e">
        <f>VLOOKUP(J184,'Text facts'!$A$1:$H$981,6,0)</f>
        <v>#N/A</v>
      </c>
      <c r="L184" t="e">
        <f>VLOOKUP(J184,'Text facts'!$A$1:$B$981,2,0)</f>
        <v>#N/A</v>
      </c>
      <c r="M184" t="e">
        <f>VLOOKUP(J184,'Text facts'!$A$1:$C$981,3,0)</f>
        <v>#N/A</v>
      </c>
      <c r="O184" s="1" t="e">
        <f>VLOOKUP(N184,'Text facts'!$A$1:$H$981,6,0)</f>
        <v>#N/A</v>
      </c>
      <c r="P184" t="e">
        <f>VLOOKUP(N184,'Text facts'!$A$1:$B$981,2,0)</f>
        <v>#N/A</v>
      </c>
      <c r="Q184" t="e">
        <f>VLOOKUP(N184,'Text facts'!$A$1:$C$981,3,0)</f>
        <v>#N/A</v>
      </c>
      <c r="S184" s="1" t="e">
        <f>VLOOKUP(R184,'Text facts'!$A$1:$H$981,6,0)</f>
        <v>#N/A</v>
      </c>
      <c r="T184" t="e">
        <f>VLOOKUP(R184,'Text facts'!$A$1:$B$981,2,0)</f>
        <v>#N/A</v>
      </c>
      <c r="U184" t="e">
        <f>VLOOKUP(R184,'Text facts'!$A$1:$C$981,3,0)</f>
        <v>#N/A</v>
      </c>
      <c r="W184" s="1" t="e">
        <f>VLOOKUP(V184,'Text facts'!$A$1:$H$981,6,0)</f>
        <v>#N/A</v>
      </c>
      <c r="X184" t="e">
        <f>VLOOKUP(V184,'Text facts'!$A$1:$B$981,2,0)</f>
        <v>#N/A</v>
      </c>
      <c r="Y184" t="e">
        <f>VLOOKUP(V184,'Text facts'!$A$1:$C$981,3,0)</f>
        <v>#N/A</v>
      </c>
      <c r="AA184" s="1" t="e">
        <f>VLOOKUP(Z184,'Text facts'!$A$1:$H$981,6,0)</f>
        <v>#N/A</v>
      </c>
      <c r="AB184" t="e">
        <f>VLOOKUP(Z184,'Text facts'!$A$1:$B$981,2,0)</f>
        <v>#N/A</v>
      </c>
      <c r="AC184" t="e">
        <f>VLOOKUP(Z184,'Text facts'!$A$1:$C$981,3,0)</f>
        <v>#N/A</v>
      </c>
      <c r="AE184" s="1" t="e">
        <f>VLOOKUP(AD184,'Text facts'!$A$1:$H$981,6,0)</f>
        <v>#N/A</v>
      </c>
      <c r="AF184" t="e">
        <f>VLOOKUP(AD184,'Text facts'!$A$1:$B$981,2,0)</f>
        <v>#N/A</v>
      </c>
      <c r="AG184" t="e">
        <f>VLOOKUP(AD184,'Text facts'!$A$1:$C$981,3,0)</f>
        <v>#N/A</v>
      </c>
      <c r="AI184" t="e">
        <f>VLOOKUP(AH184,'Text facts'!$A$1:$H$981,6,0)</f>
        <v>#N/A</v>
      </c>
      <c r="AJ184" t="e">
        <f>VLOOKUP(AH184,'Text facts'!$A$1:$B$981,2,0)</f>
        <v>#N/A</v>
      </c>
      <c r="AK184" t="e">
        <f>VLOOKUP(AH184,'Text facts'!$A$1:$C$981,3,0)</f>
        <v>#N/A</v>
      </c>
      <c r="AM184" t="e">
        <f>VLOOKUP(AL184,'Text facts'!$A$1:$H$981,6,0)</f>
        <v>#N/A</v>
      </c>
      <c r="AN184" t="e">
        <f>VLOOKUP(AL184,'Text facts'!$A$1:$B$981,2,0)</f>
        <v>#N/A</v>
      </c>
      <c r="AO184" t="e">
        <f>VLOOKUP(AL184,'Text facts'!$A$1:$C$981,3,0)</f>
        <v>#N/A</v>
      </c>
    </row>
    <row r="185" spans="1:41">
      <c r="A185" s="1" t="s">
        <v>287</v>
      </c>
      <c r="C185" s="1" t="e">
        <f>VLOOKUP(B185,'Text facts'!$A$1:$H$981,6,0)</f>
        <v>#N/A</v>
      </c>
      <c r="D185" t="e">
        <f>VLOOKUP(B185,'Text facts'!$A$1:$B$981,2,0)</f>
        <v>#N/A</v>
      </c>
      <c r="E185" t="e">
        <f>VLOOKUP(B185,'Text facts'!$A$1:$C$981,3,0)</f>
        <v>#N/A</v>
      </c>
      <c r="G185" s="1" t="e">
        <f>VLOOKUP(F185,'Text facts'!$A$1:$H$981,6,0)</f>
        <v>#N/A</v>
      </c>
      <c r="H185" t="e">
        <f>VLOOKUP(F185,'Text facts'!$A$1:$B$981,2,0)</f>
        <v>#N/A</v>
      </c>
      <c r="I185" t="e">
        <f>VLOOKUP(F185,'Text facts'!$A$1:$C$981,3,0)</f>
        <v>#N/A</v>
      </c>
      <c r="K185" s="1" t="e">
        <f>VLOOKUP(J185,'Text facts'!$A$1:$H$981,6,0)</f>
        <v>#N/A</v>
      </c>
      <c r="L185" t="e">
        <f>VLOOKUP(J185,'Text facts'!$A$1:$B$981,2,0)</f>
        <v>#N/A</v>
      </c>
      <c r="M185" t="e">
        <f>VLOOKUP(J185,'Text facts'!$A$1:$C$981,3,0)</f>
        <v>#N/A</v>
      </c>
      <c r="O185" s="1" t="e">
        <f>VLOOKUP(N185,'Text facts'!$A$1:$H$981,6,0)</f>
        <v>#N/A</v>
      </c>
      <c r="P185" t="e">
        <f>VLOOKUP(N185,'Text facts'!$A$1:$B$981,2,0)</f>
        <v>#N/A</v>
      </c>
      <c r="Q185" t="e">
        <f>VLOOKUP(N185,'Text facts'!$A$1:$C$981,3,0)</f>
        <v>#N/A</v>
      </c>
      <c r="S185" s="1" t="e">
        <f>VLOOKUP(R185,'Text facts'!$A$1:$H$981,6,0)</f>
        <v>#N/A</v>
      </c>
      <c r="T185" t="e">
        <f>VLOOKUP(R185,'Text facts'!$A$1:$B$981,2,0)</f>
        <v>#N/A</v>
      </c>
      <c r="U185" t="e">
        <f>VLOOKUP(R185,'Text facts'!$A$1:$C$981,3,0)</f>
        <v>#N/A</v>
      </c>
      <c r="W185" s="1" t="e">
        <f>VLOOKUP(V185,'Text facts'!$A$1:$H$981,6,0)</f>
        <v>#N/A</v>
      </c>
      <c r="X185" t="e">
        <f>VLOOKUP(V185,'Text facts'!$A$1:$B$981,2,0)</f>
        <v>#N/A</v>
      </c>
      <c r="Y185" t="e">
        <f>VLOOKUP(V185,'Text facts'!$A$1:$C$981,3,0)</f>
        <v>#N/A</v>
      </c>
      <c r="AA185" s="1" t="e">
        <f>VLOOKUP(Z185,'Text facts'!$A$1:$H$981,6,0)</f>
        <v>#N/A</v>
      </c>
      <c r="AB185" t="e">
        <f>VLOOKUP(Z185,'Text facts'!$A$1:$B$981,2,0)</f>
        <v>#N/A</v>
      </c>
      <c r="AC185" t="e">
        <f>VLOOKUP(Z185,'Text facts'!$A$1:$C$981,3,0)</f>
        <v>#N/A</v>
      </c>
      <c r="AE185" s="1" t="e">
        <f>VLOOKUP(AD185,'Text facts'!$A$1:$H$981,6,0)</f>
        <v>#N/A</v>
      </c>
      <c r="AF185" t="e">
        <f>VLOOKUP(AD185,'Text facts'!$A$1:$B$981,2,0)</f>
        <v>#N/A</v>
      </c>
      <c r="AG185" t="e">
        <f>VLOOKUP(AD185,'Text facts'!$A$1:$C$981,3,0)</f>
        <v>#N/A</v>
      </c>
      <c r="AI185" t="e">
        <f>VLOOKUP(AH185,'Text facts'!$A$1:$H$981,6,0)</f>
        <v>#N/A</v>
      </c>
      <c r="AJ185" t="e">
        <f>VLOOKUP(AH185,'Text facts'!$A$1:$B$981,2,0)</f>
        <v>#N/A</v>
      </c>
      <c r="AK185" t="e">
        <f>VLOOKUP(AH185,'Text facts'!$A$1:$C$981,3,0)</f>
        <v>#N/A</v>
      </c>
      <c r="AM185" t="e">
        <f>VLOOKUP(AL185,'Text facts'!$A$1:$H$981,6,0)</f>
        <v>#N/A</v>
      </c>
      <c r="AN185" t="e">
        <f>VLOOKUP(AL185,'Text facts'!$A$1:$B$981,2,0)</f>
        <v>#N/A</v>
      </c>
      <c r="AO185" t="e">
        <f>VLOOKUP(AL185,'Text facts'!$A$1:$C$981,3,0)</f>
        <v>#N/A</v>
      </c>
    </row>
    <row r="186" spans="1:41">
      <c r="A186" s="1" t="s">
        <v>288</v>
      </c>
      <c r="B186" s="1" t="s">
        <v>4520</v>
      </c>
      <c r="C186" s="1" t="str">
        <f>VLOOKUP(B186,'Text facts'!$A$1:$H$981,6,0)</f>
        <v>A490</v>
      </c>
      <c r="D186" t="str">
        <f>VLOOKUP(B186,'Text facts'!$A$1:$B$981,2,0)</f>
        <v>Teorija spoznaje</v>
      </c>
      <c r="E186" t="str">
        <f>VLOOKUP(B186,'Text facts'!$A$1:$C$981,3,0)</f>
        <v>--</v>
      </c>
      <c r="F186" s="1" t="s">
        <v>1389</v>
      </c>
      <c r="G186" s="1" t="s">
        <v>1815</v>
      </c>
      <c r="H186" t="str">
        <f>VLOOKUP(F186,'Text facts'!$A$1:$B$981,2,0)</f>
        <v>[NEMA NASLOVA]</v>
      </c>
      <c r="I186" t="str">
        <f>VLOOKUP(F186,'Text facts'!$A$1:$C$981,3,0)</f>
        <v>[NO TITLE]</v>
      </c>
      <c r="J186" s="1" t="s">
        <v>1394</v>
      </c>
      <c r="K186" s="1" t="str">
        <f>VLOOKUP(J186,'Text facts'!$A$1:$H$981,6,0)</f>
        <v>A1</v>
      </c>
      <c r="L186">
        <f>VLOOKUP(J186,'Text facts'!$A$1:$B$981,2,0)</f>
        <v>1984</v>
      </c>
      <c r="M186">
        <f>VLOOKUP(J186,'Text facts'!$A$1:$C$981,3,0)</f>
        <v>1984</v>
      </c>
      <c r="N186" s="1" t="s">
        <v>1834</v>
      </c>
      <c r="O186" s="1" t="str">
        <f>VLOOKUP(N186,'Text facts'!$A$1:$H$981,6,0)</f>
        <v>A1</v>
      </c>
      <c r="P186" t="str">
        <f>VLOOKUP(N186,'Text facts'!$A$1:$B$981,2,0)</f>
        <v>Životinjska farma</v>
      </c>
      <c r="Q186" t="str">
        <f>VLOOKUP(N186,'Text facts'!$A$1:$C$981,3,0)</f>
        <v>Animal Farm</v>
      </c>
      <c r="R186" s="1" t="s">
        <v>3955</v>
      </c>
      <c r="S186" s="1" t="str">
        <f>VLOOKUP(R186,'Text facts'!$A$1:$H$981,6,0)</f>
        <v>A88</v>
      </c>
      <c r="T186" t="str">
        <f>VLOOKUP(R186,'Text facts'!$A$1:$B$981,2,0)</f>
        <v>Winnetou</v>
      </c>
      <c r="U186" t="str">
        <f>VLOOKUP(R186,'Text facts'!$A$1:$C$981,3,0)</f>
        <v>Winnetou</v>
      </c>
      <c r="V186" s="1" t="s">
        <v>1389</v>
      </c>
      <c r="W186" s="1" t="s">
        <v>4524</v>
      </c>
      <c r="X186" t="str">
        <f>VLOOKUP(V186,'Text facts'!$A$1:$B$981,2,0)</f>
        <v>[NEMA NASLOVA]</v>
      </c>
      <c r="Y186" t="str">
        <f>VLOOKUP(V186,'Text facts'!$A$1:$C$981,3,0)</f>
        <v>[NO TITLE]</v>
      </c>
      <c r="AA186" s="1" t="e">
        <f>VLOOKUP(Z186,'Text facts'!$A$1:$H$981,6,0)</f>
        <v>#N/A</v>
      </c>
      <c r="AB186" t="e">
        <f>VLOOKUP(Z186,'Text facts'!$A$1:$B$981,2,0)</f>
        <v>#N/A</v>
      </c>
      <c r="AC186" t="e">
        <f>VLOOKUP(Z186,'Text facts'!$A$1:$C$981,3,0)</f>
        <v>#N/A</v>
      </c>
      <c r="AE186" s="1" t="e">
        <f>VLOOKUP(AD186,'Text facts'!$A$1:$H$981,6,0)</f>
        <v>#N/A</v>
      </c>
      <c r="AF186" t="e">
        <f>VLOOKUP(AD186,'Text facts'!$A$1:$B$981,2,0)</f>
        <v>#N/A</v>
      </c>
      <c r="AG186" t="e">
        <f>VLOOKUP(AD186,'Text facts'!$A$1:$C$981,3,0)</f>
        <v>#N/A</v>
      </c>
      <c r="AI186" t="e">
        <f>VLOOKUP(AH186,'Text facts'!$A$1:$H$981,6,0)</f>
        <v>#N/A</v>
      </c>
      <c r="AJ186" t="e">
        <f>VLOOKUP(AH186,'Text facts'!$A$1:$B$981,2,0)</f>
        <v>#N/A</v>
      </c>
      <c r="AK186" t="e">
        <f>VLOOKUP(AH186,'Text facts'!$A$1:$C$981,3,0)</f>
        <v>#N/A</v>
      </c>
      <c r="AM186" t="e">
        <f>VLOOKUP(AL186,'Text facts'!$A$1:$H$981,6,0)</f>
        <v>#N/A</v>
      </c>
      <c r="AN186" t="e">
        <f>VLOOKUP(AL186,'Text facts'!$A$1:$B$981,2,0)</f>
        <v>#N/A</v>
      </c>
      <c r="AO186" t="e">
        <f>VLOOKUP(AL186,'Text facts'!$A$1:$C$981,3,0)</f>
        <v>#N/A</v>
      </c>
    </row>
    <row r="187" spans="1:41">
      <c r="A187" s="1" t="s">
        <v>291</v>
      </c>
      <c r="B187" s="1" t="s">
        <v>1547</v>
      </c>
      <c r="C187" s="1" t="str">
        <f>VLOOKUP(B187,'Text facts'!$A$1:$H$981,6,0)</f>
        <v>A25</v>
      </c>
      <c r="D187" t="str">
        <f>VLOOKUP(B187,'Text facts'!$A$1:$B$981,2,0)</f>
        <v>Ime ruže</v>
      </c>
      <c r="E187" t="str">
        <f>VLOOKUP(B187,'Text facts'!$A$1:$C$981,3,0)</f>
        <v>The Name of the Rose</v>
      </c>
      <c r="F187" s="1" t="s">
        <v>4539</v>
      </c>
      <c r="G187" s="1" t="str">
        <f>VLOOKUP(F187,'Text facts'!$A$1:$H$981,6,0)</f>
        <v>A494</v>
      </c>
      <c r="H187" t="str">
        <f>VLOOKUP(F187,'Text facts'!$A$1:$B$981,2,0)</f>
        <v>Orkanski visovi</v>
      </c>
      <c r="I187" t="str">
        <f>VLOOKUP(F187,'Text facts'!$A$1:$C$981,3,0)</f>
        <v>Wuthering Heights</v>
      </c>
      <c r="J187" s="1" t="s">
        <v>1389</v>
      </c>
      <c r="K187" s="1" t="s">
        <v>1580</v>
      </c>
      <c r="L187" t="str">
        <f>VLOOKUP(J187,'Text facts'!$A$1:$B$981,2,0)</f>
        <v>[NEMA NASLOVA]</v>
      </c>
      <c r="M187" t="str">
        <f>VLOOKUP(J187,'Text facts'!$A$1:$C$981,3,0)</f>
        <v>[NO TITLE]</v>
      </c>
      <c r="N187" s="1" t="s">
        <v>4545</v>
      </c>
      <c r="O187" s="1" t="str">
        <f>VLOOKUP(N187,'Text facts'!$A$1:$H$981,6,0)</f>
        <v>A495</v>
      </c>
      <c r="P187" t="str">
        <f>VLOOKUP(N187,'Text facts'!$A$1:$B$981,2,0)</f>
        <v>Ivanhoe</v>
      </c>
      <c r="Q187" t="str">
        <f>VLOOKUP(N187,'Text facts'!$A$1:$C$981,3,0)</f>
        <v>Ivanhoe</v>
      </c>
      <c r="R187" s="1" t="s">
        <v>2234</v>
      </c>
      <c r="S187" s="1" t="str">
        <f>VLOOKUP(R187,'Text facts'!$A$1:$H$981,6,0)</f>
        <v>A129</v>
      </c>
      <c r="T187" t="str">
        <f>VLOOKUP(R187,'Text facts'!$A$1:$B$981,2,0)</f>
        <v>Ana Karenjina</v>
      </c>
      <c r="U187" t="str">
        <f>VLOOKUP(R187,'Text facts'!$A$1:$C$981,3,0)</f>
        <v>Anna Karenina</v>
      </c>
      <c r="W187" s="1" t="e">
        <f>VLOOKUP(V187,'Text facts'!$A$1:$H$981,6,0)</f>
        <v>#N/A</v>
      </c>
      <c r="X187" t="e">
        <f>VLOOKUP(V187,'Text facts'!$A$1:$B$981,2,0)</f>
        <v>#N/A</v>
      </c>
      <c r="Y187" t="e">
        <f>VLOOKUP(V187,'Text facts'!$A$1:$C$981,3,0)</f>
        <v>#N/A</v>
      </c>
      <c r="AA187" s="1" t="e">
        <f>VLOOKUP(Z187,'Text facts'!$A$1:$H$981,6,0)</f>
        <v>#N/A</v>
      </c>
      <c r="AB187" t="e">
        <f>VLOOKUP(Z187,'Text facts'!$A$1:$B$981,2,0)</f>
        <v>#N/A</v>
      </c>
      <c r="AC187" t="e">
        <f>VLOOKUP(Z187,'Text facts'!$A$1:$C$981,3,0)</f>
        <v>#N/A</v>
      </c>
      <c r="AE187" s="1" t="e">
        <f>VLOOKUP(AD187,'Text facts'!$A$1:$H$981,6,0)</f>
        <v>#N/A</v>
      </c>
      <c r="AF187" t="e">
        <f>VLOOKUP(AD187,'Text facts'!$A$1:$B$981,2,0)</f>
        <v>#N/A</v>
      </c>
      <c r="AG187" t="e">
        <f>VLOOKUP(AD187,'Text facts'!$A$1:$C$981,3,0)</f>
        <v>#N/A</v>
      </c>
      <c r="AI187" t="e">
        <f>VLOOKUP(AH187,'Text facts'!$A$1:$H$981,6,0)</f>
        <v>#N/A</v>
      </c>
      <c r="AJ187" t="e">
        <f>VLOOKUP(AH187,'Text facts'!$A$1:$B$981,2,0)</f>
        <v>#N/A</v>
      </c>
      <c r="AK187" t="e">
        <f>VLOOKUP(AH187,'Text facts'!$A$1:$C$981,3,0)</f>
        <v>#N/A</v>
      </c>
      <c r="AM187" t="e">
        <f>VLOOKUP(AL187,'Text facts'!$A$1:$H$981,6,0)</f>
        <v>#N/A</v>
      </c>
      <c r="AN187" t="e">
        <f>VLOOKUP(AL187,'Text facts'!$A$1:$B$981,2,0)</f>
        <v>#N/A</v>
      </c>
      <c r="AO187" t="e">
        <f>VLOOKUP(AL187,'Text facts'!$A$1:$C$981,3,0)</f>
        <v>#N/A</v>
      </c>
    </row>
    <row r="188" spans="1:41">
      <c r="A188" s="1" t="s">
        <v>292</v>
      </c>
      <c r="B188" s="1" t="s">
        <v>1389</v>
      </c>
      <c r="C188" s="1" t="s">
        <v>1580</v>
      </c>
      <c r="D188" t="str">
        <f>VLOOKUP(B188,'Text facts'!$A$1:$B$981,2,0)</f>
        <v>[NEMA NASLOVA]</v>
      </c>
      <c r="E188" t="str">
        <f>VLOOKUP(B188,'Text facts'!$A$1:$C$981,3,0)</f>
        <v>[NO TITLE]</v>
      </c>
      <c r="F188" s="1" t="s">
        <v>3100</v>
      </c>
      <c r="G188" s="1" t="str">
        <f>VLOOKUP(F188,'Text facts'!$A$1:$H$981,6,0)</f>
        <v>A264</v>
      </c>
      <c r="H188" t="str">
        <f>VLOOKUP(F188,'Text facts'!$A$1:$B$981,2,0)</f>
        <v>Tihi Don</v>
      </c>
      <c r="I188" t="str">
        <f>VLOOKUP(F188,'Text facts'!$A$1:$C$981,3,0)</f>
        <v>And Quiet Flows the Don</v>
      </c>
      <c r="J188" s="1" t="s">
        <v>1389</v>
      </c>
      <c r="K188" s="1" t="s">
        <v>4386</v>
      </c>
      <c r="L188" t="str">
        <f>VLOOKUP(J188,'Text facts'!$A$1:$B$981,2,0)</f>
        <v>[NEMA NASLOVA]</v>
      </c>
      <c r="M188" t="str">
        <f>VLOOKUP(J188,'Text facts'!$A$1:$C$981,3,0)</f>
        <v>[NO TITLE]</v>
      </c>
      <c r="N188" s="1" t="s">
        <v>1389</v>
      </c>
      <c r="O188" s="1" t="s">
        <v>1845</v>
      </c>
      <c r="P188" t="str">
        <f>VLOOKUP(N188,'Text facts'!$A$1:$B$981,2,0)</f>
        <v>[NEMA NASLOVA]</v>
      </c>
      <c r="Q188" t="str">
        <f>VLOOKUP(N188,'Text facts'!$A$1:$C$981,3,0)</f>
        <v>[NO TITLE]</v>
      </c>
      <c r="R188" s="1" t="s">
        <v>3757</v>
      </c>
      <c r="S188" s="1" t="str">
        <f>VLOOKUP(R188,'Text facts'!$A$1:$H$981,6,0)</f>
        <v>A142</v>
      </c>
      <c r="T188" t="str">
        <f>VLOOKUP(R188,'Text facts'!$A$1:$B$981,2,0)</f>
        <v>Hotel Zagorje</v>
      </c>
      <c r="U188" t="str">
        <f>VLOOKUP(R188,'Text facts'!$A$1:$C$981,3,0)</f>
        <v>The Hotel Tito</v>
      </c>
      <c r="V188" s="1" t="s">
        <v>1876</v>
      </c>
      <c r="W188" s="1" t="str">
        <f>VLOOKUP(V188,'Text facts'!$A$1:$H$981,6,0)</f>
        <v>A76</v>
      </c>
      <c r="X188" t="str">
        <f>VLOOKUP(V188,'Text facts'!$A$1:$B$981,2,0)</f>
        <v>Ciganin, ali najljepši</v>
      </c>
      <c r="Y188" t="str">
        <f>VLOOKUP(V188,'Text facts'!$A$1:$C$981,3,0)</f>
        <v>Gypsy, But the Fairest of Them All</v>
      </c>
      <c r="AA188" s="1" t="e">
        <f>VLOOKUP(Z188,'Text facts'!$A$1:$H$981,6,0)</f>
        <v>#N/A</v>
      </c>
      <c r="AB188" t="e">
        <f>VLOOKUP(Z188,'Text facts'!$A$1:$B$981,2,0)</f>
        <v>#N/A</v>
      </c>
      <c r="AC188" t="e">
        <f>VLOOKUP(Z188,'Text facts'!$A$1:$C$981,3,0)</f>
        <v>#N/A</v>
      </c>
      <c r="AE188" s="1" t="e">
        <f>VLOOKUP(AD188,'Text facts'!$A$1:$H$981,6,0)</f>
        <v>#N/A</v>
      </c>
      <c r="AF188" t="e">
        <f>VLOOKUP(AD188,'Text facts'!$A$1:$B$981,2,0)</f>
        <v>#N/A</v>
      </c>
      <c r="AG188" t="e">
        <f>VLOOKUP(AD188,'Text facts'!$A$1:$C$981,3,0)</f>
        <v>#N/A</v>
      </c>
      <c r="AI188" t="e">
        <f>VLOOKUP(AH188,'Text facts'!$A$1:$H$981,6,0)</f>
        <v>#N/A</v>
      </c>
      <c r="AJ188" t="e">
        <f>VLOOKUP(AH188,'Text facts'!$A$1:$B$981,2,0)</f>
        <v>#N/A</v>
      </c>
      <c r="AK188" t="e">
        <f>VLOOKUP(AH188,'Text facts'!$A$1:$C$981,3,0)</f>
        <v>#N/A</v>
      </c>
      <c r="AM188" t="e">
        <f>VLOOKUP(AL188,'Text facts'!$A$1:$H$981,6,0)</f>
        <v>#N/A</v>
      </c>
      <c r="AN188" t="e">
        <f>VLOOKUP(AL188,'Text facts'!$A$1:$B$981,2,0)</f>
        <v>#N/A</v>
      </c>
      <c r="AO188" t="e">
        <f>VLOOKUP(AL188,'Text facts'!$A$1:$C$981,3,0)</f>
        <v>#N/A</v>
      </c>
    </row>
    <row r="189" spans="1:41">
      <c r="A189" s="1" t="s">
        <v>293</v>
      </c>
      <c r="B189" s="1" t="s">
        <v>3013</v>
      </c>
      <c r="C189" s="1" t="str">
        <f>VLOOKUP(B189,'Text facts'!$A$1:$H$981,6,0)</f>
        <v>A87</v>
      </c>
      <c r="D189" t="str">
        <f>VLOOKUP(B189,'Text facts'!$A$1:$B$981,2,0)</f>
        <v>Travnička hronika</v>
      </c>
      <c r="E189" t="str">
        <f>VLOOKUP(B189,'Text facts'!$A$1:$C$981,3,0)</f>
        <v>Bosnian Chronicle</v>
      </c>
      <c r="F189" s="1" t="s">
        <v>3008</v>
      </c>
      <c r="G189" s="1" t="str">
        <f>VLOOKUP(F189,'Text facts'!$A$1:$H$981,6,0)</f>
        <v>A252</v>
      </c>
      <c r="H189" t="str">
        <f>VLOOKUP(F189,'Text facts'!$A$1:$B$981,2,0)</f>
        <v>Mrtve duše</v>
      </c>
      <c r="I189" t="str">
        <f>VLOOKUP(F189,'Text facts'!$A$1:$C$981,3,0)</f>
        <v>Dead Souls</v>
      </c>
      <c r="J189" s="1" t="s">
        <v>1389</v>
      </c>
      <c r="K189" s="1" t="s">
        <v>2481</v>
      </c>
      <c r="L189" t="str">
        <f>VLOOKUP(J189,'Text facts'!$A$1:$B$981,2,0)</f>
        <v>[NEMA NASLOVA]</v>
      </c>
      <c r="M189" t="str">
        <f>VLOOKUP(J189,'Text facts'!$A$1:$C$981,3,0)</f>
        <v>[NO TITLE]</v>
      </c>
      <c r="N189" s="1" t="s">
        <v>2634</v>
      </c>
      <c r="O189" s="1" t="str">
        <f>VLOOKUP(N189,'Text facts'!$A$1:$H$981,6,0)</f>
        <v>A82</v>
      </c>
      <c r="P189" t="str">
        <f>VLOOKUP(N189,'Text facts'!$A$1:$B$981,2,0)</f>
        <v>Gospoda Glembajevi</v>
      </c>
      <c r="Q189" t="str">
        <f>VLOOKUP(N189,'Text facts'!$A$1:$C$981,3,0)</f>
        <v>Messrs. Glembay</v>
      </c>
      <c r="R189" s="1" t="s">
        <v>4442</v>
      </c>
      <c r="S189" s="1" t="str">
        <f>VLOOKUP(R189,'Text facts'!$A$1:$H$981,6,0)</f>
        <v>A480</v>
      </c>
      <c r="T189" t="str">
        <f>VLOOKUP(R189,'Text facts'!$A$1:$B$981,2,0)</f>
        <v>Osman</v>
      </c>
      <c r="U189" t="str">
        <f>VLOOKUP(R189,'Text facts'!$A$1:$C$981,3,0)</f>
        <v>Osman</v>
      </c>
      <c r="W189" s="1" t="e">
        <f>VLOOKUP(V189,'Text facts'!$A$1:$H$981,6,0)</f>
        <v>#N/A</v>
      </c>
      <c r="X189" t="e">
        <f>VLOOKUP(V189,'Text facts'!$A$1:$B$981,2,0)</f>
        <v>#N/A</v>
      </c>
      <c r="Y189" t="e">
        <f>VLOOKUP(V189,'Text facts'!$A$1:$C$981,3,0)</f>
        <v>#N/A</v>
      </c>
      <c r="AA189" s="1" t="e">
        <f>VLOOKUP(Z189,'Text facts'!$A$1:$H$981,6,0)</f>
        <v>#N/A</v>
      </c>
      <c r="AB189" t="e">
        <f>VLOOKUP(Z189,'Text facts'!$A$1:$B$981,2,0)</f>
        <v>#N/A</v>
      </c>
      <c r="AC189" t="e">
        <f>VLOOKUP(Z189,'Text facts'!$A$1:$C$981,3,0)</f>
        <v>#N/A</v>
      </c>
      <c r="AE189" s="1" t="e">
        <f>VLOOKUP(AD189,'Text facts'!$A$1:$H$981,6,0)</f>
        <v>#N/A</v>
      </c>
      <c r="AF189" t="e">
        <f>VLOOKUP(AD189,'Text facts'!$A$1:$B$981,2,0)</f>
        <v>#N/A</v>
      </c>
      <c r="AG189" t="e">
        <f>VLOOKUP(AD189,'Text facts'!$A$1:$C$981,3,0)</f>
        <v>#N/A</v>
      </c>
      <c r="AI189" t="e">
        <f>VLOOKUP(AH189,'Text facts'!$A$1:$H$981,6,0)</f>
        <v>#N/A</v>
      </c>
      <c r="AJ189" t="e">
        <f>VLOOKUP(AH189,'Text facts'!$A$1:$B$981,2,0)</f>
        <v>#N/A</v>
      </c>
      <c r="AK189" t="e">
        <f>VLOOKUP(AH189,'Text facts'!$A$1:$C$981,3,0)</f>
        <v>#N/A</v>
      </c>
      <c r="AM189" t="e">
        <f>VLOOKUP(AL189,'Text facts'!$A$1:$H$981,6,0)</f>
        <v>#N/A</v>
      </c>
      <c r="AN189" t="e">
        <f>VLOOKUP(AL189,'Text facts'!$A$1:$B$981,2,0)</f>
        <v>#N/A</v>
      </c>
      <c r="AO189" t="e">
        <f>VLOOKUP(AL189,'Text facts'!$A$1:$C$981,3,0)</f>
        <v>#N/A</v>
      </c>
    </row>
    <row r="190" spans="1:41">
      <c r="A190" s="1" t="s">
        <v>294</v>
      </c>
      <c r="B190" s="1" t="s">
        <v>1806</v>
      </c>
      <c r="C190" s="1" t="str">
        <f>VLOOKUP(B190,'Text facts'!$A$1:$H$981,6,0)</f>
        <v>A67</v>
      </c>
      <c r="D190" t="str">
        <f>VLOOKUP(B190,'Text facts'!$A$1:$B$981,2,0)</f>
        <v>U registraturi</v>
      </c>
      <c r="E190" t="str">
        <f>VLOOKUP(B190,'Text facts'!$A$1:$C$981,3,0)</f>
        <v>In the Registrar's Office</v>
      </c>
      <c r="F190" s="1" t="s">
        <v>3985</v>
      </c>
      <c r="G190" s="1" t="str">
        <f>VLOOKUP(F190,'Text facts'!$A$1:$H$981,6,0)</f>
        <v>A411</v>
      </c>
      <c r="H190" t="str">
        <f>VLOOKUP(F190,'Text facts'!$A$1:$B$981,2,0)</f>
        <v>Zbogom, djevojčice</v>
      </c>
      <c r="I190" t="str">
        <f>VLOOKUP(F190,'Text facts'!$A$1:$C$981,3,0)</f>
        <v>--</v>
      </c>
      <c r="K190" s="1" t="e">
        <f>VLOOKUP(J190,'Text facts'!$A$1:$H$981,6,0)</f>
        <v>#N/A</v>
      </c>
      <c r="L190" t="e">
        <f>VLOOKUP(J190,'Text facts'!$A$1:$B$981,2,0)</f>
        <v>#N/A</v>
      </c>
      <c r="M190" t="e">
        <f>VLOOKUP(J190,'Text facts'!$A$1:$C$981,3,0)</f>
        <v>#N/A</v>
      </c>
      <c r="O190" s="1" t="e">
        <f>VLOOKUP(N190,'Text facts'!$A$1:$H$981,6,0)</f>
        <v>#N/A</v>
      </c>
      <c r="P190" t="e">
        <f>VLOOKUP(N190,'Text facts'!$A$1:$B$981,2,0)</f>
        <v>#N/A</v>
      </c>
      <c r="Q190" t="e">
        <f>VLOOKUP(N190,'Text facts'!$A$1:$C$981,3,0)</f>
        <v>#N/A</v>
      </c>
      <c r="S190" s="1" t="e">
        <f>VLOOKUP(R190,'Text facts'!$A$1:$H$981,6,0)</f>
        <v>#N/A</v>
      </c>
      <c r="T190" t="e">
        <f>VLOOKUP(R190,'Text facts'!$A$1:$B$981,2,0)</f>
        <v>#N/A</v>
      </c>
      <c r="U190" t="e">
        <f>VLOOKUP(R190,'Text facts'!$A$1:$C$981,3,0)</f>
        <v>#N/A</v>
      </c>
      <c r="W190" s="1" t="e">
        <f>VLOOKUP(V190,'Text facts'!$A$1:$H$981,6,0)</f>
        <v>#N/A</v>
      </c>
      <c r="X190" t="e">
        <f>VLOOKUP(V190,'Text facts'!$A$1:$B$981,2,0)</f>
        <v>#N/A</v>
      </c>
      <c r="Y190" t="e">
        <f>VLOOKUP(V190,'Text facts'!$A$1:$C$981,3,0)</f>
        <v>#N/A</v>
      </c>
      <c r="AA190" s="1" t="e">
        <f>VLOOKUP(Z190,'Text facts'!$A$1:$H$981,6,0)</f>
        <v>#N/A</v>
      </c>
      <c r="AB190" t="e">
        <f>VLOOKUP(Z190,'Text facts'!$A$1:$B$981,2,0)</f>
        <v>#N/A</v>
      </c>
      <c r="AC190" t="e">
        <f>VLOOKUP(Z190,'Text facts'!$A$1:$C$981,3,0)</f>
        <v>#N/A</v>
      </c>
      <c r="AE190" s="1" t="e">
        <f>VLOOKUP(AD190,'Text facts'!$A$1:$H$981,6,0)</f>
        <v>#N/A</v>
      </c>
      <c r="AF190" t="e">
        <f>VLOOKUP(AD190,'Text facts'!$A$1:$B$981,2,0)</f>
        <v>#N/A</v>
      </c>
      <c r="AG190" t="e">
        <f>VLOOKUP(AD190,'Text facts'!$A$1:$C$981,3,0)</f>
        <v>#N/A</v>
      </c>
      <c r="AI190" t="e">
        <f>VLOOKUP(AH190,'Text facts'!$A$1:$H$981,6,0)</f>
        <v>#N/A</v>
      </c>
      <c r="AJ190" t="e">
        <f>VLOOKUP(AH190,'Text facts'!$A$1:$B$981,2,0)</f>
        <v>#N/A</v>
      </c>
      <c r="AK190" t="e">
        <f>VLOOKUP(AH190,'Text facts'!$A$1:$C$981,3,0)</f>
        <v>#N/A</v>
      </c>
      <c r="AM190" t="e">
        <f>VLOOKUP(AL190,'Text facts'!$A$1:$H$981,6,0)</f>
        <v>#N/A</v>
      </c>
      <c r="AN190" t="e">
        <f>VLOOKUP(AL190,'Text facts'!$A$1:$B$981,2,0)</f>
        <v>#N/A</v>
      </c>
      <c r="AO190" t="e">
        <f>VLOOKUP(AL190,'Text facts'!$A$1:$C$981,3,0)</f>
        <v>#N/A</v>
      </c>
    </row>
    <row r="191" spans="1:41">
      <c r="A191" s="1" t="s">
        <v>295</v>
      </c>
      <c r="C191" s="1" t="e">
        <f>VLOOKUP(B191,'Text facts'!$A$1:$H$981,6,0)</f>
        <v>#N/A</v>
      </c>
      <c r="D191" t="e">
        <f>VLOOKUP(B191,'Text facts'!$A$1:$B$981,2,0)</f>
        <v>#N/A</v>
      </c>
      <c r="E191" t="e">
        <f>VLOOKUP(B191,'Text facts'!$A$1:$C$981,3,0)</f>
        <v>#N/A</v>
      </c>
      <c r="G191" s="1" t="e">
        <f>VLOOKUP(F191,'Text facts'!$A$1:$H$981,6,0)</f>
        <v>#N/A</v>
      </c>
      <c r="H191" t="e">
        <f>VLOOKUP(F191,'Text facts'!$A$1:$B$981,2,0)</f>
        <v>#N/A</v>
      </c>
      <c r="I191" t="e">
        <f>VLOOKUP(F191,'Text facts'!$A$1:$C$981,3,0)</f>
        <v>#N/A</v>
      </c>
      <c r="K191" s="1" t="e">
        <f>VLOOKUP(J191,'Text facts'!$A$1:$H$981,6,0)</f>
        <v>#N/A</v>
      </c>
      <c r="L191" t="e">
        <f>VLOOKUP(J191,'Text facts'!$A$1:$B$981,2,0)</f>
        <v>#N/A</v>
      </c>
      <c r="M191" t="e">
        <f>VLOOKUP(J191,'Text facts'!$A$1:$C$981,3,0)</f>
        <v>#N/A</v>
      </c>
      <c r="O191" s="1" t="e">
        <f>VLOOKUP(N191,'Text facts'!$A$1:$H$981,6,0)</f>
        <v>#N/A</v>
      </c>
      <c r="P191" t="e">
        <f>VLOOKUP(N191,'Text facts'!$A$1:$B$981,2,0)</f>
        <v>#N/A</v>
      </c>
      <c r="Q191" t="e">
        <f>VLOOKUP(N191,'Text facts'!$A$1:$C$981,3,0)</f>
        <v>#N/A</v>
      </c>
      <c r="S191" s="1" t="e">
        <f>VLOOKUP(R191,'Text facts'!$A$1:$H$981,6,0)</f>
        <v>#N/A</v>
      </c>
      <c r="T191" t="e">
        <f>VLOOKUP(R191,'Text facts'!$A$1:$B$981,2,0)</f>
        <v>#N/A</v>
      </c>
      <c r="U191" t="e">
        <f>VLOOKUP(R191,'Text facts'!$A$1:$C$981,3,0)</f>
        <v>#N/A</v>
      </c>
      <c r="W191" s="1" t="e">
        <f>VLOOKUP(V191,'Text facts'!$A$1:$H$981,6,0)</f>
        <v>#N/A</v>
      </c>
      <c r="X191" t="e">
        <f>VLOOKUP(V191,'Text facts'!$A$1:$B$981,2,0)</f>
        <v>#N/A</v>
      </c>
      <c r="Y191" t="e">
        <f>VLOOKUP(V191,'Text facts'!$A$1:$C$981,3,0)</f>
        <v>#N/A</v>
      </c>
      <c r="AA191" s="1" t="e">
        <f>VLOOKUP(Z191,'Text facts'!$A$1:$H$981,6,0)</f>
        <v>#N/A</v>
      </c>
      <c r="AB191" t="e">
        <f>VLOOKUP(Z191,'Text facts'!$A$1:$B$981,2,0)</f>
        <v>#N/A</v>
      </c>
      <c r="AC191" t="e">
        <f>VLOOKUP(Z191,'Text facts'!$A$1:$C$981,3,0)</f>
        <v>#N/A</v>
      </c>
      <c r="AE191" s="1" t="e">
        <f>VLOOKUP(AD191,'Text facts'!$A$1:$H$981,6,0)</f>
        <v>#N/A</v>
      </c>
      <c r="AF191" t="e">
        <f>VLOOKUP(AD191,'Text facts'!$A$1:$B$981,2,0)</f>
        <v>#N/A</v>
      </c>
      <c r="AG191" t="e">
        <f>VLOOKUP(AD191,'Text facts'!$A$1:$C$981,3,0)</f>
        <v>#N/A</v>
      </c>
      <c r="AI191" t="e">
        <f>VLOOKUP(AH191,'Text facts'!$A$1:$H$981,6,0)</f>
        <v>#N/A</v>
      </c>
      <c r="AJ191" t="e">
        <f>VLOOKUP(AH191,'Text facts'!$A$1:$B$981,2,0)</f>
        <v>#N/A</v>
      </c>
      <c r="AK191" t="e">
        <f>VLOOKUP(AH191,'Text facts'!$A$1:$C$981,3,0)</f>
        <v>#N/A</v>
      </c>
      <c r="AM191" t="e">
        <f>VLOOKUP(AL191,'Text facts'!$A$1:$H$981,6,0)</f>
        <v>#N/A</v>
      </c>
      <c r="AN191" t="e">
        <f>VLOOKUP(AL191,'Text facts'!$A$1:$B$981,2,0)</f>
        <v>#N/A</v>
      </c>
      <c r="AO191" t="e">
        <f>VLOOKUP(AL191,'Text facts'!$A$1:$C$981,3,0)</f>
        <v>#N/A</v>
      </c>
    </row>
    <row r="192" spans="1:41">
      <c r="A192" s="1" t="s">
        <v>296</v>
      </c>
      <c r="C192" s="1" t="e">
        <f>VLOOKUP(B192,'Text facts'!$A$1:$H$981,6,0)</f>
        <v>#N/A</v>
      </c>
      <c r="D192" t="e">
        <f>VLOOKUP(B192,'Text facts'!$A$1:$B$981,2,0)</f>
        <v>#N/A</v>
      </c>
      <c r="E192" t="e">
        <f>VLOOKUP(B192,'Text facts'!$A$1:$C$981,3,0)</f>
        <v>#N/A</v>
      </c>
      <c r="G192" s="1" t="e">
        <f>VLOOKUP(F192,'Text facts'!$A$1:$H$981,6,0)</f>
        <v>#N/A</v>
      </c>
      <c r="H192" t="e">
        <f>VLOOKUP(F192,'Text facts'!$A$1:$B$981,2,0)</f>
        <v>#N/A</v>
      </c>
      <c r="I192" t="e">
        <f>VLOOKUP(F192,'Text facts'!$A$1:$C$981,3,0)</f>
        <v>#N/A</v>
      </c>
      <c r="K192" s="1" t="e">
        <f>VLOOKUP(J192,'Text facts'!$A$1:$H$981,6,0)</f>
        <v>#N/A</v>
      </c>
      <c r="L192" t="e">
        <f>VLOOKUP(J192,'Text facts'!$A$1:$B$981,2,0)</f>
        <v>#N/A</v>
      </c>
      <c r="M192" t="e">
        <f>VLOOKUP(J192,'Text facts'!$A$1:$C$981,3,0)</f>
        <v>#N/A</v>
      </c>
      <c r="O192" s="1" t="e">
        <f>VLOOKUP(N192,'Text facts'!$A$1:$H$981,6,0)</f>
        <v>#N/A</v>
      </c>
      <c r="P192" t="e">
        <f>VLOOKUP(N192,'Text facts'!$A$1:$B$981,2,0)</f>
        <v>#N/A</v>
      </c>
      <c r="Q192" t="e">
        <f>VLOOKUP(N192,'Text facts'!$A$1:$C$981,3,0)</f>
        <v>#N/A</v>
      </c>
      <c r="S192" s="1" t="e">
        <f>VLOOKUP(R192,'Text facts'!$A$1:$H$981,6,0)</f>
        <v>#N/A</v>
      </c>
      <c r="T192" t="e">
        <f>VLOOKUP(R192,'Text facts'!$A$1:$B$981,2,0)</f>
        <v>#N/A</v>
      </c>
      <c r="U192" t="e">
        <f>VLOOKUP(R192,'Text facts'!$A$1:$C$981,3,0)</f>
        <v>#N/A</v>
      </c>
      <c r="W192" s="1" t="e">
        <f>VLOOKUP(V192,'Text facts'!$A$1:$H$981,6,0)</f>
        <v>#N/A</v>
      </c>
      <c r="X192" t="e">
        <f>VLOOKUP(V192,'Text facts'!$A$1:$B$981,2,0)</f>
        <v>#N/A</v>
      </c>
      <c r="Y192" t="e">
        <f>VLOOKUP(V192,'Text facts'!$A$1:$C$981,3,0)</f>
        <v>#N/A</v>
      </c>
      <c r="AA192" s="1" t="e">
        <f>VLOOKUP(Z192,'Text facts'!$A$1:$H$981,6,0)</f>
        <v>#N/A</v>
      </c>
      <c r="AB192" t="e">
        <f>VLOOKUP(Z192,'Text facts'!$A$1:$B$981,2,0)</f>
        <v>#N/A</v>
      </c>
      <c r="AC192" t="e">
        <f>VLOOKUP(Z192,'Text facts'!$A$1:$C$981,3,0)</f>
        <v>#N/A</v>
      </c>
      <c r="AE192" s="1" t="e">
        <f>VLOOKUP(AD192,'Text facts'!$A$1:$H$981,6,0)</f>
        <v>#N/A</v>
      </c>
      <c r="AF192" t="e">
        <f>VLOOKUP(AD192,'Text facts'!$A$1:$B$981,2,0)</f>
        <v>#N/A</v>
      </c>
      <c r="AG192" t="e">
        <f>VLOOKUP(AD192,'Text facts'!$A$1:$C$981,3,0)</f>
        <v>#N/A</v>
      </c>
      <c r="AI192" t="e">
        <f>VLOOKUP(AH192,'Text facts'!$A$1:$H$981,6,0)</f>
        <v>#N/A</v>
      </c>
      <c r="AJ192" t="e">
        <f>VLOOKUP(AH192,'Text facts'!$A$1:$B$981,2,0)</f>
        <v>#N/A</v>
      </c>
      <c r="AK192" t="e">
        <f>VLOOKUP(AH192,'Text facts'!$A$1:$C$981,3,0)</f>
        <v>#N/A</v>
      </c>
      <c r="AM192" t="e">
        <f>VLOOKUP(AL192,'Text facts'!$A$1:$H$981,6,0)</f>
        <v>#N/A</v>
      </c>
      <c r="AN192" t="e">
        <f>VLOOKUP(AL192,'Text facts'!$A$1:$B$981,2,0)</f>
        <v>#N/A</v>
      </c>
      <c r="AO192" t="e">
        <f>VLOOKUP(AL192,'Text facts'!$A$1:$C$981,3,0)</f>
        <v>#N/A</v>
      </c>
    </row>
    <row r="193" spans="1:41">
      <c r="A193" s="1" t="s">
        <v>297</v>
      </c>
      <c r="B193" s="1" t="s">
        <v>2434</v>
      </c>
      <c r="C193" s="1" t="str">
        <f>VLOOKUP(B193,'Text facts'!$A$1:$H$981,6,0)</f>
        <v>A162</v>
      </c>
      <c r="D193" t="str">
        <f>VLOOKUP(B193,'Text facts'!$A$1:$B$981,2,0)</f>
        <v>Zahvalnosti</v>
      </c>
      <c r="E193" t="str">
        <f>VLOOKUP(B193,'Text facts'!$A$1:$C$981,3,0)</f>
        <v>Gratitude</v>
      </c>
      <c r="F193" s="1" t="s">
        <v>3955</v>
      </c>
      <c r="G193" s="1" t="str">
        <f>VLOOKUP(F193,'Text facts'!$A$1:$H$981,6,0)</f>
        <v>A88</v>
      </c>
      <c r="H193" t="str">
        <f>VLOOKUP(F193,'Text facts'!$A$1:$B$981,2,0)</f>
        <v>Winnetou</v>
      </c>
      <c r="I193" t="str">
        <f>VLOOKUP(F193,'Text facts'!$A$1:$C$981,3,0)</f>
        <v>Winnetou</v>
      </c>
      <c r="J193" s="1" t="s">
        <v>1626</v>
      </c>
      <c r="K193" s="1" t="str">
        <f>VLOOKUP(J193,'Text facts'!$A$1:$H$981,6,0)</f>
        <v>A38</v>
      </c>
      <c r="L193" t="str">
        <f>VLOOKUP(J193,'Text facts'!$A$1:$B$981,2,0)</f>
        <v>Genijalna prijateljica</v>
      </c>
      <c r="M193" t="str">
        <f>VLOOKUP(J193,'Text facts'!$A$1:$C$981,3,0)</f>
        <v>My Brilliant Friend</v>
      </c>
      <c r="N193" s="1" t="s">
        <v>3204</v>
      </c>
      <c r="O193" s="1" t="str">
        <f>VLOOKUP(N193,'Text facts'!$A$1:$H$981,6,0)</f>
        <v>A248</v>
      </c>
      <c r="P193" t="str">
        <f>VLOOKUP(N193,'Text facts'!$A$1:$B$981,2,0)</f>
        <v>Jedna žena</v>
      </c>
      <c r="Q193" t="str">
        <f>VLOOKUP(N193,'Text facts'!$A$1:$C$981,3,0)</f>
        <v>A Woman's Story</v>
      </c>
      <c r="R193" s="1" t="s">
        <v>4608</v>
      </c>
      <c r="S193" s="1" t="str">
        <f>VLOOKUP(R193,'Text facts'!$A$1:$H$981,6,0)</f>
        <v>A248</v>
      </c>
      <c r="T193" t="str">
        <f>VLOOKUP(R193,'Text facts'!$A$1:$B$981,2,0)</f>
        <v>Godine</v>
      </c>
      <c r="U193" t="str">
        <f>VLOOKUP(R193,'Text facts'!$A$1:$C$981,3,0)</f>
        <v>The Years</v>
      </c>
      <c r="V193" s="1" t="s">
        <v>4611</v>
      </c>
      <c r="W193" s="1" t="str">
        <f>VLOOKUP(V193,'Text facts'!$A$1:$H$981,6,0)</f>
        <v>A505</v>
      </c>
      <c r="X193" t="str">
        <f>VLOOKUP(V193,'Text facts'!$A$1:$B$981,2,0)</f>
        <v>Posljednja večera</v>
      </c>
      <c r="Y193" t="str">
        <f>VLOOKUP(V193,'Text facts'!$A$1:$C$981,3,0)</f>
        <v>The Last Supper</v>
      </c>
      <c r="Z193" s="1" t="s">
        <v>4614</v>
      </c>
      <c r="AA193" s="1" t="str">
        <f>VLOOKUP(Z193,'Text facts'!$A$1:$H$981,6,0)</f>
        <v>A454</v>
      </c>
      <c r="AB193" t="str">
        <f>VLOOKUP(Z193,'Text facts'!$A$1:$B$981,2,0)</f>
        <v>Pokoravanje</v>
      </c>
      <c r="AC193" t="str">
        <f>VLOOKUP(Z193,'Text facts'!$A$1:$C$981,3,0)</f>
        <v>Submission</v>
      </c>
      <c r="AD193" s="1" t="s">
        <v>1791</v>
      </c>
      <c r="AE193" s="1" t="str">
        <f>VLOOKUP(AD193,'Text facts'!$A$1:$H$981,6,0)</f>
        <v>A43</v>
      </c>
      <c r="AF193" t="str">
        <f>VLOOKUP(AD193,'Text facts'!$A$1:$B$981,2,0)</f>
        <v>Zločin i kazna</v>
      </c>
      <c r="AG193" t="str">
        <f>VLOOKUP(AD193,'Text facts'!$A$1:$C$981,3,0)</f>
        <v>Crime and Punishment</v>
      </c>
      <c r="AH193" t="s">
        <v>4527</v>
      </c>
      <c r="AI193" t="str">
        <f>VLOOKUP(AH193,'Text facts'!$A$1:$H$981,6,0)</f>
        <v>A492</v>
      </c>
      <c r="AJ193" t="str">
        <f>VLOOKUP(AH193,'Text facts'!$A$1:$B$981,2,0)</f>
        <v>Božanstvena komedija</v>
      </c>
      <c r="AK193" t="str">
        <f>VLOOKUP(AH193,'Text facts'!$A$1:$C$981,3,0)</f>
        <v>Divine Comedy</v>
      </c>
      <c r="AL193" t="s">
        <v>1389</v>
      </c>
      <c r="AM193" t="s">
        <v>2800</v>
      </c>
      <c r="AN193" t="str">
        <f>VLOOKUP(AL193,'Text facts'!$A$1:$B$981,2,0)</f>
        <v>[NEMA NASLOVA]</v>
      </c>
      <c r="AO193" t="str">
        <f>VLOOKUP(AL193,'Text facts'!$A$1:$C$981,3,0)</f>
        <v>[NO TITLE]</v>
      </c>
    </row>
    <row r="194" spans="1:41">
      <c r="A194" s="1" t="s">
        <v>298</v>
      </c>
      <c r="B194" s="5" t="s">
        <v>3597</v>
      </c>
      <c r="C194" s="1" t="str">
        <f>VLOOKUP(B194,'Text facts'!$A$1:$H$981,6,0)</f>
        <v>A311</v>
      </c>
      <c r="D194" t="str">
        <f>VLOOKUP(B194,'Text facts'!$A$1:$B$981,2,0)</f>
        <v>Tjeraj svoj plug preko mrtvačkih kostiju</v>
      </c>
      <c r="E194" t="str">
        <f>VLOOKUP(B194,'Text facts'!$A$1:$C$981,3,0)</f>
        <v>Drive Your Plow Over the Bones of the Dead</v>
      </c>
      <c r="F194" s="1" t="s">
        <v>4624</v>
      </c>
      <c r="G194" s="1" t="str">
        <f>VLOOKUP(F194,'Text facts'!$A$1:$H$981,6,0)</f>
        <v>A507</v>
      </c>
      <c r="H194" t="str">
        <f>VLOOKUP(F194,'Text facts'!$A$1:$B$981,2,0)</f>
        <v xml:space="preserve">Podzemna željeznica </v>
      </c>
      <c r="I194" t="str">
        <f>VLOOKUP(F194,'Text facts'!$A$1:$C$981,3,0)</f>
        <v>The Underground Railroad</v>
      </c>
      <c r="K194" s="1" t="e">
        <f>VLOOKUP(J194,'Text facts'!$A$1:$H$981,6,0)</f>
        <v>#N/A</v>
      </c>
      <c r="L194" t="e">
        <f>VLOOKUP(J194,'Text facts'!$A$1:$B$981,2,0)</f>
        <v>#N/A</v>
      </c>
      <c r="M194" t="e">
        <f>VLOOKUP(J194,'Text facts'!$A$1:$C$981,3,0)</f>
        <v>#N/A</v>
      </c>
      <c r="O194" s="1" t="e">
        <f>VLOOKUP(N194,'Text facts'!$A$1:$H$981,6,0)</f>
        <v>#N/A</v>
      </c>
      <c r="P194" t="e">
        <f>VLOOKUP(N194,'Text facts'!$A$1:$B$981,2,0)</f>
        <v>#N/A</v>
      </c>
      <c r="Q194" t="e">
        <f>VLOOKUP(N194,'Text facts'!$A$1:$C$981,3,0)</f>
        <v>#N/A</v>
      </c>
      <c r="S194" s="1" t="e">
        <f>VLOOKUP(R194,'Text facts'!$A$1:$H$981,6,0)</f>
        <v>#N/A</v>
      </c>
      <c r="T194" t="e">
        <f>VLOOKUP(R194,'Text facts'!$A$1:$B$981,2,0)</f>
        <v>#N/A</v>
      </c>
      <c r="U194" t="e">
        <f>VLOOKUP(R194,'Text facts'!$A$1:$C$981,3,0)</f>
        <v>#N/A</v>
      </c>
      <c r="W194" s="1" t="e">
        <f>VLOOKUP(V194,'Text facts'!$A$1:$H$981,6,0)</f>
        <v>#N/A</v>
      </c>
      <c r="X194" t="e">
        <f>VLOOKUP(V194,'Text facts'!$A$1:$B$981,2,0)</f>
        <v>#N/A</v>
      </c>
      <c r="Y194" t="e">
        <f>VLOOKUP(V194,'Text facts'!$A$1:$C$981,3,0)</f>
        <v>#N/A</v>
      </c>
      <c r="AA194" s="1" t="e">
        <f>VLOOKUP(Z194,'Text facts'!$A$1:$H$981,6,0)</f>
        <v>#N/A</v>
      </c>
      <c r="AB194" t="e">
        <f>VLOOKUP(Z194,'Text facts'!$A$1:$B$981,2,0)</f>
        <v>#N/A</v>
      </c>
      <c r="AC194" t="e">
        <f>VLOOKUP(Z194,'Text facts'!$A$1:$C$981,3,0)</f>
        <v>#N/A</v>
      </c>
      <c r="AE194" s="1" t="e">
        <f>VLOOKUP(AD194,'Text facts'!$A$1:$H$981,6,0)</f>
        <v>#N/A</v>
      </c>
      <c r="AF194" t="e">
        <f>VLOOKUP(AD194,'Text facts'!$A$1:$B$981,2,0)</f>
        <v>#N/A</v>
      </c>
      <c r="AG194" t="e">
        <f>VLOOKUP(AD194,'Text facts'!$A$1:$C$981,3,0)</f>
        <v>#N/A</v>
      </c>
      <c r="AI194" t="e">
        <f>VLOOKUP(AH194,'Text facts'!$A$1:$H$981,6,0)</f>
        <v>#N/A</v>
      </c>
      <c r="AJ194" t="e">
        <f>VLOOKUP(AH194,'Text facts'!$A$1:$B$981,2,0)</f>
        <v>#N/A</v>
      </c>
      <c r="AK194" t="e">
        <f>VLOOKUP(AH194,'Text facts'!$A$1:$C$981,3,0)</f>
        <v>#N/A</v>
      </c>
      <c r="AM194" t="e">
        <f>VLOOKUP(AL194,'Text facts'!$A$1:$H$981,6,0)</f>
        <v>#N/A</v>
      </c>
      <c r="AN194" t="e">
        <f>VLOOKUP(AL194,'Text facts'!$A$1:$B$981,2,0)</f>
        <v>#N/A</v>
      </c>
      <c r="AO194" t="e">
        <f>VLOOKUP(AL194,'Text facts'!$A$1:$C$981,3,0)</f>
        <v>#N/A</v>
      </c>
    </row>
    <row r="195" spans="1:41">
      <c r="A195" s="1" t="s">
        <v>300</v>
      </c>
      <c r="C195" s="1" t="e">
        <f>VLOOKUP(B195,'Text facts'!$A$1:$H$981,6,0)</f>
        <v>#N/A</v>
      </c>
      <c r="D195" t="e">
        <f>VLOOKUP(B195,'Text facts'!$A$1:$B$981,2,0)</f>
        <v>#N/A</v>
      </c>
      <c r="E195" t="e">
        <f>VLOOKUP(B195,'Text facts'!$A$1:$C$981,3,0)</f>
        <v>#N/A</v>
      </c>
      <c r="G195" s="1" t="e">
        <f>VLOOKUP(F195,'Text facts'!$A$1:$H$981,6,0)</f>
        <v>#N/A</v>
      </c>
      <c r="H195" t="e">
        <f>VLOOKUP(F195,'Text facts'!$A$1:$B$981,2,0)</f>
        <v>#N/A</v>
      </c>
      <c r="I195" t="e">
        <f>VLOOKUP(F195,'Text facts'!$A$1:$C$981,3,0)</f>
        <v>#N/A</v>
      </c>
      <c r="K195" s="1" t="e">
        <f>VLOOKUP(J195,'Text facts'!$A$1:$H$981,6,0)</f>
        <v>#N/A</v>
      </c>
      <c r="L195" t="e">
        <f>VLOOKUP(J195,'Text facts'!$A$1:$B$981,2,0)</f>
        <v>#N/A</v>
      </c>
      <c r="M195" t="e">
        <f>VLOOKUP(J195,'Text facts'!$A$1:$C$981,3,0)</f>
        <v>#N/A</v>
      </c>
      <c r="O195" s="1" t="e">
        <f>VLOOKUP(N195,'Text facts'!$A$1:$H$981,6,0)</f>
        <v>#N/A</v>
      </c>
      <c r="P195" t="e">
        <f>VLOOKUP(N195,'Text facts'!$A$1:$B$981,2,0)</f>
        <v>#N/A</v>
      </c>
      <c r="Q195" t="e">
        <f>VLOOKUP(N195,'Text facts'!$A$1:$C$981,3,0)</f>
        <v>#N/A</v>
      </c>
      <c r="S195" s="1" t="e">
        <f>VLOOKUP(R195,'Text facts'!$A$1:$H$981,6,0)</f>
        <v>#N/A</v>
      </c>
      <c r="T195" t="e">
        <f>VLOOKUP(R195,'Text facts'!$A$1:$B$981,2,0)</f>
        <v>#N/A</v>
      </c>
      <c r="U195" t="e">
        <f>VLOOKUP(R195,'Text facts'!$A$1:$C$981,3,0)</f>
        <v>#N/A</v>
      </c>
      <c r="W195" s="1" t="e">
        <f>VLOOKUP(V195,'Text facts'!$A$1:$H$981,6,0)</f>
        <v>#N/A</v>
      </c>
      <c r="X195" t="e">
        <f>VLOOKUP(V195,'Text facts'!$A$1:$B$981,2,0)</f>
        <v>#N/A</v>
      </c>
      <c r="Y195" t="e">
        <f>VLOOKUP(V195,'Text facts'!$A$1:$C$981,3,0)</f>
        <v>#N/A</v>
      </c>
      <c r="AA195" s="1" t="e">
        <f>VLOOKUP(Z195,'Text facts'!$A$1:$H$981,6,0)</f>
        <v>#N/A</v>
      </c>
      <c r="AB195" t="e">
        <f>VLOOKUP(Z195,'Text facts'!$A$1:$B$981,2,0)</f>
        <v>#N/A</v>
      </c>
      <c r="AC195" t="e">
        <f>VLOOKUP(Z195,'Text facts'!$A$1:$C$981,3,0)</f>
        <v>#N/A</v>
      </c>
      <c r="AE195" s="1" t="e">
        <f>VLOOKUP(AD195,'Text facts'!$A$1:$H$981,6,0)</f>
        <v>#N/A</v>
      </c>
      <c r="AF195" t="e">
        <f>VLOOKUP(AD195,'Text facts'!$A$1:$B$981,2,0)</f>
        <v>#N/A</v>
      </c>
      <c r="AG195" t="e">
        <f>VLOOKUP(AD195,'Text facts'!$A$1:$C$981,3,0)</f>
        <v>#N/A</v>
      </c>
      <c r="AI195" t="e">
        <f>VLOOKUP(AH195,'Text facts'!$A$1:$H$981,6,0)</f>
        <v>#N/A</v>
      </c>
      <c r="AJ195" t="e">
        <f>VLOOKUP(AH195,'Text facts'!$A$1:$B$981,2,0)</f>
        <v>#N/A</v>
      </c>
      <c r="AK195" t="e">
        <f>VLOOKUP(AH195,'Text facts'!$A$1:$C$981,3,0)</f>
        <v>#N/A</v>
      </c>
      <c r="AM195" t="e">
        <f>VLOOKUP(AL195,'Text facts'!$A$1:$H$981,6,0)</f>
        <v>#N/A</v>
      </c>
      <c r="AN195" t="e">
        <f>VLOOKUP(AL195,'Text facts'!$A$1:$B$981,2,0)</f>
        <v>#N/A</v>
      </c>
      <c r="AO195" t="e">
        <f>VLOOKUP(AL195,'Text facts'!$A$1:$C$981,3,0)</f>
        <v>#N/A</v>
      </c>
    </row>
    <row r="196" spans="1:41">
      <c r="A196" s="1" t="s">
        <v>302</v>
      </c>
      <c r="C196" s="1" t="e">
        <f>VLOOKUP(B196,'Text facts'!$A$1:$H$981,6,0)</f>
        <v>#N/A</v>
      </c>
      <c r="D196" t="e">
        <f>VLOOKUP(B196,'Text facts'!$A$1:$B$981,2,0)</f>
        <v>#N/A</v>
      </c>
      <c r="E196" t="e">
        <f>VLOOKUP(B196,'Text facts'!$A$1:$C$981,3,0)</f>
        <v>#N/A</v>
      </c>
      <c r="G196" s="1" t="e">
        <f>VLOOKUP(F196,'Text facts'!$A$1:$H$981,6,0)</f>
        <v>#N/A</v>
      </c>
      <c r="H196" t="e">
        <f>VLOOKUP(F196,'Text facts'!$A$1:$B$981,2,0)</f>
        <v>#N/A</v>
      </c>
      <c r="I196" t="e">
        <f>VLOOKUP(F196,'Text facts'!$A$1:$C$981,3,0)</f>
        <v>#N/A</v>
      </c>
      <c r="K196" s="1" t="e">
        <f>VLOOKUP(J196,'Text facts'!$A$1:$H$981,6,0)</f>
        <v>#N/A</v>
      </c>
      <c r="L196" t="e">
        <f>VLOOKUP(J196,'Text facts'!$A$1:$B$981,2,0)</f>
        <v>#N/A</v>
      </c>
      <c r="M196" t="e">
        <f>VLOOKUP(J196,'Text facts'!$A$1:$C$981,3,0)</f>
        <v>#N/A</v>
      </c>
      <c r="O196" s="1" t="e">
        <f>VLOOKUP(N196,'Text facts'!$A$1:$H$981,6,0)</f>
        <v>#N/A</v>
      </c>
      <c r="P196" t="e">
        <f>VLOOKUP(N196,'Text facts'!$A$1:$B$981,2,0)</f>
        <v>#N/A</v>
      </c>
      <c r="Q196" t="e">
        <f>VLOOKUP(N196,'Text facts'!$A$1:$C$981,3,0)</f>
        <v>#N/A</v>
      </c>
      <c r="S196" s="1" t="e">
        <f>VLOOKUP(R196,'Text facts'!$A$1:$H$981,6,0)</f>
        <v>#N/A</v>
      </c>
      <c r="T196" t="e">
        <f>VLOOKUP(R196,'Text facts'!$A$1:$B$981,2,0)</f>
        <v>#N/A</v>
      </c>
      <c r="U196" t="e">
        <f>VLOOKUP(R196,'Text facts'!$A$1:$C$981,3,0)</f>
        <v>#N/A</v>
      </c>
      <c r="W196" s="1" t="e">
        <f>VLOOKUP(V196,'Text facts'!$A$1:$H$981,6,0)</f>
        <v>#N/A</v>
      </c>
      <c r="X196" t="e">
        <f>VLOOKUP(V196,'Text facts'!$A$1:$B$981,2,0)</f>
        <v>#N/A</v>
      </c>
      <c r="Y196" t="e">
        <f>VLOOKUP(V196,'Text facts'!$A$1:$C$981,3,0)</f>
        <v>#N/A</v>
      </c>
      <c r="AA196" s="1" t="e">
        <f>VLOOKUP(Z196,'Text facts'!$A$1:$H$981,6,0)</f>
        <v>#N/A</v>
      </c>
      <c r="AB196" t="e">
        <f>VLOOKUP(Z196,'Text facts'!$A$1:$B$981,2,0)</f>
        <v>#N/A</v>
      </c>
      <c r="AC196" t="e">
        <f>VLOOKUP(Z196,'Text facts'!$A$1:$C$981,3,0)</f>
        <v>#N/A</v>
      </c>
      <c r="AE196" s="1" t="e">
        <f>VLOOKUP(AD196,'Text facts'!$A$1:$H$981,6,0)</f>
        <v>#N/A</v>
      </c>
      <c r="AF196" t="e">
        <f>VLOOKUP(AD196,'Text facts'!$A$1:$B$981,2,0)</f>
        <v>#N/A</v>
      </c>
      <c r="AG196" t="e">
        <f>VLOOKUP(AD196,'Text facts'!$A$1:$C$981,3,0)</f>
        <v>#N/A</v>
      </c>
      <c r="AI196" t="e">
        <f>VLOOKUP(AH196,'Text facts'!$A$1:$H$981,6,0)</f>
        <v>#N/A</v>
      </c>
      <c r="AJ196" t="e">
        <f>VLOOKUP(AH196,'Text facts'!$A$1:$B$981,2,0)</f>
        <v>#N/A</v>
      </c>
      <c r="AK196" t="e">
        <f>VLOOKUP(AH196,'Text facts'!$A$1:$C$981,3,0)</f>
        <v>#N/A</v>
      </c>
      <c r="AM196" t="e">
        <f>VLOOKUP(AL196,'Text facts'!$A$1:$H$981,6,0)</f>
        <v>#N/A</v>
      </c>
      <c r="AN196" t="e">
        <f>VLOOKUP(AL196,'Text facts'!$A$1:$B$981,2,0)</f>
        <v>#N/A</v>
      </c>
      <c r="AO196" t="e">
        <f>VLOOKUP(AL196,'Text facts'!$A$1:$C$981,3,0)</f>
        <v>#N/A</v>
      </c>
    </row>
    <row r="197" spans="1:41">
      <c r="A197" s="1" t="s">
        <v>303</v>
      </c>
      <c r="B197" s="1" t="s">
        <v>1389</v>
      </c>
      <c r="C197" s="1" t="s">
        <v>2682</v>
      </c>
      <c r="D197" t="s">
        <v>10973</v>
      </c>
      <c r="E197" t="str">
        <f>VLOOKUP(B197,'Text facts'!$A$1:$C$981,3,0)</f>
        <v>[NO TITLE]</v>
      </c>
      <c r="G197" s="1" t="e">
        <f>VLOOKUP(F197,'Text facts'!$A$1:$H$981,6,0)</f>
        <v>#N/A</v>
      </c>
      <c r="H197" t="e">
        <f>VLOOKUP(F197,'Text facts'!$A$1:$B$981,2,0)</f>
        <v>#N/A</v>
      </c>
      <c r="I197" t="e">
        <f>VLOOKUP(F197,'Text facts'!$A$1:$C$981,3,0)</f>
        <v>#N/A</v>
      </c>
      <c r="K197" s="1" t="e">
        <f>VLOOKUP(J197,'Text facts'!$A$1:$H$981,6,0)</f>
        <v>#N/A</v>
      </c>
      <c r="L197" t="e">
        <f>VLOOKUP(J197,'Text facts'!$A$1:$B$981,2,0)</f>
        <v>#N/A</v>
      </c>
      <c r="M197" t="e">
        <f>VLOOKUP(J197,'Text facts'!$A$1:$C$981,3,0)</f>
        <v>#N/A</v>
      </c>
      <c r="O197" s="1" t="e">
        <f>VLOOKUP(N197,'Text facts'!$A$1:$H$981,6,0)</f>
        <v>#N/A</v>
      </c>
      <c r="P197" t="e">
        <f>VLOOKUP(N197,'Text facts'!$A$1:$B$981,2,0)</f>
        <v>#N/A</v>
      </c>
      <c r="Q197" t="e">
        <f>VLOOKUP(N197,'Text facts'!$A$1:$C$981,3,0)</f>
        <v>#N/A</v>
      </c>
      <c r="S197" s="1" t="e">
        <f>VLOOKUP(R197,'Text facts'!$A$1:$H$981,6,0)</f>
        <v>#N/A</v>
      </c>
      <c r="T197" t="e">
        <f>VLOOKUP(R197,'Text facts'!$A$1:$B$981,2,0)</f>
        <v>#N/A</v>
      </c>
      <c r="U197" t="e">
        <f>VLOOKUP(R197,'Text facts'!$A$1:$C$981,3,0)</f>
        <v>#N/A</v>
      </c>
      <c r="W197" s="1" t="e">
        <f>VLOOKUP(V197,'Text facts'!$A$1:$H$981,6,0)</f>
        <v>#N/A</v>
      </c>
      <c r="X197" t="e">
        <f>VLOOKUP(V197,'Text facts'!$A$1:$B$981,2,0)</f>
        <v>#N/A</v>
      </c>
      <c r="Y197" t="e">
        <f>VLOOKUP(V197,'Text facts'!$A$1:$C$981,3,0)</f>
        <v>#N/A</v>
      </c>
      <c r="AA197" s="1" t="e">
        <f>VLOOKUP(Z197,'Text facts'!$A$1:$H$981,6,0)</f>
        <v>#N/A</v>
      </c>
      <c r="AB197" t="e">
        <f>VLOOKUP(Z197,'Text facts'!$A$1:$B$981,2,0)</f>
        <v>#N/A</v>
      </c>
      <c r="AC197" t="e">
        <f>VLOOKUP(Z197,'Text facts'!$A$1:$C$981,3,0)</f>
        <v>#N/A</v>
      </c>
      <c r="AE197" s="1" t="e">
        <f>VLOOKUP(AD197,'Text facts'!$A$1:$H$981,6,0)</f>
        <v>#N/A</v>
      </c>
      <c r="AF197" t="e">
        <f>VLOOKUP(AD197,'Text facts'!$A$1:$B$981,2,0)</f>
        <v>#N/A</v>
      </c>
      <c r="AG197" t="e">
        <f>VLOOKUP(AD197,'Text facts'!$A$1:$C$981,3,0)</f>
        <v>#N/A</v>
      </c>
      <c r="AI197" t="e">
        <f>VLOOKUP(AH197,'Text facts'!$A$1:$H$981,6,0)</f>
        <v>#N/A</v>
      </c>
      <c r="AJ197" t="e">
        <f>VLOOKUP(AH197,'Text facts'!$A$1:$B$981,2,0)</f>
        <v>#N/A</v>
      </c>
      <c r="AK197" t="e">
        <f>VLOOKUP(AH197,'Text facts'!$A$1:$C$981,3,0)</f>
        <v>#N/A</v>
      </c>
      <c r="AM197" t="e">
        <f>VLOOKUP(AL197,'Text facts'!$A$1:$H$981,6,0)</f>
        <v>#N/A</v>
      </c>
      <c r="AN197" t="e">
        <f>VLOOKUP(AL197,'Text facts'!$A$1:$B$981,2,0)</f>
        <v>#N/A</v>
      </c>
      <c r="AO197" t="e">
        <f>VLOOKUP(AL197,'Text facts'!$A$1:$C$981,3,0)</f>
        <v>#N/A</v>
      </c>
    </row>
    <row r="198" spans="1:41">
      <c r="A198" s="1" t="s">
        <v>305</v>
      </c>
      <c r="B198" s="1" t="s">
        <v>2093</v>
      </c>
      <c r="C198" s="1" t="str">
        <f>VLOOKUP(B198,'Text facts'!$A$1:$H$981,6,0)</f>
        <v>A109</v>
      </c>
      <c r="D198" t="str">
        <f>VLOOKUP(B198,'Text facts'!$A$1:$B$981,2,0)</f>
        <v>Igra prijestolja</v>
      </c>
      <c r="E198" t="str">
        <f>VLOOKUP(B198,'Text facts'!$A$1:$C$981,3,0)</f>
        <v>Game of Thrones</v>
      </c>
      <c r="F198" s="1" t="s">
        <v>4661</v>
      </c>
      <c r="G198" s="1" t="str">
        <f>VLOOKUP(F198,'Text facts'!$A$1:$H$981,6,0)</f>
        <v>A512</v>
      </c>
      <c r="H198" t="str">
        <f>VLOOKUP(F198,'Text facts'!$A$1:$B$981,2,0)</f>
        <v>Sapiens: Kratka povijest čovječanstva</v>
      </c>
      <c r="I198" t="str">
        <f>VLOOKUP(F198,'Text facts'!$A$1:$C$981,3,0)</f>
        <v>Sapiens: A Brief History of Humankind</v>
      </c>
      <c r="J198" s="1" t="s">
        <v>4667</v>
      </c>
      <c r="K198" s="1" t="str">
        <f>VLOOKUP(J198,'Text facts'!$A$1:$H$981,6,0)</f>
        <v>A513</v>
      </c>
      <c r="L198" t="str">
        <f>VLOOKUP(J198,'Text facts'!$A$1:$B$981,2,0)</f>
        <v>Kratka povijest svega</v>
      </c>
      <c r="M198" t="str">
        <f>VLOOKUP(J198,'Text facts'!$A$1:$C$981,3,0)</f>
        <v>A Brief History of Everything</v>
      </c>
      <c r="O198" s="1" t="e">
        <f>VLOOKUP(N198,'Text facts'!$A$1:$H$981,6,0)</f>
        <v>#N/A</v>
      </c>
      <c r="P198" t="e">
        <f>VLOOKUP(N198,'Text facts'!$A$1:$B$981,2,0)</f>
        <v>#N/A</v>
      </c>
      <c r="Q198" t="e">
        <f>VLOOKUP(N198,'Text facts'!$A$1:$C$981,3,0)</f>
        <v>#N/A</v>
      </c>
      <c r="S198" s="1" t="e">
        <f>VLOOKUP(R198,'Text facts'!$A$1:$H$981,6,0)</f>
        <v>#N/A</v>
      </c>
      <c r="T198" t="e">
        <f>VLOOKUP(R198,'Text facts'!$A$1:$B$981,2,0)</f>
        <v>#N/A</v>
      </c>
      <c r="U198" t="e">
        <f>VLOOKUP(R198,'Text facts'!$A$1:$C$981,3,0)</f>
        <v>#N/A</v>
      </c>
      <c r="W198" s="1" t="e">
        <f>VLOOKUP(V198,'Text facts'!$A$1:$H$981,6,0)</f>
        <v>#N/A</v>
      </c>
      <c r="X198" t="e">
        <f>VLOOKUP(V198,'Text facts'!$A$1:$B$981,2,0)</f>
        <v>#N/A</v>
      </c>
      <c r="Y198" t="e">
        <f>VLOOKUP(V198,'Text facts'!$A$1:$C$981,3,0)</f>
        <v>#N/A</v>
      </c>
      <c r="AA198" s="1" t="e">
        <f>VLOOKUP(Z198,'Text facts'!$A$1:$H$981,6,0)</f>
        <v>#N/A</v>
      </c>
      <c r="AB198" t="e">
        <f>VLOOKUP(Z198,'Text facts'!$A$1:$B$981,2,0)</f>
        <v>#N/A</v>
      </c>
      <c r="AC198" t="e">
        <f>VLOOKUP(Z198,'Text facts'!$A$1:$C$981,3,0)</f>
        <v>#N/A</v>
      </c>
      <c r="AE198" s="1" t="e">
        <f>VLOOKUP(AD198,'Text facts'!$A$1:$H$981,6,0)</f>
        <v>#N/A</v>
      </c>
      <c r="AF198" t="e">
        <f>VLOOKUP(AD198,'Text facts'!$A$1:$B$981,2,0)</f>
        <v>#N/A</v>
      </c>
      <c r="AG198" t="e">
        <f>VLOOKUP(AD198,'Text facts'!$A$1:$C$981,3,0)</f>
        <v>#N/A</v>
      </c>
      <c r="AI198" t="e">
        <f>VLOOKUP(AH198,'Text facts'!$A$1:$H$981,6,0)</f>
        <v>#N/A</v>
      </c>
      <c r="AJ198" t="e">
        <f>VLOOKUP(AH198,'Text facts'!$A$1:$B$981,2,0)</f>
        <v>#N/A</v>
      </c>
      <c r="AK198" t="e">
        <f>VLOOKUP(AH198,'Text facts'!$A$1:$C$981,3,0)</f>
        <v>#N/A</v>
      </c>
      <c r="AM198" t="e">
        <f>VLOOKUP(AL198,'Text facts'!$A$1:$H$981,6,0)</f>
        <v>#N/A</v>
      </c>
      <c r="AN198" t="e">
        <f>VLOOKUP(AL198,'Text facts'!$A$1:$B$981,2,0)</f>
        <v>#N/A</v>
      </c>
      <c r="AO198" t="e">
        <f>VLOOKUP(AL198,'Text facts'!$A$1:$C$981,3,0)</f>
        <v>#N/A</v>
      </c>
    </row>
    <row r="199" spans="1:41">
      <c r="A199" s="1" t="s">
        <v>306</v>
      </c>
      <c r="B199" s="1" t="s">
        <v>1389</v>
      </c>
      <c r="C199" s="1" t="s">
        <v>3050</v>
      </c>
      <c r="D199" t="str">
        <f>VLOOKUP(B199,'Text facts'!$A$1:$B$981,2,0)</f>
        <v>[NEMA NASLOVA]</v>
      </c>
      <c r="E199" t="str">
        <f>VLOOKUP(B199,'Text facts'!$A$1:$C$981,3,0)</f>
        <v>[NO TITLE]</v>
      </c>
      <c r="F199" s="1" t="s">
        <v>1626</v>
      </c>
      <c r="G199" s="1" t="str">
        <f>VLOOKUP(F199,'Text facts'!$A$1:$H$981,6,0)</f>
        <v>A38</v>
      </c>
      <c r="H199" t="str">
        <f>VLOOKUP(F199,'Text facts'!$A$1:$B$981,2,0)</f>
        <v>Genijalna prijateljica</v>
      </c>
      <c r="I199" t="str">
        <f>VLOOKUP(F199,'Text facts'!$A$1:$C$981,3,0)</f>
        <v>My Brilliant Friend</v>
      </c>
      <c r="J199" s="1" t="s">
        <v>4673</v>
      </c>
      <c r="K199" s="1" t="str">
        <f>VLOOKUP(J199,'Text facts'!$A$1:$H$981,6,0)</f>
        <v>A238</v>
      </c>
      <c r="L199" t="str">
        <f>VLOOKUP(J199,'Text facts'!$A$1:$B$981,2,0)</f>
        <v>Rat nema žensko lice</v>
      </c>
      <c r="M199" t="str">
        <f>VLOOKUP(J199,'Text facts'!$A$1:$C$981,3,0)</f>
        <v>The Unwomanly Face of War</v>
      </c>
      <c r="O199" s="1" t="e">
        <f>VLOOKUP(N199,'Text facts'!$A$1:$H$981,6,0)</f>
        <v>#N/A</v>
      </c>
      <c r="P199" t="e">
        <f>VLOOKUP(N199,'Text facts'!$A$1:$B$981,2,0)</f>
        <v>#N/A</v>
      </c>
      <c r="Q199" t="e">
        <f>VLOOKUP(N199,'Text facts'!$A$1:$C$981,3,0)</f>
        <v>#N/A</v>
      </c>
      <c r="S199" s="1" t="e">
        <f>VLOOKUP(R199,'Text facts'!$A$1:$H$981,6,0)</f>
        <v>#N/A</v>
      </c>
      <c r="T199" t="e">
        <f>VLOOKUP(R199,'Text facts'!$A$1:$B$981,2,0)</f>
        <v>#N/A</v>
      </c>
      <c r="U199" t="e">
        <f>VLOOKUP(R199,'Text facts'!$A$1:$C$981,3,0)</f>
        <v>#N/A</v>
      </c>
      <c r="W199" s="1" t="e">
        <f>VLOOKUP(V199,'Text facts'!$A$1:$H$981,6,0)</f>
        <v>#N/A</v>
      </c>
      <c r="X199" t="e">
        <f>VLOOKUP(V199,'Text facts'!$A$1:$B$981,2,0)</f>
        <v>#N/A</v>
      </c>
      <c r="Y199" t="e">
        <f>VLOOKUP(V199,'Text facts'!$A$1:$C$981,3,0)</f>
        <v>#N/A</v>
      </c>
      <c r="AA199" s="1" t="e">
        <f>VLOOKUP(Z199,'Text facts'!$A$1:$H$981,6,0)</f>
        <v>#N/A</v>
      </c>
      <c r="AB199" t="e">
        <f>VLOOKUP(Z199,'Text facts'!$A$1:$B$981,2,0)</f>
        <v>#N/A</v>
      </c>
      <c r="AC199" t="e">
        <f>VLOOKUP(Z199,'Text facts'!$A$1:$C$981,3,0)</f>
        <v>#N/A</v>
      </c>
      <c r="AE199" s="1" t="e">
        <f>VLOOKUP(AD199,'Text facts'!$A$1:$H$981,6,0)</f>
        <v>#N/A</v>
      </c>
      <c r="AF199" t="e">
        <f>VLOOKUP(AD199,'Text facts'!$A$1:$B$981,2,0)</f>
        <v>#N/A</v>
      </c>
      <c r="AG199" t="e">
        <f>VLOOKUP(AD199,'Text facts'!$A$1:$C$981,3,0)</f>
        <v>#N/A</v>
      </c>
      <c r="AI199" t="e">
        <f>VLOOKUP(AH199,'Text facts'!$A$1:$H$981,6,0)</f>
        <v>#N/A</v>
      </c>
      <c r="AJ199" t="e">
        <f>VLOOKUP(AH199,'Text facts'!$A$1:$B$981,2,0)</f>
        <v>#N/A</v>
      </c>
      <c r="AK199" t="e">
        <f>VLOOKUP(AH199,'Text facts'!$A$1:$C$981,3,0)</f>
        <v>#N/A</v>
      </c>
      <c r="AM199" t="e">
        <f>VLOOKUP(AL199,'Text facts'!$A$1:$H$981,6,0)</f>
        <v>#N/A</v>
      </c>
      <c r="AN199" t="e">
        <f>VLOOKUP(AL199,'Text facts'!$A$1:$B$981,2,0)</f>
        <v>#N/A</v>
      </c>
      <c r="AO199" t="e">
        <f>VLOOKUP(AL199,'Text facts'!$A$1:$C$981,3,0)</f>
        <v>#N/A</v>
      </c>
    </row>
    <row r="200" spans="1:41">
      <c r="A200" s="1" t="s">
        <v>307</v>
      </c>
      <c r="B200" s="5" t="s">
        <v>4145</v>
      </c>
      <c r="C200" s="1" t="str">
        <f>VLOOKUP(B200,'Text facts'!$A$1:$H$981,6,0)</f>
        <v>A258</v>
      </c>
      <c r="D200" t="str">
        <f>VLOOKUP(B200,'Text facts'!$A$1:$B$981,2,0)</f>
        <v>Očevi i djeca</v>
      </c>
      <c r="E200" t="str">
        <f>VLOOKUP(B200,'Text facts'!$A$1:$C$981,3,0)</f>
        <v>Fathers and Sons</v>
      </c>
      <c r="F200" s="1" t="s">
        <v>1389</v>
      </c>
      <c r="G200" s="1" t="s">
        <v>2078</v>
      </c>
      <c r="H200" t="str">
        <f>VLOOKUP(F200,'Text facts'!$A$1:$B$981,2,0)</f>
        <v>[NEMA NASLOVA]</v>
      </c>
      <c r="I200" t="str">
        <f>VLOOKUP(F200,'Text facts'!$A$1:$C$981,3,0)</f>
        <v>[NO TITLE]</v>
      </c>
      <c r="J200" s="1" t="s">
        <v>1389</v>
      </c>
      <c r="K200" s="1" t="s">
        <v>4691</v>
      </c>
      <c r="L200" t="str">
        <f>VLOOKUP(J200,'Text facts'!$A$1:$B$981,2,0)</f>
        <v>[NEMA NASLOVA]</v>
      </c>
      <c r="M200" t="str">
        <f>VLOOKUP(J200,'Text facts'!$A$1:$C$981,3,0)</f>
        <v>[NO TITLE]</v>
      </c>
      <c r="N200" s="1" t="s">
        <v>4689</v>
      </c>
      <c r="O200" s="1" t="str">
        <f>VLOOKUP(N200,'Text facts'!$A$1:$H$981,6,0)</f>
        <v>A9</v>
      </c>
      <c r="P200" t="str">
        <f>VLOOKUP(N200,'Text facts'!$A$1:$B$981,2,0)</f>
        <v>Hiljadu lotosa</v>
      </c>
      <c r="Q200" t="str">
        <f>VLOOKUP(N200,'Text facts'!$A$1:$C$981,3,0)</f>
        <v>--</v>
      </c>
      <c r="R200" s="1" t="s">
        <v>4693</v>
      </c>
      <c r="S200" s="1" t="str">
        <f>VLOOKUP(R200,'Text facts'!$A$1:$H$981,6,0)</f>
        <v>A519</v>
      </c>
      <c r="T200" t="str">
        <f>VLOOKUP(R200,'Text facts'!$A$1:$B$981,2,0)</f>
        <v>Spleen Pariza</v>
      </c>
      <c r="U200" t="str">
        <f>VLOOKUP(R200,'Text facts'!$A$1:$C$981,3,0)</f>
        <v>Paris Spleen</v>
      </c>
      <c r="W200" s="1" t="e">
        <f>VLOOKUP(V200,'Text facts'!$A$1:$H$981,6,0)</f>
        <v>#N/A</v>
      </c>
      <c r="X200" t="e">
        <f>VLOOKUP(V200,'Text facts'!$A$1:$B$981,2,0)</f>
        <v>#N/A</v>
      </c>
      <c r="Y200" t="e">
        <f>VLOOKUP(V200,'Text facts'!$A$1:$C$981,3,0)</f>
        <v>#N/A</v>
      </c>
      <c r="AA200" s="1" t="e">
        <f>VLOOKUP(Z200,'Text facts'!$A$1:$H$981,6,0)</f>
        <v>#N/A</v>
      </c>
      <c r="AB200" t="e">
        <f>VLOOKUP(Z200,'Text facts'!$A$1:$B$981,2,0)</f>
        <v>#N/A</v>
      </c>
      <c r="AC200" t="e">
        <f>VLOOKUP(Z200,'Text facts'!$A$1:$C$981,3,0)</f>
        <v>#N/A</v>
      </c>
      <c r="AE200" s="1" t="e">
        <f>VLOOKUP(AD200,'Text facts'!$A$1:$H$981,6,0)</f>
        <v>#N/A</v>
      </c>
      <c r="AF200" t="e">
        <f>VLOOKUP(AD200,'Text facts'!$A$1:$B$981,2,0)</f>
        <v>#N/A</v>
      </c>
      <c r="AG200" t="e">
        <f>VLOOKUP(AD200,'Text facts'!$A$1:$C$981,3,0)</f>
        <v>#N/A</v>
      </c>
      <c r="AI200" t="e">
        <f>VLOOKUP(AH200,'Text facts'!$A$1:$H$981,6,0)</f>
        <v>#N/A</v>
      </c>
      <c r="AJ200" t="e">
        <f>VLOOKUP(AH200,'Text facts'!$A$1:$B$981,2,0)</f>
        <v>#N/A</v>
      </c>
      <c r="AK200" t="e">
        <f>VLOOKUP(AH200,'Text facts'!$A$1:$C$981,3,0)</f>
        <v>#N/A</v>
      </c>
      <c r="AM200" t="e">
        <f>VLOOKUP(AL200,'Text facts'!$A$1:$H$981,6,0)</f>
        <v>#N/A</v>
      </c>
      <c r="AN200" t="e">
        <f>VLOOKUP(AL200,'Text facts'!$A$1:$B$981,2,0)</f>
        <v>#N/A</v>
      </c>
      <c r="AO200" t="e">
        <f>VLOOKUP(AL200,'Text facts'!$A$1:$C$981,3,0)</f>
        <v>#N/A</v>
      </c>
    </row>
    <row r="201" spans="1:41">
      <c r="A201" s="1" t="s">
        <v>308</v>
      </c>
      <c r="B201" s="1" t="s">
        <v>3299</v>
      </c>
      <c r="C201" s="1" t="str">
        <f>VLOOKUP(B201,'Text facts'!$A$1:$H$981,6,0)</f>
        <v>A98</v>
      </c>
      <c r="D201" t="str">
        <f>VLOOKUP(B201,'Text facts'!$A$1:$B$981,2,0)</f>
        <v>Harry Potter</v>
      </c>
      <c r="E201" t="str">
        <f>VLOOKUP(B201,'Text facts'!$A$1:$C$981,3,0)</f>
        <v>Harry Potter</v>
      </c>
      <c r="F201" s="1" t="s">
        <v>4698</v>
      </c>
      <c r="G201" s="1" t="str">
        <f>VLOOKUP(F201,'Text facts'!$A$1:$H$981,6,0)</f>
        <v>A520</v>
      </c>
      <c r="H201" t="str">
        <f>VLOOKUP(F201,'Text facts'!$A$1:$B$981,2,0)</f>
        <v>Ljubičasti planet</v>
      </c>
      <c r="I201" t="str">
        <f>VLOOKUP(F201,'Text facts'!$A$1:$C$981,3,0)</f>
        <v>--</v>
      </c>
      <c r="K201" s="1" t="e">
        <f>VLOOKUP(J201,'Text facts'!$A$1:$H$981,6,0)</f>
        <v>#N/A</v>
      </c>
      <c r="L201" t="e">
        <f>VLOOKUP(J201,'Text facts'!$A$1:$B$981,2,0)</f>
        <v>#N/A</v>
      </c>
      <c r="M201" t="e">
        <f>VLOOKUP(J201,'Text facts'!$A$1:$C$981,3,0)</f>
        <v>#N/A</v>
      </c>
      <c r="O201" s="1" t="e">
        <f>VLOOKUP(N201,'Text facts'!$A$1:$H$981,6,0)</f>
        <v>#N/A</v>
      </c>
      <c r="P201" t="e">
        <f>VLOOKUP(N201,'Text facts'!$A$1:$B$981,2,0)</f>
        <v>#N/A</v>
      </c>
      <c r="Q201" t="e">
        <f>VLOOKUP(N201,'Text facts'!$A$1:$C$981,3,0)</f>
        <v>#N/A</v>
      </c>
      <c r="S201" s="1" t="e">
        <f>VLOOKUP(R201,'Text facts'!$A$1:$H$981,6,0)</f>
        <v>#N/A</v>
      </c>
      <c r="T201" t="e">
        <f>VLOOKUP(R201,'Text facts'!$A$1:$B$981,2,0)</f>
        <v>#N/A</v>
      </c>
      <c r="U201" t="e">
        <f>VLOOKUP(R201,'Text facts'!$A$1:$C$981,3,0)</f>
        <v>#N/A</v>
      </c>
      <c r="W201" s="1" t="e">
        <f>VLOOKUP(V201,'Text facts'!$A$1:$H$981,6,0)</f>
        <v>#N/A</v>
      </c>
      <c r="X201" t="e">
        <f>VLOOKUP(V201,'Text facts'!$A$1:$B$981,2,0)</f>
        <v>#N/A</v>
      </c>
      <c r="Y201" t="e">
        <f>VLOOKUP(V201,'Text facts'!$A$1:$C$981,3,0)</f>
        <v>#N/A</v>
      </c>
      <c r="AA201" s="1" t="e">
        <f>VLOOKUP(Z201,'Text facts'!$A$1:$H$981,6,0)</f>
        <v>#N/A</v>
      </c>
      <c r="AB201" t="e">
        <f>VLOOKUP(Z201,'Text facts'!$A$1:$B$981,2,0)</f>
        <v>#N/A</v>
      </c>
      <c r="AC201" t="e">
        <f>VLOOKUP(Z201,'Text facts'!$A$1:$C$981,3,0)</f>
        <v>#N/A</v>
      </c>
      <c r="AE201" s="1" t="e">
        <f>VLOOKUP(AD201,'Text facts'!$A$1:$H$981,6,0)</f>
        <v>#N/A</v>
      </c>
      <c r="AF201" t="e">
        <f>VLOOKUP(AD201,'Text facts'!$A$1:$B$981,2,0)</f>
        <v>#N/A</v>
      </c>
      <c r="AG201" t="e">
        <f>VLOOKUP(AD201,'Text facts'!$A$1:$C$981,3,0)</f>
        <v>#N/A</v>
      </c>
      <c r="AI201" t="e">
        <f>VLOOKUP(AH201,'Text facts'!$A$1:$H$981,6,0)</f>
        <v>#N/A</v>
      </c>
      <c r="AJ201" t="e">
        <f>VLOOKUP(AH201,'Text facts'!$A$1:$B$981,2,0)</f>
        <v>#N/A</v>
      </c>
      <c r="AK201" t="e">
        <f>VLOOKUP(AH201,'Text facts'!$A$1:$C$981,3,0)</f>
        <v>#N/A</v>
      </c>
      <c r="AM201" t="e">
        <f>VLOOKUP(AL201,'Text facts'!$A$1:$H$981,6,0)</f>
        <v>#N/A</v>
      </c>
      <c r="AN201" t="e">
        <f>VLOOKUP(AL201,'Text facts'!$A$1:$B$981,2,0)</f>
        <v>#N/A</v>
      </c>
      <c r="AO201" t="e">
        <f>VLOOKUP(AL201,'Text facts'!$A$1:$C$981,3,0)</f>
        <v>#N/A</v>
      </c>
    </row>
    <row r="202" spans="1:41">
      <c r="A202" s="1" t="s">
        <v>309</v>
      </c>
      <c r="B202" s="1" t="s">
        <v>4734</v>
      </c>
      <c r="C202" s="1" t="str">
        <f>VLOOKUP(B202,'Text facts'!$A$1:$H$981,6,0)</f>
        <v>A524</v>
      </c>
      <c r="D202" t="str">
        <f>VLOOKUP(B202,'Text facts'!$A$1:$B$981,2,0)</f>
        <v>Žene koje trče s vukovima</v>
      </c>
      <c r="E202" t="str">
        <f>VLOOKUP(B202,'Text facts'!$A$1:$C$981,3,0)</f>
        <v>Women who run with the wolves</v>
      </c>
      <c r="G202" s="1" t="e">
        <f>VLOOKUP(F202,'Text facts'!$A$1:$H$981,6,0)</f>
        <v>#N/A</v>
      </c>
      <c r="H202" t="e">
        <f>VLOOKUP(F202,'Text facts'!$A$1:$B$981,2,0)</f>
        <v>#N/A</v>
      </c>
      <c r="I202" t="e">
        <f>VLOOKUP(F202,'Text facts'!$A$1:$C$981,3,0)</f>
        <v>#N/A</v>
      </c>
      <c r="K202" s="1" t="e">
        <f>VLOOKUP(J202,'Text facts'!$A$1:$H$981,6,0)</f>
        <v>#N/A</v>
      </c>
      <c r="L202" t="e">
        <f>VLOOKUP(J202,'Text facts'!$A$1:$B$981,2,0)</f>
        <v>#N/A</v>
      </c>
      <c r="M202" t="e">
        <f>VLOOKUP(J202,'Text facts'!$A$1:$C$981,3,0)</f>
        <v>#N/A</v>
      </c>
      <c r="O202" s="1" t="e">
        <f>VLOOKUP(N202,'Text facts'!$A$1:$H$981,6,0)</f>
        <v>#N/A</v>
      </c>
      <c r="P202" t="e">
        <f>VLOOKUP(N202,'Text facts'!$A$1:$B$981,2,0)</f>
        <v>#N/A</v>
      </c>
      <c r="Q202" t="e">
        <f>VLOOKUP(N202,'Text facts'!$A$1:$C$981,3,0)</f>
        <v>#N/A</v>
      </c>
      <c r="S202" s="1" t="e">
        <f>VLOOKUP(R202,'Text facts'!$A$1:$H$981,6,0)</f>
        <v>#N/A</v>
      </c>
      <c r="T202" t="e">
        <f>VLOOKUP(R202,'Text facts'!$A$1:$B$981,2,0)</f>
        <v>#N/A</v>
      </c>
      <c r="U202" t="e">
        <f>VLOOKUP(R202,'Text facts'!$A$1:$C$981,3,0)</f>
        <v>#N/A</v>
      </c>
      <c r="W202" s="1" t="e">
        <f>VLOOKUP(V202,'Text facts'!$A$1:$H$981,6,0)</f>
        <v>#N/A</v>
      </c>
      <c r="X202" t="e">
        <f>VLOOKUP(V202,'Text facts'!$A$1:$B$981,2,0)</f>
        <v>#N/A</v>
      </c>
      <c r="Y202" t="e">
        <f>VLOOKUP(V202,'Text facts'!$A$1:$C$981,3,0)</f>
        <v>#N/A</v>
      </c>
      <c r="AA202" s="1" t="e">
        <f>VLOOKUP(Z202,'Text facts'!$A$1:$H$981,6,0)</f>
        <v>#N/A</v>
      </c>
      <c r="AB202" t="e">
        <f>VLOOKUP(Z202,'Text facts'!$A$1:$B$981,2,0)</f>
        <v>#N/A</v>
      </c>
      <c r="AC202" t="e">
        <f>VLOOKUP(Z202,'Text facts'!$A$1:$C$981,3,0)</f>
        <v>#N/A</v>
      </c>
      <c r="AE202" s="1" t="e">
        <f>VLOOKUP(AD202,'Text facts'!$A$1:$H$981,6,0)</f>
        <v>#N/A</v>
      </c>
      <c r="AF202" t="e">
        <f>VLOOKUP(AD202,'Text facts'!$A$1:$B$981,2,0)</f>
        <v>#N/A</v>
      </c>
      <c r="AG202" t="e">
        <f>VLOOKUP(AD202,'Text facts'!$A$1:$C$981,3,0)</f>
        <v>#N/A</v>
      </c>
      <c r="AI202" t="e">
        <f>VLOOKUP(AH202,'Text facts'!$A$1:$H$981,6,0)</f>
        <v>#N/A</v>
      </c>
      <c r="AJ202" t="e">
        <f>VLOOKUP(AH202,'Text facts'!$A$1:$B$981,2,0)</f>
        <v>#N/A</v>
      </c>
      <c r="AK202" t="e">
        <f>VLOOKUP(AH202,'Text facts'!$A$1:$C$981,3,0)</f>
        <v>#N/A</v>
      </c>
      <c r="AM202" t="e">
        <f>VLOOKUP(AL202,'Text facts'!$A$1:$H$981,6,0)</f>
        <v>#N/A</v>
      </c>
      <c r="AN202" t="e">
        <f>VLOOKUP(AL202,'Text facts'!$A$1:$B$981,2,0)</f>
        <v>#N/A</v>
      </c>
      <c r="AO202" t="e">
        <f>VLOOKUP(AL202,'Text facts'!$A$1:$C$981,3,0)</f>
        <v>#N/A</v>
      </c>
    </row>
    <row r="203" spans="1:41">
      <c r="A203" s="1" t="s">
        <v>310</v>
      </c>
      <c r="C203" s="1" t="e">
        <f>VLOOKUP(B203,'Text facts'!$A$1:$H$981,6,0)</f>
        <v>#N/A</v>
      </c>
      <c r="D203" t="e">
        <f>VLOOKUP(B203,'Text facts'!$A$1:$B$981,2,0)</f>
        <v>#N/A</v>
      </c>
      <c r="E203" t="e">
        <f>VLOOKUP(B203,'Text facts'!$A$1:$C$981,3,0)</f>
        <v>#N/A</v>
      </c>
      <c r="G203" s="1" t="e">
        <f>VLOOKUP(F203,'Text facts'!$A$1:$H$981,6,0)</f>
        <v>#N/A</v>
      </c>
      <c r="H203" t="e">
        <f>VLOOKUP(F203,'Text facts'!$A$1:$B$981,2,0)</f>
        <v>#N/A</v>
      </c>
      <c r="I203" t="e">
        <f>VLOOKUP(F203,'Text facts'!$A$1:$C$981,3,0)</f>
        <v>#N/A</v>
      </c>
      <c r="K203" s="1" t="e">
        <f>VLOOKUP(J203,'Text facts'!$A$1:$H$981,6,0)</f>
        <v>#N/A</v>
      </c>
      <c r="L203" t="e">
        <f>VLOOKUP(J203,'Text facts'!$A$1:$B$981,2,0)</f>
        <v>#N/A</v>
      </c>
      <c r="M203" t="e">
        <f>VLOOKUP(J203,'Text facts'!$A$1:$C$981,3,0)</f>
        <v>#N/A</v>
      </c>
      <c r="O203" s="1" t="e">
        <f>VLOOKUP(N203,'Text facts'!$A$1:$H$981,6,0)</f>
        <v>#N/A</v>
      </c>
      <c r="P203" t="e">
        <f>VLOOKUP(N203,'Text facts'!$A$1:$B$981,2,0)</f>
        <v>#N/A</v>
      </c>
      <c r="Q203" t="e">
        <f>VLOOKUP(N203,'Text facts'!$A$1:$C$981,3,0)</f>
        <v>#N/A</v>
      </c>
      <c r="S203" s="1" t="e">
        <f>VLOOKUP(R203,'Text facts'!$A$1:$H$981,6,0)</f>
        <v>#N/A</v>
      </c>
      <c r="T203" t="e">
        <f>VLOOKUP(R203,'Text facts'!$A$1:$B$981,2,0)</f>
        <v>#N/A</v>
      </c>
      <c r="U203" t="e">
        <f>VLOOKUP(R203,'Text facts'!$A$1:$C$981,3,0)</f>
        <v>#N/A</v>
      </c>
      <c r="W203" s="1" t="e">
        <f>VLOOKUP(V203,'Text facts'!$A$1:$H$981,6,0)</f>
        <v>#N/A</v>
      </c>
      <c r="X203" t="e">
        <f>VLOOKUP(V203,'Text facts'!$A$1:$B$981,2,0)</f>
        <v>#N/A</v>
      </c>
      <c r="Y203" t="e">
        <f>VLOOKUP(V203,'Text facts'!$A$1:$C$981,3,0)</f>
        <v>#N/A</v>
      </c>
      <c r="AA203" s="1" t="e">
        <f>VLOOKUP(Z203,'Text facts'!$A$1:$H$981,6,0)</f>
        <v>#N/A</v>
      </c>
      <c r="AB203" t="e">
        <f>VLOOKUP(Z203,'Text facts'!$A$1:$B$981,2,0)</f>
        <v>#N/A</v>
      </c>
      <c r="AC203" t="e">
        <f>VLOOKUP(Z203,'Text facts'!$A$1:$C$981,3,0)</f>
        <v>#N/A</v>
      </c>
      <c r="AE203" s="1" t="e">
        <f>VLOOKUP(AD203,'Text facts'!$A$1:$H$981,6,0)</f>
        <v>#N/A</v>
      </c>
      <c r="AF203" t="e">
        <f>VLOOKUP(AD203,'Text facts'!$A$1:$B$981,2,0)</f>
        <v>#N/A</v>
      </c>
      <c r="AG203" t="e">
        <f>VLOOKUP(AD203,'Text facts'!$A$1:$C$981,3,0)</f>
        <v>#N/A</v>
      </c>
      <c r="AI203" t="e">
        <f>VLOOKUP(AH203,'Text facts'!$A$1:$H$981,6,0)</f>
        <v>#N/A</v>
      </c>
      <c r="AJ203" t="e">
        <f>VLOOKUP(AH203,'Text facts'!$A$1:$B$981,2,0)</f>
        <v>#N/A</v>
      </c>
      <c r="AK203" t="e">
        <f>VLOOKUP(AH203,'Text facts'!$A$1:$C$981,3,0)</f>
        <v>#N/A</v>
      </c>
      <c r="AM203" t="e">
        <f>VLOOKUP(AL203,'Text facts'!$A$1:$H$981,6,0)</f>
        <v>#N/A</v>
      </c>
      <c r="AN203" t="e">
        <f>VLOOKUP(AL203,'Text facts'!$A$1:$B$981,2,0)</f>
        <v>#N/A</v>
      </c>
      <c r="AO203" t="e">
        <f>VLOOKUP(AL203,'Text facts'!$A$1:$C$981,3,0)</f>
        <v>#N/A</v>
      </c>
    </row>
    <row r="204" spans="1:41">
      <c r="A204" s="1" t="s">
        <v>311</v>
      </c>
      <c r="C204" s="1" t="e">
        <f>VLOOKUP(B204,'Text facts'!$A$1:$H$981,6,0)</f>
        <v>#N/A</v>
      </c>
      <c r="D204" t="e">
        <f>VLOOKUP(B204,'Text facts'!$A$1:$B$981,2,0)</f>
        <v>#N/A</v>
      </c>
      <c r="E204" t="e">
        <f>VLOOKUP(B204,'Text facts'!$A$1:$C$981,3,0)</f>
        <v>#N/A</v>
      </c>
      <c r="G204" s="1" t="e">
        <f>VLOOKUP(F204,'Text facts'!$A$1:$H$981,6,0)</f>
        <v>#N/A</v>
      </c>
      <c r="H204" t="e">
        <f>VLOOKUP(F204,'Text facts'!$A$1:$B$981,2,0)</f>
        <v>#N/A</v>
      </c>
      <c r="I204" t="e">
        <f>VLOOKUP(F204,'Text facts'!$A$1:$C$981,3,0)</f>
        <v>#N/A</v>
      </c>
      <c r="K204" s="1" t="e">
        <f>VLOOKUP(J204,'Text facts'!$A$1:$H$981,6,0)</f>
        <v>#N/A</v>
      </c>
      <c r="L204" t="e">
        <f>VLOOKUP(J204,'Text facts'!$A$1:$B$981,2,0)</f>
        <v>#N/A</v>
      </c>
      <c r="M204" t="e">
        <f>VLOOKUP(J204,'Text facts'!$A$1:$C$981,3,0)</f>
        <v>#N/A</v>
      </c>
      <c r="O204" s="1" t="e">
        <f>VLOOKUP(N204,'Text facts'!$A$1:$H$981,6,0)</f>
        <v>#N/A</v>
      </c>
      <c r="P204" t="e">
        <f>VLOOKUP(N204,'Text facts'!$A$1:$B$981,2,0)</f>
        <v>#N/A</v>
      </c>
      <c r="Q204" t="e">
        <f>VLOOKUP(N204,'Text facts'!$A$1:$C$981,3,0)</f>
        <v>#N/A</v>
      </c>
      <c r="S204" s="1" t="e">
        <f>VLOOKUP(R204,'Text facts'!$A$1:$H$981,6,0)</f>
        <v>#N/A</v>
      </c>
      <c r="T204" t="e">
        <f>VLOOKUP(R204,'Text facts'!$A$1:$B$981,2,0)</f>
        <v>#N/A</v>
      </c>
      <c r="U204" t="e">
        <f>VLOOKUP(R204,'Text facts'!$A$1:$C$981,3,0)</f>
        <v>#N/A</v>
      </c>
      <c r="W204" s="1" t="e">
        <f>VLOOKUP(V204,'Text facts'!$A$1:$H$981,6,0)</f>
        <v>#N/A</v>
      </c>
      <c r="X204" t="e">
        <f>VLOOKUP(V204,'Text facts'!$A$1:$B$981,2,0)</f>
        <v>#N/A</v>
      </c>
      <c r="Y204" t="e">
        <f>VLOOKUP(V204,'Text facts'!$A$1:$C$981,3,0)</f>
        <v>#N/A</v>
      </c>
      <c r="AA204" s="1" t="e">
        <f>VLOOKUP(Z204,'Text facts'!$A$1:$H$981,6,0)</f>
        <v>#N/A</v>
      </c>
      <c r="AB204" t="e">
        <f>VLOOKUP(Z204,'Text facts'!$A$1:$B$981,2,0)</f>
        <v>#N/A</v>
      </c>
      <c r="AC204" t="e">
        <f>VLOOKUP(Z204,'Text facts'!$A$1:$C$981,3,0)</f>
        <v>#N/A</v>
      </c>
      <c r="AE204" s="1" t="e">
        <f>VLOOKUP(AD204,'Text facts'!$A$1:$H$981,6,0)</f>
        <v>#N/A</v>
      </c>
      <c r="AF204" t="e">
        <f>VLOOKUP(AD204,'Text facts'!$A$1:$B$981,2,0)</f>
        <v>#N/A</v>
      </c>
      <c r="AG204" t="e">
        <f>VLOOKUP(AD204,'Text facts'!$A$1:$C$981,3,0)</f>
        <v>#N/A</v>
      </c>
      <c r="AI204" t="e">
        <f>VLOOKUP(AH204,'Text facts'!$A$1:$H$981,6,0)</f>
        <v>#N/A</v>
      </c>
      <c r="AJ204" t="e">
        <f>VLOOKUP(AH204,'Text facts'!$A$1:$B$981,2,0)</f>
        <v>#N/A</v>
      </c>
      <c r="AK204" t="e">
        <f>VLOOKUP(AH204,'Text facts'!$A$1:$C$981,3,0)</f>
        <v>#N/A</v>
      </c>
      <c r="AM204" t="e">
        <f>VLOOKUP(AL204,'Text facts'!$A$1:$H$981,6,0)</f>
        <v>#N/A</v>
      </c>
      <c r="AN204" t="e">
        <f>VLOOKUP(AL204,'Text facts'!$A$1:$B$981,2,0)</f>
        <v>#N/A</v>
      </c>
      <c r="AO204" t="e">
        <f>VLOOKUP(AL204,'Text facts'!$A$1:$C$981,3,0)</f>
        <v>#N/A</v>
      </c>
    </row>
    <row r="205" spans="1:41">
      <c r="A205" s="1" t="s">
        <v>312</v>
      </c>
      <c r="C205" s="1" t="e">
        <f>VLOOKUP(B205,'Text facts'!$A$1:$H$981,6,0)</f>
        <v>#N/A</v>
      </c>
      <c r="D205" t="e">
        <f>VLOOKUP(B205,'Text facts'!$A$1:$B$981,2,0)</f>
        <v>#N/A</v>
      </c>
      <c r="E205" t="e">
        <f>VLOOKUP(B205,'Text facts'!$A$1:$C$981,3,0)</f>
        <v>#N/A</v>
      </c>
      <c r="G205" s="1" t="e">
        <f>VLOOKUP(F205,'Text facts'!$A$1:$H$981,6,0)</f>
        <v>#N/A</v>
      </c>
      <c r="H205" t="e">
        <f>VLOOKUP(F205,'Text facts'!$A$1:$B$981,2,0)</f>
        <v>#N/A</v>
      </c>
      <c r="I205" t="e">
        <f>VLOOKUP(F205,'Text facts'!$A$1:$C$981,3,0)</f>
        <v>#N/A</v>
      </c>
      <c r="K205" s="1" t="e">
        <f>VLOOKUP(J205,'Text facts'!$A$1:$H$981,6,0)</f>
        <v>#N/A</v>
      </c>
      <c r="L205" t="e">
        <f>VLOOKUP(J205,'Text facts'!$A$1:$B$981,2,0)</f>
        <v>#N/A</v>
      </c>
      <c r="M205" t="e">
        <f>VLOOKUP(J205,'Text facts'!$A$1:$C$981,3,0)</f>
        <v>#N/A</v>
      </c>
      <c r="O205" s="1" t="e">
        <f>VLOOKUP(N205,'Text facts'!$A$1:$H$981,6,0)</f>
        <v>#N/A</v>
      </c>
      <c r="P205" t="e">
        <f>VLOOKUP(N205,'Text facts'!$A$1:$B$981,2,0)</f>
        <v>#N/A</v>
      </c>
      <c r="Q205" t="e">
        <f>VLOOKUP(N205,'Text facts'!$A$1:$C$981,3,0)</f>
        <v>#N/A</v>
      </c>
      <c r="S205" s="1" t="e">
        <f>VLOOKUP(R205,'Text facts'!$A$1:$H$981,6,0)</f>
        <v>#N/A</v>
      </c>
      <c r="T205" t="e">
        <f>VLOOKUP(R205,'Text facts'!$A$1:$B$981,2,0)</f>
        <v>#N/A</v>
      </c>
      <c r="U205" t="e">
        <f>VLOOKUP(R205,'Text facts'!$A$1:$C$981,3,0)</f>
        <v>#N/A</v>
      </c>
      <c r="W205" s="1" t="e">
        <f>VLOOKUP(V205,'Text facts'!$A$1:$H$981,6,0)</f>
        <v>#N/A</v>
      </c>
      <c r="X205" t="e">
        <f>VLOOKUP(V205,'Text facts'!$A$1:$B$981,2,0)</f>
        <v>#N/A</v>
      </c>
      <c r="Y205" t="e">
        <f>VLOOKUP(V205,'Text facts'!$A$1:$C$981,3,0)</f>
        <v>#N/A</v>
      </c>
      <c r="AA205" s="1" t="e">
        <f>VLOOKUP(Z205,'Text facts'!$A$1:$H$981,6,0)</f>
        <v>#N/A</v>
      </c>
      <c r="AB205" t="e">
        <f>VLOOKUP(Z205,'Text facts'!$A$1:$B$981,2,0)</f>
        <v>#N/A</v>
      </c>
      <c r="AC205" t="e">
        <f>VLOOKUP(Z205,'Text facts'!$A$1:$C$981,3,0)</f>
        <v>#N/A</v>
      </c>
      <c r="AE205" s="1" t="e">
        <f>VLOOKUP(AD205,'Text facts'!$A$1:$H$981,6,0)</f>
        <v>#N/A</v>
      </c>
      <c r="AF205" t="e">
        <f>VLOOKUP(AD205,'Text facts'!$A$1:$B$981,2,0)</f>
        <v>#N/A</v>
      </c>
      <c r="AG205" t="e">
        <f>VLOOKUP(AD205,'Text facts'!$A$1:$C$981,3,0)</f>
        <v>#N/A</v>
      </c>
      <c r="AI205" t="e">
        <f>VLOOKUP(AH205,'Text facts'!$A$1:$H$981,6,0)</f>
        <v>#N/A</v>
      </c>
      <c r="AJ205" t="e">
        <f>VLOOKUP(AH205,'Text facts'!$A$1:$B$981,2,0)</f>
        <v>#N/A</v>
      </c>
      <c r="AK205" t="e">
        <f>VLOOKUP(AH205,'Text facts'!$A$1:$C$981,3,0)</f>
        <v>#N/A</v>
      </c>
      <c r="AM205" t="e">
        <f>VLOOKUP(AL205,'Text facts'!$A$1:$H$981,6,0)</f>
        <v>#N/A</v>
      </c>
      <c r="AN205" t="e">
        <f>VLOOKUP(AL205,'Text facts'!$A$1:$B$981,2,0)</f>
        <v>#N/A</v>
      </c>
      <c r="AO205" t="e">
        <f>VLOOKUP(AL205,'Text facts'!$A$1:$C$981,3,0)</f>
        <v>#N/A</v>
      </c>
    </row>
    <row r="206" spans="1:41">
      <c r="A206" s="1" t="s">
        <v>313</v>
      </c>
      <c r="B206" s="1" t="s">
        <v>4732</v>
      </c>
      <c r="C206" s="1" t="str">
        <f>VLOOKUP(B206,'Text facts'!$A$1:$H$981,6,0)</f>
        <v>A9</v>
      </c>
      <c r="D206" t="str">
        <f>VLOOKUP(B206,'Text facts'!$A$1:$B$981,2,0)</f>
        <v>Dijamantni faraon : antologija središnjega glasa</v>
      </c>
      <c r="E206" t="str">
        <f>VLOOKUP(B206,'Text facts'!$A$1:$C$981,3,0)</f>
        <v>--</v>
      </c>
      <c r="F206" s="1" t="s">
        <v>1389</v>
      </c>
      <c r="G206" s="1" t="s">
        <v>1918</v>
      </c>
      <c r="H206" t="str">
        <f>VLOOKUP(F206,'Text facts'!$A$1:$B$981,2,0)</f>
        <v>[NEMA NASLOVA]</v>
      </c>
      <c r="I206" t="str">
        <f>VLOOKUP(F206,'Text facts'!$A$1:$C$981,3,0)</f>
        <v>[NO TITLE]</v>
      </c>
      <c r="K206" s="1" t="e">
        <f>VLOOKUP(J206,'Text facts'!$A$1:$H$981,6,0)</f>
        <v>#N/A</v>
      </c>
      <c r="L206" t="e">
        <f>VLOOKUP(J206,'Text facts'!$A$1:$B$981,2,0)</f>
        <v>#N/A</v>
      </c>
      <c r="M206" t="e">
        <f>VLOOKUP(J206,'Text facts'!$A$1:$C$981,3,0)</f>
        <v>#N/A</v>
      </c>
      <c r="O206" s="1" t="e">
        <f>VLOOKUP(N206,'Text facts'!$A$1:$H$981,6,0)</f>
        <v>#N/A</v>
      </c>
      <c r="P206" t="e">
        <f>VLOOKUP(N206,'Text facts'!$A$1:$B$981,2,0)</f>
        <v>#N/A</v>
      </c>
      <c r="Q206" t="e">
        <f>VLOOKUP(N206,'Text facts'!$A$1:$C$981,3,0)</f>
        <v>#N/A</v>
      </c>
      <c r="S206" s="1" t="e">
        <f>VLOOKUP(R206,'Text facts'!$A$1:$H$981,6,0)</f>
        <v>#N/A</v>
      </c>
      <c r="T206" t="e">
        <f>VLOOKUP(R206,'Text facts'!$A$1:$B$981,2,0)</f>
        <v>#N/A</v>
      </c>
      <c r="U206" t="e">
        <f>VLOOKUP(R206,'Text facts'!$A$1:$C$981,3,0)</f>
        <v>#N/A</v>
      </c>
      <c r="W206" s="1" t="e">
        <f>VLOOKUP(V206,'Text facts'!$A$1:$H$981,6,0)</f>
        <v>#N/A</v>
      </c>
      <c r="X206" t="e">
        <f>VLOOKUP(V206,'Text facts'!$A$1:$B$981,2,0)</f>
        <v>#N/A</v>
      </c>
      <c r="Y206" t="e">
        <f>VLOOKUP(V206,'Text facts'!$A$1:$C$981,3,0)</f>
        <v>#N/A</v>
      </c>
      <c r="AA206" s="1" t="e">
        <f>VLOOKUP(Z206,'Text facts'!$A$1:$H$981,6,0)</f>
        <v>#N/A</v>
      </c>
      <c r="AB206" t="e">
        <f>VLOOKUP(Z206,'Text facts'!$A$1:$B$981,2,0)</f>
        <v>#N/A</v>
      </c>
      <c r="AC206" t="e">
        <f>VLOOKUP(Z206,'Text facts'!$A$1:$C$981,3,0)</f>
        <v>#N/A</v>
      </c>
      <c r="AE206" s="1" t="e">
        <f>VLOOKUP(AD206,'Text facts'!$A$1:$H$981,6,0)</f>
        <v>#N/A</v>
      </c>
      <c r="AF206" t="e">
        <f>VLOOKUP(AD206,'Text facts'!$A$1:$B$981,2,0)</f>
        <v>#N/A</v>
      </c>
      <c r="AG206" t="e">
        <f>VLOOKUP(AD206,'Text facts'!$A$1:$C$981,3,0)</f>
        <v>#N/A</v>
      </c>
      <c r="AI206" t="e">
        <f>VLOOKUP(AH206,'Text facts'!$A$1:$H$981,6,0)</f>
        <v>#N/A</v>
      </c>
      <c r="AJ206" t="e">
        <f>VLOOKUP(AH206,'Text facts'!$A$1:$B$981,2,0)</f>
        <v>#N/A</v>
      </c>
      <c r="AK206" t="e">
        <f>VLOOKUP(AH206,'Text facts'!$A$1:$C$981,3,0)</f>
        <v>#N/A</v>
      </c>
      <c r="AM206" t="e">
        <f>VLOOKUP(AL206,'Text facts'!$A$1:$H$981,6,0)</f>
        <v>#N/A</v>
      </c>
      <c r="AN206" t="e">
        <f>VLOOKUP(AL206,'Text facts'!$A$1:$B$981,2,0)</f>
        <v>#N/A</v>
      </c>
      <c r="AO206" t="e">
        <f>VLOOKUP(AL206,'Text facts'!$A$1:$C$981,3,0)</f>
        <v>#N/A</v>
      </c>
    </row>
    <row r="207" spans="1:41">
      <c r="A207" s="1" t="s">
        <v>314</v>
      </c>
      <c r="C207" s="1" t="e">
        <f>VLOOKUP(B207,'Text facts'!$A$1:$H$981,6,0)</f>
        <v>#N/A</v>
      </c>
      <c r="D207" t="e">
        <f>VLOOKUP(B207,'Text facts'!$A$1:$B$981,2,0)</f>
        <v>#N/A</v>
      </c>
      <c r="E207" t="e">
        <f>VLOOKUP(B207,'Text facts'!$A$1:$C$981,3,0)</f>
        <v>#N/A</v>
      </c>
      <c r="G207" s="1" t="e">
        <f>VLOOKUP(F207,'Text facts'!$A$1:$H$981,6,0)</f>
        <v>#N/A</v>
      </c>
      <c r="H207" t="e">
        <f>VLOOKUP(F207,'Text facts'!$A$1:$B$981,2,0)</f>
        <v>#N/A</v>
      </c>
      <c r="I207" t="e">
        <f>VLOOKUP(F207,'Text facts'!$A$1:$C$981,3,0)</f>
        <v>#N/A</v>
      </c>
      <c r="K207" s="1" t="e">
        <f>VLOOKUP(J207,'Text facts'!$A$1:$H$981,6,0)</f>
        <v>#N/A</v>
      </c>
      <c r="L207" t="e">
        <f>VLOOKUP(J207,'Text facts'!$A$1:$B$981,2,0)</f>
        <v>#N/A</v>
      </c>
      <c r="M207" t="e">
        <f>VLOOKUP(J207,'Text facts'!$A$1:$C$981,3,0)</f>
        <v>#N/A</v>
      </c>
      <c r="O207" s="1" t="e">
        <f>VLOOKUP(N207,'Text facts'!$A$1:$H$981,6,0)</f>
        <v>#N/A</v>
      </c>
      <c r="P207" t="e">
        <f>VLOOKUP(N207,'Text facts'!$A$1:$B$981,2,0)</f>
        <v>#N/A</v>
      </c>
      <c r="Q207" t="e">
        <f>VLOOKUP(N207,'Text facts'!$A$1:$C$981,3,0)</f>
        <v>#N/A</v>
      </c>
      <c r="S207" s="1" t="e">
        <f>VLOOKUP(R207,'Text facts'!$A$1:$H$981,6,0)</f>
        <v>#N/A</v>
      </c>
      <c r="T207" t="e">
        <f>VLOOKUP(R207,'Text facts'!$A$1:$B$981,2,0)</f>
        <v>#N/A</v>
      </c>
      <c r="U207" t="e">
        <f>VLOOKUP(R207,'Text facts'!$A$1:$C$981,3,0)</f>
        <v>#N/A</v>
      </c>
      <c r="W207" s="1" t="e">
        <f>VLOOKUP(V207,'Text facts'!$A$1:$H$981,6,0)</f>
        <v>#N/A</v>
      </c>
      <c r="X207" t="e">
        <f>VLOOKUP(V207,'Text facts'!$A$1:$B$981,2,0)</f>
        <v>#N/A</v>
      </c>
      <c r="Y207" t="e">
        <f>VLOOKUP(V207,'Text facts'!$A$1:$C$981,3,0)</f>
        <v>#N/A</v>
      </c>
      <c r="AA207" s="1" t="e">
        <f>VLOOKUP(Z207,'Text facts'!$A$1:$H$981,6,0)</f>
        <v>#N/A</v>
      </c>
      <c r="AB207" t="e">
        <f>VLOOKUP(Z207,'Text facts'!$A$1:$B$981,2,0)</f>
        <v>#N/A</v>
      </c>
      <c r="AC207" t="e">
        <f>VLOOKUP(Z207,'Text facts'!$A$1:$C$981,3,0)</f>
        <v>#N/A</v>
      </c>
      <c r="AE207" s="1" t="e">
        <f>VLOOKUP(AD207,'Text facts'!$A$1:$H$981,6,0)</f>
        <v>#N/A</v>
      </c>
      <c r="AF207" t="e">
        <f>VLOOKUP(AD207,'Text facts'!$A$1:$B$981,2,0)</f>
        <v>#N/A</v>
      </c>
      <c r="AG207" t="e">
        <f>VLOOKUP(AD207,'Text facts'!$A$1:$C$981,3,0)</f>
        <v>#N/A</v>
      </c>
      <c r="AI207" t="e">
        <f>VLOOKUP(AH207,'Text facts'!$A$1:$H$981,6,0)</f>
        <v>#N/A</v>
      </c>
      <c r="AJ207" t="e">
        <f>VLOOKUP(AH207,'Text facts'!$A$1:$B$981,2,0)</f>
        <v>#N/A</v>
      </c>
      <c r="AK207" t="e">
        <f>VLOOKUP(AH207,'Text facts'!$A$1:$C$981,3,0)</f>
        <v>#N/A</v>
      </c>
      <c r="AM207" t="e">
        <f>VLOOKUP(AL207,'Text facts'!$A$1:$H$981,6,0)</f>
        <v>#N/A</v>
      </c>
      <c r="AN207" t="e">
        <f>VLOOKUP(AL207,'Text facts'!$A$1:$B$981,2,0)</f>
        <v>#N/A</v>
      </c>
      <c r="AO207" t="e">
        <f>VLOOKUP(AL207,'Text facts'!$A$1:$C$981,3,0)</f>
        <v>#N/A</v>
      </c>
    </row>
    <row r="208" spans="1:41">
      <c r="A208" s="1" t="s">
        <v>316</v>
      </c>
      <c r="B208" s="1" t="s">
        <v>2234</v>
      </c>
      <c r="C208" s="1" t="str">
        <f>VLOOKUP(B208,'Text facts'!$A$1:$H$981,6,0)</f>
        <v>A129</v>
      </c>
      <c r="D208" t="str">
        <f>VLOOKUP(B208,'Text facts'!$A$1:$B$981,2,0)</f>
        <v>Ana Karenjina</v>
      </c>
      <c r="E208" t="str">
        <f>VLOOKUP(B208,'Text facts'!$A$1:$C$981,3,0)</f>
        <v>Anna Karenina</v>
      </c>
      <c r="F208" s="1" t="s">
        <v>4807</v>
      </c>
      <c r="G208" s="1" t="str">
        <f>VLOOKUP(F208,'Text facts'!$A$1:$H$981,6,0)</f>
        <v>A531</v>
      </c>
      <c r="H208" t="str">
        <f>VLOOKUP(F208,'Text facts'!$A$1:$B$981,2,0)</f>
        <v>Frankenstein ili moderni Prometej</v>
      </c>
      <c r="I208" t="str">
        <f>VLOOKUP(F208,'Text facts'!$A$1:$C$981,3,0)</f>
        <v>Frankenstein; or, The Modern Prometheus</v>
      </c>
      <c r="J208" s="1" t="s">
        <v>1389</v>
      </c>
      <c r="K208" s="1" t="s">
        <v>1580</v>
      </c>
      <c r="L208" t="str">
        <f>VLOOKUP(J208,'Text facts'!$A$1:$B$981,2,0)</f>
        <v>[NEMA NASLOVA]</v>
      </c>
      <c r="M208" t="str">
        <f>VLOOKUP(J208,'Text facts'!$A$1:$C$981,3,0)</f>
        <v>[NO TITLE]</v>
      </c>
      <c r="N208" s="1" t="s">
        <v>4812</v>
      </c>
      <c r="O208" s="1" t="str">
        <f>VLOOKUP(N208,'Text facts'!$A$1:$H$981,6,0)</f>
        <v>A532</v>
      </c>
      <c r="P208" t="str">
        <f>VLOOKUP(N208,'Text facts'!$A$1:$B$981,2,0)</f>
        <v>Druga strana ponoći</v>
      </c>
      <c r="Q208" t="str">
        <f>VLOOKUP(N208,'Text facts'!$A$1:$C$981,3,0)</f>
        <v>The Other Side of Midnight</v>
      </c>
      <c r="R208" s="1" t="s">
        <v>1907</v>
      </c>
      <c r="S208" s="1" t="str">
        <f>VLOOKUP(R208,'Text facts'!$A$1:$H$981,6,0)</f>
        <v>A80</v>
      </c>
      <c r="T208" t="str">
        <f>VLOOKUP(R208,'Text facts'!$A$1:$B$981,2,0)</f>
        <v>Smogovci</v>
      </c>
      <c r="U208" t="str">
        <f>VLOOKUP(R208,'Text facts'!$A$1:$C$981,3,0)</f>
        <v>Smogovci</v>
      </c>
      <c r="V208" s="1" t="s">
        <v>1899</v>
      </c>
      <c r="W208" s="1" t="str">
        <f>VLOOKUP(V208,'Text facts'!$A$1:$H$981,6,0)</f>
        <v>A80</v>
      </c>
      <c r="X208" t="str">
        <f>VLOOKUP(V208,'Text facts'!$A$1:$B$981,2,0)</f>
        <v>Eko Eko</v>
      </c>
      <c r="Y208" t="str">
        <f>VLOOKUP(V208,'Text facts'!$A$1:$C$981,3,0)</f>
        <v>Eco, Eco</v>
      </c>
      <c r="AA208" s="1" t="e">
        <f>VLOOKUP(Z208,'Text facts'!$A$1:$H$981,6,0)</f>
        <v>#N/A</v>
      </c>
      <c r="AB208" t="e">
        <f>VLOOKUP(Z208,'Text facts'!$A$1:$B$981,2,0)</f>
        <v>#N/A</v>
      </c>
      <c r="AC208" t="e">
        <f>VLOOKUP(Z208,'Text facts'!$A$1:$C$981,3,0)</f>
        <v>#N/A</v>
      </c>
      <c r="AE208" s="1" t="e">
        <f>VLOOKUP(AD208,'Text facts'!$A$1:$H$981,6,0)</f>
        <v>#N/A</v>
      </c>
      <c r="AF208" t="e">
        <f>VLOOKUP(AD208,'Text facts'!$A$1:$B$981,2,0)</f>
        <v>#N/A</v>
      </c>
      <c r="AG208" t="e">
        <f>VLOOKUP(AD208,'Text facts'!$A$1:$C$981,3,0)</f>
        <v>#N/A</v>
      </c>
      <c r="AI208" t="e">
        <f>VLOOKUP(AH208,'Text facts'!$A$1:$H$981,6,0)</f>
        <v>#N/A</v>
      </c>
      <c r="AJ208" t="e">
        <f>VLOOKUP(AH208,'Text facts'!$A$1:$B$981,2,0)</f>
        <v>#N/A</v>
      </c>
      <c r="AK208" t="e">
        <f>VLOOKUP(AH208,'Text facts'!$A$1:$C$981,3,0)</f>
        <v>#N/A</v>
      </c>
      <c r="AM208" t="e">
        <f>VLOOKUP(AL208,'Text facts'!$A$1:$H$981,6,0)</f>
        <v>#N/A</v>
      </c>
      <c r="AN208" t="e">
        <f>VLOOKUP(AL208,'Text facts'!$A$1:$B$981,2,0)</f>
        <v>#N/A</v>
      </c>
      <c r="AO208" t="e">
        <f>VLOOKUP(AL208,'Text facts'!$A$1:$C$981,3,0)</f>
        <v>#N/A</v>
      </c>
    </row>
    <row r="209" spans="1:41">
      <c r="A209" s="1" t="s">
        <v>317</v>
      </c>
      <c r="B209" s="1" t="s">
        <v>3655</v>
      </c>
      <c r="C209" s="1" t="str">
        <f>VLOOKUP(B209,'Text facts'!$A$1:$H$981,6,0)</f>
        <v>A99</v>
      </c>
      <c r="D209" t="str">
        <f>VLOOKUP(B209,'Text facts'!$A$1:$B$981,2,0)</f>
        <v>Kafka na žalu</v>
      </c>
      <c r="E209" t="str">
        <f>VLOOKUP(B209,'Text facts'!$A$1:$C$981,3,0)</f>
        <v>Kafka on the Shore</v>
      </c>
      <c r="F209" s="1" t="s">
        <v>4765</v>
      </c>
      <c r="G209" s="1" t="str">
        <f>VLOOKUP(F209,'Text facts'!$A$1:$H$981,6,0)</f>
        <v>A196</v>
      </c>
      <c r="H209" t="str">
        <f>VLOOKUP(F209,'Text facts'!$A$1:$B$981,2,0)</f>
        <v>Hologrami straha</v>
      </c>
      <c r="I209" t="str">
        <f>VLOOKUP(F209,'Text facts'!$A$1:$C$981,3,0)</f>
        <v>Holograms of Fear</v>
      </c>
      <c r="K209" s="1" t="e">
        <f>VLOOKUP(J209,'Text facts'!$A$1:$H$981,6,0)</f>
        <v>#N/A</v>
      </c>
      <c r="L209" t="e">
        <f>VLOOKUP(J209,'Text facts'!$A$1:$B$981,2,0)</f>
        <v>#N/A</v>
      </c>
      <c r="M209" t="e">
        <f>VLOOKUP(J209,'Text facts'!$A$1:$C$981,3,0)</f>
        <v>#N/A</v>
      </c>
      <c r="O209" s="1" t="e">
        <f>VLOOKUP(N209,'Text facts'!$A$1:$H$981,6,0)</f>
        <v>#N/A</v>
      </c>
      <c r="P209" t="e">
        <f>VLOOKUP(N209,'Text facts'!$A$1:$B$981,2,0)</f>
        <v>#N/A</v>
      </c>
      <c r="Q209" t="e">
        <f>VLOOKUP(N209,'Text facts'!$A$1:$C$981,3,0)</f>
        <v>#N/A</v>
      </c>
      <c r="S209" s="1" t="e">
        <f>VLOOKUP(R209,'Text facts'!$A$1:$H$981,6,0)</f>
        <v>#N/A</v>
      </c>
      <c r="T209" t="e">
        <f>VLOOKUP(R209,'Text facts'!$A$1:$B$981,2,0)</f>
        <v>#N/A</v>
      </c>
      <c r="U209" t="e">
        <f>VLOOKUP(R209,'Text facts'!$A$1:$C$981,3,0)</f>
        <v>#N/A</v>
      </c>
      <c r="W209" s="1" t="e">
        <f>VLOOKUP(V209,'Text facts'!$A$1:$H$981,6,0)</f>
        <v>#N/A</v>
      </c>
      <c r="X209" t="e">
        <f>VLOOKUP(V209,'Text facts'!$A$1:$B$981,2,0)</f>
        <v>#N/A</v>
      </c>
      <c r="Y209" t="e">
        <f>VLOOKUP(V209,'Text facts'!$A$1:$C$981,3,0)</f>
        <v>#N/A</v>
      </c>
      <c r="AA209" s="1" t="e">
        <f>VLOOKUP(Z209,'Text facts'!$A$1:$H$981,6,0)</f>
        <v>#N/A</v>
      </c>
      <c r="AB209" t="e">
        <f>VLOOKUP(Z209,'Text facts'!$A$1:$B$981,2,0)</f>
        <v>#N/A</v>
      </c>
      <c r="AC209" t="e">
        <f>VLOOKUP(Z209,'Text facts'!$A$1:$C$981,3,0)</f>
        <v>#N/A</v>
      </c>
      <c r="AE209" s="1" t="e">
        <f>VLOOKUP(AD209,'Text facts'!$A$1:$H$981,6,0)</f>
        <v>#N/A</v>
      </c>
      <c r="AF209" t="e">
        <f>VLOOKUP(AD209,'Text facts'!$A$1:$B$981,2,0)</f>
        <v>#N/A</v>
      </c>
      <c r="AG209" t="e">
        <f>VLOOKUP(AD209,'Text facts'!$A$1:$C$981,3,0)</f>
        <v>#N/A</v>
      </c>
      <c r="AI209" t="e">
        <f>VLOOKUP(AH209,'Text facts'!$A$1:$H$981,6,0)</f>
        <v>#N/A</v>
      </c>
      <c r="AJ209" t="e">
        <f>VLOOKUP(AH209,'Text facts'!$A$1:$B$981,2,0)</f>
        <v>#N/A</v>
      </c>
      <c r="AK209" t="e">
        <f>VLOOKUP(AH209,'Text facts'!$A$1:$C$981,3,0)</f>
        <v>#N/A</v>
      </c>
      <c r="AM209" t="e">
        <f>VLOOKUP(AL209,'Text facts'!$A$1:$H$981,6,0)</f>
        <v>#N/A</v>
      </c>
      <c r="AN209" t="e">
        <f>VLOOKUP(AL209,'Text facts'!$A$1:$B$981,2,0)</f>
        <v>#N/A</v>
      </c>
      <c r="AO209" t="e">
        <f>VLOOKUP(AL209,'Text facts'!$A$1:$C$981,3,0)</f>
        <v>#N/A</v>
      </c>
    </row>
    <row r="210" spans="1:41">
      <c r="A210" s="1" t="s">
        <v>319</v>
      </c>
      <c r="C210" s="1" t="e">
        <f>VLOOKUP(B210,'Text facts'!$A$1:$H$981,6,0)</f>
        <v>#N/A</v>
      </c>
      <c r="D210" t="e">
        <f>VLOOKUP(B210,'Text facts'!$A$1:$B$981,2,0)</f>
        <v>#N/A</v>
      </c>
      <c r="E210" t="e">
        <f>VLOOKUP(B210,'Text facts'!$A$1:$C$981,3,0)</f>
        <v>#N/A</v>
      </c>
      <c r="G210" s="1" t="e">
        <f>VLOOKUP(F210,'Text facts'!$A$1:$H$981,6,0)</f>
        <v>#N/A</v>
      </c>
      <c r="H210" t="e">
        <f>VLOOKUP(F210,'Text facts'!$A$1:$B$981,2,0)</f>
        <v>#N/A</v>
      </c>
      <c r="I210" t="e">
        <f>VLOOKUP(F210,'Text facts'!$A$1:$C$981,3,0)</f>
        <v>#N/A</v>
      </c>
      <c r="K210" s="1" t="e">
        <f>VLOOKUP(J210,'Text facts'!$A$1:$H$981,6,0)</f>
        <v>#N/A</v>
      </c>
      <c r="L210" t="e">
        <f>VLOOKUP(J210,'Text facts'!$A$1:$B$981,2,0)</f>
        <v>#N/A</v>
      </c>
      <c r="M210" t="e">
        <f>VLOOKUP(J210,'Text facts'!$A$1:$C$981,3,0)</f>
        <v>#N/A</v>
      </c>
      <c r="O210" s="1" t="e">
        <f>VLOOKUP(N210,'Text facts'!$A$1:$H$981,6,0)</f>
        <v>#N/A</v>
      </c>
      <c r="P210" t="e">
        <f>VLOOKUP(N210,'Text facts'!$A$1:$B$981,2,0)</f>
        <v>#N/A</v>
      </c>
      <c r="Q210" t="e">
        <f>VLOOKUP(N210,'Text facts'!$A$1:$C$981,3,0)</f>
        <v>#N/A</v>
      </c>
      <c r="S210" s="1" t="e">
        <f>VLOOKUP(R210,'Text facts'!$A$1:$H$981,6,0)</f>
        <v>#N/A</v>
      </c>
      <c r="T210" t="e">
        <f>VLOOKUP(R210,'Text facts'!$A$1:$B$981,2,0)</f>
        <v>#N/A</v>
      </c>
      <c r="U210" t="e">
        <f>VLOOKUP(R210,'Text facts'!$A$1:$C$981,3,0)</f>
        <v>#N/A</v>
      </c>
      <c r="W210" s="1" t="e">
        <f>VLOOKUP(V210,'Text facts'!$A$1:$H$981,6,0)</f>
        <v>#N/A</v>
      </c>
      <c r="X210" t="e">
        <f>VLOOKUP(V210,'Text facts'!$A$1:$B$981,2,0)</f>
        <v>#N/A</v>
      </c>
      <c r="Y210" t="e">
        <f>VLOOKUP(V210,'Text facts'!$A$1:$C$981,3,0)</f>
        <v>#N/A</v>
      </c>
      <c r="AA210" s="1" t="e">
        <f>VLOOKUP(Z210,'Text facts'!$A$1:$H$981,6,0)</f>
        <v>#N/A</v>
      </c>
      <c r="AB210" t="e">
        <f>VLOOKUP(Z210,'Text facts'!$A$1:$B$981,2,0)</f>
        <v>#N/A</v>
      </c>
      <c r="AC210" t="e">
        <f>VLOOKUP(Z210,'Text facts'!$A$1:$C$981,3,0)</f>
        <v>#N/A</v>
      </c>
      <c r="AE210" s="1" t="e">
        <f>VLOOKUP(AD210,'Text facts'!$A$1:$H$981,6,0)</f>
        <v>#N/A</v>
      </c>
      <c r="AF210" t="e">
        <f>VLOOKUP(AD210,'Text facts'!$A$1:$B$981,2,0)</f>
        <v>#N/A</v>
      </c>
      <c r="AG210" t="e">
        <f>VLOOKUP(AD210,'Text facts'!$A$1:$C$981,3,0)</f>
        <v>#N/A</v>
      </c>
      <c r="AI210" t="e">
        <f>VLOOKUP(AH210,'Text facts'!$A$1:$H$981,6,0)</f>
        <v>#N/A</v>
      </c>
      <c r="AJ210" t="e">
        <f>VLOOKUP(AH210,'Text facts'!$A$1:$B$981,2,0)</f>
        <v>#N/A</v>
      </c>
      <c r="AK210" t="e">
        <f>VLOOKUP(AH210,'Text facts'!$A$1:$C$981,3,0)</f>
        <v>#N/A</v>
      </c>
      <c r="AM210" t="e">
        <f>VLOOKUP(AL210,'Text facts'!$A$1:$H$981,6,0)</f>
        <v>#N/A</v>
      </c>
      <c r="AN210" t="e">
        <f>VLOOKUP(AL210,'Text facts'!$A$1:$B$981,2,0)</f>
        <v>#N/A</v>
      </c>
      <c r="AO210" t="e">
        <f>VLOOKUP(AL210,'Text facts'!$A$1:$C$981,3,0)</f>
        <v>#N/A</v>
      </c>
    </row>
    <row r="211" spans="1:41">
      <c r="A211" s="1" t="s">
        <v>320</v>
      </c>
      <c r="B211" s="1" t="s">
        <v>4778</v>
      </c>
      <c r="C211" s="1" t="str">
        <f>VLOOKUP(B211,'Text facts'!$A$1:$H$981,6,0)</f>
        <v>A528</v>
      </c>
      <c r="D211" t="str">
        <f>VLOOKUP(B211,'Text facts'!$A$1:$B$981,2,0)</f>
        <v>Damin gambit</v>
      </c>
      <c r="E211" t="str">
        <f>VLOOKUP(B211,'Text facts'!$A$1:$C$981,3,0)</f>
        <v>The Queen’s Gambit</v>
      </c>
      <c r="F211" s="1" t="s">
        <v>4783</v>
      </c>
      <c r="G211" s="1" t="str">
        <f>VLOOKUP(F211,'Text facts'!$A$1:$H$981,6,0)</f>
        <v>A241</v>
      </c>
      <c r="H211" t="str">
        <f>VLOOKUP(F211,'Text facts'!$A$1:$B$981,2,0)</f>
        <v>Odjel za rak</v>
      </c>
      <c r="I211" t="str">
        <f>VLOOKUP(F211,'Text facts'!$A$1:$C$981,3,0)</f>
        <v>Cancer Ward</v>
      </c>
      <c r="K211" s="1" t="e">
        <f>VLOOKUP(J211,'Text facts'!$A$1:$H$981,6,0)</f>
        <v>#N/A</v>
      </c>
      <c r="L211" t="e">
        <f>VLOOKUP(J211,'Text facts'!$A$1:$B$981,2,0)</f>
        <v>#N/A</v>
      </c>
      <c r="M211" t="e">
        <f>VLOOKUP(J211,'Text facts'!$A$1:$C$981,3,0)</f>
        <v>#N/A</v>
      </c>
      <c r="O211" s="1" t="e">
        <f>VLOOKUP(N211,'Text facts'!$A$1:$H$981,6,0)</f>
        <v>#N/A</v>
      </c>
      <c r="P211" t="e">
        <f>VLOOKUP(N211,'Text facts'!$A$1:$B$981,2,0)</f>
        <v>#N/A</v>
      </c>
      <c r="Q211" t="e">
        <f>VLOOKUP(N211,'Text facts'!$A$1:$C$981,3,0)</f>
        <v>#N/A</v>
      </c>
      <c r="S211" s="1" t="e">
        <f>VLOOKUP(R211,'Text facts'!$A$1:$H$981,6,0)</f>
        <v>#N/A</v>
      </c>
      <c r="T211" t="e">
        <f>VLOOKUP(R211,'Text facts'!$A$1:$B$981,2,0)</f>
        <v>#N/A</v>
      </c>
      <c r="U211" t="e">
        <f>VLOOKUP(R211,'Text facts'!$A$1:$C$981,3,0)</f>
        <v>#N/A</v>
      </c>
      <c r="W211" s="1" t="e">
        <f>VLOOKUP(V211,'Text facts'!$A$1:$H$981,6,0)</f>
        <v>#N/A</v>
      </c>
      <c r="X211" t="e">
        <f>VLOOKUP(V211,'Text facts'!$A$1:$B$981,2,0)</f>
        <v>#N/A</v>
      </c>
      <c r="Y211" t="e">
        <f>VLOOKUP(V211,'Text facts'!$A$1:$C$981,3,0)</f>
        <v>#N/A</v>
      </c>
      <c r="AA211" s="1" t="e">
        <f>VLOOKUP(Z211,'Text facts'!$A$1:$H$981,6,0)</f>
        <v>#N/A</v>
      </c>
      <c r="AB211" t="e">
        <f>VLOOKUP(Z211,'Text facts'!$A$1:$B$981,2,0)</f>
        <v>#N/A</v>
      </c>
      <c r="AC211" t="e">
        <f>VLOOKUP(Z211,'Text facts'!$A$1:$C$981,3,0)</f>
        <v>#N/A</v>
      </c>
      <c r="AE211" s="1" t="e">
        <f>VLOOKUP(AD211,'Text facts'!$A$1:$H$981,6,0)</f>
        <v>#N/A</v>
      </c>
      <c r="AF211" t="e">
        <f>VLOOKUP(AD211,'Text facts'!$A$1:$B$981,2,0)</f>
        <v>#N/A</v>
      </c>
      <c r="AG211" t="e">
        <f>VLOOKUP(AD211,'Text facts'!$A$1:$C$981,3,0)</f>
        <v>#N/A</v>
      </c>
      <c r="AI211" t="e">
        <f>VLOOKUP(AH211,'Text facts'!$A$1:$H$981,6,0)</f>
        <v>#N/A</v>
      </c>
      <c r="AJ211" t="e">
        <f>VLOOKUP(AH211,'Text facts'!$A$1:$B$981,2,0)</f>
        <v>#N/A</v>
      </c>
      <c r="AK211" t="e">
        <f>VLOOKUP(AH211,'Text facts'!$A$1:$C$981,3,0)</f>
        <v>#N/A</v>
      </c>
      <c r="AM211" t="e">
        <f>VLOOKUP(AL211,'Text facts'!$A$1:$H$981,6,0)</f>
        <v>#N/A</v>
      </c>
      <c r="AN211" t="e">
        <f>VLOOKUP(AL211,'Text facts'!$A$1:$B$981,2,0)</f>
        <v>#N/A</v>
      </c>
      <c r="AO211" t="e">
        <f>VLOOKUP(AL211,'Text facts'!$A$1:$C$981,3,0)</f>
        <v>#N/A</v>
      </c>
    </row>
    <row r="212" spans="1:41">
      <c r="A212" s="1" t="s">
        <v>321</v>
      </c>
      <c r="B212" s="1" t="s">
        <v>4789</v>
      </c>
      <c r="C212" s="1" t="str">
        <f>VLOOKUP(B212,'Text facts'!$A$1:$H$981,6,0)</f>
        <v>A529</v>
      </c>
      <c r="D212" t="str">
        <f>VLOOKUP(B212,'Text facts'!$A$1:$B$981,2,0)</f>
        <v>San Michele : ispovijest oslijepljeloga autora</v>
      </c>
      <c r="E212">
        <f>VLOOKUP(B212,'Text facts'!$A$1:$C$981,3,0)</f>
        <v>0</v>
      </c>
      <c r="G212" s="1" t="e">
        <f>VLOOKUP(F212,'Text facts'!$A$1:$H$981,6,0)</f>
        <v>#N/A</v>
      </c>
      <c r="H212" t="e">
        <f>VLOOKUP(F212,'Text facts'!$A$1:$B$981,2,0)</f>
        <v>#N/A</v>
      </c>
      <c r="I212" t="e">
        <f>VLOOKUP(F212,'Text facts'!$A$1:$C$981,3,0)</f>
        <v>#N/A</v>
      </c>
      <c r="K212" s="1" t="e">
        <f>VLOOKUP(J212,'Text facts'!$A$1:$H$981,6,0)</f>
        <v>#N/A</v>
      </c>
      <c r="L212" t="e">
        <f>VLOOKUP(J212,'Text facts'!$A$1:$B$981,2,0)</f>
        <v>#N/A</v>
      </c>
      <c r="M212" t="e">
        <f>VLOOKUP(J212,'Text facts'!$A$1:$C$981,3,0)</f>
        <v>#N/A</v>
      </c>
      <c r="O212" s="1" t="e">
        <f>VLOOKUP(N212,'Text facts'!$A$1:$H$981,6,0)</f>
        <v>#N/A</v>
      </c>
      <c r="P212" t="e">
        <f>VLOOKUP(N212,'Text facts'!$A$1:$B$981,2,0)</f>
        <v>#N/A</v>
      </c>
      <c r="Q212" t="e">
        <f>VLOOKUP(N212,'Text facts'!$A$1:$C$981,3,0)</f>
        <v>#N/A</v>
      </c>
      <c r="S212" s="1" t="e">
        <f>VLOOKUP(R212,'Text facts'!$A$1:$H$981,6,0)</f>
        <v>#N/A</v>
      </c>
      <c r="T212" t="e">
        <f>VLOOKUP(R212,'Text facts'!$A$1:$B$981,2,0)</f>
        <v>#N/A</v>
      </c>
      <c r="U212" t="e">
        <f>VLOOKUP(R212,'Text facts'!$A$1:$C$981,3,0)</f>
        <v>#N/A</v>
      </c>
      <c r="W212" s="1" t="e">
        <f>VLOOKUP(V212,'Text facts'!$A$1:$H$981,6,0)</f>
        <v>#N/A</v>
      </c>
      <c r="X212" t="e">
        <f>VLOOKUP(V212,'Text facts'!$A$1:$B$981,2,0)</f>
        <v>#N/A</v>
      </c>
      <c r="Y212" t="e">
        <f>VLOOKUP(V212,'Text facts'!$A$1:$C$981,3,0)</f>
        <v>#N/A</v>
      </c>
      <c r="AA212" s="1" t="e">
        <f>VLOOKUP(Z212,'Text facts'!$A$1:$H$981,6,0)</f>
        <v>#N/A</v>
      </c>
      <c r="AB212" t="e">
        <f>VLOOKUP(Z212,'Text facts'!$A$1:$B$981,2,0)</f>
        <v>#N/A</v>
      </c>
      <c r="AC212" t="e">
        <f>VLOOKUP(Z212,'Text facts'!$A$1:$C$981,3,0)</f>
        <v>#N/A</v>
      </c>
      <c r="AE212" s="1" t="e">
        <f>VLOOKUP(AD212,'Text facts'!$A$1:$H$981,6,0)</f>
        <v>#N/A</v>
      </c>
      <c r="AF212" t="e">
        <f>VLOOKUP(AD212,'Text facts'!$A$1:$B$981,2,0)</f>
        <v>#N/A</v>
      </c>
      <c r="AG212" t="e">
        <f>VLOOKUP(AD212,'Text facts'!$A$1:$C$981,3,0)</f>
        <v>#N/A</v>
      </c>
      <c r="AI212" t="e">
        <f>VLOOKUP(AH212,'Text facts'!$A$1:$H$981,6,0)</f>
        <v>#N/A</v>
      </c>
      <c r="AJ212" t="e">
        <f>VLOOKUP(AH212,'Text facts'!$A$1:$B$981,2,0)</f>
        <v>#N/A</v>
      </c>
      <c r="AK212" t="e">
        <f>VLOOKUP(AH212,'Text facts'!$A$1:$C$981,3,0)</f>
        <v>#N/A</v>
      </c>
      <c r="AM212" t="e">
        <f>VLOOKUP(AL212,'Text facts'!$A$1:$H$981,6,0)</f>
        <v>#N/A</v>
      </c>
      <c r="AN212" t="e">
        <f>VLOOKUP(AL212,'Text facts'!$A$1:$B$981,2,0)</f>
        <v>#N/A</v>
      </c>
      <c r="AO212" t="e">
        <f>VLOOKUP(AL212,'Text facts'!$A$1:$C$981,3,0)</f>
        <v>#N/A</v>
      </c>
    </row>
    <row r="213" spans="1:41">
      <c r="A213" s="1" t="s">
        <v>322</v>
      </c>
      <c r="B213" s="1" t="s">
        <v>2004</v>
      </c>
      <c r="C213" s="1" t="str">
        <f>VLOOKUP(B213,'Text facts'!$A$1:$H$981,6,0)</f>
        <v>A95</v>
      </c>
      <c r="D213" t="str">
        <f>VLOOKUP(B213,'Text facts'!$A$1:$B$981,2,0)</f>
        <v>Glad</v>
      </c>
      <c r="E213" t="str">
        <f>VLOOKUP(B213,'Text facts'!$A$1:$C$981,3,0)</f>
        <v>Hunger</v>
      </c>
      <c r="F213" s="1" t="s">
        <v>1389</v>
      </c>
      <c r="G213" s="1" t="s">
        <v>4213</v>
      </c>
      <c r="H213" t="str">
        <f>VLOOKUP(F213,'Text facts'!$A$1:$B$981,2,0)</f>
        <v>[NEMA NASLOVA]</v>
      </c>
      <c r="I213" t="str">
        <f>VLOOKUP(F213,'Text facts'!$A$1:$C$981,3,0)</f>
        <v>[NO TITLE]</v>
      </c>
      <c r="J213" s="1" t="s">
        <v>1389</v>
      </c>
      <c r="K213" s="1" t="s">
        <v>1947</v>
      </c>
      <c r="L213" t="str">
        <f>VLOOKUP(J213,'Text facts'!$A$1:$B$981,2,0)</f>
        <v>[NEMA NASLOVA]</v>
      </c>
      <c r="M213" t="str">
        <f>VLOOKUP(J213,'Text facts'!$A$1:$C$981,3,0)</f>
        <v>[NO TITLE]</v>
      </c>
      <c r="N213" s="1" t="s">
        <v>3414</v>
      </c>
      <c r="O213" s="1" t="str">
        <f>VLOOKUP(N213,'Text facts'!$A$1:$H$981,6,0)</f>
        <v>A322</v>
      </c>
      <c r="P213" t="str">
        <f>VLOOKUP(N213,'Text facts'!$A$1:$B$981,2,0)</f>
        <v>Teško je naći dobra čovjeka</v>
      </c>
      <c r="Q213" t="str">
        <f>VLOOKUP(N213,'Text facts'!$A$1:$C$981,3,0)</f>
        <v>A Good Man Is Hard to Find and Other Stories</v>
      </c>
      <c r="S213" s="1" t="e">
        <f>VLOOKUP(R213,'Text facts'!$A$1:$H$981,6,0)</f>
        <v>#N/A</v>
      </c>
      <c r="T213" t="e">
        <f>VLOOKUP(R213,'Text facts'!$A$1:$B$981,2,0)</f>
        <v>#N/A</v>
      </c>
      <c r="U213" t="e">
        <f>VLOOKUP(R213,'Text facts'!$A$1:$C$981,3,0)</f>
        <v>#N/A</v>
      </c>
      <c r="W213" s="1" t="e">
        <f>VLOOKUP(V213,'Text facts'!$A$1:$H$981,6,0)</f>
        <v>#N/A</v>
      </c>
      <c r="X213" t="e">
        <f>VLOOKUP(V213,'Text facts'!$A$1:$B$981,2,0)</f>
        <v>#N/A</v>
      </c>
      <c r="Y213" t="e">
        <f>VLOOKUP(V213,'Text facts'!$A$1:$C$981,3,0)</f>
        <v>#N/A</v>
      </c>
      <c r="AA213" s="1" t="e">
        <f>VLOOKUP(Z213,'Text facts'!$A$1:$H$981,6,0)</f>
        <v>#N/A</v>
      </c>
      <c r="AB213" t="e">
        <f>VLOOKUP(Z213,'Text facts'!$A$1:$B$981,2,0)</f>
        <v>#N/A</v>
      </c>
      <c r="AC213" t="e">
        <f>VLOOKUP(Z213,'Text facts'!$A$1:$C$981,3,0)</f>
        <v>#N/A</v>
      </c>
      <c r="AE213" s="1" t="e">
        <f>VLOOKUP(AD213,'Text facts'!$A$1:$H$981,6,0)</f>
        <v>#N/A</v>
      </c>
      <c r="AF213" t="e">
        <f>VLOOKUP(AD213,'Text facts'!$A$1:$B$981,2,0)</f>
        <v>#N/A</v>
      </c>
      <c r="AG213" t="e">
        <f>VLOOKUP(AD213,'Text facts'!$A$1:$C$981,3,0)</f>
        <v>#N/A</v>
      </c>
      <c r="AI213" t="e">
        <f>VLOOKUP(AH213,'Text facts'!$A$1:$H$981,6,0)</f>
        <v>#N/A</v>
      </c>
      <c r="AJ213" t="e">
        <f>VLOOKUP(AH213,'Text facts'!$A$1:$B$981,2,0)</f>
        <v>#N/A</v>
      </c>
      <c r="AK213" t="e">
        <f>VLOOKUP(AH213,'Text facts'!$A$1:$C$981,3,0)</f>
        <v>#N/A</v>
      </c>
      <c r="AM213" t="e">
        <f>VLOOKUP(AL213,'Text facts'!$A$1:$H$981,6,0)</f>
        <v>#N/A</v>
      </c>
      <c r="AN213" t="e">
        <f>VLOOKUP(AL213,'Text facts'!$A$1:$B$981,2,0)</f>
        <v>#N/A</v>
      </c>
      <c r="AO213" t="e">
        <f>VLOOKUP(AL213,'Text facts'!$A$1:$C$981,3,0)</f>
        <v>#N/A</v>
      </c>
    </row>
    <row r="214" spans="1:41">
      <c r="A214" s="1" t="s">
        <v>323</v>
      </c>
      <c r="B214" s="1" t="s">
        <v>4842</v>
      </c>
      <c r="C214" s="1" t="str">
        <f>VLOOKUP(B214,'Text facts'!$A$1:$H$981,6,0)</f>
        <v>A296</v>
      </c>
      <c r="D214" t="str">
        <f>VLOOKUP(B214,'Text facts'!$A$1:$B$981,2,0)</f>
        <v>Zelena milja</v>
      </c>
      <c r="E214" t="str">
        <f>VLOOKUP(B214,'Text facts'!$A$1:$C$981,3,0)</f>
        <v>The Green Mile</v>
      </c>
      <c r="F214" s="1" t="s">
        <v>2568</v>
      </c>
      <c r="G214" s="1" t="str">
        <f>VLOOKUP(F214,'Text facts'!$A$1:$H$981,6,0)</f>
        <v>A183</v>
      </c>
      <c r="H214" t="str">
        <f>VLOOKUP(F214,'Text facts'!$A$1:$B$981,2,0)</f>
        <v>Uliks</v>
      </c>
      <c r="I214" t="str">
        <f>VLOOKUP(F214,'Text facts'!$A$1:$C$981,3,0)</f>
        <v xml:space="preserve">Ulysses </v>
      </c>
      <c r="J214" s="1" t="s">
        <v>1791</v>
      </c>
      <c r="K214" s="1" t="str">
        <f>VLOOKUP(J214,'Text facts'!$A$1:$H$981,6,0)</f>
        <v>A43</v>
      </c>
      <c r="L214" t="str">
        <f>VLOOKUP(J214,'Text facts'!$A$1:$B$981,2,0)</f>
        <v>Zločin i kazna</v>
      </c>
      <c r="M214" t="str">
        <f>VLOOKUP(J214,'Text facts'!$A$1:$C$981,3,0)</f>
        <v>Crime and Punishment</v>
      </c>
      <c r="N214" s="1" t="s">
        <v>2559</v>
      </c>
      <c r="O214" s="1" t="str">
        <f>VLOOKUP(N214,'Text facts'!$A$1:$H$981,6,0)</f>
        <v>A129</v>
      </c>
      <c r="P214" t="str">
        <f>VLOOKUP(N214,'Text facts'!$A$1:$B$981,2,0)</f>
        <v>Rat i mir</v>
      </c>
      <c r="Q214" t="str">
        <f>VLOOKUP(N214,'Text facts'!$A$1:$C$981,3,0)</f>
        <v>War and Peace</v>
      </c>
      <c r="R214" s="1" t="s">
        <v>4845</v>
      </c>
      <c r="S214" s="1" t="str">
        <f>VLOOKUP(R214,'Text facts'!$A$1:$H$981,6,0)</f>
        <v>A1000</v>
      </c>
      <c r="T214" t="str">
        <f>VLOOKUP(R214,'Text facts'!$A$1:$B$981,2,0)</f>
        <v>Anđelova igra</v>
      </c>
      <c r="U214" t="str">
        <f>VLOOKUP(R214,'Text facts'!$A$1:$C$981,3,0)</f>
        <v>The Angel's Game</v>
      </c>
      <c r="W214" s="1" t="e">
        <f>VLOOKUP(V214,'Text facts'!$A$1:$H$981,6,0)</f>
        <v>#N/A</v>
      </c>
      <c r="X214" t="e">
        <f>VLOOKUP(V214,'Text facts'!$A$1:$B$981,2,0)</f>
        <v>#N/A</v>
      </c>
      <c r="Y214" t="e">
        <f>VLOOKUP(V214,'Text facts'!$A$1:$C$981,3,0)</f>
        <v>#N/A</v>
      </c>
      <c r="AA214" s="1" t="e">
        <f>VLOOKUP(Z214,'Text facts'!$A$1:$H$981,6,0)</f>
        <v>#N/A</v>
      </c>
      <c r="AB214" t="e">
        <f>VLOOKUP(Z214,'Text facts'!$A$1:$B$981,2,0)</f>
        <v>#N/A</v>
      </c>
      <c r="AC214" t="e">
        <f>VLOOKUP(Z214,'Text facts'!$A$1:$C$981,3,0)</f>
        <v>#N/A</v>
      </c>
      <c r="AE214" s="1" t="e">
        <f>VLOOKUP(AD214,'Text facts'!$A$1:$H$981,6,0)</f>
        <v>#N/A</v>
      </c>
      <c r="AF214" t="e">
        <f>VLOOKUP(AD214,'Text facts'!$A$1:$B$981,2,0)</f>
        <v>#N/A</v>
      </c>
      <c r="AG214" t="e">
        <f>VLOOKUP(AD214,'Text facts'!$A$1:$C$981,3,0)</f>
        <v>#N/A</v>
      </c>
      <c r="AI214" t="e">
        <f>VLOOKUP(AH214,'Text facts'!$A$1:$H$981,6,0)</f>
        <v>#N/A</v>
      </c>
      <c r="AJ214" t="e">
        <f>VLOOKUP(AH214,'Text facts'!$A$1:$B$981,2,0)</f>
        <v>#N/A</v>
      </c>
      <c r="AK214" t="e">
        <f>VLOOKUP(AH214,'Text facts'!$A$1:$C$981,3,0)</f>
        <v>#N/A</v>
      </c>
      <c r="AM214" t="e">
        <f>VLOOKUP(AL214,'Text facts'!$A$1:$H$981,6,0)</f>
        <v>#N/A</v>
      </c>
      <c r="AN214" t="e">
        <f>VLOOKUP(AL214,'Text facts'!$A$1:$B$981,2,0)</f>
        <v>#N/A</v>
      </c>
      <c r="AO214" t="e">
        <f>VLOOKUP(AL214,'Text facts'!$A$1:$C$981,3,0)</f>
        <v>#N/A</v>
      </c>
    </row>
    <row r="215" spans="1:41">
      <c r="A215" s="1" t="s">
        <v>324</v>
      </c>
      <c r="B215" s="1" t="s">
        <v>1451</v>
      </c>
      <c r="C215" s="1" t="str">
        <f>VLOOKUP(B215,'Text facts'!$A$1:$H$981,6,0)</f>
        <v>A10</v>
      </c>
      <c r="D215" t="str">
        <f>VLOOKUP(B215,'Text facts'!$A$1:$B$981,2,0)</f>
        <v>Nepodnošljiva lakoća postojanja</v>
      </c>
      <c r="E215" t="str">
        <f>VLOOKUP(B215,'Text facts'!$A$1:$C$981,3,0)</f>
        <v>The Unbearable Lightness of Being</v>
      </c>
      <c r="F215" s="1" t="s">
        <v>2859</v>
      </c>
      <c r="G215" s="1" t="str">
        <f>VLOOKUP(F215,'Text facts'!$A$1:$H$981,6,0)</f>
        <v>A229</v>
      </c>
      <c r="H215" t="str">
        <f>VLOOKUP(F215,'Text facts'!$A$1:$B$981,2,0)</f>
        <v>Djevojčica sa šibicama</v>
      </c>
      <c r="I215" t="str">
        <f>VLOOKUP(F215,'Text facts'!$A$1:$C$981,3,0)</f>
        <v xml:space="preserve">The Little Match Girl </v>
      </c>
      <c r="J215" s="1" t="s">
        <v>1389</v>
      </c>
      <c r="K215" s="1" t="s">
        <v>1580</v>
      </c>
      <c r="L215" t="str">
        <f>VLOOKUP(J215,'Text facts'!$A$1:$B$981,2,0)</f>
        <v>[NEMA NASLOVA]</v>
      </c>
      <c r="M215" t="str">
        <f>VLOOKUP(J215,'Text facts'!$A$1:$C$981,3,0)</f>
        <v>[NO TITLE]</v>
      </c>
      <c r="N215" s="1" t="s">
        <v>3514</v>
      </c>
      <c r="O215" s="1" t="str">
        <f>VLOOKUP(N215,'Text facts'!$A$1:$H$981,6,0)</f>
        <v>A338</v>
      </c>
      <c r="P215" t="str">
        <f>VLOOKUP(N215,'Text facts'!$A$1:$B$981,2,0)</f>
        <v>Brdo</v>
      </c>
      <c r="Q215" t="str">
        <f>VLOOKUP(N215,'Text facts'!$A$1:$C$981,3,0)</f>
        <v>The Hill</v>
      </c>
      <c r="R215" s="1" t="s">
        <v>1389</v>
      </c>
      <c r="S215" s="1" t="s">
        <v>4264</v>
      </c>
      <c r="T215" t="str">
        <f>VLOOKUP(R215,'Text facts'!$A$1:$B$981,2,0)</f>
        <v>[NEMA NASLOVA]</v>
      </c>
      <c r="U215" t="str">
        <f>VLOOKUP(R215,'Text facts'!$A$1:$C$981,3,0)</f>
        <v>[NO TITLE]</v>
      </c>
      <c r="W215" s="1" t="e">
        <f>VLOOKUP(V215,'Text facts'!$A$1:$H$981,6,0)</f>
        <v>#N/A</v>
      </c>
      <c r="X215" t="e">
        <f>VLOOKUP(V215,'Text facts'!$A$1:$B$981,2,0)</f>
        <v>#N/A</v>
      </c>
      <c r="Y215" t="e">
        <f>VLOOKUP(V215,'Text facts'!$A$1:$C$981,3,0)</f>
        <v>#N/A</v>
      </c>
      <c r="AA215" s="1" t="e">
        <f>VLOOKUP(Z215,'Text facts'!$A$1:$H$981,6,0)</f>
        <v>#N/A</v>
      </c>
      <c r="AB215" t="e">
        <f>VLOOKUP(Z215,'Text facts'!$A$1:$B$981,2,0)</f>
        <v>#N/A</v>
      </c>
      <c r="AC215" t="e">
        <f>VLOOKUP(Z215,'Text facts'!$A$1:$C$981,3,0)</f>
        <v>#N/A</v>
      </c>
      <c r="AE215" s="1" t="e">
        <f>VLOOKUP(AD215,'Text facts'!$A$1:$H$981,6,0)</f>
        <v>#N/A</v>
      </c>
      <c r="AF215" t="e">
        <f>VLOOKUP(AD215,'Text facts'!$A$1:$B$981,2,0)</f>
        <v>#N/A</v>
      </c>
      <c r="AG215" t="e">
        <f>VLOOKUP(AD215,'Text facts'!$A$1:$C$981,3,0)</f>
        <v>#N/A</v>
      </c>
      <c r="AI215" t="e">
        <f>VLOOKUP(AH215,'Text facts'!$A$1:$H$981,6,0)</f>
        <v>#N/A</v>
      </c>
      <c r="AJ215" t="e">
        <f>VLOOKUP(AH215,'Text facts'!$A$1:$B$981,2,0)</f>
        <v>#N/A</v>
      </c>
      <c r="AK215" t="e">
        <f>VLOOKUP(AH215,'Text facts'!$A$1:$C$981,3,0)</f>
        <v>#N/A</v>
      </c>
      <c r="AM215" t="e">
        <f>VLOOKUP(AL215,'Text facts'!$A$1:$H$981,6,0)</f>
        <v>#N/A</v>
      </c>
      <c r="AN215" t="e">
        <f>VLOOKUP(AL215,'Text facts'!$A$1:$B$981,2,0)</f>
        <v>#N/A</v>
      </c>
      <c r="AO215" t="e">
        <f>VLOOKUP(AL215,'Text facts'!$A$1:$C$981,3,0)</f>
        <v>#N/A</v>
      </c>
    </row>
    <row r="216" spans="1:41">
      <c r="A216" s="1" t="s">
        <v>325</v>
      </c>
      <c r="C216" s="1" t="e">
        <f>VLOOKUP(B216,'Text facts'!$A$1:$H$981,6,0)</f>
        <v>#N/A</v>
      </c>
      <c r="D216" t="e">
        <f>VLOOKUP(B216,'Text facts'!$A$1:$B$981,2,0)</f>
        <v>#N/A</v>
      </c>
      <c r="E216" t="e">
        <f>VLOOKUP(B216,'Text facts'!$A$1:$C$981,3,0)</f>
        <v>#N/A</v>
      </c>
      <c r="G216" s="1" t="e">
        <f>VLOOKUP(F216,'Text facts'!$A$1:$H$981,6,0)</f>
        <v>#N/A</v>
      </c>
      <c r="H216" t="e">
        <f>VLOOKUP(F216,'Text facts'!$A$1:$B$981,2,0)</f>
        <v>#N/A</v>
      </c>
      <c r="I216" t="e">
        <f>VLOOKUP(F216,'Text facts'!$A$1:$C$981,3,0)</f>
        <v>#N/A</v>
      </c>
      <c r="K216" s="1" t="e">
        <f>VLOOKUP(J216,'Text facts'!$A$1:$H$981,6,0)</f>
        <v>#N/A</v>
      </c>
      <c r="L216" t="e">
        <f>VLOOKUP(J216,'Text facts'!$A$1:$B$981,2,0)</f>
        <v>#N/A</v>
      </c>
      <c r="M216" t="e">
        <f>VLOOKUP(J216,'Text facts'!$A$1:$C$981,3,0)</f>
        <v>#N/A</v>
      </c>
      <c r="O216" s="1" t="e">
        <f>VLOOKUP(N216,'Text facts'!$A$1:$H$981,6,0)</f>
        <v>#N/A</v>
      </c>
      <c r="P216" t="e">
        <f>VLOOKUP(N216,'Text facts'!$A$1:$B$981,2,0)</f>
        <v>#N/A</v>
      </c>
      <c r="Q216" t="e">
        <f>VLOOKUP(N216,'Text facts'!$A$1:$C$981,3,0)</f>
        <v>#N/A</v>
      </c>
      <c r="S216" s="1" t="e">
        <f>VLOOKUP(R216,'Text facts'!$A$1:$H$981,6,0)</f>
        <v>#N/A</v>
      </c>
      <c r="T216" t="e">
        <f>VLOOKUP(R216,'Text facts'!$A$1:$B$981,2,0)</f>
        <v>#N/A</v>
      </c>
      <c r="U216" t="e">
        <f>VLOOKUP(R216,'Text facts'!$A$1:$C$981,3,0)</f>
        <v>#N/A</v>
      </c>
      <c r="W216" s="1" t="e">
        <f>VLOOKUP(V216,'Text facts'!$A$1:$H$981,6,0)</f>
        <v>#N/A</v>
      </c>
      <c r="X216" t="e">
        <f>VLOOKUP(V216,'Text facts'!$A$1:$B$981,2,0)</f>
        <v>#N/A</v>
      </c>
      <c r="Y216" t="e">
        <f>VLOOKUP(V216,'Text facts'!$A$1:$C$981,3,0)</f>
        <v>#N/A</v>
      </c>
      <c r="AA216" s="1" t="e">
        <f>VLOOKUP(Z216,'Text facts'!$A$1:$H$981,6,0)</f>
        <v>#N/A</v>
      </c>
      <c r="AB216" t="e">
        <f>VLOOKUP(Z216,'Text facts'!$A$1:$B$981,2,0)</f>
        <v>#N/A</v>
      </c>
      <c r="AC216" t="e">
        <f>VLOOKUP(Z216,'Text facts'!$A$1:$C$981,3,0)</f>
        <v>#N/A</v>
      </c>
      <c r="AE216" s="1" t="e">
        <f>VLOOKUP(AD216,'Text facts'!$A$1:$H$981,6,0)</f>
        <v>#N/A</v>
      </c>
      <c r="AF216" t="e">
        <f>VLOOKUP(AD216,'Text facts'!$A$1:$B$981,2,0)</f>
        <v>#N/A</v>
      </c>
      <c r="AG216" t="e">
        <f>VLOOKUP(AD216,'Text facts'!$A$1:$C$981,3,0)</f>
        <v>#N/A</v>
      </c>
      <c r="AI216" t="e">
        <f>VLOOKUP(AH216,'Text facts'!$A$1:$H$981,6,0)</f>
        <v>#N/A</v>
      </c>
      <c r="AJ216" t="e">
        <f>VLOOKUP(AH216,'Text facts'!$A$1:$B$981,2,0)</f>
        <v>#N/A</v>
      </c>
      <c r="AK216" t="e">
        <f>VLOOKUP(AH216,'Text facts'!$A$1:$C$981,3,0)</f>
        <v>#N/A</v>
      </c>
      <c r="AM216" t="e">
        <f>VLOOKUP(AL216,'Text facts'!$A$1:$H$981,6,0)</f>
        <v>#N/A</v>
      </c>
      <c r="AN216" t="e">
        <f>VLOOKUP(AL216,'Text facts'!$A$1:$B$981,2,0)</f>
        <v>#N/A</v>
      </c>
      <c r="AO216" t="e">
        <f>VLOOKUP(AL216,'Text facts'!$A$1:$C$981,3,0)</f>
        <v>#N/A</v>
      </c>
    </row>
    <row r="217" spans="1:41">
      <c r="A217" s="1" t="s">
        <v>326</v>
      </c>
      <c r="B217" s="1" t="s">
        <v>3146</v>
      </c>
      <c r="C217" s="1" t="str">
        <f>VLOOKUP(B217,'Text facts'!$A$1:$H$981,6,0)</f>
        <v>A32</v>
      </c>
      <c r="D217" t="str">
        <f>VLOOKUP(B217,'Text facts'!$A$1:$B$981,2,0)</f>
        <v>Pukovniku nema tko da piše</v>
      </c>
      <c r="E217" t="str">
        <f>VLOOKUP(B217,'Text facts'!$A$1:$C$981,3,0)</f>
        <v>No One Writes to the Colonel</v>
      </c>
      <c r="F217" s="1" t="s">
        <v>4867</v>
      </c>
      <c r="G217" s="1" t="str">
        <f>VLOOKUP(F217,'Text facts'!$A$1:$H$981,6,0)</f>
        <v>A539</v>
      </c>
      <c r="H217" t="str">
        <f>VLOOKUP(F217,'Text facts'!$A$1:$B$981,2,0)</f>
        <v xml:space="preserve">Kao zvijezda u noći </v>
      </c>
      <c r="I217" t="str">
        <f>VLOOKUP(F217,'Text facts'!$A$1:$C$981,3,0)</f>
        <v xml:space="preserve">Fly Away </v>
      </c>
      <c r="J217" s="1" t="s">
        <v>4870</v>
      </c>
      <c r="K217" s="1" t="str">
        <f>VLOOKUP(J217,'Text facts'!$A$1:$H$981,6,0)</f>
        <v>A540</v>
      </c>
      <c r="L217" t="str">
        <f>VLOOKUP(J217,'Text facts'!$A$1:$B$981,2,0)</f>
        <v>Prohujalo s vihorom</v>
      </c>
      <c r="M217" t="str">
        <f>VLOOKUP(J217,'Text facts'!$A$1:$C$981,3,0)</f>
        <v>Gone with the Wind</v>
      </c>
      <c r="O217" s="1" t="e">
        <f>VLOOKUP(N217,'Text facts'!$A$1:$H$981,6,0)</f>
        <v>#N/A</v>
      </c>
      <c r="P217" t="e">
        <f>VLOOKUP(N217,'Text facts'!$A$1:$B$981,2,0)</f>
        <v>#N/A</v>
      </c>
      <c r="Q217" t="e">
        <f>VLOOKUP(N217,'Text facts'!$A$1:$C$981,3,0)</f>
        <v>#N/A</v>
      </c>
      <c r="S217" s="1" t="e">
        <f>VLOOKUP(R217,'Text facts'!$A$1:$H$981,6,0)</f>
        <v>#N/A</v>
      </c>
      <c r="T217" t="e">
        <f>VLOOKUP(R217,'Text facts'!$A$1:$B$981,2,0)</f>
        <v>#N/A</v>
      </c>
      <c r="U217" t="e">
        <f>VLOOKUP(R217,'Text facts'!$A$1:$C$981,3,0)</f>
        <v>#N/A</v>
      </c>
      <c r="W217" s="1" t="e">
        <f>VLOOKUP(V217,'Text facts'!$A$1:$H$981,6,0)</f>
        <v>#N/A</v>
      </c>
      <c r="X217" t="e">
        <f>VLOOKUP(V217,'Text facts'!$A$1:$B$981,2,0)</f>
        <v>#N/A</v>
      </c>
      <c r="Y217" t="e">
        <f>VLOOKUP(V217,'Text facts'!$A$1:$C$981,3,0)</f>
        <v>#N/A</v>
      </c>
      <c r="AA217" s="1" t="e">
        <f>VLOOKUP(Z217,'Text facts'!$A$1:$H$981,6,0)</f>
        <v>#N/A</v>
      </c>
      <c r="AB217" t="e">
        <f>VLOOKUP(Z217,'Text facts'!$A$1:$B$981,2,0)</f>
        <v>#N/A</v>
      </c>
      <c r="AC217" t="e">
        <f>VLOOKUP(Z217,'Text facts'!$A$1:$C$981,3,0)</f>
        <v>#N/A</v>
      </c>
      <c r="AE217" s="1" t="e">
        <f>VLOOKUP(AD217,'Text facts'!$A$1:$H$981,6,0)</f>
        <v>#N/A</v>
      </c>
      <c r="AF217" t="e">
        <f>VLOOKUP(AD217,'Text facts'!$A$1:$B$981,2,0)</f>
        <v>#N/A</v>
      </c>
      <c r="AG217" t="e">
        <f>VLOOKUP(AD217,'Text facts'!$A$1:$C$981,3,0)</f>
        <v>#N/A</v>
      </c>
      <c r="AI217" t="e">
        <f>VLOOKUP(AH217,'Text facts'!$A$1:$H$981,6,0)</f>
        <v>#N/A</v>
      </c>
      <c r="AJ217" t="e">
        <f>VLOOKUP(AH217,'Text facts'!$A$1:$B$981,2,0)</f>
        <v>#N/A</v>
      </c>
      <c r="AK217" t="e">
        <f>VLOOKUP(AH217,'Text facts'!$A$1:$C$981,3,0)</f>
        <v>#N/A</v>
      </c>
      <c r="AM217" t="e">
        <f>VLOOKUP(AL217,'Text facts'!$A$1:$H$981,6,0)</f>
        <v>#N/A</v>
      </c>
      <c r="AN217" t="e">
        <f>VLOOKUP(AL217,'Text facts'!$A$1:$B$981,2,0)</f>
        <v>#N/A</v>
      </c>
      <c r="AO217" t="e">
        <f>VLOOKUP(AL217,'Text facts'!$A$1:$C$981,3,0)</f>
        <v>#N/A</v>
      </c>
    </row>
    <row r="218" spans="1:41">
      <c r="A218" s="1" t="s">
        <v>327</v>
      </c>
      <c r="C218" s="1" t="e">
        <f>VLOOKUP(B218,'Text facts'!$A$1:$H$981,6,0)</f>
        <v>#N/A</v>
      </c>
      <c r="D218" t="e">
        <f>VLOOKUP(B218,'Text facts'!$A$1:$B$981,2,0)</f>
        <v>#N/A</v>
      </c>
      <c r="E218" t="e">
        <f>VLOOKUP(B218,'Text facts'!$A$1:$C$981,3,0)</f>
        <v>#N/A</v>
      </c>
      <c r="G218" s="1" t="e">
        <f>VLOOKUP(F218,'Text facts'!$A$1:$H$981,6,0)</f>
        <v>#N/A</v>
      </c>
      <c r="H218" t="e">
        <f>VLOOKUP(F218,'Text facts'!$A$1:$B$981,2,0)</f>
        <v>#N/A</v>
      </c>
      <c r="I218" t="e">
        <f>VLOOKUP(F218,'Text facts'!$A$1:$C$981,3,0)</f>
        <v>#N/A</v>
      </c>
      <c r="K218" s="1" t="e">
        <f>VLOOKUP(J218,'Text facts'!$A$1:$H$981,6,0)</f>
        <v>#N/A</v>
      </c>
      <c r="L218" t="e">
        <f>VLOOKUP(J218,'Text facts'!$A$1:$B$981,2,0)</f>
        <v>#N/A</v>
      </c>
      <c r="M218" t="e">
        <f>VLOOKUP(J218,'Text facts'!$A$1:$C$981,3,0)</f>
        <v>#N/A</v>
      </c>
      <c r="O218" s="1" t="e">
        <f>VLOOKUP(N218,'Text facts'!$A$1:$H$981,6,0)</f>
        <v>#N/A</v>
      </c>
      <c r="P218" t="e">
        <f>VLOOKUP(N218,'Text facts'!$A$1:$B$981,2,0)</f>
        <v>#N/A</v>
      </c>
      <c r="Q218" t="e">
        <f>VLOOKUP(N218,'Text facts'!$A$1:$C$981,3,0)</f>
        <v>#N/A</v>
      </c>
      <c r="S218" s="1" t="e">
        <f>VLOOKUP(R218,'Text facts'!$A$1:$H$981,6,0)</f>
        <v>#N/A</v>
      </c>
      <c r="T218" t="e">
        <f>VLOOKUP(R218,'Text facts'!$A$1:$B$981,2,0)</f>
        <v>#N/A</v>
      </c>
      <c r="U218" t="e">
        <f>VLOOKUP(R218,'Text facts'!$A$1:$C$981,3,0)</f>
        <v>#N/A</v>
      </c>
      <c r="W218" s="1" t="e">
        <f>VLOOKUP(V218,'Text facts'!$A$1:$H$981,6,0)</f>
        <v>#N/A</v>
      </c>
      <c r="X218" t="e">
        <f>VLOOKUP(V218,'Text facts'!$A$1:$B$981,2,0)</f>
        <v>#N/A</v>
      </c>
      <c r="Y218" t="e">
        <f>VLOOKUP(V218,'Text facts'!$A$1:$C$981,3,0)</f>
        <v>#N/A</v>
      </c>
      <c r="AA218" s="1" t="e">
        <f>VLOOKUP(Z218,'Text facts'!$A$1:$H$981,6,0)</f>
        <v>#N/A</v>
      </c>
      <c r="AB218" t="e">
        <f>VLOOKUP(Z218,'Text facts'!$A$1:$B$981,2,0)</f>
        <v>#N/A</v>
      </c>
      <c r="AC218" t="e">
        <f>VLOOKUP(Z218,'Text facts'!$A$1:$C$981,3,0)</f>
        <v>#N/A</v>
      </c>
      <c r="AE218" s="1" t="e">
        <f>VLOOKUP(AD218,'Text facts'!$A$1:$H$981,6,0)</f>
        <v>#N/A</v>
      </c>
      <c r="AF218" t="e">
        <f>VLOOKUP(AD218,'Text facts'!$A$1:$B$981,2,0)</f>
        <v>#N/A</v>
      </c>
      <c r="AG218" t="e">
        <f>VLOOKUP(AD218,'Text facts'!$A$1:$C$981,3,0)</f>
        <v>#N/A</v>
      </c>
      <c r="AI218" t="e">
        <f>VLOOKUP(AH218,'Text facts'!$A$1:$H$981,6,0)</f>
        <v>#N/A</v>
      </c>
      <c r="AJ218" t="e">
        <f>VLOOKUP(AH218,'Text facts'!$A$1:$B$981,2,0)</f>
        <v>#N/A</v>
      </c>
      <c r="AK218" t="e">
        <f>VLOOKUP(AH218,'Text facts'!$A$1:$C$981,3,0)</f>
        <v>#N/A</v>
      </c>
      <c r="AM218" t="e">
        <f>VLOOKUP(AL218,'Text facts'!$A$1:$H$981,6,0)</f>
        <v>#N/A</v>
      </c>
      <c r="AN218" t="e">
        <f>VLOOKUP(AL218,'Text facts'!$A$1:$B$981,2,0)</f>
        <v>#N/A</v>
      </c>
      <c r="AO218" t="e">
        <f>VLOOKUP(AL218,'Text facts'!$A$1:$C$981,3,0)</f>
        <v>#N/A</v>
      </c>
    </row>
    <row r="219" spans="1:41">
      <c r="A219" s="1" t="s">
        <v>329</v>
      </c>
      <c r="B219" s="1" t="s">
        <v>2234</v>
      </c>
      <c r="C219" s="1" t="str">
        <f>VLOOKUP(B219,'Text facts'!$A$1:$H$981,6,0)</f>
        <v>A129</v>
      </c>
      <c r="D219" t="str">
        <f>VLOOKUP(B219,'Text facts'!$A$1:$B$981,2,0)</f>
        <v>Ana Karenjina</v>
      </c>
      <c r="E219" t="str">
        <f>VLOOKUP(B219,'Text facts'!$A$1:$C$981,3,0)</f>
        <v>Anna Karenina</v>
      </c>
      <c r="G219" s="1" t="e">
        <f>VLOOKUP(F219,'Text facts'!$A$1:$H$981,6,0)</f>
        <v>#N/A</v>
      </c>
      <c r="H219" t="e">
        <f>VLOOKUP(F219,'Text facts'!$A$1:$B$981,2,0)</f>
        <v>#N/A</v>
      </c>
      <c r="I219" t="e">
        <f>VLOOKUP(F219,'Text facts'!$A$1:$C$981,3,0)</f>
        <v>#N/A</v>
      </c>
      <c r="K219" s="1" t="e">
        <f>VLOOKUP(J219,'Text facts'!$A$1:$H$981,6,0)</f>
        <v>#N/A</v>
      </c>
      <c r="L219" t="e">
        <f>VLOOKUP(J219,'Text facts'!$A$1:$B$981,2,0)</f>
        <v>#N/A</v>
      </c>
      <c r="M219" t="e">
        <f>VLOOKUP(J219,'Text facts'!$A$1:$C$981,3,0)</f>
        <v>#N/A</v>
      </c>
      <c r="O219" s="1" t="e">
        <f>VLOOKUP(N219,'Text facts'!$A$1:$H$981,6,0)</f>
        <v>#N/A</v>
      </c>
      <c r="P219" t="e">
        <f>VLOOKUP(N219,'Text facts'!$A$1:$B$981,2,0)</f>
        <v>#N/A</v>
      </c>
      <c r="Q219" t="e">
        <f>VLOOKUP(N219,'Text facts'!$A$1:$C$981,3,0)</f>
        <v>#N/A</v>
      </c>
      <c r="S219" s="1" t="e">
        <f>VLOOKUP(R219,'Text facts'!$A$1:$H$981,6,0)</f>
        <v>#N/A</v>
      </c>
      <c r="T219" t="e">
        <f>VLOOKUP(R219,'Text facts'!$A$1:$B$981,2,0)</f>
        <v>#N/A</v>
      </c>
      <c r="U219" t="e">
        <f>VLOOKUP(R219,'Text facts'!$A$1:$C$981,3,0)</f>
        <v>#N/A</v>
      </c>
      <c r="W219" s="1" t="e">
        <f>VLOOKUP(V219,'Text facts'!$A$1:$H$981,6,0)</f>
        <v>#N/A</v>
      </c>
      <c r="X219" t="e">
        <f>VLOOKUP(V219,'Text facts'!$A$1:$B$981,2,0)</f>
        <v>#N/A</v>
      </c>
      <c r="Y219" t="e">
        <f>VLOOKUP(V219,'Text facts'!$A$1:$C$981,3,0)</f>
        <v>#N/A</v>
      </c>
      <c r="AA219" s="1" t="e">
        <f>VLOOKUP(Z219,'Text facts'!$A$1:$H$981,6,0)</f>
        <v>#N/A</v>
      </c>
      <c r="AB219" t="e">
        <f>VLOOKUP(Z219,'Text facts'!$A$1:$B$981,2,0)</f>
        <v>#N/A</v>
      </c>
      <c r="AC219" t="e">
        <f>VLOOKUP(Z219,'Text facts'!$A$1:$C$981,3,0)</f>
        <v>#N/A</v>
      </c>
      <c r="AE219" s="1" t="e">
        <f>VLOOKUP(AD219,'Text facts'!$A$1:$H$981,6,0)</f>
        <v>#N/A</v>
      </c>
      <c r="AF219" t="e">
        <f>VLOOKUP(AD219,'Text facts'!$A$1:$B$981,2,0)</f>
        <v>#N/A</v>
      </c>
      <c r="AG219" t="e">
        <f>VLOOKUP(AD219,'Text facts'!$A$1:$C$981,3,0)</f>
        <v>#N/A</v>
      </c>
      <c r="AI219" t="e">
        <f>VLOOKUP(AH219,'Text facts'!$A$1:$H$981,6,0)</f>
        <v>#N/A</v>
      </c>
      <c r="AJ219" t="e">
        <f>VLOOKUP(AH219,'Text facts'!$A$1:$B$981,2,0)</f>
        <v>#N/A</v>
      </c>
      <c r="AK219" t="e">
        <f>VLOOKUP(AH219,'Text facts'!$A$1:$C$981,3,0)</f>
        <v>#N/A</v>
      </c>
      <c r="AM219" t="e">
        <f>VLOOKUP(AL219,'Text facts'!$A$1:$H$981,6,0)</f>
        <v>#N/A</v>
      </c>
      <c r="AN219" t="e">
        <f>VLOOKUP(AL219,'Text facts'!$A$1:$B$981,2,0)</f>
        <v>#N/A</v>
      </c>
      <c r="AO219" t="e">
        <f>VLOOKUP(AL219,'Text facts'!$A$1:$C$981,3,0)</f>
        <v>#N/A</v>
      </c>
    </row>
    <row r="220" spans="1:41">
      <c r="A220" s="1" t="s">
        <v>330</v>
      </c>
      <c r="B220" s="1" t="s">
        <v>1511</v>
      </c>
      <c r="C220" s="1" t="str">
        <f>VLOOKUP(B220,'Text facts'!$A$1:$H$981,6,0)</f>
        <v>A19</v>
      </c>
      <c r="D220" t="str">
        <f>VLOOKUP(B220,'Text facts'!$A$1:$B$981,2,0)</f>
        <v>Mali princ</v>
      </c>
      <c r="E220" t="str">
        <f>VLOOKUP(B220,'Text facts'!$A$1:$C$981,3,0)</f>
        <v>The Little Prince</v>
      </c>
      <c r="F220" s="1" t="s">
        <v>4915</v>
      </c>
      <c r="G220" s="1" t="str">
        <f>VLOOKUP(F220,'Text facts'!$A$1:$H$981,6,0)</f>
        <v>A549</v>
      </c>
      <c r="H220" t="str">
        <f>VLOOKUP(F220,'Text facts'!$A$1:$B$981,2,0)</f>
        <v>Moby Dick</v>
      </c>
      <c r="I220" t="str">
        <f>VLOOKUP(F220,'Text facts'!$A$1:$C$981,3,0)</f>
        <v>Moby Dick</v>
      </c>
      <c r="J220" s="1" t="s">
        <v>4920</v>
      </c>
      <c r="K220" s="1" t="str">
        <f>VLOOKUP(J220,'Text facts'!$A$1:$H$981,6,0)</f>
        <v>A550</v>
      </c>
      <c r="L220" t="str">
        <f>VLOOKUP(J220,'Text facts'!$A$1:$B$981,2,0)</f>
        <v>Na cesti</v>
      </c>
      <c r="M220" t="str">
        <f>VLOOKUP(J220,'Text facts'!$A$1:$C$981,3,0)</f>
        <v>On the Road</v>
      </c>
      <c r="N220" s="1" t="s">
        <v>1389</v>
      </c>
      <c r="O220" s="1" t="s">
        <v>1507</v>
      </c>
      <c r="P220" t="str">
        <f>VLOOKUP(N220,'Text facts'!$A$1:$B$981,2,0)</f>
        <v>[NEMA NASLOVA]</v>
      </c>
      <c r="Q220" t="str">
        <f>VLOOKUP(N220,'Text facts'!$A$1:$C$981,3,0)</f>
        <v>[NO TITLE]</v>
      </c>
      <c r="S220" s="1" t="e">
        <f>VLOOKUP(R220,'Text facts'!$A$1:$H$981,6,0)</f>
        <v>#N/A</v>
      </c>
      <c r="T220" t="e">
        <f>VLOOKUP(R220,'Text facts'!$A$1:$B$981,2,0)</f>
        <v>#N/A</v>
      </c>
      <c r="U220" t="e">
        <f>VLOOKUP(R220,'Text facts'!$A$1:$C$981,3,0)</f>
        <v>#N/A</v>
      </c>
      <c r="W220" s="1" t="e">
        <f>VLOOKUP(V220,'Text facts'!$A$1:$H$981,6,0)</f>
        <v>#N/A</v>
      </c>
      <c r="X220" t="e">
        <f>VLOOKUP(V220,'Text facts'!$A$1:$B$981,2,0)</f>
        <v>#N/A</v>
      </c>
      <c r="Y220" t="e">
        <f>VLOOKUP(V220,'Text facts'!$A$1:$C$981,3,0)</f>
        <v>#N/A</v>
      </c>
      <c r="AA220" s="1" t="e">
        <f>VLOOKUP(Z220,'Text facts'!$A$1:$H$981,6,0)</f>
        <v>#N/A</v>
      </c>
      <c r="AB220" t="e">
        <f>VLOOKUP(Z220,'Text facts'!$A$1:$B$981,2,0)</f>
        <v>#N/A</v>
      </c>
      <c r="AC220" t="e">
        <f>VLOOKUP(Z220,'Text facts'!$A$1:$C$981,3,0)</f>
        <v>#N/A</v>
      </c>
      <c r="AE220" s="1" t="e">
        <f>VLOOKUP(AD220,'Text facts'!$A$1:$H$981,6,0)</f>
        <v>#N/A</v>
      </c>
      <c r="AF220" t="e">
        <f>VLOOKUP(AD220,'Text facts'!$A$1:$B$981,2,0)</f>
        <v>#N/A</v>
      </c>
      <c r="AG220" t="e">
        <f>VLOOKUP(AD220,'Text facts'!$A$1:$C$981,3,0)</f>
        <v>#N/A</v>
      </c>
      <c r="AI220" t="e">
        <f>VLOOKUP(AH220,'Text facts'!$A$1:$H$981,6,0)</f>
        <v>#N/A</v>
      </c>
      <c r="AJ220" t="e">
        <f>VLOOKUP(AH220,'Text facts'!$A$1:$B$981,2,0)</f>
        <v>#N/A</v>
      </c>
      <c r="AK220" t="e">
        <f>VLOOKUP(AH220,'Text facts'!$A$1:$C$981,3,0)</f>
        <v>#N/A</v>
      </c>
      <c r="AM220" t="e">
        <f>VLOOKUP(AL220,'Text facts'!$A$1:$H$981,6,0)</f>
        <v>#N/A</v>
      </c>
      <c r="AN220" t="e">
        <f>VLOOKUP(AL220,'Text facts'!$A$1:$B$981,2,0)</f>
        <v>#N/A</v>
      </c>
      <c r="AO220" t="e">
        <f>VLOOKUP(AL220,'Text facts'!$A$1:$C$981,3,0)</f>
        <v>#N/A</v>
      </c>
    </row>
    <row r="221" spans="1:41">
      <c r="A221" s="1" t="s">
        <v>331</v>
      </c>
      <c r="B221" s="1" t="s">
        <v>4070</v>
      </c>
      <c r="C221" s="1" t="str">
        <f>VLOOKUP(B221,'Text facts'!$A$1:$H$981,6,0)</f>
        <v>A421</v>
      </c>
      <c r="D221" t="str">
        <f>VLOOKUP(B221,'Text facts'!$A$1:$B$981,2,0)</f>
        <v>Divlji konj</v>
      </c>
      <c r="E221" t="str">
        <f>VLOOKUP(B221,'Text facts'!$A$1:$C$981,3,0)</f>
        <v>The Wild Horse</v>
      </c>
      <c r="F221" s="1" t="s">
        <v>2790</v>
      </c>
      <c r="G221" s="1" t="str">
        <f>VLOOKUP(F221,'Text facts'!$A$1:$H$981,6,0)</f>
        <v>A18</v>
      </c>
      <c r="H221" t="str">
        <f>VLOOKUP(F221,'Text facts'!$A$1:$B$981,2,0)</f>
        <v>Hobit</v>
      </c>
      <c r="I221" t="str">
        <f>VLOOKUP(F221,'Text facts'!$A$1:$C$981,3,0)</f>
        <v>The Hobbit</v>
      </c>
      <c r="K221" s="1" t="e">
        <f>VLOOKUP(J221,'Text facts'!$A$1:$H$981,6,0)</f>
        <v>#N/A</v>
      </c>
      <c r="L221" t="e">
        <f>VLOOKUP(J221,'Text facts'!$A$1:$B$981,2,0)</f>
        <v>#N/A</v>
      </c>
      <c r="M221" t="e">
        <f>VLOOKUP(J221,'Text facts'!$A$1:$C$981,3,0)</f>
        <v>#N/A</v>
      </c>
      <c r="O221" s="1" t="e">
        <f>VLOOKUP(N221,'Text facts'!$A$1:$H$981,6,0)</f>
        <v>#N/A</v>
      </c>
      <c r="P221" t="e">
        <f>VLOOKUP(N221,'Text facts'!$A$1:$B$981,2,0)</f>
        <v>#N/A</v>
      </c>
      <c r="Q221" t="e">
        <f>VLOOKUP(N221,'Text facts'!$A$1:$C$981,3,0)</f>
        <v>#N/A</v>
      </c>
      <c r="S221" s="1" t="e">
        <f>VLOOKUP(R221,'Text facts'!$A$1:$H$981,6,0)</f>
        <v>#N/A</v>
      </c>
      <c r="T221" t="e">
        <f>VLOOKUP(R221,'Text facts'!$A$1:$B$981,2,0)</f>
        <v>#N/A</v>
      </c>
      <c r="U221" t="e">
        <f>VLOOKUP(R221,'Text facts'!$A$1:$C$981,3,0)</f>
        <v>#N/A</v>
      </c>
      <c r="W221" s="1" t="e">
        <f>VLOOKUP(V221,'Text facts'!$A$1:$H$981,6,0)</f>
        <v>#N/A</v>
      </c>
      <c r="X221" t="e">
        <f>VLOOKUP(V221,'Text facts'!$A$1:$B$981,2,0)</f>
        <v>#N/A</v>
      </c>
      <c r="Y221" t="e">
        <f>VLOOKUP(V221,'Text facts'!$A$1:$C$981,3,0)</f>
        <v>#N/A</v>
      </c>
      <c r="AA221" s="1" t="e">
        <f>VLOOKUP(Z221,'Text facts'!$A$1:$H$981,6,0)</f>
        <v>#N/A</v>
      </c>
      <c r="AB221" t="e">
        <f>VLOOKUP(Z221,'Text facts'!$A$1:$B$981,2,0)</f>
        <v>#N/A</v>
      </c>
      <c r="AC221" t="e">
        <f>VLOOKUP(Z221,'Text facts'!$A$1:$C$981,3,0)</f>
        <v>#N/A</v>
      </c>
      <c r="AE221" s="1" t="e">
        <f>VLOOKUP(AD221,'Text facts'!$A$1:$H$981,6,0)</f>
        <v>#N/A</v>
      </c>
      <c r="AF221" t="e">
        <f>VLOOKUP(AD221,'Text facts'!$A$1:$B$981,2,0)</f>
        <v>#N/A</v>
      </c>
      <c r="AG221" t="e">
        <f>VLOOKUP(AD221,'Text facts'!$A$1:$C$981,3,0)</f>
        <v>#N/A</v>
      </c>
      <c r="AI221" t="e">
        <f>VLOOKUP(AH221,'Text facts'!$A$1:$H$981,6,0)</f>
        <v>#N/A</v>
      </c>
      <c r="AJ221" t="e">
        <f>VLOOKUP(AH221,'Text facts'!$A$1:$B$981,2,0)</f>
        <v>#N/A</v>
      </c>
      <c r="AK221" t="e">
        <f>VLOOKUP(AH221,'Text facts'!$A$1:$C$981,3,0)</f>
        <v>#N/A</v>
      </c>
      <c r="AM221" t="e">
        <f>VLOOKUP(AL221,'Text facts'!$A$1:$H$981,6,0)</f>
        <v>#N/A</v>
      </c>
      <c r="AN221" t="e">
        <f>VLOOKUP(AL221,'Text facts'!$A$1:$B$981,2,0)</f>
        <v>#N/A</v>
      </c>
      <c r="AO221" t="e">
        <f>VLOOKUP(AL221,'Text facts'!$A$1:$C$981,3,0)</f>
        <v>#N/A</v>
      </c>
    </row>
    <row r="222" spans="1:41">
      <c r="A222" s="1" t="s">
        <v>332</v>
      </c>
      <c r="C222" s="1" t="e">
        <f>VLOOKUP(B222,'Text facts'!$A$1:$H$981,6,0)</f>
        <v>#N/A</v>
      </c>
      <c r="D222" t="e">
        <f>VLOOKUP(B222,'Text facts'!$A$1:$B$981,2,0)</f>
        <v>#N/A</v>
      </c>
      <c r="E222" t="e">
        <f>VLOOKUP(B222,'Text facts'!$A$1:$C$981,3,0)</f>
        <v>#N/A</v>
      </c>
      <c r="G222" s="1" t="e">
        <f>VLOOKUP(F222,'Text facts'!$A$1:$H$981,6,0)</f>
        <v>#N/A</v>
      </c>
      <c r="H222" t="e">
        <f>VLOOKUP(F222,'Text facts'!$A$1:$B$981,2,0)</f>
        <v>#N/A</v>
      </c>
      <c r="I222" t="e">
        <f>VLOOKUP(F222,'Text facts'!$A$1:$C$981,3,0)</f>
        <v>#N/A</v>
      </c>
      <c r="K222" s="1" t="e">
        <f>VLOOKUP(J222,'Text facts'!$A$1:$H$981,6,0)</f>
        <v>#N/A</v>
      </c>
      <c r="L222" t="e">
        <f>VLOOKUP(J222,'Text facts'!$A$1:$B$981,2,0)</f>
        <v>#N/A</v>
      </c>
      <c r="M222" t="e">
        <f>VLOOKUP(J222,'Text facts'!$A$1:$C$981,3,0)</f>
        <v>#N/A</v>
      </c>
      <c r="O222" s="1" t="e">
        <f>VLOOKUP(N222,'Text facts'!$A$1:$H$981,6,0)</f>
        <v>#N/A</v>
      </c>
      <c r="P222" t="e">
        <f>VLOOKUP(N222,'Text facts'!$A$1:$B$981,2,0)</f>
        <v>#N/A</v>
      </c>
      <c r="Q222" t="e">
        <f>VLOOKUP(N222,'Text facts'!$A$1:$C$981,3,0)</f>
        <v>#N/A</v>
      </c>
      <c r="S222" s="1" t="e">
        <f>VLOOKUP(R222,'Text facts'!$A$1:$H$981,6,0)</f>
        <v>#N/A</v>
      </c>
      <c r="T222" t="e">
        <f>VLOOKUP(R222,'Text facts'!$A$1:$B$981,2,0)</f>
        <v>#N/A</v>
      </c>
      <c r="U222" t="e">
        <f>VLOOKUP(R222,'Text facts'!$A$1:$C$981,3,0)</f>
        <v>#N/A</v>
      </c>
      <c r="W222" s="1" t="e">
        <f>VLOOKUP(V222,'Text facts'!$A$1:$H$981,6,0)</f>
        <v>#N/A</v>
      </c>
      <c r="X222" t="e">
        <f>VLOOKUP(V222,'Text facts'!$A$1:$B$981,2,0)</f>
        <v>#N/A</v>
      </c>
      <c r="Y222" t="e">
        <f>VLOOKUP(V222,'Text facts'!$A$1:$C$981,3,0)</f>
        <v>#N/A</v>
      </c>
      <c r="AA222" s="1" t="e">
        <f>VLOOKUP(Z222,'Text facts'!$A$1:$H$981,6,0)</f>
        <v>#N/A</v>
      </c>
      <c r="AB222" t="e">
        <f>VLOOKUP(Z222,'Text facts'!$A$1:$B$981,2,0)</f>
        <v>#N/A</v>
      </c>
      <c r="AC222" t="e">
        <f>VLOOKUP(Z222,'Text facts'!$A$1:$C$981,3,0)</f>
        <v>#N/A</v>
      </c>
      <c r="AE222" s="1" t="e">
        <f>VLOOKUP(AD222,'Text facts'!$A$1:$H$981,6,0)</f>
        <v>#N/A</v>
      </c>
      <c r="AF222" t="e">
        <f>VLOOKUP(AD222,'Text facts'!$A$1:$B$981,2,0)</f>
        <v>#N/A</v>
      </c>
      <c r="AG222" t="e">
        <f>VLOOKUP(AD222,'Text facts'!$A$1:$C$981,3,0)</f>
        <v>#N/A</v>
      </c>
      <c r="AI222" t="e">
        <f>VLOOKUP(AH222,'Text facts'!$A$1:$H$981,6,0)</f>
        <v>#N/A</v>
      </c>
      <c r="AJ222" t="e">
        <f>VLOOKUP(AH222,'Text facts'!$A$1:$B$981,2,0)</f>
        <v>#N/A</v>
      </c>
      <c r="AK222" t="e">
        <f>VLOOKUP(AH222,'Text facts'!$A$1:$C$981,3,0)</f>
        <v>#N/A</v>
      </c>
      <c r="AM222" t="e">
        <f>VLOOKUP(AL222,'Text facts'!$A$1:$H$981,6,0)</f>
        <v>#N/A</v>
      </c>
      <c r="AN222" t="e">
        <f>VLOOKUP(AL222,'Text facts'!$A$1:$B$981,2,0)</f>
        <v>#N/A</v>
      </c>
      <c r="AO222" t="e">
        <f>VLOOKUP(AL222,'Text facts'!$A$1:$C$981,3,0)</f>
        <v>#N/A</v>
      </c>
    </row>
    <row r="223" spans="1:41">
      <c r="A223" s="1" t="s">
        <v>334</v>
      </c>
      <c r="C223" s="1" t="e">
        <f>VLOOKUP(B223,'Text facts'!$A$1:$H$981,6,0)</f>
        <v>#N/A</v>
      </c>
      <c r="D223" t="e">
        <f>VLOOKUP(B223,'Text facts'!$A$1:$B$981,2,0)</f>
        <v>#N/A</v>
      </c>
      <c r="E223" t="e">
        <f>VLOOKUP(B223,'Text facts'!$A$1:$C$981,3,0)</f>
        <v>#N/A</v>
      </c>
      <c r="G223" s="1" t="e">
        <f>VLOOKUP(F223,'Text facts'!$A$1:$H$981,6,0)</f>
        <v>#N/A</v>
      </c>
      <c r="H223" t="e">
        <f>VLOOKUP(F223,'Text facts'!$A$1:$B$981,2,0)</f>
        <v>#N/A</v>
      </c>
      <c r="I223" t="e">
        <f>VLOOKUP(F223,'Text facts'!$A$1:$C$981,3,0)</f>
        <v>#N/A</v>
      </c>
      <c r="K223" s="1" t="e">
        <f>VLOOKUP(J223,'Text facts'!$A$1:$H$981,6,0)</f>
        <v>#N/A</v>
      </c>
      <c r="L223" t="e">
        <f>VLOOKUP(J223,'Text facts'!$A$1:$B$981,2,0)</f>
        <v>#N/A</v>
      </c>
      <c r="M223" t="e">
        <f>VLOOKUP(J223,'Text facts'!$A$1:$C$981,3,0)</f>
        <v>#N/A</v>
      </c>
      <c r="O223" s="1" t="e">
        <f>VLOOKUP(N223,'Text facts'!$A$1:$H$981,6,0)</f>
        <v>#N/A</v>
      </c>
      <c r="P223" t="e">
        <f>VLOOKUP(N223,'Text facts'!$A$1:$B$981,2,0)</f>
        <v>#N/A</v>
      </c>
      <c r="Q223" t="e">
        <f>VLOOKUP(N223,'Text facts'!$A$1:$C$981,3,0)</f>
        <v>#N/A</v>
      </c>
      <c r="S223" s="1" t="e">
        <f>VLOOKUP(R223,'Text facts'!$A$1:$H$981,6,0)</f>
        <v>#N/A</v>
      </c>
      <c r="T223" t="e">
        <f>VLOOKUP(R223,'Text facts'!$A$1:$B$981,2,0)</f>
        <v>#N/A</v>
      </c>
      <c r="U223" t="e">
        <f>VLOOKUP(R223,'Text facts'!$A$1:$C$981,3,0)</f>
        <v>#N/A</v>
      </c>
      <c r="W223" s="1" t="e">
        <f>VLOOKUP(V223,'Text facts'!$A$1:$H$981,6,0)</f>
        <v>#N/A</v>
      </c>
      <c r="X223" t="e">
        <f>VLOOKUP(V223,'Text facts'!$A$1:$B$981,2,0)</f>
        <v>#N/A</v>
      </c>
      <c r="Y223" t="e">
        <f>VLOOKUP(V223,'Text facts'!$A$1:$C$981,3,0)</f>
        <v>#N/A</v>
      </c>
      <c r="AA223" s="1" t="e">
        <f>VLOOKUP(Z223,'Text facts'!$A$1:$H$981,6,0)</f>
        <v>#N/A</v>
      </c>
      <c r="AB223" t="e">
        <f>VLOOKUP(Z223,'Text facts'!$A$1:$B$981,2,0)</f>
        <v>#N/A</v>
      </c>
      <c r="AC223" t="e">
        <f>VLOOKUP(Z223,'Text facts'!$A$1:$C$981,3,0)</f>
        <v>#N/A</v>
      </c>
      <c r="AE223" s="1" t="e">
        <f>VLOOKUP(AD223,'Text facts'!$A$1:$H$981,6,0)</f>
        <v>#N/A</v>
      </c>
      <c r="AF223" t="e">
        <f>VLOOKUP(AD223,'Text facts'!$A$1:$B$981,2,0)</f>
        <v>#N/A</v>
      </c>
      <c r="AG223" t="e">
        <f>VLOOKUP(AD223,'Text facts'!$A$1:$C$981,3,0)</f>
        <v>#N/A</v>
      </c>
      <c r="AI223" t="e">
        <f>VLOOKUP(AH223,'Text facts'!$A$1:$H$981,6,0)</f>
        <v>#N/A</v>
      </c>
      <c r="AJ223" t="e">
        <f>VLOOKUP(AH223,'Text facts'!$A$1:$B$981,2,0)</f>
        <v>#N/A</v>
      </c>
      <c r="AK223" t="e">
        <f>VLOOKUP(AH223,'Text facts'!$A$1:$C$981,3,0)</f>
        <v>#N/A</v>
      </c>
      <c r="AM223" t="e">
        <f>VLOOKUP(AL223,'Text facts'!$A$1:$H$981,6,0)</f>
        <v>#N/A</v>
      </c>
      <c r="AN223" t="e">
        <f>VLOOKUP(AL223,'Text facts'!$A$1:$B$981,2,0)</f>
        <v>#N/A</v>
      </c>
      <c r="AO223" t="e">
        <f>VLOOKUP(AL223,'Text facts'!$A$1:$C$981,3,0)</f>
        <v>#N/A</v>
      </c>
    </row>
    <row r="224" spans="1:41">
      <c r="A224" s="1" t="s">
        <v>336</v>
      </c>
      <c r="B224" s="1" t="s">
        <v>4941</v>
      </c>
      <c r="C224" s="1" t="str">
        <f>VLOOKUP(B224,'Text facts'!$A$1:$H$981,6,0)</f>
        <v>A259</v>
      </c>
      <c r="D224" t="str">
        <f>VLOOKUP(B224,'Text facts'!$A$1:$B$981,2,0)</f>
        <v>Ujak Vanja</v>
      </c>
      <c r="E224" t="str">
        <f>VLOOKUP(B224,'Text facts'!$A$1:$C$981,3,0)</f>
        <v>Uncle Vanya</v>
      </c>
      <c r="G224" s="1" t="e">
        <f>VLOOKUP(F224,'Text facts'!$A$1:$H$981,6,0)</f>
        <v>#N/A</v>
      </c>
      <c r="H224" t="e">
        <f>VLOOKUP(F224,'Text facts'!$A$1:$B$981,2,0)</f>
        <v>#N/A</v>
      </c>
      <c r="I224" t="e">
        <f>VLOOKUP(F224,'Text facts'!$A$1:$C$981,3,0)</f>
        <v>#N/A</v>
      </c>
      <c r="K224" s="1" t="e">
        <f>VLOOKUP(J224,'Text facts'!$A$1:$H$981,6,0)</f>
        <v>#N/A</v>
      </c>
      <c r="L224" t="e">
        <f>VLOOKUP(J224,'Text facts'!$A$1:$B$981,2,0)</f>
        <v>#N/A</v>
      </c>
      <c r="M224" t="e">
        <f>VLOOKUP(J224,'Text facts'!$A$1:$C$981,3,0)</f>
        <v>#N/A</v>
      </c>
      <c r="O224" s="1" t="e">
        <f>VLOOKUP(N224,'Text facts'!$A$1:$H$981,6,0)</f>
        <v>#N/A</v>
      </c>
      <c r="P224" t="e">
        <f>VLOOKUP(N224,'Text facts'!$A$1:$B$981,2,0)</f>
        <v>#N/A</v>
      </c>
      <c r="Q224" t="e">
        <f>VLOOKUP(N224,'Text facts'!$A$1:$C$981,3,0)</f>
        <v>#N/A</v>
      </c>
      <c r="S224" s="1" t="e">
        <f>VLOOKUP(R224,'Text facts'!$A$1:$H$981,6,0)</f>
        <v>#N/A</v>
      </c>
      <c r="T224" t="e">
        <f>VLOOKUP(R224,'Text facts'!$A$1:$B$981,2,0)</f>
        <v>#N/A</v>
      </c>
      <c r="U224" t="e">
        <f>VLOOKUP(R224,'Text facts'!$A$1:$C$981,3,0)</f>
        <v>#N/A</v>
      </c>
      <c r="W224" s="1" t="e">
        <f>VLOOKUP(V224,'Text facts'!$A$1:$H$981,6,0)</f>
        <v>#N/A</v>
      </c>
      <c r="X224" t="e">
        <f>VLOOKUP(V224,'Text facts'!$A$1:$B$981,2,0)</f>
        <v>#N/A</v>
      </c>
      <c r="Y224" t="e">
        <f>VLOOKUP(V224,'Text facts'!$A$1:$C$981,3,0)</f>
        <v>#N/A</v>
      </c>
      <c r="AA224" s="1" t="e">
        <f>VLOOKUP(Z224,'Text facts'!$A$1:$H$981,6,0)</f>
        <v>#N/A</v>
      </c>
      <c r="AB224" t="e">
        <f>VLOOKUP(Z224,'Text facts'!$A$1:$B$981,2,0)</f>
        <v>#N/A</v>
      </c>
      <c r="AC224" t="e">
        <f>VLOOKUP(Z224,'Text facts'!$A$1:$C$981,3,0)</f>
        <v>#N/A</v>
      </c>
      <c r="AE224" s="1" t="e">
        <f>VLOOKUP(AD224,'Text facts'!$A$1:$H$981,6,0)</f>
        <v>#N/A</v>
      </c>
      <c r="AF224" t="e">
        <f>VLOOKUP(AD224,'Text facts'!$A$1:$B$981,2,0)</f>
        <v>#N/A</v>
      </c>
      <c r="AG224" t="e">
        <f>VLOOKUP(AD224,'Text facts'!$A$1:$C$981,3,0)</f>
        <v>#N/A</v>
      </c>
      <c r="AI224" t="e">
        <f>VLOOKUP(AH224,'Text facts'!$A$1:$H$981,6,0)</f>
        <v>#N/A</v>
      </c>
      <c r="AJ224" t="e">
        <f>VLOOKUP(AH224,'Text facts'!$A$1:$B$981,2,0)</f>
        <v>#N/A</v>
      </c>
      <c r="AK224" t="e">
        <f>VLOOKUP(AH224,'Text facts'!$A$1:$C$981,3,0)</f>
        <v>#N/A</v>
      </c>
      <c r="AM224" t="e">
        <f>VLOOKUP(AL224,'Text facts'!$A$1:$H$981,6,0)</f>
        <v>#N/A</v>
      </c>
      <c r="AN224" t="e">
        <f>VLOOKUP(AL224,'Text facts'!$A$1:$B$981,2,0)</f>
        <v>#N/A</v>
      </c>
      <c r="AO224" t="e">
        <f>VLOOKUP(AL224,'Text facts'!$A$1:$C$981,3,0)</f>
        <v>#N/A</v>
      </c>
    </row>
    <row r="225" spans="1:41">
      <c r="A225" s="1" t="s">
        <v>337</v>
      </c>
      <c r="C225" s="1" t="e">
        <f>VLOOKUP(B225,'Text facts'!$A$1:$H$981,6,0)</f>
        <v>#N/A</v>
      </c>
      <c r="D225" t="e">
        <f>VLOOKUP(B225,'Text facts'!$A$1:$B$981,2,0)</f>
        <v>#N/A</v>
      </c>
      <c r="E225" t="e">
        <f>VLOOKUP(B225,'Text facts'!$A$1:$C$981,3,0)</f>
        <v>#N/A</v>
      </c>
      <c r="G225" s="1" t="e">
        <f>VLOOKUP(F225,'Text facts'!$A$1:$H$981,6,0)</f>
        <v>#N/A</v>
      </c>
      <c r="H225" t="e">
        <f>VLOOKUP(F225,'Text facts'!$A$1:$B$981,2,0)</f>
        <v>#N/A</v>
      </c>
      <c r="I225" t="e">
        <f>VLOOKUP(F225,'Text facts'!$A$1:$C$981,3,0)</f>
        <v>#N/A</v>
      </c>
      <c r="K225" s="1" t="e">
        <f>VLOOKUP(J225,'Text facts'!$A$1:$H$981,6,0)</f>
        <v>#N/A</v>
      </c>
      <c r="L225" t="e">
        <f>VLOOKUP(J225,'Text facts'!$A$1:$B$981,2,0)</f>
        <v>#N/A</v>
      </c>
      <c r="M225" t="e">
        <f>VLOOKUP(J225,'Text facts'!$A$1:$C$981,3,0)</f>
        <v>#N/A</v>
      </c>
      <c r="O225" s="1" t="e">
        <f>VLOOKUP(N225,'Text facts'!$A$1:$H$981,6,0)</f>
        <v>#N/A</v>
      </c>
      <c r="P225" t="e">
        <f>VLOOKUP(N225,'Text facts'!$A$1:$B$981,2,0)</f>
        <v>#N/A</v>
      </c>
      <c r="Q225" t="e">
        <f>VLOOKUP(N225,'Text facts'!$A$1:$C$981,3,0)</f>
        <v>#N/A</v>
      </c>
      <c r="S225" s="1" t="e">
        <f>VLOOKUP(R225,'Text facts'!$A$1:$H$981,6,0)</f>
        <v>#N/A</v>
      </c>
      <c r="T225" t="e">
        <f>VLOOKUP(R225,'Text facts'!$A$1:$B$981,2,0)</f>
        <v>#N/A</v>
      </c>
      <c r="U225" t="e">
        <f>VLOOKUP(R225,'Text facts'!$A$1:$C$981,3,0)</f>
        <v>#N/A</v>
      </c>
      <c r="W225" s="1" t="e">
        <f>VLOOKUP(V225,'Text facts'!$A$1:$H$981,6,0)</f>
        <v>#N/A</v>
      </c>
      <c r="X225" t="e">
        <f>VLOOKUP(V225,'Text facts'!$A$1:$B$981,2,0)</f>
        <v>#N/A</v>
      </c>
      <c r="Y225" t="e">
        <f>VLOOKUP(V225,'Text facts'!$A$1:$C$981,3,0)</f>
        <v>#N/A</v>
      </c>
      <c r="AA225" s="1" t="e">
        <f>VLOOKUP(Z225,'Text facts'!$A$1:$H$981,6,0)</f>
        <v>#N/A</v>
      </c>
      <c r="AB225" t="e">
        <f>VLOOKUP(Z225,'Text facts'!$A$1:$B$981,2,0)</f>
        <v>#N/A</v>
      </c>
      <c r="AC225" t="e">
        <f>VLOOKUP(Z225,'Text facts'!$A$1:$C$981,3,0)</f>
        <v>#N/A</v>
      </c>
      <c r="AE225" s="1" t="e">
        <f>VLOOKUP(AD225,'Text facts'!$A$1:$H$981,6,0)</f>
        <v>#N/A</v>
      </c>
      <c r="AF225" t="e">
        <f>VLOOKUP(AD225,'Text facts'!$A$1:$B$981,2,0)</f>
        <v>#N/A</v>
      </c>
      <c r="AG225" t="e">
        <f>VLOOKUP(AD225,'Text facts'!$A$1:$C$981,3,0)</f>
        <v>#N/A</v>
      </c>
      <c r="AI225" t="e">
        <f>VLOOKUP(AH225,'Text facts'!$A$1:$H$981,6,0)</f>
        <v>#N/A</v>
      </c>
      <c r="AJ225" t="e">
        <f>VLOOKUP(AH225,'Text facts'!$A$1:$B$981,2,0)</f>
        <v>#N/A</v>
      </c>
      <c r="AK225" t="e">
        <f>VLOOKUP(AH225,'Text facts'!$A$1:$C$981,3,0)</f>
        <v>#N/A</v>
      </c>
      <c r="AM225" t="e">
        <f>VLOOKUP(AL225,'Text facts'!$A$1:$H$981,6,0)</f>
        <v>#N/A</v>
      </c>
      <c r="AN225" t="e">
        <f>VLOOKUP(AL225,'Text facts'!$A$1:$B$981,2,0)</f>
        <v>#N/A</v>
      </c>
      <c r="AO225" t="e">
        <f>VLOOKUP(AL225,'Text facts'!$A$1:$C$981,3,0)</f>
        <v>#N/A</v>
      </c>
    </row>
    <row r="226" spans="1:41">
      <c r="A226" s="1" t="s">
        <v>339</v>
      </c>
      <c r="B226" s="1" t="s">
        <v>4967</v>
      </c>
      <c r="C226" s="1" t="str">
        <f>VLOOKUP(B226,'Text facts'!$A$1:$H$981,6,0)</f>
        <v>A555</v>
      </c>
      <c r="D226" t="str">
        <f>VLOOKUP(B226,'Text facts'!$A$1:$B$981,2,0)</f>
        <v>Učitelj</v>
      </c>
      <c r="E226" t="str">
        <f>VLOOKUP(B226,'Text facts'!$A$1:$C$981,3,0)</f>
        <v>Teacher Man</v>
      </c>
      <c r="F226" s="1" t="s">
        <v>1837</v>
      </c>
      <c r="G226" s="1" t="str">
        <f>VLOOKUP(F226,'Text facts'!$A$1:$H$981,6,0)</f>
        <v>A68</v>
      </c>
      <c r="H226" t="str">
        <f>VLOOKUP(F226,'Text facts'!$A$1:$B$981,2,0)</f>
        <v>Starac i more</v>
      </c>
      <c r="I226" t="str">
        <f>VLOOKUP(F226,'Text facts'!$A$1:$C$981,3,0)</f>
        <v>The Old Man and the Sea</v>
      </c>
      <c r="J226" s="1" t="s">
        <v>1571</v>
      </c>
      <c r="K226" s="1" t="str">
        <f>VLOOKUP(J226,'Text facts'!$A$1:$H$981,6,0)</f>
        <v>A30</v>
      </c>
      <c r="L226" t="str">
        <f>VLOOKUP(J226,'Text facts'!$A$1:$B$981,2,0)</f>
        <v>Stranac</v>
      </c>
      <c r="M226" t="str">
        <f>VLOOKUP(J226,'Text facts'!$A$1:$C$981,3,0)</f>
        <v>The Stranger</v>
      </c>
      <c r="N226" s="1" t="s">
        <v>5089</v>
      </c>
      <c r="O226" s="1" t="str">
        <f>VLOOKUP(N226,'Text facts'!$A$1:$H$981,6,0)</f>
        <v>A28</v>
      </c>
      <c r="P226" t="str">
        <f>VLOOKUP(N226,'Text facts'!$A$1:$B$981,2,0)</f>
        <v>Anna</v>
      </c>
      <c r="Q226" t="str">
        <f>VLOOKUP(N226,'Text facts'!$A$1:$C$981,3,0)</f>
        <v>Anna</v>
      </c>
      <c r="R226" s="1" t="s">
        <v>1998</v>
      </c>
      <c r="S226" s="1" t="str">
        <f>VLOOKUP(R226,'Text facts'!$A$1:$H$981,6,0)</f>
        <v>A0</v>
      </c>
      <c r="T226" t="str">
        <f>VLOOKUP(R226,'Text facts'!$A$1:$B$981,2,0)</f>
        <v>Biblija</v>
      </c>
      <c r="U226" t="str">
        <f>VLOOKUP(R226,'Text facts'!$A$1:$C$981,3,0)</f>
        <v>The Bible</v>
      </c>
      <c r="V226" s="1" t="s">
        <v>3757</v>
      </c>
      <c r="W226" s="1" t="str">
        <f>VLOOKUP(V226,'Text facts'!$A$1:$H$981,6,0)</f>
        <v>A142</v>
      </c>
      <c r="X226" t="str">
        <f>VLOOKUP(V226,'Text facts'!$A$1:$B$981,2,0)</f>
        <v>Hotel Zagorje</v>
      </c>
      <c r="Y226" t="str">
        <f>VLOOKUP(V226,'Text facts'!$A$1:$C$981,3,0)</f>
        <v>The Hotel Tito</v>
      </c>
      <c r="Z226" s="1" t="s">
        <v>1389</v>
      </c>
      <c r="AA226" s="1" t="s">
        <v>5091</v>
      </c>
      <c r="AB226" t="str">
        <f>VLOOKUP(Z226,'Text facts'!$A$1:$B$981,2,0)</f>
        <v>[NEMA NASLOVA]</v>
      </c>
      <c r="AC226" t="str">
        <f>VLOOKUP(Z226,'Text facts'!$A$1:$C$981,3,0)</f>
        <v>[NO TITLE]</v>
      </c>
      <c r="AD226" s="1" t="s">
        <v>1389</v>
      </c>
      <c r="AE226" s="1" t="s">
        <v>5094</v>
      </c>
      <c r="AF226" t="str">
        <f>VLOOKUP(AD226,'Text facts'!$A$1:$B$981,2,0)</f>
        <v>[NEMA NASLOVA]</v>
      </c>
      <c r="AG226" t="str">
        <f>VLOOKUP(AD226,'Text facts'!$A$1:$C$981,3,0)</f>
        <v>[NO TITLE]</v>
      </c>
      <c r="AH226" t="s">
        <v>1389</v>
      </c>
      <c r="AI226" t="s">
        <v>5096</v>
      </c>
      <c r="AJ226" t="str">
        <f>VLOOKUP(AH226,'Text facts'!$A$1:$B$981,2,0)</f>
        <v>[NEMA NASLOVA]</v>
      </c>
      <c r="AK226" t="str">
        <f>VLOOKUP(AH226,'Text facts'!$A$1:$C$981,3,0)</f>
        <v>[NO TITLE]</v>
      </c>
      <c r="AM226" t="e">
        <f>VLOOKUP(AL226,'Text facts'!$A$1:$H$981,6,0)</f>
        <v>#N/A</v>
      </c>
      <c r="AN226" t="e">
        <f>VLOOKUP(AL226,'Text facts'!$A$1:$B$981,2,0)</f>
        <v>#N/A</v>
      </c>
      <c r="AO226" t="e">
        <f>VLOOKUP(AL226,'Text facts'!$A$1:$C$981,3,0)</f>
        <v>#N/A</v>
      </c>
    </row>
    <row r="227" spans="1:41">
      <c r="A227" s="1" t="s">
        <v>341</v>
      </c>
      <c r="C227" s="1" t="e">
        <f>VLOOKUP(B227,'Text facts'!$A$1:$H$981,6,0)</f>
        <v>#N/A</v>
      </c>
      <c r="D227" t="e">
        <f>VLOOKUP(B227,'Text facts'!$A$1:$B$981,2,0)</f>
        <v>#N/A</v>
      </c>
      <c r="E227" t="e">
        <f>VLOOKUP(B227,'Text facts'!$A$1:$C$981,3,0)</f>
        <v>#N/A</v>
      </c>
      <c r="G227" s="1" t="e">
        <f>VLOOKUP(F227,'Text facts'!$A$1:$H$981,6,0)</f>
        <v>#N/A</v>
      </c>
      <c r="H227" t="e">
        <f>VLOOKUP(F227,'Text facts'!$A$1:$B$981,2,0)</f>
        <v>#N/A</v>
      </c>
      <c r="I227" t="e">
        <f>VLOOKUP(F227,'Text facts'!$A$1:$C$981,3,0)</f>
        <v>#N/A</v>
      </c>
      <c r="K227" s="1" t="e">
        <f>VLOOKUP(J227,'Text facts'!$A$1:$H$981,6,0)</f>
        <v>#N/A</v>
      </c>
      <c r="L227" t="e">
        <f>VLOOKUP(J227,'Text facts'!$A$1:$B$981,2,0)</f>
        <v>#N/A</v>
      </c>
      <c r="M227" t="e">
        <f>VLOOKUP(J227,'Text facts'!$A$1:$C$981,3,0)</f>
        <v>#N/A</v>
      </c>
      <c r="O227" s="1" t="e">
        <f>VLOOKUP(N227,'Text facts'!$A$1:$H$981,6,0)</f>
        <v>#N/A</v>
      </c>
      <c r="P227" t="e">
        <f>VLOOKUP(N227,'Text facts'!$A$1:$B$981,2,0)</f>
        <v>#N/A</v>
      </c>
      <c r="Q227" t="e">
        <f>VLOOKUP(N227,'Text facts'!$A$1:$C$981,3,0)</f>
        <v>#N/A</v>
      </c>
      <c r="S227" s="1" t="e">
        <f>VLOOKUP(R227,'Text facts'!$A$1:$H$981,6,0)</f>
        <v>#N/A</v>
      </c>
      <c r="T227" t="e">
        <f>VLOOKUP(R227,'Text facts'!$A$1:$B$981,2,0)</f>
        <v>#N/A</v>
      </c>
      <c r="U227" t="e">
        <f>VLOOKUP(R227,'Text facts'!$A$1:$C$981,3,0)</f>
        <v>#N/A</v>
      </c>
      <c r="W227" s="1" t="e">
        <f>VLOOKUP(V227,'Text facts'!$A$1:$H$981,6,0)</f>
        <v>#N/A</v>
      </c>
      <c r="X227" t="e">
        <f>VLOOKUP(V227,'Text facts'!$A$1:$B$981,2,0)</f>
        <v>#N/A</v>
      </c>
      <c r="Y227" t="e">
        <f>VLOOKUP(V227,'Text facts'!$A$1:$C$981,3,0)</f>
        <v>#N/A</v>
      </c>
      <c r="AA227" s="1" t="e">
        <f>VLOOKUP(Z227,'Text facts'!$A$1:$H$981,6,0)</f>
        <v>#N/A</v>
      </c>
      <c r="AB227" t="e">
        <f>VLOOKUP(Z227,'Text facts'!$A$1:$B$981,2,0)</f>
        <v>#N/A</v>
      </c>
      <c r="AC227" t="e">
        <f>VLOOKUP(Z227,'Text facts'!$A$1:$C$981,3,0)</f>
        <v>#N/A</v>
      </c>
      <c r="AE227" s="1" t="e">
        <f>VLOOKUP(AD227,'Text facts'!$A$1:$H$981,6,0)</f>
        <v>#N/A</v>
      </c>
      <c r="AF227" t="e">
        <f>VLOOKUP(AD227,'Text facts'!$A$1:$B$981,2,0)</f>
        <v>#N/A</v>
      </c>
      <c r="AG227" t="e">
        <f>VLOOKUP(AD227,'Text facts'!$A$1:$C$981,3,0)</f>
        <v>#N/A</v>
      </c>
      <c r="AI227" t="e">
        <f>VLOOKUP(AH227,'Text facts'!$A$1:$H$981,6,0)</f>
        <v>#N/A</v>
      </c>
      <c r="AJ227" t="e">
        <f>VLOOKUP(AH227,'Text facts'!$A$1:$B$981,2,0)</f>
        <v>#N/A</v>
      </c>
      <c r="AK227" t="e">
        <f>VLOOKUP(AH227,'Text facts'!$A$1:$C$981,3,0)</f>
        <v>#N/A</v>
      </c>
      <c r="AM227" t="e">
        <f>VLOOKUP(AL227,'Text facts'!$A$1:$H$981,6,0)</f>
        <v>#N/A</v>
      </c>
      <c r="AN227" t="e">
        <f>VLOOKUP(AL227,'Text facts'!$A$1:$B$981,2,0)</f>
        <v>#N/A</v>
      </c>
      <c r="AO227" t="e">
        <f>VLOOKUP(AL227,'Text facts'!$A$1:$C$981,3,0)</f>
        <v>#N/A</v>
      </c>
    </row>
    <row r="228" spans="1:41">
      <c r="A228" s="1" t="s">
        <v>343</v>
      </c>
      <c r="C228" s="1" t="e">
        <f>VLOOKUP(B228,'Text facts'!$A$1:$H$981,6,0)</f>
        <v>#N/A</v>
      </c>
      <c r="D228" t="e">
        <f>VLOOKUP(B228,'Text facts'!$A$1:$B$981,2,0)</f>
        <v>#N/A</v>
      </c>
      <c r="E228" t="e">
        <f>VLOOKUP(B228,'Text facts'!$A$1:$C$981,3,0)</f>
        <v>#N/A</v>
      </c>
      <c r="G228" s="1" t="e">
        <f>VLOOKUP(F228,'Text facts'!$A$1:$H$981,6,0)</f>
        <v>#N/A</v>
      </c>
      <c r="H228" t="e">
        <f>VLOOKUP(F228,'Text facts'!$A$1:$B$981,2,0)</f>
        <v>#N/A</v>
      </c>
      <c r="I228" t="e">
        <f>VLOOKUP(F228,'Text facts'!$A$1:$C$981,3,0)</f>
        <v>#N/A</v>
      </c>
      <c r="K228" s="1" t="e">
        <f>VLOOKUP(J228,'Text facts'!$A$1:$H$981,6,0)</f>
        <v>#N/A</v>
      </c>
      <c r="L228" t="e">
        <f>VLOOKUP(J228,'Text facts'!$A$1:$B$981,2,0)</f>
        <v>#N/A</v>
      </c>
      <c r="M228" t="e">
        <f>VLOOKUP(J228,'Text facts'!$A$1:$C$981,3,0)</f>
        <v>#N/A</v>
      </c>
      <c r="O228" s="1" t="e">
        <f>VLOOKUP(N228,'Text facts'!$A$1:$H$981,6,0)</f>
        <v>#N/A</v>
      </c>
      <c r="P228" t="e">
        <f>VLOOKUP(N228,'Text facts'!$A$1:$B$981,2,0)</f>
        <v>#N/A</v>
      </c>
      <c r="Q228" t="e">
        <f>VLOOKUP(N228,'Text facts'!$A$1:$C$981,3,0)</f>
        <v>#N/A</v>
      </c>
      <c r="S228" s="1" t="e">
        <f>VLOOKUP(R228,'Text facts'!$A$1:$H$981,6,0)</f>
        <v>#N/A</v>
      </c>
      <c r="T228" t="e">
        <f>VLOOKUP(R228,'Text facts'!$A$1:$B$981,2,0)</f>
        <v>#N/A</v>
      </c>
      <c r="U228" t="e">
        <f>VLOOKUP(R228,'Text facts'!$A$1:$C$981,3,0)</f>
        <v>#N/A</v>
      </c>
      <c r="W228" s="1" t="e">
        <f>VLOOKUP(V228,'Text facts'!$A$1:$H$981,6,0)</f>
        <v>#N/A</v>
      </c>
      <c r="X228" t="e">
        <f>VLOOKUP(V228,'Text facts'!$A$1:$B$981,2,0)</f>
        <v>#N/A</v>
      </c>
      <c r="Y228" t="e">
        <f>VLOOKUP(V228,'Text facts'!$A$1:$C$981,3,0)</f>
        <v>#N/A</v>
      </c>
      <c r="AA228" s="1" t="e">
        <f>VLOOKUP(Z228,'Text facts'!$A$1:$H$981,6,0)</f>
        <v>#N/A</v>
      </c>
      <c r="AB228" t="e">
        <f>VLOOKUP(Z228,'Text facts'!$A$1:$B$981,2,0)</f>
        <v>#N/A</v>
      </c>
      <c r="AC228" t="e">
        <f>VLOOKUP(Z228,'Text facts'!$A$1:$C$981,3,0)</f>
        <v>#N/A</v>
      </c>
      <c r="AE228" s="1" t="e">
        <f>VLOOKUP(AD228,'Text facts'!$A$1:$H$981,6,0)</f>
        <v>#N/A</v>
      </c>
      <c r="AF228" t="e">
        <f>VLOOKUP(AD228,'Text facts'!$A$1:$B$981,2,0)</f>
        <v>#N/A</v>
      </c>
      <c r="AG228" t="e">
        <f>VLOOKUP(AD228,'Text facts'!$A$1:$C$981,3,0)</f>
        <v>#N/A</v>
      </c>
      <c r="AI228" t="e">
        <f>VLOOKUP(AH228,'Text facts'!$A$1:$H$981,6,0)</f>
        <v>#N/A</v>
      </c>
      <c r="AJ228" t="e">
        <f>VLOOKUP(AH228,'Text facts'!$A$1:$B$981,2,0)</f>
        <v>#N/A</v>
      </c>
      <c r="AK228" t="e">
        <f>VLOOKUP(AH228,'Text facts'!$A$1:$C$981,3,0)</f>
        <v>#N/A</v>
      </c>
      <c r="AM228" t="e">
        <f>VLOOKUP(AL228,'Text facts'!$A$1:$H$981,6,0)</f>
        <v>#N/A</v>
      </c>
      <c r="AN228" t="e">
        <f>VLOOKUP(AL228,'Text facts'!$A$1:$B$981,2,0)</f>
        <v>#N/A</v>
      </c>
      <c r="AO228" t="e">
        <f>VLOOKUP(AL228,'Text facts'!$A$1:$C$981,3,0)</f>
        <v>#N/A</v>
      </c>
    </row>
    <row r="229" spans="1:41">
      <c r="A229" s="1" t="s">
        <v>344</v>
      </c>
      <c r="B229" s="1" t="s">
        <v>1583</v>
      </c>
      <c r="C229" s="1" t="str">
        <f>VLOOKUP(B229,'Text facts'!$A$1:$H$981,6,0)</f>
        <v>A32</v>
      </c>
      <c r="D229" t="str">
        <f>VLOOKUP(B229,'Text facts'!$A$1:$B$981,2,0)</f>
        <v>Sto godina samoće</v>
      </c>
      <c r="E229" t="str">
        <f>VLOOKUP(B229,'Text facts'!$A$1:$C$981,3,0)</f>
        <v>One Hundred Years of Solitude</v>
      </c>
      <c r="F229" s="1" t="s">
        <v>4952</v>
      </c>
      <c r="G229" s="1" t="str">
        <f>VLOOKUP(F229,'Text facts'!$A$1:$H$981,6,0)</f>
        <v>A554</v>
      </c>
      <c r="H229" t="str">
        <f>VLOOKUP(F229,'Text facts'!$A$1:$B$981,2,0)</f>
        <v>Solaris</v>
      </c>
      <c r="I229" t="str">
        <f>VLOOKUP(F229,'Text facts'!$A$1:$C$981,3,0)</f>
        <v>Solaris</v>
      </c>
      <c r="K229" s="1" t="e">
        <f>VLOOKUP(J229,'Text facts'!$A$1:$H$981,6,0)</f>
        <v>#N/A</v>
      </c>
      <c r="L229" t="e">
        <f>VLOOKUP(J229,'Text facts'!$A$1:$B$981,2,0)</f>
        <v>#N/A</v>
      </c>
      <c r="M229" t="e">
        <f>VLOOKUP(J229,'Text facts'!$A$1:$C$981,3,0)</f>
        <v>#N/A</v>
      </c>
      <c r="O229" s="1" t="e">
        <f>VLOOKUP(N229,'Text facts'!$A$1:$H$981,6,0)</f>
        <v>#N/A</v>
      </c>
      <c r="P229" t="e">
        <f>VLOOKUP(N229,'Text facts'!$A$1:$B$981,2,0)</f>
        <v>#N/A</v>
      </c>
      <c r="Q229" t="e">
        <f>VLOOKUP(N229,'Text facts'!$A$1:$C$981,3,0)</f>
        <v>#N/A</v>
      </c>
      <c r="S229" s="1" t="e">
        <f>VLOOKUP(R229,'Text facts'!$A$1:$H$981,6,0)</f>
        <v>#N/A</v>
      </c>
      <c r="T229" t="e">
        <f>VLOOKUP(R229,'Text facts'!$A$1:$B$981,2,0)</f>
        <v>#N/A</v>
      </c>
      <c r="U229" t="e">
        <f>VLOOKUP(R229,'Text facts'!$A$1:$C$981,3,0)</f>
        <v>#N/A</v>
      </c>
      <c r="W229" s="1" t="e">
        <f>VLOOKUP(V229,'Text facts'!$A$1:$H$981,6,0)</f>
        <v>#N/A</v>
      </c>
      <c r="X229" t="e">
        <f>VLOOKUP(V229,'Text facts'!$A$1:$B$981,2,0)</f>
        <v>#N/A</v>
      </c>
      <c r="Y229" t="e">
        <f>VLOOKUP(V229,'Text facts'!$A$1:$C$981,3,0)</f>
        <v>#N/A</v>
      </c>
      <c r="AA229" s="1" t="e">
        <f>VLOOKUP(Z229,'Text facts'!$A$1:$H$981,6,0)</f>
        <v>#N/A</v>
      </c>
      <c r="AB229" t="e">
        <f>VLOOKUP(Z229,'Text facts'!$A$1:$B$981,2,0)</f>
        <v>#N/A</v>
      </c>
      <c r="AC229" t="e">
        <f>VLOOKUP(Z229,'Text facts'!$A$1:$C$981,3,0)</f>
        <v>#N/A</v>
      </c>
      <c r="AE229" s="1" t="e">
        <f>VLOOKUP(AD229,'Text facts'!$A$1:$H$981,6,0)</f>
        <v>#N/A</v>
      </c>
      <c r="AF229" t="e">
        <f>VLOOKUP(AD229,'Text facts'!$A$1:$B$981,2,0)</f>
        <v>#N/A</v>
      </c>
      <c r="AG229" t="e">
        <f>VLOOKUP(AD229,'Text facts'!$A$1:$C$981,3,0)</f>
        <v>#N/A</v>
      </c>
      <c r="AI229" t="e">
        <f>VLOOKUP(AH229,'Text facts'!$A$1:$H$981,6,0)</f>
        <v>#N/A</v>
      </c>
      <c r="AJ229" t="e">
        <f>VLOOKUP(AH229,'Text facts'!$A$1:$B$981,2,0)</f>
        <v>#N/A</v>
      </c>
      <c r="AK229" t="e">
        <f>VLOOKUP(AH229,'Text facts'!$A$1:$C$981,3,0)</f>
        <v>#N/A</v>
      </c>
      <c r="AM229" t="e">
        <f>VLOOKUP(AL229,'Text facts'!$A$1:$H$981,6,0)</f>
        <v>#N/A</v>
      </c>
      <c r="AN229" t="e">
        <f>VLOOKUP(AL229,'Text facts'!$A$1:$B$981,2,0)</f>
        <v>#N/A</v>
      </c>
      <c r="AO229" t="e">
        <f>VLOOKUP(AL229,'Text facts'!$A$1:$C$981,3,0)</f>
        <v>#N/A</v>
      </c>
    </row>
    <row r="230" spans="1:41">
      <c r="A230" s="1" t="s">
        <v>345</v>
      </c>
      <c r="B230" s="1" t="s">
        <v>2240</v>
      </c>
      <c r="C230" s="1" t="str">
        <f>VLOOKUP(B230,'Text facts'!$A$1:$H$981,6,0)</f>
        <v>A130</v>
      </c>
      <c r="D230" t="str">
        <f>VLOOKUP(B230,'Text facts'!$A$1:$B$981,2,0)</f>
        <v>Kradljivica knjiga</v>
      </c>
      <c r="E230" t="str">
        <f>VLOOKUP(B230,'Text facts'!$A$1:$C$981,3,0)</f>
        <v>The Book Thief</v>
      </c>
      <c r="F230" s="1" t="s">
        <v>2246</v>
      </c>
      <c r="G230" s="1" t="str">
        <f>VLOOKUP(F230,'Text facts'!$A$1:$H$981,6,0)</f>
        <v>A130</v>
      </c>
      <c r="H230" t="str">
        <f>VLOOKUP(F230,'Text facts'!$A$1:$B$981,2,0)</f>
        <v>Od Claya most</v>
      </c>
      <c r="I230" t="str">
        <f>VLOOKUP(F230,'Text facts'!$A$1:$C$981,3,0)</f>
        <v>Bridge of Clay</v>
      </c>
      <c r="J230" s="1" t="s">
        <v>2043</v>
      </c>
      <c r="K230" s="1" t="str">
        <f>VLOOKUP(J230,'Text facts'!$A$1:$H$981,6,0)</f>
        <v>A102</v>
      </c>
      <c r="L230" t="str">
        <f>VLOOKUP(J230,'Text facts'!$A$1:$B$981,2,0)</f>
        <v>Ako jedne zimske noći neki putnik</v>
      </c>
      <c r="M230" t="str">
        <f>VLOOKUP(J230,'Text facts'!$A$1:$C$981,3,0)</f>
        <v>If on a winter's night a traveler</v>
      </c>
      <c r="N230" s="1" t="s">
        <v>4964</v>
      </c>
      <c r="O230" s="1" t="str">
        <f>VLOOKUP(N230,'Text facts'!$A$1:$H$981,6,0)</f>
        <v>A555</v>
      </c>
      <c r="P230" t="str">
        <f>VLOOKUP(N230,'Text facts'!$A$1:$B$981,2,0)</f>
        <v>Irac u New Yorku</v>
      </c>
      <c r="Q230" t="str">
        <f>VLOOKUP(N230,'Text facts'!$A$1:$C$981,3,0)</f>
        <v>’Tis. A Memoir</v>
      </c>
      <c r="R230" s="1" t="s">
        <v>4967</v>
      </c>
      <c r="S230" s="1" t="str">
        <f>VLOOKUP(R230,'Text facts'!$A$1:$H$981,6,0)</f>
        <v>A555</v>
      </c>
      <c r="T230" t="str">
        <f>VLOOKUP(R230,'Text facts'!$A$1:$B$981,2,0)</f>
        <v>Učitelj</v>
      </c>
      <c r="U230" t="str">
        <f>VLOOKUP(R230,'Text facts'!$A$1:$C$981,3,0)</f>
        <v>Teacher Man</v>
      </c>
      <c r="W230" s="1" t="e">
        <f>VLOOKUP(V230,'Text facts'!$A$1:$H$981,6,0)</f>
        <v>#N/A</v>
      </c>
      <c r="X230" t="e">
        <f>VLOOKUP(V230,'Text facts'!$A$1:$B$981,2,0)</f>
        <v>#N/A</v>
      </c>
      <c r="Y230" t="e">
        <f>VLOOKUP(V230,'Text facts'!$A$1:$C$981,3,0)</f>
        <v>#N/A</v>
      </c>
      <c r="AA230" s="1" t="e">
        <f>VLOOKUP(Z230,'Text facts'!$A$1:$H$981,6,0)</f>
        <v>#N/A</v>
      </c>
      <c r="AB230" t="e">
        <f>VLOOKUP(Z230,'Text facts'!$A$1:$B$981,2,0)</f>
        <v>#N/A</v>
      </c>
      <c r="AC230" t="e">
        <f>VLOOKUP(Z230,'Text facts'!$A$1:$C$981,3,0)</f>
        <v>#N/A</v>
      </c>
      <c r="AE230" s="1" t="e">
        <f>VLOOKUP(AD230,'Text facts'!$A$1:$H$981,6,0)</f>
        <v>#N/A</v>
      </c>
      <c r="AF230" t="e">
        <f>VLOOKUP(AD230,'Text facts'!$A$1:$B$981,2,0)</f>
        <v>#N/A</v>
      </c>
      <c r="AG230" t="e">
        <f>VLOOKUP(AD230,'Text facts'!$A$1:$C$981,3,0)</f>
        <v>#N/A</v>
      </c>
      <c r="AI230" t="e">
        <f>VLOOKUP(AH230,'Text facts'!$A$1:$H$981,6,0)</f>
        <v>#N/A</v>
      </c>
      <c r="AJ230" t="e">
        <f>VLOOKUP(AH230,'Text facts'!$A$1:$B$981,2,0)</f>
        <v>#N/A</v>
      </c>
      <c r="AK230" t="e">
        <f>VLOOKUP(AH230,'Text facts'!$A$1:$C$981,3,0)</f>
        <v>#N/A</v>
      </c>
      <c r="AM230" t="e">
        <f>VLOOKUP(AL230,'Text facts'!$A$1:$H$981,6,0)</f>
        <v>#N/A</v>
      </c>
      <c r="AN230" t="e">
        <f>VLOOKUP(AL230,'Text facts'!$A$1:$B$981,2,0)</f>
        <v>#N/A</v>
      </c>
      <c r="AO230" t="e">
        <f>VLOOKUP(AL230,'Text facts'!$A$1:$C$981,3,0)</f>
        <v>#N/A</v>
      </c>
    </row>
    <row r="231" spans="1:41">
      <c r="A231" s="1" t="s">
        <v>347</v>
      </c>
      <c r="B231" s="1" t="s">
        <v>4070</v>
      </c>
      <c r="C231" s="1" t="str">
        <f>VLOOKUP(B231,'Text facts'!$A$1:$H$981,6,0)</f>
        <v>A421</v>
      </c>
      <c r="D231" t="str">
        <f>VLOOKUP(B231,'Text facts'!$A$1:$B$981,2,0)</f>
        <v>Divlji konj</v>
      </c>
      <c r="E231" t="str">
        <f>VLOOKUP(B231,'Text facts'!$A$1:$C$981,3,0)</f>
        <v>The Wild Horse</v>
      </c>
      <c r="F231" s="1" t="s">
        <v>2249</v>
      </c>
      <c r="G231" s="1" t="str">
        <f>VLOOKUP(F231,'Text facts'!$A$1:$H$981,6,0)</f>
        <v>A131</v>
      </c>
      <c r="H231" t="str">
        <f>VLOOKUP(F231,'Text facts'!$A$1:$B$981,2,0)</f>
        <v>Junaci Pavlove ulice</v>
      </c>
      <c r="I231" t="str">
        <f>VLOOKUP(F231,'Text facts'!$A$1:$C$981,3,0)</f>
        <v>The Paul Street Boys</v>
      </c>
      <c r="J231" s="1" t="s">
        <v>4985</v>
      </c>
      <c r="K231" s="1" t="str">
        <f>VLOOKUP(J231,'Text facts'!$A$1:$H$981,6,0)</f>
        <v>A558</v>
      </c>
      <c r="L231" t="str">
        <f>VLOOKUP(J231,'Text facts'!$A$1:$B$981,2,0)</f>
        <v>Djevojka na navijanje</v>
      </c>
      <c r="M231" t="str">
        <f>VLOOKUP(J231,'Text facts'!$A$1:$C$981,3,0)</f>
        <v>The Windup Girl</v>
      </c>
      <c r="N231" s="1" t="s">
        <v>4990</v>
      </c>
      <c r="O231" s="1" t="str">
        <f>VLOOKUP(N231,'Text facts'!$A$1:$H$981,6,0)</f>
        <v>A105</v>
      </c>
      <c r="P231" t="str">
        <f>VLOOKUP(N231,'Text facts'!$A$1:$B$981,2,0)</f>
        <v>--</v>
      </c>
      <c r="Q231" t="str">
        <f>VLOOKUP(N231,'Text facts'!$A$1:$C$981,3,0)</f>
        <v>The Terror</v>
      </c>
      <c r="R231" s="1" t="s">
        <v>4992</v>
      </c>
      <c r="S231" s="1" t="str">
        <f>VLOOKUP(R231,'Text facts'!$A$1:$H$981,6,0)</f>
        <v>A559</v>
      </c>
      <c r="T231" t="str">
        <f>VLOOKUP(R231,'Text facts'!$A$1:$B$981,2,0)</f>
        <v>Ralje</v>
      </c>
      <c r="U231" t="str">
        <f>VLOOKUP(R231,'Text facts'!$A$1:$C$981,3,0)</f>
        <v>Jaws</v>
      </c>
      <c r="V231" s="1" t="s">
        <v>4997</v>
      </c>
      <c r="W231" s="1" t="str">
        <f>VLOOKUP(V231,'Text facts'!$A$1:$H$981,6,0)</f>
        <v>A560</v>
      </c>
      <c r="X231" t="str">
        <f>VLOOKUP(V231,'Text facts'!$A$1:$B$981,2,0)</f>
        <v>Kako izdresirati zmaja</v>
      </c>
      <c r="Y231" t="str">
        <f>VLOOKUP(V231,'Text facts'!$A$1:$C$981,3,0)</f>
        <v>How to Train Your Dragon</v>
      </c>
      <c r="Z231" s="1" t="s">
        <v>1504</v>
      </c>
      <c r="AA231" s="1" t="str">
        <f>VLOOKUP(Z231,'Text facts'!$A$1:$H$981,6,0)</f>
        <v>A18</v>
      </c>
      <c r="AB231" t="str">
        <f>VLOOKUP(Z231,'Text facts'!$A$1:$B$981,2,0)</f>
        <v>Gospodar prstenova</v>
      </c>
      <c r="AC231" t="str">
        <f>VLOOKUP(Z231,'Text facts'!$A$1:$C$981,3,0)</f>
        <v>The Lord of the Rings</v>
      </c>
      <c r="AD231" s="1" t="s">
        <v>2793</v>
      </c>
      <c r="AE231" s="1" t="str">
        <f>VLOOKUP(AD231,'Text facts'!$A$1:$H$981,6,0)</f>
        <v>A18</v>
      </c>
      <c r="AF231" t="str">
        <f>VLOOKUP(AD231,'Text facts'!$A$1:$B$981,2,0)</f>
        <v>Silmarillion</v>
      </c>
      <c r="AG231" t="str">
        <f>VLOOKUP(AD231,'Text facts'!$A$1:$C$981,3,0)</f>
        <v>The Silmarillion</v>
      </c>
      <c r="AI231" t="e">
        <f>VLOOKUP(AH231,'Text facts'!$A$1:$H$981,6,0)</f>
        <v>#N/A</v>
      </c>
      <c r="AJ231" t="e">
        <f>VLOOKUP(AH231,'Text facts'!$A$1:$B$981,2,0)</f>
        <v>#N/A</v>
      </c>
      <c r="AK231" t="e">
        <f>VLOOKUP(AH231,'Text facts'!$A$1:$C$981,3,0)</f>
        <v>#N/A</v>
      </c>
      <c r="AM231" t="e">
        <f>VLOOKUP(AL231,'Text facts'!$A$1:$H$981,6,0)</f>
        <v>#N/A</v>
      </c>
      <c r="AN231" t="e">
        <f>VLOOKUP(AL231,'Text facts'!$A$1:$B$981,2,0)</f>
        <v>#N/A</v>
      </c>
      <c r="AO231" t="e">
        <f>VLOOKUP(AL231,'Text facts'!$A$1:$C$981,3,0)</f>
        <v>#N/A</v>
      </c>
    </row>
    <row r="232" spans="1:41">
      <c r="A232" s="1" t="s">
        <v>348</v>
      </c>
      <c r="C232" s="1" t="e">
        <f>VLOOKUP(B232,'Text facts'!$A$1:$H$981,6,0)</f>
        <v>#N/A</v>
      </c>
      <c r="D232" t="e">
        <f>VLOOKUP(B232,'Text facts'!$A$1:$B$981,2,0)</f>
        <v>#N/A</v>
      </c>
      <c r="E232" t="e">
        <f>VLOOKUP(B232,'Text facts'!$A$1:$C$981,3,0)</f>
        <v>#N/A</v>
      </c>
      <c r="G232" s="1" t="e">
        <f>VLOOKUP(F232,'Text facts'!$A$1:$H$981,6,0)</f>
        <v>#N/A</v>
      </c>
      <c r="H232" t="e">
        <f>VLOOKUP(F232,'Text facts'!$A$1:$B$981,2,0)</f>
        <v>#N/A</v>
      </c>
      <c r="I232" t="e">
        <f>VLOOKUP(F232,'Text facts'!$A$1:$C$981,3,0)</f>
        <v>#N/A</v>
      </c>
      <c r="K232" s="1" t="e">
        <f>VLOOKUP(J232,'Text facts'!$A$1:$H$981,6,0)</f>
        <v>#N/A</v>
      </c>
      <c r="L232" t="e">
        <f>VLOOKUP(J232,'Text facts'!$A$1:$B$981,2,0)</f>
        <v>#N/A</v>
      </c>
      <c r="M232" t="e">
        <f>VLOOKUP(J232,'Text facts'!$A$1:$C$981,3,0)</f>
        <v>#N/A</v>
      </c>
      <c r="O232" s="1" t="e">
        <f>VLOOKUP(N232,'Text facts'!$A$1:$H$981,6,0)</f>
        <v>#N/A</v>
      </c>
      <c r="P232" t="e">
        <f>VLOOKUP(N232,'Text facts'!$A$1:$B$981,2,0)</f>
        <v>#N/A</v>
      </c>
      <c r="Q232" t="e">
        <f>VLOOKUP(N232,'Text facts'!$A$1:$C$981,3,0)</f>
        <v>#N/A</v>
      </c>
      <c r="S232" s="1" t="e">
        <f>VLOOKUP(R232,'Text facts'!$A$1:$H$981,6,0)</f>
        <v>#N/A</v>
      </c>
      <c r="T232" t="e">
        <f>VLOOKUP(R232,'Text facts'!$A$1:$B$981,2,0)</f>
        <v>#N/A</v>
      </c>
      <c r="U232" t="e">
        <f>VLOOKUP(R232,'Text facts'!$A$1:$C$981,3,0)</f>
        <v>#N/A</v>
      </c>
      <c r="W232" s="1" t="e">
        <f>VLOOKUP(V232,'Text facts'!$A$1:$H$981,6,0)</f>
        <v>#N/A</v>
      </c>
      <c r="X232" t="e">
        <f>VLOOKUP(V232,'Text facts'!$A$1:$B$981,2,0)</f>
        <v>#N/A</v>
      </c>
      <c r="Y232" t="e">
        <f>VLOOKUP(V232,'Text facts'!$A$1:$C$981,3,0)</f>
        <v>#N/A</v>
      </c>
      <c r="AA232" s="1" t="e">
        <f>VLOOKUP(Z232,'Text facts'!$A$1:$H$981,6,0)</f>
        <v>#N/A</v>
      </c>
      <c r="AB232" t="e">
        <f>VLOOKUP(Z232,'Text facts'!$A$1:$B$981,2,0)</f>
        <v>#N/A</v>
      </c>
      <c r="AC232" t="e">
        <f>VLOOKUP(Z232,'Text facts'!$A$1:$C$981,3,0)</f>
        <v>#N/A</v>
      </c>
      <c r="AE232" s="1" t="e">
        <f>VLOOKUP(AD232,'Text facts'!$A$1:$H$981,6,0)</f>
        <v>#N/A</v>
      </c>
      <c r="AF232" t="e">
        <f>VLOOKUP(AD232,'Text facts'!$A$1:$B$981,2,0)</f>
        <v>#N/A</v>
      </c>
      <c r="AG232" t="e">
        <f>VLOOKUP(AD232,'Text facts'!$A$1:$C$981,3,0)</f>
        <v>#N/A</v>
      </c>
      <c r="AI232" t="e">
        <f>VLOOKUP(AH232,'Text facts'!$A$1:$H$981,6,0)</f>
        <v>#N/A</v>
      </c>
      <c r="AJ232" t="e">
        <f>VLOOKUP(AH232,'Text facts'!$A$1:$B$981,2,0)</f>
        <v>#N/A</v>
      </c>
      <c r="AK232" t="e">
        <f>VLOOKUP(AH232,'Text facts'!$A$1:$C$981,3,0)</f>
        <v>#N/A</v>
      </c>
      <c r="AM232" t="e">
        <f>VLOOKUP(AL232,'Text facts'!$A$1:$H$981,6,0)</f>
        <v>#N/A</v>
      </c>
      <c r="AN232" t="e">
        <f>VLOOKUP(AL232,'Text facts'!$A$1:$B$981,2,0)</f>
        <v>#N/A</v>
      </c>
      <c r="AO232" t="e">
        <f>VLOOKUP(AL232,'Text facts'!$A$1:$C$981,3,0)</f>
        <v>#N/A</v>
      </c>
    </row>
    <row r="233" spans="1:41">
      <c r="A233" s="1" t="s">
        <v>349</v>
      </c>
      <c r="B233" s="1" t="s">
        <v>5016</v>
      </c>
      <c r="C233" s="1" t="str">
        <f>VLOOKUP(B233,'Text facts'!$A$1:$H$981,6,0)</f>
        <v>A385</v>
      </c>
      <c r="D233" t="str">
        <f>VLOOKUP(B233,'Text facts'!$A$1:$B$981,2,0)</f>
        <v>Otok nestalih stabala</v>
      </c>
      <c r="E233" t="str">
        <f>VLOOKUP(B233,'Text facts'!$A$1:$C$981,3,0)</f>
        <v>The Island of Missing Trees</v>
      </c>
      <c r="G233" s="1" t="e">
        <f>VLOOKUP(F233,'Text facts'!$A$1:$H$981,6,0)</f>
        <v>#N/A</v>
      </c>
      <c r="H233" t="e">
        <f>VLOOKUP(F233,'Text facts'!$A$1:$B$981,2,0)</f>
        <v>#N/A</v>
      </c>
      <c r="I233" t="e">
        <f>VLOOKUP(F233,'Text facts'!$A$1:$C$981,3,0)</f>
        <v>#N/A</v>
      </c>
      <c r="K233" s="1" t="e">
        <f>VLOOKUP(J233,'Text facts'!$A$1:$H$981,6,0)</f>
        <v>#N/A</v>
      </c>
      <c r="L233" t="e">
        <f>VLOOKUP(J233,'Text facts'!$A$1:$B$981,2,0)</f>
        <v>#N/A</v>
      </c>
      <c r="M233" t="e">
        <f>VLOOKUP(J233,'Text facts'!$A$1:$C$981,3,0)</f>
        <v>#N/A</v>
      </c>
      <c r="O233" s="1" t="e">
        <f>VLOOKUP(N233,'Text facts'!$A$1:$H$981,6,0)</f>
        <v>#N/A</v>
      </c>
      <c r="P233" t="e">
        <f>VLOOKUP(N233,'Text facts'!$A$1:$B$981,2,0)</f>
        <v>#N/A</v>
      </c>
      <c r="Q233" t="e">
        <f>VLOOKUP(N233,'Text facts'!$A$1:$C$981,3,0)</f>
        <v>#N/A</v>
      </c>
      <c r="S233" s="1" t="e">
        <f>VLOOKUP(R233,'Text facts'!$A$1:$H$981,6,0)</f>
        <v>#N/A</v>
      </c>
      <c r="T233" t="e">
        <f>VLOOKUP(R233,'Text facts'!$A$1:$B$981,2,0)</f>
        <v>#N/A</v>
      </c>
      <c r="U233" t="e">
        <f>VLOOKUP(R233,'Text facts'!$A$1:$C$981,3,0)</f>
        <v>#N/A</v>
      </c>
      <c r="W233" s="1" t="e">
        <f>VLOOKUP(V233,'Text facts'!$A$1:$H$981,6,0)</f>
        <v>#N/A</v>
      </c>
      <c r="X233" t="e">
        <f>VLOOKUP(V233,'Text facts'!$A$1:$B$981,2,0)</f>
        <v>#N/A</v>
      </c>
      <c r="Y233" t="e">
        <f>VLOOKUP(V233,'Text facts'!$A$1:$C$981,3,0)</f>
        <v>#N/A</v>
      </c>
      <c r="AA233" s="1" t="e">
        <f>VLOOKUP(Z233,'Text facts'!$A$1:$H$981,6,0)</f>
        <v>#N/A</v>
      </c>
      <c r="AB233" t="e">
        <f>VLOOKUP(Z233,'Text facts'!$A$1:$B$981,2,0)</f>
        <v>#N/A</v>
      </c>
      <c r="AC233" t="e">
        <f>VLOOKUP(Z233,'Text facts'!$A$1:$C$981,3,0)</f>
        <v>#N/A</v>
      </c>
      <c r="AE233" s="1" t="e">
        <f>VLOOKUP(AD233,'Text facts'!$A$1:$H$981,6,0)</f>
        <v>#N/A</v>
      </c>
      <c r="AF233" t="e">
        <f>VLOOKUP(AD233,'Text facts'!$A$1:$B$981,2,0)</f>
        <v>#N/A</v>
      </c>
      <c r="AG233" t="e">
        <f>VLOOKUP(AD233,'Text facts'!$A$1:$C$981,3,0)</f>
        <v>#N/A</v>
      </c>
      <c r="AI233" t="e">
        <f>VLOOKUP(AH233,'Text facts'!$A$1:$H$981,6,0)</f>
        <v>#N/A</v>
      </c>
      <c r="AJ233" t="e">
        <f>VLOOKUP(AH233,'Text facts'!$A$1:$B$981,2,0)</f>
        <v>#N/A</v>
      </c>
      <c r="AK233" t="e">
        <f>VLOOKUP(AH233,'Text facts'!$A$1:$C$981,3,0)</f>
        <v>#N/A</v>
      </c>
      <c r="AM233" t="e">
        <f>VLOOKUP(AL233,'Text facts'!$A$1:$H$981,6,0)</f>
        <v>#N/A</v>
      </c>
      <c r="AN233" t="e">
        <f>VLOOKUP(AL233,'Text facts'!$A$1:$B$981,2,0)</f>
        <v>#N/A</v>
      </c>
      <c r="AO233" t="e">
        <f>VLOOKUP(AL233,'Text facts'!$A$1:$C$981,3,0)</f>
        <v>#N/A</v>
      </c>
    </row>
    <row r="234" spans="1:41">
      <c r="A234" s="1" t="s">
        <v>351</v>
      </c>
      <c r="B234" s="1" t="s">
        <v>2093</v>
      </c>
      <c r="C234" s="1" t="str">
        <f>VLOOKUP(B234,'Text facts'!$A$1:$H$981,6,0)</f>
        <v>A109</v>
      </c>
      <c r="D234" t="str">
        <f>VLOOKUP(B234,'Text facts'!$A$1:$B$981,2,0)</f>
        <v>Igra prijestolja</v>
      </c>
      <c r="E234" t="str">
        <f>VLOOKUP(B234,'Text facts'!$A$1:$C$981,3,0)</f>
        <v>Game of Thrones</v>
      </c>
      <c r="F234" s="1" t="s">
        <v>1915</v>
      </c>
      <c r="G234" s="1" t="str">
        <f>VLOOKUP(F234,'Text facts'!$A$1:$H$981,6,0)</f>
        <v>A82</v>
      </c>
      <c r="H234" t="str">
        <f>VLOOKUP(F234,'Text facts'!$A$1:$B$981,2,0)</f>
        <v>Povratak Filipa Latinovicza</v>
      </c>
      <c r="I234" t="str">
        <f>VLOOKUP(F234,'Text facts'!$A$1:$C$981,3,0)</f>
        <v>The Return of Philip Latinowicz</v>
      </c>
      <c r="K234" s="1" t="e">
        <f>VLOOKUP(J234,'Text facts'!$A$1:$H$981,6,0)</f>
        <v>#N/A</v>
      </c>
      <c r="L234" t="e">
        <f>VLOOKUP(J234,'Text facts'!$A$1:$B$981,2,0)</f>
        <v>#N/A</v>
      </c>
      <c r="M234" t="e">
        <f>VLOOKUP(J234,'Text facts'!$A$1:$C$981,3,0)</f>
        <v>#N/A</v>
      </c>
      <c r="N234" s="1" t="s">
        <v>5041</v>
      </c>
      <c r="O234" s="1" t="str">
        <f>VLOOKUP(N234,'Text facts'!$A$1:$H$981,6,0)</f>
        <v>A82</v>
      </c>
      <c r="P234" t="str">
        <f>VLOOKUP(N234,'Text facts'!$A$1:$B$981,2,0)</f>
        <v>Kraljevo</v>
      </c>
      <c r="Q234" t="str">
        <f>VLOOKUP(N234,'Text facts'!$A$1:$C$981,3,0)</f>
        <v>Feast of Kraljevo</v>
      </c>
      <c r="R234" s="1" t="s">
        <v>1791</v>
      </c>
      <c r="S234" s="1" t="str">
        <f>VLOOKUP(R234,'Text facts'!$A$1:$H$981,6,0)</f>
        <v>A43</v>
      </c>
      <c r="T234" t="str">
        <f>VLOOKUP(R234,'Text facts'!$A$1:$B$981,2,0)</f>
        <v>Zločin i kazna</v>
      </c>
      <c r="U234" t="str">
        <f>VLOOKUP(R234,'Text facts'!$A$1:$C$981,3,0)</f>
        <v>Crime and Punishment</v>
      </c>
      <c r="W234" s="1" t="e">
        <f>VLOOKUP(V234,'Text facts'!$A$1:$H$981,6,0)</f>
        <v>#N/A</v>
      </c>
      <c r="X234" t="e">
        <f>VLOOKUP(V234,'Text facts'!$A$1:$B$981,2,0)</f>
        <v>#N/A</v>
      </c>
      <c r="Y234" t="e">
        <f>VLOOKUP(V234,'Text facts'!$A$1:$C$981,3,0)</f>
        <v>#N/A</v>
      </c>
      <c r="AA234" s="1" t="e">
        <f>VLOOKUP(Z234,'Text facts'!$A$1:$H$981,6,0)</f>
        <v>#N/A</v>
      </c>
      <c r="AB234" t="e">
        <f>VLOOKUP(Z234,'Text facts'!$A$1:$B$981,2,0)</f>
        <v>#N/A</v>
      </c>
      <c r="AC234" t="e">
        <f>VLOOKUP(Z234,'Text facts'!$A$1:$C$981,3,0)</f>
        <v>#N/A</v>
      </c>
      <c r="AE234" s="1" t="e">
        <f>VLOOKUP(AD234,'Text facts'!$A$1:$H$981,6,0)</f>
        <v>#N/A</v>
      </c>
      <c r="AF234" t="e">
        <f>VLOOKUP(AD234,'Text facts'!$A$1:$B$981,2,0)</f>
        <v>#N/A</v>
      </c>
      <c r="AG234" t="e">
        <f>VLOOKUP(AD234,'Text facts'!$A$1:$C$981,3,0)</f>
        <v>#N/A</v>
      </c>
      <c r="AI234" t="e">
        <f>VLOOKUP(AH234,'Text facts'!$A$1:$H$981,6,0)</f>
        <v>#N/A</v>
      </c>
      <c r="AJ234" t="e">
        <f>VLOOKUP(AH234,'Text facts'!$A$1:$B$981,2,0)</f>
        <v>#N/A</v>
      </c>
      <c r="AK234" t="e">
        <f>VLOOKUP(AH234,'Text facts'!$A$1:$C$981,3,0)</f>
        <v>#N/A</v>
      </c>
      <c r="AM234" t="e">
        <f>VLOOKUP(AL234,'Text facts'!$A$1:$H$981,6,0)</f>
        <v>#N/A</v>
      </c>
      <c r="AN234" t="e">
        <f>VLOOKUP(AL234,'Text facts'!$A$1:$B$981,2,0)</f>
        <v>#N/A</v>
      </c>
      <c r="AO234" t="e">
        <f>VLOOKUP(AL234,'Text facts'!$A$1:$C$981,3,0)</f>
        <v>#N/A</v>
      </c>
    </row>
    <row r="235" spans="1:41">
      <c r="A235" s="1" t="s">
        <v>352</v>
      </c>
      <c r="C235" s="1" t="e">
        <f>VLOOKUP(B235,'Text facts'!$A$1:$H$981,6,0)</f>
        <v>#N/A</v>
      </c>
      <c r="D235" t="e">
        <f>VLOOKUP(B235,'Text facts'!$A$1:$B$981,2,0)</f>
        <v>#N/A</v>
      </c>
      <c r="E235" t="e">
        <f>VLOOKUP(B235,'Text facts'!$A$1:$C$981,3,0)</f>
        <v>#N/A</v>
      </c>
      <c r="G235" s="1" t="e">
        <f>VLOOKUP(F235,'Text facts'!$A$1:$H$981,6,0)</f>
        <v>#N/A</v>
      </c>
      <c r="H235" t="e">
        <f>VLOOKUP(F235,'Text facts'!$A$1:$B$981,2,0)</f>
        <v>#N/A</v>
      </c>
      <c r="I235" t="e">
        <f>VLOOKUP(F235,'Text facts'!$A$1:$C$981,3,0)</f>
        <v>#N/A</v>
      </c>
      <c r="K235" s="1" t="e">
        <f>VLOOKUP(J235,'Text facts'!$A$1:$H$981,6,0)</f>
        <v>#N/A</v>
      </c>
      <c r="L235" t="e">
        <f>VLOOKUP(J235,'Text facts'!$A$1:$B$981,2,0)</f>
        <v>#N/A</v>
      </c>
      <c r="M235" t="e">
        <f>VLOOKUP(J235,'Text facts'!$A$1:$C$981,3,0)</f>
        <v>#N/A</v>
      </c>
      <c r="O235" s="1" t="e">
        <f>VLOOKUP(N235,'Text facts'!$A$1:$H$981,6,0)</f>
        <v>#N/A</v>
      </c>
      <c r="P235" t="e">
        <f>VLOOKUP(N235,'Text facts'!$A$1:$B$981,2,0)</f>
        <v>#N/A</v>
      </c>
      <c r="Q235" t="e">
        <f>VLOOKUP(N235,'Text facts'!$A$1:$C$981,3,0)</f>
        <v>#N/A</v>
      </c>
      <c r="S235" s="1" t="e">
        <f>VLOOKUP(R235,'Text facts'!$A$1:$H$981,6,0)</f>
        <v>#N/A</v>
      </c>
      <c r="T235" t="e">
        <f>VLOOKUP(R235,'Text facts'!$A$1:$B$981,2,0)</f>
        <v>#N/A</v>
      </c>
      <c r="U235" t="e">
        <f>VLOOKUP(R235,'Text facts'!$A$1:$C$981,3,0)</f>
        <v>#N/A</v>
      </c>
      <c r="W235" s="1" t="e">
        <f>VLOOKUP(V235,'Text facts'!$A$1:$H$981,6,0)</f>
        <v>#N/A</v>
      </c>
      <c r="X235" t="e">
        <f>VLOOKUP(V235,'Text facts'!$A$1:$B$981,2,0)</f>
        <v>#N/A</v>
      </c>
      <c r="Y235" t="e">
        <f>VLOOKUP(V235,'Text facts'!$A$1:$C$981,3,0)</f>
        <v>#N/A</v>
      </c>
      <c r="AA235" s="1" t="e">
        <f>VLOOKUP(Z235,'Text facts'!$A$1:$H$981,6,0)</f>
        <v>#N/A</v>
      </c>
      <c r="AB235" t="e">
        <f>VLOOKUP(Z235,'Text facts'!$A$1:$B$981,2,0)</f>
        <v>#N/A</v>
      </c>
      <c r="AC235" t="e">
        <f>VLOOKUP(Z235,'Text facts'!$A$1:$C$981,3,0)</f>
        <v>#N/A</v>
      </c>
      <c r="AE235" s="1" t="e">
        <f>VLOOKUP(AD235,'Text facts'!$A$1:$H$981,6,0)</f>
        <v>#N/A</v>
      </c>
      <c r="AF235" t="e">
        <f>VLOOKUP(AD235,'Text facts'!$A$1:$B$981,2,0)</f>
        <v>#N/A</v>
      </c>
      <c r="AG235" t="e">
        <f>VLOOKUP(AD235,'Text facts'!$A$1:$C$981,3,0)</f>
        <v>#N/A</v>
      </c>
      <c r="AI235" t="e">
        <f>VLOOKUP(AH235,'Text facts'!$A$1:$H$981,6,0)</f>
        <v>#N/A</v>
      </c>
      <c r="AJ235" t="e">
        <f>VLOOKUP(AH235,'Text facts'!$A$1:$B$981,2,0)</f>
        <v>#N/A</v>
      </c>
      <c r="AK235" t="e">
        <f>VLOOKUP(AH235,'Text facts'!$A$1:$C$981,3,0)</f>
        <v>#N/A</v>
      </c>
      <c r="AM235" t="e">
        <f>VLOOKUP(AL235,'Text facts'!$A$1:$H$981,6,0)</f>
        <v>#N/A</v>
      </c>
      <c r="AN235" t="e">
        <f>VLOOKUP(AL235,'Text facts'!$A$1:$B$981,2,0)</f>
        <v>#N/A</v>
      </c>
      <c r="AO235" t="e">
        <f>VLOOKUP(AL235,'Text facts'!$A$1:$C$981,3,0)</f>
        <v>#N/A</v>
      </c>
    </row>
    <row r="236" spans="1:41">
      <c r="A236" s="1" t="s">
        <v>353</v>
      </c>
      <c r="B236" s="1" t="s">
        <v>5068</v>
      </c>
      <c r="C236" s="1" t="str">
        <f>VLOOKUP(B236,'Text facts'!$A$1:$H$981,6,0)</f>
        <v>A570</v>
      </c>
      <c r="D236" t="str">
        <f>VLOOKUP(B236,'Text facts'!$A$1:$B$981,2,0)</f>
        <v>Moj muž Daniil Harms</v>
      </c>
      <c r="E236" t="str">
        <f>VLOOKUP(B236,'Text facts'!$A$1:$C$981,3,0)</f>
        <v>My husband Daniil Kharms</v>
      </c>
      <c r="F236" s="1" t="s">
        <v>2099</v>
      </c>
      <c r="G236" s="1" t="str">
        <f>VLOOKUP(F236,'Text facts'!$A$1:$H$981,6,0)</f>
        <v>A110</v>
      </c>
      <c r="H236" t="str">
        <f>VLOOKUP(F236,'Text facts'!$A$1:$B$981,2,0)</f>
        <v>Lovac u žitu</v>
      </c>
      <c r="I236" t="str">
        <f>VLOOKUP(F236,'Text facts'!$A$1:$C$981,3,0)</f>
        <v>The Catcher in the Rye</v>
      </c>
      <c r="J236" s="1" t="s">
        <v>3699</v>
      </c>
      <c r="K236" s="1" t="str">
        <f>VLOOKUP(J236,'Text facts'!$A$1:$H$981,6,0)</f>
        <v>A366</v>
      </c>
      <c r="L236" t="str">
        <f>VLOOKUP(J236,'Text facts'!$A$1:$B$981,2,0)</f>
        <v>Blizina svega</v>
      </c>
      <c r="M236" t="str">
        <f>VLOOKUP(J236,'Text facts'!$A$1:$C$981,3,0)</f>
        <v>--</v>
      </c>
      <c r="N236" s="1" t="s">
        <v>1976</v>
      </c>
      <c r="O236" s="1" t="str">
        <f>VLOOKUP(N236,'Text facts'!$A$1:$H$981,6,0)</f>
        <v>A92</v>
      </c>
      <c r="P236" t="str">
        <f>VLOOKUP(N236,'Text facts'!$A$1:$B$981,2,0)</f>
        <v>Zlatarovo zlato</v>
      </c>
      <c r="Q236" t="str">
        <f>VLOOKUP(N236,'Text facts'!$A$1:$C$981,3,0)</f>
        <v>The Goldsmith's Treasure</v>
      </c>
      <c r="R236" s="1" t="s">
        <v>3805</v>
      </c>
      <c r="S236" s="1" t="str">
        <f>VLOOKUP(R236,'Text facts'!$A$1:$H$981,6,0)</f>
        <v>A382</v>
      </c>
      <c r="T236" t="str">
        <f>VLOOKUP(R236,'Text facts'!$A$1:$B$981,2,0)</f>
        <v>Kiklop</v>
      </c>
      <c r="U236" t="str">
        <f>VLOOKUP(R236,'Text facts'!$A$1:$C$981,3,0)</f>
        <v>Cyclops</v>
      </c>
      <c r="V236" s="1" t="s">
        <v>5073</v>
      </c>
      <c r="W236" s="1" t="str">
        <f>VLOOKUP(V236,'Text facts'!$A$1:$H$981,6,0)</f>
        <v>A312</v>
      </c>
      <c r="X236" t="str">
        <f>VLOOKUP(V236,'Text facts'!$A$1:$B$981,2,0)</f>
        <v>Dobri čovjek s Kaprija</v>
      </c>
      <c r="Y236" t="str">
        <f>VLOOKUP(V236,'Text facts'!$A$1:$C$981,3,0)</f>
        <v>--</v>
      </c>
      <c r="Z236" s="1" t="s">
        <v>1389</v>
      </c>
      <c r="AA236" s="1" t="s">
        <v>2950</v>
      </c>
      <c r="AB236" t="str">
        <f>VLOOKUP(Z236,'Text facts'!$A$1:$B$981,2,0)</f>
        <v>[NEMA NASLOVA]</v>
      </c>
      <c r="AC236" t="str">
        <f>VLOOKUP(Z236,'Text facts'!$A$1:$C$981,3,0)</f>
        <v>[NO TITLE]</v>
      </c>
      <c r="AD236" s="1" t="s">
        <v>1389</v>
      </c>
      <c r="AE236" s="1" t="s">
        <v>1716</v>
      </c>
      <c r="AF236" t="str">
        <f>VLOOKUP(AD236,'Text facts'!$A$1:$B$981,2,0)</f>
        <v>[NEMA NASLOVA]</v>
      </c>
      <c r="AG236" t="str">
        <f>VLOOKUP(AD236,'Text facts'!$A$1:$C$981,3,0)</f>
        <v>[NO TITLE]</v>
      </c>
      <c r="AI236" t="e">
        <f>VLOOKUP(AH236,'Text facts'!$A$1:$H$981,6,0)</f>
        <v>#N/A</v>
      </c>
      <c r="AJ236" t="e">
        <f>VLOOKUP(AH236,'Text facts'!$A$1:$B$981,2,0)</f>
        <v>#N/A</v>
      </c>
      <c r="AK236" t="e">
        <f>VLOOKUP(AH236,'Text facts'!$A$1:$C$981,3,0)</f>
        <v>#N/A</v>
      </c>
      <c r="AM236" t="e">
        <f>VLOOKUP(AL236,'Text facts'!$A$1:$H$981,6,0)</f>
        <v>#N/A</v>
      </c>
      <c r="AN236" t="e">
        <f>VLOOKUP(AL236,'Text facts'!$A$1:$B$981,2,0)</f>
        <v>#N/A</v>
      </c>
      <c r="AO236" t="e">
        <f>VLOOKUP(AL236,'Text facts'!$A$1:$C$981,3,0)</f>
        <v>#N/A</v>
      </c>
    </row>
    <row r="237" spans="1:41">
      <c r="A237" s="1" t="s">
        <v>355</v>
      </c>
      <c r="C237" s="1" t="e">
        <f>VLOOKUP(B237,'Text facts'!$A$1:$H$981,6,0)</f>
        <v>#N/A</v>
      </c>
      <c r="D237" t="e">
        <f>VLOOKUP(B237,'Text facts'!$A$1:$B$981,2,0)</f>
        <v>#N/A</v>
      </c>
      <c r="E237" t="e">
        <f>VLOOKUP(B237,'Text facts'!$A$1:$C$981,3,0)</f>
        <v>#N/A</v>
      </c>
      <c r="G237" s="1" t="e">
        <f>VLOOKUP(F237,'Text facts'!$A$1:$H$981,6,0)</f>
        <v>#N/A</v>
      </c>
      <c r="H237" t="e">
        <f>VLOOKUP(F237,'Text facts'!$A$1:$B$981,2,0)</f>
        <v>#N/A</v>
      </c>
      <c r="I237" t="e">
        <f>VLOOKUP(F237,'Text facts'!$A$1:$C$981,3,0)</f>
        <v>#N/A</v>
      </c>
      <c r="K237" s="1" t="e">
        <f>VLOOKUP(J237,'Text facts'!$A$1:$H$981,6,0)</f>
        <v>#N/A</v>
      </c>
      <c r="L237" t="e">
        <f>VLOOKUP(J237,'Text facts'!$A$1:$B$981,2,0)</f>
        <v>#N/A</v>
      </c>
      <c r="M237" t="e">
        <f>VLOOKUP(J237,'Text facts'!$A$1:$C$981,3,0)</f>
        <v>#N/A</v>
      </c>
      <c r="O237" s="1" t="e">
        <f>VLOOKUP(N237,'Text facts'!$A$1:$H$981,6,0)</f>
        <v>#N/A</v>
      </c>
      <c r="P237" t="e">
        <f>VLOOKUP(N237,'Text facts'!$A$1:$B$981,2,0)</f>
        <v>#N/A</v>
      </c>
      <c r="Q237" t="e">
        <f>VLOOKUP(N237,'Text facts'!$A$1:$C$981,3,0)</f>
        <v>#N/A</v>
      </c>
      <c r="S237" s="1" t="e">
        <f>VLOOKUP(R237,'Text facts'!$A$1:$H$981,6,0)</f>
        <v>#N/A</v>
      </c>
      <c r="T237" t="e">
        <f>VLOOKUP(R237,'Text facts'!$A$1:$B$981,2,0)</f>
        <v>#N/A</v>
      </c>
      <c r="U237" t="e">
        <f>VLOOKUP(R237,'Text facts'!$A$1:$C$981,3,0)</f>
        <v>#N/A</v>
      </c>
      <c r="W237" s="1" t="e">
        <f>VLOOKUP(V237,'Text facts'!$A$1:$H$981,6,0)</f>
        <v>#N/A</v>
      </c>
      <c r="X237" t="e">
        <f>VLOOKUP(V237,'Text facts'!$A$1:$B$981,2,0)</f>
        <v>#N/A</v>
      </c>
      <c r="Y237" t="e">
        <f>VLOOKUP(V237,'Text facts'!$A$1:$C$981,3,0)</f>
        <v>#N/A</v>
      </c>
      <c r="AA237" s="1" t="e">
        <f>VLOOKUP(Z237,'Text facts'!$A$1:$H$981,6,0)</f>
        <v>#N/A</v>
      </c>
      <c r="AB237" t="e">
        <f>VLOOKUP(Z237,'Text facts'!$A$1:$B$981,2,0)</f>
        <v>#N/A</v>
      </c>
      <c r="AC237" t="e">
        <f>VLOOKUP(Z237,'Text facts'!$A$1:$C$981,3,0)</f>
        <v>#N/A</v>
      </c>
      <c r="AE237" s="1" t="e">
        <f>VLOOKUP(AD237,'Text facts'!$A$1:$H$981,6,0)</f>
        <v>#N/A</v>
      </c>
      <c r="AF237" t="e">
        <f>VLOOKUP(AD237,'Text facts'!$A$1:$B$981,2,0)</f>
        <v>#N/A</v>
      </c>
      <c r="AG237" t="e">
        <f>VLOOKUP(AD237,'Text facts'!$A$1:$C$981,3,0)</f>
        <v>#N/A</v>
      </c>
      <c r="AI237" t="e">
        <f>VLOOKUP(AH237,'Text facts'!$A$1:$H$981,6,0)</f>
        <v>#N/A</v>
      </c>
      <c r="AJ237" t="e">
        <f>VLOOKUP(AH237,'Text facts'!$A$1:$B$981,2,0)</f>
        <v>#N/A</v>
      </c>
      <c r="AK237" t="e">
        <f>VLOOKUP(AH237,'Text facts'!$A$1:$C$981,3,0)</f>
        <v>#N/A</v>
      </c>
      <c r="AM237" t="e">
        <f>VLOOKUP(AL237,'Text facts'!$A$1:$H$981,6,0)</f>
        <v>#N/A</v>
      </c>
      <c r="AN237" t="e">
        <f>VLOOKUP(AL237,'Text facts'!$A$1:$B$981,2,0)</f>
        <v>#N/A</v>
      </c>
      <c r="AO237" t="e">
        <f>VLOOKUP(AL237,'Text facts'!$A$1:$C$981,3,0)</f>
        <v>#N/A</v>
      </c>
    </row>
    <row r="238" spans="1:41">
      <c r="A238" s="1" t="s">
        <v>356</v>
      </c>
      <c r="B238" s="1" t="s">
        <v>1921</v>
      </c>
      <c r="C238" s="1" t="str">
        <f>VLOOKUP(B238,'Text facts'!$A$1:$H$981,6,0)</f>
        <v>A83</v>
      </c>
      <c r="D238" t="str">
        <f>VLOOKUP(B238,'Text facts'!$A$1:$B$981,2,0)</f>
        <v>Jadnici</v>
      </c>
      <c r="E238" t="str">
        <f>VLOOKUP(B238,'Text facts'!$A$1:$C$981,3,0)</f>
        <v>Les Misérables</v>
      </c>
      <c r="G238" s="1" t="e">
        <f>VLOOKUP(F238,'Text facts'!$A$1:$H$981,6,0)</f>
        <v>#N/A</v>
      </c>
      <c r="H238" t="e">
        <f>VLOOKUP(F238,'Text facts'!$A$1:$B$981,2,0)</f>
        <v>#N/A</v>
      </c>
      <c r="I238" t="e">
        <f>VLOOKUP(F238,'Text facts'!$A$1:$C$981,3,0)</f>
        <v>#N/A</v>
      </c>
      <c r="K238" s="1" t="e">
        <f>VLOOKUP(J238,'Text facts'!$A$1:$H$981,6,0)</f>
        <v>#N/A</v>
      </c>
      <c r="L238" t="e">
        <f>VLOOKUP(J238,'Text facts'!$A$1:$B$981,2,0)</f>
        <v>#N/A</v>
      </c>
      <c r="M238" t="e">
        <f>VLOOKUP(J238,'Text facts'!$A$1:$C$981,3,0)</f>
        <v>#N/A</v>
      </c>
      <c r="O238" s="1" t="e">
        <f>VLOOKUP(N238,'Text facts'!$A$1:$H$981,6,0)</f>
        <v>#N/A</v>
      </c>
      <c r="P238" t="e">
        <f>VLOOKUP(N238,'Text facts'!$A$1:$B$981,2,0)</f>
        <v>#N/A</v>
      </c>
      <c r="Q238" t="e">
        <f>VLOOKUP(N238,'Text facts'!$A$1:$C$981,3,0)</f>
        <v>#N/A</v>
      </c>
      <c r="S238" s="1" t="e">
        <f>VLOOKUP(R238,'Text facts'!$A$1:$H$981,6,0)</f>
        <v>#N/A</v>
      </c>
      <c r="T238" t="e">
        <f>VLOOKUP(R238,'Text facts'!$A$1:$B$981,2,0)</f>
        <v>#N/A</v>
      </c>
      <c r="U238" t="e">
        <f>VLOOKUP(R238,'Text facts'!$A$1:$C$981,3,0)</f>
        <v>#N/A</v>
      </c>
      <c r="W238" s="1" t="e">
        <f>VLOOKUP(V238,'Text facts'!$A$1:$H$981,6,0)</f>
        <v>#N/A</v>
      </c>
      <c r="X238" t="e">
        <f>VLOOKUP(V238,'Text facts'!$A$1:$B$981,2,0)</f>
        <v>#N/A</v>
      </c>
      <c r="Y238" t="e">
        <f>VLOOKUP(V238,'Text facts'!$A$1:$C$981,3,0)</f>
        <v>#N/A</v>
      </c>
      <c r="AA238" s="1" t="e">
        <f>VLOOKUP(Z238,'Text facts'!$A$1:$H$981,6,0)</f>
        <v>#N/A</v>
      </c>
      <c r="AB238" t="e">
        <f>VLOOKUP(Z238,'Text facts'!$A$1:$B$981,2,0)</f>
        <v>#N/A</v>
      </c>
      <c r="AC238" t="e">
        <f>VLOOKUP(Z238,'Text facts'!$A$1:$C$981,3,0)</f>
        <v>#N/A</v>
      </c>
      <c r="AE238" s="1" t="e">
        <f>VLOOKUP(AD238,'Text facts'!$A$1:$H$981,6,0)</f>
        <v>#N/A</v>
      </c>
      <c r="AF238" t="e">
        <f>VLOOKUP(AD238,'Text facts'!$A$1:$B$981,2,0)</f>
        <v>#N/A</v>
      </c>
      <c r="AG238" t="e">
        <f>VLOOKUP(AD238,'Text facts'!$A$1:$C$981,3,0)</f>
        <v>#N/A</v>
      </c>
      <c r="AI238" t="e">
        <f>VLOOKUP(AH238,'Text facts'!$A$1:$H$981,6,0)</f>
        <v>#N/A</v>
      </c>
      <c r="AJ238" t="e">
        <f>VLOOKUP(AH238,'Text facts'!$A$1:$B$981,2,0)</f>
        <v>#N/A</v>
      </c>
      <c r="AK238" t="e">
        <f>VLOOKUP(AH238,'Text facts'!$A$1:$C$981,3,0)</f>
        <v>#N/A</v>
      </c>
      <c r="AM238" t="e">
        <f>VLOOKUP(AL238,'Text facts'!$A$1:$H$981,6,0)</f>
        <v>#N/A</v>
      </c>
      <c r="AN238" t="e">
        <f>VLOOKUP(AL238,'Text facts'!$A$1:$B$981,2,0)</f>
        <v>#N/A</v>
      </c>
      <c r="AO238" t="e">
        <f>VLOOKUP(AL238,'Text facts'!$A$1:$C$981,3,0)</f>
        <v>#N/A</v>
      </c>
    </row>
    <row r="239" spans="1:41">
      <c r="A239" s="1" t="s">
        <v>357</v>
      </c>
      <c r="B239" s="1" t="s">
        <v>1791</v>
      </c>
      <c r="C239" s="1" t="str">
        <f>VLOOKUP(B239,'Text facts'!$A$1:$H$981,6,0)</f>
        <v>A43</v>
      </c>
      <c r="D239" t="str">
        <f>VLOOKUP(B239,'Text facts'!$A$1:$B$981,2,0)</f>
        <v>Zločin i kazna</v>
      </c>
      <c r="E239" t="str">
        <f>VLOOKUP(B239,'Text facts'!$A$1:$C$981,3,0)</f>
        <v>Crime and Punishment</v>
      </c>
      <c r="F239" s="1" t="s">
        <v>5109</v>
      </c>
      <c r="G239" s="1" t="str">
        <f>VLOOKUP(F239,'Text facts'!$A$1:$H$981,6,0)</f>
        <v>A273</v>
      </c>
      <c r="H239" t="str">
        <f>VLOOKUP(F239,'Text facts'!$A$1:$B$981,2,0)</f>
        <v>Divota prašine</v>
      </c>
      <c r="I239" t="str">
        <f>VLOOKUP(F239,'Text facts'!$A$1:$C$981,3,0)</f>
        <v>Glorious Dust</v>
      </c>
      <c r="K239" s="1" t="e">
        <f>VLOOKUP(J239,'Text facts'!$A$1:$H$981,6,0)</f>
        <v>#N/A</v>
      </c>
      <c r="L239" t="e">
        <f>VLOOKUP(J239,'Text facts'!$A$1:$B$981,2,0)</f>
        <v>#N/A</v>
      </c>
      <c r="M239" t="e">
        <f>VLOOKUP(J239,'Text facts'!$A$1:$C$981,3,0)</f>
        <v>#N/A</v>
      </c>
      <c r="O239" s="1" t="e">
        <f>VLOOKUP(N239,'Text facts'!$A$1:$H$981,6,0)</f>
        <v>#N/A</v>
      </c>
      <c r="P239" t="e">
        <f>VLOOKUP(N239,'Text facts'!$A$1:$B$981,2,0)</f>
        <v>#N/A</v>
      </c>
      <c r="Q239" t="e">
        <f>VLOOKUP(N239,'Text facts'!$A$1:$C$981,3,0)</f>
        <v>#N/A</v>
      </c>
      <c r="S239" s="1" t="e">
        <f>VLOOKUP(R239,'Text facts'!$A$1:$H$981,6,0)</f>
        <v>#N/A</v>
      </c>
      <c r="T239" t="e">
        <f>VLOOKUP(R239,'Text facts'!$A$1:$B$981,2,0)</f>
        <v>#N/A</v>
      </c>
      <c r="U239" t="e">
        <f>VLOOKUP(R239,'Text facts'!$A$1:$C$981,3,0)</f>
        <v>#N/A</v>
      </c>
      <c r="W239" s="1" t="e">
        <f>VLOOKUP(V239,'Text facts'!$A$1:$H$981,6,0)</f>
        <v>#N/A</v>
      </c>
      <c r="X239" t="e">
        <f>VLOOKUP(V239,'Text facts'!$A$1:$B$981,2,0)</f>
        <v>#N/A</v>
      </c>
      <c r="Y239" t="e">
        <f>VLOOKUP(V239,'Text facts'!$A$1:$C$981,3,0)</f>
        <v>#N/A</v>
      </c>
      <c r="AA239" s="1" t="e">
        <f>VLOOKUP(Z239,'Text facts'!$A$1:$H$981,6,0)</f>
        <v>#N/A</v>
      </c>
      <c r="AB239" t="e">
        <f>VLOOKUP(Z239,'Text facts'!$A$1:$B$981,2,0)</f>
        <v>#N/A</v>
      </c>
      <c r="AC239" t="e">
        <f>VLOOKUP(Z239,'Text facts'!$A$1:$C$981,3,0)</f>
        <v>#N/A</v>
      </c>
      <c r="AE239" s="1" t="e">
        <f>VLOOKUP(AD239,'Text facts'!$A$1:$H$981,6,0)</f>
        <v>#N/A</v>
      </c>
      <c r="AF239" t="e">
        <f>VLOOKUP(AD239,'Text facts'!$A$1:$B$981,2,0)</f>
        <v>#N/A</v>
      </c>
      <c r="AG239" t="e">
        <f>VLOOKUP(AD239,'Text facts'!$A$1:$C$981,3,0)</f>
        <v>#N/A</v>
      </c>
      <c r="AI239" t="e">
        <f>VLOOKUP(AH239,'Text facts'!$A$1:$H$981,6,0)</f>
        <v>#N/A</v>
      </c>
      <c r="AJ239" t="e">
        <f>VLOOKUP(AH239,'Text facts'!$A$1:$B$981,2,0)</f>
        <v>#N/A</v>
      </c>
      <c r="AK239" t="e">
        <f>VLOOKUP(AH239,'Text facts'!$A$1:$C$981,3,0)</f>
        <v>#N/A</v>
      </c>
      <c r="AM239" t="e">
        <f>VLOOKUP(AL239,'Text facts'!$A$1:$H$981,6,0)</f>
        <v>#N/A</v>
      </c>
      <c r="AN239" t="e">
        <f>VLOOKUP(AL239,'Text facts'!$A$1:$B$981,2,0)</f>
        <v>#N/A</v>
      </c>
      <c r="AO239" t="e">
        <f>VLOOKUP(AL239,'Text facts'!$A$1:$C$981,3,0)</f>
        <v>#N/A</v>
      </c>
    </row>
    <row r="240" spans="1:41">
      <c r="A240" s="1" t="s">
        <v>358</v>
      </c>
      <c r="B240" s="1" t="s">
        <v>2225</v>
      </c>
      <c r="C240" s="1" t="str">
        <f>VLOOKUP(B240,'Text facts'!$A$1:$H$981,6,0)</f>
        <v>A128</v>
      </c>
      <c r="D240" t="str">
        <f>VLOOKUP(B240,'Text facts'!$A$1:$B$981,2,0)</f>
        <v>Sidarta</v>
      </c>
      <c r="E240" t="str">
        <f>VLOOKUP(B240,'Text facts'!$A$1:$C$981,3,0)</f>
        <v>Siddartha</v>
      </c>
      <c r="F240" s="1" t="s">
        <v>2449</v>
      </c>
      <c r="G240" s="1" t="str">
        <f>VLOOKUP(F240,'Text facts'!$A$1:$H$981,6,0)</f>
        <v>A76</v>
      </c>
      <c r="H240" t="str">
        <f>VLOOKUP(F240,'Text facts'!$A$1:$B$981,2,0)</f>
        <v>Črna mati zemla</v>
      </c>
      <c r="I240" t="str">
        <f>VLOOKUP(F240,'Text facts'!$A$1:$C$981,3,0)</f>
        <v>Dark Mother Earth</v>
      </c>
      <c r="K240" s="1" t="e">
        <f>VLOOKUP(J240,'Text facts'!$A$1:$H$981,6,0)</f>
        <v>#N/A</v>
      </c>
      <c r="L240" t="e">
        <f>VLOOKUP(J240,'Text facts'!$A$1:$B$981,2,0)</f>
        <v>#N/A</v>
      </c>
      <c r="M240" t="e">
        <f>VLOOKUP(J240,'Text facts'!$A$1:$C$981,3,0)</f>
        <v>#N/A</v>
      </c>
      <c r="O240" s="1" t="e">
        <f>VLOOKUP(N240,'Text facts'!$A$1:$H$981,6,0)</f>
        <v>#N/A</v>
      </c>
      <c r="P240" t="e">
        <f>VLOOKUP(N240,'Text facts'!$A$1:$B$981,2,0)</f>
        <v>#N/A</v>
      </c>
      <c r="Q240" t="e">
        <f>VLOOKUP(N240,'Text facts'!$A$1:$C$981,3,0)</f>
        <v>#N/A</v>
      </c>
      <c r="S240" s="1" t="e">
        <f>VLOOKUP(R240,'Text facts'!$A$1:$H$981,6,0)</f>
        <v>#N/A</v>
      </c>
      <c r="T240" t="e">
        <f>VLOOKUP(R240,'Text facts'!$A$1:$B$981,2,0)</f>
        <v>#N/A</v>
      </c>
      <c r="U240" t="e">
        <f>VLOOKUP(R240,'Text facts'!$A$1:$C$981,3,0)</f>
        <v>#N/A</v>
      </c>
      <c r="W240" s="1" t="e">
        <f>VLOOKUP(V240,'Text facts'!$A$1:$H$981,6,0)</f>
        <v>#N/A</v>
      </c>
      <c r="X240" t="e">
        <f>VLOOKUP(V240,'Text facts'!$A$1:$B$981,2,0)</f>
        <v>#N/A</v>
      </c>
      <c r="Y240" t="e">
        <f>VLOOKUP(V240,'Text facts'!$A$1:$C$981,3,0)</f>
        <v>#N/A</v>
      </c>
      <c r="AA240" s="1" t="e">
        <f>VLOOKUP(Z240,'Text facts'!$A$1:$H$981,6,0)</f>
        <v>#N/A</v>
      </c>
      <c r="AB240" t="e">
        <f>VLOOKUP(Z240,'Text facts'!$A$1:$B$981,2,0)</f>
        <v>#N/A</v>
      </c>
      <c r="AC240" t="e">
        <f>VLOOKUP(Z240,'Text facts'!$A$1:$C$981,3,0)</f>
        <v>#N/A</v>
      </c>
      <c r="AE240" s="1" t="e">
        <f>VLOOKUP(AD240,'Text facts'!$A$1:$H$981,6,0)</f>
        <v>#N/A</v>
      </c>
      <c r="AF240" t="e">
        <f>VLOOKUP(AD240,'Text facts'!$A$1:$B$981,2,0)</f>
        <v>#N/A</v>
      </c>
      <c r="AG240" t="e">
        <f>VLOOKUP(AD240,'Text facts'!$A$1:$C$981,3,0)</f>
        <v>#N/A</v>
      </c>
      <c r="AI240" t="e">
        <f>VLOOKUP(AH240,'Text facts'!$A$1:$H$981,6,0)</f>
        <v>#N/A</v>
      </c>
      <c r="AJ240" t="e">
        <f>VLOOKUP(AH240,'Text facts'!$A$1:$B$981,2,0)</f>
        <v>#N/A</v>
      </c>
      <c r="AK240" t="e">
        <f>VLOOKUP(AH240,'Text facts'!$A$1:$C$981,3,0)</f>
        <v>#N/A</v>
      </c>
      <c r="AM240" t="e">
        <f>VLOOKUP(AL240,'Text facts'!$A$1:$H$981,6,0)</f>
        <v>#N/A</v>
      </c>
      <c r="AN240" t="e">
        <f>VLOOKUP(AL240,'Text facts'!$A$1:$B$981,2,0)</f>
        <v>#N/A</v>
      </c>
      <c r="AO240" t="e">
        <f>VLOOKUP(AL240,'Text facts'!$A$1:$C$981,3,0)</f>
        <v>#N/A</v>
      </c>
    </row>
    <row r="241" spans="1:41">
      <c r="A241" s="1" t="s">
        <v>359</v>
      </c>
      <c r="B241" s="1" t="s">
        <v>5122</v>
      </c>
      <c r="C241" s="1" t="str">
        <f>VLOOKUP(B241,'Text facts'!$A$1:$H$981,6,0)</f>
        <v>A219</v>
      </c>
      <c r="D241" t="str">
        <f>VLOOKUP(B241,'Text facts'!$A$1:$B$981,2,0)</f>
        <v>Christiane F. : moj drugi život</v>
      </c>
      <c r="E241">
        <f>VLOOKUP(B241,'Text facts'!$A$1:$C$981,3,0)</f>
        <v>0</v>
      </c>
      <c r="F241" s="1" t="s">
        <v>5124</v>
      </c>
      <c r="G241" s="1" t="str">
        <f>VLOOKUP(F241,'Text facts'!$A$1:$H$981,6,0)</f>
        <v>A578</v>
      </c>
      <c r="H241" t="str">
        <f>VLOOKUP(F241,'Text facts'!$A$1:$B$981,2,0)</f>
        <v>--</v>
      </c>
      <c r="I241" t="str">
        <f>VLOOKUP(F241,'Text facts'!$A$1:$C$981,3,0)</f>
        <v>Year of the Monkey</v>
      </c>
      <c r="J241" s="1" t="s">
        <v>1389</v>
      </c>
      <c r="K241" s="1" t="s">
        <v>4542</v>
      </c>
      <c r="L241" t="str">
        <f>VLOOKUP(J241,'Text facts'!$A$1:$B$981,2,0)</f>
        <v>[NEMA NASLOVA]</v>
      </c>
      <c r="M241" t="str">
        <f>VLOOKUP(J241,'Text facts'!$A$1:$C$981,3,0)</f>
        <v>[NO TITLE]</v>
      </c>
      <c r="N241" s="1" t="s">
        <v>1389</v>
      </c>
      <c r="O241" s="1" t="s">
        <v>5126</v>
      </c>
      <c r="P241" t="str">
        <f>VLOOKUP(N241,'Text facts'!$A$1:$B$981,2,0)</f>
        <v>[NEMA NASLOVA]</v>
      </c>
      <c r="Q241" t="str">
        <f>VLOOKUP(N241,'Text facts'!$A$1:$C$981,3,0)</f>
        <v>[NO TITLE]</v>
      </c>
      <c r="R241" s="1" t="s">
        <v>1389</v>
      </c>
      <c r="S241" s="1" t="s">
        <v>5128</v>
      </c>
      <c r="T241" t="str">
        <f>VLOOKUP(R241,'Text facts'!$A$1:$B$981,2,0)</f>
        <v>[NEMA NASLOVA]</v>
      </c>
      <c r="U241" t="str">
        <f>VLOOKUP(R241,'Text facts'!$A$1:$C$981,3,0)</f>
        <v>[NO TITLE]</v>
      </c>
      <c r="W241" s="1" t="e">
        <f>VLOOKUP(V241,'Text facts'!$A$1:$H$981,6,0)</f>
        <v>#N/A</v>
      </c>
      <c r="X241" t="e">
        <f>VLOOKUP(V241,'Text facts'!$A$1:$B$981,2,0)</f>
        <v>#N/A</v>
      </c>
      <c r="Y241" t="e">
        <f>VLOOKUP(V241,'Text facts'!$A$1:$C$981,3,0)</f>
        <v>#N/A</v>
      </c>
      <c r="AA241" s="1" t="e">
        <f>VLOOKUP(Z241,'Text facts'!$A$1:$H$981,6,0)</f>
        <v>#N/A</v>
      </c>
      <c r="AB241" t="e">
        <f>VLOOKUP(Z241,'Text facts'!$A$1:$B$981,2,0)</f>
        <v>#N/A</v>
      </c>
      <c r="AC241" t="e">
        <f>VLOOKUP(Z241,'Text facts'!$A$1:$C$981,3,0)</f>
        <v>#N/A</v>
      </c>
      <c r="AE241" s="1" t="e">
        <f>VLOOKUP(AD241,'Text facts'!$A$1:$H$981,6,0)</f>
        <v>#N/A</v>
      </c>
      <c r="AF241" t="e">
        <f>VLOOKUP(AD241,'Text facts'!$A$1:$B$981,2,0)</f>
        <v>#N/A</v>
      </c>
      <c r="AG241" t="e">
        <f>VLOOKUP(AD241,'Text facts'!$A$1:$C$981,3,0)</f>
        <v>#N/A</v>
      </c>
      <c r="AI241" t="e">
        <f>VLOOKUP(AH241,'Text facts'!$A$1:$H$981,6,0)</f>
        <v>#N/A</v>
      </c>
      <c r="AJ241" t="e">
        <f>VLOOKUP(AH241,'Text facts'!$A$1:$B$981,2,0)</f>
        <v>#N/A</v>
      </c>
      <c r="AK241" t="e">
        <f>VLOOKUP(AH241,'Text facts'!$A$1:$C$981,3,0)</f>
        <v>#N/A</v>
      </c>
      <c r="AM241" t="e">
        <f>VLOOKUP(AL241,'Text facts'!$A$1:$H$981,6,0)</f>
        <v>#N/A</v>
      </c>
      <c r="AN241" t="e">
        <f>VLOOKUP(AL241,'Text facts'!$A$1:$B$981,2,0)</f>
        <v>#N/A</v>
      </c>
      <c r="AO241" t="e">
        <f>VLOOKUP(AL241,'Text facts'!$A$1:$C$981,3,0)</f>
        <v>#N/A</v>
      </c>
    </row>
    <row r="242" spans="1:41">
      <c r="A242" s="1" t="s">
        <v>361</v>
      </c>
      <c r="B242" s="1" t="s">
        <v>5129</v>
      </c>
      <c r="C242" s="1" t="str">
        <f>VLOOKUP(B242,'Text facts'!$A$1:$H$981,6,0)</f>
        <v>A581</v>
      </c>
      <c r="D242" t="str">
        <f>VLOOKUP(B242,'Text facts'!$A$1:$B$981,2,0)</f>
        <v>Heidi</v>
      </c>
      <c r="E242" t="str">
        <f>VLOOKUP(B242,'Text facts'!$A$1:$C$981,3,0)</f>
        <v>Heidi</v>
      </c>
      <c r="G242" s="1" t="e">
        <f>VLOOKUP(F242,'Text facts'!$A$1:$H$981,6,0)</f>
        <v>#N/A</v>
      </c>
      <c r="H242" t="e">
        <f>VLOOKUP(F242,'Text facts'!$A$1:$B$981,2,0)</f>
        <v>#N/A</v>
      </c>
      <c r="I242" t="e">
        <f>VLOOKUP(F242,'Text facts'!$A$1:$C$981,3,0)</f>
        <v>#N/A</v>
      </c>
      <c r="K242" s="1" t="e">
        <f>VLOOKUP(J242,'Text facts'!$A$1:$H$981,6,0)</f>
        <v>#N/A</v>
      </c>
      <c r="L242" t="e">
        <f>VLOOKUP(J242,'Text facts'!$A$1:$B$981,2,0)</f>
        <v>#N/A</v>
      </c>
      <c r="M242" t="e">
        <f>VLOOKUP(J242,'Text facts'!$A$1:$C$981,3,0)</f>
        <v>#N/A</v>
      </c>
      <c r="O242" s="1" t="e">
        <f>VLOOKUP(N242,'Text facts'!$A$1:$H$981,6,0)</f>
        <v>#N/A</v>
      </c>
      <c r="P242" t="e">
        <f>VLOOKUP(N242,'Text facts'!$A$1:$B$981,2,0)</f>
        <v>#N/A</v>
      </c>
      <c r="Q242" t="e">
        <f>VLOOKUP(N242,'Text facts'!$A$1:$C$981,3,0)</f>
        <v>#N/A</v>
      </c>
      <c r="S242" s="1" t="e">
        <f>VLOOKUP(R242,'Text facts'!$A$1:$H$981,6,0)</f>
        <v>#N/A</v>
      </c>
      <c r="T242" t="e">
        <f>VLOOKUP(R242,'Text facts'!$A$1:$B$981,2,0)</f>
        <v>#N/A</v>
      </c>
      <c r="U242" t="e">
        <f>VLOOKUP(R242,'Text facts'!$A$1:$C$981,3,0)</f>
        <v>#N/A</v>
      </c>
      <c r="W242" s="1" t="e">
        <f>VLOOKUP(V242,'Text facts'!$A$1:$H$981,6,0)</f>
        <v>#N/A</v>
      </c>
      <c r="X242" t="e">
        <f>VLOOKUP(V242,'Text facts'!$A$1:$B$981,2,0)</f>
        <v>#N/A</v>
      </c>
      <c r="Y242" t="e">
        <f>VLOOKUP(V242,'Text facts'!$A$1:$C$981,3,0)</f>
        <v>#N/A</v>
      </c>
      <c r="AA242" s="1" t="e">
        <f>VLOOKUP(Z242,'Text facts'!$A$1:$H$981,6,0)</f>
        <v>#N/A</v>
      </c>
      <c r="AB242" t="e">
        <f>VLOOKUP(Z242,'Text facts'!$A$1:$B$981,2,0)</f>
        <v>#N/A</v>
      </c>
      <c r="AC242" t="e">
        <f>VLOOKUP(Z242,'Text facts'!$A$1:$C$981,3,0)</f>
        <v>#N/A</v>
      </c>
      <c r="AE242" s="1" t="e">
        <f>VLOOKUP(AD242,'Text facts'!$A$1:$H$981,6,0)</f>
        <v>#N/A</v>
      </c>
      <c r="AF242" t="e">
        <f>VLOOKUP(AD242,'Text facts'!$A$1:$B$981,2,0)</f>
        <v>#N/A</v>
      </c>
      <c r="AG242" t="e">
        <f>VLOOKUP(AD242,'Text facts'!$A$1:$C$981,3,0)</f>
        <v>#N/A</v>
      </c>
      <c r="AI242" t="e">
        <f>VLOOKUP(AH242,'Text facts'!$A$1:$H$981,6,0)</f>
        <v>#N/A</v>
      </c>
      <c r="AJ242" t="e">
        <f>VLOOKUP(AH242,'Text facts'!$A$1:$B$981,2,0)</f>
        <v>#N/A</v>
      </c>
      <c r="AK242" t="e">
        <f>VLOOKUP(AH242,'Text facts'!$A$1:$C$981,3,0)</f>
        <v>#N/A</v>
      </c>
      <c r="AM242" t="e">
        <f>VLOOKUP(AL242,'Text facts'!$A$1:$H$981,6,0)</f>
        <v>#N/A</v>
      </c>
      <c r="AN242" t="e">
        <f>VLOOKUP(AL242,'Text facts'!$A$1:$B$981,2,0)</f>
        <v>#N/A</v>
      </c>
      <c r="AO242" t="e">
        <f>VLOOKUP(AL242,'Text facts'!$A$1:$C$981,3,0)</f>
        <v>#N/A</v>
      </c>
    </row>
    <row r="243" spans="1:41">
      <c r="A243" s="1" t="s">
        <v>363</v>
      </c>
      <c r="B243" s="1" t="s">
        <v>5157</v>
      </c>
      <c r="C243" s="1" t="str">
        <f>VLOOKUP(B243,'Text facts'!$A$1:$H$981,6,0)</f>
        <v>A583</v>
      </c>
      <c r="D243" t="str">
        <f>VLOOKUP(B243,'Text facts'!$A$1:$B$981,2,0)</f>
        <v>Antikrista</v>
      </c>
      <c r="E243" t="str">
        <f>VLOOKUP(B243,'Text facts'!$A$1:$C$981,3,0)</f>
        <v>Antichrista</v>
      </c>
      <c r="F243" s="1" t="s">
        <v>5160</v>
      </c>
      <c r="G243" s="1" t="str">
        <f>VLOOKUP(F243,'Text facts'!$A$1:$H$981,6,0)</f>
        <v>A586</v>
      </c>
      <c r="H243" t="str">
        <f>VLOOKUP(F243,'Text facts'!$A$1:$B$981,2,0)</f>
        <v>Žena iz prodavaonice mješovite robe</v>
      </c>
      <c r="I243" t="str">
        <f>VLOOKUP(F243,'Text facts'!$A$1:$C$981,3,0)</f>
        <v>Convenience Store Woman</v>
      </c>
      <c r="J243" s="1" t="s">
        <v>1389</v>
      </c>
      <c r="K243" s="1" t="s">
        <v>8109</v>
      </c>
      <c r="L243" t="str">
        <f>VLOOKUP(J243,'Text facts'!$A$1:$B$981,2,0)</f>
        <v>[NEMA NASLOVA]</v>
      </c>
      <c r="M243" t="str">
        <f>VLOOKUP(J243,'Text facts'!$A$1:$C$981,3,0)</f>
        <v>[NO TITLE]</v>
      </c>
      <c r="O243" s="1" t="e">
        <f>VLOOKUP(N243,'Text facts'!$A$1:$H$981,6,0)</f>
        <v>#N/A</v>
      </c>
      <c r="P243" t="e">
        <f>VLOOKUP(N243,'Text facts'!$A$1:$B$981,2,0)</f>
        <v>#N/A</v>
      </c>
      <c r="Q243" t="e">
        <f>VLOOKUP(N243,'Text facts'!$A$1:$C$981,3,0)</f>
        <v>#N/A</v>
      </c>
      <c r="S243" s="1" t="e">
        <f>VLOOKUP(R243,'Text facts'!$A$1:$H$981,6,0)</f>
        <v>#N/A</v>
      </c>
      <c r="T243" t="e">
        <f>VLOOKUP(R243,'Text facts'!$A$1:$B$981,2,0)</f>
        <v>#N/A</v>
      </c>
      <c r="U243" t="e">
        <f>VLOOKUP(R243,'Text facts'!$A$1:$C$981,3,0)</f>
        <v>#N/A</v>
      </c>
      <c r="W243" s="1" t="e">
        <f>VLOOKUP(V243,'Text facts'!$A$1:$H$981,6,0)</f>
        <v>#N/A</v>
      </c>
      <c r="X243" t="e">
        <f>VLOOKUP(V243,'Text facts'!$A$1:$B$981,2,0)</f>
        <v>#N/A</v>
      </c>
      <c r="Y243" t="e">
        <f>VLOOKUP(V243,'Text facts'!$A$1:$C$981,3,0)</f>
        <v>#N/A</v>
      </c>
      <c r="AA243" s="1" t="e">
        <f>VLOOKUP(Z243,'Text facts'!$A$1:$H$981,6,0)</f>
        <v>#N/A</v>
      </c>
      <c r="AB243" t="e">
        <f>VLOOKUP(Z243,'Text facts'!$A$1:$B$981,2,0)</f>
        <v>#N/A</v>
      </c>
      <c r="AC243" t="e">
        <f>VLOOKUP(Z243,'Text facts'!$A$1:$C$981,3,0)</f>
        <v>#N/A</v>
      </c>
      <c r="AE243" s="1" t="e">
        <f>VLOOKUP(AD243,'Text facts'!$A$1:$H$981,6,0)</f>
        <v>#N/A</v>
      </c>
      <c r="AF243" t="e">
        <f>VLOOKUP(AD243,'Text facts'!$A$1:$B$981,2,0)</f>
        <v>#N/A</v>
      </c>
      <c r="AG243" t="e">
        <f>VLOOKUP(AD243,'Text facts'!$A$1:$C$981,3,0)</f>
        <v>#N/A</v>
      </c>
      <c r="AI243" t="e">
        <f>VLOOKUP(AH243,'Text facts'!$A$1:$H$981,6,0)</f>
        <v>#N/A</v>
      </c>
      <c r="AJ243" t="e">
        <f>VLOOKUP(AH243,'Text facts'!$A$1:$B$981,2,0)</f>
        <v>#N/A</v>
      </c>
      <c r="AK243" t="e">
        <f>VLOOKUP(AH243,'Text facts'!$A$1:$C$981,3,0)</f>
        <v>#N/A</v>
      </c>
      <c r="AM243" t="e">
        <f>VLOOKUP(AL243,'Text facts'!$A$1:$H$981,6,0)</f>
        <v>#N/A</v>
      </c>
      <c r="AN243" t="e">
        <f>VLOOKUP(AL243,'Text facts'!$A$1:$B$981,2,0)</f>
        <v>#N/A</v>
      </c>
      <c r="AO243" t="e">
        <f>VLOOKUP(AL243,'Text facts'!$A$1:$C$981,3,0)</f>
        <v>#N/A</v>
      </c>
    </row>
    <row r="244" spans="1:41">
      <c r="A244" s="1" t="s">
        <v>364</v>
      </c>
      <c r="C244" s="1" t="e">
        <f>VLOOKUP(B244,'Text facts'!$A$1:$H$981,6,0)</f>
        <v>#N/A</v>
      </c>
      <c r="D244" t="e">
        <f>VLOOKUP(B244,'Text facts'!$A$1:$B$981,2,0)</f>
        <v>#N/A</v>
      </c>
      <c r="E244" t="e">
        <f>VLOOKUP(B244,'Text facts'!$A$1:$C$981,3,0)</f>
        <v>#N/A</v>
      </c>
      <c r="G244" s="1" t="e">
        <f>VLOOKUP(F244,'Text facts'!$A$1:$H$981,6,0)</f>
        <v>#N/A</v>
      </c>
      <c r="H244" t="e">
        <f>VLOOKUP(F244,'Text facts'!$A$1:$B$981,2,0)</f>
        <v>#N/A</v>
      </c>
      <c r="I244" t="e">
        <f>VLOOKUP(F244,'Text facts'!$A$1:$C$981,3,0)</f>
        <v>#N/A</v>
      </c>
      <c r="K244" s="1" t="e">
        <f>VLOOKUP(J244,'Text facts'!$A$1:$H$981,6,0)</f>
        <v>#N/A</v>
      </c>
      <c r="L244" t="e">
        <f>VLOOKUP(J244,'Text facts'!$A$1:$B$981,2,0)</f>
        <v>#N/A</v>
      </c>
      <c r="M244" t="e">
        <f>VLOOKUP(J244,'Text facts'!$A$1:$C$981,3,0)</f>
        <v>#N/A</v>
      </c>
      <c r="O244" s="1" t="e">
        <f>VLOOKUP(N244,'Text facts'!$A$1:$H$981,6,0)</f>
        <v>#N/A</v>
      </c>
      <c r="P244" t="e">
        <f>VLOOKUP(N244,'Text facts'!$A$1:$B$981,2,0)</f>
        <v>#N/A</v>
      </c>
      <c r="Q244" t="e">
        <f>VLOOKUP(N244,'Text facts'!$A$1:$C$981,3,0)</f>
        <v>#N/A</v>
      </c>
      <c r="S244" s="1" t="e">
        <f>VLOOKUP(R244,'Text facts'!$A$1:$H$981,6,0)</f>
        <v>#N/A</v>
      </c>
      <c r="T244" t="e">
        <f>VLOOKUP(R244,'Text facts'!$A$1:$B$981,2,0)</f>
        <v>#N/A</v>
      </c>
      <c r="U244" t="e">
        <f>VLOOKUP(R244,'Text facts'!$A$1:$C$981,3,0)</f>
        <v>#N/A</v>
      </c>
      <c r="W244" s="1" t="e">
        <f>VLOOKUP(V244,'Text facts'!$A$1:$H$981,6,0)</f>
        <v>#N/A</v>
      </c>
      <c r="X244" t="e">
        <f>VLOOKUP(V244,'Text facts'!$A$1:$B$981,2,0)</f>
        <v>#N/A</v>
      </c>
      <c r="Y244" t="e">
        <f>VLOOKUP(V244,'Text facts'!$A$1:$C$981,3,0)</f>
        <v>#N/A</v>
      </c>
      <c r="AA244" s="1" t="e">
        <f>VLOOKUP(Z244,'Text facts'!$A$1:$H$981,6,0)</f>
        <v>#N/A</v>
      </c>
      <c r="AB244" t="e">
        <f>VLOOKUP(Z244,'Text facts'!$A$1:$B$981,2,0)</f>
        <v>#N/A</v>
      </c>
      <c r="AC244" t="e">
        <f>VLOOKUP(Z244,'Text facts'!$A$1:$C$981,3,0)</f>
        <v>#N/A</v>
      </c>
      <c r="AE244" s="1" t="e">
        <f>VLOOKUP(AD244,'Text facts'!$A$1:$H$981,6,0)</f>
        <v>#N/A</v>
      </c>
      <c r="AF244" t="e">
        <f>VLOOKUP(AD244,'Text facts'!$A$1:$B$981,2,0)</f>
        <v>#N/A</v>
      </c>
      <c r="AG244" t="e">
        <f>VLOOKUP(AD244,'Text facts'!$A$1:$C$981,3,0)</f>
        <v>#N/A</v>
      </c>
      <c r="AI244" t="e">
        <f>VLOOKUP(AH244,'Text facts'!$A$1:$H$981,6,0)</f>
        <v>#N/A</v>
      </c>
      <c r="AJ244" t="e">
        <f>VLOOKUP(AH244,'Text facts'!$A$1:$B$981,2,0)</f>
        <v>#N/A</v>
      </c>
      <c r="AK244" t="e">
        <f>VLOOKUP(AH244,'Text facts'!$A$1:$C$981,3,0)</f>
        <v>#N/A</v>
      </c>
      <c r="AM244" t="e">
        <f>VLOOKUP(AL244,'Text facts'!$A$1:$H$981,6,0)</f>
        <v>#N/A</v>
      </c>
      <c r="AN244" t="e">
        <f>VLOOKUP(AL244,'Text facts'!$A$1:$B$981,2,0)</f>
        <v>#N/A</v>
      </c>
      <c r="AO244" t="e">
        <f>VLOOKUP(AL244,'Text facts'!$A$1:$C$981,3,0)</f>
        <v>#N/A</v>
      </c>
    </row>
    <row r="245" spans="1:41">
      <c r="A245" s="1" t="s">
        <v>365</v>
      </c>
      <c r="C245" s="1" t="e">
        <f>VLOOKUP(B245,'Text facts'!$A$1:$H$981,6,0)</f>
        <v>#N/A</v>
      </c>
      <c r="D245" t="e">
        <f>VLOOKUP(B245,'Text facts'!$A$1:$B$981,2,0)</f>
        <v>#N/A</v>
      </c>
      <c r="E245" t="e">
        <f>VLOOKUP(B245,'Text facts'!$A$1:$C$981,3,0)</f>
        <v>#N/A</v>
      </c>
      <c r="G245" s="1" t="e">
        <f>VLOOKUP(F245,'Text facts'!$A$1:$H$981,6,0)</f>
        <v>#N/A</v>
      </c>
      <c r="H245" t="e">
        <f>VLOOKUP(F245,'Text facts'!$A$1:$B$981,2,0)</f>
        <v>#N/A</v>
      </c>
      <c r="I245" t="e">
        <f>VLOOKUP(F245,'Text facts'!$A$1:$C$981,3,0)</f>
        <v>#N/A</v>
      </c>
      <c r="K245" s="1" t="e">
        <f>VLOOKUP(J245,'Text facts'!$A$1:$H$981,6,0)</f>
        <v>#N/A</v>
      </c>
      <c r="L245" t="e">
        <f>VLOOKUP(J245,'Text facts'!$A$1:$B$981,2,0)</f>
        <v>#N/A</v>
      </c>
      <c r="M245" t="e">
        <f>VLOOKUP(J245,'Text facts'!$A$1:$C$981,3,0)</f>
        <v>#N/A</v>
      </c>
      <c r="O245" s="1" t="e">
        <f>VLOOKUP(N245,'Text facts'!$A$1:$H$981,6,0)</f>
        <v>#N/A</v>
      </c>
      <c r="P245" t="e">
        <f>VLOOKUP(N245,'Text facts'!$A$1:$B$981,2,0)</f>
        <v>#N/A</v>
      </c>
      <c r="Q245" t="e">
        <f>VLOOKUP(N245,'Text facts'!$A$1:$C$981,3,0)</f>
        <v>#N/A</v>
      </c>
      <c r="S245" s="1" t="e">
        <f>VLOOKUP(R245,'Text facts'!$A$1:$H$981,6,0)</f>
        <v>#N/A</v>
      </c>
      <c r="T245" t="e">
        <f>VLOOKUP(R245,'Text facts'!$A$1:$B$981,2,0)</f>
        <v>#N/A</v>
      </c>
      <c r="U245" t="e">
        <f>VLOOKUP(R245,'Text facts'!$A$1:$C$981,3,0)</f>
        <v>#N/A</v>
      </c>
      <c r="W245" s="1" t="e">
        <f>VLOOKUP(V245,'Text facts'!$A$1:$H$981,6,0)</f>
        <v>#N/A</v>
      </c>
      <c r="X245" t="e">
        <f>VLOOKUP(V245,'Text facts'!$A$1:$B$981,2,0)</f>
        <v>#N/A</v>
      </c>
      <c r="Y245" t="e">
        <f>VLOOKUP(V245,'Text facts'!$A$1:$C$981,3,0)</f>
        <v>#N/A</v>
      </c>
      <c r="AA245" s="1" t="e">
        <f>VLOOKUP(Z245,'Text facts'!$A$1:$H$981,6,0)</f>
        <v>#N/A</v>
      </c>
      <c r="AB245" t="e">
        <f>VLOOKUP(Z245,'Text facts'!$A$1:$B$981,2,0)</f>
        <v>#N/A</v>
      </c>
      <c r="AC245" t="e">
        <f>VLOOKUP(Z245,'Text facts'!$A$1:$C$981,3,0)</f>
        <v>#N/A</v>
      </c>
      <c r="AE245" s="1" t="e">
        <f>VLOOKUP(AD245,'Text facts'!$A$1:$H$981,6,0)</f>
        <v>#N/A</v>
      </c>
      <c r="AF245" t="e">
        <f>VLOOKUP(AD245,'Text facts'!$A$1:$B$981,2,0)</f>
        <v>#N/A</v>
      </c>
      <c r="AG245" t="e">
        <f>VLOOKUP(AD245,'Text facts'!$A$1:$C$981,3,0)</f>
        <v>#N/A</v>
      </c>
      <c r="AI245" t="e">
        <f>VLOOKUP(AH245,'Text facts'!$A$1:$H$981,6,0)</f>
        <v>#N/A</v>
      </c>
      <c r="AJ245" t="e">
        <f>VLOOKUP(AH245,'Text facts'!$A$1:$B$981,2,0)</f>
        <v>#N/A</v>
      </c>
      <c r="AK245" t="e">
        <f>VLOOKUP(AH245,'Text facts'!$A$1:$C$981,3,0)</f>
        <v>#N/A</v>
      </c>
      <c r="AM245" t="e">
        <f>VLOOKUP(AL245,'Text facts'!$A$1:$H$981,6,0)</f>
        <v>#N/A</v>
      </c>
      <c r="AN245" t="e">
        <f>VLOOKUP(AL245,'Text facts'!$A$1:$B$981,2,0)</f>
        <v>#N/A</v>
      </c>
      <c r="AO245" t="e">
        <f>VLOOKUP(AL245,'Text facts'!$A$1:$C$981,3,0)</f>
        <v>#N/A</v>
      </c>
    </row>
    <row r="246" spans="1:41">
      <c r="A246" s="1" t="s">
        <v>366</v>
      </c>
      <c r="C246" s="1" t="e">
        <f>VLOOKUP(B246,'Text facts'!$A$1:$H$981,6,0)</f>
        <v>#N/A</v>
      </c>
      <c r="D246" t="e">
        <f>VLOOKUP(B246,'Text facts'!$A$1:$B$981,2,0)</f>
        <v>#N/A</v>
      </c>
      <c r="E246" t="e">
        <f>VLOOKUP(B246,'Text facts'!$A$1:$C$981,3,0)</f>
        <v>#N/A</v>
      </c>
      <c r="G246" s="1" t="e">
        <f>VLOOKUP(F246,'Text facts'!$A$1:$H$981,6,0)</f>
        <v>#N/A</v>
      </c>
      <c r="H246" t="e">
        <f>VLOOKUP(F246,'Text facts'!$A$1:$B$981,2,0)</f>
        <v>#N/A</v>
      </c>
      <c r="I246" t="e">
        <f>VLOOKUP(F246,'Text facts'!$A$1:$C$981,3,0)</f>
        <v>#N/A</v>
      </c>
      <c r="K246" s="1" t="e">
        <f>VLOOKUP(J246,'Text facts'!$A$1:$H$981,6,0)</f>
        <v>#N/A</v>
      </c>
      <c r="L246" t="e">
        <f>VLOOKUP(J246,'Text facts'!$A$1:$B$981,2,0)</f>
        <v>#N/A</v>
      </c>
      <c r="M246" t="e">
        <f>VLOOKUP(J246,'Text facts'!$A$1:$C$981,3,0)</f>
        <v>#N/A</v>
      </c>
      <c r="O246" s="1" t="e">
        <f>VLOOKUP(N246,'Text facts'!$A$1:$H$981,6,0)</f>
        <v>#N/A</v>
      </c>
      <c r="P246" t="e">
        <f>VLOOKUP(N246,'Text facts'!$A$1:$B$981,2,0)</f>
        <v>#N/A</v>
      </c>
      <c r="Q246" t="e">
        <f>VLOOKUP(N246,'Text facts'!$A$1:$C$981,3,0)</f>
        <v>#N/A</v>
      </c>
      <c r="S246" s="1" t="e">
        <f>VLOOKUP(R246,'Text facts'!$A$1:$H$981,6,0)</f>
        <v>#N/A</v>
      </c>
      <c r="T246" t="e">
        <f>VLOOKUP(R246,'Text facts'!$A$1:$B$981,2,0)</f>
        <v>#N/A</v>
      </c>
      <c r="U246" t="e">
        <f>VLOOKUP(R246,'Text facts'!$A$1:$C$981,3,0)</f>
        <v>#N/A</v>
      </c>
      <c r="W246" s="1" t="e">
        <f>VLOOKUP(V246,'Text facts'!$A$1:$H$981,6,0)</f>
        <v>#N/A</v>
      </c>
      <c r="X246" t="e">
        <f>VLOOKUP(V246,'Text facts'!$A$1:$B$981,2,0)</f>
        <v>#N/A</v>
      </c>
      <c r="Y246" t="e">
        <f>VLOOKUP(V246,'Text facts'!$A$1:$C$981,3,0)</f>
        <v>#N/A</v>
      </c>
      <c r="AA246" s="1" t="e">
        <f>VLOOKUP(Z246,'Text facts'!$A$1:$H$981,6,0)</f>
        <v>#N/A</v>
      </c>
      <c r="AB246" t="e">
        <f>VLOOKUP(Z246,'Text facts'!$A$1:$B$981,2,0)</f>
        <v>#N/A</v>
      </c>
      <c r="AC246" t="e">
        <f>VLOOKUP(Z246,'Text facts'!$A$1:$C$981,3,0)</f>
        <v>#N/A</v>
      </c>
      <c r="AE246" s="1" t="e">
        <f>VLOOKUP(AD246,'Text facts'!$A$1:$H$981,6,0)</f>
        <v>#N/A</v>
      </c>
      <c r="AF246" t="e">
        <f>VLOOKUP(AD246,'Text facts'!$A$1:$B$981,2,0)</f>
        <v>#N/A</v>
      </c>
      <c r="AG246" t="e">
        <f>VLOOKUP(AD246,'Text facts'!$A$1:$C$981,3,0)</f>
        <v>#N/A</v>
      </c>
      <c r="AI246" t="e">
        <f>VLOOKUP(AH246,'Text facts'!$A$1:$H$981,6,0)</f>
        <v>#N/A</v>
      </c>
      <c r="AJ246" t="e">
        <f>VLOOKUP(AH246,'Text facts'!$A$1:$B$981,2,0)</f>
        <v>#N/A</v>
      </c>
      <c r="AK246" t="e">
        <f>VLOOKUP(AH246,'Text facts'!$A$1:$C$981,3,0)</f>
        <v>#N/A</v>
      </c>
      <c r="AM246" t="e">
        <f>VLOOKUP(AL246,'Text facts'!$A$1:$H$981,6,0)</f>
        <v>#N/A</v>
      </c>
      <c r="AN246" t="e">
        <f>VLOOKUP(AL246,'Text facts'!$A$1:$B$981,2,0)</f>
        <v>#N/A</v>
      </c>
      <c r="AO246" t="e">
        <f>VLOOKUP(AL246,'Text facts'!$A$1:$C$981,3,0)</f>
        <v>#N/A</v>
      </c>
    </row>
    <row r="247" spans="1:41">
      <c r="A247" s="1" t="s">
        <v>368</v>
      </c>
      <c r="B247" s="1" t="s">
        <v>3322</v>
      </c>
      <c r="C247" s="1" t="str">
        <f>VLOOKUP(B247,'Text facts'!$A$1:$H$981,6,0)</f>
        <v>A303</v>
      </c>
      <c r="D247" t="str">
        <f>VLOOKUP(B247,'Text facts'!$A$1:$B$981,2,0)</f>
        <v>Kroz pustinju i prašumu</v>
      </c>
      <c r="E247" t="str">
        <f>VLOOKUP(B247,'Text facts'!$A$1:$C$981,3,0)</f>
        <v>In Desert and Wilderness</v>
      </c>
      <c r="F247" s="1" t="s">
        <v>2396</v>
      </c>
      <c r="G247" s="1" t="str">
        <f>VLOOKUP(F247,'Text facts'!$A$1:$H$981,6,0)</f>
        <v>A156</v>
      </c>
      <c r="H247" t="str">
        <f>VLOOKUP(F247,'Text facts'!$A$1:$B$981,2,0)</f>
        <v>Smrt Smail-age Čengića</v>
      </c>
      <c r="I247" t="str">
        <f>VLOOKUP(F247,'Text facts'!$A$1:$C$981,3,0)</f>
        <v>The Death of Smail-aga Čengić</v>
      </c>
      <c r="J247" s="1" t="s">
        <v>4070</v>
      </c>
      <c r="K247" s="1" t="str">
        <f>VLOOKUP(J247,'Text facts'!$A$1:$H$981,6,0)</f>
        <v>A421</v>
      </c>
      <c r="L247" t="str">
        <f>VLOOKUP(J247,'Text facts'!$A$1:$B$981,2,0)</f>
        <v>Divlji konj</v>
      </c>
      <c r="M247" t="str">
        <f>VLOOKUP(J247,'Text facts'!$A$1:$C$981,3,0)</f>
        <v>The Wild Horse</v>
      </c>
      <c r="O247" s="1" t="e">
        <f>VLOOKUP(N247,'Text facts'!$A$1:$H$981,6,0)</f>
        <v>#N/A</v>
      </c>
      <c r="P247" t="e">
        <f>VLOOKUP(N247,'Text facts'!$A$1:$B$981,2,0)</f>
        <v>#N/A</v>
      </c>
      <c r="Q247" t="e">
        <f>VLOOKUP(N247,'Text facts'!$A$1:$C$981,3,0)</f>
        <v>#N/A</v>
      </c>
      <c r="S247" s="1" t="e">
        <f>VLOOKUP(R247,'Text facts'!$A$1:$H$981,6,0)</f>
        <v>#N/A</v>
      </c>
      <c r="T247" t="e">
        <f>VLOOKUP(R247,'Text facts'!$A$1:$B$981,2,0)</f>
        <v>#N/A</v>
      </c>
      <c r="U247" t="e">
        <f>VLOOKUP(R247,'Text facts'!$A$1:$C$981,3,0)</f>
        <v>#N/A</v>
      </c>
      <c r="W247" s="1" t="e">
        <f>VLOOKUP(V247,'Text facts'!$A$1:$H$981,6,0)</f>
        <v>#N/A</v>
      </c>
      <c r="X247" t="e">
        <f>VLOOKUP(V247,'Text facts'!$A$1:$B$981,2,0)</f>
        <v>#N/A</v>
      </c>
      <c r="Y247" t="e">
        <f>VLOOKUP(V247,'Text facts'!$A$1:$C$981,3,0)</f>
        <v>#N/A</v>
      </c>
      <c r="AA247" s="1" t="e">
        <f>VLOOKUP(Z247,'Text facts'!$A$1:$H$981,6,0)</f>
        <v>#N/A</v>
      </c>
      <c r="AB247" t="e">
        <f>VLOOKUP(Z247,'Text facts'!$A$1:$B$981,2,0)</f>
        <v>#N/A</v>
      </c>
      <c r="AC247" t="e">
        <f>VLOOKUP(Z247,'Text facts'!$A$1:$C$981,3,0)</f>
        <v>#N/A</v>
      </c>
      <c r="AE247" s="1" t="e">
        <f>VLOOKUP(AD247,'Text facts'!$A$1:$H$981,6,0)</f>
        <v>#N/A</v>
      </c>
      <c r="AF247" t="e">
        <f>VLOOKUP(AD247,'Text facts'!$A$1:$B$981,2,0)</f>
        <v>#N/A</v>
      </c>
      <c r="AG247" t="e">
        <f>VLOOKUP(AD247,'Text facts'!$A$1:$C$981,3,0)</f>
        <v>#N/A</v>
      </c>
      <c r="AI247" t="e">
        <f>VLOOKUP(AH247,'Text facts'!$A$1:$H$981,6,0)</f>
        <v>#N/A</v>
      </c>
      <c r="AJ247" t="e">
        <f>VLOOKUP(AH247,'Text facts'!$A$1:$B$981,2,0)</f>
        <v>#N/A</v>
      </c>
      <c r="AK247" t="e">
        <f>VLOOKUP(AH247,'Text facts'!$A$1:$C$981,3,0)</f>
        <v>#N/A</v>
      </c>
      <c r="AM247" t="e">
        <f>VLOOKUP(AL247,'Text facts'!$A$1:$H$981,6,0)</f>
        <v>#N/A</v>
      </c>
      <c r="AN247" t="e">
        <f>VLOOKUP(AL247,'Text facts'!$A$1:$B$981,2,0)</f>
        <v>#N/A</v>
      </c>
      <c r="AO247" t="e">
        <f>VLOOKUP(AL247,'Text facts'!$A$1:$C$981,3,0)</f>
        <v>#N/A</v>
      </c>
    </row>
    <row r="248" spans="1:41">
      <c r="A248" s="1" t="s">
        <v>369</v>
      </c>
      <c r="B248" s="1" t="s">
        <v>1389</v>
      </c>
      <c r="C248" s="1" t="s">
        <v>2653</v>
      </c>
      <c r="D248" t="str">
        <f>VLOOKUP(B248,'Text facts'!$A$1:$B$981,2,0)</f>
        <v>[NEMA NASLOVA]</v>
      </c>
      <c r="E248" t="str">
        <f>VLOOKUP(B248,'Text facts'!$A$1:$C$981,3,0)</f>
        <v>[NO TITLE]</v>
      </c>
      <c r="F248" s="1" t="s">
        <v>2434</v>
      </c>
      <c r="G248" s="1" t="str">
        <f>VLOOKUP(F248,'Text facts'!$A$1:$H$981,6,0)</f>
        <v>A162</v>
      </c>
      <c r="H248" t="str">
        <f>VLOOKUP(F248,'Text facts'!$A$1:$B$981,2,0)</f>
        <v>Zahvalnosti</v>
      </c>
      <c r="I248" t="str">
        <f>VLOOKUP(F248,'Text facts'!$A$1:$C$981,3,0)</f>
        <v>Gratitude</v>
      </c>
      <c r="J248" s="1" t="s">
        <v>3749</v>
      </c>
      <c r="K248" s="1" t="str">
        <f>VLOOKUP(J248,'Text facts'!$A$1:$H$981,6,0)</f>
        <v>A134</v>
      </c>
      <c r="L248" t="str">
        <f>VLOOKUP(J248,'Text facts'!$A$1:$B$981,2,0)</f>
        <v>Dundo Maroje</v>
      </c>
      <c r="M248" t="str">
        <f>VLOOKUP(J248,'Text facts'!$A$1:$C$981,3,0)</f>
        <v>Dundo Maroje</v>
      </c>
      <c r="N248" s="1" t="s">
        <v>4527</v>
      </c>
      <c r="O248" s="1" t="str">
        <f>VLOOKUP(N248,'Text facts'!$A$1:$H$981,6,0)</f>
        <v>A492</v>
      </c>
      <c r="P248" t="str">
        <f>VLOOKUP(N248,'Text facts'!$A$1:$B$981,2,0)</f>
        <v>Božanstvena komedija</v>
      </c>
      <c r="Q248" t="str">
        <f>VLOOKUP(N248,'Text facts'!$A$1:$C$981,3,0)</f>
        <v>Divine Comedy</v>
      </c>
      <c r="R248" s="1" t="s">
        <v>1389</v>
      </c>
      <c r="S248" s="1" t="s">
        <v>5190</v>
      </c>
      <c r="T248" t="str">
        <f>VLOOKUP(R248,'Text facts'!$A$1:$B$981,2,0)</f>
        <v>[NEMA NASLOVA]</v>
      </c>
      <c r="U248" t="str">
        <f>VLOOKUP(R248,'Text facts'!$A$1:$C$981,3,0)</f>
        <v>[NO TITLE]</v>
      </c>
      <c r="W248" s="1" t="e">
        <f>VLOOKUP(V248,'Text facts'!$A$1:$H$981,6,0)</f>
        <v>#N/A</v>
      </c>
      <c r="X248" t="e">
        <f>VLOOKUP(V248,'Text facts'!$A$1:$B$981,2,0)</f>
        <v>#N/A</v>
      </c>
      <c r="Y248" t="e">
        <f>VLOOKUP(V248,'Text facts'!$A$1:$C$981,3,0)</f>
        <v>#N/A</v>
      </c>
      <c r="AA248" s="1" t="e">
        <f>VLOOKUP(Z248,'Text facts'!$A$1:$H$981,6,0)</f>
        <v>#N/A</v>
      </c>
      <c r="AB248" t="e">
        <f>VLOOKUP(Z248,'Text facts'!$A$1:$B$981,2,0)</f>
        <v>#N/A</v>
      </c>
      <c r="AC248" t="e">
        <f>VLOOKUP(Z248,'Text facts'!$A$1:$C$981,3,0)</f>
        <v>#N/A</v>
      </c>
      <c r="AE248" s="1" t="e">
        <f>VLOOKUP(AD248,'Text facts'!$A$1:$H$981,6,0)</f>
        <v>#N/A</v>
      </c>
      <c r="AF248" t="e">
        <f>VLOOKUP(AD248,'Text facts'!$A$1:$B$981,2,0)</f>
        <v>#N/A</v>
      </c>
      <c r="AG248" t="e">
        <f>VLOOKUP(AD248,'Text facts'!$A$1:$C$981,3,0)</f>
        <v>#N/A</v>
      </c>
      <c r="AI248" t="e">
        <f>VLOOKUP(AH248,'Text facts'!$A$1:$H$981,6,0)</f>
        <v>#N/A</v>
      </c>
      <c r="AJ248" t="e">
        <f>VLOOKUP(AH248,'Text facts'!$A$1:$B$981,2,0)</f>
        <v>#N/A</v>
      </c>
      <c r="AK248" t="e">
        <f>VLOOKUP(AH248,'Text facts'!$A$1:$C$981,3,0)</f>
        <v>#N/A</v>
      </c>
      <c r="AM248" t="e">
        <f>VLOOKUP(AL248,'Text facts'!$A$1:$H$981,6,0)</f>
        <v>#N/A</v>
      </c>
      <c r="AN248" t="e">
        <f>VLOOKUP(AL248,'Text facts'!$A$1:$B$981,2,0)</f>
        <v>#N/A</v>
      </c>
      <c r="AO248" t="e">
        <f>VLOOKUP(AL248,'Text facts'!$A$1:$C$981,3,0)</f>
        <v>#N/A</v>
      </c>
    </row>
    <row r="249" spans="1:41">
      <c r="A249" s="1" t="s">
        <v>370</v>
      </c>
      <c r="B249" s="1" t="s">
        <v>5204</v>
      </c>
      <c r="C249" s="1" t="str">
        <f>VLOOKUP(B249,'Text facts'!$A$1:$H$981,6,0)</f>
        <v>A594</v>
      </c>
      <c r="D249" t="str">
        <f>VLOOKUP(B249,'Text facts'!$A$1:$B$981,2,0)</f>
        <v>Plava lisica</v>
      </c>
      <c r="E249" t="str">
        <f>VLOOKUP(B249,'Text facts'!$A$1:$C$981,3,0)</f>
        <v>The Blue Fox</v>
      </c>
      <c r="F249" s="1" t="s">
        <v>5209</v>
      </c>
      <c r="G249" s="1" t="str">
        <f>VLOOKUP(F249,'Text facts'!$A$1:$H$981,6,0)</f>
        <v>A595</v>
      </c>
      <c r="H249" t="str">
        <f>VLOOKUP(F249,'Text facts'!$A$1:$B$981,2,0)</f>
        <v>Zemlja straha</v>
      </c>
      <c r="I249" t="str">
        <f>VLOOKUP(F249,'Text facts'!$A$1:$C$981,3,0)</f>
        <v>The Land of Fear</v>
      </c>
      <c r="K249" s="1" t="e">
        <f>VLOOKUP(J249,'Text facts'!$A$1:$H$981,6,0)</f>
        <v>#N/A</v>
      </c>
      <c r="L249" t="e">
        <f>VLOOKUP(J249,'Text facts'!$A$1:$B$981,2,0)</f>
        <v>#N/A</v>
      </c>
      <c r="M249" t="e">
        <f>VLOOKUP(J249,'Text facts'!$A$1:$C$981,3,0)</f>
        <v>#N/A</v>
      </c>
      <c r="O249" s="1" t="e">
        <f>VLOOKUP(N249,'Text facts'!$A$1:$H$981,6,0)</f>
        <v>#N/A</v>
      </c>
      <c r="P249" t="e">
        <f>VLOOKUP(N249,'Text facts'!$A$1:$B$981,2,0)</f>
        <v>#N/A</v>
      </c>
      <c r="Q249" t="e">
        <f>VLOOKUP(N249,'Text facts'!$A$1:$C$981,3,0)</f>
        <v>#N/A</v>
      </c>
      <c r="S249" s="1" t="e">
        <f>VLOOKUP(R249,'Text facts'!$A$1:$H$981,6,0)</f>
        <v>#N/A</v>
      </c>
      <c r="T249" t="e">
        <f>VLOOKUP(R249,'Text facts'!$A$1:$B$981,2,0)</f>
        <v>#N/A</v>
      </c>
      <c r="U249" t="e">
        <f>VLOOKUP(R249,'Text facts'!$A$1:$C$981,3,0)</f>
        <v>#N/A</v>
      </c>
      <c r="W249" s="1" t="e">
        <f>VLOOKUP(V249,'Text facts'!$A$1:$H$981,6,0)</f>
        <v>#N/A</v>
      </c>
      <c r="X249" t="e">
        <f>VLOOKUP(V249,'Text facts'!$A$1:$B$981,2,0)</f>
        <v>#N/A</v>
      </c>
      <c r="Y249" t="e">
        <f>VLOOKUP(V249,'Text facts'!$A$1:$C$981,3,0)</f>
        <v>#N/A</v>
      </c>
      <c r="AA249" s="1" t="e">
        <f>VLOOKUP(Z249,'Text facts'!$A$1:$H$981,6,0)</f>
        <v>#N/A</v>
      </c>
      <c r="AB249" t="e">
        <f>VLOOKUP(Z249,'Text facts'!$A$1:$B$981,2,0)</f>
        <v>#N/A</v>
      </c>
      <c r="AC249" t="e">
        <f>VLOOKUP(Z249,'Text facts'!$A$1:$C$981,3,0)</f>
        <v>#N/A</v>
      </c>
      <c r="AE249" s="1" t="e">
        <f>VLOOKUP(AD249,'Text facts'!$A$1:$H$981,6,0)</f>
        <v>#N/A</v>
      </c>
      <c r="AF249" t="e">
        <f>VLOOKUP(AD249,'Text facts'!$A$1:$B$981,2,0)</f>
        <v>#N/A</v>
      </c>
      <c r="AG249" t="e">
        <f>VLOOKUP(AD249,'Text facts'!$A$1:$C$981,3,0)</f>
        <v>#N/A</v>
      </c>
      <c r="AI249" t="e">
        <f>VLOOKUP(AH249,'Text facts'!$A$1:$H$981,6,0)</f>
        <v>#N/A</v>
      </c>
      <c r="AJ249" t="e">
        <f>VLOOKUP(AH249,'Text facts'!$A$1:$B$981,2,0)</f>
        <v>#N/A</v>
      </c>
      <c r="AK249" t="e">
        <f>VLOOKUP(AH249,'Text facts'!$A$1:$C$981,3,0)</f>
        <v>#N/A</v>
      </c>
      <c r="AM249" t="e">
        <f>VLOOKUP(AL249,'Text facts'!$A$1:$H$981,6,0)</f>
        <v>#N/A</v>
      </c>
      <c r="AN249" t="e">
        <f>VLOOKUP(AL249,'Text facts'!$A$1:$B$981,2,0)</f>
        <v>#N/A</v>
      </c>
      <c r="AO249" t="e">
        <f>VLOOKUP(AL249,'Text facts'!$A$1:$C$981,3,0)</f>
        <v>#N/A</v>
      </c>
    </row>
    <row r="250" spans="1:41">
      <c r="A250" s="1" t="s">
        <v>371</v>
      </c>
      <c r="B250" s="1" t="s">
        <v>5220</v>
      </c>
      <c r="C250" s="1" t="str">
        <f>VLOOKUP(B250,'Text facts'!$A$1:$H$981,6,0)</f>
        <v>A301</v>
      </c>
      <c r="D250" t="str">
        <f>VLOOKUP(B250,'Text facts'!$A$1:$B$981,2,0)</f>
        <v>Đavolja zvijezda</v>
      </c>
      <c r="E250" t="str">
        <f>VLOOKUP(B250,'Text facts'!$A$1:$C$981,3,0)</f>
        <v>The Devil's Star</v>
      </c>
      <c r="G250" s="1" t="e">
        <f>VLOOKUP(F250,'Text facts'!$A$1:$H$981,6,0)</f>
        <v>#N/A</v>
      </c>
      <c r="H250" t="e">
        <f>VLOOKUP(F250,'Text facts'!$A$1:$B$981,2,0)</f>
        <v>#N/A</v>
      </c>
      <c r="I250" t="e">
        <f>VLOOKUP(F250,'Text facts'!$A$1:$C$981,3,0)</f>
        <v>#N/A</v>
      </c>
      <c r="K250" s="1" t="e">
        <f>VLOOKUP(J250,'Text facts'!$A$1:$H$981,6,0)</f>
        <v>#N/A</v>
      </c>
      <c r="L250" t="e">
        <f>VLOOKUP(J250,'Text facts'!$A$1:$B$981,2,0)</f>
        <v>#N/A</v>
      </c>
      <c r="M250" t="e">
        <f>VLOOKUP(J250,'Text facts'!$A$1:$C$981,3,0)</f>
        <v>#N/A</v>
      </c>
      <c r="O250" s="1" t="e">
        <f>VLOOKUP(N250,'Text facts'!$A$1:$H$981,6,0)</f>
        <v>#N/A</v>
      </c>
      <c r="P250" t="e">
        <f>VLOOKUP(N250,'Text facts'!$A$1:$B$981,2,0)</f>
        <v>#N/A</v>
      </c>
      <c r="Q250" t="e">
        <f>VLOOKUP(N250,'Text facts'!$A$1:$C$981,3,0)</f>
        <v>#N/A</v>
      </c>
      <c r="S250" s="1" t="e">
        <f>VLOOKUP(R250,'Text facts'!$A$1:$H$981,6,0)</f>
        <v>#N/A</v>
      </c>
      <c r="T250" t="e">
        <f>VLOOKUP(R250,'Text facts'!$A$1:$B$981,2,0)</f>
        <v>#N/A</v>
      </c>
      <c r="U250" t="e">
        <f>VLOOKUP(R250,'Text facts'!$A$1:$C$981,3,0)</f>
        <v>#N/A</v>
      </c>
      <c r="W250" s="1" t="e">
        <f>VLOOKUP(V250,'Text facts'!$A$1:$H$981,6,0)</f>
        <v>#N/A</v>
      </c>
      <c r="X250" t="e">
        <f>VLOOKUP(V250,'Text facts'!$A$1:$B$981,2,0)</f>
        <v>#N/A</v>
      </c>
      <c r="Y250" t="e">
        <f>VLOOKUP(V250,'Text facts'!$A$1:$C$981,3,0)</f>
        <v>#N/A</v>
      </c>
      <c r="AA250" s="1" t="e">
        <f>VLOOKUP(Z250,'Text facts'!$A$1:$H$981,6,0)</f>
        <v>#N/A</v>
      </c>
      <c r="AB250" t="e">
        <f>VLOOKUP(Z250,'Text facts'!$A$1:$B$981,2,0)</f>
        <v>#N/A</v>
      </c>
      <c r="AC250" t="e">
        <f>VLOOKUP(Z250,'Text facts'!$A$1:$C$981,3,0)</f>
        <v>#N/A</v>
      </c>
      <c r="AE250" s="1" t="e">
        <f>VLOOKUP(AD250,'Text facts'!$A$1:$H$981,6,0)</f>
        <v>#N/A</v>
      </c>
      <c r="AF250" t="e">
        <f>VLOOKUP(AD250,'Text facts'!$A$1:$B$981,2,0)</f>
        <v>#N/A</v>
      </c>
      <c r="AG250" t="e">
        <f>VLOOKUP(AD250,'Text facts'!$A$1:$C$981,3,0)</f>
        <v>#N/A</v>
      </c>
      <c r="AI250" t="e">
        <f>VLOOKUP(AH250,'Text facts'!$A$1:$H$981,6,0)</f>
        <v>#N/A</v>
      </c>
      <c r="AJ250" t="e">
        <f>VLOOKUP(AH250,'Text facts'!$A$1:$B$981,2,0)</f>
        <v>#N/A</v>
      </c>
      <c r="AK250" t="e">
        <f>VLOOKUP(AH250,'Text facts'!$A$1:$C$981,3,0)</f>
        <v>#N/A</v>
      </c>
      <c r="AM250" t="e">
        <f>VLOOKUP(AL250,'Text facts'!$A$1:$H$981,6,0)</f>
        <v>#N/A</v>
      </c>
      <c r="AN250" t="e">
        <f>VLOOKUP(AL250,'Text facts'!$A$1:$B$981,2,0)</f>
        <v>#N/A</v>
      </c>
      <c r="AO250" t="e">
        <f>VLOOKUP(AL250,'Text facts'!$A$1:$C$981,3,0)</f>
        <v>#N/A</v>
      </c>
    </row>
    <row r="251" spans="1:41">
      <c r="A251" s="1" t="s">
        <v>372</v>
      </c>
      <c r="B251" s="1" t="s">
        <v>1389</v>
      </c>
      <c r="C251" s="1" t="s">
        <v>3640</v>
      </c>
      <c r="D251" t="s">
        <v>3641</v>
      </c>
      <c r="E251" t="s">
        <v>3642</v>
      </c>
      <c r="F251" s="1" t="s">
        <v>1840</v>
      </c>
      <c r="G251" s="1" t="str">
        <f>VLOOKUP(F251,'Text facts'!$A$1:$H$981,6,0)</f>
        <v>A32</v>
      </c>
      <c r="H251" t="str">
        <f>VLOOKUP(F251,'Text facts'!$A$1:$B$981,2,0)</f>
        <v>Ljubav u doba kolere</v>
      </c>
      <c r="I251" t="str">
        <f>VLOOKUP(F251,'Text facts'!$A$1:$C$981,3,0)</f>
        <v>Love in the Time of Cholera</v>
      </c>
      <c r="J251" s="1" t="s">
        <v>5324</v>
      </c>
      <c r="K251" s="1" t="str">
        <f>VLOOKUP(J251,'Text facts'!$A$1:$H$981,6,0)</f>
        <v>A596</v>
      </c>
      <c r="L251" t="str">
        <f>VLOOKUP(J251,'Text facts'!$A$1:$B$981,2,0)</f>
        <v>Duga latica mora</v>
      </c>
      <c r="M251" t="str">
        <f>VLOOKUP(J251,'Text facts'!$A$1:$C$981,3,0)</f>
        <v>A Long Petal of the Sea</v>
      </c>
      <c r="N251" s="1" t="s">
        <v>5327</v>
      </c>
      <c r="O251" s="1" t="str">
        <f>VLOOKUP(N251,'Text facts'!$A$1:$H$981,6,0)</f>
        <v>A597</v>
      </c>
      <c r="P251" t="str">
        <f>VLOOKUP(N251,'Text facts'!$A$1:$B$981,2,0)</f>
        <v>Pleme spiljskog medvjeda</v>
      </c>
      <c r="Q251" t="str">
        <f>VLOOKUP(N251,'Text facts'!$A$1:$C$981,3,0)</f>
        <v>The Clan of the Cave Bear</v>
      </c>
      <c r="S251" s="1" t="e">
        <f>VLOOKUP(R251,'Text facts'!$A$1:$H$981,6,0)</f>
        <v>#N/A</v>
      </c>
      <c r="T251" t="e">
        <f>VLOOKUP(R251,'Text facts'!$A$1:$B$981,2,0)</f>
        <v>#N/A</v>
      </c>
      <c r="U251" t="e">
        <f>VLOOKUP(R251,'Text facts'!$A$1:$C$981,3,0)</f>
        <v>#N/A</v>
      </c>
      <c r="W251" s="1" t="e">
        <f>VLOOKUP(V251,'Text facts'!$A$1:$H$981,6,0)</f>
        <v>#N/A</v>
      </c>
      <c r="X251" t="e">
        <f>VLOOKUP(V251,'Text facts'!$A$1:$B$981,2,0)</f>
        <v>#N/A</v>
      </c>
      <c r="Y251" t="e">
        <f>VLOOKUP(V251,'Text facts'!$A$1:$C$981,3,0)</f>
        <v>#N/A</v>
      </c>
      <c r="AA251" s="1" t="e">
        <f>VLOOKUP(Z251,'Text facts'!$A$1:$H$981,6,0)</f>
        <v>#N/A</v>
      </c>
      <c r="AB251" t="e">
        <f>VLOOKUP(Z251,'Text facts'!$A$1:$B$981,2,0)</f>
        <v>#N/A</v>
      </c>
      <c r="AC251" t="e">
        <f>VLOOKUP(Z251,'Text facts'!$A$1:$C$981,3,0)</f>
        <v>#N/A</v>
      </c>
      <c r="AE251" s="1" t="e">
        <f>VLOOKUP(AD251,'Text facts'!$A$1:$H$981,6,0)</f>
        <v>#N/A</v>
      </c>
      <c r="AF251" t="e">
        <f>VLOOKUP(AD251,'Text facts'!$A$1:$B$981,2,0)</f>
        <v>#N/A</v>
      </c>
      <c r="AG251" t="e">
        <f>VLOOKUP(AD251,'Text facts'!$A$1:$C$981,3,0)</f>
        <v>#N/A</v>
      </c>
      <c r="AI251" t="e">
        <f>VLOOKUP(AH251,'Text facts'!$A$1:$H$981,6,0)</f>
        <v>#N/A</v>
      </c>
      <c r="AJ251" t="e">
        <f>VLOOKUP(AH251,'Text facts'!$A$1:$B$981,2,0)</f>
        <v>#N/A</v>
      </c>
      <c r="AK251" t="e">
        <f>VLOOKUP(AH251,'Text facts'!$A$1:$C$981,3,0)</f>
        <v>#N/A</v>
      </c>
      <c r="AM251" t="e">
        <f>VLOOKUP(AL251,'Text facts'!$A$1:$H$981,6,0)</f>
        <v>#N/A</v>
      </c>
      <c r="AN251" t="e">
        <f>VLOOKUP(AL251,'Text facts'!$A$1:$B$981,2,0)</f>
        <v>#N/A</v>
      </c>
      <c r="AO251" t="e">
        <f>VLOOKUP(AL251,'Text facts'!$A$1:$C$981,3,0)</f>
        <v>#N/A</v>
      </c>
    </row>
    <row r="252" spans="1:41">
      <c r="A252" s="1" t="s">
        <v>373</v>
      </c>
      <c r="B252" s="1" t="s">
        <v>5335</v>
      </c>
      <c r="C252" s="1" t="str">
        <f>VLOOKUP(B252,'Text facts'!$A$1:$H$981,6,0)</f>
        <v>A611</v>
      </c>
      <c r="D252" t="str">
        <f>VLOOKUP(B252,'Text facts'!$A$1:$B$981,2,0)</f>
        <v>Bratstvo crnog bodeža</v>
      </c>
      <c r="E252" t="str">
        <f>VLOOKUP(B252,'Text facts'!$A$1:$C$981,3,0)</f>
        <v>Black Dagger Brotherhood</v>
      </c>
      <c r="G252" s="1" t="e">
        <f>VLOOKUP(F252,'Text facts'!$A$1:$H$981,6,0)</f>
        <v>#N/A</v>
      </c>
      <c r="H252" t="e">
        <f>VLOOKUP(F252,'Text facts'!$A$1:$B$981,2,0)</f>
        <v>#N/A</v>
      </c>
      <c r="I252" t="e">
        <f>VLOOKUP(F252,'Text facts'!$A$1:$C$981,3,0)</f>
        <v>#N/A</v>
      </c>
      <c r="K252" s="1" t="e">
        <f>VLOOKUP(J252,'Text facts'!$A$1:$H$981,6,0)</f>
        <v>#N/A</v>
      </c>
      <c r="L252" t="e">
        <f>VLOOKUP(J252,'Text facts'!$A$1:$B$981,2,0)</f>
        <v>#N/A</v>
      </c>
      <c r="M252" t="e">
        <f>VLOOKUP(J252,'Text facts'!$A$1:$C$981,3,0)</f>
        <v>#N/A</v>
      </c>
      <c r="O252" s="1" t="e">
        <f>VLOOKUP(N252,'Text facts'!$A$1:$H$981,6,0)</f>
        <v>#N/A</v>
      </c>
      <c r="P252" t="e">
        <f>VLOOKUP(N252,'Text facts'!$A$1:$B$981,2,0)</f>
        <v>#N/A</v>
      </c>
      <c r="Q252" t="e">
        <f>VLOOKUP(N252,'Text facts'!$A$1:$C$981,3,0)</f>
        <v>#N/A</v>
      </c>
      <c r="S252" s="1" t="e">
        <f>VLOOKUP(R252,'Text facts'!$A$1:$H$981,6,0)</f>
        <v>#N/A</v>
      </c>
      <c r="T252" t="e">
        <f>VLOOKUP(R252,'Text facts'!$A$1:$B$981,2,0)</f>
        <v>#N/A</v>
      </c>
      <c r="U252" t="e">
        <f>VLOOKUP(R252,'Text facts'!$A$1:$C$981,3,0)</f>
        <v>#N/A</v>
      </c>
      <c r="W252" s="1" t="e">
        <f>VLOOKUP(V252,'Text facts'!$A$1:$H$981,6,0)</f>
        <v>#N/A</v>
      </c>
      <c r="X252" t="e">
        <f>VLOOKUP(V252,'Text facts'!$A$1:$B$981,2,0)</f>
        <v>#N/A</v>
      </c>
      <c r="Y252" t="e">
        <f>VLOOKUP(V252,'Text facts'!$A$1:$C$981,3,0)</f>
        <v>#N/A</v>
      </c>
      <c r="AA252" s="1" t="e">
        <f>VLOOKUP(Z252,'Text facts'!$A$1:$H$981,6,0)</f>
        <v>#N/A</v>
      </c>
      <c r="AB252" t="e">
        <f>VLOOKUP(Z252,'Text facts'!$A$1:$B$981,2,0)</f>
        <v>#N/A</v>
      </c>
      <c r="AC252" t="e">
        <f>VLOOKUP(Z252,'Text facts'!$A$1:$C$981,3,0)</f>
        <v>#N/A</v>
      </c>
      <c r="AE252" s="1" t="e">
        <f>VLOOKUP(AD252,'Text facts'!$A$1:$H$981,6,0)</f>
        <v>#N/A</v>
      </c>
      <c r="AF252" t="e">
        <f>VLOOKUP(AD252,'Text facts'!$A$1:$B$981,2,0)</f>
        <v>#N/A</v>
      </c>
      <c r="AG252" t="e">
        <f>VLOOKUP(AD252,'Text facts'!$A$1:$C$981,3,0)</f>
        <v>#N/A</v>
      </c>
      <c r="AI252" t="e">
        <f>VLOOKUP(AH252,'Text facts'!$A$1:$H$981,6,0)</f>
        <v>#N/A</v>
      </c>
      <c r="AJ252" t="e">
        <f>VLOOKUP(AH252,'Text facts'!$A$1:$B$981,2,0)</f>
        <v>#N/A</v>
      </c>
      <c r="AK252" t="e">
        <f>VLOOKUP(AH252,'Text facts'!$A$1:$C$981,3,0)</f>
        <v>#N/A</v>
      </c>
      <c r="AM252" t="e">
        <f>VLOOKUP(AL252,'Text facts'!$A$1:$H$981,6,0)</f>
        <v>#N/A</v>
      </c>
      <c r="AN252" t="e">
        <f>VLOOKUP(AL252,'Text facts'!$A$1:$B$981,2,0)</f>
        <v>#N/A</v>
      </c>
      <c r="AO252" t="e">
        <f>VLOOKUP(AL252,'Text facts'!$A$1:$C$981,3,0)</f>
        <v>#N/A</v>
      </c>
    </row>
    <row r="253" spans="1:41">
      <c r="A253" s="1" t="s">
        <v>374</v>
      </c>
      <c r="B253" s="1" t="s">
        <v>2877</v>
      </c>
      <c r="C253" s="1" t="str">
        <f>VLOOKUP(B253,'Text facts'!$A$1:$H$981,6,0)</f>
        <v>A57</v>
      </c>
      <c r="D253" t="str">
        <f>VLOOKUP(B253,'Text facts'!$A$1:$B$981,2,0)</f>
        <v>Istočno od raja</v>
      </c>
      <c r="E253" t="str">
        <f>VLOOKUP(B253,'Text facts'!$A$1:$C$981,3,0)</f>
        <v xml:space="preserve">East of Eden </v>
      </c>
      <c r="F253" s="1" t="s">
        <v>1750</v>
      </c>
      <c r="G253" s="1" t="str">
        <f>VLOOKUP(F253,'Text facts'!$A$1:$H$981,6,0)</f>
        <v>A57</v>
      </c>
      <c r="H253" t="str">
        <f>VLOOKUP(F253,'Text facts'!$A$1:$B$981,2,0)</f>
        <v>Plodovi gnjeva</v>
      </c>
      <c r="I253" t="str">
        <f>VLOOKUP(F253,'Text facts'!$A$1:$C$981,3,0)</f>
        <v>The Grapes of Wrath</v>
      </c>
      <c r="K253" s="1" t="e">
        <f>VLOOKUP(J253,'Text facts'!$A$1:$H$981,6,0)</f>
        <v>#N/A</v>
      </c>
      <c r="L253" t="e">
        <f>VLOOKUP(J253,'Text facts'!$A$1:$B$981,2,0)</f>
        <v>#N/A</v>
      </c>
      <c r="M253" t="e">
        <f>VLOOKUP(J253,'Text facts'!$A$1:$C$981,3,0)</f>
        <v>#N/A</v>
      </c>
      <c r="O253" s="1" t="e">
        <f>VLOOKUP(N253,'Text facts'!$A$1:$H$981,6,0)</f>
        <v>#N/A</v>
      </c>
      <c r="P253" t="e">
        <f>VLOOKUP(N253,'Text facts'!$A$1:$B$981,2,0)</f>
        <v>#N/A</v>
      </c>
      <c r="Q253" t="e">
        <f>VLOOKUP(N253,'Text facts'!$A$1:$C$981,3,0)</f>
        <v>#N/A</v>
      </c>
      <c r="S253" s="1" t="e">
        <f>VLOOKUP(R253,'Text facts'!$A$1:$H$981,6,0)</f>
        <v>#N/A</v>
      </c>
      <c r="T253" t="e">
        <f>VLOOKUP(R253,'Text facts'!$A$1:$B$981,2,0)</f>
        <v>#N/A</v>
      </c>
      <c r="U253" t="e">
        <f>VLOOKUP(R253,'Text facts'!$A$1:$C$981,3,0)</f>
        <v>#N/A</v>
      </c>
      <c r="W253" s="1" t="e">
        <f>VLOOKUP(V253,'Text facts'!$A$1:$H$981,6,0)</f>
        <v>#N/A</v>
      </c>
      <c r="X253" t="e">
        <f>VLOOKUP(V253,'Text facts'!$A$1:$B$981,2,0)</f>
        <v>#N/A</v>
      </c>
      <c r="Y253" t="e">
        <f>VLOOKUP(V253,'Text facts'!$A$1:$C$981,3,0)</f>
        <v>#N/A</v>
      </c>
      <c r="AA253" s="1" t="e">
        <f>VLOOKUP(Z253,'Text facts'!$A$1:$H$981,6,0)</f>
        <v>#N/A</v>
      </c>
      <c r="AB253" t="e">
        <f>VLOOKUP(Z253,'Text facts'!$A$1:$B$981,2,0)</f>
        <v>#N/A</v>
      </c>
      <c r="AC253" t="e">
        <f>VLOOKUP(Z253,'Text facts'!$A$1:$C$981,3,0)</f>
        <v>#N/A</v>
      </c>
      <c r="AE253" s="1" t="e">
        <f>VLOOKUP(AD253,'Text facts'!$A$1:$H$981,6,0)</f>
        <v>#N/A</v>
      </c>
      <c r="AF253" t="e">
        <f>VLOOKUP(AD253,'Text facts'!$A$1:$B$981,2,0)</f>
        <v>#N/A</v>
      </c>
      <c r="AG253" t="e">
        <f>VLOOKUP(AD253,'Text facts'!$A$1:$C$981,3,0)</f>
        <v>#N/A</v>
      </c>
      <c r="AI253" t="e">
        <f>VLOOKUP(AH253,'Text facts'!$A$1:$H$981,6,0)</f>
        <v>#N/A</v>
      </c>
      <c r="AJ253" t="e">
        <f>VLOOKUP(AH253,'Text facts'!$A$1:$B$981,2,0)</f>
        <v>#N/A</v>
      </c>
      <c r="AK253" t="e">
        <f>VLOOKUP(AH253,'Text facts'!$A$1:$C$981,3,0)</f>
        <v>#N/A</v>
      </c>
      <c r="AM253" t="e">
        <f>VLOOKUP(AL253,'Text facts'!$A$1:$H$981,6,0)</f>
        <v>#N/A</v>
      </c>
      <c r="AN253" t="e">
        <f>VLOOKUP(AL253,'Text facts'!$A$1:$B$981,2,0)</f>
        <v>#N/A</v>
      </c>
      <c r="AO253" t="e">
        <f>VLOOKUP(AL253,'Text facts'!$A$1:$C$981,3,0)</f>
        <v>#N/A</v>
      </c>
    </row>
    <row r="254" spans="1:41">
      <c r="A254" s="1" t="s">
        <v>376</v>
      </c>
      <c r="B254" s="1" t="s">
        <v>1389</v>
      </c>
      <c r="C254" s="1" t="s">
        <v>1809</v>
      </c>
      <c r="D254" t="s">
        <v>1810</v>
      </c>
      <c r="E254" t="s">
        <v>1811</v>
      </c>
      <c r="F254" s="1" t="s">
        <v>1933</v>
      </c>
      <c r="G254" s="1" t="str">
        <f>VLOOKUP(F254,'Text facts'!$A$1:$H$981,6,0)</f>
        <v>A85</v>
      </c>
      <c r="H254" t="str">
        <f>VLOOKUP(F254,'Text facts'!$A$1:$B$981,2,0)</f>
        <v>Germinal</v>
      </c>
      <c r="I254" t="str">
        <f>VLOOKUP(F254,'Text facts'!$A$1:$C$981,3,0)</f>
        <v>Germinal</v>
      </c>
      <c r="K254" s="1" t="e">
        <f>VLOOKUP(J254,'Text facts'!$A$1:$H$981,6,0)</f>
        <v>#N/A</v>
      </c>
      <c r="L254" t="e">
        <f>VLOOKUP(J254,'Text facts'!$A$1:$B$981,2,0)</f>
        <v>#N/A</v>
      </c>
      <c r="M254" t="e">
        <f>VLOOKUP(J254,'Text facts'!$A$1:$C$981,3,0)</f>
        <v>#N/A</v>
      </c>
      <c r="O254" s="1" t="e">
        <f>VLOOKUP(N254,'Text facts'!$A$1:$H$981,6,0)</f>
        <v>#N/A</v>
      </c>
      <c r="P254" t="e">
        <f>VLOOKUP(N254,'Text facts'!$A$1:$B$981,2,0)</f>
        <v>#N/A</v>
      </c>
      <c r="Q254" t="e">
        <f>VLOOKUP(N254,'Text facts'!$A$1:$C$981,3,0)</f>
        <v>#N/A</v>
      </c>
      <c r="S254" s="1" t="e">
        <f>VLOOKUP(R254,'Text facts'!$A$1:$H$981,6,0)</f>
        <v>#N/A</v>
      </c>
      <c r="T254" t="e">
        <f>VLOOKUP(R254,'Text facts'!$A$1:$B$981,2,0)</f>
        <v>#N/A</v>
      </c>
      <c r="U254" t="e">
        <f>VLOOKUP(R254,'Text facts'!$A$1:$C$981,3,0)</f>
        <v>#N/A</v>
      </c>
      <c r="W254" s="1" t="e">
        <f>VLOOKUP(V254,'Text facts'!$A$1:$H$981,6,0)</f>
        <v>#N/A</v>
      </c>
      <c r="X254" t="e">
        <f>VLOOKUP(V254,'Text facts'!$A$1:$B$981,2,0)</f>
        <v>#N/A</v>
      </c>
      <c r="Y254" t="e">
        <f>VLOOKUP(V254,'Text facts'!$A$1:$C$981,3,0)</f>
        <v>#N/A</v>
      </c>
      <c r="AA254" s="1" t="e">
        <f>VLOOKUP(Z254,'Text facts'!$A$1:$H$981,6,0)</f>
        <v>#N/A</v>
      </c>
      <c r="AB254" t="e">
        <f>VLOOKUP(Z254,'Text facts'!$A$1:$B$981,2,0)</f>
        <v>#N/A</v>
      </c>
      <c r="AC254" t="e">
        <f>VLOOKUP(Z254,'Text facts'!$A$1:$C$981,3,0)</f>
        <v>#N/A</v>
      </c>
      <c r="AE254" s="1" t="e">
        <f>VLOOKUP(AD254,'Text facts'!$A$1:$H$981,6,0)</f>
        <v>#N/A</v>
      </c>
      <c r="AF254" t="e">
        <f>VLOOKUP(AD254,'Text facts'!$A$1:$B$981,2,0)</f>
        <v>#N/A</v>
      </c>
      <c r="AG254" t="e">
        <f>VLOOKUP(AD254,'Text facts'!$A$1:$C$981,3,0)</f>
        <v>#N/A</v>
      </c>
      <c r="AI254" t="e">
        <f>VLOOKUP(AH254,'Text facts'!$A$1:$H$981,6,0)</f>
        <v>#N/A</v>
      </c>
      <c r="AJ254" t="e">
        <f>VLOOKUP(AH254,'Text facts'!$A$1:$B$981,2,0)</f>
        <v>#N/A</v>
      </c>
      <c r="AK254" t="e">
        <f>VLOOKUP(AH254,'Text facts'!$A$1:$C$981,3,0)</f>
        <v>#N/A</v>
      </c>
      <c r="AM254" t="e">
        <f>VLOOKUP(AL254,'Text facts'!$A$1:$H$981,6,0)</f>
        <v>#N/A</v>
      </c>
      <c r="AN254" t="e">
        <f>VLOOKUP(AL254,'Text facts'!$A$1:$B$981,2,0)</f>
        <v>#N/A</v>
      </c>
      <c r="AO254" t="e">
        <f>VLOOKUP(AL254,'Text facts'!$A$1:$C$981,3,0)</f>
        <v>#N/A</v>
      </c>
    </row>
    <row r="255" spans="1:41">
      <c r="A255" s="1" t="s">
        <v>377</v>
      </c>
      <c r="C255" s="1" t="s">
        <v>4258</v>
      </c>
      <c r="D255" s="1" t="s">
        <v>4259</v>
      </c>
      <c r="E255" t="s">
        <v>4260</v>
      </c>
      <c r="F255" s="1" t="s">
        <v>2797</v>
      </c>
      <c r="G255" s="1" t="str">
        <f>VLOOKUP(F255,'Text facts'!$A$1:$H$981,6,0)</f>
        <v>A218</v>
      </c>
      <c r="H255" t="str">
        <f>VLOOKUP(F255,'Text facts'!$A$1:$B$981,2,0)</f>
        <v>Zovem se Crvena</v>
      </c>
      <c r="I255" t="str">
        <f>VLOOKUP(F255,'Text facts'!$A$1:$C$981,3,0)</f>
        <v>My Name Is Red</v>
      </c>
      <c r="J255" s="1" t="s">
        <v>3146</v>
      </c>
      <c r="K255" s="1" t="str">
        <f>VLOOKUP(J255,'Text facts'!$A$1:$H$981,6,0)</f>
        <v>A32</v>
      </c>
      <c r="L255" t="str">
        <f>VLOOKUP(J255,'Text facts'!$A$1:$B$981,2,0)</f>
        <v>Pukovniku nema tko da piše</v>
      </c>
      <c r="M255" t="str">
        <f>VLOOKUP(J255,'Text facts'!$A$1:$C$981,3,0)</f>
        <v>No One Writes to the Colonel</v>
      </c>
      <c r="N255" s="1" t="s">
        <v>5330</v>
      </c>
      <c r="O255" s="1" t="str">
        <f>VLOOKUP(N255,'Text facts'!$A$1:$H$981,6,0)</f>
        <v>A610</v>
      </c>
      <c r="P255" t="str">
        <f>VLOOKUP(N255,'Text facts'!$A$1:$B$981,2,0)</f>
        <v>Doživljaji lukavog Lisca</v>
      </c>
      <c r="Q255" t="str">
        <f>VLOOKUP(N255,'Text facts'!$A$1:$C$981,3,0)</f>
        <v>--</v>
      </c>
      <c r="S255" s="1" t="e">
        <f>VLOOKUP(R255,'Text facts'!$A$1:$H$981,6,0)</f>
        <v>#N/A</v>
      </c>
      <c r="T255" t="e">
        <f>VLOOKUP(R255,'Text facts'!$A$1:$B$981,2,0)</f>
        <v>#N/A</v>
      </c>
      <c r="U255" t="e">
        <f>VLOOKUP(R255,'Text facts'!$A$1:$C$981,3,0)</f>
        <v>#N/A</v>
      </c>
      <c r="W255" s="1" t="e">
        <f>VLOOKUP(V255,'Text facts'!$A$1:$H$981,6,0)</f>
        <v>#N/A</v>
      </c>
      <c r="X255" t="e">
        <f>VLOOKUP(V255,'Text facts'!$A$1:$B$981,2,0)</f>
        <v>#N/A</v>
      </c>
      <c r="Y255" t="e">
        <f>VLOOKUP(V255,'Text facts'!$A$1:$C$981,3,0)</f>
        <v>#N/A</v>
      </c>
      <c r="AA255" s="1" t="e">
        <f>VLOOKUP(Z255,'Text facts'!$A$1:$H$981,6,0)</f>
        <v>#N/A</v>
      </c>
      <c r="AB255" t="e">
        <f>VLOOKUP(Z255,'Text facts'!$A$1:$B$981,2,0)</f>
        <v>#N/A</v>
      </c>
      <c r="AC255" t="e">
        <f>VLOOKUP(Z255,'Text facts'!$A$1:$C$981,3,0)</f>
        <v>#N/A</v>
      </c>
      <c r="AE255" s="1" t="e">
        <f>VLOOKUP(AD255,'Text facts'!$A$1:$H$981,6,0)</f>
        <v>#N/A</v>
      </c>
      <c r="AF255" t="e">
        <f>VLOOKUP(AD255,'Text facts'!$A$1:$B$981,2,0)</f>
        <v>#N/A</v>
      </c>
      <c r="AG255" t="e">
        <f>VLOOKUP(AD255,'Text facts'!$A$1:$C$981,3,0)</f>
        <v>#N/A</v>
      </c>
      <c r="AI255" t="e">
        <f>VLOOKUP(AH255,'Text facts'!$A$1:$H$981,6,0)</f>
        <v>#N/A</v>
      </c>
      <c r="AJ255" t="e">
        <f>VLOOKUP(AH255,'Text facts'!$A$1:$B$981,2,0)</f>
        <v>#N/A</v>
      </c>
      <c r="AK255" t="e">
        <f>VLOOKUP(AH255,'Text facts'!$A$1:$C$981,3,0)</f>
        <v>#N/A</v>
      </c>
      <c r="AM255" t="e">
        <f>VLOOKUP(AL255,'Text facts'!$A$1:$H$981,6,0)</f>
        <v>#N/A</v>
      </c>
      <c r="AN255" t="e">
        <f>VLOOKUP(AL255,'Text facts'!$A$1:$B$981,2,0)</f>
        <v>#N/A</v>
      </c>
      <c r="AO255" t="e">
        <f>VLOOKUP(AL255,'Text facts'!$A$1:$C$981,3,0)</f>
        <v>#N/A</v>
      </c>
    </row>
    <row r="256" spans="1:41">
      <c r="A256" s="1" t="s">
        <v>378</v>
      </c>
      <c r="C256" s="1" t="e">
        <f>VLOOKUP(B256,'Text facts'!$A$1:$H$981,6,0)</f>
        <v>#N/A</v>
      </c>
      <c r="D256" t="e">
        <f>VLOOKUP(B256,'Text facts'!$A$1:$B$981,2,0)</f>
        <v>#N/A</v>
      </c>
      <c r="E256" t="e">
        <f>VLOOKUP(B256,'Text facts'!$A$1:$C$981,3,0)</f>
        <v>#N/A</v>
      </c>
      <c r="G256" s="1" t="e">
        <f>VLOOKUP(F256,'Text facts'!$A$1:$H$981,6,0)</f>
        <v>#N/A</v>
      </c>
      <c r="H256" t="e">
        <f>VLOOKUP(F256,'Text facts'!$A$1:$B$981,2,0)</f>
        <v>#N/A</v>
      </c>
      <c r="I256" t="e">
        <f>VLOOKUP(F256,'Text facts'!$A$1:$C$981,3,0)</f>
        <v>#N/A</v>
      </c>
      <c r="K256" s="1" t="e">
        <f>VLOOKUP(J256,'Text facts'!$A$1:$H$981,6,0)</f>
        <v>#N/A</v>
      </c>
      <c r="L256" t="e">
        <f>VLOOKUP(J256,'Text facts'!$A$1:$B$981,2,0)</f>
        <v>#N/A</v>
      </c>
      <c r="M256" t="e">
        <f>VLOOKUP(J256,'Text facts'!$A$1:$C$981,3,0)</f>
        <v>#N/A</v>
      </c>
      <c r="O256" s="1" t="e">
        <f>VLOOKUP(N256,'Text facts'!$A$1:$H$981,6,0)</f>
        <v>#N/A</v>
      </c>
      <c r="P256" t="e">
        <f>VLOOKUP(N256,'Text facts'!$A$1:$B$981,2,0)</f>
        <v>#N/A</v>
      </c>
      <c r="Q256" t="e">
        <f>VLOOKUP(N256,'Text facts'!$A$1:$C$981,3,0)</f>
        <v>#N/A</v>
      </c>
      <c r="S256" s="1" t="e">
        <f>VLOOKUP(R256,'Text facts'!$A$1:$H$981,6,0)</f>
        <v>#N/A</v>
      </c>
      <c r="T256" t="e">
        <f>VLOOKUP(R256,'Text facts'!$A$1:$B$981,2,0)</f>
        <v>#N/A</v>
      </c>
      <c r="U256" t="e">
        <f>VLOOKUP(R256,'Text facts'!$A$1:$C$981,3,0)</f>
        <v>#N/A</v>
      </c>
      <c r="W256" s="1" t="e">
        <f>VLOOKUP(V256,'Text facts'!$A$1:$H$981,6,0)</f>
        <v>#N/A</v>
      </c>
      <c r="X256" t="e">
        <f>VLOOKUP(V256,'Text facts'!$A$1:$B$981,2,0)</f>
        <v>#N/A</v>
      </c>
      <c r="Y256" t="e">
        <f>VLOOKUP(V256,'Text facts'!$A$1:$C$981,3,0)</f>
        <v>#N/A</v>
      </c>
      <c r="AA256" s="1" t="e">
        <f>VLOOKUP(Z256,'Text facts'!$A$1:$H$981,6,0)</f>
        <v>#N/A</v>
      </c>
      <c r="AB256" t="e">
        <f>VLOOKUP(Z256,'Text facts'!$A$1:$B$981,2,0)</f>
        <v>#N/A</v>
      </c>
      <c r="AC256" t="e">
        <f>VLOOKUP(Z256,'Text facts'!$A$1:$C$981,3,0)</f>
        <v>#N/A</v>
      </c>
      <c r="AE256" s="1" t="e">
        <f>VLOOKUP(AD256,'Text facts'!$A$1:$H$981,6,0)</f>
        <v>#N/A</v>
      </c>
      <c r="AF256" t="e">
        <f>VLOOKUP(AD256,'Text facts'!$A$1:$B$981,2,0)</f>
        <v>#N/A</v>
      </c>
      <c r="AG256" t="e">
        <f>VLOOKUP(AD256,'Text facts'!$A$1:$C$981,3,0)</f>
        <v>#N/A</v>
      </c>
      <c r="AI256" t="e">
        <f>VLOOKUP(AH256,'Text facts'!$A$1:$H$981,6,0)</f>
        <v>#N/A</v>
      </c>
      <c r="AJ256" t="e">
        <f>VLOOKUP(AH256,'Text facts'!$A$1:$B$981,2,0)</f>
        <v>#N/A</v>
      </c>
      <c r="AK256" t="e">
        <f>VLOOKUP(AH256,'Text facts'!$A$1:$C$981,3,0)</f>
        <v>#N/A</v>
      </c>
      <c r="AM256" t="e">
        <f>VLOOKUP(AL256,'Text facts'!$A$1:$H$981,6,0)</f>
        <v>#N/A</v>
      </c>
      <c r="AN256" t="e">
        <f>VLOOKUP(AL256,'Text facts'!$A$1:$B$981,2,0)</f>
        <v>#N/A</v>
      </c>
      <c r="AO256" t="e">
        <f>VLOOKUP(AL256,'Text facts'!$A$1:$C$981,3,0)</f>
        <v>#N/A</v>
      </c>
    </row>
    <row r="257" spans="1:41">
      <c r="A257" s="1" t="s">
        <v>380</v>
      </c>
      <c r="B257" s="1" t="s">
        <v>4064</v>
      </c>
      <c r="C257" s="1" t="str">
        <f>VLOOKUP(B257,'Text facts'!$A$1:$H$981,6,0)</f>
        <v>A263</v>
      </c>
      <c r="D257" t="str">
        <f>VLOOKUP(B257,'Text facts'!$A$1:$B$981,2,0)</f>
        <v>Nigdje, niotkuda</v>
      </c>
      <c r="E257" t="str">
        <f>VLOOKUP(B257,'Text facts'!$A$1:$C$981,3,0)</f>
        <v xml:space="preserve">From Nowhere to Nowhere </v>
      </c>
      <c r="F257" s="1" t="s">
        <v>2205</v>
      </c>
      <c r="G257" s="1" t="str">
        <f>VLOOKUP(F257,'Text facts'!$A$1:$H$981,6,0)</f>
        <v>A125</v>
      </c>
      <c r="H257" t="str">
        <f>VLOOKUP(F257,'Text facts'!$A$1:$B$981,2,0)</f>
        <v>Vlak u snijegu</v>
      </c>
      <c r="I257" t="str">
        <f>VLOOKUP(F257,'Text facts'!$A$1:$C$981,3,0)</f>
        <v>Train in the Snow</v>
      </c>
      <c r="J257" s="1" t="s">
        <v>4757</v>
      </c>
      <c r="K257" s="1" t="str">
        <f>VLOOKUP(J257,'Text facts'!$A$1:$H$981,6,0)</f>
        <v>A526</v>
      </c>
      <c r="L257" t="str">
        <f>VLOOKUP(J257,'Text facts'!$A$1:$B$981,2,0)</f>
        <v>Čefuri raus!</v>
      </c>
      <c r="M257" t="str">
        <f>VLOOKUP(J257,'Text facts'!$A$1:$C$981,3,0)</f>
        <v>Southern scum go home!</v>
      </c>
      <c r="O257" s="1" t="e">
        <f>VLOOKUP(N257,'Text facts'!$A$1:$H$981,6,0)</f>
        <v>#N/A</v>
      </c>
      <c r="P257" t="e">
        <f>VLOOKUP(N257,'Text facts'!$A$1:$B$981,2,0)</f>
        <v>#N/A</v>
      </c>
      <c r="Q257" t="e">
        <f>VLOOKUP(N257,'Text facts'!$A$1:$C$981,3,0)</f>
        <v>#N/A</v>
      </c>
      <c r="S257" s="1" t="e">
        <f>VLOOKUP(R257,'Text facts'!$A$1:$H$981,6,0)</f>
        <v>#N/A</v>
      </c>
      <c r="T257" t="e">
        <f>VLOOKUP(R257,'Text facts'!$A$1:$B$981,2,0)</f>
        <v>#N/A</v>
      </c>
      <c r="U257" t="e">
        <f>VLOOKUP(R257,'Text facts'!$A$1:$C$981,3,0)</f>
        <v>#N/A</v>
      </c>
      <c r="W257" s="1" t="e">
        <f>VLOOKUP(V257,'Text facts'!$A$1:$H$981,6,0)</f>
        <v>#N/A</v>
      </c>
      <c r="X257" t="e">
        <f>VLOOKUP(V257,'Text facts'!$A$1:$B$981,2,0)</f>
        <v>#N/A</v>
      </c>
      <c r="Y257" t="e">
        <f>VLOOKUP(V257,'Text facts'!$A$1:$C$981,3,0)</f>
        <v>#N/A</v>
      </c>
      <c r="AA257" s="1" t="e">
        <f>VLOOKUP(Z257,'Text facts'!$A$1:$H$981,6,0)</f>
        <v>#N/A</v>
      </c>
      <c r="AB257" t="e">
        <f>VLOOKUP(Z257,'Text facts'!$A$1:$B$981,2,0)</f>
        <v>#N/A</v>
      </c>
      <c r="AC257" t="e">
        <f>VLOOKUP(Z257,'Text facts'!$A$1:$C$981,3,0)</f>
        <v>#N/A</v>
      </c>
      <c r="AE257" s="1" t="e">
        <f>VLOOKUP(AD257,'Text facts'!$A$1:$H$981,6,0)</f>
        <v>#N/A</v>
      </c>
      <c r="AF257" t="e">
        <f>VLOOKUP(AD257,'Text facts'!$A$1:$B$981,2,0)</f>
        <v>#N/A</v>
      </c>
      <c r="AG257" t="e">
        <f>VLOOKUP(AD257,'Text facts'!$A$1:$C$981,3,0)</f>
        <v>#N/A</v>
      </c>
      <c r="AI257" t="e">
        <f>VLOOKUP(AH257,'Text facts'!$A$1:$H$981,6,0)</f>
        <v>#N/A</v>
      </c>
      <c r="AJ257" t="e">
        <f>VLOOKUP(AH257,'Text facts'!$A$1:$B$981,2,0)</f>
        <v>#N/A</v>
      </c>
      <c r="AK257" t="e">
        <f>VLOOKUP(AH257,'Text facts'!$A$1:$C$981,3,0)</f>
        <v>#N/A</v>
      </c>
      <c r="AM257" t="e">
        <f>VLOOKUP(AL257,'Text facts'!$A$1:$H$981,6,0)</f>
        <v>#N/A</v>
      </c>
      <c r="AN257" t="e">
        <f>VLOOKUP(AL257,'Text facts'!$A$1:$B$981,2,0)</f>
        <v>#N/A</v>
      </c>
      <c r="AO257" t="e">
        <f>VLOOKUP(AL257,'Text facts'!$A$1:$C$981,3,0)</f>
        <v>#N/A</v>
      </c>
    </row>
    <row r="258" spans="1:41">
      <c r="A258" s="1" t="s">
        <v>381</v>
      </c>
      <c r="B258" s="1" t="s">
        <v>5298</v>
      </c>
      <c r="C258" s="1" t="str">
        <f>VLOOKUP(B258,'Text facts'!$A$1:$H$981,6,0)</f>
        <v>A162</v>
      </c>
      <c r="D258" t="str">
        <f>VLOOKUP(B258,'Text facts'!$A$1:$B$981,2,0)</f>
        <v>Ništa se ne opire noći</v>
      </c>
      <c r="E258" t="str">
        <f>VLOOKUP(B258,'Text facts'!$A$1:$C$981,3,0)</f>
        <v>Nothing Holds Back the Night</v>
      </c>
      <c r="F258" s="1" t="s">
        <v>1626</v>
      </c>
      <c r="G258" s="1" t="str">
        <f>VLOOKUP(F258,'Text facts'!$A$1:$H$981,6,0)</f>
        <v>A38</v>
      </c>
      <c r="H258" t="str">
        <f>VLOOKUP(F258,'Text facts'!$A$1:$B$981,2,0)</f>
        <v>Genijalna prijateljica</v>
      </c>
      <c r="I258" t="str">
        <f>VLOOKUP(F258,'Text facts'!$A$1:$C$981,3,0)</f>
        <v>My Brilliant Friend</v>
      </c>
      <c r="J258" s="1" t="s">
        <v>2234</v>
      </c>
      <c r="K258" s="1" t="str">
        <f>VLOOKUP(J258,'Text facts'!$A$1:$H$981,6,0)</f>
        <v>A129</v>
      </c>
      <c r="L258" t="str">
        <f>VLOOKUP(J258,'Text facts'!$A$1:$B$981,2,0)</f>
        <v>Ana Karenjina</v>
      </c>
      <c r="M258" t="str">
        <f>VLOOKUP(J258,'Text facts'!$A$1:$C$981,3,0)</f>
        <v>Anna Karenina</v>
      </c>
      <c r="N258" s="1" t="s">
        <v>2573</v>
      </c>
      <c r="O258" s="1" t="str">
        <f>VLOOKUP(N258,'Text facts'!$A$1:$H$981,6,0)</f>
        <v>A184</v>
      </c>
      <c r="P258" t="str">
        <f>VLOOKUP(N258,'Text facts'!$A$1:$B$981,2,0)</f>
        <v>Gospođa Bovary</v>
      </c>
      <c r="Q258" t="str">
        <f>VLOOKUP(N258,'Text facts'!$A$1:$C$981,3,0)</f>
        <v>Madame Bovary</v>
      </c>
      <c r="S258" s="1" t="e">
        <f>VLOOKUP(R258,'Text facts'!$A$1:$H$981,6,0)</f>
        <v>#N/A</v>
      </c>
      <c r="T258" t="e">
        <f>VLOOKUP(R258,'Text facts'!$A$1:$B$981,2,0)</f>
        <v>#N/A</v>
      </c>
      <c r="U258" t="e">
        <f>VLOOKUP(R258,'Text facts'!$A$1:$C$981,3,0)</f>
        <v>#N/A</v>
      </c>
      <c r="W258" s="1" t="e">
        <f>VLOOKUP(V258,'Text facts'!$A$1:$H$981,6,0)</f>
        <v>#N/A</v>
      </c>
      <c r="X258" t="e">
        <f>VLOOKUP(V258,'Text facts'!$A$1:$B$981,2,0)</f>
        <v>#N/A</v>
      </c>
      <c r="Y258" t="e">
        <f>VLOOKUP(V258,'Text facts'!$A$1:$C$981,3,0)</f>
        <v>#N/A</v>
      </c>
      <c r="AA258" s="1" t="e">
        <f>VLOOKUP(Z258,'Text facts'!$A$1:$H$981,6,0)</f>
        <v>#N/A</v>
      </c>
      <c r="AB258" t="e">
        <f>VLOOKUP(Z258,'Text facts'!$A$1:$B$981,2,0)</f>
        <v>#N/A</v>
      </c>
      <c r="AC258" t="e">
        <f>VLOOKUP(Z258,'Text facts'!$A$1:$C$981,3,0)</f>
        <v>#N/A</v>
      </c>
      <c r="AE258" s="1" t="e">
        <f>VLOOKUP(AD258,'Text facts'!$A$1:$H$981,6,0)</f>
        <v>#N/A</v>
      </c>
      <c r="AF258" t="e">
        <f>VLOOKUP(AD258,'Text facts'!$A$1:$B$981,2,0)</f>
        <v>#N/A</v>
      </c>
      <c r="AG258" t="e">
        <f>VLOOKUP(AD258,'Text facts'!$A$1:$C$981,3,0)</f>
        <v>#N/A</v>
      </c>
      <c r="AI258" t="e">
        <f>VLOOKUP(AH258,'Text facts'!$A$1:$H$981,6,0)</f>
        <v>#N/A</v>
      </c>
      <c r="AJ258" t="e">
        <f>VLOOKUP(AH258,'Text facts'!$A$1:$B$981,2,0)</f>
        <v>#N/A</v>
      </c>
      <c r="AK258" t="e">
        <f>VLOOKUP(AH258,'Text facts'!$A$1:$C$981,3,0)</f>
        <v>#N/A</v>
      </c>
      <c r="AM258" t="e">
        <f>VLOOKUP(AL258,'Text facts'!$A$1:$H$981,6,0)</f>
        <v>#N/A</v>
      </c>
      <c r="AN258" t="e">
        <f>VLOOKUP(AL258,'Text facts'!$A$1:$B$981,2,0)</f>
        <v>#N/A</v>
      </c>
      <c r="AO258" t="e">
        <f>VLOOKUP(AL258,'Text facts'!$A$1:$C$981,3,0)</f>
        <v>#N/A</v>
      </c>
    </row>
    <row r="259" spans="1:41">
      <c r="A259" s="1" t="s">
        <v>384</v>
      </c>
      <c r="C259" s="1" t="e">
        <f>VLOOKUP(B259,'Text facts'!$A$1:$H$981,6,0)</f>
        <v>#N/A</v>
      </c>
      <c r="D259" t="e">
        <f>VLOOKUP(B259,'Text facts'!$A$1:$B$981,2,0)</f>
        <v>#N/A</v>
      </c>
      <c r="E259" t="e">
        <f>VLOOKUP(B259,'Text facts'!$A$1:$C$981,3,0)</f>
        <v>#N/A</v>
      </c>
      <c r="G259" s="1" t="e">
        <f>VLOOKUP(F259,'Text facts'!$A$1:$H$981,6,0)</f>
        <v>#N/A</v>
      </c>
      <c r="H259" t="e">
        <f>VLOOKUP(F259,'Text facts'!$A$1:$B$981,2,0)</f>
        <v>#N/A</v>
      </c>
      <c r="I259" t="e">
        <f>VLOOKUP(F259,'Text facts'!$A$1:$C$981,3,0)</f>
        <v>#N/A</v>
      </c>
      <c r="K259" s="1" t="e">
        <f>VLOOKUP(J259,'Text facts'!$A$1:$H$981,6,0)</f>
        <v>#N/A</v>
      </c>
      <c r="L259" t="e">
        <f>VLOOKUP(J259,'Text facts'!$A$1:$B$981,2,0)</f>
        <v>#N/A</v>
      </c>
      <c r="M259" t="e">
        <f>VLOOKUP(J259,'Text facts'!$A$1:$C$981,3,0)</f>
        <v>#N/A</v>
      </c>
      <c r="O259" s="1" t="e">
        <f>VLOOKUP(N259,'Text facts'!$A$1:$H$981,6,0)</f>
        <v>#N/A</v>
      </c>
      <c r="P259" t="e">
        <f>VLOOKUP(N259,'Text facts'!$A$1:$B$981,2,0)</f>
        <v>#N/A</v>
      </c>
      <c r="Q259" t="e">
        <f>VLOOKUP(N259,'Text facts'!$A$1:$C$981,3,0)</f>
        <v>#N/A</v>
      </c>
      <c r="S259" s="1" t="e">
        <f>VLOOKUP(R259,'Text facts'!$A$1:$H$981,6,0)</f>
        <v>#N/A</v>
      </c>
      <c r="T259" t="e">
        <f>VLOOKUP(R259,'Text facts'!$A$1:$B$981,2,0)</f>
        <v>#N/A</v>
      </c>
      <c r="U259" t="e">
        <f>VLOOKUP(R259,'Text facts'!$A$1:$C$981,3,0)</f>
        <v>#N/A</v>
      </c>
      <c r="W259" s="1" t="e">
        <f>VLOOKUP(V259,'Text facts'!$A$1:$H$981,6,0)</f>
        <v>#N/A</v>
      </c>
      <c r="X259" t="e">
        <f>VLOOKUP(V259,'Text facts'!$A$1:$B$981,2,0)</f>
        <v>#N/A</v>
      </c>
      <c r="Y259" t="e">
        <f>VLOOKUP(V259,'Text facts'!$A$1:$C$981,3,0)</f>
        <v>#N/A</v>
      </c>
      <c r="AA259" s="1" t="e">
        <f>VLOOKUP(Z259,'Text facts'!$A$1:$H$981,6,0)</f>
        <v>#N/A</v>
      </c>
      <c r="AB259" t="e">
        <f>VLOOKUP(Z259,'Text facts'!$A$1:$B$981,2,0)</f>
        <v>#N/A</v>
      </c>
      <c r="AC259" t="e">
        <f>VLOOKUP(Z259,'Text facts'!$A$1:$C$981,3,0)</f>
        <v>#N/A</v>
      </c>
      <c r="AE259" s="1" t="e">
        <f>VLOOKUP(AD259,'Text facts'!$A$1:$H$981,6,0)</f>
        <v>#N/A</v>
      </c>
      <c r="AF259" t="e">
        <f>VLOOKUP(AD259,'Text facts'!$A$1:$B$981,2,0)</f>
        <v>#N/A</v>
      </c>
      <c r="AG259" t="e">
        <f>VLOOKUP(AD259,'Text facts'!$A$1:$C$981,3,0)</f>
        <v>#N/A</v>
      </c>
      <c r="AI259" t="e">
        <f>VLOOKUP(AH259,'Text facts'!$A$1:$H$981,6,0)</f>
        <v>#N/A</v>
      </c>
      <c r="AJ259" t="e">
        <f>VLOOKUP(AH259,'Text facts'!$A$1:$B$981,2,0)</f>
        <v>#N/A</v>
      </c>
      <c r="AK259" t="e">
        <f>VLOOKUP(AH259,'Text facts'!$A$1:$C$981,3,0)</f>
        <v>#N/A</v>
      </c>
      <c r="AM259" t="e">
        <f>VLOOKUP(AL259,'Text facts'!$A$1:$H$981,6,0)</f>
        <v>#N/A</v>
      </c>
      <c r="AN259" t="e">
        <f>VLOOKUP(AL259,'Text facts'!$A$1:$B$981,2,0)</f>
        <v>#N/A</v>
      </c>
      <c r="AO259" t="e">
        <f>VLOOKUP(AL259,'Text facts'!$A$1:$C$981,3,0)</f>
        <v>#N/A</v>
      </c>
    </row>
    <row r="260" spans="1:41">
      <c r="A260" s="1" t="s">
        <v>385</v>
      </c>
      <c r="B260" s="1" t="s">
        <v>1389</v>
      </c>
      <c r="C260" s="1" t="s">
        <v>1918</v>
      </c>
      <c r="D260" t="s">
        <v>1919</v>
      </c>
      <c r="E260" t="s">
        <v>1920</v>
      </c>
      <c r="G260" s="1" t="e">
        <f>VLOOKUP(F260,'Text facts'!$A$1:$H$981,6,0)</f>
        <v>#N/A</v>
      </c>
      <c r="H260" t="e">
        <f>VLOOKUP(F260,'Text facts'!$A$1:$B$981,2,0)</f>
        <v>#N/A</v>
      </c>
      <c r="I260" t="e">
        <f>VLOOKUP(F260,'Text facts'!$A$1:$C$981,3,0)</f>
        <v>#N/A</v>
      </c>
      <c r="K260" s="1" t="e">
        <f>VLOOKUP(J260,'Text facts'!$A$1:$H$981,6,0)</f>
        <v>#N/A</v>
      </c>
      <c r="L260" t="e">
        <f>VLOOKUP(J260,'Text facts'!$A$1:$B$981,2,0)</f>
        <v>#N/A</v>
      </c>
      <c r="M260" t="e">
        <f>VLOOKUP(J260,'Text facts'!$A$1:$C$981,3,0)</f>
        <v>#N/A</v>
      </c>
      <c r="O260" s="1" t="e">
        <f>VLOOKUP(N260,'Text facts'!$A$1:$H$981,6,0)</f>
        <v>#N/A</v>
      </c>
      <c r="P260" t="e">
        <f>VLOOKUP(N260,'Text facts'!$A$1:$B$981,2,0)</f>
        <v>#N/A</v>
      </c>
      <c r="Q260" t="e">
        <f>VLOOKUP(N260,'Text facts'!$A$1:$C$981,3,0)</f>
        <v>#N/A</v>
      </c>
      <c r="S260" s="1" t="e">
        <f>VLOOKUP(R260,'Text facts'!$A$1:$H$981,6,0)</f>
        <v>#N/A</v>
      </c>
      <c r="T260" t="e">
        <f>VLOOKUP(R260,'Text facts'!$A$1:$B$981,2,0)</f>
        <v>#N/A</v>
      </c>
      <c r="U260" t="e">
        <f>VLOOKUP(R260,'Text facts'!$A$1:$C$981,3,0)</f>
        <v>#N/A</v>
      </c>
      <c r="W260" s="1" t="e">
        <f>VLOOKUP(V260,'Text facts'!$A$1:$H$981,6,0)</f>
        <v>#N/A</v>
      </c>
      <c r="X260" t="e">
        <f>VLOOKUP(V260,'Text facts'!$A$1:$B$981,2,0)</f>
        <v>#N/A</v>
      </c>
      <c r="Y260" t="e">
        <f>VLOOKUP(V260,'Text facts'!$A$1:$C$981,3,0)</f>
        <v>#N/A</v>
      </c>
      <c r="AA260" s="1" t="e">
        <f>VLOOKUP(Z260,'Text facts'!$A$1:$H$981,6,0)</f>
        <v>#N/A</v>
      </c>
      <c r="AB260" t="e">
        <f>VLOOKUP(Z260,'Text facts'!$A$1:$B$981,2,0)</f>
        <v>#N/A</v>
      </c>
      <c r="AC260" t="e">
        <f>VLOOKUP(Z260,'Text facts'!$A$1:$C$981,3,0)</f>
        <v>#N/A</v>
      </c>
      <c r="AE260" s="1" t="e">
        <f>VLOOKUP(AD260,'Text facts'!$A$1:$H$981,6,0)</f>
        <v>#N/A</v>
      </c>
      <c r="AF260" t="e">
        <f>VLOOKUP(AD260,'Text facts'!$A$1:$B$981,2,0)</f>
        <v>#N/A</v>
      </c>
      <c r="AG260" t="e">
        <f>VLOOKUP(AD260,'Text facts'!$A$1:$C$981,3,0)</f>
        <v>#N/A</v>
      </c>
      <c r="AI260" t="e">
        <f>VLOOKUP(AH260,'Text facts'!$A$1:$H$981,6,0)</f>
        <v>#N/A</v>
      </c>
      <c r="AJ260" t="e">
        <f>VLOOKUP(AH260,'Text facts'!$A$1:$B$981,2,0)</f>
        <v>#N/A</v>
      </c>
      <c r="AK260" t="e">
        <f>VLOOKUP(AH260,'Text facts'!$A$1:$C$981,3,0)</f>
        <v>#N/A</v>
      </c>
      <c r="AM260" t="e">
        <f>VLOOKUP(AL260,'Text facts'!$A$1:$H$981,6,0)</f>
        <v>#N/A</v>
      </c>
      <c r="AN260" t="e">
        <f>VLOOKUP(AL260,'Text facts'!$A$1:$B$981,2,0)</f>
        <v>#N/A</v>
      </c>
      <c r="AO260" t="e">
        <f>VLOOKUP(AL260,'Text facts'!$A$1:$C$981,3,0)</f>
        <v>#N/A</v>
      </c>
    </row>
    <row r="261" spans="1:41">
      <c r="A261" s="1" t="s">
        <v>386</v>
      </c>
      <c r="B261" s="1" t="s">
        <v>2559</v>
      </c>
      <c r="C261" s="1" t="str">
        <f>VLOOKUP(B261,'Text facts'!$A$1:$H$981,6,0)</f>
        <v>A129</v>
      </c>
      <c r="D261" t="str">
        <f>VLOOKUP(B261,'Text facts'!$A$1:$B$981,2,0)</f>
        <v>Rat i mir</v>
      </c>
      <c r="E261" t="str">
        <f>VLOOKUP(B261,'Text facts'!$A$1:$C$981,3,0)</f>
        <v>War and Peace</v>
      </c>
      <c r="F261" s="1" t="s">
        <v>3494</v>
      </c>
      <c r="G261" s="1" t="str">
        <f>VLOOKUP(F261,'Text facts'!$A$1:$H$981,6,0)</f>
        <v>A334</v>
      </c>
      <c r="H261" t="str">
        <f>VLOOKUP(F261,'Text facts'!$A$1:$B$981,2,0)</f>
        <v>Alisa u zemlji čudesa</v>
      </c>
      <c r="I261" t="str">
        <f>VLOOKUP(F261,'Text facts'!$A$1:$C$981,3,0)</f>
        <v>Alice in Wonderland</v>
      </c>
      <c r="J261" s="1" t="s">
        <v>1998</v>
      </c>
      <c r="K261" s="1" t="str">
        <f>VLOOKUP(J261,'Text facts'!$A$1:$H$981,6,0)</f>
        <v>A0</v>
      </c>
      <c r="L261" t="str">
        <f>VLOOKUP(J261,'Text facts'!$A$1:$B$981,2,0)</f>
        <v>Biblija</v>
      </c>
      <c r="M261" t="str">
        <f>VLOOKUP(J261,'Text facts'!$A$1:$C$981,3,0)</f>
        <v>The Bible</v>
      </c>
      <c r="N261" s="1" t="s">
        <v>5346</v>
      </c>
      <c r="O261" s="1" t="str">
        <f>VLOOKUP(N261,'Text facts'!$A$1:$H$981,6,0)</f>
        <v>A0</v>
      </c>
      <c r="P261" t="str">
        <f>VLOOKUP(N261,'Text facts'!$A$1:$B$981,2,0)</f>
        <v>Kuran</v>
      </c>
      <c r="Q261" t="str">
        <f>VLOOKUP(N261,'Text facts'!$A$1:$C$981,3,0)</f>
        <v>Quran</v>
      </c>
      <c r="R261" s="1" t="s">
        <v>5349</v>
      </c>
      <c r="S261" s="1" t="str">
        <f>VLOOKUP(R261,'Text facts'!$A$1:$H$981,6,0)</f>
        <v>A0</v>
      </c>
      <c r="T261" t="str">
        <f>VLOOKUP(R261,'Text facts'!$A$1:$B$981,2,0)</f>
        <v>Bhagavad Gita</v>
      </c>
      <c r="U261" t="str">
        <f>VLOOKUP(R261,'Text facts'!$A$1:$C$981,3,0)</f>
        <v>Bhagavad Gita</v>
      </c>
      <c r="W261" s="1" t="e">
        <f>VLOOKUP(V261,'Text facts'!$A$1:$H$981,6,0)</f>
        <v>#N/A</v>
      </c>
      <c r="X261" t="e">
        <f>VLOOKUP(V261,'Text facts'!$A$1:$B$981,2,0)</f>
        <v>#N/A</v>
      </c>
      <c r="Y261" t="e">
        <f>VLOOKUP(V261,'Text facts'!$A$1:$C$981,3,0)</f>
        <v>#N/A</v>
      </c>
      <c r="AA261" s="1" t="e">
        <f>VLOOKUP(Z261,'Text facts'!$A$1:$H$981,6,0)</f>
        <v>#N/A</v>
      </c>
      <c r="AB261" t="e">
        <f>VLOOKUP(Z261,'Text facts'!$A$1:$B$981,2,0)</f>
        <v>#N/A</v>
      </c>
      <c r="AC261" t="e">
        <f>VLOOKUP(Z261,'Text facts'!$A$1:$C$981,3,0)</f>
        <v>#N/A</v>
      </c>
      <c r="AE261" s="1" t="e">
        <f>VLOOKUP(AD261,'Text facts'!$A$1:$H$981,6,0)</f>
        <v>#N/A</v>
      </c>
      <c r="AF261" t="e">
        <f>VLOOKUP(AD261,'Text facts'!$A$1:$B$981,2,0)</f>
        <v>#N/A</v>
      </c>
      <c r="AG261" t="e">
        <f>VLOOKUP(AD261,'Text facts'!$A$1:$C$981,3,0)</f>
        <v>#N/A</v>
      </c>
      <c r="AI261" t="e">
        <f>VLOOKUP(AH261,'Text facts'!$A$1:$H$981,6,0)</f>
        <v>#N/A</v>
      </c>
      <c r="AJ261" t="e">
        <f>VLOOKUP(AH261,'Text facts'!$A$1:$B$981,2,0)</f>
        <v>#N/A</v>
      </c>
      <c r="AK261" t="e">
        <f>VLOOKUP(AH261,'Text facts'!$A$1:$C$981,3,0)</f>
        <v>#N/A</v>
      </c>
      <c r="AM261" t="e">
        <f>VLOOKUP(AL261,'Text facts'!$A$1:$H$981,6,0)</f>
        <v>#N/A</v>
      </c>
      <c r="AN261" t="e">
        <f>VLOOKUP(AL261,'Text facts'!$A$1:$B$981,2,0)</f>
        <v>#N/A</v>
      </c>
      <c r="AO261" t="e">
        <f>VLOOKUP(AL261,'Text facts'!$A$1:$C$981,3,0)</f>
        <v>#N/A</v>
      </c>
    </row>
    <row r="262" spans="1:41">
      <c r="A262" s="1" t="s">
        <v>387</v>
      </c>
      <c r="B262" s="1" t="s">
        <v>3895</v>
      </c>
      <c r="C262" s="1" t="str">
        <f>VLOOKUP(B262,'Text facts'!$A$1:$H$981,6,0)</f>
        <v>A397</v>
      </c>
      <c r="D262" t="str">
        <f>VLOOKUP(B262,'Text facts'!$A$1:$B$981,2,0)</f>
        <v>Američki bogovi</v>
      </c>
      <c r="E262" t="str">
        <f>VLOOKUP(B262,'Text facts'!$A$1:$C$981,3,0)</f>
        <v>American Gods</v>
      </c>
      <c r="G262" s="1" t="e">
        <f>VLOOKUP(F262,'Text facts'!$A$1:$H$981,6,0)</f>
        <v>#N/A</v>
      </c>
      <c r="H262" t="e">
        <f>VLOOKUP(F262,'Text facts'!$A$1:$B$981,2,0)</f>
        <v>#N/A</v>
      </c>
      <c r="I262" t="e">
        <f>VLOOKUP(F262,'Text facts'!$A$1:$C$981,3,0)</f>
        <v>#N/A</v>
      </c>
      <c r="K262" s="1" t="e">
        <f>VLOOKUP(J262,'Text facts'!$A$1:$H$981,6,0)</f>
        <v>#N/A</v>
      </c>
      <c r="L262" t="e">
        <f>VLOOKUP(J262,'Text facts'!$A$1:$B$981,2,0)</f>
        <v>#N/A</v>
      </c>
      <c r="M262" t="e">
        <f>VLOOKUP(J262,'Text facts'!$A$1:$C$981,3,0)</f>
        <v>#N/A</v>
      </c>
      <c r="O262" s="1" t="e">
        <f>VLOOKUP(N262,'Text facts'!$A$1:$H$981,6,0)</f>
        <v>#N/A</v>
      </c>
      <c r="P262" t="e">
        <f>VLOOKUP(N262,'Text facts'!$A$1:$B$981,2,0)</f>
        <v>#N/A</v>
      </c>
      <c r="Q262" t="e">
        <f>VLOOKUP(N262,'Text facts'!$A$1:$C$981,3,0)</f>
        <v>#N/A</v>
      </c>
      <c r="S262" s="1" t="e">
        <f>VLOOKUP(R262,'Text facts'!$A$1:$H$981,6,0)</f>
        <v>#N/A</v>
      </c>
      <c r="T262" t="e">
        <f>VLOOKUP(R262,'Text facts'!$A$1:$B$981,2,0)</f>
        <v>#N/A</v>
      </c>
      <c r="U262" t="e">
        <f>VLOOKUP(R262,'Text facts'!$A$1:$C$981,3,0)</f>
        <v>#N/A</v>
      </c>
      <c r="W262" s="1" t="e">
        <f>VLOOKUP(V262,'Text facts'!$A$1:$H$981,6,0)</f>
        <v>#N/A</v>
      </c>
      <c r="X262" t="e">
        <f>VLOOKUP(V262,'Text facts'!$A$1:$B$981,2,0)</f>
        <v>#N/A</v>
      </c>
      <c r="Y262" t="e">
        <f>VLOOKUP(V262,'Text facts'!$A$1:$C$981,3,0)</f>
        <v>#N/A</v>
      </c>
      <c r="AA262" s="1" t="e">
        <f>VLOOKUP(Z262,'Text facts'!$A$1:$H$981,6,0)</f>
        <v>#N/A</v>
      </c>
      <c r="AB262" t="e">
        <f>VLOOKUP(Z262,'Text facts'!$A$1:$B$981,2,0)</f>
        <v>#N/A</v>
      </c>
      <c r="AC262" t="e">
        <f>VLOOKUP(Z262,'Text facts'!$A$1:$C$981,3,0)</f>
        <v>#N/A</v>
      </c>
      <c r="AE262" s="1" t="e">
        <f>VLOOKUP(AD262,'Text facts'!$A$1:$H$981,6,0)</f>
        <v>#N/A</v>
      </c>
      <c r="AF262" t="e">
        <f>VLOOKUP(AD262,'Text facts'!$A$1:$B$981,2,0)</f>
        <v>#N/A</v>
      </c>
      <c r="AG262" t="e">
        <f>VLOOKUP(AD262,'Text facts'!$A$1:$C$981,3,0)</f>
        <v>#N/A</v>
      </c>
      <c r="AI262" t="e">
        <f>VLOOKUP(AH262,'Text facts'!$A$1:$H$981,6,0)</f>
        <v>#N/A</v>
      </c>
      <c r="AJ262" t="e">
        <f>VLOOKUP(AH262,'Text facts'!$A$1:$B$981,2,0)</f>
        <v>#N/A</v>
      </c>
      <c r="AK262" t="e">
        <f>VLOOKUP(AH262,'Text facts'!$A$1:$C$981,3,0)</f>
        <v>#N/A</v>
      </c>
      <c r="AM262" t="e">
        <f>VLOOKUP(AL262,'Text facts'!$A$1:$H$981,6,0)</f>
        <v>#N/A</v>
      </c>
      <c r="AN262" t="e">
        <f>VLOOKUP(AL262,'Text facts'!$A$1:$B$981,2,0)</f>
        <v>#N/A</v>
      </c>
      <c r="AO262" t="e">
        <f>VLOOKUP(AL262,'Text facts'!$A$1:$C$981,3,0)</f>
        <v>#N/A</v>
      </c>
    </row>
    <row r="263" spans="1:41">
      <c r="A263" s="1" t="s">
        <v>389</v>
      </c>
      <c r="B263" s="1" t="s">
        <v>1626</v>
      </c>
      <c r="C263" s="1" t="str">
        <f>VLOOKUP(B263,'Text facts'!$A$1:$H$981,6,0)</f>
        <v>A38</v>
      </c>
      <c r="D263" t="str">
        <f>VLOOKUP(B263,'Text facts'!$A$1:$B$981,2,0)</f>
        <v>Genijalna prijateljica</v>
      </c>
      <c r="E263" t="str">
        <f>VLOOKUP(B263,'Text facts'!$A$1:$C$981,3,0)</f>
        <v>My Brilliant Friend</v>
      </c>
      <c r="F263" s="1" t="s">
        <v>1660</v>
      </c>
      <c r="G263" s="1" t="str">
        <f>VLOOKUP(F263,'Text facts'!$A$1:$H$981,6,0)</f>
        <v>A43</v>
      </c>
      <c r="H263" t="str">
        <f>VLOOKUP(F263,'Text facts'!$A$1:$B$981,2,0)</f>
        <v>Idiot</v>
      </c>
      <c r="I263" t="str">
        <f>VLOOKUP(F263,'Text facts'!$A$1:$C$981,3,0)</f>
        <v>The Idiot</v>
      </c>
      <c r="J263" s="1" t="s">
        <v>4906</v>
      </c>
      <c r="K263" s="1" t="str">
        <f>VLOOKUP(J263,'Text facts'!$A$1:$H$981,6,0)</f>
        <v>A547</v>
      </c>
      <c r="L263" t="str">
        <f>VLOOKUP(J263,'Text facts'!$A$1:$B$981,2,0)</f>
        <v>Robinson Crusoe</v>
      </c>
      <c r="M263" t="str">
        <f>VLOOKUP(J263,'Text facts'!$A$1:$C$981,3,0)</f>
        <v>Robinson Crusoe</v>
      </c>
      <c r="N263" s="1" t="s">
        <v>5364</v>
      </c>
      <c r="O263" s="1" t="str">
        <f>VLOOKUP(N263,'Text facts'!$A$1:$H$981,6,0)</f>
        <v>A259</v>
      </c>
      <c r="P263" t="str">
        <f>VLOOKUP(N263,'Text facts'!$A$1:$B$981,2,0)</f>
        <v>Tri sestre</v>
      </c>
      <c r="Q263" t="str">
        <f>VLOOKUP(N263,'Text facts'!$A$1:$C$981,3,0)</f>
        <v>Three Sisters</v>
      </c>
      <c r="S263" s="1" t="e">
        <f>VLOOKUP(R263,'Text facts'!$A$1:$H$981,6,0)</f>
        <v>#N/A</v>
      </c>
      <c r="T263" t="e">
        <f>VLOOKUP(R263,'Text facts'!$A$1:$B$981,2,0)</f>
        <v>#N/A</v>
      </c>
      <c r="U263" t="e">
        <f>VLOOKUP(R263,'Text facts'!$A$1:$C$981,3,0)</f>
        <v>#N/A</v>
      </c>
      <c r="W263" s="1" t="e">
        <f>VLOOKUP(V263,'Text facts'!$A$1:$H$981,6,0)</f>
        <v>#N/A</v>
      </c>
      <c r="X263" t="e">
        <f>VLOOKUP(V263,'Text facts'!$A$1:$B$981,2,0)</f>
        <v>#N/A</v>
      </c>
      <c r="Y263" t="e">
        <f>VLOOKUP(V263,'Text facts'!$A$1:$C$981,3,0)</f>
        <v>#N/A</v>
      </c>
      <c r="AA263" s="1" t="e">
        <f>VLOOKUP(Z263,'Text facts'!$A$1:$H$981,6,0)</f>
        <v>#N/A</v>
      </c>
      <c r="AB263" t="e">
        <f>VLOOKUP(Z263,'Text facts'!$A$1:$B$981,2,0)</f>
        <v>#N/A</v>
      </c>
      <c r="AC263" t="e">
        <f>VLOOKUP(Z263,'Text facts'!$A$1:$C$981,3,0)</f>
        <v>#N/A</v>
      </c>
      <c r="AE263" s="1" t="e">
        <f>VLOOKUP(AD263,'Text facts'!$A$1:$H$981,6,0)</f>
        <v>#N/A</v>
      </c>
      <c r="AF263" t="e">
        <f>VLOOKUP(AD263,'Text facts'!$A$1:$B$981,2,0)</f>
        <v>#N/A</v>
      </c>
      <c r="AG263" t="e">
        <f>VLOOKUP(AD263,'Text facts'!$A$1:$C$981,3,0)</f>
        <v>#N/A</v>
      </c>
      <c r="AI263" t="e">
        <f>VLOOKUP(AH263,'Text facts'!$A$1:$H$981,6,0)</f>
        <v>#N/A</v>
      </c>
      <c r="AJ263" t="e">
        <f>VLOOKUP(AH263,'Text facts'!$A$1:$B$981,2,0)</f>
        <v>#N/A</v>
      </c>
      <c r="AK263" t="e">
        <f>VLOOKUP(AH263,'Text facts'!$A$1:$C$981,3,0)</f>
        <v>#N/A</v>
      </c>
      <c r="AM263" t="e">
        <f>VLOOKUP(AL263,'Text facts'!$A$1:$H$981,6,0)</f>
        <v>#N/A</v>
      </c>
      <c r="AN263" t="e">
        <f>VLOOKUP(AL263,'Text facts'!$A$1:$B$981,2,0)</f>
        <v>#N/A</v>
      </c>
      <c r="AO263" t="e">
        <f>VLOOKUP(AL263,'Text facts'!$A$1:$C$981,3,0)</f>
        <v>#N/A</v>
      </c>
    </row>
    <row r="264" spans="1:41">
      <c r="A264" s="1" t="s">
        <v>391</v>
      </c>
      <c r="C264" s="1" t="e">
        <f>VLOOKUP(B264,'Text facts'!$A$1:$H$981,6,0)</f>
        <v>#N/A</v>
      </c>
      <c r="D264" t="e">
        <f>VLOOKUP(B264,'Text facts'!$A$1:$B$981,2,0)</f>
        <v>#N/A</v>
      </c>
      <c r="E264" t="e">
        <f>VLOOKUP(B264,'Text facts'!$A$1:$C$981,3,0)</f>
        <v>#N/A</v>
      </c>
      <c r="G264" s="1" t="e">
        <f>VLOOKUP(F264,'Text facts'!$A$1:$H$981,6,0)</f>
        <v>#N/A</v>
      </c>
      <c r="H264" t="e">
        <f>VLOOKUP(F264,'Text facts'!$A$1:$B$981,2,0)</f>
        <v>#N/A</v>
      </c>
      <c r="I264" t="e">
        <f>VLOOKUP(F264,'Text facts'!$A$1:$C$981,3,0)</f>
        <v>#N/A</v>
      </c>
      <c r="K264" s="1" t="e">
        <f>VLOOKUP(J264,'Text facts'!$A$1:$H$981,6,0)</f>
        <v>#N/A</v>
      </c>
      <c r="L264" t="e">
        <f>VLOOKUP(J264,'Text facts'!$A$1:$B$981,2,0)</f>
        <v>#N/A</v>
      </c>
      <c r="M264" t="e">
        <f>VLOOKUP(J264,'Text facts'!$A$1:$C$981,3,0)</f>
        <v>#N/A</v>
      </c>
      <c r="O264" s="1" t="e">
        <f>VLOOKUP(N264,'Text facts'!$A$1:$H$981,6,0)</f>
        <v>#N/A</v>
      </c>
      <c r="P264" t="e">
        <f>VLOOKUP(N264,'Text facts'!$A$1:$B$981,2,0)</f>
        <v>#N/A</v>
      </c>
      <c r="Q264" t="e">
        <f>VLOOKUP(N264,'Text facts'!$A$1:$C$981,3,0)</f>
        <v>#N/A</v>
      </c>
      <c r="S264" s="1" t="e">
        <f>VLOOKUP(R264,'Text facts'!$A$1:$H$981,6,0)</f>
        <v>#N/A</v>
      </c>
      <c r="T264" t="e">
        <f>VLOOKUP(R264,'Text facts'!$A$1:$B$981,2,0)</f>
        <v>#N/A</v>
      </c>
      <c r="U264" t="e">
        <f>VLOOKUP(R264,'Text facts'!$A$1:$C$981,3,0)</f>
        <v>#N/A</v>
      </c>
      <c r="W264" s="1" t="e">
        <f>VLOOKUP(V264,'Text facts'!$A$1:$H$981,6,0)</f>
        <v>#N/A</v>
      </c>
      <c r="X264" t="e">
        <f>VLOOKUP(V264,'Text facts'!$A$1:$B$981,2,0)</f>
        <v>#N/A</v>
      </c>
      <c r="Y264" t="e">
        <f>VLOOKUP(V264,'Text facts'!$A$1:$C$981,3,0)</f>
        <v>#N/A</v>
      </c>
      <c r="AA264" s="1" t="e">
        <f>VLOOKUP(Z264,'Text facts'!$A$1:$H$981,6,0)</f>
        <v>#N/A</v>
      </c>
      <c r="AB264" t="e">
        <f>VLOOKUP(Z264,'Text facts'!$A$1:$B$981,2,0)</f>
        <v>#N/A</v>
      </c>
      <c r="AC264" t="e">
        <f>VLOOKUP(Z264,'Text facts'!$A$1:$C$981,3,0)</f>
        <v>#N/A</v>
      </c>
      <c r="AE264" s="1" t="e">
        <f>VLOOKUP(AD264,'Text facts'!$A$1:$H$981,6,0)</f>
        <v>#N/A</v>
      </c>
      <c r="AF264" t="e">
        <f>VLOOKUP(AD264,'Text facts'!$A$1:$B$981,2,0)</f>
        <v>#N/A</v>
      </c>
      <c r="AG264" t="e">
        <f>VLOOKUP(AD264,'Text facts'!$A$1:$C$981,3,0)</f>
        <v>#N/A</v>
      </c>
      <c r="AI264" t="e">
        <f>VLOOKUP(AH264,'Text facts'!$A$1:$H$981,6,0)</f>
        <v>#N/A</v>
      </c>
      <c r="AJ264" t="e">
        <f>VLOOKUP(AH264,'Text facts'!$A$1:$B$981,2,0)</f>
        <v>#N/A</v>
      </c>
      <c r="AK264" t="e">
        <f>VLOOKUP(AH264,'Text facts'!$A$1:$C$981,3,0)</f>
        <v>#N/A</v>
      </c>
      <c r="AM264" t="e">
        <f>VLOOKUP(AL264,'Text facts'!$A$1:$H$981,6,0)</f>
        <v>#N/A</v>
      </c>
      <c r="AN264" t="e">
        <f>VLOOKUP(AL264,'Text facts'!$A$1:$B$981,2,0)</f>
        <v>#N/A</v>
      </c>
      <c r="AO264" t="e">
        <f>VLOOKUP(AL264,'Text facts'!$A$1:$C$981,3,0)</f>
        <v>#N/A</v>
      </c>
    </row>
    <row r="265" spans="1:41">
      <c r="A265" s="1" t="s">
        <v>393</v>
      </c>
      <c r="C265" s="1" t="e">
        <f>VLOOKUP(B265,'Text facts'!$A$1:$H$981,6,0)</f>
        <v>#N/A</v>
      </c>
      <c r="D265" t="e">
        <f>VLOOKUP(B265,'Text facts'!$A$1:$B$981,2,0)</f>
        <v>#N/A</v>
      </c>
      <c r="E265" t="e">
        <f>VLOOKUP(B265,'Text facts'!$A$1:$C$981,3,0)</f>
        <v>#N/A</v>
      </c>
      <c r="G265" s="1" t="e">
        <f>VLOOKUP(F265,'Text facts'!$A$1:$H$981,6,0)</f>
        <v>#N/A</v>
      </c>
      <c r="H265" t="e">
        <f>VLOOKUP(F265,'Text facts'!$A$1:$B$981,2,0)</f>
        <v>#N/A</v>
      </c>
      <c r="I265" t="e">
        <f>VLOOKUP(F265,'Text facts'!$A$1:$C$981,3,0)</f>
        <v>#N/A</v>
      </c>
      <c r="K265" s="1" t="e">
        <f>VLOOKUP(J265,'Text facts'!$A$1:$H$981,6,0)</f>
        <v>#N/A</v>
      </c>
      <c r="L265" t="e">
        <f>VLOOKUP(J265,'Text facts'!$A$1:$B$981,2,0)</f>
        <v>#N/A</v>
      </c>
      <c r="M265" t="e">
        <f>VLOOKUP(J265,'Text facts'!$A$1:$C$981,3,0)</f>
        <v>#N/A</v>
      </c>
      <c r="O265" s="1" t="e">
        <f>VLOOKUP(N265,'Text facts'!$A$1:$H$981,6,0)</f>
        <v>#N/A</v>
      </c>
      <c r="P265" t="e">
        <f>VLOOKUP(N265,'Text facts'!$A$1:$B$981,2,0)</f>
        <v>#N/A</v>
      </c>
      <c r="Q265" t="e">
        <f>VLOOKUP(N265,'Text facts'!$A$1:$C$981,3,0)</f>
        <v>#N/A</v>
      </c>
      <c r="S265" s="1" t="e">
        <f>VLOOKUP(R265,'Text facts'!$A$1:$H$981,6,0)</f>
        <v>#N/A</v>
      </c>
      <c r="T265" t="e">
        <f>VLOOKUP(R265,'Text facts'!$A$1:$B$981,2,0)</f>
        <v>#N/A</v>
      </c>
      <c r="U265" t="e">
        <f>VLOOKUP(R265,'Text facts'!$A$1:$C$981,3,0)</f>
        <v>#N/A</v>
      </c>
      <c r="W265" s="1" t="e">
        <f>VLOOKUP(V265,'Text facts'!$A$1:$H$981,6,0)</f>
        <v>#N/A</v>
      </c>
      <c r="X265" t="e">
        <f>VLOOKUP(V265,'Text facts'!$A$1:$B$981,2,0)</f>
        <v>#N/A</v>
      </c>
      <c r="Y265" t="e">
        <f>VLOOKUP(V265,'Text facts'!$A$1:$C$981,3,0)</f>
        <v>#N/A</v>
      </c>
      <c r="AA265" s="1" t="e">
        <f>VLOOKUP(Z265,'Text facts'!$A$1:$H$981,6,0)</f>
        <v>#N/A</v>
      </c>
      <c r="AB265" t="e">
        <f>VLOOKUP(Z265,'Text facts'!$A$1:$B$981,2,0)</f>
        <v>#N/A</v>
      </c>
      <c r="AC265" t="e">
        <f>VLOOKUP(Z265,'Text facts'!$A$1:$C$981,3,0)</f>
        <v>#N/A</v>
      </c>
      <c r="AE265" s="1" t="e">
        <f>VLOOKUP(AD265,'Text facts'!$A$1:$H$981,6,0)</f>
        <v>#N/A</v>
      </c>
      <c r="AF265" t="e">
        <f>VLOOKUP(AD265,'Text facts'!$A$1:$B$981,2,0)</f>
        <v>#N/A</v>
      </c>
      <c r="AG265" t="e">
        <f>VLOOKUP(AD265,'Text facts'!$A$1:$C$981,3,0)</f>
        <v>#N/A</v>
      </c>
      <c r="AI265" t="e">
        <f>VLOOKUP(AH265,'Text facts'!$A$1:$H$981,6,0)</f>
        <v>#N/A</v>
      </c>
      <c r="AJ265" t="e">
        <f>VLOOKUP(AH265,'Text facts'!$A$1:$B$981,2,0)</f>
        <v>#N/A</v>
      </c>
      <c r="AK265" t="e">
        <f>VLOOKUP(AH265,'Text facts'!$A$1:$C$981,3,0)</f>
        <v>#N/A</v>
      </c>
      <c r="AM265" t="e">
        <f>VLOOKUP(AL265,'Text facts'!$A$1:$H$981,6,0)</f>
        <v>#N/A</v>
      </c>
      <c r="AN265" t="e">
        <f>VLOOKUP(AL265,'Text facts'!$A$1:$B$981,2,0)</f>
        <v>#N/A</v>
      </c>
      <c r="AO265" t="e">
        <f>VLOOKUP(AL265,'Text facts'!$A$1:$C$981,3,0)</f>
        <v>#N/A</v>
      </c>
    </row>
    <row r="266" spans="1:41">
      <c r="A266" s="1" t="s">
        <v>394</v>
      </c>
      <c r="B266" s="1" t="s">
        <v>5400</v>
      </c>
      <c r="C266" s="1" t="str">
        <f>VLOOKUP(B266,'Text facts'!$A$1:$H$981,6,0)</f>
        <v>A201</v>
      </c>
      <c r="D266" t="str">
        <f>VLOOKUP(B266,'Text facts'!$A$1:$B$981,2,0)</f>
        <v>Romeo i Julija</v>
      </c>
      <c r="E266" t="str">
        <f>VLOOKUP(B266,'Text facts'!$A$1:$C$981,3,0)</f>
        <v>Romeo and Juliet</v>
      </c>
      <c r="F266" s="1" t="s">
        <v>1666</v>
      </c>
      <c r="G266" s="1" t="str">
        <f>VLOOKUP(F266,'Text facts'!$A$1:$H$981,6,0)</f>
        <v>A44</v>
      </c>
      <c r="H266" t="str">
        <f>VLOOKUP(F266,'Text facts'!$A$1:$B$981,2,0)</f>
        <v>U potrazi za izgubljenim vremenom</v>
      </c>
      <c r="I266" t="str">
        <f>VLOOKUP(F266,'Text facts'!$A$1:$C$981,3,0)</f>
        <v>In Search of Lost Time</v>
      </c>
      <c r="K266" s="1" t="e">
        <f>VLOOKUP(J266,'Text facts'!$A$1:$H$981,6,0)</f>
        <v>#N/A</v>
      </c>
      <c r="L266" t="e">
        <f>VLOOKUP(J266,'Text facts'!$A$1:$B$981,2,0)</f>
        <v>#N/A</v>
      </c>
      <c r="M266" t="e">
        <f>VLOOKUP(J266,'Text facts'!$A$1:$C$981,3,0)</f>
        <v>#N/A</v>
      </c>
      <c r="O266" s="1" t="e">
        <f>VLOOKUP(N266,'Text facts'!$A$1:$H$981,6,0)</f>
        <v>#N/A</v>
      </c>
      <c r="P266" t="e">
        <f>VLOOKUP(N266,'Text facts'!$A$1:$B$981,2,0)</f>
        <v>#N/A</v>
      </c>
      <c r="Q266" t="e">
        <f>VLOOKUP(N266,'Text facts'!$A$1:$C$981,3,0)</f>
        <v>#N/A</v>
      </c>
      <c r="S266" s="1" t="e">
        <f>VLOOKUP(R266,'Text facts'!$A$1:$H$981,6,0)</f>
        <v>#N/A</v>
      </c>
      <c r="T266" t="e">
        <f>VLOOKUP(R266,'Text facts'!$A$1:$B$981,2,0)</f>
        <v>#N/A</v>
      </c>
      <c r="U266" t="e">
        <f>VLOOKUP(R266,'Text facts'!$A$1:$C$981,3,0)</f>
        <v>#N/A</v>
      </c>
      <c r="W266" s="1" t="e">
        <f>VLOOKUP(V266,'Text facts'!$A$1:$H$981,6,0)</f>
        <v>#N/A</v>
      </c>
      <c r="X266" t="e">
        <f>VLOOKUP(V266,'Text facts'!$A$1:$B$981,2,0)</f>
        <v>#N/A</v>
      </c>
      <c r="Y266" t="e">
        <f>VLOOKUP(V266,'Text facts'!$A$1:$C$981,3,0)</f>
        <v>#N/A</v>
      </c>
      <c r="AA266" s="1" t="e">
        <f>VLOOKUP(Z266,'Text facts'!$A$1:$H$981,6,0)</f>
        <v>#N/A</v>
      </c>
      <c r="AB266" t="e">
        <f>VLOOKUP(Z266,'Text facts'!$A$1:$B$981,2,0)</f>
        <v>#N/A</v>
      </c>
      <c r="AC266" t="e">
        <f>VLOOKUP(Z266,'Text facts'!$A$1:$C$981,3,0)</f>
        <v>#N/A</v>
      </c>
      <c r="AE266" s="1" t="e">
        <f>VLOOKUP(AD266,'Text facts'!$A$1:$H$981,6,0)</f>
        <v>#N/A</v>
      </c>
      <c r="AF266" t="e">
        <f>VLOOKUP(AD266,'Text facts'!$A$1:$B$981,2,0)</f>
        <v>#N/A</v>
      </c>
      <c r="AG266" t="e">
        <f>VLOOKUP(AD266,'Text facts'!$A$1:$C$981,3,0)</f>
        <v>#N/A</v>
      </c>
      <c r="AI266" t="e">
        <f>VLOOKUP(AH266,'Text facts'!$A$1:$H$981,6,0)</f>
        <v>#N/A</v>
      </c>
      <c r="AJ266" t="e">
        <f>VLOOKUP(AH266,'Text facts'!$A$1:$B$981,2,0)</f>
        <v>#N/A</v>
      </c>
      <c r="AK266" t="e">
        <f>VLOOKUP(AH266,'Text facts'!$A$1:$C$981,3,0)</f>
        <v>#N/A</v>
      </c>
      <c r="AM266" t="e">
        <f>VLOOKUP(AL266,'Text facts'!$A$1:$H$981,6,0)</f>
        <v>#N/A</v>
      </c>
      <c r="AN266" t="e">
        <f>VLOOKUP(AL266,'Text facts'!$A$1:$B$981,2,0)</f>
        <v>#N/A</v>
      </c>
      <c r="AO266" t="e">
        <f>VLOOKUP(AL266,'Text facts'!$A$1:$C$981,3,0)</f>
        <v>#N/A</v>
      </c>
    </row>
    <row r="267" spans="1:41">
      <c r="A267" s="1" t="s">
        <v>396</v>
      </c>
      <c r="C267" s="1" t="e">
        <f>VLOOKUP(B267,'Text facts'!$A$1:$H$981,6,0)</f>
        <v>#N/A</v>
      </c>
      <c r="D267" t="e">
        <f>VLOOKUP(B267,'Text facts'!$A$1:$B$981,2,0)</f>
        <v>#N/A</v>
      </c>
      <c r="E267" t="e">
        <f>VLOOKUP(B267,'Text facts'!$A$1:$C$981,3,0)</f>
        <v>#N/A</v>
      </c>
      <c r="G267" s="1" t="e">
        <f>VLOOKUP(F267,'Text facts'!$A$1:$H$981,6,0)</f>
        <v>#N/A</v>
      </c>
      <c r="H267" t="e">
        <f>VLOOKUP(F267,'Text facts'!$A$1:$B$981,2,0)</f>
        <v>#N/A</v>
      </c>
      <c r="I267" t="e">
        <f>VLOOKUP(F267,'Text facts'!$A$1:$C$981,3,0)</f>
        <v>#N/A</v>
      </c>
      <c r="K267" s="1" t="e">
        <f>VLOOKUP(J267,'Text facts'!$A$1:$H$981,6,0)</f>
        <v>#N/A</v>
      </c>
      <c r="L267" t="e">
        <f>VLOOKUP(J267,'Text facts'!$A$1:$B$981,2,0)</f>
        <v>#N/A</v>
      </c>
      <c r="M267" t="e">
        <f>VLOOKUP(J267,'Text facts'!$A$1:$C$981,3,0)</f>
        <v>#N/A</v>
      </c>
      <c r="O267" s="1" t="e">
        <f>VLOOKUP(N267,'Text facts'!$A$1:$H$981,6,0)</f>
        <v>#N/A</v>
      </c>
      <c r="P267" t="e">
        <f>VLOOKUP(N267,'Text facts'!$A$1:$B$981,2,0)</f>
        <v>#N/A</v>
      </c>
      <c r="Q267" t="e">
        <f>VLOOKUP(N267,'Text facts'!$A$1:$C$981,3,0)</f>
        <v>#N/A</v>
      </c>
      <c r="S267" s="1" t="e">
        <f>VLOOKUP(R267,'Text facts'!$A$1:$H$981,6,0)</f>
        <v>#N/A</v>
      </c>
      <c r="T267" t="e">
        <f>VLOOKUP(R267,'Text facts'!$A$1:$B$981,2,0)</f>
        <v>#N/A</v>
      </c>
      <c r="U267" t="e">
        <f>VLOOKUP(R267,'Text facts'!$A$1:$C$981,3,0)</f>
        <v>#N/A</v>
      </c>
      <c r="W267" s="1" t="e">
        <f>VLOOKUP(V267,'Text facts'!$A$1:$H$981,6,0)</f>
        <v>#N/A</v>
      </c>
      <c r="X267" t="e">
        <f>VLOOKUP(V267,'Text facts'!$A$1:$B$981,2,0)</f>
        <v>#N/A</v>
      </c>
      <c r="Y267" t="e">
        <f>VLOOKUP(V267,'Text facts'!$A$1:$C$981,3,0)</f>
        <v>#N/A</v>
      </c>
      <c r="AA267" s="1" t="e">
        <f>VLOOKUP(Z267,'Text facts'!$A$1:$H$981,6,0)</f>
        <v>#N/A</v>
      </c>
      <c r="AB267" t="e">
        <f>VLOOKUP(Z267,'Text facts'!$A$1:$B$981,2,0)</f>
        <v>#N/A</v>
      </c>
      <c r="AC267" t="e">
        <f>VLOOKUP(Z267,'Text facts'!$A$1:$C$981,3,0)</f>
        <v>#N/A</v>
      </c>
      <c r="AE267" s="1" t="e">
        <f>VLOOKUP(AD267,'Text facts'!$A$1:$H$981,6,0)</f>
        <v>#N/A</v>
      </c>
      <c r="AF267" t="e">
        <f>VLOOKUP(AD267,'Text facts'!$A$1:$B$981,2,0)</f>
        <v>#N/A</v>
      </c>
      <c r="AG267" t="e">
        <f>VLOOKUP(AD267,'Text facts'!$A$1:$C$981,3,0)</f>
        <v>#N/A</v>
      </c>
      <c r="AI267" t="e">
        <f>VLOOKUP(AH267,'Text facts'!$A$1:$H$981,6,0)</f>
        <v>#N/A</v>
      </c>
      <c r="AJ267" t="e">
        <f>VLOOKUP(AH267,'Text facts'!$A$1:$B$981,2,0)</f>
        <v>#N/A</v>
      </c>
      <c r="AK267" t="e">
        <f>VLOOKUP(AH267,'Text facts'!$A$1:$C$981,3,0)</f>
        <v>#N/A</v>
      </c>
      <c r="AM267" t="e">
        <f>VLOOKUP(AL267,'Text facts'!$A$1:$H$981,6,0)</f>
        <v>#N/A</v>
      </c>
      <c r="AN267" t="e">
        <f>VLOOKUP(AL267,'Text facts'!$A$1:$B$981,2,0)</f>
        <v>#N/A</v>
      </c>
      <c r="AO267" t="e">
        <f>VLOOKUP(AL267,'Text facts'!$A$1:$C$981,3,0)</f>
        <v>#N/A</v>
      </c>
    </row>
    <row r="268" spans="1:41">
      <c r="A268" s="1" t="s">
        <v>397</v>
      </c>
      <c r="B268" s="1" t="s">
        <v>5416</v>
      </c>
      <c r="C268" s="1" t="str">
        <f>VLOOKUP(B268,'Text facts'!$A$1:$H$981,6,0)</f>
        <v>A82</v>
      </c>
      <c r="D268" t="str">
        <f>VLOOKUP(B268,'Text facts'!$A$1:$B$981,2,0)</f>
        <v>Baraka 5B</v>
      </c>
      <c r="E268" t="str">
        <f>VLOOKUP(B268,'Text facts'!$A$1:$C$981,3,0)</f>
        <v>Barrack Five B</v>
      </c>
      <c r="G268" s="1" t="e">
        <f>VLOOKUP(F268,'Text facts'!$A$1:$H$981,6,0)</f>
        <v>#N/A</v>
      </c>
      <c r="H268" t="e">
        <f>VLOOKUP(F268,'Text facts'!$A$1:$B$981,2,0)</f>
        <v>#N/A</v>
      </c>
      <c r="I268" t="e">
        <f>VLOOKUP(F268,'Text facts'!$A$1:$C$981,3,0)</f>
        <v>#N/A</v>
      </c>
      <c r="K268" s="1" t="e">
        <f>VLOOKUP(J268,'Text facts'!$A$1:$H$981,6,0)</f>
        <v>#N/A</v>
      </c>
      <c r="L268" t="e">
        <f>VLOOKUP(J268,'Text facts'!$A$1:$B$981,2,0)</f>
        <v>#N/A</v>
      </c>
      <c r="M268" t="e">
        <f>VLOOKUP(J268,'Text facts'!$A$1:$C$981,3,0)</f>
        <v>#N/A</v>
      </c>
      <c r="O268" s="1" t="e">
        <f>VLOOKUP(N268,'Text facts'!$A$1:$H$981,6,0)</f>
        <v>#N/A</v>
      </c>
      <c r="P268" t="e">
        <f>VLOOKUP(N268,'Text facts'!$A$1:$B$981,2,0)</f>
        <v>#N/A</v>
      </c>
      <c r="Q268" t="e">
        <f>VLOOKUP(N268,'Text facts'!$A$1:$C$981,3,0)</f>
        <v>#N/A</v>
      </c>
      <c r="S268" s="1" t="e">
        <f>VLOOKUP(R268,'Text facts'!$A$1:$H$981,6,0)</f>
        <v>#N/A</v>
      </c>
      <c r="T268" t="e">
        <f>VLOOKUP(R268,'Text facts'!$A$1:$B$981,2,0)</f>
        <v>#N/A</v>
      </c>
      <c r="U268" t="e">
        <f>VLOOKUP(R268,'Text facts'!$A$1:$C$981,3,0)</f>
        <v>#N/A</v>
      </c>
      <c r="W268" s="1" t="e">
        <f>VLOOKUP(V268,'Text facts'!$A$1:$H$981,6,0)</f>
        <v>#N/A</v>
      </c>
      <c r="X268" t="e">
        <f>VLOOKUP(V268,'Text facts'!$A$1:$B$981,2,0)</f>
        <v>#N/A</v>
      </c>
      <c r="Y268" t="e">
        <f>VLOOKUP(V268,'Text facts'!$A$1:$C$981,3,0)</f>
        <v>#N/A</v>
      </c>
      <c r="AA268" s="1" t="e">
        <f>VLOOKUP(Z268,'Text facts'!$A$1:$H$981,6,0)</f>
        <v>#N/A</v>
      </c>
      <c r="AB268" t="e">
        <f>VLOOKUP(Z268,'Text facts'!$A$1:$B$981,2,0)</f>
        <v>#N/A</v>
      </c>
      <c r="AC268" t="e">
        <f>VLOOKUP(Z268,'Text facts'!$A$1:$C$981,3,0)</f>
        <v>#N/A</v>
      </c>
      <c r="AE268" s="1" t="e">
        <f>VLOOKUP(AD268,'Text facts'!$A$1:$H$981,6,0)</f>
        <v>#N/A</v>
      </c>
      <c r="AF268" t="e">
        <f>VLOOKUP(AD268,'Text facts'!$A$1:$B$981,2,0)</f>
        <v>#N/A</v>
      </c>
      <c r="AG268" t="e">
        <f>VLOOKUP(AD268,'Text facts'!$A$1:$C$981,3,0)</f>
        <v>#N/A</v>
      </c>
      <c r="AI268" t="e">
        <f>VLOOKUP(AH268,'Text facts'!$A$1:$H$981,6,0)</f>
        <v>#N/A</v>
      </c>
      <c r="AJ268" t="e">
        <f>VLOOKUP(AH268,'Text facts'!$A$1:$B$981,2,0)</f>
        <v>#N/A</v>
      </c>
      <c r="AK268" t="e">
        <f>VLOOKUP(AH268,'Text facts'!$A$1:$C$981,3,0)</f>
        <v>#N/A</v>
      </c>
      <c r="AM268" t="e">
        <f>VLOOKUP(AL268,'Text facts'!$A$1:$H$981,6,0)</f>
        <v>#N/A</v>
      </c>
      <c r="AN268" t="e">
        <f>VLOOKUP(AL268,'Text facts'!$A$1:$B$981,2,0)</f>
        <v>#N/A</v>
      </c>
      <c r="AO268" t="e">
        <f>VLOOKUP(AL268,'Text facts'!$A$1:$C$981,3,0)</f>
        <v>#N/A</v>
      </c>
    </row>
    <row r="269" spans="1:41">
      <c r="A269" s="1" t="s">
        <v>398</v>
      </c>
      <c r="B269" s="1" t="s">
        <v>3174</v>
      </c>
      <c r="C269" s="1" t="str">
        <f>VLOOKUP(B269,'Text facts'!$A$1:$H$981,6,0)</f>
        <v>A282</v>
      </c>
      <c r="D269" t="str">
        <f>VLOOKUP(B269,'Text facts'!$A$1:$B$981,2,0)</f>
        <v>--</v>
      </c>
      <c r="E269" t="str">
        <f>VLOOKUP(B269,'Text facts'!$A$1:$C$981,3,0)</f>
        <v>A Little Life</v>
      </c>
      <c r="G269" s="1" t="e">
        <f>VLOOKUP(F269,'Text facts'!$A$1:$H$981,6,0)</f>
        <v>#N/A</v>
      </c>
      <c r="H269" t="e">
        <f>VLOOKUP(F269,'Text facts'!$A$1:$B$981,2,0)</f>
        <v>#N/A</v>
      </c>
      <c r="I269" t="e">
        <f>VLOOKUP(F269,'Text facts'!$A$1:$C$981,3,0)</f>
        <v>#N/A</v>
      </c>
      <c r="K269" s="1" t="e">
        <f>VLOOKUP(J269,'Text facts'!$A$1:$H$981,6,0)</f>
        <v>#N/A</v>
      </c>
      <c r="L269" t="e">
        <f>VLOOKUP(J269,'Text facts'!$A$1:$B$981,2,0)</f>
        <v>#N/A</v>
      </c>
      <c r="M269" t="e">
        <f>VLOOKUP(J269,'Text facts'!$A$1:$C$981,3,0)</f>
        <v>#N/A</v>
      </c>
      <c r="O269" s="1" t="e">
        <f>VLOOKUP(N269,'Text facts'!$A$1:$H$981,6,0)</f>
        <v>#N/A</v>
      </c>
      <c r="P269" t="e">
        <f>VLOOKUP(N269,'Text facts'!$A$1:$B$981,2,0)</f>
        <v>#N/A</v>
      </c>
      <c r="Q269" t="e">
        <f>VLOOKUP(N269,'Text facts'!$A$1:$C$981,3,0)</f>
        <v>#N/A</v>
      </c>
      <c r="S269" s="1" t="e">
        <f>VLOOKUP(R269,'Text facts'!$A$1:$H$981,6,0)</f>
        <v>#N/A</v>
      </c>
      <c r="T269" t="e">
        <f>VLOOKUP(R269,'Text facts'!$A$1:$B$981,2,0)</f>
        <v>#N/A</v>
      </c>
      <c r="U269" t="e">
        <f>VLOOKUP(R269,'Text facts'!$A$1:$C$981,3,0)</f>
        <v>#N/A</v>
      </c>
      <c r="W269" s="1" t="e">
        <f>VLOOKUP(V269,'Text facts'!$A$1:$H$981,6,0)</f>
        <v>#N/A</v>
      </c>
      <c r="X269" t="e">
        <f>VLOOKUP(V269,'Text facts'!$A$1:$B$981,2,0)</f>
        <v>#N/A</v>
      </c>
      <c r="Y269" t="e">
        <f>VLOOKUP(V269,'Text facts'!$A$1:$C$981,3,0)</f>
        <v>#N/A</v>
      </c>
      <c r="AA269" s="1" t="e">
        <f>VLOOKUP(Z269,'Text facts'!$A$1:$H$981,6,0)</f>
        <v>#N/A</v>
      </c>
      <c r="AB269" t="e">
        <f>VLOOKUP(Z269,'Text facts'!$A$1:$B$981,2,0)</f>
        <v>#N/A</v>
      </c>
      <c r="AC269" t="e">
        <f>VLOOKUP(Z269,'Text facts'!$A$1:$C$981,3,0)</f>
        <v>#N/A</v>
      </c>
      <c r="AE269" s="1" t="e">
        <f>VLOOKUP(AD269,'Text facts'!$A$1:$H$981,6,0)</f>
        <v>#N/A</v>
      </c>
      <c r="AF269" t="e">
        <f>VLOOKUP(AD269,'Text facts'!$A$1:$B$981,2,0)</f>
        <v>#N/A</v>
      </c>
      <c r="AG269" t="e">
        <f>VLOOKUP(AD269,'Text facts'!$A$1:$C$981,3,0)</f>
        <v>#N/A</v>
      </c>
      <c r="AI269" t="e">
        <f>VLOOKUP(AH269,'Text facts'!$A$1:$H$981,6,0)</f>
        <v>#N/A</v>
      </c>
      <c r="AJ269" t="e">
        <f>VLOOKUP(AH269,'Text facts'!$A$1:$B$981,2,0)</f>
        <v>#N/A</v>
      </c>
      <c r="AK269" t="e">
        <f>VLOOKUP(AH269,'Text facts'!$A$1:$C$981,3,0)</f>
        <v>#N/A</v>
      </c>
      <c r="AM269" t="e">
        <f>VLOOKUP(AL269,'Text facts'!$A$1:$H$981,6,0)</f>
        <v>#N/A</v>
      </c>
      <c r="AN269" t="e">
        <f>VLOOKUP(AL269,'Text facts'!$A$1:$B$981,2,0)</f>
        <v>#N/A</v>
      </c>
      <c r="AO269" t="e">
        <f>VLOOKUP(AL269,'Text facts'!$A$1:$C$981,3,0)</f>
        <v>#N/A</v>
      </c>
    </row>
    <row r="270" spans="1:41">
      <c r="A270" s="1" t="s">
        <v>400</v>
      </c>
      <c r="B270" s="1" t="s">
        <v>5428</v>
      </c>
      <c r="C270" s="1" t="str">
        <f>VLOOKUP(B270,'Text facts'!$A$1:$H$981,6,0)</f>
        <v>A621</v>
      </c>
      <c r="D270" t="str">
        <f>VLOOKUP(B270,'Text facts'!$A$1:$B$981,2,0)</f>
        <v>U svakom trenutku još smo živi</v>
      </c>
      <c r="E270" t="str">
        <f>VLOOKUP(B270,'Text facts'!$A$1:$C$981,3,0)</f>
        <v>In every moment we are still alive</v>
      </c>
      <c r="G270" s="1" t="e">
        <f>VLOOKUP(F270,'Text facts'!$A$1:$H$981,6,0)</f>
        <v>#N/A</v>
      </c>
      <c r="H270" t="e">
        <f>VLOOKUP(F270,'Text facts'!$A$1:$B$981,2,0)</f>
        <v>#N/A</v>
      </c>
      <c r="I270" t="e">
        <f>VLOOKUP(F270,'Text facts'!$A$1:$C$981,3,0)</f>
        <v>#N/A</v>
      </c>
      <c r="K270" s="1" t="e">
        <f>VLOOKUP(J270,'Text facts'!$A$1:$H$981,6,0)</f>
        <v>#N/A</v>
      </c>
      <c r="L270" t="e">
        <f>VLOOKUP(J270,'Text facts'!$A$1:$B$981,2,0)</f>
        <v>#N/A</v>
      </c>
      <c r="M270" t="e">
        <f>VLOOKUP(J270,'Text facts'!$A$1:$C$981,3,0)</f>
        <v>#N/A</v>
      </c>
      <c r="O270" s="1" t="e">
        <f>VLOOKUP(N270,'Text facts'!$A$1:$H$981,6,0)</f>
        <v>#N/A</v>
      </c>
      <c r="P270" t="e">
        <f>VLOOKUP(N270,'Text facts'!$A$1:$B$981,2,0)</f>
        <v>#N/A</v>
      </c>
      <c r="Q270" t="e">
        <f>VLOOKUP(N270,'Text facts'!$A$1:$C$981,3,0)</f>
        <v>#N/A</v>
      </c>
      <c r="S270" s="1" t="e">
        <f>VLOOKUP(R270,'Text facts'!$A$1:$H$981,6,0)</f>
        <v>#N/A</v>
      </c>
      <c r="T270" t="e">
        <f>VLOOKUP(R270,'Text facts'!$A$1:$B$981,2,0)</f>
        <v>#N/A</v>
      </c>
      <c r="U270" t="e">
        <f>VLOOKUP(R270,'Text facts'!$A$1:$C$981,3,0)</f>
        <v>#N/A</v>
      </c>
      <c r="W270" s="1" t="e">
        <f>VLOOKUP(V270,'Text facts'!$A$1:$H$981,6,0)</f>
        <v>#N/A</v>
      </c>
      <c r="X270" t="e">
        <f>VLOOKUP(V270,'Text facts'!$A$1:$B$981,2,0)</f>
        <v>#N/A</v>
      </c>
      <c r="Y270" t="e">
        <f>VLOOKUP(V270,'Text facts'!$A$1:$C$981,3,0)</f>
        <v>#N/A</v>
      </c>
      <c r="AA270" s="1" t="e">
        <f>VLOOKUP(Z270,'Text facts'!$A$1:$H$981,6,0)</f>
        <v>#N/A</v>
      </c>
      <c r="AB270" t="e">
        <f>VLOOKUP(Z270,'Text facts'!$A$1:$B$981,2,0)</f>
        <v>#N/A</v>
      </c>
      <c r="AC270" t="e">
        <f>VLOOKUP(Z270,'Text facts'!$A$1:$C$981,3,0)</f>
        <v>#N/A</v>
      </c>
      <c r="AE270" s="1" t="e">
        <f>VLOOKUP(AD270,'Text facts'!$A$1:$H$981,6,0)</f>
        <v>#N/A</v>
      </c>
      <c r="AF270" t="e">
        <f>VLOOKUP(AD270,'Text facts'!$A$1:$B$981,2,0)</f>
        <v>#N/A</v>
      </c>
      <c r="AG270" t="e">
        <f>VLOOKUP(AD270,'Text facts'!$A$1:$C$981,3,0)</f>
        <v>#N/A</v>
      </c>
      <c r="AI270" t="e">
        <f>VLOOKUP(AH270,'Text facts'!$A$1:$H$981,6,0)</f>
        <v>#N/A</v>
      </c>
      <c r="AJ270" t="e">
        <f>VLOOKUP(AH270,'Text facts'!$A$1:$B$981,2,0)</f>
        <v>#N/A</v>
      </c>
      <c r="AK270" t="e">
        <f>VLOOKUP(AH270,'Text facts'!$A$1:$C$981,3,0)</f>
        <v>#N/A</v>
      </c>
      <c r="AM270" t="e">
        <f>VLOOKUP(AL270,'Text facts'!$A$1:$H$981,6,0)</f>
        <v>#N/A</v>
      </c>
      <c r="AN270" t="e">
        <f>VLOOKUP(AL270,'Text facts'!$A$1:$B$981,2,0)</f>
        <v>#N/A</v>
      </c>
      <c r="AO270" t="e">
        <f>VLOOKUP(AL270,'Text facts'!$A$1:$C$981,3,0)</f>
        <v>#N/A</v>
      </c>
    </row>
    <row r="271" spans="1:41">
      <c r="A271" s="1" t="s">
        <v>401</v>
      </c>
      <c r="B271" s="1" t="s">
        <v>2573</v>
      </c>
      <c r="C271" s="1" t="str">
        <f>VLOOKUP(B271,'Text facts'!$A$1:$H$981,6,0)</f>
        <v>A184</v>
      </c>
      <c r="D271" t="str">
        <f>VLOOKUP(B271,'Text facts'!$A$1:$B$981,2,0)</f>
        <v>Gospođa Bovary</v>
      </c>
      <c r="E271" t="str">
        <f>VLOOKUP(B271,'Text facts'!$A$1:$C$981,3,0)</f>
        <v>Madame Bovary</v>
      </c>
      <c r="F271" s="1" t="s">
        <v>4805</v>
      </c>
      <c r="G271" s="1" t="str">
        <f>VLOOKUP(F271,'Text facts'!$A$1:$H$981,6,0)</f>
        <v>A85</v>
      </c>
      <c r="H271" t="str">
        <f>VLOOKUP(F271,'Text facts'!$A$1:$B$981,2,0)</f>
        <v>Thérèse Raquin</v>
      </c>
      <c r="I271" t="str">
        <f>VLOOKUP(F271,'Text facts'!$A$1:$C$981,3,0)</f>
        <v>Thérèse Raquin</v>
      </c>
      <c r="J271" s="1" t="s">
        <v>2379</v>
      </c>
      <c r="K271" s="1" t="str">
        <f>VLOOKUP(J271,'Text facts'!$A$1:$H$981,6,0)</f>
        <v>A152</v>
      </c>
      <c r="L271" t="str">
        <f>VLOOKUP(J271,'Text facts'!$A$1:$B$981,2,0)</f>
        <v>Ilijada</v>
      </c>
      <c r="M271" t="str">
        <f>VLOOKUP(J271,'Text facts'!$A$1:$C$981,3,0)</f>
        <v>Iliad</v>
      </c>
      <c r="O271" s="1" t="e">
        <f>VLOOKUP(N271,'Text facts'!$A$1:$H$981,6,0)</f>
        <v>#N/A</v>
      </c>
      <c r="P271" t="e">
        <f>VLOOKUP(N271,'Text facts'!$A$1:$B$981,2,0)</f>
        <v>#N/A</v>
      </c>
      <c r="Q271" t="e">
        <f>VLOOKUP(N271,'Text facts'!$A$1:$C$981,3,0)</f>
        <v>#N/A</v>
      </c>
      <c r="S271" s="1" t="e">
        <f>VLOOKUP(R271,'Text facts'!$A$1:$H$981,6,0)</f>
        <v>#N/A</v>
      </c>
      <c r="T271" t="e">
        <f>VLOOKUP(R271,'Text facts'!$A$1:$B$981,2,0)</f>
        <v>#N/A</v>
      </c>
      <c r="U271" t="e">
        <f>VLOOKUP(R271,'Text facts'!$A$1:$C$981,3,0)</f>
        <v>#N/A</v>
      </c>
      <c r="W271" s="1" t="e">
        <f>VLOOKUP(V271,'Text facts'!$A$1:$H$981,6,0)</f>
        <v>#N/A</v>
      </c>
      <c r="X271" t="e">
        <f>VLOOKUP(V271,'Text facts'!$A$1:$B$981,2,0)</f>
        <v>#N/A</v>
      </c>
      <c r="Y271" t="e">
        <f>VLOOKUP(V271,'Text facts'!$A$1:$C$981,3,0)</f>
        <v>#N/A</v>
      </c>
      <c r="AA271" s="1" t="e">
        <f>VLOOKUP(Z271,'Text facts'!$A$1:$H$981,6,0)</f>
        <v>#N/A</v>
      </c>
      <c r="AB271" t="e">
        <f>VLOOKUP(Z271,'Text facts'!$A$1:$B$981,2,0)</f>
        <v>#N/A</v>
      </c>
      <c r="AC271" t="e">
        <f>VLOOKUP(Z271,'Text facts'!$A$1:$C$981,3,0)</f>
        <v>#N/A</v>
      </c>
      <c r="AE271" s="1" t="e">
        <f>VLOOKUP(AD271,'Text facts'!$A$1:$H$981,6,0)</f>
        <v>#N/A</v>
      </c>
      <c r="AF271" t="e">
        <f>VLOOKUP(AD271,'Text facts'!$A$1:$B$981,2,0)</f>
        <v>#N/A</v>
      </c>
      <c r="AG271" t="e">
        <f>VLOOKUP(AD271,'Text facts'!$A$1:$C$981,3,0)</f>
        <v>#N/A</v>
      </c>
      <c r="AI271" t="e">
        <f>VLOOKUP(AH271,'Text facts'!$A$1:$H$981,6,0)</f>
        <v>#N/A</v>
      </c>
      <c r="AJ271" t="e">
        <f>VLOOKUP(AH271,'Text facts'!$A$1:$B$981,2,0)</f>
        <v>#N/A</v>
      </c>
      <c r="AK271" t="e">
        <f>VLOOKUP(AH271,'Text facts'!$A$1:$C$981,3,0)</f>
        <v>#N/A</v>
      </c>
      <c r="AM271" t="e">
        <f>VLOOKUP(AL271,'Text facts'!$A$1:$H$981,6,0)</f>
        <v>#N/A</v>
      </c>
      <c r="AN271" t="e">
        <f>VLOOKUP(AL271,'Text facts'!$A$1:$B$981,2,0)</f>
        <v>#N/A</v>
      </c>
      <c r="AO271" t="e">
        <f>VLOOKUP(AL271,'Text facts'!$A$1:$C$981,3,0)</f>
        <v>#N/A</v>
      </c>
    </row>
    <row r="272" spans="1:41">
      <c r="A272" s="1" t="s">
        <v>402</v>
      </c>
      <c r="C272" s="1" t="e">
        <f>VLOOKUP(B272,'Text facts'!$A$1:$H$981,6,0)</f>
        <v>#N/A</v>
      </c>
      <c r="D272" t="e">
        <f>VLOOKUP(B272,'Text facts'!$A$1:$B$981,2,0)</f>
        <v>#N/A</v>
      </c>
      <c r="E272" t="e">
        <f>VLOOKUP(B272,'Text facts'!$A$1:$C$981,3,0)</f>
        <v>#N/A</v>
      </c>
      <c r="G272" s="1" t="e">
        <f>VLOOKUP(F272,'Text facts'!$A$1:$H$981,6,0)</f>
        <v>#N/A</v>
      </c>
      <c r="H272" t="e">
        <f>VLOOKUP(F272,'Text facts'!$A$1:$B$981,2,0)</f>
        <v>#N/A</v>
      </c>
      <c r="I272" t="e">
        <f>VLOOKUP(F272,'Text facts'!$A$1:$C$981,3,0)</f>
        <v>#N/A</v>
      </c>
      <c r="K272" s="1" t="e">
        <f>VLOOKUP(J272,'Text facts'!$A$1:$H$981,6,0)</f>
        <v>#N/A</v>
      </c>
      <c r="L272" t="e">
        <f>VLOOKUP(J272,'Text facts'!$A$1:$B$981,2,0)</f>
        <v>#N/A</v>
      </c>
      <c r="M272" t="e">
        <f>VLOOKUP(J272,'Text facts'!$A$1:$C$981,3,0)</f>
        <v>#N/A</v>
      </c>
      <c r="O272" s="1" t="e">
        <f>VLOOKUP(N272,'Text facts'!$A$1:$H$981,6,0)</f>
        <v>#N/A</v>
      </c>
      <c r="P272" t="e">
        <f>VLOOKUP(N272,'Text facts'!$A$1:$B$981,2,0)</f>
        <v>#N/A</v>
      </c>
      <c r="Q272" t="e">
        <f>VLOOKUP(N272,'Text facts'!$A$1:$C$981,3,0)</f>
        <v>#N/A</v>
      </c>
      <c r="S272" s="1" t="e">
        <f>VLOOKUP(R272,'Text facts'!$A$1:$H$981,6,0)</f>
        <v>#N/A</v>
      </c>
      <c r="T272" t="e">
        <f>VLOOKUP(R272,'Text facts'!$A$1:$B$981,2,0)</f>
        <v>#N/A</v>
      </c>
      <c r="U272" t="e">
        <f>VLOOKUP(R272,'Text facts'!$A$1:$C$981,3,0)</f>
        <v>#N/A</v>
      </c>
      <c r="W272" s="1" t="e">
        <f>VLOOKUP(V272,'Text facts'!$A$1:$H$981,6,0)</f>
        <v>#N/A</v>
      </c>
      <c r="X272" t="e">
        <f>VLOOKUP(V272,'Text facts'!$A$1:$B$981,2,0)</f>
        <v>#N/A</v>
      </c>
      <c r="Y272" t="e">
        <f>VLOOKUP(V272,'Text facts'!$A$1:$C$981,3,0)</f>
        <v>#N/A</v>
      </c>
      <c r="AA272" s="1" t="e">
        <f>VLOOKUP(Z272,'Text facts'!$A$1:$H$981,6,0)</f>
        <v>#N/A</v>
      </c>
      <c r="AB272" t="e">
        <f>VLOOKUP(Z272,'Text facts'!$A$1:$B$981,2,0)</f>
        <v>#N/A</v>
      </c>
      <c r="AC272" t="e">
        <f>VLOOKUP(Z272,'Text facts'!$A$1:$C$981,3,0)</f>
        <v>#N/A</v>
      </c>
      <c r="AE272" s="1" t="e">
        <f>VLOOKUP(AD272,'Text facts'!$A$1:$H$981,6,0)</f>
        <v>#N/A</v>
      </c>
      <c r="AF272" t="e">
        <f>VLOOKUP(AD272,'Text facts'!$A$1:$B$981,2,0)</f>
        <v>#N/A</v>
      </c>
      <c r="AG272" t="e">
        <f>VLOOKUP(AD272,'Text facts'!$A$1:$C$981,3,0)</f>
        <v>#N/A</v>
      </c>
      <c r="AI272" t="e">
        <f>VLOOKUP(AH272,'Text facts'!$A$1:$H$981,6,0)</f>
        <v>#N/A</v>
      </c>
      <c r="AJ272" t="e">
        <f>VLOOKUP(AH272,'Text facts'!$A$1:$B$981,2,0)</f>
        <v>#N/A</v>
      </c>
      <c r="AK272" t="e">
        <f>VLOOKUP(AH272,'Text facts'!$A$1:$C$981,3,0)</f>
        <v>#N/A</v>
      </c>
      <c r="AM272" t="e">
        <f>VLOOKUP(AL272,'Text facts'!$A$1:$H$981,6,0)</f>
        <v>#N/A</v>
      </c>
      <c r="AN272" t="e">
        <f>VLOOKUP(AL272,'Text facts'!$A$1:$B$981,2,0)</f>
        <v>#N/A</v>
      </c>
      <c r="AO272" t="e">
        <f>VLOOKUP(AL272,'Text facts'!$A$1:$C$981,3,0)</f>
        <v>#N/A</v>
      </c>
    </row>
    <row r="273" spans="1:41">
      <c r="A273" s="1" t="s">
        <v>403</v>
      </c>
      <c r="C273" s="1" t="e">
        <f>VLOOKUP(B273,'Text facts'!$A$1:$H$981,6,0)</f>
        <v>#N/A</v>
      </c>
      <c r="D273" t="e">
        <f>VLOOKUP(B273,'Text facts'!$A$1:$B$981,2,0)</f>
        <v>#N/A</v>
      </c>
      <c r="E273" t="e">
        <f>VLOOKUP(B273,'Text facts'!$A$1:$C$981,3,0)</f>
        <v>#N/A</v>
      </c>
      <c r="G273" s="1" t="e">
        <f>VLOOKUP(F273,'Text facts'!$A$1:$H$981,6,0)</f>
        <v>#N/A</v>
      </c>
      <c r="H273" t="e">
        <f>VLOOKUP(F273,'Text facts'!$A$1:$B$981,2,0)</f>
        <v>#N/A</v>
      </c>
      <c r="I273" t="e">
        <f>VLOOKUP(F273,'Text facts'!$A$1:$C$981,3,0)</f>
        <v>#N/A</v>
      </c>
      <c r="K273" s="1" t="e">
        <f>VLOOKUP(J273,'Text facts'!$A$1:$H$981,6,0)</f>
        <v>#N/A</v>
      </c>
      <c r="L273" t="e">
        <f>VLOOKUP(J273,'Text facts'!$A$1:$B$981,2,0)</f>
        <v>#N/A</v>
      </c>
      <c r="M273" t="e">
        <f>VLOOKUP(J273,'Text facts'!$A$1:$C$981,3,0)</f>
        <v>#N/A</v>
      </c>
      <c r="O273" s="1" t="e">
        <f>VLOOKUP(N273,'Text facts'!$A$1:$H$981,6,0)</f>
        <v>#N/A</v>
      </c>
      <c r="P273" t="e">
        <f>VLOOKUP(N273,'Text facts'!$A$1:$B$981,2,0)</f>
        <v>#N/A</v>
      </c>
      <c r="Q273" t="e">
        <f>VLOOKUP(N273,'Text facts'!$A$1:$C$981,3,0)</f>
        <v>#N/A</v>
      </c>
      <c r="S273" s="1" t="e">
        <f>VLOOKUP(R273,'Text facts'!$A$1:$H$981,6,0)</f>
        <v>#N/A</v>
      </c>
      <c r="T273" t="e">
        <f>VLOOKUP(R273,'Text facts'!$A$1:$B$981,2,0)</f>
        <v>#N/A</v>
      </c>
      <c r="U273" t="e">
        <f>VLOOKUP(R273,'Text facts'!$A$1:$C$981,3,0)</f>
        <v>#N/A</v>
      </c>
      <c r="W273" s="1" t="e">
        <f>VLOOKUP(V273,'Text facts'!$A$1:$H$981,6,0)</f>
        <v>#N/A</v>
      </c>
      <c r="X273" t="e">
        <f>VLOOKUP(V273,'Text facts'!$A$1:$B$981,2,0)</f>
        <v>#N/A</v>
      </c>
      <c r="Y273" t="e">
        <f>VLOOKUP(V273,'Text facts'!$A$1:$C$981,3,0)</f>
        <v>#N/A</v>
      </c>
      <c r="AA273" s="1" t="e">
        <f>VLOOKUP(Z273,'Text facts'!$A$1:$H$981,6,0)</f>
        <v>#N/A</v>
      </c>
      <c r="AB273" t="e">
        <f>VLOOKUP(Z273,'Text facts'!$A$1:$B$981,2,0)</f>
        <v>#N/A</v>
      </c>
      <c r="AC273" t="e">
        <f>VLOOKUP(Z273,'Text facts'!$A$1:$C$981,3,0)</f>
        <v>#N/A</v>
      </c>
      <c r="AE273" s="1" t="e">
        <f>VLOOKUP(AD273,'Text facts'!$A$1:$H$981,6,0)</f>
        <v>#N/A</v>
      </c>
      <c r="AF273" t="e">
        <f>VLOOKUP(AD273,'Text facts'!$A$1:$B$981,2,0)</f>
        <v>#N/A</v>
      </c>
      <c r="AG273" t="e">
        <f>VLOOKUP(AD273,'Text facts'!$A$1:$C$981,3,0)</f>
        <v>#N/A</v>
      </c>
      <c r="AI273" t="e">
        <f>VLOOKUP(AH273,'Text facts'!$A$1:$H$981,6,0)</f>
        <v>#N/A</v>
      </c>
      <c r="AJ273" t="e">
        <f>VLOOKUP(AH273,'Text facts'!$A$1:$B$981,2,0)</f>
        <v>#N/A</v>
      </c>
      <c r="AK273" t="e">
        <f>VLOOKUP(AH273,'Text facts'!$A$1:$C$981,3,0)</f>
        <v>#N/A</v>
      </c>
      <c r="AM273" t="e">
        <f>VLOOKUP(AL273,'Text facts'!$A$1:$H$981,6,0)</f>
        <v>#N/A</v>
      </c>
      <c r="AN273" t="e">
        <f>VLOOKUP(AL273,'Text facts'!$A$1:$B$981,2,0)</f>
        <v>#N/A</v>
      </c>
      <c r="AO273" t="e">
        <f>VLOOKUP(AL273,'Text facts'!$A$1:$C$981,3,0)</f>
        <v>#N/A</v>
      </c>
    </row>
    <row r="274" spans="1:41">
      <c r="A274" s="1" t="s">
        <v>404</v>
      </c>
      <c r="C274" s="1" t="e">
        <f>VLOOKUP(B274,'Text facts'!$A$1:$H$981,6,0)</f>
        <v>#N/A</v>
      </c>
      <c r="D274" t="e">
        <f>VLOOKUP(B274,'Text facts'!$A$1:$B$981,2,0)</f>
        <v>#N/A</v>
      </c>
      <c r="E274" t="e">
        <f>VLOOKUP(B274,'Text facts'!$A$1:$C$981,3,0)</f>
        <v>#N/A</v>
      </c>
      <c r="G274" s="1" t="e">
        <f>VLOOKUP(F274,'Text facts'!$A$1:$H$981,6,0)</f>
        <v>#N/A</v>
      </c>
      <c r="H274" t="e">
        <f>VLOOKUP(F274,'Text facts'!$A$1:$B$981,2,0)</f>
        <v>#N/A</v>
      </c>
      <c r="I274" t="e">
        <f>VLOOKUP(F274,'Text facts'!$A$1:$C$981,3,0)</f>
        <v>#N/A</v>
      </c>
      <c r="K274" s="1" t="e">
        <f>VLOOKUP(J274,'Text facts'!$A$1:$H$981,6,0)</f>
        <v>#N/A</v>
      </c>
      <c r="L274" t="e">
        <f>VLOOKUP(J274,'Text facts'!$A$1:$B$981,2,0)</f>
        <v>#N/A</v>
      </c>
      <c r="M274" t="e">
        <f>VLOOKUP(J274,'Text facts'!$A$1:$C$981,3,0)</f>
        <v>#N/A</v>
      </c>
      <c r="O274" s="1" t="e">
        <f>VLOOKUP(N274,'Text facts'!$A$1:$H$981,6,0)</f>
        <v>#N/A</v>
      </c>
      <c r="P274" t="e">
        <f>VLOOKUP(N274,'Text facts'!$A$1:$B$981,2,0)</f>
        <v>#N/A</v>
      </c>
      <c r="Q274" t="e">
        <f>VLOOKUP(N274,'Text facts'!$A$1:$C$981,3,0)</f>
        <v>#N/A</v>
      </c>
      <c r="S274" s="1" t="e">
        <f>VLOOKUP(R274,'Text facts'!$A$1:$H$981,6,0)</f>
        <v>#N/A</v>
      </c>
      <c r="T274" t="e">
        <f>VLOOKUP(R274,'Text facts'!$A$1:$B$981,2,0)</f>
        <v>#N/A</v>
      </c>
      <c r="U274" t="e">
        <f>VLOOKUP(R274,'Text facts'!$A$1:$C$981,3,0)</f>
        <v>#N/A</v>
      </c>
      <c r="W274" s="1" t="e">
        <f>VLOOKUP(V274,'Text facts'!$A$1:$H$981,6,0)</f>
        <v>#N/A</v>
      </c>
      <c r="X274" t="e">
        <f>VLOOKUP(V274,'Text facts'!$A$1:$B$981,2,0)</f>
        <v>#N/A</v>
      </c>
      <c r="Y274" t="e">
        <f>VLOOKUP(V274,'Text facts'!$A$1:$C$981,3,0)</f>
        <v>#N/A</v>
      </c>
      <c r="AA274" s="1" t="e">
        <f>VLOOKUP(Z274,'Text facts'!$A$1:$H$981,6,0)</f>
        <v>#N/A</v>
      </c>
      <c r="AB274" t="e">
        <f>VLOOKUP(Z274,'Text facts'!$A$1:$B$981,2,0)</f>
        <v>#N/A</v>
      </c>
      <c r="AC274" t="e">
        <f>VLOOKUP(Z274,'Text facts'!$A$1:$C$981,3,0)</f>
        <v>#N/A</v>
      </c>
      <c r="AE274" s="1" t="e">
        <f>VLOOKUP(AD274,'Text facts'!$A$1:$H$981,6,0)</f>
        <v>#N/A</v>
      </c>
      <c r="AF274" t="e">
        <f>VLOOKUP(AD274,'Text facts'!$A$1:$B$981,2,0)</f>
        <v>#N/A</v>
      </c>
      <c r="AG274" t="e">
        <f>VLOOKUP(AD274,'Text facts'!$A$1:$C$981,3,0)</f>
        <v>#N/A</v>
      </c>
      <c r="AI274" t="e">
        <f>VLOOKUP(AH274,'Text facts'!$A$1:$H$981,6,0)</f>
        <v>#N/A</v>
      </c>
      <c r="AJ274" t="e">
        <f>VLOOKUP(AH274,'Text facts'!$A$1:$B$981,2,0)</f>
        <v>#N/A</v>
      </c>
      <c r="AK274" t="e">
        <f>VLOOKUP(AH274,'Text facts'!$A$1:$C$981,3,0)</f>
        <v>#N/A</v>
      </c>
      <c r="AM274" t="e">
        <f>VLOOKUP(AL274,'Text facts'!$A$1:$H$981,6,0)</f>
        <v>#N/A</v>
      </c>
      <c r="AN274" t="e">
        <f>VLOOKUP(AL274,'Text facts'!$A$1:$B$981,2,0)</f>
        <v>#N/A</v>
      </c>
      <c r="AO274" t="e">
        <f>VLOOKUP(AL274,'Text facts'!$A$1:$C$981,3,0)</f>
        <v>#N/A</v>
      </c>
    </row>
    <row r="275" spans="1:41">
      <c r="A275" s="1" t="s">
        <v>405</v>
      </c>
      <c r="C275" s="1" t="e">
        <f>VLOOKUP(B275,'Text facts'!$A$1:$H$981,6,0)</f>
        <v>#N/A</v>
      </c>
      <c r="D275" t="e">
        <f>VLOOKUP(B275,'Text facts'!$A$1:$B$981,2,0)</f>
        <v>#N/A</v>
      </c>
      <c r="E275" t="e">
        <f>VLOOKUP(B275,'Text facts'!$A$1:$C$981,3,0)</f>
        <v>#N/A</v>
      </c>
      <c r="G275" s="1" t="e">
        <f>VLOOKUP(F275,'Text facts'!$A$1:$H$981,6,0)</f>
        <v>#N/A</v>
      </c>
      <c r="H275" t="e">
        <f>VLOOKUP(F275,'Text facts'!$A$1:$B$981,2,0)</f>
        <v>#N/A</v>
      </c>
      <c r="I275" t="e">
        <f>VLOOKUP(F275,'Text facts'!$A$1:$C$981,3,0)</f>
        <v>#N/A</v>
      </c>
      <c r="K275" s="1" t="e">
        <f>VLOOKUP(J275,'Text facts'!$A$1:$H$981,6,0)</f>
        <v>#N/A</v>
      </c>
      <c r="L275" t="e">
        <f>VLOOKUP(J275,'Text facts'!$A$1:$B$981,2,0)</f>
        <v>#N/A</v>
      </c>
      <c r="M275" t="e">
        <f>VLOOKUP(J275,'Text facts'!$A$1:$C$981,3,0)</f>
        <v>#N/A</v>
      </c>
      <c r="O275" s="1" t="e">
        <f>VLOOKUP(N275,'Text facts'!$A$1:$H$981,6,0)</f>
        <v>#N/A</v>
      </c>
      <c r="P275" t="e">
        <f>VLOOKUP(N275,'Text facts'!$A$1:$B$981,2,0)</f>
        <v>#N/A</v>
      </c>
      <c r="Q275" t="e">
        <f>VLOOKUP(N275,'Text facts'!$A$1:$C$981,3,0)</f>
        <v>#N/A</v>
      </c>
      <c r="S275" s="1" t="e">
        <f>VLOOKUP(R275,'Text facts'!$A$1:$H$981,6,0)</f>
        <v>#N/A</v>
      </c>
      <c r="T275" t="e">
        <f>VLOOKUP(R275,'Text facts'!$A$1:$B$981,2,0)</f>
        <v>#N/A</v>
      </c>
      <c r="U275" t="e">
        <f>VLOOKUP(R275,'Text facts'!$A$1:$C$981,3,0)</f>
        <v>#N/A</v>
      </c>
      <c r="W275" s="1" t="e">
        <f>VLOOKUP(V275,'Text facts'!$A$1:$H$981,6,0)</f>
        <v>#N/A</v>
      </c>
      <c r="X275" t="e">
        <f>VLOOKUP(V275,'Text facts'!$A$1:$B$981,2,0)</f>
        <v>#N/A</v>
      </c>
      <c r="Y275" t="e">
        <f>VLOOKUP(V275,'Text facts'!$A$1:$C$981,3,0)</f>
        <v>#N/A</v>
      </c>
      <c r="AA275" s="1" t="e">
        <f>VLOOKUP(Z275,'Text facts'!$A$1:$H$981,6,0)</f>
        <v>#N/A</v>
      </c>
      <c r="AB275" t="e">
        <f>VLOOKUP(Z275,'Text facts'!$A$1:$B$981,2,0)</f>
        <v>#N/A</v>
      </c>
      <c r="AC275" t="e">
        <f>VLOOKUP(Z275,'Text facts'!$A$1:$C$981,3,0)</f>
        <v>#N/A</v>
      </c>
      <c r="AE275" s="1" t="e">
        <f>VLOOKUP(AD275,'Text facts'!$A$1:$H$981,6,0)</f>
        <v>#N/A</v>
      </c>
      <c r="AF275" t="e">
        <f>VLOOKUP(AD275,'Text facts'!$A$1:$B$981,2,0)</f>
        <v>#N/A</v>
      </c>
      <c r="AG275" t="e">
        <f>VLOOKUP(AD275,'Text facts'!$A$1:$C$981,3,0)</f>
        <v>#N/A</v>
      </c>
      <c r="AI275" t="e">
        <f>VLOOKUP(AH275,'Text facts'!$A$1:$H$981,6,0)</f>
        <v>#N/A</v>
      </c>
      <c r="AJ275" t="e">
        <f>VLOOKUP(AH275,'Text facts'!$A$1:$B$981,2,0)</f>
        <v>#N/A</v>
      </c>
      <c r="AK275" t="e">
        <f>VLOOKUP(AH275,'Text facts'!$A$1:$C$981,3,0)</f>
        <v>#N/A</v>
      </c>
      <c r="AM275" t="e">
        <f>VLOOKUP(AL275,'Text facts'!$A$1:$H$981,6,0)</f>
        <v>#N/A</v>
      </c>
      <c r="AN275" t="e">
        <f>VLOOKUP(AL275,'Text facts'!$A$1:$B$981,2,0)</f>
        <v>#N/A</v>
      </c>
      <c r="AO275" t="e">
        <f>VLOOKUP(AL275,'Text facts'!$A$1:$C$981,3,0)</f>
        <v>#N/A</v>
      </c>
    </row>
    <row r="276" spans="1:41">
      <c r="A276" s="1" t="s">
        <v>406</v>
      </c>
      <c r="C276" s="1" t="e">
        <f>VLOOKUP(B276,'Text facts'!$A$1:$H$981,6,0)</f>
        <v>#N/A</v>
      </c>
      <c r="D276" t="e">
        <f>VLOOKUP(B276,'Text facts'!$A$1:$B$981,2,0)</f>
        <v>#N/A</v>
      </c>
      <c r="E276" t="e">
        <f>VLOOKUP(B276,'Text facts'!$A$1:$C$981,3,0)</f>
        <v>#N/A</v>
      </c>
      <c r="G276" s="1" t="e">
        <f>VLOOKUP(F276,'Text facts'!$A$1:$H$981,6,0)</f>
        <v>#N/A</v>
      </c>
      <c r="H276" t="e">
        <f>VLOOKUP(F276,'Text facts'!$A$1:$B$981,2,0)</f>
        <v>#N/A</v>
      </c>
      <c r="I276" t="e">
        <f>VLOOKUP(F276,'Text facts'!$A$1:$C$981,3,0)</f>
        <v>#N/A</v>
      </c>
      <c r="K276" s="1" t="e">
        <f>VLOOKUP(J276,'Text facts'!$A$1:$H$981,6,0)</f>
        <v>#N/A</v>
      </c>
      <c r="L276" t="e">
        <f>VLOOKUP(J276,'Text facts'!$A$1:$B$981,2,0)</f>
        <v>#N/A</v>
      </c>
      <c r="M276" t="e">
        <f>VLOOKUP(J276,'Text facts'!$A$1:$C$981,3,0)</f>
        <v>#N/A</v>
      </c>
      <c r="O276" s="1" t="e">
        <f>VLOOKUP(N276,'Text facts'!$A$1:$H$981,6,0)</f>
        <v>#N/A</v>
      </c>
      <c r="P276" t="e">
        <f>VLOOKUP(N276,'Text facts'!$A$1:$B$981,2,0)</f>
        <v>#N/A</v>
      </c>
      <c r="Q276" t="e">
        <f>VLOOKUP(N276,'Text facts'!$A$1:$C$981,3,0)</f>
        <v>#N/A</v>
      </c>
      <c r="S276" s="1" t="e">
        <f>VLOOKUP(R276,'Text facts'!$A$1:$H$981,6,0)</f>
        <v>#N/A</v>
      </c>
      <c r="T276" t="e">
        <f>VLOOKUP(R276,'Text facts'!$A$1:$B$981,2,0)</f>
        <v>#N/A</v>
      </c>
      <c r="U276" t="e">
        <f>VLOOKUP(R276,'Text facts'!$A$1:$C$981,3,0)</f>
        <v>#N/A</v>
      </c>
      <c r="W276" s="1" t="e">
        <f>VLOOKUP(V276,'Text facts'!$A$1:$H$981,6,0)</f>
        <v>#N/A</v>
      </c>
      <c r="X276" t="e">
        <f>VLOOKUP(V276,'Text facts'!$A$1:$B$981,2,0)</f>
        <v>#N/A</v>
      </c>
      <c r="Y276" t="e">
        <f>VLOOKUP(V276,'Text facts'!$A$1:$C$981,3,0)</f>
        <v>#N/A</v>
      </c>
      <c r="AA276" s="1" t="e">
        <f>VLOOKUP(Z276,'Text facts'!$A$1:$H$981,6,0)</f>
        <v>#N/A</v>
      </c>
      <c r="AB276" t="e">
        <f>VLOOKUP(Z276,'Text facts'!$A$1:$B$981,2,0)</f>
        <v>#N/A</v>
      </c>
      <c r="AC276" t="e">
        <f>VLOOKUP(Z276,'Text facts'!$A$1:$C$981,3,0)</f>
        <v>#N/A</v>
      </c>
      <c r="AE276" s="1" t="e">
        <f>VLOOKUP(AD276,'Text facts'!$A$1:$H$981,6,0)</f>
        <v>#N/A</v>
      </c>
      <c r="AF276" t="e">
        <f>VLOOKUP(AD276,'Text facts'!$A$1:$B$981,2,0)</f>
        <v>#N/A</v>
      </c>
      <c r="AG276" t="e">
        <f>VLOOKUP(AD276,'Text facts'!$A$1:$C$981,3,0)</f>
        <v>#N/A</v>
      </c>
      <c r="AI276" t="e">
        <f>VLOOKUP(AH276,'Text facts'!$A$1:$H$981,6,0)</f>
        <v>#N/A</v>
      </c>
      <c r="AJ276" t="e">
        <f>VLOOKUP(AH276,'Text facts'!$A$1:$B$981,2,0)</f>
        <v>#N/A</v>
      </c>
      <c r="AK276" t="e">
        <f>VLOOKUP(AH276,'Text facts'!$A$1:$C$981,3,0)</f>
        <v>#N/A</v>
      </c>
      <c r="AM276" t="e">
        <f>VLOOKUP(AL276,'Text facts'!$A$1:$H$981,6,0)</f>
        <v>#N/A</v>
      </c>
      <c r="AN276" t="e">
        <f>VLOOKUP(AL276,'Text facts'!$A$1:$B$981,2,0)</f>
        <v>#N/A</v>
      </c>
      <c r="AO276" t="e">
        <f>VLOOKUP(AL276,'Text facts'!$A$1:$C$981,3,0)</f>
        <v>#N/A</v>
      </c>
    </row>
    <row r="277" spans="1:41">
      <c r="A277" s="1" t="s">
        <v>408</v>
      </c>
      <c r="B277" s="1" t="s">
        <v>1583</v>
      </c>
      <c r="C277" s="1" t="str">
        <f>VLOOKUP(B277,'Text facts'!$A$1:$H$981,6,0)</f>
        <v>A32</v>
      </c>
      <c r="D277" t="str">
        <f>VLOOKUP(B277,'Text facts'!$A$1:$B$981,2,0)</f>
        <v>Sto godina samoće</v>
      </c>
      <c r="E277" t="str">
        <f>VLOOKUP(B277,'Text facts'!$A$1:$C$981,3,0)</f>
        <v>One Hundred Years of Solitude</v>
      </c>
      <c r="F277" s="1" t="s">
        <v>5473</v>
      </c>
      <c r="G277" s="1" t="str">
        <f>VLOOKUP(F277,'Text facts'!$A$1:$H$981,6,0)</f>
        <v>A51</v>
      </c>
      <c r="H277" t="str">
        <f>VLOOKUP(F277,'Text facts'!$A$1:$B$981,2,0)</f>
        <v>Ubiq</v>
      </c>
      <c r="I277" t="str">
        <f>VLOOKUP(F277,'Text facts'!$A$1:$C$981,3,0)</f>
        <v>Ubiq</v>
      </c>
      <c r="J277" s="1" t="s">
        <v>1606</v>
      </c>
      <c r="K277" s="1" t="str">
        <f>VLOOKUP(J277,'Text facts'!$A$1:$H$981,6,0)</f>
        <v>A31</v>
      </c>
      <c r="L277" t="str">
        <f>VLOOKUP(J277,'Text facts'!$A$1:$B$981,2,0)</f>
        <v>Grička vještica</v>
      </c>
      <c r="M277" t="str">
        <f>VLOOKUP(J277,'Text facts'!$A$1:$C$981,3,0)</f>
        <v>The Witch of Grič</v>
      </c>
      <c r="O277" s="1" t="e">
        <f>VLOOKUP(N277,'Text facts'!$A$1:$H$981,6,0)</f>
        <v>#N/A</v>
      </c>
      <c r="P277" t="e">
        <f>VLOOKUP(N277,'Text facts'!$A$1:$B$981,2,0)</f>
        <v>#N/A</v>
      </c>
      <c r="Q277" t="e">
        <f>VLOOKUP(N277,'Text facts'!$A$1:$C$981,3,0)</f>
        <v>#N/A</v>
      </c>
      <c r="S277" s="1" t="e">
        <f>VLOOKUP(R277,'Text facts'!$A$1:$H$981,6,0)</f>
        <v>#N/A</v>
      </c>
      <c r="T277" t="e">
        <f>VLOOKUP(R277,'Text facts'!$A$1:$B$981,2,0)</f>
        <v>#N/A</v>
      </c>
      <c r="U277" t="e">
        <f>VLOOKUP(R277,'Text facts'!$A$1:$C$981,3,0)</f>
        <v>#N/A</v>
      </c>
      <c r="W277" s="1" t="e">
        <f>VLOOKUP(V277,'Text facts'!$A$1:$H$981,6,0)</f>
        <v>#N/A</v>
      </c>
      <c r="X277" t="e">
        <f>VLOOKUP(V277,'Text facts'!$A$1:$B$981,2,0)</f>
        <v>#N/A</v>
      </c>
      <c r="Y277" t="e">
        <f>VLOOKUP(V277,'Text facts'!$A$1:$C$981,3,0)</f>
        <v>#N/A</v>
      </c>
      <c r="AA277" s="1" t="e">
        <f>VLOOKUP(Z277,'Text facts'!$A$1:$H$981,6,0)</f>
        <v>#N/A</v>
      </c>
      <c r="AB277" t="e">
        <f>VLOOKUP(Z277,'Text facts'!$A$1:$B$981,2,0)</f>
        <v>#N/A</v>
      </c>
      <c r="AC277" t="e">
        <f>VLOOKUP(Z277,'Text facts'!$A$1:$C$981,3,0)</f>
        <v>#N/A</v>
      </c>
      <c r="AE277" s="1" t="e">
        <f>VLOOKUP(AD277,'Text facts'!$A$1:$H$981,6,0)</f>
        <v>#N/A</v>
      </c>
      <c r="AF277" t="e">
        <f>VLOOKUP(AD277,'Text facts'!$A$1:$B$981,2,0)</f>
        <v>#N/A</v>
      </c>
      <c r="AG277" t="e">
        <f>VLOOKUP(AD277,'Text facts'!$A$1:$C$981,3,0)</f>
        <v>#N/A</v>
      </c>
      <c r="AI277" t="e">
        <f>VLOOKUP(AH277,'Text facts'!$A$1:$H$981,6,0)</f>
        <v>#N/A</v>
      </c>
      <c r="AJ277" t="e">
        <f>VLOOKUP(AH277,'Text facts'!$A$1:$B$981,2,0)</f>
        <v>#N/A</v>
      </c>
      <c r="AK277" t="e">
        <f>VLOOKUP(AH277,'Text facts'!$A$1:$C$981,3,0)</f>
        <v>#N/A</v>
      </c>
      <c r="AM277" t="e">
        <f>VLOOKUP(AL277,'Text facts'!$A$1:$H$981,6,0)</f>
        <v>#N/A</v>
      </c>
      <c r="AN277" t="e">
        <f>VLOOKUP(AL277,'Text facts'!$A$1:$B$981,2,0)</f>
        <v>#N/A</v>
      </c>
      <c r="AO277" t="e">
        <f>VLOOKUP(AL277,'Text facts'!$A$1:$C$981,3,0)</f>
        <v>#N/A</v>
      </c>
    </row>
    <row r="278" spans="1:41">
      <c r="A278" s="1" t="s">
        <v>409</v>
      </c>
      <c r="B278" s="1" t="s">
        <v>5473</v>
      </c>
      <c r="C278" s="1" t="str">
        <f>VLOOKUP(B278,'Text facts'!$A$1:$H$981,6,0)</f>
        <v>A51</v>
      </c>
      <c r="D278" t="str">
        <f>VLOOKUP(B278,'Text facts'!$A$1:$B$981,2,0)</f>
        <v>Ubiq</v>
      </c>
      <c r="E278" t="str">
        <f>VLOOKUP(B278,'Text facts'!$A$1:$C$981,3,0)</f>
        <v>Ubiq</v>
      </c>
      <c r="F278" s="1" t="s">
        <v>5481</v>
      </c>
      <c r="G278" s="1" t="str">
        <f>VLOOKUP(F278,'Text facts'!$A$1:$H$981,6,0)</f>
        <v>A628</v>
      </c>
      <c r="H278" t="str">
        <f>VLOOKUP(F278,'Text facts'!$A$1:$B$981,2,0)</f>
        <v>Umjetne suze</v>
      </c>
      <c r="I278" t="str">
        <f>VLOOKUP(F278,'Text facts'!$A$1:$C$981,3,0)</f>
        <v>Artificial Tears</v>
      </c>
      <c r="J278" s="1" t="s">
        <v>5487</v>
      </c>
      <c r="K278" s="1" t="str">
        <f>VLOOKUP(J278,'Text facts'!$A$1:$H$981,6,0)</f>
        <v>A0</v>
      </c>
      <c r="L278" t="str">
        <f>VLOOKUP(J278,'Text facts'!$A$1:$B$981,2,0)</f>
        <v>Vrijeme misli</v>
      </c>
      <c r="M278" t="str">
        <f>VLOOKUP(J278,'Text facts'!$A$1:$C$981,3,0)</f>
        <v>--</v>
      </c>
      <c r="N278" s="1" t="s">
        <v>5489</v>
      </c>
      <c r="O278" s="1" t="str">
        <f>VLOOKUP(N278,'Text facts'!$A$1:$H$981,6,0)</f>
        <v>A285</v>
      </c>
      <c r="P278" t="str">
        <f>VLOOKUP(N278,'Text facts'!$A$1:$B$981,2,0)</f>
        <v>Svjedočanstva</v>
      </c>
      <c r="Q278" t="str">
        <f>VLOOKUP(N278,'Text facts'!$A$1:$C$981,3,0)</f>
        <v>The Testaments</v>
      </c>
      <c r="R278" s="1" t="s">
        <v>5492</v>
      </c>
      <c r="S278" s="1" t="str">
        <f>VLOOKUP(R278,'Text facts'!$A$1:$H$981,6,0)</f>
        <v>A285</v>
      </c>
      <c r="T278" t="str">
        <f>VLOOKUP(R278,'Text facts'!$A$1:$B$981,2,0)</f>
        <v>Izranjanje</v>
      </c>
      <c r="U278" t="str">
        <f>VLOOKUP(R278,'Text facts'!$A$1:$C$981,3,0)</f>
        <v>Surfacing</v>
      </c>
      <c r="V278" s="1" t="s">
        <v>1938</v>
      </c>
      <c r="W278" s="1" t="str">
        <f>VLOOKUP(V278,'Text facts'!$A$1:$H$981,6,0)</f>
        <v>A86</v>
      </c>
      <c r="X278" t="str">
        <f>VLOOKUP(V278,'Text facts'!$A$1:$B$981,2,0)</f>
        <v>Grobnica za Borisa Davidoviča</v>
      </c>
      <c r="Y278" t="str">
        <f>VLOOKUP(V278,'Text facts'!$A$1:$C$981,3,0)</f>
        <v>A Tomb for Boris Davidovich</v>
      </c>
      <c r="Z278" s="1" t="s">
        <v>5495</v>
      </c>
      <c r="AA278" s="1" t="str">
        <f>VLOOKUP(Z278,'Text facts'!$A$1:$H$981,6,0)</f>
        <v>A183</v>
      </c>
      <c r="AB278" t="str">
        <f>VLOOKUP(Z278,'Text facts'!$A$1:$B$981,2,0)</f>
        <v>Portret umjetnika u mladosti</v>
      </c>
      <c r="AC278" t="str">
        <f>VLOOKUP(Z278,'Text facts'!$A$1:$C$981,3,0)</f>
        <v>A Portrait of the Artist as a Young Man</v>
      </c>
      <c r="AD278" s="1" t="s">
        <v>2484</v>
      </c>
      <c r="AE278" s="1" t="str">
        <f>VLOOKUP(AD278,'Text facts'!$A$1:$H$981,6,0)</f>
        <v>A169</v>
      </c>
      <c r="AF278" t="str">
        <f>VLOOKUP(AD278,'Text facts'!$A$1:$B$981,2,0)</f>
        <v>Pomračenje u podne</v>
      </c>
      <c r="AG278" t="str">
        <f>VLOOKUP(AD278,'Text facts'!$A$1:$C$981,3,0)</f>
        <v>Darkness at Noon</v>
      </c>
      <c r="AI278" t="e">
        <f>VLOOKUP(AH278,'Text facts'!$A$1:$H$981,6,0)</f>
        <v>#N/A</v>
      </c>
      <c r="AJ278" t="e">
        <f>VLOOKUP(AH278,'Text facts'!$A$1:$B$981,2,0)</f>
        <v>#N/A</v>
      </c>
      <c r="AK278" t="e">
        <f>VLOOKUP(AH278,'Text facts'!$A$1:$C$981,3,0)</f>
        <v>#N/A</v>
      </c>
      <c r="AM278" t="e">
        <f>VLOOKUP(AL278,'Text facts'!$A$1:$H$981,6,0)</f>
        <v>#N/A</v>
      </c>
      <c r="AN278" t="e">
        <f>VLOOKUP(AL278,'Text facts'!$A$1:$B$981,2,0)</f>
        <v>#N/A</v>
      </c>
      <c r="AO278" t="e">
        <f>VLOOKUP(AL278,'Text facts'!$A$1:$C$981,3,0)</f>
        <v>#N/A</v>
      </c>
    </row>
    <row r="279" spans="1:41">
      <c r="A279" s="1" t="s">
        <v>410</v>
      </c>
      <c r="B279" s="1" t="s">
        <v>5504</v>
      </c>
      <c r="C279" s="1" t="str">
        <f>VLOOKUP(B279,'Text facts'!$A$1:$H$981,6,0)</f>
        <v>A252</v>
      </c>
      <c r="D279" t="str">
        <f>VLOOKUP(B279,'Text facts'!$A$1:$B$981,2,0)</f>
        <v>Taras Buljba</v>
      </c>
      <c r="E279" t="str">
        <f>VLOOKUP(B279,'Text facts'!$A$1:$C$981,3,0)</f>
        <v>Taras Bulba</v>
      </c>
      <c r="F279" s="1" t="s">
        <v>5507</v>
      </c>
      <c r="G279" s="1" t="str">
        <f>VLOOKUP(F279,'Text facts'!$A$1:$H$981,6,0)</f>
        <v>A629</v>
      </c>
      <c r="H279" t="str">
        <f>VLOOKUP(F279,'Text facts'!$A$1:$B$981,2,0)</f>
        <v>Žizneopisanie Mihaila Bulgakova</v>
      </c>
      <c r="I279" t="str">
        <f>VLOOKUP(F279,'Text facts'!$A$1:$C$981,3,0)</f>
        <v>--</v>
      </c>
      <c r="J279" s="1" t="s">
        <v>1504</v>
      </c>
      <c r="K279" s="1" t="str">
        <f>VLOOKUP(J279,'Text facts'!$A$1:$H$981,6,0)</f>
        <v>A18</v>
      </c>
      <c r="L279" t="str">
        <f>VLOOKUP(J279,'Text facts'!$A$1:$B$981,2,0)</f>
        <v>Gospodar prstenova</v>
      </c>
      <c r="M279" t="str">
        <f>VLOOKUP(J279,'Text facts'!$A$1:$C$981,3,0)</f>
        <v>The Lord of the Rings</v>
      </c>
      <c r="N279" s="1" t="s">
        <v>2650</v>
      </c>
      <c r="O279" s="1" t="str">
        <f>VLOOKUP(N279,'Text facts'!$A$1:$H$981,6,0)</f>
        <v>A196</v>
      </c>
      <c r="P279" t="str">
        <f>VLOOKUP(N279,'Text facts'!$A$1:$B$981,2,0)</f>
        <v>Dora i Minotaur</v>
      </c>
      <c r="Q279" t="str">
        <f>VLOOKUP(N279,'Text facts'!$A$1:$C$981,3,0)</f>
        <v>Dora and the Minotaur</v>
      </c>
      <c r="S279" s="1" t="e">
        <f>VLOOKUP(R279,'Text facts'!$A$1:$H$981,6,0)</f>
        <v>#N/A</v>
      </c>
      <c r="T279" t="e">
        <f>VLOOKUP(R279,'Text facts'!$A$1:$B$981,2,0)</f>
        <v>#N/A</v>
      </c>
      <c r="U279" t="e">
        <f>VLOOKUP(R279,'Text facts'!$A$1:$C$981,3,0)</f>
        <v>#N/A</v>
      </c>
      <c r="W279" s="1" t="e">
        <f>VLOOKUP(V279,'Text facts'!$A$1:$H$981,6,0)</f>
        <v>#N/A</v>
      </c>
      <c r="X279" t="e">
        <f>VLOOKUP(V279,'Text facts'!$A$1:$B$981,2,0)</f>
        <v>#N/A</v>
      </c>
      <c r="Y279" t="e">
        <f>VLOOKUP(V279,'Text facts'!$A$1:$C$981,3,0)</f>
        <v>#N/A</v>
      </c>
      <c r="AA279" s="1" t="e">
        <f>VLOOKUP(Z279,'Text facts'!$A$1:$H$981,6,0)</f>
        <v>#N/A</v>
      </c>
      <c r="AB279" t="e">
        <f>VLOOKUP(Z279,'Text facts'!$A$1:$B$981,2,0)</f>
        <v>#N/A</v>
      </c>
      <c r="AC279" t="e">
        <f>VLOOKUP(Z279,'Text facts'!$A$1:$C$981,3,0)</f>
        <v>#N/A</v>
      </c>
      <c r="AE279" s="1" t="e">
        <f>VLOOKUP(AD279,'Text facts'!$A$1:$H$981,6,0)</f>
        <v>#N/A</v>
      </c>
      <c r="AF279" t="e">
        <f>VLOOKUP(AD279,'Text facts'!$A$1:$B$981,2,0)</f>
        <v>#N/A</v>
      </c>
      <c r="AG279" t="e">
        <f>VLOOKUP(AD279,'Text facts'!$A$1:$C$981,3,0)</f>
        <v>#N/A</v>
      </c>
      <c r="AI279" t="e">
        <f>VLOOKUP(AH279,'Text facts'!$A$1:$H$981,6,0)</f>
        <v>#N/A</v>
      </c>
      <c r="AJ279" t="e">
        <f>VLOOKUP(AH279,'Text facts'!$A$1:$B$981,2,0)</f>
        <v>#N/A</v>
      </c>
      <c r="AK279" t="e">
        <f>VLOOKUP(AH279,'Text facts'!$A$1:$C$981,3,0)</f>
        <v>#N/A</v>
      </c>
      <c r="AM279" t="e">
        <f>VLOOKUP(AL279,'Text facts'!$A$1:$H$981,6,0)</f>
        <v>#N/A</v>
      </c>
      <c r="AN279" t="e">
        <f>VLOOKUP(AL279,'Text facts'!$A$1:$B$981,2,0)</f>
        <v>#N/A</v>
      </c>
      <c r="AO279" t="e">
        <f>VLOOKUP(AL279,'Text facts'!$A$1:$C$981,3,0)</f>
        <v>#N/A</v>
      </c>
    </row>
    <row r="280" spans="1:41">
      <c r="A280" s="1" t="s">
        <v>412</v>
      </c>
      <c r="B280" s="1" t="s">
        <v>1666</v>
      </c>
      <c r="C280" s="1" t="str">
        <f>VLOOKUP(B280,'Text facts'!$A$1:$H$981,6,0)</f>
        <v>A44</v>
      </c>
      <c r="D280" t="str">
        <f>VLOOKUP(B280,'Text facts'!$A$1:$B$981,2,0)</f>
        <v>U potrazi za izgubljenim vremenom</v>
      </c>
      <c r="E280" t="str">
        <f>VLOOKUP(B280,'Text facts'!$A$1:$C$981,3,0)</f>
        <v>In Search of Lost Time</v>
      </c>
      <c r="F280" s="1" t="s">
        <v>5512</v>
      </c>
      <c r="G280" s="1" t="str">
        <f>VLOOKUP(F280,'Text facts'!$A$1:$H$981,6,0)</f>
        <v>A630</v>
      </c>
      <c r="H280" t="str">
        <f>VLOOKUP(F280,'Text facts'!$A$1:$B$981,2,0)</f>
        <v>Oktobarsko dijete</v>
      </c>
      <c r="I280" t="str">
        <f>VLOOKUP(F280,'Text facts'!$A$1:$C$981,3,0)</f>
        <v>October Child</v>
      </c>
      <c r="J280" s="1" t="s">
        <v>2234</v>
      </c>
      <c r="K280" s="1" t="str">
        <f>VLOOKUP(J280,'Text facts'!$A$1:$H$981,6,0)</f>
        <v>A129</v>
      </c>
      <c r="L280" t="str">
        <f>VLOOKUP(J280,'Text facts'!$A$1:$B$981,2,0)</f>
        <v>Ana Karenjina</v>
      </c>
      <c r="M280" t="str">
        <f>VLOOKUP(J280,'Text facts'!$A$1:$C$981,3,0)</f>
        <v>Anna Karenina</v>
      </c>
      <c r="N280" s="1" t="s">
        <v>5518</v>
      </c>
      <c r="O280" s="1" t="str">
        <f>VLOOKUP(N280,'Text facts'!$A$1:$H$981,6,0)</f>
        <v>A144</v>
      </c>
      <c r="P280" t="str">
        <f>VLOOKUP(N280,'Text facts'!$A$1:$B$981,2,0)</f>
        <v>Cesta</v>
      </c>
      <c r="Q280" t="str">
        <f>VLOOKUP(N280,'Text facts'!$A$1:$C$981,3,0)</f>
        <v>The Road</v>
      </c>
      <c r="R280" s="1" t="s">
        <v>5521</v>
      </c>
      <c r="S280" s="1" t="str">
        <f>VLOOKUP(R280,'Text facts'!$A$1:$H$981,6,0)</f>
        <v>A631</v>
      </c>
      <c r="T280" t="str">
        <f>VLOOKUP(R280,'Text facts'!$A$1:$B$981,2,0)</f>
        <v>Tirza</v>
      </c>
      <c r="U280" t="str">
        <f>VLOOKUP(R280,'Text facts'!$A$1:$C$981,3,0)</f>
        <v>Tirza</v>
      </c>
      <c r="V280" s="1" t="s">
        <v>1626</v>
      </c>
      <c r="W280" s="1" t="str">
        <f>VLOOKUP(V280,'Text facts'!$A$1:$H$981,6,0)</f>
        <v>A38</v>
      </c>
      <c r="X280" t="str">
        <f>VLOOKUP(V280,'Text facts'!$A$1:$B$981,2,0)</f>
        <v>Genijalna prijateljica</v>
      </c>
      <c r="Y280" t="str">
        <f>VLOOKUP(V280,'Text facts'!$A$1:$C$981,3,0)</f>
        <v>My Brilliant Friend</v>
      </c>
      <c r="Z280" s="1" t="s">
        <v>3266</v>
      </c>
      <c r="AA280" s="1" t="str">
        <f>VLOOKUP(Z280,'Text facts'!$A$1:$H$981,6,0)</f>
        <v>A297</v>
      </c>
      <c r="AB280" t="str">
        <f>VLOOKUP(Z280,'Text facts'!$A$1:$B$981,2,0)</f>
        <v>Priča o ljubavi i tmini</v>
      </c>
      <c r="AC280" t="str">
        <f>VLOOKUP(Z280,'Text facts'!$A$1:$C$981,3,0)</f>
        <v>A Tale Of Love And Darkness</v>
      </c>
      <c r="AE280" s="1" t="e">
        <f>VLOOKUP(AD280,'Text facts'!$A$1:$H$981,6,0)</f>
        <v>#N/A</v>
      </c>
      <c r="AF280" t="e">
        <f>VLOOKUP(AD280,'Text facts'!$A$1:$B$981,2,0)</f>
        <v>#N/A</v>
      </c>
      <c r="AG280" t="e">
        <f>VLOOKUP(AD280,'Text facts'!$A$1:$C$981,3,0)</f>
        <v>#N/A</v>
      </c>
      <c r="AI280" t="e">
        <f>VLOOKUP(AH280,'Text facts'!$A$1:$H$981,6,0)</f>
        <v>#N/A</v>
      </c>
      <c r="AJ280" t="e">
        <f>VLOOKUP(AH280,'Text facts'!$A$1:$B$981,2,0)</f>
        <v>#N/A</v>
      </c>
      <c r="AK280" t="e">
        <f>VLOOKUP(AH280,'Text facts'!$A$1:$C$981,3,0)</f>
        <v>#N/A</v>
      </c>
      <c r="AM280" t="e">
        <f>VLOOKUP(AL280,'Text facts'!$A$1:$H$981,6,0)</f>
        <v>#N/A</v>
      </c>
      <c r="AN280" t="e">
        <f>VLOOKUP(AL280,'Text facts'!$A$1:$B$981,2,0)</f>
        <v>#N/A</v>
      </c>
      <c r="AO280" t="e">
        <f>VLOOKUP(AL280,'Text facts'!$A$1:$C$981,3,0)</f>
        <v>#N/A</v>
      </c>
    </row>
    <row r="281" spans="1:41">
      <c r="A281" s="1" t="s">
        <v>414</v>
      </c>
      <c r="B281" s="1" t="s">
        <v>5539</v>
      </c>
      <c r="C281" s="1" t="str">
        <f>VLOOKUP(B281,'Text facts'!$A$1:$H$981,6,0)</f>
        <v>A634</v>
      </c>
      <c r="D281" t="str">
        <f>VLOOKUP(B281,'Text facts'!$A$1:$B$981,2,0)</f>
        <v xml:space="preserve">Život i nazori gospodina Tristrama Shandyja </v>
      </c>
      <c r="E281" t="str">
        <f>VLOOKUP(B281,'Text facts'!$A$1:$C$981,3,0)</f>
        <v>The Life and Opinions of Tristram Shandy, Gentleman</v>
      </c>
      <c r="G281" s="1" t="e">
        <f>VLOOKUP(F281,'Text facts'!$A$1:$H$981,6,0)</f>
        <v>#N/A</v>
      </c>
      <c r="H281" t="e">
        <f>VLOOKUP(F281,'Text facts'!$A$1:$B$981,2,0)</f>
        <v>#N/A</v>
      </c>
      <c r="I281" t="e">
        <f>VLOOKUP(F281,'Text facts'!$A$1:$C$981,3,0)</f>
        <v>#N/A</v>
      </c>
      <c r="K281" s="1" t="e">
        <f>VLOOKUP(J281,'Text facts'!$A$1:$H$981,6,0)</f>
        <v>#N/A</v>
      </c>
      <c r="L281" t="e">
        <f>VLOOKUP(J281,'Text facts'!$A$1:$B$981,2,0)</f>
        <v>#N/A</v>
      </c>
      <c r="M281" t="e">
        <f>VLOOKUP(J281,'Text facts'!$A$1:$C$981,3,0)</f>
        <v>#N/A</v>
      </c>
      <c r="O281" s="1" t="e">
        <f>VLOOKUP(N281,'Text facts'!$A$1:$H$981,6,0)</f>
        <v>#N/A</v>
      </c>
      <c r="P281" t="e">
        <f>VLOOKUP(N281,'Text facts'!$A$1:$B$981,2,0)</f>
        <v>#N/A</v>
      </c>
      <c r="Q281" t="e">
        <f>VLOOKUP(N281,'Text facts'!$A$1:$C$981,3,0)</f>
        <v>#N/A</v>
      </c>
      <c r="S281" s="1" t="e">
        <f>VLOOKUP(R281,'Text facts'!$A$1:$H$981,6,0)</f>
        <v>#N/A</v>
      </c>
      <c r="T281" t="e">
        <f>VLOOKUP(R281,'Text facts'!$A$1:$B$981,2,0)</f>
        <v>#N/A</v>
      </c>
      <c r="U281" t="e">
        <f>VLOOKUP(R281,'Text facts'!$A$1:$C$981,3,0)</f>
        <v>#N/A</v>
      </c>
      <c r="W281" s="1" t="e">
        <f>VLOOKUP(V281,'Text facts'!$A$1:$H$981,6,0)</f>
        <v>#N/A</v>
      </c>
      <c r="X281" t="e">
        <f>VLOOKUP(V281,'Text facts'!$A$1:$B$981,2,0)</f>
        <v>#N/A</v>
      </c>
      <c r="Y281" t="e">
        <f>VLOOKUP(V281,'Text facts'!$A$1:$C$981,3,0)</f>
        <v>#N/A</v>
      </c>
      <c r="AA281" s="1" t="e">
        <f>VLOOKUP(Z281,'Text facts'!$A$1:$H$981,6,0)</f>
        <v>#N/A</v>
      </c>
      <c r="AB281" t="e">
        <f>VLOOKUP(Z281,'Text facts'!$A$1:$B$981,2,0)</f>
        <v>#N/A</v>
      </c>
      <c r="AC281" t="e">
        <f>VLOOKUP(Z281,'Text facts'!$A$1:$C$981,3,0)</f>
        <v>#N/A</v>
      </c>
      <c r="AE281" s="1" t="e">
        <f>VLOOKUP(AD281,'Text facts'!$A$1:$H$981,6,0)</f>
        <v>#N/A</v>
      </c>
      <c r="AF281" t="e">
        <f>VLOOKUP(AD281,'Text facts'!$A$1:$B$981,2,0)</f>
        <v>#N/A</v>
      </c>
      <c r="AG281" t="e">
        <f>VLOOKUP(AD281,'Text facts'!$A$1:$C$981,3,0)</f>
        <v>#N/A</v>
      </c>
      <c r="AI281" t="e">
        <f>VLOOKUP(AH281,'Text facts'!$A$1:$H$981,6,0)</f>
        <v>#N/A</v>
      </c>
      <c r="AJ281" t="e">
        <f>VLOOKUP(AH281,'Text facts'!$A$1:$B$981,2,0)</f>
        <v>#N/A</v>
      </c>
      <c r="AK281" t="e">
        <f>VLOOKUP(AH281,'Text facts'!$A$1:$C$981,3,0)</f>
        <v>#N/A</v>
      </c>
      <c r="AM281" t="e">
        <f>VLOOKUP(AL281,'Text facts'!$A$1:$H$981,6,0)</f>
        <v>#N/A</v>
      </c>
      <c r="AN281" t="e">
        <f>VLOOKUP(AL281,'Text facts'!$A$1:$B$981,2,0)</f>
        <v>#N/A</v>
      </c>
      <c r="AO281" t="e">
        <f>VLOOKUP(AL281,'Text facts'!$A$1:$C$981,3,0)</f>
        <v>#N/A</v>
      </c>
    </row>
    <row r="282" spans="1:41">
      <c r="A282" s="1" t="s">
        <v>415</v>
      </c>
      <c r="C282" s="1" t="e">
        <f>VLOOKUP(B282,'Text facts'!$A$1:$H$981,6,0)</f>
        <v>#N/A</v>
      </c>
      <c r="D282" t="e">
        <f>VLOOKUP(B282,'Text facts'!$A$1:$B$981,2,0)</f>
        <v>#N/A</v>
      </c>
      <c r="E282" t="e">
        <f>VLOOKUP(B282,'Text facts'!$A$1:$C$981,3,0)</f>
        <v>#N/A</v>
      </c>
      <c r="G282" s="1" t="e">
        <f>VLOOKUP(F282,'Text facts'!$A$1:$H$981,6,0)</f>
        <v>#N/A</v>
      </c>
      <c r="H282" t="e">
        <f>VLOOKUP(F282,'Text facts'!$A$1:$B$981,2,0)</f>
        <v>#N/A</v>
      </c>
      <c r="I282" t="e">
        <f>VLOOKUP(F282,'Text facts'!$A$1:$C$981,3,0)</f>
        <v>#N/A</v>
      </c>
      <c r="K282" s="1" t="e">
        <f>VLOOKUP(J282,'Text facts'!$A$1:$H$981,6,0)</f>
        <v>#N/A</v>
      </c>
      <c r="L282" t="e">
        <f>VLOOKUP(J282,'Text facts'!$A$1:$B$981,2,0)</f>
        <v>#N/A</v>
      </c>
      <c r="M282" t="e">
        <f>VLOOKUP(J282,'Text facts'!$A$1:$C$981,3,0)</f>
        <v>#N/A</v>
      </c>
      <c r="O282" s="1" t="e">
        <f>VLOOKUP(N282,'Text facts'!$A$1:$H$981,6,0)</f>
        <v>#N/A</v>
      </c>
      <c r="P282" t="e">
        <f>VLOOKUP(N282,'Text facts'!$A$1:$B$981,2,0)</f>
        <v>#N/A</v>
      </c>
      <c r="Q282" t="e">
        <f>VLOOKUP(N282,'Text facts'!$A$1:$C$981,3,0)</f>
        <v>#N/A</v>
      </c>
      <c r="S282" s="1" t="e">
        <f>VLOOKUP(R282,'Text facts'!$A$1:$H$981,6,0)</f>
        <v>#N/A</v>
      </c>
      <c r="T282" t="e">
        <f>VLOOKUP(R282,'Text facts'!$A$1:$B$981,2,0)</f>
        <v>#N/A</v>
      </c>
      <c r="U282" t="e">
        <f>VLOOKUP(R282,'Text facts'!$A$1:$C$981,3,0)</f>
        <v>#N/A</v>
      </c>
      <c r="W282" s="1" t="e">
        <f>VLOOKUP(V282,'Text facts'!$A$1:$H$981,6,0)</f>
        <v>#N/A</v>
      </c>
      <c r="X282" t="e">
        <f>VLOOKUP(V282,'Text facts'!$A$1:$B$981,2,0)</f>
        <v>#N/A</v>
      </c>
      <c r="Y282" t="e">
        <f>VLOOKUP(V282,'Text facts'!$A$1:$C$981,3,0)</f>
        <v>#N/A</v>
      </c>
      <c r="AA282" s="1" t="e">
        <f>VLOOKUP(Z282,'Text facts'!$A$1:$H$981,6,0)</f>
        <v>#N/A</v>
      </c>
      <c r="AB282" t="e">
        <f>VLOOKUP(Z282,'Text facts'!$A$1:$B$981,2,0)</f>
        <v>#N/A</v>
      </c>
      <c r="AC282" t="e">
        <f>VLOOKUP(Z282,'Text facts'!$A$1:$C$981,3,0)</f>
        <v>#N/A</v>
      </c>
      <c r="AE282" s="1" t="e">
        <f>VLOOKUP(AD282,'Text facts'!$A$1:$H$981,6,0)</f>
        <v>#N/A</v>
      </c>
      <c r="AF282" t="e">
        <f>VLOOKUP(AD282,'Text facts'!$A$1:$B$981,2,0)</f>
        <v>#N/A</v>
      </c>
      <c r="AG282" t="e">
        <f>VLOOKUP(AD282,'Text facts'!$A$1:$C$981,3,0)</f>
        <v>#N/A</v>
      </c>
      <c r="AI282" t="e">
        <f>VLOOKUP(AH282,'Text facts'!$A$1:$H$981,6,0)</f>
        <v>#N/A</v>
      </c>
      <c r="AJ282" t="e">
        <f>VLOOKUP(AH282,'Text facts'!$A$1:$B$981,2,0)</f>
        <v>#N/A</v>
      </c>
      <c r="AK282" t="e">
        <f>VLOOKUP(AH282,'Text facts'!$A$1:$C$981,3,0)</f>
        <v>#N/A</v>
      </c>
      <c r="AM282" t="e">
        <f>VLOOKUP(AL282,'Text facts'!$A$1:$H$981,6,0)</f>
        <v>#N/A</v>
      </c>
      <c r="AN282" t="e">
        <f>VLOOKUP(AL282,'Text facts'!$A$1:$B$981,2,0)</f>
        <v>#N/A</v>
      </c>
      <c r="AO282" t="e">
        <f>VLOOKUP(AL282,'Text facts'!$A$1:$C$981,3,0)</f>
        <v>#N/A</v>
      </c>
    </row>
    <row r="283" spans="1:41">
      <c r="A283" s="1" t="s">
        <v>416</v>
      </c>
      <c r="B283" s="1" t="s">
        <v>5551</v>
      </c>
      <c r="C283" s="1" t="str">
        <f>VLOOKUP(B283,'Text facts'!$A$1:$H$981,6,0)</f>
        <v>A635</v>
      </c>
      <c r="D283" t="str">
        <f>VLOOKUP(B283,'Text facts'!$A$1:$B$981,2,0)</f>
        <v>Pjesme iz Lore</v>
      </c>
      <c r="E283" t="str">
        <f>VLOOKUP(B283,'Text facts'!$A$1:$C$981,3,0)</f>
        <v>--</v>
      </c>
      <c r="F283" s="1" t="s">
        <v>5553</v>
      </c>
      <c r="G283" s="1" t="str">
        <f>VLOOKUP(F283,'Text facts'!$A$1:$H$981,6,0)</f>
        <v>A635</v>
      </c>
      <c r="H283" t="str">
        <f>VLOOKUP(F283,'Text facts'!$A$1:$B$981,2,0)</f>
        <v>Jebo sad hiljadu dinara</v>
      </c>
      <c r="I283" t="str">
        <f>VLOOKUP(F283,'Text facts'!$A$1:$C$981,3,0)</f>
        <v>--</v>
      </c>
      <c r="K283" s="1" t="e">
        <f>VLOOKUP(J283,'Text facts'!$A$1:$H$981,6,0)</f>
        <v>#N/A</v>
      </c>
      <c r="L283" t="e">
        <f>VLOOKUP(J283,'Text facts'!$A$1:$B$981,2,0)</f>
        <v>#N/A</v>
      </c>
      <c r="M283" t="e">
        <f>VLOOKUP(J283,'Text facts'!$A$1:$C$981,3,0)</f>
        <v>#N/A</v>
      </c>
      <c r="O283" s="1" t="e">
        <f>VLOOKUP(N283,'Text facts'!$A$1:$H$981,6,0)</f>
        <v>#N/A</v>
      </c>
      <c r="P283" t="e">
        <f>VLOOKUP(N283,'Text facts'!$A$1:$B$981,2,0)</f>
        <v>#N/A</v>
      </c>
      <c r="Q283" t="e">
        <f>VLOOKUP(N283,'Text facts'!$A$1:$C$981,3,0)</f>
        <v>#N/A</v>
      </c>
      <c r="S283" s="1" t="e">
        <f>VLOOKUP(R283,'Text facts'!$A$1:$H$981,6,0)</f>
        <v>#N/A</v>
      </c>
      <c r="T283" t="e">
        <f>VLOOKUP(R283,'Text facts'!$A$1:$B$981,2,0)</f>
        <v>#N/A</v>
      </c>
      <c r="U283" t="e">
        <f>VLOOKUP(R283,'Text facts'!$A$1:$C$981,3,0)</f>
        <v>#N/A</v>
      </c>
      <c r="W283" s="1" t="e">
        <f>VLOOKUP(V283,'Text facts'!$A$1:$H$981,6,0)</f>
        <v>#N/A</v>
      </c>
      <c r="X283" t="e">
        <f>VLOOKUP(V283,'Text facts'!$A$1:$B$981,2,0)</f>
        <v>#N/A</v>
      </c>
      <c r="Y283" t="e">
        <f>VLOOKUP(V283,'Text facts'!$A$1:$C$981,3,0)</f>
        <v>#N/A</v>
      </c>
      <c r="AA283" s="1" t="e">
        <f>VLOOKUP(Z283,'Text facts'!$A$1:$H$981,6,0)</f>
        <v>#N/A</v>
      </c>
      <c r="AB283" t="e">
        <f>VLOOKUP(Z283,'Text facts'!$A$1:$B$981,2,0)</f>
        <v>#N/A</v>
      </c>
      <c r="AC283" t="e">
        <f>VLOOKUP(Z283,'Text facts'!$A$1:$C$981,3,0)</f>
        <v>#N/A</v>
      </c>
      <c r="AE283" s="1" t="e">
        <f>VLOOKUP(AD283,'Text facts'!$A$1:$H$981,6,0)</f>
        <v>#N/A</v>
      </c>
      <c r="AF283" t="e">
        <f>VLOOKUP(AD283,'Text facts'!$A$1:$B$981,2,0)</f>
        <v>#N/A</v>
      </c>
      <c r="AG283" t="e">
        <f>VLOOKUP(AD283,'Text facts'!$A$1:$C$981,3,0)</f>
        <v>#N/A</v>
      </c>
      <c r="AI283" t="e">
        <f>VLOOKUP(AH283,'Text facts'!$A$1:$H$981,6,0)</f>
        <v>#N/A</v>
      </c>
      <c r="AJ283" t="e">
        <f>VLOOKUP(AH283,'Text facts'!$A$1:$B$981,2,0)</f>
        <v>#N/A</v>
      </c>
      <c r="AK283" t="e">
        <f>VLOOKUP(AH283,'Text facts'!$A$1:$C$981,3,0)</f>
        <v>#N/A</v>
      </c>
      <c r="AM283" t="e">
        <f>VLOOKUP(AL283,'Text facts'!$A$1:$H$981,6,0)</f>
        <v>#N/A</v>
      </c>
      <c r="AN283" t="e">
        <f>VLOOKUP(AL283,'Text facts'!$A$1:$B$981,2,0)</f>
        <v>#N/A</v>
      </c>
      <c r="AO283" t="e">
        <f>VLOOKUP(AL283,'Text facts'!$A$1:$C$981,3,0)</f>
        <v>#N/A</v>
      </c>
    </row>
    <row r="284" spans="1:41">
      <c r="A284" s="1" t="s">
        <v>417</v>
      </c>
      <c r="B284" s="1" t="s">
        <v>5570</v>
      </c>
      <c r="C284" s="1" t="str">
        <f>VLOOKUP(B284,'Text facts'!$A$1:$H$981,6,0)</f>
        <v>A500</v>
      </c>
      <c r="D284" t="str">
        <f>VLOOKUP(B284,'Text facts'!$A$1:$B$981,2,0)</f>
        <v>Ocean more</v>
      </c>
      <c r="E284" t="str">
        <f>VLOOKUP(B284,'Text facts'!$A$1:$C$981,3,0)</f>
        <v>Ocean Sea</v>
      </c>
      <c r="G284" s="1" t="e">
        <f>VLOOKUP(F284,'Text facts'!$A$1:$H$981,6,0)</f>
        <v>#N/A</v>
      </c>
      <c r="H284" t="e">
        <f>VLOOKUP(F284,'Text facts'!$A$1:$B$981,2,0)</f>
        <v>#N/A</v>
      </c>
      <c r="I284" t="e">
        <f>VLOOKUP(F284,'Text facts'!$A$1:$C$981,3,0)</f>
        <v>#N/A</v>
      </c>
      <c r="K284" s="1" t="e">
        <f>VLOOKUP(J284,'Text facts'!$A$1:$H$981,6,0)</f>
        <v>#N/A</v>
      </c>
      <c r="L284" t="e">
        <f>VLOOKUP(J284,'Text facts'!$A$1:$B$981,2,0)</f>
        <v>#N/A</v>
      </c>
      <c r="M284" t="e">
        <f>VLOOKUP(J284,'Text facts'!$A$1:$C$981,3,0)</f>
        <v>#N/A</v>
      </c>
      <c r="O284" s="1" t="e">
        <f>VLOOKUP(N284,'Text facts'!$A$1:$H$981,6,0)</f>
        <v>#N/A</v>
      </c>
      <c r="P284" t="e">
        <f>VLOOKUP(N284,'Text facts'!$A$1:$B$981,2,0)</f>
        <v>#N/A</v>
      </c>
      <c r="Q284" t="e">
        <f>VLOOKUP(N284,'Text facts'!$A$1:$C$981,3,0)</f>
        <v>#N/A</v>
      </c>
      <c r="S284" s="1" t="e">
        <f>VLOOKUP(R284,'Text facts'!$A$1:$H$981,6,0)</f>
        <v>#N/A</v>
      </c>
      <c r="T284" t="e">
        <f>VLOOKUP(R284,'Text facts'!$A$1:$B$981,2,0)</f>
        <v>#N/A</v>
      </c>
      <c r="U284" t="e">
        <f>VLOOKUP(R284,'Text facts'!$A$1:$C$981,3,0)</f>
        <v>#N/A</v>
      </c>
      <c r="W284" s="1" t="e">
        <f>VLOOKUP(V284,'Text facts'!$A$1:$H$981,6,0)</f>
        <v>#N/A</v>
      </c>
      <c r="X284" t="e">
        <f>VLOOKUP(V284,'Text facts'!$A$1:$B$981,2,0)</f>
        <v>#N/A</v>
      </c>
      <c r="Y284" t="e">
        <f>VLOOKUP(V284,'Text facts'!$A$1:$C$981,3,0)</f>
        <v>#N/A</v>
      </c>
      <c r="AA284" s="1" t="e">
        <f>VLOOKUP(Z284,'Text facts'!$A$1:$H$981,6,0)</f>
        <v>#N/A</v>
      </c>
      <c r="AB284" t="e">
        <f>VLOOKUP(Z284,'Text facts'!$A$1:$B$981,2,0)</f>
        <v>#N/A</v>
      </c>
      <c r="AC284" t="e">
        <f>VLOOKUP(Z284,'Text facts'!$A$1:$C$981,3,0)</f>
        <v>#N/A</v>
      </c>
      <c r="AE284" s="1" t="e">
        <f>VLOOKUP(AD284,'Text facts'!$A$1:$H$981,6,0)</f>
        <v>#N/A</v>
      </c>
      <c r="AF284" t="e">
        <f>VLOOKUP(AD284,'Text facts'!$A$1:$B$981,2,0)</f>
        <v>#N/A</v>
      </c>
      <c r="AG284" t="e">
        <f>VLOOKUP(AD284,'Text facts'!$A$1:$C$981,3,0)</f>
        <v>#N/A</v>
      </c>
      <c r="AI284" t="e">
        <f>VLOOKUP(AH284,'Text facts'!$A$1:$H$981,6,0)</f>
        <v>#N/A</v>
      </c>
      <c r="AJ284" t="e">
        <f>VLOOKUP(AH284,'Text facts'!$A$1:$B$981,2,0)</f>
        <v>#N/A</v>
      </c>
      <c r="AK284" t="e">
        <f>VLOOKUP(AH284,'Text facts'!$A$1:$C$981,3,0)</f>
        <v>#N/A</v>
      </c>
      <c r="AM284" t="e">
        <f>VLOOKUP(AL284,'Text facts'!$A$1:$H$981,6,0)</f>
        <v>#N/A</v>
      </c>
      <c r="AN284" t="e">
        <f>VLOOKUP(AL284,'Text facts'!$A$1:$B$981,2,0)</f>
        <v>#N/A</v>
      </c>
      <c r="AO284" t="e">
        <f>VLOOKUP(AL284,'Text facts'!$A$1:$C$981,3,0)</f>
        <v>#N/A</v>
      </c>
    </row>
    <row r="285" spans="1:41">
      <c r="A285" s="1" t="s">
        <v>418</v>
      </c>
      <c r="B285" s="1" t="s">
        <v>2830</v>
      </c>
      <c r="C285" s="1" t="str">
        <f>VLOOKUP(B285,'Text facts'!$A$1:$H$981,6,0)</f>
        <v>A224</v>
      </c>
      <c r="D285" t="str">
        <f>VLOOKUP(B285,'Text facts'!$A$1:$B$981,2,0)</f>
        <v>Pustolovine Huckleberryja Finna</v>
      </c>
      <c r="E285" t="str">
        <f>VLOOKUP(B285,'Text facts'!$A$1:$C$981,3,0)</f>
        <v>Adventures of Huckleberry Finn</v>
      </c>
      <c r="F285" s="1" t="s">
        <v>1389</v>
      </c>
      <c r="G285" s="1" t="s">
        <v>3082</v>
      </c>
      <c r="H285" t="str">
        <f>VLOOKUP(F285,'Text facts'!$A$1:$B$981,2,0)</f>
        <v>[NEMA NASLOVA]</v>
      </c>
      <c r="I285" t="str">
        <f>VLOOKUP(F285,'Text facts'!$A$1:$C$981,3,0)</f>
        <v>[NO TITLE]</v>
      </c>
      <c r="J285" s="1" t="s">
        <v>1738</v>
      </c>
      <c r="K285" s="1" t="str">
        <f>VLOOKUP(J285,'Text facts'!$A$1:$H$981,6,0)</f>
        <v>A55</v>
      </c>
      <c r="L285" t="str">
        <f>VLOOKUP(J285,'Text facts'!$A$1:$B$981,2,0)</f>
        <v>Tajni dnevnik Adriana Molea</v>
      </c>
      <c r="M285" t="str">
        <f>VLOOKUP(J285,'Text facts'!$A$1:$C$981,3,0)</f>
        <v>The Secret Diary of Adrian Mole</v>
      </c>
      <c r="N285" s="1" t="s">
        <v>2231</v>
      </c>
      <c r="O285" s="1" t="str">
        <f>VLOOKUP(N285,'Text facts'!$A$1:$H$981,6,0)</f>
        <v>A107</v>
      </c>
      <c r="P285" t="str">
        <f>VLOOKUP(N285,'Text facts'!$A$1:$B$981,2,0)</f>
        <v>Preobražaj</v>
      </c>
      <c r="Q285" t="str">
        <f>VLOOKUP(N285,'Text facts'!$A$1:$C$981,3,0)</f>
        <v>The Metamorphosis</v>
      </c>
      <c r="R285" s="1" t="s">
        <v>2449</v>
      </c>
      <c r="S285" s="1" t="str">
        <f>VLOOKUP(R285,'Text facts'!$A$1:$H$981,6,0)</f>
        <v>A76</v>
      </c>
      <c r="T285" t="str">
        <f>VLOOKUP(R285,'Text facts'!$A$1:$B$981,2,0)</f>
        <v>Črna mati zemla</v>
      </c>
      <c r="U285" t="str">
        <f>VLOOKUP(R285,'Text facts'!$A$1:$C$981,3,0)</f>
        <v>Dark Mother Earth</v>
      </c>
      <c r="V285" s="1" t="s">
        <v>5573</v>
      </c>
      <c r="W285" s="1" t="str">
        <f>VLOOKUP(V285,'Text facts'!$A$1:$H$981,6,0)</f>
        <v>A638</v>
      </c>
      <c r="X285" t="str">
        <f>VLOOKUP(V285,'Text facts'!$A$1:$B$981,2,0)</f>
        <v>Ludilo : Liječimo pogrešne</v>
      </c>
      <c r="Y285" t="str">
        <f>VLOOKUP(V285,'Text facts'!$A$1:$C$981,3,0)</f>
        <v>--</v>
      </c>
      <c r="AA285" s="1" t="e">
        <f>VLOOKUP(Z285,'Text facts'!$A$1:$H$981,6,0)</f>
        <v>#N/A</v>
      </c>
      <c r="AB285" t="e">
        <f>VLOOKUP(Z285,'Text facts'!$A$1:$B$981,2,0)</f>
        <v>#N/A</v>
      </c>
      <c r="AC285" t="e">
        <f>VLOOKUP(Z285,'Text facts'!$A$1:$C$981,3,0)</f>
        <v>#N/A</v>
      </c>
      <c r="AE285" s="1" t="e">
        <f>VLOOKUP(AD285,'Text facts'!$A$1:$H$981,6,0)</f>
        <v>#N/A</v>
      </c>
      <c r="AF285" t="e">
        <f>VLOOKUP(AD285,'Text facts'!$A$1:$B$981,2,0)</f>
        <v>#N/A</v>
      </c>
      <c r="AG285" t="e">
        <f>VLOOKUP(AD285,'Text facts'!$A$1:$C$981,3,0)</f>
        <v>#N/A</v>
      </c>
      <c r="AI285" t="e">
        <f>VLOOKUP(AH285,'Text facts'!$A$1:$H$981,6,0)</f>
        <v>#N/A</v>
      </c>
      <c r="AJ285" t="e">
        <f>VLOOKUP(AH285,'Text facts'!$A$1:$B$981,2,0)</f>
        <v>#N/A</v>
      </c>
      <c r="AK285" t="e">
        <f>VLOOKUP(AH285,'Text facts'!$A$1:$C$981,3,0)</f>
        <v>#N/A</v>
      </c>
      <c r="AM285" t="e">
        <f>VLOOKUP(AL285,'Text facts'!$A$1:$H$981,6,0)</f>
        <v>#N/A</v>
      </c>
      <c r="AN285" t="e">
        <f>VLOOKUP(AL285,'Text facts'!$A$1:$B$981,2,0)</f>
        <v>#N/A</v>
      </c>
      <c r="AO285" t="e">
        <f>VLOOKUP(AL285,'Text facts'!$A$1:$C$981,3,0)</f>
        <v>#N/A</v>
      </c>
    </row>
    <row r="286" spans="1:41">
      <c r="A286" s="1" t="s">
        <v>419</v>
      </c>
      <c r="B286" s="1" t="s">
        <v>1389</v>
      </c>
      <c r="C286" s="1" t="s">
        <v>4386</v>
      </c>
      <c r="D286" t="str">
        <f>VLOOKUP(B286,'Text facts'!$A$1:$B$981,2,0)</f>
        <v>[NEMA NASLOVA]</v>
      </c>
      <c r="E286" t="str">
        <f>VLOOKUP(B286,'Text facts'!$A$1:$C$981,3,0)</f>
        <v>[NO TITLE]</v>
      </c>
      <c r="F286" s="1" t="s">
        <v>5578</v>
      </c>
      <c r="G286" s="1" t="str">
        <f>VLOOKUP(F286,'Text facts'!$A$1:$H$981,6,0)</f>
        <v>A573</v>
      </c>
      <c r="H286" t="str">
        <f>VLOOKUP(F286,'Text facts'!$A$1:$B$981,2,0)</f>
        <v>Mala kavana</v>
      </c>
      <c r="I286" t="str">
        <f>VLOOKUP(F286,'Text facts'!$A$1:$C$981,3,0)</f>
        <v>--</v>
      </c>
      <c r="K286" s="1" t="e">
        <f>VLOOKUP(J286,'Text facts'!$A$1:$H$981,6,0)</f>
        <v>#N/A</v>
      </c>
      <c r="L286" t="e">
        <f>VLOOKUP(J286,'Text facts'!$A$1:$B$981,2,0)</f>
        <v>#N/A</v>
      </c>
      <c r="M286" t="e">
        <f>VLOOKUP(J286,'Text facts'!$A$1:$C$981,3,0)</f>
        <v>#N/A</v>
      </c>
      <c r="O286" s="1" t="e">
        <f>VLOOKUP(N286,'Text facts'!$A$1:$H$981,6,0)</f>
        <v>#N/A</v>
      </c>
      <c r="P286" t="e">
        <f>VLOOKUP(N286,'Text facts'!$A$1:$B$981,2,0)</f>
        <v>#N/A</v>
      </c>
      <c r="Q286" t="e">
        <f>VLOOKUP(N286,'Text facts'!$A$1:$C$981,3,0)</f>
        <v>#N/A</v>
      </c>
      <c r="S286" s="1" t="e">
        <f>VLOOKUP(R286,'Text facts'!$A$1:$H$981,6,0)</f>
        <v>#N/A</v>
      </c>
      <c r="T286" t="e">
        <f>VLOOKUP(R286,'Text facts'!$A$1:$B$981,2,0)</f>
        <v>#N/A</v>
      </c>
      <c r="U286" t="e">
        <f>VLOOKUP(R286,'Text facts'!$A$1:$C$981,3,0)</f>
        <v>#N/A</v>
      </c>
      <c r="W286" s="1" t="e">
        <f>VLOOKUP(V286,'Text facts'!$A$1:$H$981,6,0)</f>
        <v>#N/A</v>
      </c>
      <c r="X286" t="e">
        <f>VLOOKUP(V286,'Text facts'!$A$1:$B$981,2,0)</f>
        <v>#N/A</v>
      </c>
      <c r="Y286" t="e">
        <f>VLOOKUP(V286,'Text facts'!$A$1:$C$981,3,0)</f>
        <v>#N/A</v>
      </c>
      <c r="AA286" s="1" t="e">
        <f>VLOOKUP(Z286,'Text facts'!$A$1:$H$981,6,0)</f>
        <v>#N/A</v>
      </c>
      <c r="AB286" t="e">
        <f>VLOOKUP(Z286,'Text facts'!$A$1:$B$981,2,0)</f>
        <v>#N/A</v>
      </c>
      <c r="AC286" t="e">
        <f>VLOOKUP(Z286,'Text facts'!$A$1:$C$981,3,0)</f>
        <v>#N/A</v>
      </c>
      <c r="AE286" s="1" t="e">
        <f>VLOOKUP(AD286,'Text facts'!$A$1:$H$981,6,0)</f>
        <v>#N/A</v>
      </c>
      <c r="AF286" t="e">
        <f>VLOOKUP(AD286,'Text facts'!$A$1:$B$981,2,0)</f>
        <v>#N/A</v>
      </c>
      <c r="AG286" t="e">
        <f>VLOOKUP(AD286,'Text facts'!$A$1:$C$981,3,0)</f>
        <v>#N/A</v>
      </c>
      <c r="AI286" t="e">
        <f>VLOOKUP(AH286,'Text facts'!$A$1:$H$981,6,0)</f>
        <v>#N/A</v>
      </c>
      <c r="AJ286" t="e">
        <f>VLOOKUP(AH286,'Text facts'!$A$1:$B$981,2,0)</f>
        <v>#N/A</v>
      </c>
      <c r="AK286" t="e">
        <f>VLOOKUP(AH286,'Text facts'!$A$1:$C$981,3,0)</f>
        <v>#N/A</v>
      </c>
      <c r="AM286" t="e">
        <f>VLOOKUP(AL286,'Text facts'!$A$1:$H$981,6,0)</f>
        <v>#N/A</v>
      </c>
      <c r="AN286" t="e">
        <f>VLOOKUP(AL286,'Text facts'!$A$1:$B$981,2,0)</f>
        <v>#N/A</v>
      </c>
      <c r="AO286" t="e">
        <f>VLOOKUP(AL286,'Text facts'!$A$1:$C$981,3,0)</f>
        <v>#N/A</v>
      </c>
    </row>
    <row r="287" spans="1:41">
      <c r="A287" s="1" t="s">
        <v>421</v>
      </c>
      <c r="B287" s="1" t="s">
        <v>4454</v>
      </c>
      <c r="C287" s="1" t="str">
        <f>VLOOKUP(B287,'Text facts'!$A$1:$H$981,6,0)</f>
        <v>A54</v>
      </c>
      <c r="D287" t="str">
        <f>VLOOKUP(B287,'Text facts'!$A$1:$B$981,2,0)</f>
        <v>Čudnovate zgode šegrta Hlapića</v>
      </c>
      <c r="E287" t="str">
        <f>VLOOKUP(B287,'Text facts'!$A$1:$C$981,3,0)</f>
        <v>The Brave Adventures of Lapitch</v>
      </c>
      <c r="F287" s="1" t="s">
        <v>5582</v>
      </c>
      <c r="G287" s="1" t="str">
        <f>VLOOKUP(F287,'Text facts'!$A$1:$H$981,6,0)</f>
        <v>A471</v>
      </c>
      <c r="H287" t="str">
        <f>VLOOKUP(F287,'Text facts'!$A$1:$B$981,2,0)</f>
        <v>Pjesma o kuji</v>
      </c>
      <c r="I287" t="str">
        <f>VLOOKUP(F287,'Text facts'!$A$1:$C$981,3,0)</f>
        <v>A Song about a dog / Song about a dog / Dog Song / The Bitch</v>
      </c>
      <c r="K287" s="1" t="e">
        <f>VLOOKUP(J287,'Text facts'!$A$1:$H$981,6,0)</f>
        <v>#N/A</v>
      </c>
      <c r="L287" t="e">
        <f>VLOOKUP(J287,'Text facts'!$A$1:$B$981,2,0)</f>
        <v>#N/A</v>
      </c>
      <c r="M287" t="e">
        <f>VLOOKUP(J287,'Text facts'!$A$1:$C$981,3,0)</f>
        <v>#N/A</v>
      </c>
      <c r="O287" s="1" t="e">
        <f>VLOOKUP(N287,'Text facts'!$A$1:$H$981,6,0)</f>
        <v>#N/A</v>
      </c>
      <c r="P287" t="e">
        <f>VLOOKUP(N287,'Text facts'!$A$1:$B$981,2,0)</f>
        <v>#N/A</v>
      </c>
      <c r="Q287" t="e">
        <f>VLOOKUP(N287,'Text facts'!$A$1:$C$981,3,0)</f>
        <v>#N/A</v>
      </c>
      <c r="S287" s="1" t="e">
        <f>VLOOKUP(R287,'Text facts'!$A$1:$H$981,6,0)</f>
        <v>#N/A</v>
      </c>
      <c r="T287" t="e">
        <f>VLOOKUP(R287,'Text facts'!$A$1:$B$981,2,0)</f>
        <v>#N/A</v>
      </c>
      <c r="U287" t="e">
        <f>VLOOKUP(R287,'Text facts'!$A$1:$C$981,3,0)</f>
        <v>#N/A</v>
      </c>
      <c r="W287" s="1" t="e">
        <f>VLOOKUP(V287,'Text facts'!$A$1:$H$981,6,0)</f>
        <v>#N/A</v>
      </c>
      <c r="X287" t="e">
        <f>VLOOKUP(V287,'Text facts'!$A$1:$B$981,2,0)</f>
        <v>#N/A</v>
      </c>
      <c r="Y287" t="e">
        <f>VLOOKUP(V287,'Text facts'!$A$1:$C$981,3,0)</f>
        <v>#N/A</v>
      </c>
      <c r="AA287" s="1" t="e">
        <f>VLOOKUP(Z287,'Text facts'!$A$1:$H$981,6,0)</f>
        <v>#N/A</v>
      </c>
      <c r="AB287" t="e">
        <f>VLOOKUP(Z287,'Text facts'!$A$1:$B$981,2,0)</f>
        <v>#N/A</v>
      </c>
      <c r="AC287" t="e">
        <f>VLOOKUP(Z287,'Text facts'!$A$1:$C$981,3,0)</f>
        <v>#N/A</v>
      </c>
      <c r="AE287" s="1" t="e">
        <f>VLOOKUP(AD287,'Text facts'!$A$1:$H$981,6,0)</f>
        <v>#N/A</v>
      </c>
      <c r="AF287" t="e">
        <f>VLOOKUP(AD287,'Text facts'!$A$1:$B$981,2,0)</f>
        <v>#N/A</v>
      </c>
      <c r="AG287" t="e">
        <f>VLOOKUP(AD287,'Text facts'!$A$1:$C$981,3,0)</f>
        <v>#N/A</v>
      </c>
      <c r="AI287" t="e">
        <f>VLOOKUP(AH287,'Text facts'!$A$1:$H$981,6,0)</f>
        <v>#N/A</v>
      </c>
      <c r="AJ287" t="e">
        <f>VLOOKUP(AH287,'Text facts'!$A$1:$B$981,2,0)</f>
        <v>#N/A</v>
      </c>
      <c r="AK287" t="e">
        <f>VLOOKUP(AH287,'Text facts'!$A$1:$C$981,3,0)</f>
        <v>#N/A</v>
      </c>
      <c r="AM287" t="e">
        <f>VLOOKUP(AL287,'Text facts'!$A$1:$H$981,6,0)</f>
        <v>#N/A</v>
      </c>
      <c r="AN287" t="e">
        <f>VLOOKUP(AL287,'Text facts'!$A$1:$B$981,2,0)</f>
        <v>#N/A</v>
      </c>
      <c r="AO287" t="e">
        <f>VLOOKUP(AL287,'Text facts'!$A$1:$C$981,3,0)</f>
        <v>#N/A</v>
      </c>
    </row>
    <row r="288" spans="1:41">
      <c r="A288" s="1" t="s">
        <v>423</v>
      </c>
      <c r="C288" s="1" t="e">
        <f>VLOOKUP(B288,'Text facts'!$A$1:$H$981,6,0)</f>
        <v>#N/A</v>
      </c>
      <c r="D288" t="e">
        <f>VLOOKUP(B288,'Text facts'!$A$1:$B$981,2,0)</f>
        <v>#N/A</v>
      </c>
      <c r="E288" t="e">
        <f>VLOOKUP(B288,'Text facts'!$A$1:$C$981,3,0)</f>
        <v>#N/A</v>
      </c>
      <c r="G288" s="1" t="e">
        <f>VLOOKUP(F288,'Text facts'!$A$1:$H$981,6,0)</f>
        <v>#N/A</v>
      </c>
      <c r="H288" t="e">
        <f>VLOOKUP(F288,'Text facts'!$A$1:$B$981,2,0)</f>
        <v>#N/A</v>
      </c>
      <c r="I288" t="e">
        <f>VLOOKUP(F288,'Text facts'!$A$1:$C$981,3,0)</f>
        <v>#N/A</v>
      </c>
      <c r="K288" s="1" t="e">
        <f>VLOOKUP(J288,'Text facts'!$A$1:$H$981,6,0)</f>
        <v>#N/A</v>
      </c>
      <c r="L288" t="e">
        <f>VLOOKUP(J288,'Text facts'!$A$1:$B$981,2,0)</f>
        <v>#N/A</v>
      </c>
      <c r="M288" t="e">
        <f>VLOOKUP(J288,'Text facts'!$A$1:$C$981,3,0)</f>
        <v>#N/A</v>
      </c>
      <c r="O288" s="1" t="e">
        <f>VLOOKUP(N288,'Text facts'!$A$1:$H$981,6,0)</f>
        <v>#N/A</v>
      </c>
      <c r="P288" t="e">
        <f>VLOOKUP(N288,'Text facts'!$A$1:$B$981,2,0)</f>
        <v>#N/A</v>
      </c>
      <c r="Q288" t="e">
        <f>VLOOKUP(N288,'Text facts'!$A$1:$C$981,3,0)</f>
        <v>#N/A</v>
      </c>
      <c r="S288" s="1" t="e">
        <f>VLOOKUP(R288,'Text facts'!$A$1:$H$981,6,0)</f>
        <v>#N/A</v>
      </c>
      <c r="T288" t="e">
        <f>VLOOKUP(R288,'Text facts'!$A$1:$B$981,2,0)</f>
        <v>#N/A</v>
      </c>
      <c r="U288" t="e">
        <f>VLOOKUP(R288,'Text facts'!$A$1:$C$981,3,0)</f>
        <v>#N/A</v>
      </c>
      <c r="W288" s="1" t="e">
        <f>VLOOKUP(V288,'Text facts'!$A$1:$H$981,6,0)</f>
        <v>#N/A</v>
      </c>
      <c r="X288" t="e">
        <f>VLOOKUP(V288,'Text facts'!$A$1:$B$981,2,0)</f>
        <v>#N/A</v>
      </c>
      <c r="Y288" t="e">
        <f>VLOOKUP(V288,'Text facts'!$A$1:$C$981,3,0)</f>
        <v>#N/A</v>
      </c>
      <c r="AA288" s="1" t="e">
        <f>VLOOKUP(Z288,'Text facts'!$A$1:$H$981,6,0)</f>
        <v>#N/A</v>
      </c>
      <c r="AB288" t="e">
        <f>VLOOKUP(Z288,'Text facts'!$A$1:$B$981,2,0)</f>
        <v>#N/A</v>
      </c>
      <c r="AC288" t="e">
        <f>VLOOKUP(Z288,'Text facts'!$A$1:$C$981,3,0)</f>
        <v>#N/A</v>
      </c>
      <c r="AE288" s="1" t="e">
        <f>VLOOKUP(AD288,'Text facts'!$A$1:$H$981,6,0)</f>
        <v>#N/A</v>
      </c>
      <c r="AF288" t="e">
        <f>VLOOKUP(AD288,'Text facts'!$A$1:$B$981,2,0)</f>
        <v>#N/A</v>
      </c>
      <c r="AG288" t="e">
        <f>VLOOKUP(AD288,'Text facts'!$A$1:$C$981,3,0)</f>
        <v>#N/A</v>
      </c>
      <c r="AI288" t="e">
        <f>VLOOKUP(AH288,'Text facts'!$A$1:$H$981,6,0)</f>
        <v>#N/A</v>
      </c>
      <c r="AJ288" t="e">
        <f>VLOOKUP(AH288,'Text facts'!$A$1:$B$981,2,0)</f>
        <v>#N/A</v>
      </c>
      <c r="AK288" t="e">
        <f>VLOOKUP(AH288,'Text facts'!$A$1:$C$981,3,0)</f>
        <v>#N/A</v>
      </c>
      <c r="AM288" t="e">
        <f>VLOOKUP(AL288,'Text facts'!$A$1:$H$981,6,0)</f>
        <v>#N/A</v>
      </c>
      <c r="AN288" t="e">
        <f>VLOOKUP(AL288,'Text facts'!$A$1:$B$981,2,0)</f>
        <v>#N/A</v>
      </c>
      <c r="AO288" t="e">
        <f>VLOOKUP(AL288,'Text facts'!$A$1:$C$981,3,0)</f>
        <v>#N/A</v>
      </c>
    </row>
    <row r="289" spans="1:41">
      <c r="A289" s="1" t="s">
        <v>424</v>
      </c>
      <c r="B289" s="1" t="s">
        <v>1620</v>
      </c>
      <c r="C289" s="1" t="str">
        <f>VLOOKUP(B289,'Text facts'!$A$1:$H$981,6,0)</f>
        <v>A37</v>
      </c>
      <c r="D289" t="str">
        <f>VLOOKUP(B289,'Text facts'!$A$1:$B$981,2,0)</f>
        <v>Sadako hoće živjeti</v>
      </c>
      <c r="E289" t="str">
        <f>VLOOKUP(B289,'Text facts'!$A$1:$C$981,3,0)</f>
        <v>The Day of the Bomb</v>
      </c>
      <c r="F289" s="1" t="s">
        <v>2099</v>
      </c>
      <c r="G289" s="1" t="str">
        <f>VLOOKUP(F289,'Text facts'!$A$1:$H$981,6,0)</f>
        <v>A110</v>
      </c>
      <c r="H289" t="str">
        <f>VLOOKUP(F289,'Text facts'!$A$1:$B$981,2,0)</f>
        <v>Lovac u žitu</v>
      </c>
      <c r="I289" t="str">
        <f>VLOOKUP(F289,'Text facts'!$A$1:$C$981,3,0)</f>
        <v>The Catcher in the Rye</v>
      </c>
      <c r="J289" s="1" t="s">
        <v>1389</v>
      </c>
      <c r="K289" s="1" t="s">
        <v>3210</v>
      </c>
      <c r="L289" t="str">
        <f>VLOOKUP(J289,'Text facts'!$A$1:$B$981,2,0)</f>
        <v>[NEMA NASLOVA]</v>
      </c>
      <c r="M289" t="str">
        <f>VLOOKUP(J289,'Text facts'!$A$1:$C$981,3,0)</f>
        <v>[NO TITLE]</v>
      </c>
      <c r="N289" s="1" t="s">
        <v>1389</v>
      </c>
      <c r="O289" s="1" t="s">
        <v>1729</v>
      </c>
      <c r="P289" t="str">
        <f>VLOOKUP(N289,'Text facts'!$A$1:$B$981,2,0)</f>
        <v>[NEMA NASLOVA]</v>
      </c>
      <c r="Q289" t="str">
        <f>VLOOKUP(N289,'Text facts'!$A$1:$C$981,3,0)</f>
        <v>[NO TITLE]</v>
      </c>
      <c r="S289" s="1" t="e">
        <f>VLOOKUP(R289,'Text facts'!$A$1:$H$981,6,0)</f>
        <v>#N/A</v>
      </c>
      <c r="T289" t="e">
        <f>VLOOKUP(R289,'Text facts'!$A$1:$B$981,2,0)</f>
        <v>#N/A</v>
      </c>
      <c r="U289" t="e">
        <f>VLOOKUP(R289,'Text facts'!$A$1:$C$981,3,0)</f>
        <v>#N/A</v>
      </c>
      <c r="W289" s="1" t="e">
        <f>VLOOKUP(V289,'Text facts'!$A$1:$H$981,6,0)</f>
        <v>#N/A</v>
      </c>
      <c r="X289" t="e">
        <f>VLOOKUP(V289,'Text facts'!$A$1:$B$981,2,0)</f>
        <v>#N/A</v>
      </c>
      <c r="Y289" t="e">
        <f>VLOOKUP(V289,'Text facts'!$A$1:$C$981,3,0)</f>
        <v>#N/A</v>
      </c>
      <c r="AA289" s="1" t="e">
        <f>VLOOKUP(Z289,'Text facts'!$A$1:$H$981,6,0)</f>
        <v>#N/A</v>
      </c>
      <c r="AB289" t="e">
        <f>VLOOKUP(Z289,'Text facts'!$A$1:$B$981,2,0)</f>
        <v>#N/A</v>
      </c>
      <c r="AC289" t="e">
        <f>VLOOKUP(Z289,'Text facts'!$A$1:$C$981,3,0)</f>
        <v>#N/A</v>
      </c>
      <c r="AE289" s="1" t="e">
        <f>VLOOKUP(AD289,'Text facts'!$A$1:$H$981,6,0)</f>
        <v>#N/A</v>
      </c>
      <c r="AF289" t="e">
        <f>VLOOKUP(AD289,'Text facts'!$A$1:$B$981,2,0)</f>
        <v>#N/A</v>
      </c>
      <c r="AG289" t="e">
        <f>VLOOKUP(AD289,'Text facts'!$A$1:$C$981,3,0)</f>
        <v>#N/A</v>
      </c>
      <c r="AI289" t="e">
        <f>VLOOKUP(AH289,'Text facts'!$A$1:$H$981,6,0)</f>
        <v>#N/A</v>
      </c>
      <c r="AJ289" t="e">
        <f>VLOOKUP(AH289,'Text facts'!$A$1:$B$981,2,0)</f>
        <v>#N/A</v>
      </c>
      <c r="AK289" t="e">
        <f>VLOOKUP(AH289,'Text facts'!$A$1:$C$981,3,0)</f>
        <v>#N/A</v>
      </c>
      <c r="AM289" t="e">
        <f>VLOOKUP(AL289,'Text facts'!$A$1:$H$981,6,0)</f>
        <v>#N/A</v>
      </c>
      <c r="AN289" t="e">
        <f>VLOOKUP(AL289,'Text facts'!$A$1:$B$981,2,0)</f>
        <v>#N/A</v>
      </c>
      <c r="AO289" t="e">
        <f>VLOOKUP(AL289,'Text facts'!$A$1:$C$981,3,0)</f>
        <v>#N/A</v>
      </c>
    </row>
    <row r="290" spans="1:41">
      <c r="A290" s="1" t="s">
        <v>425</v>
      </c>
      <c r="B290" s="1" t="s">
        <v>5616</v>
      </c>
      <c r="C290" s="1" t="str">
        <f>VLOOKUP(B290,'Text facts'!$A$1:$H$981,6,0)</f>
        <v>A643</v>
      </c>
      <c r="D290" t="str">
        <f>VLOOKUP(B290,'Text facts'!$A$1:$B$981,2,0)</f>
        <v>Krvnikova pjesma</v>
      </c>
      <c r="E290" t="str">
        <f>VLOOKUP(B290,'Text facts'!$A$1:$C$981,3,0)</f>
        <v>The Executioner's Song</v>
      </c>
      <c r="G290" s="1" t="e">
        <f>VLOOKUP(F290,'Text facts'!$A$1:$H$981,6,0)</f>
        <v>#N/A</v>
      </c>
      <c r="H290" t="e">
        <f>VLOOKUP(F290,'Text facts'!$A$1:$B$981,2,0)</f>
        <v>#N/A</v>
      </c>
      <c r="I290" t="e">
        <f>VLOOKUP(F290,'Text facts'!$A$1:$C$981,3,0)</f>
        <v>#N/A</v>
      </c>
      <c r="K290" s="1" t="e">
        <f>VLOOKUP(J290,'Text facts'!$A$1:$H$981,6,0)</f>
        <v>#N/A</v>
      </c>
      <c r="L290" t="e">
        <f>VLOOKUP(J290,'Text facts'!$A$1:$B$981,2,0)</f>
        <v>#N/A</v>
      </c>
      <c r="M290" t="e">
        <f>VLOOKUP(J290,'Text facts'!$A$1:$C$981,3,0)</f>
        <v>#N/A</v>
      </c>
      <c r="O290" s="1" t="e">
        <f>VLOOKUP(N290,'Text facts'!$A$1:$H$981,6,0)</f>
        <v>#N/A</v>
      </c>
      <c r="P290" t="e">
        <f>VLOOKUP(N290,'Text facts'!$A$1:$B$981,2,0)</f>
        <v>#N/A</v>
      </c>
      <c r="Q290" t="e">
        <f>VLOOKUP(N290,'Text facts'!$A$1:$C$981,3,0)</f>
        <v>#N/A</v>
      </c>
      <c r="S290" s="1" t="e">
        <f>VLOOKUP(R290,'Text facts'!$A$1:$H$981,6,0)</f>
        <v>#N/A</v>
      </c>
      <c r="T290" t="e">
        <f>VLOOKUP(R290,'Text facts'!$A$1:$B$981,2,0)</f>
        <v>#N/A</v>
      </c>
      <c r="U290" t="e">
        <f>VLOOKUP(R290,'Text facts'!$A$1:$C$981,3,0)</f>
        <v>#N/A</v>
      </c>
      <c r="W290" s="1" t="e">
        <f>VLOOKUP(V290,'Text facts'!$A$1:$H$981,6,0)</f>
        <v>#N/A</v>
      </c>
      <c r="X290" t="e">
        <f>VLOOKUP(V290,'Text facts'!$A$1:$B$981,2,0)</f>
        <v>#N/A</v>
      </c>
      <c r="Y290" t="e">
        <f>VLOOKUP(V290,'Text facts'!$A$1:$C$981,3,0)</f>
        <v>#N/A</v>
      </c>
      <c r="AA290" s="1" t="e">
        <f>VLOOKUP(Z290,'Text facts'!$A$1:$H$981,6,0)</f>
        <v>#N/A</v>
      </c>
      <c r="AB290" t="e">
        <f>VLOOKUP(Z290,'Text facts'!$A$1:$B$981,2,0)</f>
        <v>#N/A</v>
      </c>
      <c r="AC290" t="e">
        <f>VLOOKUP(Z290,'Text facts'!$A$1:$C$981,3,0)</f>
        <v>#N/A</v>
      </c>
      <c r="AE290" s="1" t="e">
        <f>VLOOKUP(AD290,'Text facts'!$A$1:$H$981,6,0)</f>
        <v>#N/A</v>
      </c>
      <c r="AF290" t="e">
        <f>VLOOKUP(AD290,'Text facts'!$A$1:$B$981,2,0)</f>
        <v>#N/A</v>
      </c>
      <c r="AG290" t="e">
        <f>VLOOKUP(AD290,'Text facts'!$A$1:$C$981,3,0)</f>
        <v>#N/A</v>
      </c>
      <c r="AI290" t="e">
        <f>VLOOKUP(AH290,'Text facts'!$A$1:$H$981,6,0)</f>
        <v>#N/A</v>
      </c>
      <c r="AJ290" t="e">
        <f>VLOOKUP(AH290,'Text facts'!$A$1:$B$981,2,0)</f>
        <v>#N/A</v>
      </c>
      <c r="AK290" t="e">
        <f>VLOOKUP(AH290,'Text facts'!$A$1:$C$981,3,0)</f>
        <v>#N/A</v>
      </c>
      <c r="AM290" t="e">
        <f>VLOOKUP(AL290,'Text facts'!$A$1:$H$981,6,0)</f>
        <v>#N/A</v>
      </c>
      <c r="AN290" t="e">
        <f>VLOOKUP(AL290,'Text facts'!$A$1:$B$981,2,0)</f>
        <v>#N/A</v>
      </c>
      <c r="AO290" t="e">
        <f>VLOOKUP(AL290,'Text facts'!$A$1:$C$981,3,0)</f>
        <v>#N/A</v>
      </c>
    </row>
    <row r="291" spans="1:41">
      <c r="A291" s="1" t="s">
        <v>426</v>
      </c>
      <c r="B291" s="1" t="s">
        <v>5624</v>
      </c>
      <c r="C291" s="1" t="str">
        <f>VLOOKUP(B291,'Text facts'!$A$1:$H$981,6,0)</f>
        <v>A644</v>
      </c>
      <c r="D291" t="str">
        <f>VLOOKUP(B291,'Text facts'!$A$1:$B$981,2,0)</f>
        <v>Paklena naranča</v>
      </c>
      <c r="E291" t="str">
        <f>VLOOKUP(B291,'Text facts'!$A$1:$C$981,3,0)</f>
        <v>A Clockwork Orange</v>
      </c>
      <c r="F291" s="1" t="s">
        <v>3749</v>
      </c>
      <c r="G291" s="1" t="str">
        <f>VLOOKUP(F291,'Text facts'!$A$1:$H$981,6,0)</f>
        <v>A134</v>
      </c>
      <c r="H291" t="str">
        <f>VLOOKUP(F291,'Text facts'!$A$1:$B$981,2,0)</f>
        <v>Dundo Maroje</v>
      </c>
      <c r="I291" t="str">
        <f>VLOOKUP(F291,'Text facts'!$A$1:$C$981,3,0)</f>
        <v>Dundo Maroje</v>
      </c>
      <c r="J291" s="1" t="s">
        <v>1800</v>
      </c>
      <c r="K291" s="1" t="str">
        <f>VLOOKUP(J291,'Text facts'!$A$1:$H$981,6,0)</f>
        <v>A66</v>
      </c>
      <c r="L291" t="str">
        <f>VLOOKUP(J291,'Text facts'!$A$1:$B$981,2,0)</f>
        <v>Duga</v>
      </c>
      <c r="M291" t="str">
        <f>VLOOKUP(J291,'Text facts'!$A$1:$C$981,3,0)</f>
        <v>The Rainbow</v>
      </c>
      <c r="N291" s="1" t="s">
        <v>5412</v>
      </c>
      <c r="O291" s="1" t="str">
        <f>VLOOKUP(N291,'Text facts'!$A$1:$H$981,6,0)</f>
        <v>A619</v>
      </c>
      <c r="P291" t="str">
        <f>VLOOKUP(N291,'Text facts'!$A$1:$B$981,2,0)</f>
        <v>Bijeli klaun</v>
      </c>
      <c r="Q291" t="str">
        <f>VLOOKUP(N291,'Text facts'!$A$1:$C$981,3,0)</f>
        <v>--</v>
      </c>
      <c r="S291" s="1" t="e">
        <f>VLOOKUP(R291,'Text facts'!$A$1:$H$981,6,0)</f>
        <v>#N/A</v>
      </c>
      <c r="T291" t="e">
        <f>VLOOKUP(R291,'Text facts'!$A$1:$B$981,2,0)</f>
        <v>#N/A</v>
      </c>
      <c r="U291" t="e">
        <f>VLOOKUP(R291,'Text facts'!$A$1:$C$981,3,0)</f>
        <v>#N/A</v>
      </c>
      <c r="W291" s="1" t="e">
        <f>VLOOKUP(V291,'Text facts'!$A$1:$H$981,6,0)</f>
        <v>#N/A</v>
      </c>
      <c r="X291" t="e">
        <f>VLOOKUP(V291,'Text facts'!$A$1:$B$981,2,0)</f>
        <v>#N/A</v>
      </c>
      <c r="Y291" t="e">
        <f>VLOOKUP(V291,'Text facts'!$A$1:$C$981,3,0)</f>
        <v>#N/A</v>
      </c>
      <c r="AA291" s="1" t="e">
        <f>VLOOKUP(Z291,'Text facts'!$A$1:$H$981,6,0)</f>
        <v>#N/A</v>
      </c>
      <c r="AB291" t="e">
        <f>VLOOKUP(Z291,'Text facts'!$A$1:$B$981,2,0)</f>
        <v>#N/A</v>
      </c>
      <c r="AC291" t="e">
        <f>VLOOKUP(Z291,'Text facts'!$A$1:$C$981,3,0)</f>
        <v>#N/A</v>
      </c>
      <c r="AE291" s="1" t="e">
        <f>VLOOKUP(AD291,'Text facts'!$A$1:$H$981,6,0)</f>
        <v>#N/A</v>
      </c>
      <c r="AF291" t="e">
        <f>VLOOKUP(AD291,'Text facts'!$A$1:$B$981,2,0)</f>
        <v>#N/A</v>
      </c>
      <c r="AG291" t="e">
        <f>VLOOKUP(AD291,'Text facts'!$A$1:$C$981,3,0)</f>
        <v>#N/A</v>
      </c>
      <c r="AI291" t="e">
        <f>VLOOKUP(AH291,'Text facts'!$A$1:$H$981,6,0)</f>
        <v>#N/A</v>
      </c>
      <c r="AJ291" t="e">
        <f>VLOOKUP(AH291,'Text facts'!$A$1:$B$981,2,0)</f>
        <v>#N/A</v>
      </c>
      <c r="AK291" t="e">
        <f>VLOOKUP(AH291,'Text facts'!$A$1:$C$981,3,0)</f>
        <v>#N/A</v>
      </c>
      <c r="AM291" t="e">
        <f>VLOOKUP(AL291,'Text facts'!$A$1:$H$981,6,0)</f>
        <v>#N/A</v>
      </c>
      <c r="AN291" t="e">
        <f>VLOOKUP(AL291,'Text facts'!$A$1:$B$981,2,0)</f>
        <v>#N/A</v>
      </c>
      <c r="AO291" t="e">
        <f>VLOOKUP(AL291,'Text facts'!$A$1:$C$981,3,0)</f>
        <v>#N/A</v>
      </c>
    </row>
    <row r="292" spans="1:41">
      <c r="A292" s="1" t="s">
        <v>427</v>
      </c>
      <c r="B292" s="1" t="s">
        <v>1389</v>
      </c>
      <c r="C292" s="1" t="s">
        <v>4264</v>
      </c>
      <c r="D292" t="str">
        <f>VLOOKUP(B292,'Text facts'!$A$1:$B$981,2,0)</f>
        <v>[NEMA NASLOVA]</v>
      </c>
      <c r="E292" t="str">
        <f>VLOOKUP(B292,'Text facts'!$A$1:$C$981,3,0)</f>
        <v>[NO TITLE]</v>
      </c>
      <c r="F292" s="1" t="s">
        <v>2379</v>
      </c>
      <c r="G292" s="1" t="str">
        <f>VLOOKUP(F292,'Text facts'!$A$1:$H$981,6,0)</f>
        <v>A152</v>
      </c>
      <c r="H292" t="str">
        <f>VLOOKUP(F292,'Text facts'!$A$1:$B$981,2,0)</f>
        <v>Ilijada</v>
      </c>
      <c r="I292" t="str">
        <f>VLOOKUP(F292,'Text facts'!$A$1:$C$981,3,0)</f>
        <v>Iliad</v>
      </c>
      <c r="J292" s="1" t="s">
        <v>5637</v>
      </c>
      <c r="K292" s="1" t="str">
        <f>VLOOKUP(J292,'Text facts'!$A$1:$H$981,6,0)</f>
        <v>A152</v>
      </c>
      <c r="L292" t="str">
        <f>VLOOKUP(J292,'Text facts'!$A$1:$B$981,2,0)</f>
        <v>Odiseja</v>
      </c>
      <c r="M292" t="str">
        <f>VLOOKUP(J292,'Text facts'!$A$1:$C$981,3,0)</f>
        <v>Odyssey</v>
      </c>
      <c r="N292" s="1" t="s">
        <v>4527</v>
      </c>
      <c r="O292" s="1" t="str">
        <f>VLOOKUP(N292,'Text facts'!$A$1:$H$981,6,0)</f>
        <v>A492</v>
      </c>
      <c r="P292" t="str">
        <f>VLOOKUP(N292,'Text facts'!$A$1:$B$981,2,0)</f>
        <v>Božanstvena komedija</v>
      </c>
      <c r="Q292" t="str">
        <f>VLOOKUP(N292,'Text facts'!$A$1:$C$981,3,0)</f>
        <v>Divine Comedy</v>
      </c>
      <c r="R292" s="1" t="s">
        <v>1389</v>
      </c>
      <c r="S292" s="1" t="s">
        <v>2682</v>
      </c>
      <c r="T292" t="str">
        <f>VLOOKUP(R292,'Text facts'!$A$1:$B$981,2,0)</f>
        <v>[NEMA NASLOVA]</v>
      </c>
      <c r="U292" t="str">
        <f>VLOOKUP(R292,'Text facts'!$A$1:$C$981,3,0)</f>
        <v>[NO TITLE]</v>
      </c>
      <c r="W292" s="1" t="e">
        <f>VLOOKUP(V292,'Text facts'!$A$1:$H$981,6,0)</f>
        <v>#N/A</v>
      </c>
      <c r="X292" t="e">
        <f>VLOOKUP(V292,'Text facts'!$A$1:$B$981,2,0)</f>
        <v>#N/A</v>
      </c>
      <c r="Y292" t="e">
        <f>VLOOKUP(V292,'Text facts'!$A$1:$C$981,3,0)</f>
        <v>#N/A</v>
      </c>
      <c r="AA292" s="1" t="e">
        <f>VLOOKUP(Z292,'Text facts'!$A$1:$H$981,6,0)</f>
        <v>#N/A</v>
      </c>
      <c r="AB292" t="e">
        <f>VLOOKUP(Z292,'Text facts'!$A$1:$B$981,2,0)</f>
        <v>#N/A</v>
      </c>
      <c r="AC292" t="e">
        <f>VLOOKUP(Z292,'Text facts'!$A$1:$C$981,3,0)</f>
        <v>#N/A</v>
      </c>
      <c r="AE292" s="1" t="e">
        <f>VLOOKUP(AD292,'Text facts'!$A$1:$H$981,6,0)</f>
        <v>#N/A</v>
      </c>
      <c r="AF292" t="e">
        <f>VLOOKUP(AD292,'Text facts'!$A$1:$B$981,2,0)</f>
        <v>#N/A</v>
      </c>
      <c r="AG292" t="e">
        <f>VLOOKUP(AD292,'Text facts'!$A$1:$C$981,3,0)</f>
        <v>#N/A</v>
      </c>
      <c r="AI292" t="e">
        <f>VLOOKUP(AH292,'Text facts'!$A$1:$H$981,6,0)</f>
        <v>#N/A</v>
      </c>
      <c r="AJ292" t="e">
        <f>VLOOKUP(AH292,'Text facts'!$A$1:$B$981,2,0)</f>
        <v>#N/A</v>
      </c>
      <c r="AK292" t="e">
        <f>VLOOKUP(AH292,'Text facts'!$A$1:$C$981,3,0)</f>
        <v>#N/A</v>
      </c>
      <c r="AM292" t="e">
        <f>VLOOKUP(AL292,'Text facts'!$A$1:$H$981,6,0)</f>
        <v>#N/A</v>
      </c>
      <c r="AN292" t="e">
        <f>VLOOKUP(AL292,'Text facts'!$A$1:$B$981,2,0)</f>
        <v>#N/A</v>
      </c>
      <c r="AO292" t="e">
        <f>VLOOKUP(AL292,'Text facts'!$A$1:$C$981,3,0)</f>
        <v>#N/A</v>
      </c>
    </row>
    <row r="293" spans="1:41">
      <c r="A293" s="1" t="s">
        <v>428</v>
      </c>
      <c r="C293" s="1" t="e">
        <f>VLOOKUP(B293,'Text facts'!$A$1:$H$981,6,0)</f>
        <v>#N/A</v>
      </c>
      <c r="D293" t="e">
        <f>VLOOKUP(B293,'Text facts'!$A$1:$B$981,2,0)</f>
        <v>#N/A</v>
      </c>
      <c r="E293" t="e">
        <f>VLOOKUP(B293,'Text facts'!$A$1:$C$981,3,0)</f>
        <v>#N/A</v>
      </c>
      <c r="G293" s="1" t="e">
        <f>VLOOKUP(F293,'Text facts'!$A$1:$H$981,6,0)</f>
        <v>#N/A</v>
      </c>
      <c r="H293" t="e">
        <f>VLOOKUP(F293,'Text facts'!$A$1:$B$981,2,0)</f>
        <v>#N/A</v>
      </c>
      <c r="I293" t="e">
        <f>VLOOKUP(F293,'Text facts'!$A$1:$C$981,3,0)</f>
        <v>#N/A</v>
      </c>
      <c r="K293" s="1" t="e">
        <f>VLOOKUP(J293,'Text facts'!$A$1:$H$981,6,0)</f>
        <v>#N/A</v>
      </c>
      <c r="L293" t="e">
        <f>VLOOKUP(J293,'Text facts'!$A$1:$B$981,2,0)</f>
        <v>#N/A</v>
      </c>
      <c r="M293" t="e">
        <f>VLOOKUP(J293,'Text facts'!$A$1:$C$981,3,0)</f>
        <v>#N/A</v>
      </c>
      <c r="O293" s="1" t="e">
        <f>VLOOKUP(N293,'Text facts'!$A$1:$H$981,6,0)</f>
        <v>#N/A</v>
      </c>
      <c r="P293" t="e">
        <f>VLOOKUP(N293,'Text facts'!$A$1:$B$981,2,0)</f>
        <v>#N/A</v>
      </c>
      <c r="Q293" t="e">
        <f>VLOOKUP(N293,'Text facts'!$A$1:$C$981,3,0)</f>
        <v>#N/A</v>
      </c>
      <c r="S293" s="1" t="e">
        <f>VLOOKUP(R293,'Text facts'!$A$1:$H$981,6,0)</f>
        <v>#N/A</v>
      </c>
      <c r="T293" t="e">
        <f>VLOOKUP(R293,'Text facts'!$A$1:$B$981,2,0)</f>
        <v>#N/A</v>
      </c>
      <c r="U293" t="e">
        <f>VLOOKUP(R293,'Text facts'!$A$1:$C$981,3,0)</f>
        <v>#N/A</v>
      </c>
      <c r="W293" s="1" t="e">
        <f>VLOOKUP(V293,'Text facts'!$A$1:$H$981,6,0)</f>
        <v>#N/A</v>
      </c>
      <c r="X293" t="e">
        <f>VLOOKUP(V293,'Text facts'!$A$1:$B$981,2,0)</f>
        <v>#N/A</v>
      </c>
      <c r="Y293" t="e">
        <f>VLOOKUP(V293,'Text facts'!$A$1:$C$981,3,0)</f>
        <v>#N/A</v>
      </c>
      <c r="AA293" s="1" t="e">
        <f>VLOOKUP(Z293,'Text facts'!$A$1:$H$981,6,0)</f>
        <v>#N/A</v>
      </c>
      <c r="AB293" t="e">
        <f>VLOOKUP(Z293,'Text facts'!$A$1:$B$981,2,0)</f>
        <v>#N/A</v>
      </c>
      <c r="AC293" t="e">
        <f>VLOOKUP(Z293,'Text facts'!$A$1:$C$981,3,0)</f>
        <v>#N/A</v>
      </c>
      <c r="AE293" s="1" t="e">
        <f>VLOOKUP(AD293,'Text facts'!$A$1:$H$981,6,0)</f>
        <v>#N/A</v>
      </c>
      <c r="AF293" t="e">
        <f>VLOOKUP(AD293,'Text facts'!$A$1:$B$981,2,0)</f>
        <v>#N/A</v>
      </c>
      <c r="AG293" t="e">
        <f>VLOOKUP(AD293,'Text facts'!$A$1:$C$981,3,0)</f>
        <v>#N/A</v>
      </c>
      <c r="AI293" t="e">
        <f>VLOOKUP(AH293,'Text facts'!$A$1:$H$981,6,0)</f>
        <v>#N/A</v>
      </c>
      <c r="AJ293" t="e">
        <f>VLOOKUP(AH293,'Text facts'!$A$1:$B$981,2,0)</f>
        <v>#N/A</v>
      </c>
      <c r="AK293" t="e">
        <f>VLOOKUP(AH293,'Text facts'!$A$1:$C$981,3,0)</f>
        <v>#N/A</v>
      </c>
      <c r="AM293" t="e">
        <f>VLOOKUP(AL293,'Text facts'!$A$1:$H$981,6,0)</f>
        <v>#N/A</v>
      </c>
      <c r="AN293" t="e">
        <f>VLOOKUP(AL293,'Text facts'!$A$1:$B$981,2,0)</f>
        <v>#N/A</v>
      </c>
      <c r="AO293" t="e">
        <f>VLOOKUP(AL293,'Text facts'!$A$1:$C$981,3,0)</f>
        <v>#N/A</v>
      </c>
    </row>
    <row r="294" spans="1:41">
      <c r="A294" s="1" t="s">
        <v>430</v>
      </c>
      <c r="B294" s="1" t="s">
        <v>5656</v>
      </c>
      <c r="C294" s="1" t="str">
        <f>VLOOKUP(B294,'Text facts'!$A$1:$H$981,6,0)</f>
        <v>A648</v>
      </c>
      <c r="D294" t="str">
        <f>VLOOKUP(B294,'Text facts'!$A$1:$B$981,2,0)</f>
        <v>Auron</v>
      </c>
      <c r="E294" t="str">
        <f>VLOOKUP(B294,'Text facts'!$A$1:$C$981,3,0)</f>
        <v>--</v>
      </c>
      <c r="F294" s="1" t="s">
        <v>2234</v>
      </c>
      <c r="G294" s="1" t="str">
        <f>VLOOKUP(F294,'Text facts'!$A$1:$H$981,6,0)</f>
        <v>A129</v>
      </c>
      <c r="H294" t="str">
        <f>VLOOKUP(F294,'Text facts'!$A$1:$B$981,2,0)</f>
        <v>Ana Karenjina</v>
      </c>
      <c r="I294" t="str">
        <f>VLOOKUP(F294,'Text facts'!$A$1:$C$981,3,0)</f>
        <v>Anna Karenina</v>
      </c>
      <c r="J294" s="1" t="s">
        <v>1389</v>
      </c>
      <c r="K294" s="1" t="s">
        <v>1663</v>
      </c>
      <c r="L294" t="str">
        <f>VLOOKUP(J294,'Text facts'!$A$1:$B$981,2,0)</f>
        <v>[NEMA NASLOVA]</v>
      </c>
      <c r="M294" t="str">
        <f>VLOOKUP(J294,'Text facts'!$A$1:$C$981,3,0)</f>
        <v>[NO TITLE]</v>
      </c>
      <c r="N294" s="1" t="s">
        <v>1976</v>
      </c>
      <c r="O294" s="1" t="str">
        <f>VLOOKUP(N294,'Text facts'!$A$1:$H$981,6,0)</f>
        <v>A92</v>
      </c>
      <c r="P294" t="str">
        <f>VLOOKUP(N294,'Text facts'!$A$1:$B$981,2,0)</f>
        <v>Zlatarovo zlato</v>
      </c>
      <c r="Q294" t="str">
        <f>VLOOKUP(N294,'Text facts'!$A$1:$C$981,3,0)</f>
        <v>The Goldsmith's Treasure</v>
      </c>
      <c r="R294" s="1" t="s">
        <v>3347</v>
      </c>
      <c r="S294" s="1" t="str">
        <f>VLOOKUP(R294,'Text facts'!$A$1:$H$981,6,0)</f>
        <v>A82</v>
      </c>
      <c r="T294" t="str">
        <f>VLOOKUP(R294,'Text facts'!$A$1:$B$981,2,0)</f>
        <v>Zastave</v>
      </c>
      <c r="U294" t="str">
        <f>VLOOKUP(R294,'Text facts'!$A$1:$C$981,3,0)</f>
        <v>--</v>
      </c>
      <c r="V294" s="1" t="s">
        <v>5658</v>
      </c>
      <c r="W294" s="1" t="str">
        <f>VLOOKUP(V294,'Text facts'!$A$1:$H$981,6,0)</f>
        <v>A310</v>
      </c>
      <c r="X294" t="str">
        <f>VLOOKUP(V294,'Text facts'!$A$1:$B$981,2,0)</f>
        <v>Čovjek bez svojstava</v>
      </c>
      <c r="Y294" t="str">
        <f>VLOOKUP(V294,'Text facts'!$A$1:$C$981,3,0)</f>
        <v>The Man Without Qualities</v>
      </c>
      <c r="AA294" s="1" t="e">
        <f>VLOOKUP(Z294,'Text facts'!$A$1:$H$981,6,0)</f>
        <v>#N/A</v>
      </c>
      <c r="AB294" t="e">
        <f>VLOOKUP(Z294,'Text facts'!$A$1:$B$981,2,0)</f>
        <v>#N/A</v>
      </c>
      <c r="AC294" t="e">
        <f>VLOOKUP(Z294,'Text facts'!$A$1:$C$981,3,0)</f>
        <v>#N/A</v>
      </c>
      <c r="AE294" s="1" t="e">
        <f>VLOOKUP(AD294,'Text facts'!$A$1:$H$981,6,0)</f>
        <v>#N/A</v>
      </c>
      <c r="AF294" t="e">
        <f>VLOOKUP(AD294,'Text facts'!$A$1:$B$981,2,0)</f>
        <v>#N/A</v>
      </c>
      <c r="AG294" t="e">
        <f>VLOOKUP(AD294,'Text facts'!$A$1:$C$981,3,0)</f>
        <v>#N/A</v>
      </c>
      <c r="AI294" t="e">
        <f>VLOOKUP(AH294,'Text facts'!$A$1:$H$981,6,0)</f>
        <v>#N/A</v>
      </c>
      <c r="AJ294" t="e">
        <f>VLOOKUP(AH294,'Text facts'!$A$1:$B$981,2,0)</f>
        <v>#N/A</v>
      </c>
      <c r="AK294" t="e">
        <f>VLOOKUP(AH294,'Text facts'!$A$1:$C$981,3,0)</f>
        <v>#N/A</v>
      </c>
      <c r="AM294" t="e">
        <f>VLOOKUP(AL294,'Text facts'!$A$1:$H$981,6,0)</f>
        <v>#N/A</v>
      </c>
      <c r="AN294" t="e">
        <f>VLOOKUP(AL294,'Text facts'!$A$1:$B$981,2,0)</f>
        <v>#N/A</v>
      </c>
      <c r="AO294" t="e">
        <f>VLOOKUP(AL294,'Text facts'!$A$1:$C$981,3,0)</f>
        <v>#N/A</v>
      </c>
    </row>
    <row r="295" spans="1:41">
      <c r="A295" s="1" t="s">
        <v>432</v>
      </c>
      <c r="B295" s="1" t="s">
        <v>2568</v>
      </c>
      <c r="C295" s="1" t="str">
        <f>VLOOKUP(B295,'Text facts'!$A$1:$H$981,6,0)</f>
        <v>A183</v>
      </c>
      <c r="D295" t="str">
        <f>VLOOKUP(B295,'Text facts'!$A$1:$B$981,2,0)</f>
        <v>Uliks</v>
      </c>
      <c r="E295" t="str">
        <f>VLOOKUP(B295,'Text facts'!$A$1:$C$981,3,0)</f>
        <v xml:space="preserve">Ulysses </v>
      </c>
      <c r="F295" s="1" t="s">
        <v>1998</v>
      </c>
      <c r="G295" s="1" t="str">
        <f>VLOOKUP(F295,'Text facts'!$A$1:$H$981,6,0)</f>
        <v>A0</v>
      </c>
      <c r="H295" t="str">
        <f>VLOOKUP(F295,'Text facts'!$A$1:$B$981,2,0)</f>
        <v>Biblija</v>
      </c>
      <c r="I295" t="str">
        <f>VLOOKUP(F295,'Text facts'!$A$1:$C$981,3,0)</f>
        <v>The Bible</v>
      </c>
      <c r="J295" s="1" t="s">
        <v>5346</v>
      </c>
      <c r="K295" s="1" t="str">
        <f>VLOOKUP(J295,'Text facts'!$A$1:$H$981,6,0)</f>
        <v>A0</v>
      </c>
      <c r="L295" t="str">
        <f>VLOOKUP(J295,'Text facts'!$A$1:$B$981,2,0)</f>
        <v>Kuran</v>
      </c>
      <c r="M295" t="str">
        <f>VLOOKUP(J295,'Text facts'!$A$1:$C$981,3,0)</f>
        <v>Quran</v>
      </c>
      <c r="N295" s="1" t="s">
        <v>2234</v>
      </c>
      <c r="O295" s="1" t="str">
        <f>VLOOKUP(N295,'Text facts'!$A$1:$H$981,6,0)</f>
        <v>A129</v>
      </c>
      <c r="P295" t="str">
        <f>VLOOKUP(N295,'Text facts'!$A$1:$B$981,2,0)</f>
        <v>Ana Karenjina</v>
      </c>
      <c r="Q295" t="str">
        <f>VLOOKUP(N295,'Text facts'!$A$1:$C$981,3,0)</f>
        <v>Anna Karenina</v>
      </c>
      <c r="R295" s="1" t="s">
        <v>3494</v>
      </c>
      <c r="S295" s="1" t="str">
        <f>VLOOKUP(R295,'Text facts'!$A$1:$H$981,6,0)</f>
        <v>A334</v>
      </c>
      <c r="T295" t="str">
        <f>VLOOKUP(R295,'Text facts'!$A$1:$B$981,2,0)</f>
        <v>Alisa u zemlji čudesa</v>
      </c>
      <c r="U295" t="str">
        <f>VLOOKUP(R295,'Text facts'!$A$1:$C$981,3,0)</f>
        <v>Alice in Wonderland</v>
      </c>
      <c r="V295" s="1" t="s">
        <v>5667</v>
      </c>
      <c r="W295" s="1" t="str">
        <f>VLOOKUP(V295,'Text facts'!$A$1:$H$981,6,0)</f>
        <v>A650</v>
      </c>
      <c r="X295" t="str">
        <f>VLOOKUP(V295,'Text facts'!$A$1:$B$981,2,0)</f>
        <v>Tajnovita uvala u Hrvatskoj</v>
      </c>
      <c r="Y295" t="str">
        <f>VLOOKUP(V295,'Text facts'!$A$1:$C$981,3,0)</f>
        <v>The Secret Cove in Croatia</v>
      </c>
      <c r="AA295" s="1" t="e">
        <f>VLOOKUP(Z295,'Text facts'!$A$1:$H$981,6,0)</f>
        <v>#N/A</v>
      </c>
      <c r="AB295" t="e">
        <f>VLOOKUP(Z295,'Text facts'!$A$1:$B$981,2,0)</f>
        <v>#N/A</v>
      </c>
      <c r="AC295" t="e">
        <f>VLOOKUP(Z295,'Text facts'!$A$1:$C$981,3,0)</f>
        <v>#N/A</v>
      </c>
      <c r="AE295" s="1" t="e">
        <f>VLOOKUP(AD295,'Text facts'!$A$1:$H$981,6,0)</f>
        <v>#N/A</v>
      </c>
      <c r="AF295" t="e">
        <f>VLOOKUP(AD295,'Text facts'!$A$1:$B$981,2,0)</f>
        <v>#N/A</v>
      </c>
      <c r="AG295" t="e">
        <f>VLOOKUP(AD295,'Text facts'!$A$1:$C$981,3,0)</f>
        <v>#N/A</v>
      </c>
      <c r="AI295" t="e">
        <f>VLOOKUP(AH295,'Text facts'!$A$1:$H$981,6,0)</f>
        <v>#N/A</v>
      </c>
      <c r="AJ295" t="e">
        <f>VLOOKUP(AH295,'Text facts'!$A$1:$B$981,2,0)</f>
        <v>#N/A</v>
      </c>
      <c r="AK295" t="e">
        <f>VLOOKUP(AH295,'Text facts'!$A$1:$C$981,3,0)</f>
        <v>#N/A</v>
      </c>
      <c r="AM295" t="e">
        <f>VLOOKUP(AL295,'Text facts'!$A$1:$H$981,6,0)</f>
        <v>#N/A</v>
      </c>
      <c r="AN295" t="e">
        <f>VLOOKUP(AL295,'Text facts'!$A$1:$B$981,2,0)</f>
        <v>#N/A</v>
      </c>
      <c r="AO295" t="e">
        <f>VLOOKUP(AL295,'Text facts'!$A$1:$C$981,3,0)</f>
        <v>#N/A</v>
      </c>
    </row>
    <row r="296" spans="1:41">
      <c r="A296" s="1" t="s">
        <v>434</v>
      </c>
      <c r="B296" s="1" t="s">
        <v>3514</v>
      </c>
      <c r="C296" s="1" t="str">
        <f>VLOOKUP(B296,'Text facts'!$A$1:$H$981,6,0)</f>
        <v>A338</v>
      </c>
      <c r="D296" t="str">
        <f>VLOOKUP(B296,'Text facts'!$A$1:$B$981,2,0)</f>
        <v>Brdo</v>
      </c>
      <c r="E296" t="str">
        <f>VLOOKUP(B296,'Text facts'!$A$1:$C$981,3,0)</f>
        <v>The Hill</v>
      </c>
      <c r="F296" s="1" t="s">
        <v>3426</v>
      </c>
      <c r="G296" s="1" t="str">
        <f>VLOOKUP(F296,'Text facts'!$A$1:$H$981,6,0)</f>
        <v>A323</v>
      </c>
      <c r="H296" t="str">
        <f>VLOOKUP(F296,'Text facts'!$A$1:$B$981,2,0)</f>
        <v>Osmi povjerenik</v>
      </c>
      <c r="I296" t="str">
        <f>VLOOKUP(F296,'Text facts'!$A$1:$C$981,3,0)</f>
        <v>The Eight Commissioner</v>
      </c>
      <c r="K296" s="1" t="e">
        <f>VLOOKUP(J296,'Text facts'!$A$1:$H$981,6,0)</f>
        <v>#N/A</v>
      </c>
      <c r="L296" t="e">
        <f>VLOOKUP(J296,'Text facts'!$A$1:$B$981,2,0)</f>
        <v>#N/A</v>
      </c>
      <c r="M296" t="e">
        <f>VLOOKUP(J296,'Text facts'!$A$1:$C$981,3,0)</f>
        <v>#N/A</v>
      </c>
      <c r="O296" s="1" t="e">
        <f>VLOOKUP(N296,'Text facts'!$A$1:$H$981,6,0)</f>
        <v>#N/A</v>
      </c>
      <c r="P296" t="e">
        <f>VLOOKUP(N296,'Text facts'!$A$1:$B$981,2,0)</f>
        <v>#N/A</v>
      </c>
      <c r="Q296" t="e">
        <f>VLOOKUP(N296,'Text facts'!$A$1:$C$981,3,0)</f>
        <v>#N/A</v>
      </c>
      <c r="S296" s="1" t="e">
        <f>VLOOKUP(R296,'Text facts'!$A$1:$H$981,6,0)</f>
        <v>#N/A</v>
      </c>
      <c r="T296" t="e">
        <f>VLOOKUP(R296,'Text facts'!$A$1:$B$981,2,0)</f>
        <v>#N/A</v>
      </c>
      <c r="U296" t="e">
        <f>VLOOKUP(R296,'Text facts'!$A$1:$C$981,3,0)</f>
        <v>#N/A</v>
      </c>
      <c r="W296" s="1" t="e">
        <f>VLOOKUP(V296,'Text facts'!$A$1:$H$981,6,0)</f>
        <v>#N/A</v>
      </c>
      <c r="X296" t="e">
        <f>VLOOKUP(V296,'Text facts'!$A$1:$B$981,2,0)</f>
        <v>#N/A</v>
      </c>
      <c r="Y296" t="e">
        <f>VLOOKUP(V296,'Text facts'!$A$1:$C$981,3,0)</f>
        <v>#N/A</v>
      </c>
      <c r="AA296" s="1" t="e">
        <f>VLOOKUP(Z296,'Text facts'!$A$1:$H$981,6,0)</f>
        <v>#N/A</v>
      </c>
      <c r="AB296" t="e">
        <f>VLOOKUP(Z296,'Text facts'!$A$1:$B$981,2,0)</f>
        <v>#N/A</v>
      </c>
      <c r="AC296" t="e">
        <f>VLOOKUP(Z296,'Text facts'!$A$1:$C$981,3,0)</f>
        <v>#N/A</v>
      </c>
      <c r="AE296" s="1" t="e">
        <f>VLOOKUP(AD296,'Text facts'!$A$1:$H$981,6,0)</f>
        <v>#N/A</v>
      </c>
      <c r="AF296" t="e">
        <f>VLOOKUP(AD296,'Text facts'!$A$1:$B$981,2,0)</f>
        <v>#N/A</v>
      </c>
      <c r="AG296" t="e">
        <f>VLOOKUP(AD296,'Text facts'!$A$1:$C$981,3,0)</f>
        <v>#N/A</v>
      </c>
      <c r="AI296" t="e">
        <f>VLOOKUP(AH296,'Text facts'!$A$1:$H$981,6,0)</f>
        <v>#N/A</v>
      </c>
      <c r="AJ296" t="e">
        <f>VLOOKUP(AH296,'Text facts'!$A$1:$B$981,2,0)</f>
        <v>#N/A</v>
      </c>
      <c r="AK296" t="e">
        <f>VLOOKUP(AH296,'Text facts'!$A$1:$C$981,3,0)</f>
        <v>#N/A</v>
      </c>
      <c r="AM296" t="e">
        <f>VLOOKUP(AL296,'Text facts'!$A$1:$H$981,6,0)</f>
        <v>#N/A</v>
      </c>
      <c r="AN296" t="e">
        <f>VLOOKUP(AL296,'Text facts'!$A$1:$B$981,2,0)</f>
        <v>#N/A</v>
      </c>
      <c r="AO296" t="e">
        <f>VLOOKUP(AL296,'Text facts'!$A$1:$C$981,3,0)</f>
        <v>#N/A</v>
      </c>
    </row>
    <row r="297" spans="1:41">
      <c r="A297" s="1" t="s">
        <v>435</v>
      </c>
      <c r="C297" s="1" t="e">
        <f>VLOOKUP(B297,'Text facts'!$A$1:$H$981,6,0)</f>
        <v>#N/A</v>
      </c>
      <c r="D297" t="e">
        <f>VLOOKUP(B297,'Text facts'!$A$1:$B$981,2,0)</f>
        <v>#N/A</v>
      </c>
      <c r="E297" t="e">
        <f>VLOOKUP(B297,'Text facts'!$A$1:$C$981,3,0)</f>
        <v>#N/A</v>
      </c>
      <c r="G297" s="1" t="e">
        <f>VLOOKUP(F297,'Text facts'!$A$1:$H$981,6,0)</f>
        <v>#N/A</v>
      </c>
      <c r="H297" t="e">
        <f>VLOOKUP(F297,'Text facts'!$A$1:$B$981,2,0)</f>
        <v>#N/A</v>
      </c>
      <c r="I297" t="e">
        <f>VLOOKUP(F297,'Text facts'!$A$1:$C$981,3,0)</f>
        <v>#N/A</v>
      </c>
      <c r="K297" s="1" t="e">
        <f>VLOOKUP(J297,'Text facts'!$A$1:$H$981,6,0)</f>
        <v>#N/A</v>
      </c>
      <c r="L297" t="e">
        <f>VLOOKUP(J297,'Text facts'!$A$1:$B$981,2,0)</f>
        <v>#N/A</v>
      </c>
      <c r="M297" t="e">
        <f>VLOOKUP(J297,'Text facts'!$A$1:$C$981,3,0)</f>
        <v>#N/A</v>
      </c>
      <c r="O297" s="1" t="e">
        <f>VLOOKUP(N297,'Text facts'!$A$1:$H$981,6,0)</f>
        <v>#N/A</v>
      </c>
      <c r="P297" t="e">
        <f>VLOOKUP(N297,'Text facts'!$A$1:$B$981,2,0)</f>
        <v>#N/A</v>
      </c>
      <c r="Q297" t="e">
        <f>VLOOKUP(N297,'Text facts'!$A$1:$C$981,3,0)</f>
        <v>#N/A</v>
      </c>
      <c r="S297" s="1" t="e">
        <f>VLOOKUP(R297,'Text facts'!$A$1:$H$981,6,0)</f>
        <v>#N/A</v>
      </c>
      <c r="T297" t="e">
        <f>VLOOKUP(R297,'Text facts'!$A$1:$B$981,2,0)</f>
        <v>#N/A</v>
      </c>
      <c r="U297" t="e">
        <f>VLOOKUP(R297,'Text facts'!$A$1:$C$981,3,0)</f>
        <v>#N/A</v>
      </c>
      <c r="W297" s="1" t="e">
        <f>VLOOKUP(V297,'Text facts'!$A$1:$H$981,6,0)</f>
        <v>#N/A</v>
      </c>
      <c r="X297" t="e">
        <f>VLOOKUP(V297,'Text facts'!$A$1:$B$981,2,0)</f>
        <v>#N/A</v>
      </c>
      <c r="Y297" t="e">
        <f>VLOOKUP(V297,'Text facts'!$A$1:$C$981,3,0)</f>
        <v>#N/A</v>
      </c>
      <c r="AA297" s="1" t="e">
        <f>VLOOKUP(Z297,'Text facts'!$A$1:$H$981,6,0)</f>
        <v>#N/A</v>
      </c>
      <c r="AB297" t="e">
        <f>VLOOKUP(Z297,'Text facts'!$A$1:$B$981,2,0)</f>
        <v>#N/A</v>
      </c>
      <c r="AC297" t="e">
        <f>VLOOKUP(Z297,'Text facts'!$A$1:$C$981,3,0)</f>
        <v>#N/A</v>
      </c>
      <c r="AE297" s="1" t="e">
        <f>VLOOKUP(AD297,'Text facts'!$A$1:$H$981,6,0)</f>
        <v>#N/A</v>
      </c>
      <c r="AF297" t="e">
        <f>VLOOKUP(AD297,'Text facts'!$A$1:$B$981,2,0)</f>
        <v>#N/A</v>
      </c>
      <c r="AG297" t="e">
        <f>VLOOKUP(AD297,'Text facts'!$A$1:$C$981,3,0)</f>
        <v>#N/A</v>
      </c>
      <c r="AI297" t="e">
        <f>VLOOKUP(AH297,'Text facts'!$A$1:$H$981,6,0)</f>
        <v>#N/A</v>
      </c>
      <c r="AJ297" t="e">
        <f>VLOOKUP(AH297,'Text facts'!$A$1:$B$981,2,0)</f>
        <v>#N/A</v>
      </c>
      <c r="AK297" t="e">
        <f>VLOOKUP(AH297,'Text facts'!$A$1:$C$981,3,0)</f>
        <v>#N/A</v>
      </c>
      <c r="AM297" t="e">
        <f>VLOOKUP(AL297,'Text facts'!$A$1:$H$981,6,0)</f>
        <v>#N/A</v>
      </c>
      <c r="AN297" t="e">
        <f>VLOOKUP(AL297,'Text facts'!$A$1:$B$981,2,0)</f>
        <v>#N/A</v>
      </c>
      <c r="AO297" t="e">
        <f>VLOOKUP(AL297,'Text facts'!$A$1:$C$981,3,0)</f>
        <v>#N/A</v>
      </c>
    </row>
    <row r="298" spans="1:41">
      <c r="A298" s="1" t="s">
        <v>437</v>
      </c>
      <c r="B298" s="1" t="s">
        <v>5695</v>
      </c>
      <c r="C298" s="1" t="str">
        <f>VLOOKUP(B298,'Text facts'!$A$1:$H$981,6,0)</f>
        <v>A200</v>
      </c>
      <c r="D298" t="str">
        <f>VLOOKUP(B298,'Text facts'!$A$1:$B$981,2,0)</f>
        <v>Sjaj i bijeda kurtizana</v>
      </c>
      <c r="E298" t="str">
        <f>VLOOKUP(B298,'Text facts'!$A$1:$C$981,3,0)</f>
        <v>The Splendors and Miseries of Courtesans</v>
      </c>
      <c r="G298" s="1" t="e">
        <f>VLOOKUP(F298,'Text facts'!$A$1:$H$981,6,0)</f>
        <v>#N/A</v>
      </c>
      <c r="H298" t="e">
        <f>VLOOKUP(F298,'Text facts'!$A$1:$B$981,2,0)</f>
        <v>#N/A</v>
      </c>
      <c r="I298" t="e">
        <f>VLOOKUP(F298,'Text facts'!$A$1:$C$981,3,0)</f>
        <v>#N/A</v>
      </c>
      <c r="K298" s="1" t="e">
        <f>VLOOKUP(J298,'Text facts'!$A$1:$H$981,6,0)</f>
        <v>#N/A</v>
      </c>
      <c r="L298" t="e">
        <f>VLOOKUP(J298,'Text facts'!$A$1:$B$981,2,0)</f>
        <v>#N/A</v>
      </c>
      <c r="M298" t="e">
        <f>VLOOKUP(J298,'Text facts'!$A$1:$C$981,3,0)</f>
        <v>#N/A</v>
      </c>
      <c r="O298" s="1" t="e">
        <f>VLOOKUP(N298,'Text facts'!$A$1:$H$981,6,0)</f>
        <v>#N/A</v>
      </c>
      <c r="P298" t="e">
        <f>VLOOKUP(N298,'Text facts'!$A$1:$B$981,2,0)</f>
        <v>#N/A</v>
      </c>
      <c r="Q298" t="e">
        <f>VLOOKUP(N298,'Text facts'!$A$1:$C$981,3,0)</f>
        <v>#N/A</v>
      </c>
      <c r="S298" s="1" t="e">
        <f>VLOOKUP(R298,'Text facts'!$A$1:$H$981,6,0)</f>
        <v>#N/A</v>
      </c>
      <c r="T298" t="e">
        <f>VLOOKUP(R298,'Text facts'!$A$1:$B$981,2,0)</f>
        <v>#N/A</v>
      </c>
      <c r="U298" t="e">
        <f>VLOOKUP(R298,'Text facts'!$A$1:$C$981,3,0)</f>
        <v>#N/A</v>
      </c>
      <c r="W298" s="1" t="e">
        <f>VLOOKUP(V298,'Text facts'!$A$1:$H$981,6,0)</f>
        <v>#N/A</v>
      </c>
      <c r="X298" t="e">
        <f>VLOOKUP(V298,'Text facts'!$A$1:$B$981,2,0)</f>
        <v>#N/A</v>
      </c>
      <c r="Y298" t="e">
        <f>VLOOKUP(V298,'Text facts'!$A$1:$C$981,3,0)</f>
        <v>#N/A</v>
      </c>
      <c r="AA298" s="1" t="e">
        <f>VLOOKUP(Z298,'Text facts'!$A$1:$H$981,6,0)</f>
        <v>#N/A</v>
      </c>
      <c r="AB298" t="e">
        <f>VLOOKUP(Z298,'Text facts'!$A$1:$B$981,2,0)</f>
        <v>#N/A</v>
      </c>
      <c r="AC298" t="e">
        <f>VLOOKUP(Z298,'Text facts'!$A$1:$C$981,3,0)</f>
        <v>#N/A</v>
      </c>
      <c r="AE298" s="1" t="e">
        <f>VLOOKUP(AD298,'Text facts'!$A$1:$H$981,6,0)</f>
        <v>#N/A</v>
      </c>
      <c r="AF298" t="e">
        <f>VLOOKUP(AD298,'Text facts'!$A$1:$B$981,2,0)</f>
        <v>#N/A</v>
      </c>
      <c r="AG298" t="e">
        <f>VLOOKUP(AD298,'Text facts'!$A$1:$C$981,3,0)</f>
        <v>#N/A</v>
      </c>
      <c r="AI298" t="e">
        <f>VLOOKUP(AH298,'Text facts'!$A$1:$H$981,6,0)</f>
        <v>#N/A</v>
      </c>
      <c r="AJ298" t="e">
        <f>VLOOKUP(AH298,'Text facts'!$A$1:$B$981,2,0)</f>
        <v>#N/A</v>
      </c>
      <c r="AK298" t="e">
        <f>VLOOKUP(AH298,'Text facts'!$A$1:$C$981,3,0)</f>
        <v>#N/A</v>
      </c>
      <c r="AM298" t="e">
        <f>VLOOKUP(AL298,'Text facts'!$A$1:$H$981,6,0)</f>
        <v>#N/A</v>
      </c>
      <c r="AN298" t="e">
        <f>VLOOKUP(AL298,'Text facts'!$A$1:$B$981,2,0)</f>
        <v>#N/A</v>
      </c>
      <c r="AO298" t="e">
        <f>VLOOKUP(AL298,'Text facts'!$A$1:$C$981,3,0)</f>
        <v>#N/A</v>
      </c>
    </row>
    <row r="299" spans="1:41">
      <c r="A299" s="1" t="s">
        <v>438</v>
      </c>
      <c r="B299" s="1" t="s">
        <v>1834</v>
      </c>
      <c r="C299" s="1" t="str">
        <f>VLOOKUP(B299,'Text facts'!$A$1:$H$981,6,0)</f>
        <v>A1</v>
      </c>
      <c r="D299" t="str">
        <f>VLOOKUP(B299,'Text facts'!$A$1:$B$981,2,0)</f>
        <v>Životinjska farma</v>
      </c>
      <c r="E299" t="str">
        <f>VLOOKUP(B299,'Text facts'!$A$1:$C$981,3,0)</f>
        <v>Animal Farm</v>
      </c>
      <c r="G299" s="1" t="e">
        <f>VLOOKUP(F299,'Text facts'!$A$1:$H$981,6,0)</f>
        <v>#N/A</v>
      </c>
      <c r="H299" t="e">
        <f>VLOOKUP(F299,'Text facts'!$A$1:$B$981,2,0)</f>
        <v>#N/A</v>
      </c>
      <c r="I299" t="e">
        <f>VLOOKUP(F299,'Text facts'!$A$1:$C$981,3,0)</f>
        <v>#N/A</v>
      </c>
      <c r="K299" s="1" t="e">
        <f>VLOOKUP(J299,'Text facts'!$A$1:$H$981,6,0)</f>
        <v>#N/A</v>
      </c>
      <c r="L299" t="e">
        <f>VLOOKUP(J299,'Text facts'!$A$1:$B$981,2,0)</f>
        <v>#N/A</v>
      </c>
      <c r="M299" t="e">
        <f>VLOOKUP(J299,'Text facts'!$A$1:$C$981,3,0)</f>
        <v>#N/A</v>
      </c>
      <c r="O299" s="1" t="e">
        <f>VLOOKUP(N299,'Text facts'!$A$1:$H$981,6,0)</f>
        <v>#N/A</v>
      </c>
      <c r="P299" t="e">
        <f>VLOOKUP(N299,'Text facts'!$A$1:$B$981,2,0)</f>
        <v>#N/A</v>
      </c>
      <c r="Q299" t="e">
        <f>VLOOKUP(N299,'Text facts'!$A$1:$C$981,3,0)</f>
        <v>#N/A</v>
      </c>
      <c r="S299" s="1" t="e">
        <f>VLOOKUP(R299,'Text facts'!$A$1:$H$981,6,0)</f>
        <v>#N/A</v>
      </c>
      <c r="T299" t="e">
        <f>VLOOKUP(R299,'Text facts'!$A$1:$B$981,2,0)</f>
        <v>#N/A</v>
      </c>
      <c r="U299" t="e">
        <f>VLOOKUP(R299,'Text facts'!$A$1:$C$981,3,0)</f>
        <v>#N/A</v>
      </c>
      <c r="W299" s="1" t="e">
        <f>VLOOKUP(V299,'Text facts'!$A$1:$H$981,6,0)</f>
        <v>#N/A</v>
      </c>
      <c r="X299" t="e">
        <f>VLOOKUP(V299,'Text facts'!$A$1:$B$981,2,0)</f>
        <v>#N/A</v>
      </c>
      <c r="Y299" t="e">
        <f>VLOOKUP(V299,'Text facts'!$A$1:$C$981,3,0)</f>
        <v>#N/A</v>
      </c>
      <c r="AA299" s="1" t="e">
        <f>VLOOKUP(Z299,'Text facts'!$A$1:$H$981,6,0)</f>
        <v>#N/A</v>
      </c>
      <c r="AB299" t="e">
        <f>VLOOKUP(Z299,'Text facts'!$A$1:$B$981,2,0)</f>
        <v>#N/A</v>
      </c>
      <c r="AC299" t="e">
        <f>VLOOKUP(Z299,'Text facts'!$A$1:$C$981,3,0)</f>
        <v>#N/A</v>
      </c>
      <c r="AE299" s="1" t="e">
        <f>VLOOKUP(AD299,'Text facts'!$A$1:$H$981,6,0)</f>
        <v>#N/A</v>
      </c>
      <c r="AF299" t="e">
        <f>VLOOKUP(AD299,'Text facts'!$A$1:$B$981,2,0)</f>
        <v>#N/A</v>
      </c>
      <c r="AG299" t="e">
        <f>VLOOKUP(AD299,'Text facts'!$A$1:$C$981,3,0)</f>
        <v>#N/A</v>
      </c>
      <c r="AI299" t="e">
        <f>VLOOKUP(AH299,'Text facts'!$A$1:$H$981,6,0)</f>
        <v>#N/A</v>
      </c>
      <c r="AJ299" t="e">
        <f>VLOOKUP(AH299,'Text facts'!$A$1:$B$981,2,0)</f>
        <v>#N/A</v>
      </c>
      <c r="AK299" t="e">
        <f>VLOOKUP(AH299,'Text facts'!$A$1:$C$981,3,0)</f>
        <v>#N/A</v>
      </c>
      <c r="AM299" t="e">
        <f>VLOOKUP(AL299,'Text facts'!$A$1:$H$981,6,0)</f>
        <v>#N/A</v>
      </c>
      <c r="AN299" t="e">
        <f>VLOOKUP(AL299,'Text facts'!$A$1:$B$981,2,0)</f>
        <v>#N/A</v>
      </c>
      <c r="AO299" t="e">
        <f>VLOOKUP(AL299,'Text facts'!$A$1:$C$981,3,0)</f>
        <v>#N/A</v>
      </c>
    </row>
    <row r="300" spans="1:41">
      <c r="A300" s="1" t="s">
        <v>440</v>
      </c>
      <c r="B300" s="1" t="s">
        <v>5698</v>
      </c>
      <c r="C300" s="1" t="str">
        <f>VLOOKUP(B300,'Text facts'!$A$1:$H$981,6,0)</f>
        <v>A655</v>
      </c>
      <c r="D300" t="str">
        <f>VLOOKUP(B300,'Text facts'!$A$1:$B$981,2,0)</f>
        <v>Kuća noći</v>
      </c>
      <c r="E300" t="str">
        <f>VLOOKUP(B300,'Text facts'!$A$1:$C$981,3,0)</f>
        <v>House of Night series.</v>
      </c>
      <c r="G300" s="1" t="e">
        <f>VLOOKUP(F300,'Text facts'!$A$1:$H$981,6,0)</f>
        <v>#N/A</v>
      </c>
      <c r="H300" t="e">
        <f>VLOOKUP(F300,'Text facts'!$A$1:$B$981,2,0)</f>
        <v>#N/A</v>
      </c>
      <c r="I300" t="e">
        <f>VLOOKUP(F300,'Text facts'!$A$1:$C$981,3,0)</f>
        <v>#N/A</v>
      </c>
      <c r="K300" s="1" t="e">
        <f>VLOOKUP(J300,'Text facts'!$A$1:$H$981,6,0)</f>
        <v>#N/A</v>
      </c>
      <c r="L300" t="e">
        <f>VLOOKUP(J300,'Text facts'!$A$1:$B$981,2,0)</f>
        <v>#N/A</v>
      </c>
      <c r="M300" t="e">
        <f>VLOOKUP(J300,'Text facts'!$A$1:$C$981,3,0)</f>
        <v>#N/A</v>
      </c>
      <c r="O300" s="1" t="e">
        <f>VLOOKUP(N300,'Text facts'!$A$1:$H$981,6,0)</f>
        <v>#N/A</v>
      </c>
      <c r="P300" t="e">
        <f>VLOOKUP(N300,'Text facts'!$A$1:$B$981,2,0)</f>
        <v>#N/A</v>
      </c>
      <c r="Q300" t="e">
        <f>VLOOKUP(N300,'Text facts'!$A$1:$C$981,3,0)</f>
        <v>#N/A</v>
      </c>
      <c r="S300" s="1" t="e">
        <f>VLOOKUP(R300,'Text facts'!$A$1:$H$981,6,0)</f>
        <v>#N/A</v>
      </c>
      <c r="T300" t="e">
        <f>VLOOKUP(R300,'Text facts'!$A$1:$B$981,2,0)</f>
        <v>#N/A</v>
      </c>
      <c r="U300" t="e">
        <f>VLOOKUP(R300,'Text facts'!$A$1:$C$981,3,0)</f>
        <v>#N/A</v>
      </c>
      <c r="W300" s="1" t="e">
        <f>VLOOKUP(V300,'Text facts'!$A$1:$H$981,6,0)</f>
        <v>#N/A</v>
      </c>
      <c r="X300" t="e">
        <f>VLOOKUP(V300,'Text facts'!$A$1:$B$981,2,0)</f>
        <v>#N/A</v>
      </c>
      <c r="Y300" t="e">
        <f>VLOOKUP(V300,'Text facts'!$A$1:$C$981,3,0)</f>
        <v>#N/A</v>
      </c>
      <c r="AA300" s="1" t="e">
        <f>VLOOKUP(Z300,'Text facts'!$A$1:$H$981,6,0)</f>
        <v>#N/A</v>
      </c>
      <c r="AB300" t="e">
        <f>VLOOKUP(Z300,'Text facts'!$A$1:$B$981,2,0)</f>
        <v>#N/A</v>
      </c>
      <c r="AC300" t="e">
        <f>VLOOKUP(Z300,'Text facts'!$A$1:$C$981,3,0)</f>
        <v>#N/A</v>
      </c>
      <c r="AE300" s="1" t="e">
        <f>VLOOKUP(AD300,'Text facts'!$A$1:$H$981,6,0)</f>
        <v>#N/A</v>
      </c>
      <c r="AF300" t="e">
        <f>VLOOKUP(AD300,'Text facts'!$A$1:$B$981,2,0)</f>
        <v>#N/A</v>
      </c>
      <c r="AG300" t="e">
        <f>VLOOKUP(AD300,'Text facts'!$A$1:$C$981,3,0)</f>
        <v>#N/A</v>
      </c>
      <c r="AI300" t="e">
        <f>VLOOKUP(AH300,'Text facts'!$A$1:$H$981,6,0)</f>
        <v>#N/A</v>
      </c>
      <c r="AJ300" t="e">
        <f>VLOOKUP(AH300,'Text facts'!$A$1:$B$981,2,0)</f>
        <v>#N/A</v>
      </c>
      <c r="AK300" t="e">
        <f>VLOOKUP(AH300,'Text facts'!$A$1:$C$981,3,0)</f>
        <v>#N/A</v>
      </c>
      <c r="AM300" t="e">
        <f>VLOOKUP(AL300,'Text facts'!$A$1:$H$981,6,0)</f>
        <v>#N/A</v>
      </c>
      <c r="AN300" t="e">
        <f>VLOOKUP(AL300,'Text facts'!$A$1:$B$981,2,0)</f>
        <v>#N/A</v>
      </c>
      <c r="AO300" t="e">
        <f>VLOOKUP(AL300,'Text facts'!$A$1:$C$981,3,0)</f>
        <v>#N/A</v>
      </c>
    </row>
    <row r="301" spans="1:41">
      <c r="A301" s="1" t="s">
        <v>441</v>
      </c>
      <c r="C301" s="1" t="e">
        <f>VLOOKUP(B301,'Text facts'!$A$1:$H$981,6,0)</f>
        <v>#N/A</v>
      </c>
      <c r="D301" t="e">
        <f>VLOOKUP(B301,'Text facts'!$A$1:$B$981,2,0)</f>
        <v>#N/A</v>
      </c>
      <c r="E301" t="e">
        <f>VLOOKUP(B301,'Text facts'!$A$1:$C$981,3,0)</f>
        <v>#N/A</v>
      </c>
      <c r="G301" s="1" t="e">
        <f>VLOOKUP(F301,'Text facts'!$A$1:$H$981,6,0)</f>
        <v>#N/A</v>
      </c>
      <c r="H301" t="e">
        <f>VLOOKUP(F301,'Text facts'!$A$1:$B$981,2,0)</f>
        <v>#N/A</v>
      </c>
      <c r="I301" t="e">
        <f>VLOOKUP(F301,'Text facts'!$A$1:$C$981,3,0)</f>
        <v>#N/A</v>
      </c>
      <c r="K301" s="1" t="e">
        <f>VLOOKUP(J301,'Text facts'!$A$1:$H$981,6,0)</f>
        <v>#N/A</v>
      </c>
      <c r="L301" t="e">
        <f>VLOOKUP(J301,'Text facts'!$A$1:$B$981,2,0)</f>
        <v>#N/A</v>
      </c>
      <c r="M301" t="e">
        <f>VLOOKUP(J301,'Text facts'!$A$1:$C$981,3,0)</f>
        <v>#N/A</v>
      </c>
      <c r="O301" s="1" t="e">
        <f>VLOOKUP(N301,'Text facts'!$A$1:$H$981,6,0)</f>
        <v>#N/A</v>
      </c>
      <c r="P301" t="e">
        <f>VLOOKUP(N301,'Text facts'!$A$1:$B$981,2,0)</f>
        <v>#N/A</v>
      </c>
      <c r="Q301" t="e">
        <f>VLOOKUP(N301,'Text facts'!$A$1:$C$981,3,0)</f>
        <v>#N/A</v>
      </c>
      <c r="S301" s="1" t="e">
        <f>VLOOKUP(R301,'Text facts'!$A$1:$H$981,6,0)</f>
        <v>#N/A</v>
      </c>
      <c r="T301" t="e">
        <f>VLOOKUP(R301,'Text facts'!$A$1:$B$981,2,0)</f>
        <v>#N/A</v>
      </c>
      <c r="U301" t="e">
        <f>VLOOKUP(R301,'Text facts'!$A$1:$C$981,3,0)</f>
        <v>#N/A</v>
      </c>
      <c r="W301" s="1" t="e">
        <f>VLOOKUP(V301,'Text facts'!$A$1:$H$981,6,0)</f>
        <v>#N/A</v>
      </c>
      <c r="X301" t="e">
        <f>VLOOKUP(V301,'Text facts'!$A$1:$B$981,2,0)</f>
        <v>#N/A</v>
      </c>
      <c r="Y301" t="e">
        <f>VLOOKUP(V301,'Text facts'!$A$1:$C$981,3,0)</f>
        <v>#N/A</v>
      </c>
      <c r="AA301" s="1" t="e">
        <f>VLOOKUP(Z301,'Text facts'!$A$1:$H$981,6,0)</f>
        <v>#N/A</v>
      </c>
      <c r="AB301" t="e">
        <f>VLOOKUP(Z301,'Text facts'!$A$1:$B$981,2,0)</f>
        <v>#N/A</v>
      </c>
      <c r="AC301" t="e">
        <f>VLOOKUP(Z301,'Text facts'!$A$1:$C$981,3,0)</f>
        <v>#N/A</v>
      </c>
      <c r="AE301" s="1" t="e">
        <f>VLOOKUP(AD301,'Text facts'!$A$1:$H$981,6,0)</f>
        <v>#N/A</v>
      </c>
      <c r="AF301" t="e">
        <f>VLOOKUP(AD301,'Text facts'!$A$1:$B$981,2,0)</f>
        <v>#N/A</v>
      </c>
      <c r="AG301" t="e">
        <f>VLOOKUP(AD301,'Text facts'!$A$1:$C$981,3,0)</f>
        <v>#N/A</v>
      </c>
      <c r="AI301" t="e">
        <f>VLOOKUP(AH301,'Text facts'!$A$1:$H$981,6,0)</f>
        <v>#N/A</v>
      </c>
      <c r="AJ301" t="e">
        <f>VLOOKUP(AH301,'Text facts'!$A$1:$B$981,2,0)</f>
        <v>#N/A</v>
      </c>
      <c r="AK301" t="e">
        <f>VLOOKUP(AH301,'Text facts'!$A$1:$C$981,3,0)</f>
        <v>#N/A</v>
      </c>
      <c r="AM301" t="e">
        <f>VLOOKUP(AL301,'Text facts'!$A$1:$H$981,6,0)</f>
        <v>#N/A</v>
      </c>
      <c r="AN301" t="e">
        <f>VLOOKUP(AL301,'Text facts'!$A$1:$B$981,2,0)</f>
        <v>#N/A</v>
      </c>
      <c r="AO301" t="e">
        <f>VLOOKUP(AL301,'Text facts'!$A$1:$C$981,3,0)</f>
        <v>#N/A</v>
      </c>
    </row>
    <row r="302" spans="1:41">
      <c r="A302" s="1" t="s">
        <v>442</v>
      </c>
      <c r="B302" s="1" t="s">
        <v>3013</v>
      </c>
      <c r="C302" s="1" t="str">
        <f>VLOOKUP(B302,'Text facts'!$A$1:$H$981,6,0)</f>
        <v>A87</v>
      </c>
      <c r="D302" t="str">
        <f>VLOOKUP(B302,'Text facts'!$A$1:$B$981,2,0)</f>
        <v>Travnička hronika</v>
      </c>
      <c r="E302" t="str">
        <f>VLOOKUP(B302,'Text facts'!$A$1:$C$981,3,0)</f>
        <v>Bosnian Chronicle</v>
      </c>
      <c r="G302" s="1" t="e">
        <f>VLOOKUP(F302,'Text facts'!$A$1:$H$981,6,0)</f>
        <v>#N/A</v>
      </c>
      <c r="H302" t="e">
        <f>VLOOKUP(F302,'Text facts'!$A$1:$B$981,2,0)</f>
        <v>#N/A</v>
      </c>
      <c r="I302" t="e">
        <f>VLOOKUP(F302,'Text facts'!$A$1:$C$981,3,0)</f>
        <v>#N/A</v>
      </c>
      <c r="K302" s="1" t="e">
        <f>VLOOKUP(J302,'Text facts'!$A$1:$H$981,6,0)</f>
        <v>#N/A</v>
      </c>
      <c r="L302" t="e">
        <f>VLOOKUP(J302,'Text facts'!$A$1:$B$981,2,0)</f>
        <v>#N/A</v>
      </c>
      <c r="M302" t="e">
        <f>VLOOKUP(J302,'Text facts'!$A$1:$C$981,3,0)</f>
        <v>#N/A</v>
      </c>
      <c r="O302" s="1" t="e">
        <f>VLOOKUP(N302,'Text facts'!$A$1:$H$981,6,0)</f>
        <v>#N/A</v>
      </c>
      <c r="P302" t="e">
        <f>VLOOKUP(N302,'Text facts'!$A$1:$B$981,2,0)</f>
        <v>#N/A</v>
      </c>
      <c r="Q302" t="e">
        <f>VLOOKUP(N302,'Text facts'!$A$1:$C$981,3,0)</f>
        <v>#N/A</v>
      </c>
      <c r="S302" s="1" t="e">
        <f>VLOOKUP(R302,'Text facts'!$A$1:$H$981,6,0)</f>
        <v>#N/A</v>
      </c>
      <c r="T302" t="e">
        <f>VLOOKUP(R302,'Text facts'!$A$1:$B$981,2,0)</f>
        <v>#N/A</v>
      </c>
      <c r="U302" t="e">
        <f>VLOOKUP(R302,'Text facts'!$A$1:$C$981,3,0)</f>
        <v>#N/A</v>
      </c>
      <c r="W302" s="1" t="e">
        <f>VLOOKUP(V302,'Text facts'!$A$1:$H$981,6,0)</f>
        <v>#N/A</v>
      </c>
      <c r="X302" t="e">
        <f>VLOOKUP(V302,'Text facts'!$A$1:$B$981,2,0)</f>
        <v>#N/A</v>
      </c>
      <c r="Y302" t="e">
        <f>VLOOKUP(V302,'Text facts'!$A$1:$C$981,3,0)</f>
        <v>#N/A</v>
      </c>
      <c r="AA302" s="1" t="e">
        <f>VLOOKUP(Z302,'Text facts'!$A$1:$H$981,6,0)</f>
        <v>#N/A</v>
      </c>
      <c r="AB302" t="e">
        <f>VLOOKUP(Z302,'Text facts'!$A$1:$B$981,2,0)</f>
        <v>#N/A</v>
      </c>
      <c r="AC302" t="e">
        <f>VLOOKUP(Z302,'Text facts'!$A$1:$C$981,3,0)</f>
        <v>#N/A</v>
      </c>
      <c r="AE302" s="1" t="e">
        <f>VLOOKUP(AD302,'Text facts'!$A$1:$H$981,6,0)</f>
        <v>#N/A</v>
      </c>
      <c r="AF302" t="e">
        <f>VLOOKUP(AD302,'Text facts'!$A$1:$B$981,2,0)</f>
        <v>#N/A</v>
      </c>
      <c r="AG302" t="e">
        <f>VLOOKUP(AD302,'Text facts'!$A$1:$C$981,3,0)</f>
        <v>#N/A</v>
      </c>
      <c r="AI302" t="e">
        <f>VLOOKUP(AH302,'Text facts'!$A$1:$H$981,6,0)</f>
        <v>#N/A</v>
      </c>
      <c r="AJ302" t="e">
        <f>VLOOKUP(AH302,'Text facts'!$A$1:$B$981,2,0)</f>
        <v>#N/A</v>
      </c>
      <c r="AK302" t="e">
        <f>VLOOKUP(AH302,'Text facts'!$A$1:$C$981,3,0)</f>
        <v>#N/A</v>
      </c>
      <c r="AM302" t="e">
        <f>VLOOKUP(AL302,'Text facts'!$A$1:$H$981,6,0)</f>
        <v>#N/A</v>
      </c>
      <c r="AN302" t="e">
        <f>VLOOKUP(AL302,'Text facts'!$A$1:$B$981,2,0)</f>
        <v>#N/A</v>
      </c>
      <c r="AO302" t="e">
        <f>VLOOKUP(AL302,'Text facts'!$A$1:$C$981,3,0)</f>
        <v>#N/A</v>
      </c>
    </row>
    <row r="303" spans="1:41">
      <c r="A303" s="1" t="s">
        <v>443</v>
      </c>
      <c r="B303" s="1" t="s">
        <v>3823</v>
      </c>
      <c r="C303" s="1" t="str">
        <f>VLOOKUP(B303,'Text facts'!$A$1:$H$981,6,0)</f>
        <v>A182</v>
      </c>
      <c r="D303" t="str">
        <f>VLOOKUP(B303,'Text facts'!$A$1:$B$981,2,0)</f>
        <v>Tisuću žarkih sunaca</v>
      </c>
      <c r="E303" t="str">
        <f>VLOOKUP(B303,'Text facts'!$A$1:$C$981,3,0)</f>
        <v>A Thousand Splendid Suns</v>
      </c>
      <c r="F303" s="1" t="s">
        <v>1389</v>
      </c>
      <c r="G303" s="1" t="s">
        <v>5229</v>
      </c>
      <c r="H303" t="str">
        <f>VLOOKUP(F303,'Text facts'!$A$1:$B$981,2,0)</f>
        <v>[NEMA NASLOVA]</v>
      </c>
      <c r="I303" t="str">
        <f>VLOOKUP(F303,'Text facts'!$A$1:$C$981,3,0)</f>
        <v>[NO TITLE]</v>
      </c>
      <c r="J303" s="1" t="s">
        <v>1389</v>
      </c>
      <c r="K303" s="1" t="s">
        <v>5719</v>
      </c>
      <c r="L303" t="str">
        <f>VLOOKUP(J303,'Text facts'!$A$1:$B$981,2,0)</f>
        <v>[NEMA NASLOVA]</v>
      </c>
      <c r="M303" t="str">
        <f>VLOOKUP(J303,'Text facts'!$A$1:$C$981,3,0)</f>
        <v>[NO TITLE]</v>
      </c>
      <c r="N303" s="1" t="s">
        <v>1547</v>
      </c>
      <c r="O303" s="1" t="str">
        <f>VLOOKUP(N303,'Text facts'!$A$1:$H$981,6,0)</f>
        <v>A25</v>
      </c>
      <c r="P303" t="str">
        <f>VLOOKUP(N303,'Text facts'!$A$1:$B$981,2,0)</f>
        <v>Ime ruže</v>
      </c>
      <c r="Q303" t="str">
        <f>VLOOKUP(N303,'Text facts'!$A$1:$C$981,3,0)</f>
        <v>The Name of the Rose</v>
      </c>
      <c r="R303" s="1" t="s">
        <v>5722</v>
      </c>
      <c r="S303" s="1" t="str">
        <f>VLOOKUP(R303,'Text facts'!$A$1:$H$981,6,0)</f>
        <v>A659</v>
      </c>
      <c r="T303" t="str">
        <f>VLOOKUP(R303,'Text facts'!$A$1:$B$981,2,0)</f>
        <v>Ptice umiru pjevajući</v>
      </c>
      <c r="U303" t="str">
        <f>VLOOKUP(R303,'Text facts'!$A$1:$C$981,3,0)</f>
        <v>The thorn birds</v>
      </c>
      <c r="W303" s="1" t="e">
        <f>VLOOKUP(V303,'Text facts'!$A$1:$H$981,6,0)</f>
        <v>#N/A</v>
      </c>
      <c r="X303" t="e">
        <f>VLOOKUP(V303,'Text facts'!$A$1:$B$981,2,0)</f>
        <v>#N/A</v>
      </c>
      <c r="Y303" t="e">
        <f>VLOOKUP(V303,'Text facts'!$A$1:$C$981,3,0)</f>
        <v>#N/A</v>
      </c>
      <c r="AA303" s="1" t="e">
        <f>VLOOKUP(Z303,'Text facts'!$A$1:$H$981,6,0)</f>
        <v>#N/A</v>
      </c>
      <c r="AB303" t="e">
        <f>VLOOKUP(Z303,'Text facts'!$A$1:$B$981,2,0)</f>
        <v>#N/A</v>
      </c>
      <c r="AC303" t="e">
        <f>VLOOKUP(Z303,'Text facts'!$A$1:$C$981,3,0)</f>
        <v>#N/A</v>
      </c>
      <c r="AE303" s="1" t="e">
        <f>VLOOKUP(AD303,'Text facts'!$A$1:$H$981,6,0)</f>
        <v>#N/A</v>
      </c>
      <c r="AF303" t="e">
        <f>VLOOKUP(AD303,'Text facts'!$A$1:$B$981,2,0)</f>
        <v>#N/A</v>
      </c>
      <c r="AG303" t="e">
        <f>VLOOKUP(AD303,'Text facts'!$A$1:$C$981,3,0)</f>
        <v>#N/A</v>
      </c>
      <c r="AI303" t="e">
        <f>VLOOKUP(AH303,'Text facts'!$A$1:$H$981,6,0)</f>
        <v>#N/A</v>
      </c>
      <c r="AJ303" t="e">
        <f>VLOOKUP(AH303,'Text facts'!$A$1:$B$981,2,0)</f>
        <v>#N/A</v>
      </c>
      <c r="AK303" t="e">
        <f>VLOOKUP(AH303,'Text facts'!$A$1:$C$981,3,0)</f>
        <v>#N/A</v>
      </c>
      <c r="AM303" t="e">
        <f>VLOOKUP(AL303,'Text facts'!$A$1:$H$981,6,0)</f>
        <v>#N/A</v>
      </c>
      <c r="AN303" t="e">
        <f>VLOOKUP(AL303,'Text facts'!$A$1:$B$981,2,0)</f>
        <v>#N/A</v>
      </c>
      <c r="AO303" t="e">
        <f>VLOOKUP(AL303,'Text facts'!$A$1:$C$981,3,0)</f>
        <v>#N/A</v>
      </c>
    </row>
    <row r="304" spans="1:41">
      <c r="A304" s="1" t="s">
        <v>444</v>
      </c>
      <c r="B304" s="1" t="s">
        <v>1389</v>
      </c>
      <c r="C304" s="1" t="s">
        <v>1629</v>
      </c>
      <c r="D304" t="str">
        <f>VLOOKUP(B304,'Text facts'!$A$1:$B$981,2,0)</f>
        <v>[NEMA NASLOVA]</v>
      </c>
      <c r="E304" t="str">
        <f>VLOOKUP(B304,'Text facts'!$A$1:$C$981,3,0)</f>
        <v>[NO TITLE]</v>
      </c>
      <c r="F304" s="1" t="s">
        <v>1389</v>
      </c>
      <c r="G304" s="1" t="s">
        <v>3534</v>
      </c>
      <c r="H304" t="str">
        <f>VLOOKUP(F304,'Text facts'!$A$1:$B$981,2,0)</f>
        <v>[NEMA NASLOVA]</v>
      </c>
      <c r="I304" t="str">
        <f>VLOOKUP(F304,'Text facts'!$A$1:$C$981,3,0)</f>
        <v>[NO TITLE]</v>
      </c>
      <c r="K304" s="1" t="e">
        <f>VLOOKUP(J304,'Text facts'!$A$1:$H$981,6,0)</f>
        <v>#N/A</v>
      </c>
      <c r="L304" t="e">
        <f>VLOOKUP(J304,'Text facts'!$A$1:$B$981,2,0)</f>
        <v>#N/A</v>
      </c>
      <c r="M304" t="e">
        <f>VLOOKUP(J304,'Text facts'!$A$1:$C$981,3,0)</f>
        <v>#N/A</v>
      </c>
      <c r="O304" s="1" t="e">
        <f>VLOOKUP(N304,'Text facts'!$A$1:$H$981,6,0)</f>
        <v>#N/A</v>
      </c>
      <c r="P304" t="e">
        <f>VLOOKUP(N304,'Text facts'!$A$1:$B$981,2,0)</f>
        <v>#N/A</v>
      </c>
      <c r="Q304" t="e">
        <f>VLOOKUP(N304,'Text facts'!$A$1:$C$981,3,0)</f>
        <v>#N/A</v>
      </c>
      <c r="S304" s="1" t="e">
        <f>VLOOKUP(R304,'Text facts'!$A$1:$H$981,6,0)</f>
        <v>#N/A</v>
      </c>
      <c r="T304" t="e">
        <f>VLOOKUP(R304,'Text facts'!$A$1:$B$981,2,0)</f>
        <v>#N/A</v>
      </c>
      <c r="U304" t="e">
        <f>VLOOKUP(R304,'Text facts'!$A$1:$C$981,3,0)</f>
        <v>#N/A</v>
      </c>
      <c r="W304" s="1" t="e">
        <f>VLOOKUP(V304,'Text facts'!$A$1:$H$981,6,0)</f>
        <v>#N/A</v>
      </c>
      <c r="X304" t="e">
        <f>VLOOKUP(V304,'Text facts'!$A$1:$B$981,2,0)</f>
        <v>#N/A</v>
      </c>
      <c r="Y304" t="e">
        <f>VLOOKUP(V304,'Text facts'!$A$1:$C$981,3,0)</f>
        <v>#N/A</v>
      </c>
      <c r="AA304" s="1" t="e">
        <f>VLOOKUP(Z304,'Text facts'!$A$1:$H$981,6,0)</f>
        <v>#N/A</v>
      </c>
      <c r="AB304" t="e">
        <f>VLOOKUP(Z304,'Text facts'!$A$1:$B$981,2,0)</f>
        <v>#N/A</v>
      </c>
      <c r="AC304" t="e">
        <f>VLOOKUP(Z304,'Text facts'!$A$1:$C$981,3,0)</f>
        <v>#N/A</v>
      </c>
      <c r="AE304" s="1" t="e">
        <f>VLOOKUP(AD304,'Text facts'!$A$1:$H$981,6,0)</f>
        <v>#N/A</v>
      </c>
      <c r="AF304" t="e">
        <f>VLOOKUP(AD304,'Text facts'!$A$1:$B$981,2,0)</f>
        <v>#N/A</v>
      </c>
      <c r="AG304" t="e">
        <f>VLOOKUP(AD304,'Text facts'!$A$1:$C$981,3,0)</f>
        <v>#N/A</v>
      </c>
      <c r="AI304" t="e">
        <f>VLOOKUP(AH304,'Text facts'!$A$1:$H$981,6,0)</f>
        <v>#N/A</v>
      </c>
      <c r="AJ304" t="e">
        <f>VLOOKUP(AH304,'Text facts'!$A$1:$B$981,2,0)</f>
        <v>#N/A</v>
      </c>
      <c r="AK304" t="e">
        <f>VLOOKUP(AH304,'Text facts'!$A$1:$C$981,3,0)</f>
        <v>#N/A</v>
      </c>
      <c r="AM304" t="e">
        <f>VLOOKUP(AL304,'Text facts'!$A$1:$H$981,6,0)</f>
        <v>#N/A</v>
      </c>
      <c r="AN304" t="e">
        <f>VLOOKUP(AL304,'Text facts'!$A$1:$B$981,2,0)</f>
        <v>#N/A</v>
      </c>
      <c r="AO304" t="e">
        <f>VLOOKUP(AL304,'Text facts'!$A$1:$C$981,3,0)</f>
        <v>#N/A</v>
      </c>
    </row>
    <row r="305" spans="1:41">
      <c r="A305" s="1" t="s">
        <v>446</v>
      </c>
      <c r="C305" s="1" t="e">
        <f>VLOOKUP(B305,'Text facts'!$A$1:$H$981,6,0)</f>
        <v>#N/A</v>
      </c>
      <c r="D305" t="e">
        <f>VLOOKUP(B305,'Text facts'!$A$1:$B$981,2,0)</f>
        <v>#N/A</v>
      </c>
      <c r="E305" t="e">
        <f>VLOOKUP(B305,'Text facts'!$A$1:$C$981,3,0)</f>
        <v>#N/A</v>
      </c>
      <c r="G305" s="1" t="e">
        <f>VLOOKUP(F305,'Text facts'!$A$1:$H$981,6,0)</f>
        <v>#N/A</v>
      </c>
      <c r="H305" t="e">
        <f>VLOOKUP(F305,'Text facts'!$A$1:$B$981,2,0)</f>
        <v>#N/A</v>
      </c>
      <c r="I305" t="e">
        <f>VLOOKUP(F305,'Text facts'!$A$1:$C$981,3,0)</f>
        <v>#N/A</v>
      </c>
      <c r="K305" s="1" t="e">
        <f>VLOOKUP(J305,'Text facts'!$A$1:$H$981,6,0)</f>
        <v>#N/A</v>
      </c>
      <c r="L305" t="e">
        <f>VLOOKUP(J305,'Text facts'!$A$1:$B$981,2,0)</f>
        <v>#N/A</v>
      </c>
      <c r="M305" t="e">
        <f>VLOOKUP(J305,'Text facts'!$A$1:$C$981,3,0)</f>
        <v>#N/A</v>
      </c>
      <c r="O305" s="1" t="e">
        <f>VLOOKUP(N305,'Text facts'!$A$1:$H$981,6,0)</f>
        <v>#N/A</v>
      </c>
      <c r="P305" t="e">
        <f>VLOOKUP(N305,'Text facts'!$A$1:$B$981,2,0)</f>
        <v>#N/A</v>
      </c>
      <c r="Q305" t="e">
        <f>VLOOKUP(N305,'Text facts'!$A$1:$C$981,3,0)</f>
        <v>#N/A</v>
      </c>
      <c r="S305" s="1" t="e">
        <f>VLOOKUP(R305,'Text facts'!$A$1:$H$981,6,0)</f>
        <v>#N/A</v>
      </c>
      <c r="T305" t="e">
        <f>VLOOKUP(R305,'Text facts'!$A$1:$B$981,2,0)</f>
        <v>#N/A</v>
      </c>
      <c r="U305" t="e">
        <f>VLOOKUP(R305,'Text facts'!$A$1:$C$981,3,0)</f>
        <v>#N/A</v>
      </c>
      <c r="W305" s="1" t="e">
        <f>VLOOKUP(V305,'Text facts'!$A$1:$H$981,6,0)</f>
        <v>#N/A</v>
      </c>
      <c r="X305" t="e">
        <f>VLOOKUP(V305,'Text facts'!$A$1:$B$981,2,0)</f>
        <v>#N/A</v>
      </c>
      <c r="Y305" t="e">
        <f>VLOOKUP(V305,'Text facts'!$A$1:$C$981,3,0)</f>
        <v>#N/A</v>
      </c>
      <c r="AA305" s="1" t="e">
        <f>VLOOKUP(Z305,'Text facts'!$A$1:$H$981,6,0)</f>
        <v>#N/A</v>
      </c>
      <c r="AB305" t="e">
        <f>VLOOKUP(Z305,'Text facts'!$A$1:$B$981,2,0)</f>
        <v>#N/A</v>
      </c>
      <c r="AC305" t="e">
        <f>VLOOKUP(Z305,'Text facts'!$A$1:$C$981,3,0)</f>
        <v>#N/A</v>
      </c>
      <c r="AE305" s="1" t="e">
        <f>VLOOKUP(AD305,'Text facts'!$A$1:$H$981,6,0)</f>
        <v>#N/A</v>
      </c>
      <c r="AF305" t="e">
        <f>VLOOKUP(AD305,'Text facts'!$A$1:$B$981,2,0)</f>
        <v>#N/A</v>
      </c>
      <c r="AG305" t="e">
        <f>VLOOKUP(AD305,'Text facts'!$A$1:$C$981,3,0)</f>
        <v>#N/A</v>
      </c>
      <c r="AI305" t="e">
        <f>VLOOKUP(AH305,'Text facts'!$A$1:$H$981,6,0)</f>
        <v>#N/A</v>
      </c>
      <c r="AJ305" t="e">
        <f>VLOOKUP(AH305,'Text facts'!$A$1:$B$981,2,0)</f>
        <v>#N/A</v>
      </c>
      <c r="AK305" t="e">
        <f>VLOOKUP(AH305,'Text facts'!$A$1:$C$981,3,0)</f>
        <v>#N/A</v>
      </c>
      <c r="AM305" t="e">
        <f>VLOOKUP(AL305,'Text facts'!$A$1:$H$981,6,0)</f>
        <v>#N/A</v>
      </c>
      <c r="AN305" t="e">
        <f>VLOOKUP(AL305,'Text facts'!$A$1:$B$981,2,0)</f>
        <v>#N/A</v>
      </c>
      <c r="AO305" t="e">
        <f>VLOOKUP(AL305,'Text facts'!$A$1:$C$981,3,0)</f>
        <v>#N/A</v>
      </c>
    </row>
    <row r="306" spans="1:41">
      <c r="A306" s="1" t="s">
        <v>448</v>
      </c>
      <c r="C306" s="1" t="e">
        <f>VLOOKUP(B306,'Text facts'!$A$1:$H$981,6,0)</f>
        <v>#N/A</v>
      </c>
      <c r="D306" t="e">
        <f>VLOOKUP(B306,'Text facts'!$A$1:$B$981,2,0)</f>
        <v>#N/A</v>
      </c>
      <c r="E306" t="e">
        <f>VLOOKUP(B306,'Text facts'!$A$1:$C$981,3,0)</f>
        <v>#N/A</v>
      </c>
      <c r="G306" s="1" t="e">
        <f>VLOOKUP(F306,'Text facts'!$A$1:$H$981,6,0)</f>
        <v>#N/A</v>
      </c>
      <c r="H306" t="e">
        <f>VLOOKUP(F306,'Text facts'!$A$1:$B$981,2,0)</f>
        <v>#N/A</v>
      </c>
      <c r="I306" t="e">
        <f>VLOOKUP(F306,'Text facts'!$A$1:$C$981,3,0)</f>
        <v>#N/A</v>
      </c>
      <c r="K306" s="1" t="e">
        <f>VLOOKUP(J306,'Text facts'!$A$1:$H$981,6,0)</f>
        <v>#N/A</v>
      </c>
      <c r="L306" t="e">
        <f>VLOOKUP(J306,'Text facts'!$A$1:$B$981,2,0)</f>
        <v>#N/A</v>
      </c>
      <c r="M306" t="e">
        <f>VLOOKUP(J306,'Text facts'!$A$1:$C$981,3,0)</f>
        <v>#N/A</v>
      </c>
      <c r="O306" s="1" t="e">
        <f>VLOOKUP(N306,'Text facts'!$A$1:$H$981,6,0)</f>
        <v>#N/A</v>
      </c>
      <c r="P306" t="e">
        <f>VLOOKUP(N306,'Text facts'!$A$1:$B$981,2,0)</f>
        <v>#N/A</v>
      </c>
      <c r="Q306" t="e">
        <f>VLOOKUP(N306,'Text facts'!$A$1:$C$981,3,0)</f>
        <v>#N/A</v>
      </c>
      <c r="S306" s="1" t="e">
        <f>VLOOKUP(R306,'Text facts'!$A$1:$H$981,6,0)</f>
        <v>#N/A</v>
      </c>
      <c r="T306" t="e">
        <f>VLOOKUP(R306,'Text facts'!$A$1:$B$981,2,0)</f>
        <v>#N/A</v>
      </c>
      <c r="U306" t="e">
        <f>VLOOKUP(R306,'Text facts'!$A$1:$C$981,3,0)</f>
        <v>#N/A</v>
      </c>
      <c r="W306" s="1" t="e">
        <f>VLOOKUP(V306,'Text facts'!$A$1:$H$981,6,0)</f>
        <v>#N/A</v>
      </c>
      <c r="X306" t="e">
        <f>VLOOKUP(V306,'Text facts'!$A$1:$B$981,2,0)</f>
        <v>#N/A</v>
      </c>
      <c r="Y306" t="e">
        <f>VLOOKUP(V306,'Text facts'!$A$1:$C$981,3,0)</f>
        <v>#N/A</v>
      </c>
      <c r="AA306" s="1" t="e">
        <f>VLOOKUP(Z306,'Text facts'!$A$1:$H$981,6,0)</f>
        <v>#N/A</v>
      </c>
      <c r="AB306" t="e">
        <f>VLOOKUP(Z306,'Text facts'!$A$1:$B$981,2,0)</f>
        <v>#N/A</v>
      </c>
      <c r="AC306" t="e">
        <f>VLOOKUP(Z306,'Text facts'!$A$1:$C$981,3,0)</f>
        <v>#N/A</v>
      </c>
      <c r="AE306" s="1" t="e">
        <f>VLOOKUP(AD306,'Text facts'!$A$1:$H$981,6,0)</f>
        <v>#N/A</v>
      </c>
      <c r="AF306" t="e">
        <f>VLOOKUP(AD306,'Text facts'!$A$1:$B$981,2,0)</f>
        <v>#N/A</v>
      </c>
      <c r="AG306" t="e">
        <f>VLOOKUP(AD306,'Text facts'!$A$1:$C$981,3,0)</f>
        <v>#N/A</v>
      </c>
      <c r="AI306" t="e">
        <f>VLOOKUP(AH306,'Text facts'!$A$1:$H$981,6,0)</f>
        <v>#N/A</v>
      </c>
      <c r="AJ306" t="e">
        <f>VLOOKUP(AH306,'Text facts'!$A$1:$B$981,2,0)</f>
        <v>#N/A</v>
      </c>
      <c r="AK306" t="e">
        <f>VLOOKUP(AH306,'Text facts'!$A$1:$C$981,3,0)</f>
        <v>#N/A</v>
      </c>
      <c r="AM306" t="e">
        <f>VLOOKUP(AL306,'Text facts'!$A$1:$H$981,6,0)</f>
        <v>#N/A</v>
      </c>
      <c r="AN306" t="e">
        <f>VLOOKUP(AL306,'Text facts'!$A$1:$B$981,2,0)</f>
        <v>#N/A</v>
      </c>
      <c r="AO306" t="e">
        <f>VLOOKUP(AL306,'Text facts'!$A$1:$C$981,3,0)</f>
        <v>#N/A</v>
      </c>
    </row>
    <row r="307" spans="1:41">
      <c r="A307" s="1" t="s">
        <v>449</v>
      </c>
      <c r="B307" s="1" t="s">
        <v>5758</v>
      </c>
      <c r="C307" s="1" t="str">
        <f>VLOOKUP(B307,'Text facts'!$A$1:$H$981,6,0)</f>
        <v>A665</v>
      </c>
      <c r="D307" t="str">
        <f>VLOOKUP(B307,'Text facts'!$A$1:$B$981,2,0)</f>
        <v>Niotkuda s ljubavlju</v>
      </c>
      <c r="E307" t="str">
        <f>VLOOKUP(B307,'Text facts'!$A$1:$C$981,3,0)</f>
        <v>--</v>
      </c>
      <c r="G307" s="1" t="e">
        <f>VLOOKUP(F307,'Text facts'!$A$1:$H$981,6,0)</f>
        <v>#N/A</v>
      </c>
      <c r="H307" t="e">
        <f>VLOOKUP(F307,'Text facts'!$A$1:$B$981,2,0)</f>
        <v>#N/A</v>
      </c>
      <c r="I307" t="e">
        <f>VLOOKUP(F307,'Text facts'!$A$1:$C$981,3,0)</f>
        <v>#N/A</v>
      </c>
      <c r="K307" s="1" t="e">
        <f>VLOOKUP(J307,'Text facts'!$A$1:$H$981,6,0)</f>
        <v>#N/A</v>
      </c>
      <c r="L307" t="e">
        <f>VLOOKUP(J307,'Text facts'!$A$1:$B$981,2,0)</f>
        <v>#N/A</v>
      </c>
      <c r="M307" t="e">
        <f>VLOOKUP(J307,'Text facts'!$A$1:$C$981,3,0)</f>
        <v>#N/A</v>
      </c>
      <c r="O307" s="1" t="e">
        <f>VLOOKUP(N307,'Text facts'!$A$1:$H$981,6,0)</f>
        <v>#N/A</v>
      </c>
      <c r="P307" t="e">
        <f>VLOOKUP(N307,'Text facts'!$A$1:$B$981,2,0)</f>
        <v>#N/A</v>
      </c>
      <c r="Q307" t="e">
        <f>VLOOKUP(N307,'Text facts'!$A$1:$C$981,3,0)</f>
        <v>#N/A</v>
      </c>
      <c r="S307" s="1" t="e">
        <f>VLOOKUP(R307,'Text facts'!$A$1:$H$981,6,0)</f>
        <v>#N/A</v>
      </c>
      <c r="T307" t="e">
        <f>VLOOKUP(R307,'Text facts'!$A$1:$B$981,2,0)</f>
        <v>#N/A</v>
      </c>
      <c r="U307" t="e">
        <f>VLOOKUP(R307,'Text facts'!$A$1:$C$981,3,0)</f>
        <v>#N/A</v>
      </c>
      <c r="W307" s="1" t="e">
        <f>VLOOKUP(V307,'Text facts'!$A$1:$H$981,6,0)</f>
        <v>#N/A</v>
      </c>
      <c r="X307" t="e">
        <f>VLOOKUP(V307,'Text facts'!$A$1:$B$981,2,0)</f>
        <v>#N/A</v>
      </c>
      <c r="Y307" t="e">
        <f>VLOOKUP(V307,'Text facts'!$A$1:$C$981,3,0)</f>
        <v>#N/A</v>
      </c>
      <c r="AA307" s="1" t="e">
        <f>VLOOKUP(Z307,'Text facts'!$A$1:$H$981,6,0)</f>
        <v>#N/A</v>
      </c>
      <c r="AB307" t="e">
        <f>VLOOKUP(Z307,'Text facts'!$A$1:$B$981,2,0)</f>
        <v>#N/A</v>
      </c>
      <c r="AC307" t="e">
        <f>VLOOKUP(Z307,'Text facts'!$A$1:$C$981,3,0)</f>
        <v>#N/A</v>
      </c>
      <c r="AE307" s="1" t="e">
        <f>VLOOKUP(AD307,'Text facts'!$A$1:$H$981,6,0)</f>
        <v>#N/A</v>
      </c>
      <c r="AF307" t="e">
        <f>VLOOKUP(AD307,'Text facts'!$A$1:$B$981,2,0)</f>
        <v>#N/A</v>
      </c>
      <c r="AG307" t="e">
        <f>VLOOKUP(AD307,'Text facts'!$A$1:$C$981,3,0)</f>
        <v>#N/A</v>
      </c>
      <c r="AI307" t="e">
        <f>VLOOKUP(AH307,'Text facts'!$A$1:$H$981,6,0)</f>
        <v>#N/A</v>
      </c>
      <c r="AJ307" t="e">
        <f>VLOOKUP(AH307,'Text facts'!$A$1:$B$981,2,0)</f>
        <v>#N/A</v>
      </c>
      <c r="AK307" t="e">
        <f>VLOOKUP(AH307,'Text facts'!$A$1:$C$981,3,0)</f>
        <v>#N/A</v>
      </c>
      <c r="AM307" t="e">
        <f>VLOOKUP(AL307,'Text facts'!$A$1:$H$981,6,0)</f>
        <v>#N/A</v>
      </c>
      <c r="AN307" t="e">
        <f>VLOOKUP(AL307,'Text facts'!$A$1:$B$981,2,0)</f>
        <v>#N/A</v>
      </c>
      <c r="AO307" t="e">
        <f>VLOOKUP(AL307,'Text facts'!$A$1:$C$981,3,0)</f>
        <v>#N/A</v>
      </c>
    </row>
    <row r="308" spans="1:41">
      <c r="A308" s="1" t="s">
        <v>451</v>
      </c>
      <c r="B308" s="1" t="s">
        <v>1389</v>
      </c>
      <c r="C308" s="1" t="s">
        <v>2078</v>
      </c>
      <c r="D308" t="str">
        <f>VLOOKUP(B308,'Text facts'!$A$1:$B$981,2,0)</f>
        <v>[NEMA NASLOVA]</v>
      </c>
      <c r="E308" t="str">
        <f>VLOOKUP(B308,'Text facts'!$A$1:$C$981,3,0)</f>
        <v>[NO TITLE]</v>
      </c>
      <c r="F308" s="1" t="s">
        <v>1511</v>
      </c>
      <c r="G308" s="1" t="str">
        <f>VLOOKUP(F308,'Text facts'!$A$1:$H$981,6,0)</f>
        <v>A19</v>
      </c>
      <c r="H308" t="str">
        <f>VLOOKUP(F308,'Text facts'!$A$1:$B$981,2,0)</f>
        <v>Mali princ</v>
      </c>
      <c r="I308" t="str">
        <f>VLOOKUP(F308,'Text facts'!$A$1:$C$981,3,0)</f>
        <v>The Little Prince</v>
      </c>
      <c r="J308" s="1" t="s">
        <v>2590</v>
      </c>
      <c r="K308" s="1" t="str">
        <f>VLOOKUP(J308,'Text facts'!$A$1:$H$981,6,0)</f>
        <v>A186</v>
      </c>
      <c r="L308" t="str">
        <f>VLOOKUP(J308,'Text facts'!$A$1:$B$981,2,0)</f>
        <v>Dnevnik Anne Frank</v>
      </c>
      <c r="M308" t="str">
        <f>VLOOKUP(J308,'Text facts'!$A$1:$C$981,3,0)</f>
        <v>The Diary of a Young Girl</v>
      </c>
      <c r="O308" s="1" t="e">
        <f>VLOOKUP(N308,'Text facts'!$A$1:$H$981,6,0)</f>
        <v>#N/A</v>
      </c>
      <c r="P308" t="e">
        <f>VLOOKUP(N308,'Text facts'!$A$1:$B$981,2,0)</f>
        <v>#N/A</v>
      </c>
      <c r="Q308" t="e">
        <f>VLOOKUP(N308,'Text facts'!$A$1:$C$981,3,0)</f>
        <v>#N/A</v>
      </c>
      <c r="S308" s="1" t="e">
        <f>VLOOKUP(R308,'Text facts'!$A$1:$H$981,6,0)</f>
        <v>#N/A</v>
      </c>
      <c r="T308" t="e">
        <f>VLOOKUP(R308,'Text facts'!$A$1:$B$981,2,0)</f>
        <v>#N/A</v>
      </c>
      <c r="U308" t="e">
        <f>VLOOKUP(R308,'Text facts'!$A$1:$C$981,3,0)</f>
        <v>#N/A</v>
      </c>
      <c r="W308" s="1" t="e">
        <f>VLOOKUP(V308,'Text facts'!$A$1:$H$981,6,0)</f>
        <v>#N/A</v>
      </c>
      <c r="X308" t="e">
        <f>VLOOKUP(V308,'Text facts'!$A$1:$B$981,2,0)</f>
        <v>#N/A</v>
      </c>
      <c r="Y308" t="e">
        <f>VLOOKUP(V308,'Text facts'!$A$1:$C$981,3,0)</f>
        <v>#N/A</v>
      </c>
      <c r="AA308" s="1" t="e">
        <f>VLOOKUP(Z308,'Text facts'!$A$1:$H$981,6,0)</f>
        <v>#N/A</v>
      </c>
      <c r="AB308" t="e">
        <f>VLOOKUP(Z308,'Text facts'!$A$1:$B$981,2,0)</f>
        <v>#N/A</v>
      </c>
      <c r="AC308" t="e">
        <f>VLOOKUP(Z308,'Text facts'!$A$1:$C$981,3,0)</f>
        <v>#N/A</v>
      </c>
      <c r="AE308" s="1" t="e">
        <f>VLOOKUP(AD308,'Text facts'!$A$1:$H$981,6,0)</f>
        <v>#N/A</v>
      </c>
      <c r="AF308" t="e">
        <f>VLOOKUP(AD308,'Text facts'!$A$1:$B$981,2,0)</f>
        <v>#N/A</v>
      </c>
      <c r="AG308" t="e">
        <f>VLOOKUP(AD308,'Text facts'!$A$1:$C$981,3,0)</f>
        <v>#N/A</v>
      </c>
      <c r="AI308" t="e">
        <f>VLOOKUP(AH308,'Text facts'!$A$1:$H$981,6,0)</f>
        <v>#N/A</v>
      </c>
      <c r="AJ308" t="e">
        <f>VLOOKUP(AH308,'Text facts'!$A$1:$B$981,2,0)</f>
        <v>#N/A</v>
      </c>
      <c r="AK308" t="e">
        <f>VLOOKUP(AH308,'Text facts'!$A$1:$C$981,3,0)</f>
        <v>#N/A</v>
      </c>
      <c r="AM308" t="e">
        <f>VLOOKUP(AL308,'Text facts'!$A$1:$H$981,6,0)</f>
        <v>#N/A</v>
      </c>
      <c r="AN308" t="e">
        <f>VLOOKUP(AL308,'Text facts'!$A$1:$B$981,2,0)</f>
        <v>#N/A</v>
      </c>
      <c r="AO308" t="e">
        <f>VLOOKUP(AL308,'Text facts'!$A$1:$C$981,3,0)</f>
        <v>#N/A</v>
      </c>
    </row>
    <row r="309" spans="1:41">
      <c r="A309" s="1" t="s">
        <v>452</v>
      </c>
      <c r="C309" s="1" t="e">
        <f>VLOOKUP(B309,'Text facts'!$A$1:$H$981,6,0)</f>
        <v>#N/A</v>
      </c>
      <c r="D309" t="e">
        <f>VLOOKUP(B309,'Text facts'!$A$1:$B$981,2,0)</f>
        <v>#N/A</v>
      </c>
      <c r="E309" t="e">
        <f>VLOOKUP(B309,'Text facts'!$A$1:$C$981,3,0)</f>
        <v>#N/A</v>
      </c>
      <c r="G309" s="1" t="e">
        <f>VLOOKUP(F309,'Text facts'!$A$1:$H$981,6,0)</f>
        <v>#N/A</v>
      </c>
      <c r="H309" t="e">
        <f>VLOOKUP(F309,'Text facts'!$A$1:$B$981,2,0)</f>
        <v>#N/A</v>
      </c>
      <c r="I309" t="e">
        <f>VLOOKUP(F309,'Text facts'!$A$1:$C$981,3,0)</f>
        <v>#N/A</v>
      </c>
      <c r="K309" s="1" t="e">
        <f>VLOOKUP(J309,'Text facts'!$A$1:$H$981,6,0)</f>
        <v>#N/A</v>
      </c>
      <c r="L309" t="e">
        <f>VLOOKUP(J309,'Text facts'!$A$1:$B$981,2,0)</f>
        <v>#N/A</v>
      </c>
      <c r="M309" t="e">
        <f>VLOOKUP(J309,'Text facts'!$A$1:$C$981,3,0)</f>
        <v>#N/A</v>
      </c>
      <c r="O309" s="1" t="e">
        <f>VLOOKUP(N309,'Text facts'!$A$1:$H$981,6,0)</f>
        <v>#N/A</v>
      </c>
      <c r="P309" t="e">
        <f>VLOOKUP(N309,'Text facts'!$A$1:$B$981,2,0)</f>
        <v>#N/A</v>
      </c>
      <c r="Q309" t="e">
        <f>VLOOKUP(N309,'Text facts'!$A$1:$C$981,3,0)</f>
        <v>#N/A</v>
      </c>
      <c r="S309" s="1" t="e">
        <f>VLOOKUP(R309,'Text facts'!$A$1:$H$981,6,0)</f>
        <v>#N/A</v>
      </c>
      <c r="T309" t="e">
        <f>VLOOKUP(R309,'Text facts'!$A$1:$B$981,2,0)</f>
        <v>#N/A</v>
      </c>
      <c r="U309" t="e">
        <f>VLOOKUP(R309,'Text facts'!$A$1:$C$981,3,0)</f>
        <v>#N/A</v>
      </c>
      <c r="W309" s="1" t="e">
        <f>VLOOKUP(V309,'Text facts'!$A$1:$H$981,6,0)</f>
        <v>#N/A</v>
      </c>
      <c r="X309" t="e">
        <f>VLOOKUP(V309,'Text facts'!$A$1:$B$981,2,0)</f>
        <v>#N/A</v>
      </c>
      <c r="Y309" t="e">
        <f>VLOOKUP(V309,'Text facts'!$A$1:$C$981,3,0)</f>
        <v>#N/A</v>
      </c>
      <c r="AA309" s="1" t="e">
        <f>VLOOKUP(Z309,'Text facts'!$A$1:$H$981,6,0)</f>
        <v>#N/A</v>
      </c>
      <c r="AB309" t="e">
        <f>VLOOKUP(Z309,'Text facts'!$A$1:$B$981,2,0)</f>
        <v>#N/A</v>
      </c>
      <c r="AC309" t="e">
        <f>VLOOKUP(Z309,'Text facts'!$A$1:$C$981,3,0)</f>
        <v>#N/A</v>
      </c>
      <c r="AE309" s="1" t="e">
        <f>VLOOKUP(AD309,'Text facts'!$A$1:$H$981,6,0)</f>
        <v>#N/A</v>
      </c>
      <c r="AF309" t="e">
        <f>VLOOKUP(AD309,'Text facts'!$A$1:$B$981,2,0)</f>
        <v>#N/A</v>
      </c>
      <c r="AG309" t="e">
        <f>VLOOKUP(AD309,'Text facts'!$A$1:$C$981,3,0)</f>
        <v>#N/A</v>
      </c>
      <c r="AI309" t="e">
        <f>VLOOKUP(AH309,'Text facts'!$A$1:$H$981,6,0)</f>
        <v>#N/A</v>
      </c>
      <c r="AJ309" t="e">
        <f>VLOOKUP(AH309,'Text facts'!$A$1:$B$981,2,0)</f>
        <v>#N/A</v>
      </c>
      <c r="AK309" t="e">
        <f>VLOOKUP(AH309,'Text facts'!$A$1:$C$981,3,0)</f>
        <v>#N/A</v>
      </c>
      <c r="AM309" t="e">
        <f>VLOOKUP(AL309,'Text facts'!$A$1:$H$981,6,0)</f>
        <v>#N/A</v>
      </c>
      <c r="AN309" t="e">
        <f>VLOOKUP(AL309,'Text facts'!$A$1:$B$981,2,0)</f>
        <v>#N/A</v>
      </c>
      <c r="AO309" t="e">
        <f>VLOOKUP(AL309,'Text facts'!$A$1:$C$981,3,0)</f>
        <v>#N/A</v>
      </c>
    </row>
    <row r="310" spans="1:41">
      <c r="A310" s="1" t="s">
        <v>453</v>
      </c>
      <c r="C310" s="1" t="e">
        <f>VLOOKUP(B310,'Text facts'!$A$1:$H$981,6,0)</f>
        <v>#N/A</v>
      </c>
      <c r="D310" t="e">
        <f>VLOOKUP(B310,'Text facts'!$A$1:$B$981,2,0)</f>
        <v>#N/A</v>
      </c>
      <c r="E310" t="e">
        <f>VLOOKUP(B310,'Text facts'!$A$1:$C$981,3,0)</f>
        <v>#N/A</v>
      </c>
      <c r="G310" s="1" t="e">
        <f>VLOOKUP(F310,'Text facts'!$A$1:$H$981,6,0)</f>
        <v>#N/A</v>
      </c>
      <c r="H310" t="e">
        <f>VLOOKUP(F310,'Text facts'!$A$1:$B$981,2,0)</f>
        <v>#N/A</v>
      </c>
      <c r="I310" t="e">
        <f>VLOOKUP(F310,'Text facts'!$A$1:$C$981,3,0)</f>
        <v>#N/A</v>
      </c>
      <c r="K310" s="1" t="e">
        <f>VLOOKUP(J310,'Text facts'!$A$1:$H$981,6,0)</f>
        <v>#N/A</v>
      </c>
      <c r="L310" t="e">
        <f>VLOOKUP(J310,'Text facts'!$A$1:$B$981,2,0)</f>
        <v>#N/A</v>
      </c>
      <c r="M310" t="e">
        <f>VLOOKUP(J310,'Text facts'!$A$1:$C$981,3,0)</f>
        <v>#N/A</v>
      </c>
      <c r="O310" s="1" t="e">
        <f>VLOOKUP(N310,'Text facts'!$A$1:$H$981,6,0)</f>
        <v>#N/A</v>
      </c>
      <c r="P310" t="e">
        <f>VLOOKUP(N310,'Text facts'!$A$1:$B$981,2,0)</f>
        <v>#N/A</v>
      </c>
      <c r="Q310" t="e">
        <f>VLOOKUP(N310,'Text facts'!$A$1:$C$981,3,0)</f>
        <v>#N/A</v>
      </c>
      <c r="S310" s="1" t="e">
        <f>VLOOKUP(R310,'Text facts'!$A$1:$H$981,6,0)</f>
        <v>#N/A</v>
      </c>
      <c r="T310" t="e">
        <f>VLOOKUP(R310,'Text facts'!$A$1:$B$981,2,0)</f>
        <v>#N/A</v>
      </c>
      <c r="U310" t="e">
        <f>VLOOKUP(R310,'Text facts'!$A$1:$C$981,3,0)</f>
        <v>#N/A</v>
      </c>
      <c r="W310" s="1" t="e">
        <f>VLOOKUP(V310,'Text facts'!$A$1:$H$981,6,0)</f>
        <v>#N/A</v>
      </c>
      <c r="X310" t="e">
        <f>VLOOKUP(V310,'Text facts'!$A$1:$B$981,2,0)</f>
        <v>#N/A</v>
      </c>
      <c r="Y310" t="e">
        <f>VLOOKUP(V310,'Text facts'!$A$1:$C$981,3,0)</f>
        <v>#N/A</v>
      </c>
      <c r="AA310" s="1" t="e">
        <f>VLOOKUP(Z310,'Text facts'!$A$1:$H$981,6,0)</f>
        <v>#N/A</v>
      </c>
      <c r="AB310" t="e">
        <f>VLOOKUP(Z310,'Text facts'!$A$1:$B$981,2,0)</f>
        <v>#N/A</v>
      </c>
      <c r="AC310" t="e">
        <f>VLOOKUP(Z310,'Text facts'!$A$1:$C$981,3,0)</f>
        <v>#N/A</v>
      </c>
      <c r="AE310" s="1" t="e">
        <f>VLOOKUP(AD310,'Text facts'!$A$1:$H$981,6,0)</f>
        <v>#N/A</v>
      </c>
      <c r="AF310" t="e">
        <f>VLOOKUP(AD310,'Text facts'!$A$1:$B$981,2,0)</f>
        <v>#N/A</v>
      </c>
      <c r="AG310" t="e">
        <f>VLOOKUP(AD310,'Text facts'!$A$1:$C$981,3,0)</f>
        <v>#N/A</v>
      </c>
      <c r="AI310" t="e">
        <f>VLOOKUP(AH310,'Text facts'!$A$1:$H$981,6,0)</f>
        <v>#N/A</v>
      </c>
      <c r="AJ310" t="e">
        <f>VLOOKUP(AH310,'Text facts'!$A$1:$B$981,2,0)</f>
        <v>#N/A</v>
      </c>
      <c r="AK310" t="e">
        <f>VLOOKUP(AH310,'Text facts'!$A$1:$C$981,3,0)</f>
        <v>#N/A</v>
      </c>
      <c r="AM310" t="e">
        <f>VLOOKUP(AL310,'Text facts'!$A$1:$H$981,6,0)</f>
        <v>#N/A</v>
      </c>
      <c r="AN310" t="e">
        <f>VLOOKUP(AL310,'Text facts'!$A$1:$B$981,2,0)</f>
        <v>#N/A</v>
      </c>
      <c r="AO310" t="e">
        <f>VLOOKUP(AL310,'Text facts'!$A$1:$C$981,3,0)</f>
        <v>#N/A</v>
      </c>
    </row>
    <row r="311" spans="1:41">
      <c r="A311" s="1" t="s">
        <v>454</v>
      </c>
      <c r="B311" s="1" t="s">
        <v>5792</v>
      </c>
      <c r="C311" s="1" t="str">
        <f>VLOOKUP(B311,'Text facts'!$A$1:$H$981,6,0)</f>
        <v>A31</v>
      </c>
      <c r="D311" t="str">
        <f>VLOOKUP(B311,'Text facts'!$A$1:$B$981,2,0)</f>
        <v>Nevina u ludnici</v>
      </c>
      <c r="E311" t="str">
        <f>VLOOKUP(B311,'Text facts'!$A$1:$C$981,3,0)</f>
        <v>--</v>
      </c>
      <c r="G311" s="1" t="e">
        <f>VLOOKUP(F311,'Text facts'!$A$1:$H$981,6,0)</f>
        <v>#N/A</v>
      </c>
      <c r="H311" t="e">
        <f>VLOOKUP(F311,'Text facts'!$A$1:$B$981,2,0)</f>
        <v>#N/A</v>
      </c>
      <c r="I311" t="e">
        <f>VLOOKUP(F311,'Text facts'!$A$1:$C$981,3,0)</f>
        <v>#N/A</v>
      </c>
      <c r="K311" s="1" t="e">
        <f>VLOOKUP(J311,'Text facts'!$A$1:$H$981,6,0)</f>
        <v>#N/A</v>
      </c>
      <c r="L311" t="e">
        <f>VLOOKUP(J311,'Text facts'!$A$1:$B$981,2,0)</f>
        <v>#N/A</v>
      </c>
      <c r="M311" t="e">
        <f>VLOOKUP(J311,'Text facts'!$A$1:$C$981,3,0)</f>
        <v>#N/A</v>
      </c>
      <c r="O311" s="1" t="e">
        <f>VLOOKUP(N311,'Text facts'!$A$1:$H$981,6,0)</f>
        <v>#N/A</v>
      </c>
      <c r="P311" t="e">
        <f>VLOOKUP(N311,'Text facts'!$A$1:$B$981,2,0)</f>
        <v>#N/A</v>
      </c>
      <c r="Q311" t="e">
        <f>VLOOKUP(N311,'Text facts'!$A$1:$C$981,3,0)</f>
        <v>#N/A</v>
      </c>
      <c r="S311" s="1" t="e">
        <f>VLOOKUP(R311,'Text facts'!$A$1:$H$981,6,0)</f>
        <v>#N/A</v>
      </c>
      <c r="T311" t="e">
        <f>VLOOKUP(R311,'Text facts'!$A$1:$B$981,2,0)</f>
        <v>#N/A</v>
      </c>
      <c r="U311" t="e">
        <f>VLOOKUP(R311,'Text facts'!$A$1:$C$981,3,0)</f>
        <v>#N/A</v>
      </c>
      <c r="W311" s="1" t="e">
        <f>VLOOKUP(V311,'Text facts'!$A$1:$H$981,6,0)</f>
        <v>#N/A</v>
      </c>
      <c r="X311" t="e">
        <f>VLOOKUP(V311,'Text facts'!$A$1:$B$981,2,0)</f>
        <v>#N/A</v>
      </c>
      <c r="Y311" t="e">
        <f>VLOOKUP(V311,'Text facts'!$A$1:$C$981,3,0)</f>
        <v>#N/A</v>
      </c>
      <c r="AA311" s="1" t="e">
        <f>VLOOKUP(Z311,'Text facts'!$A$1:$H$981,6,0)</f>
        <v>#N/A</v>
      </c>
      <c r="AB311" t="e">
        <f>VLOOKUP(Z311,'Text facts'!$A$1:$B$981,2,0)</f>
        <v>#N/A</v>
      </c>
      <c r="AC311" t="e">
        <f>VLOOKUP(Z311,'Text facts'!$A$1:$C$981,3,0)</f>
        <v>#N/A</v>
      </c>
      <c r="AE311" s="1" t="e">
        <f>VLOOKUP(AD311,'Text facts'!$A$1:$H$981,6,0)</f>
        <v>#N/A</v>
      </c>
      <c r="AF311" t="e">
        <f>VLOOKUP(AD311,'Text facts'!$A$1:$B$981,2,0)</f>
        <v>#N/A</v>
      </c>
      <c r="AG311" t="e">
        <f>VLOOKUP(AD311,'Text facts'!$A$1:$C$981,3,0)</f>
        <v>#N/A</v>
      </c>
      <c r="AI311" t="e">
        <f>VLOOKUP(AH311,'Text facts'!$A$1:$H$981,6,0)</f>
        <v>#N/A</v>
      </c>
      <c r="AJ311" t="e">
        <f>VLOOKUP(AH311,'Text facts'!$A$1:$B$981,2,0)</f>
        <v>#N/A</v>
      </c>
      <c r="AK311" t="e">
        <f>VLOOKUP(AH311,'Text facts'!$A$1:$C$981,3,0)</f>
        <v>#N/A</v>
      </c>
      <c r="AM311" t="e">
        <f>VLOOKUP(AL311,'Text facts'!$A$1:$H$981,6,0)</f>
        <v>#N/A</v>
      </c>
      <c r="AN311" t="e">
        <f>VLOOKUP(AL311,'Text facts'!$A$1:$B$981,2,0)</f>
        <v>#N/A</v>
      </c>
      <c r="AO311" t="e">
        <f>VLOOKUP(AL311,'Text facts'!$A$1:$C$981,3,0)</f>
        <v>#N/A</v>
      </c>
    </row>
    <row r="312" spans="1:41">
      <c r="A312" s="1" t="s">
        <v>455</v>
      </c>
      <c r="B312" s="1" t="s">
        <v>1389</v>
      </c>
      <c r="C312" s="1" t="s">
        <v>3157</v>
      </c>
      <c r="D312" t="str">
        <f>VLOOKUP(B312,'Text facts'!$A$1:$B$981,2,0)</f>
        <v>[NEMA NASLOVA]</v>
      </c>
      <c r="E312" t="str">
        <f>VLOOKUP(B312,'Text facts'!$A$1:$C$981,3,0)</f>
        <v>[NO TITLE]</v>
      </c>
      <c r="F312" s="1" t="s">
        <v>1389</v>
      </c>
      <c r="G312" s="1" t="s">
        <v>4255</v>
      </c>
      <c r="H312" t="str">
        <f>VLOOKUP(F312,'Text facts'!$A$1:$B$981,2,0)</f>
        <v>[NEMA NASLOVA]</v>
      </c>
      <c r="I312" t="str">
        <f>VLOOKUP(F312,'Text facts'!$A$1:$C$981,3,0)</f>
        <v>[NO TITLE]</v>
      </c>
      <c r="K312" s="1" t="e">
        <f>VLOOKUP(J312,'Text facts'!$A$1:$H$981,6,0)</f>
        <v>#N/A</v>
      </c>
      <c r="L312" t="e">
        <f>VLOOKUP(J312,'Text facts'!$A$1:$B$981,2,0)</f>
        <v>#N/A</v>
      </c>
      <c r="M312" t="e">
        <f>VLOOKUP(J312,'Text facts'!$A$1:$C$981,3,0)</f>
        <v>#N/A</v>
      </c>
      <c r="O312" s="1" t="e">
        <f>VLOOKUP(N312,'Text facts'!$A$1:$H$981,6,0)</f>
        <v>#N/A</v>
      </c>
      <c r="P312" t="e">
        <f>VLOOKUP(N312,'Text facts'!$A$1:$B$981,2,0)</f>
        <v>#N/A</v>
      </c>
      <c r="Q312" t="e">
        <f>VLOOKUP(N312,'Text facts'!$A$1:$C$981,3,0)</f>
        <v>#N/A</v>
      </c>
      <c r="S312" s="1" t="e">
        <f>VLOOKUP(R312,'Text facts'!$A$1:$H$981,6,0)</f>
        <v>#N/A</v>
      </c>
      <c r="T312" t="e">
        <f>VLOOKUP(R312,'Text facts'!$A$1:$B$981,2,0)</f>
        <v>#N/A</v>
      </c>
      <c r="U312" t="e">
        <f>VLOOKUP(R312,'Text facts'!$A$1:$C$981,3,0)</f>
        <v>#N/A</v>
      </c>
      <c r="W312" s="1" t="e">
        <f>VLOOKUP(V312,'Text facts'!$A$1:$H$981,6,0)</f>
        <v>#N/A</v>
      </c>
      <c r="X312" t="e">
        <f>VLOOKUP(V312,'Text facts'!$A$1:$B$981,2,0)</f>
        <v>#N/A</v>
      </c>
      <c r="Y312" t="e">
        <f>VLOOKUP(V312,'Text facts'!$A$1:$C$981,3,0)</f>
        <v>#N/A</v>
      </c>
      <c r="AA312" s="1" t="e">
        <f>VLOOKUP(Z312,'Text facts'!$A$1:$H$981,6,0)</f>
        <v>#N/A</v>
      </c>
      <c r="AB312" t="e">
        <f>VLOOKUP(Z312,'Text facts'!$A$1:$B$981,2,0)</f>
        <v>#N/A</v>
      </c>
      <c r="AC312" t="e">
        <f>VLOOKUP(Z312,'Text facts'!$A$1:$C$981,3,0)</f>
        <v>#N/A</v>
      </c>
      <c r="AE312" s="1" t="e">
        <f>VLOOKUP(AD312,'Text facts'!$A$1:$H$981,6,0)</f>
        <v>#N/A</v>
      </c>
      <c r="AF312" t="e">
        <f>VLOOKUP(AD312,'Text facts'!$A$1:$B$981,2,0)</f>
        <v>#N/A</v>
      </c>
      <c r="AG312" t="e">
        <f>VLOOKUP(AD312,'Text facts'!$A$1:$C$981,3,0)</f>
        <v>#N/A</v>
      </c>
      <c r="AI312" t="e">
        <f>VLOOKUP(AH312,'Text facts'!$A$1:$H$981,6,0)</f>
        <v>#N/A</v>
      </c>
      <c r="AJ312" t="e">
        <f>VLOOKUP(AH312,'Text facts'!$A$1:$B$981,2,0)</f>
        <v>#N/A</v>
      </c>
      <c r="AK312" t="e">
        <f>VLOOKUP(AH312,'Text facts'!$A$1:$C$981,3,0)</f>
        <v>#N/A</v>
      </c>
      <c r="AM312" t="e">
        <f>VLOOKUP(AL312,'Text facts'!$A$1:$H$981,6,0)</f>
        <v>#N/A</v>
      </c>
      <c r="AN312" t="e">
        <f>VLOOKUP(AL312,'Text facts'!$A$1:$B$981,2,0)</f>
        <v>#N/A</v>
      </c>
      <c r="AO312" t="e">
        <f>VLOOKUP(AL312,'Text facts'!$A$1:$C$981,3,0)</f>
        <v>#N/A</v>
      </c>
    </row>
    <row r="313" spans="1:41">
      <c r="A313" s="1" t="s">
        <v>456</v>
      </c>
      <c r="C313" s="1" t="e">
        <f>VLOOKUP(B313,'Text facts'!$A$1:$H$981,6,0)</f>
        <v>#N/A</v>
      </c>
      <c r="D313" t="e">
        <f>VLOOKUP(B313,'Text facts'!$A$1:$B$981,2,0)</f>
        <v>#N/A</v>
      </c>
      <c r="E313" t="e">
        <f>VLOOKUP(B313,'Text facts'!$A$1:$C$981,3,0)</f>
        <v>#N/A</v>
      </c>
      <c r="G313" s="1" t="e">
        <f>VLOOKUP(F313,'Text facts'!$A$1:$H$981,6,0)</f>
        <v>#N/A</v>
      </c>
      <c r="H313" t="e">
        <f>VLOOKUP(F313,'Text facts'!$A$1:$B$981,2,0)</f>
        <v>#N/A</v>
      </c>
      <c r="I313" t="e">
        <f>VLOOKUP(F313,'Text facts'!$A$1:$C$981,3,0)</f>
        <v>#N/A</v>
      </c>
      <c r="K313" s="1" t="e">
        <f>VLOOKUP(J313,'Text facts'!$A$1:$H$981,6,0)</f>
        <v>#N/A</v>
      </c>
      <c r="L313" t="e">
        <f>VLOOKUP(J313,'Text facts'!$A$1:$B$981,2,0)</f>
        <v>#N/A</v>
      </c>
      <c r="M313" t="e">
        <f>VLOOKUP(J313,'Text facts'!$A$1:$C$981,3,0)</f>
        <v>#N/A</v>
      </c>
      <c r="O313" s="1" t="e">
        <f>VLOOKUP(N313,'Text facts'!$A$1:$H$981,6,0)</f>
        <v>#N/A</v>
      </c>
      <c r="P313" t="e">
        <f>VLOOKUP(N313,'Text facts'!$A$1:$B$981,2,0)</f>
        <v>#N/A</v>
      </c>
      <c r="Q313" t="e">
        <f>VLOOKUP(N313,'Text facts'!$A$1:$C$981,3,0)</f>
        <v>#N/A</v>
      </c>
      <c r="S313" s="1" t="e">
        <f>VLOOKUP(R313,'Text facts'!$A$1:$H$981,6,0)</f>
        <v>#N/A</v>
      </c>
      <c r="T313" t="e">
        <f>VLOOKUP(R313,'Text facts'!$A$1:$B$981,2,0)</f>
        <v>#N/A</v>
      </c>
      <c r="U313" t="e">
        <f>VLOOKUP(R313,'Text facts'!$A$1:$C$981,3,0)</f>
        <v>#N/A</v>
      </c>
      <c r="W313" s="1" t="e">
        <f>VLOOKUP(V313,'Text facts'!$A$1:$H$981,6,0)</f>
        <v>#N/A</v>
      </c>
      <c r="X313" t="e">
        <f>VLOOKUP(V313,'Text facts'!$A$1:$B$981,2,0)</f>
        <v>#N/A</v>
      </c>
      <c r="Y313" t="e">
        <f>VLOOKUP(V313,'Text facts'!$A$1:$C$981,3,0)</f>
        <v>#N/A</v>
      </c>
      <c r="AA313" s="1" t="e">
        <f>VLOOKUP(Z313,'Text facts'!$A$1:$H$981,6,0)</f>
        <v>#N/A</v>
      </c>
      <c r="AB313" t="e">
        <f>VLOOKUP(Z313,'Text facts'!$A$1:$B$981,2,0)</f>
        <v>#N/A</v>
      </c>
      <c r="AC313" t="e">
        <f>VLOOKUP(Z313,'Text facts'!$A$1:$C$981,3,0)</f>
        <v>#N/A</v>
      </c>
      <c r="AE313" s="1" t="e">
        <f>VLOOKUP(AD313,'Text facts'!$A$1:$H$981,6,0)</f>
        <v>#N/A</v>
      </c>
      <c r="AF313" t="e">
        <f>VLOOKUP(AD313,'Text facts'!$A$1:$B$981,2,0)</f>
        <v>#N/A</v>
      </c>
      <c r="AG313" t="e">
        <f>VLOOKUP(AD313,'Text facts'!$A$1:$C$981,3,0)</f>
        <v>#N/A</v>
      </c>
      <c r="AI313" t="e">
        <f>VLOOKUP(AH313,'Text facts'!$A$1:$H$981,6,0)</f>
        <v>#N/A</v>
      </c>
      <c r="AJ313" t="e">
        <f>VLOOKUP(AH313,'Text facts'!$A$1:$B$981,2,0)</f>
        <v>#N/A</v>
      </c>
      <c r="AK313" t="e">
        <f>VLOOKUP(AH313,'Text facts'!$A$1:$C$981,3,0)</f>
        <v>#N/A</v>
      </c>
      <c r="AM313" t="e">
        <f>VLOOKUP(AL313,'Text facts'!$A$1:$H$981,6,0)</f>
        <v>#N/A</v>
      </c>
      <c r="AN313" t="e">
        <f>VLOOKUP(AL313,'Text facts'!$A$1:$B$981,2,0)</f>
        <v>#N/A</v>
      </c>
      <c r="AO313" t="e">
        <f>VLOOKUP(AL313,'Text facts'!$A$1:$C$981,3,0)</f>
        <v>#N/A</v>
      </c>
    </row>
    <row r="314" spans="1:41">
      <c r="A314" s="1" t="s">
        <v>457</v>
      </c>
      <c r="B314" s="1" t="s">
        <v>1583</v>
      </c>
      <c r="C314" s="1" t="str">
        <f>VLOOKUP(B314,'Text facts'!$A$1:$H$981,6,0)</f>
        <v>A32</v>
      </c>
      <c r="D314" t="str">
        <f>VLOOKUP(B314,'Text facts'!$A$1:$B$981,2,0)</f>
        <v>Sto godina samoće</v>
      </c>
      <c r="E314" t="str">
        <f>VLOOKUP(B314,'Text facts'!$A$1:$C$981,3,0)</f>
        <v>One Hundred Years of Solitude</v>
      </c>
      <c r="F314" s="1" t="s">
        <v>1666</v>
      </c>
      <c r="G314" s="1" t="str">
        <f>VLOOKUP(F314,'Text facts'!$A$1:$H$981,6,0)</f>
        <v>A44</v>
      </c>
      <c r="H314" t="str">
        <f>VLOOKUP(F314,'Text facts'!$A$1:$B$981,2,0)</f>
        <v>U potrazi za izgubljenim vremenom</v>
      </c>
      <c r="I314" t="str">
        <f>VLOOKUP(F314,'Text facts'!$A$1:$C$981,3,0)</f>
        <v>In Search of Lost Time</v>
      </c>
      <c r="J314" s="1" t="s">
        <v>1837</v>
      </c>
      <c r="K314" s="1" t="str">
        <f>VLOOKUP(J314,'Text facts'!$A$1:$H$981,6,0)</f>
        <v>A68</v>
      </c>
      <c r="L314" t="str">
        <f>VLOOKUP(J314,'Text facts'!$A$1:$B$981,2,0)</f>
        <v>Starac i more</v>
      </c>
      <c r="M314" t="str">
        <f>VLOOKUP(J314,'Text facts'!$A$1:$C$981,3,0)</f>
        <v>The Old Man and the Sea</v>
      </c>
      <c r="N314" s="1" t="s">
        <v>5805</v>
      </c>
      <c r="O314" s="1" t="str">
        <f>VLOOKUP(N314,'Text facts'!$A$1:$H$981,6,0)</f>
        <v>A375</v>
      </c>
      <c r="P314" t="str">
        <f>VLOOKUP(N314,'Text facts'!$A$1:$B$981,2,0)</f>
        <v>Jutarnja zvijezda</v>
      </c>
      <c r="Q314" t="str">
        <f>VLOOKUP(N314,'Text facts'!$A$1:$C$981,3,0)</f>
        <v>The Morning Star</v>
      </c>
      <c r="R314" s="1" t="s">
        <v>5808</v>
      </c>
      <c r="S314" s="1" t="str">
        <f>VLOOKUP(R314,'Text facts'!$A$1:$H$981,6,0)</f>
        <v>A263</v>
      </c>
      <c r="T314" t="str">
        <f>VLOOKUP(R314,'Text facts'!$A$1:$B$981,2,0)</f>
        <v>Dnevnik jednog nomada</v>
      </c>
      <c r="U314" t="str">
        <f>VLOOKUP(R314,'Text facts'!$A$1:$C$981,3,0)</f>
        <v>--</v>
      </c>
      <c r="V314" s="1" t="s">
        <v>2562</v>
      </c>
      <c r="W314" s="1" t="str">
        <f>VLOOKUP(V314,'Text facts'!$A$1:$H$981,6,0)</f>
        <v>A182</v>
      </c>
      <c r="X314" t="str">
        <f>VLOOKUP(V314,'Text facts'!$A$1:$B$981,2,0)</f>
        <v>Gonič zmajeva</v>
      </c>
      <c r="Y314" t="str">
        <f>VLOOKUP(V314,'Text facts'!$A$1:$C$981,3,0)</f>
        <v xml:space="preserve">The Kite Runner </v>
      </c>
      <c r="Z314" s="1" t="s">
        <v>1848</v>
      </c>
      <c r="AA314" s="1" t="str">
        <f>VLOOKUP(Z314,'Text facts'!$A$1:$H$981,6,0)</f>
        <v>A99</v>
      </c>
      <c r="AB314" t="str">
        <f>VLOOKUP(Z314,'Text facts'!$A$1:$B$981,2,0)</f>
        <v>Norveška šuma</v>
      </c>
      <c r="AC314" t="str">
        <f>VLOOKUP(Z314,'Text facts'!$A$1:$C$981,3,0)</f>
        <v>Norwegian Wood</v>
      </c>
      <c r="AD314" s="1" t="s">
        <v>5810</v>
      </c>
      <c r="AE314" s="1" t="str">
        <f>VLOOKUP(AD314,'Text facts'!$A$1:$H$981,6,0)</f>
        <v>A670</v>
      </c>
      <c r="AF314" t="str">
        <f>VLOOKUP(AD314,'Text facts'!$A$1:$B$981,2,0)</f>
        <v>Ja sam Zlatan Ibrahimović</v>
      </c>
      <c r="AG314" t="str">
        <f>VLOOKUP(AD314,'Text facts'!$A$1:$C$981,3,0)</f>
        <v>I Am Zlatan Ibrahimović</v>
      </c>
      <c r="AI314" t="e">
        <f>VLOOKUP(AH314,'Text facts'!$A$1:$H$981,6,0)</f>
        <v>#N/A</v>
      </c>
      <c r="AJ314" t="e">
        <f>VLOOKUP(AH314,'Text facts'!$A$1:$B$981,2,0)</f>
        <v>#N/A</v>
      </c>
      <c r="AK314" t="e">
        <f>VLOOKUP(AH314,'Text facts'!$A$1:$C$981,3,0)</f>
        <v>#N/A</v>
      </c>
      <c r="AM314" t="e">
        <f>VLOOKUP(AL314,'Text facts'!$A$1:$H$981,6,0)</f>
        <v>#N/A</v>
      </c>
      <c r="AN314" t="e">
        <f>VLOOKUP(AL314,'Text facts'!$A$1:$B$981,2,0)</f>
        <v>#N/A</v>
      </c>
      <c r="AO314" t="e">
        <f>VLOOKUP(AL314,'Text facts'!$A$1:$C$981,3,0)</f>
        <v>#N/A</v>
      </c>
    </row>
    <row r="315" spans="1:41">
      <c r="A315" s="1" t="s">
        <v>458</v>
      </c>
      <c r="B315" s="1" t="s">
        <v>3322</v>
      </c>
      <c r="C315" s="1" t="str">
        <f>VLOOKUP(B315,'Text facts'!$A$1:$H$981,6,0)</f>
        <v>A303</v>
      </c>
      <c r="D315" t="str">
        <f>VLOOKUP(B315,'Text facts'!$A$1:$B$981,2,0)</f>
        <v>Kroz pustinju i prašumu</v>
      </c>
      <c r="E315" t="str">
        <f>VLOOKUP(B315,'Text facts'!$A$1:$C$981,3,0)</f>
        <v>In Desert and Wilderness</v>
      </c>
      <c r="G315" s="1" t="e">
        <f>VLOOKUP(F315,'Text facts'!$A$1:$H$981,6,0)</f>
        <v>#N/A</v>
      </c>
      <c r="H315" t="e">
        <f>VLOOKUP(F315,'Text facts'!$A$1:$B$981,2,0)</f>
        <v>#N/A</v>
      </c>
      <c r="I315" t="e">
        <f>VLOOKUP(F315,'Text facts'!$A$1:$C$981,3,0)</f>
        <v>#N/A</v>
      </c>
      <c r="K315" s="1" t="e">
        <f>VLOOKUP(J315,'Text facts'!$A$1:$H$981,6,0)</f>
        <v>#N/A</v>
      </c>
      <c r="L315" t="e">
        <f>VLOOKUP(J315,'Text facts'!$A$1:$B$981,2,0)</f>
        <v>#N/A</v>
      </c>
      <c r="M315" t="e">
        <f>VLOOKUP(J315,'Text facts'!$A$1:$C$981,3,0)</f>
        <v>#N/A</v>
      </c>
      <c r="O315" s="1" t="e">
        <f>VLOOKUP(N315,'Text facts'!$A$1:$H$981,6,0)</f>
        <v>#N/A</v>
      </c>
      <c r="P315" t="e">
        <f>VLOOKUP(N315,'Text facts'!$A$1:$B$981,2,0)</f>
        <v>#N/A</v>
      </c>
      <c r="Q315" t="e">
        <f>VLOOKUP(N315,'Text facts'!$A$1:$C$981,3,0)</f>
        <v>#N/A</v>
      </c>
      <c r="S315" s="1" t="e">
        <f>VLOOKUP(R315,'Text facts'!$A$1:$H$981,6,0)</f>
        <v>#N/A</v>
      </c>
      <c r="T315" t="e">
        <f>VLOOKUP(R315,'Text facts'!$A$1:$B$981,2,0)</f>
        <v>#N/A</v>
      </c>
      <c r="U315" t="e">
        <f>VLOOKUP(R315,'Text facts'!$A$1:$C$981,3,0)</f>
        <v>#N/A</v>
      </c>
      <c r="W315" s="1" t="e">
        <f>VLOOKUP(V315,'Text facts'!$A$1:$H$981,6,0)</f>
        <v>#N/A</v>
      </c>
      <c r="X315" t="e">
        <f>VLOOKUP(V315,'Text facts'!$A$1:$B$981,2,0)</f>
        <v>#N/A</v>
      </c>
      <c r="Y315" t="e">
        <f>VLOOKUP(V315,'Text facts'!$A$1:$C$981,3,0)</f>
        <v>#N/A</v>
      </c>
      <c r="AA315" s="1" t="e">
        <f>VLOOKUP(Z315,'Text facts'!$A$1:$H$981,6,0)</f>
        <v>#N/A</v>
      </c>
      <c r="AB315" t="e">
        <f>VLOOKUP(Z315,'Text facts'!$A$1:$B$981,2,0)</f>
        <v>#N/A</v>
      </c>
      <c r="AC315" t="e">
        <f>VLOOKUP(Z315,'Text facts'!$A$1:$C$981,3,0)</f>
        <v>#N/A</v>
      </c>
      <c r="AE315" s="1" t="e">
        <f>VLOOKUP(AD315,'Text facts'!$A$1:$H$981,6,0)</f>
        <v>#N/A</v>
      </c>
      <c r="AF315" t="e">
        <f>VLOOKUP(AD315,'Text facts'!$A$1:$B$981,2,0)</f>
        <v>#N/A</v>
      </c>
      <c r="AG315" t="e">
        <f>VLOOKUP(AD315,'Text facts'!$A$1:$C$981,3,0)</f>
        <v>#N/A</v>
      </c>
      <c r="AI315" t="e">
        <f>VLOOKUP(AH315,'Text facts'!$A$1:$H$981,6,0)</f>
        <v>#N/A</v>
      </c>
      <c r="AJ315" t="e">
        <f>VLOOKUP(AH315,'Text facts'!$A$1:$B$981,2,0)</f>
        <v>#N/A</v>
      </c>
      <c r="AK315" t="e">
        <f>VLOOKUP(AH315,'Text facts'!$A$1:$C$981,3,0)</f>
        <v>#N/A</v>
      </c>
      <c r="AM315" t="e">
        <f>VLOOKUP(AL315,'Text facts'!$A$1:$H$981,6,0)</f>
        <v>#N/A</v>
      </c>
      <c r="AN315" t="e">
        <f>VLOOKUP(AL315,'Text facts'!$A$1:$B$981,2,0)</f>
        <v>#N/A</v>
      </c>
      <c r="AO315" t="e">
        <f>VLOOKUP(AL315,'Text facts'!$A$1:$C$981,3,0)</f>
        <v>#N/A</v>
      </c>
    </row>
    <row r="316" spans="1:41">
      <c r="A316" s="1" t="s">
        <v>459</v>
      </c>
      <c r="B316" s="1" t="s">
        <v>2449</v>
      </c>
      <c r="C316" s="1" t="str">
        <f>VLOOKUP(B316,'Text facts'!$A$1:$H$981,6,0)</f>
        <v>A76</v>
      </c>
      <c r="D316" t="str">
        <f>VLOOKUP(B316,'Text facts'!$A$1:$B$981,2,0)</f>
        <v>Črna mati zemla</v>
      </c>
      <c r="E316" t="str">
        <f>VLOOKUP(B316,'Text facts'!$A$1:$C$981,3,0)</f>
        <v>Dark Mother Earth</v>
      </c>
      <c r="G316" s="1" t="e">
        <f>VLOOKUP(F316,'Text facts'!$A$1:$H$981,6,0)</f>
        <v>#N/A</v>
      </c>
      <c r="H316" t="e">
        <f>VLOOKUP(F316,'Text facts'!$A$1:$B$981,2,0)</f>
        <v>#N/A</v>
      </c>
      <c r="I316" t="e">
        <f>VLOOKUP(F316,'Text facts'!$A$1:$C$981,3,0)</f>
        <v>#N/A</v>
      </c>
      <c r="K316" s="1" t="e">
        <f>VLOOKUP(J316,'Text facts'!$A$1:$H$981,6,0)</f>
        <v>#N/A</v>
      </c>
      <c r="L316" t="e">
        <f>VLOOKUP(J316,'Text facts'!$A$1:$B$981,2,0)</f>
        <v>#N/A</v>
      </c>
      <c r="M316" t="e">
        <f>VLOOKUP(J316,'Text facts'!$A$1:$C$981,3,0)</f>
        <v>#N/A</v>
      </c>
      <c r="O316" s="1" t="e">
        <f>VLOOKUP(N316,'Text facts'!$A$1:$H$981,6,0)</f>
        <v>#N/A</v>
      </c>
      <c r="P316" t="e">
        <f>VLOOKUP(N316,'Text facts'!$A$1:$B$981,2,0)</f>
        <v>#N/A</v>
      </c>
      <c r="Q316" t="e">
        <f>VLOOKUP(N316,'Text facts'!$A$1:$C$981,3,0)</f>
        <v>#N/A</v>
      </c>
      <c r="S316" s="1" t="e">
        <f>VLOOKUP(R316,'Text facts'!$A$1:$H$981,6,0)</f>
        <v>#N/A</v>
      </c>
      <c r="T316" t="e">
        <f>VLOOKUP(R316,'Text facts'!$A$1:$B$981,2,0)</f>
        <v>#N/A</v>
      </c>
      <c r="U316" t="e">
        <f>VLOOKUP(R316,'Text facts'!$A$1:$C$981,3,0)</f>
        <v>#N/A</v>
      </c>
      <c r="W316" s="1" t="e">
        <f>VLOOKUP(V316,'Text facts'!$A$1:$H$981,6,0)</f>
        <v>#N/A</v>
      </c>
      <c r="X316" t="e">
        <f>VLOOKUP(V316,'Text facts'!$A$1:$B$981,2,0)</f>
        <v>#N/A</v>
      </c>
      <c r="Y316" t="e">
        <f>VLOOKUP(V316,'Text facts'!$A$1:$C$981,3,0)</f>
        <v>#N/A</v>
      </c>
      <c r="AA316" s="1" t="e">
        <f>VLOOKUP(Z316,'Text facts'!$A$1:$H$981,6,0)</f>
        <v>#N/A</v>
      </c>
      <c r="AB316" t="e">
        <f>VLOOKUP(Z316,'Text facts'!$A$1:$B$981,2,0)</f>
        <v>#N/A</v>
      </c>
      <c r="AC316" t="e">
        <f>VLOOKUP(Z316,'Text facts'!$A$1:$C$981,3,0)</f>
        <v>#N/A</v>
      </c>
      <c r="AE316" s="1" t="e">
        <f>VLOOKUP(AD316,'Text facts'!$A$1:$H$981,6,0)</f>
        <v>#N/A</v>
      </c>
      <c r="AF316" t="e">
        <f>VLOOKUP(AD316,'Text facts'!$A$1:$B$981,2,0)</f>
        <v>#N/A</v>
      </c>
      <c r="AG316" t="e">
        <f>VLOOKUP(AD316,'Text facts'!$A$1:$C$981,3,0)</f>
        <v>#N/A</v>
      </c>
      <c r="AI316" t="e">
        <f>VLOOKUP(AH316,'Text facts'!$A$1:$H$981,6,0)</f>
        <v>#N/A</v>
      </c>
      <c r="AJ316" t="e">
        <f>VLOOKUP(AH316,'Text facts'!$A$1:$B$981,2,0)</f>
        <v>#N/A</v>
      </c>
      <c r="AK316" t="e">
        <f>VLOOKUP(AH316,'Text facts'!$A$1:$C$981,3,0)</f>
        <v>#N/A</v>
      </c>
      <c r="AM316" t="e">
        <f>VLOOKUP(AL316,'Text facts'!$A$1:$H$981,6,0)</f>
        <v>#N/A</v>
      </c>
      <c r="AN316" t="e">
        <f>VLOOKUP(AL316,'Text facts'!$A$1:$B$981,2,0)</f>
        <v>#N/A</v>
      </c>
      <c r="AO316" t="e">
        <f>VLOOKUP(AL316,'Text facts'!$A$1:$C$981,3,0)</f>
        <v>#N/A</v>
      </c>
    </row>
    <row r="317" spans="1:41">
      <c r="A317" s="1" t="s">
        <v>460</v>
      </c>
      <c r="B317" s="1" t="s">
        <v>1660</v>
      </c>
      <c r="C317" s="1" t="str">
        <f>VLOOKUP(B317,'Text facts'!$A$1:$H$10019,6,0)</f>
        <v>A43</v>
      </c>
      <c r="D317" t="str">
        <f>VLOOKUP(B317,'Text facts'!$A$1:$B$10019,2,0)</f>
        <v>Idiot</v>
      </c>
      <c r="E317" t="str">
        <f>VLOOKUP(B317,'Text facts'!$A$1:$C$10019,3,0)</f>
        <v>The Idiot</v>
      </c>
      <c r="F317" s="1" t="s">
        <v>4539</v>
      </c>
      <c r="G317" s="1" t="str">
        <f>VLOOKUP(F317,'Text facts'!$A$1:$H$10019,6,0)</f>
        <v>A494</v>
      </c>
      <c r="H317" t="str">
        <f>VLOOKUP(F317,'Text facts'!$A$1:$B$10019,2,0)</f>
        <v>Orkanski visovi</v>
      </c>
      <c r="I317" t="str">
        <f>VLOOKUP(F317,'Text facts'!$A$1:$C$10019,3,0)</f>
        <v>Wuthering Heights</v>
      </c>
      <c r="J317" s="1" t="s">
        <v>5843</v>
      </c>
      <c r="K317" s="1" t="str">
        <f>VLOOKUP(J317,'Text facts'!$A$1:$H$10019,6,0)</f>
        <v>A248</v>
      </c>
      <c r="L317" t="str">
        <f>VLOOKUP(J317,'Text facts'!$A$1:$B$10019,2,0)</f>
        <v>Samo strast</v>
      </c>
      <c r="M317" t="str">
        <f>VLOOKUP(J317,'Text facts'!$A$1:$C$10019,3,0)</f>
        <v>Simple Passion</v>
      </c>
      <c r="O317" s="1" t="e">
        <f>VLOOKUP(N317,'Text facts'!$A$1:$H$10019,6,0)</f>
        <v>#N/A</v>
      </c>
      <c r="P317" t="e">
        <f>VLOOKUP(N317,'Text facts'!$A$1:$B$10019,2,0)</f>
        <v>#N/A</v>
      </c>
      <c r="Q317" t="e">
        <f>VLOOKUP(N317,'Text facts'!$A$1:$C$10019,3,0)</f>
        <v>#N/A</v>
      </c>
      <c r="S317" s="1" t="e">
        <f>VLOOKUP(R317,'Text facts'!$A$1:$H$10019,6,0)</f>
        <v>#N/A</v>
      </c>
      <c r="T317" t="e">
        <f>VLOOKUP(R317,'Text facts'!$A$1:$B$10019,2,0)</f>
        <v>#N/A</v>
      </c>
      <c r="U317" t="e">
        <f>VLOOKUP(R317,'Text facts'!$A$1:$C$10019,3,0)</f>
        <v>#N/A</v>
      </c>
      <c r="W317" s="1" t="e">
        <f>VLOOKUP(V317,'Text facts'!$A$1:$H$10019,6,0)</f>
        <v>#N/A</v>
      </c>
      <c r="X317" t="e">
        <f>VLOOKUP(V317,'Text facts'!$A$1:$B$10019,2,0)</f>
        <v>#N/A</v>
      </c>
      <c r="Y317" t="e">
        <f>VLOOKUP(V317,'Text facts'!$A$1:$C$10019,3,0)</f>
        <v>#N/A</v>
      </c>
      <c r="AA317" s="1" t="e">
        <f>VLOOKUP(Z317,'Text facts'!$A$1:$H$10019,6,0)</f>
        <v>#N/A</v>
      </c>
      <c r="AB317" t="e">
        <f>VLOOKUP(Z317,'Text facts'!$A$1:$B$10019,2,0)</f>
        <v>#N/A</v>
      </c>
      <c r="AC317" t="e">
        <f>VLOOKUP(Z317,'Text facts'!$A$1:$C$10019,3,0)</f>
        <v>#N/A</v>
      </c>
      <c r="AE317" s="1" t="e">
        <f>VLOOKUP(AD317,'Text facts'!$A$1:$H$10019,6,0)</f>
        <v>#N/A</v>
      </c>
      <c r="AF317" t="e">
        <f>VLOOKUP(AD317,'Text facts'!$A$1:$B$10019,2,0)</f>
        <v>#N/A</v>
      </c>
      <c r="AG317" t="e">
        <f>VLOOKUP(AD317,'Text facts'!$A$1:$C$10019,3,0)</f>
        <v>#N/A</v>
      </c>
      <c r="AI317" t="e">
        <f>VLOOKUP(AH317,'Text facts'!$A$1:$H$10019,6,0)</f>
        <v>#N/A</v>
      </c>
      <c r="AJ317" t="e">
        <f>VLOOKUP(AH317,'Text facts'!$A$1:$B$10019,2,0)</f>
        <v>#N/A</v>
      </c>
      <c r="AK317" t="e">
        <f>VLOOKUP(AH317,'Text facts'!$A$1:$C$10019,3,0)</f>
        <v>#N/A</v>
      </c>
      <c r="AM317" t="e">
        <f>VLOOKUP(AL317,'Text facts'!$A$1:$H$10019,6,0)</f>
        <v>#N/A</v>
      </c>
      <c r="AN317" t="e">
        <f>VLOOKUP(AL317,'Text facts'!$A$1:$B$10019,2,0)</f>
        <v>#N/A</v>
      </c>
      <c r="AO317" t="e">
        <f>VLOOKUP(AL317,'Text facts'!$A$1:$C$10019,3,0)</f>
        <v>#N/A</v>
      </c>
    </row>
    <row r="318" spans="1:41">
      <c r="A318" s="1" t="s">
        <v>461</v>
      </c>
      <c r="B318" s="1" t="s">
        <v>5850</v>
      </c>
      <c r="C318" s="1" t="str">
        <f>VLOOKUP(B318,'Text facts'!$A$1:$H$10019,6,0)</f>
        <v>A91</v>
      </c>
      <c r="D318" t="str">
        <f>VLOOKUP(B318,'Text facts'!$A$1:$B$10019,2,0)</f>
        <v>Svi bismo trebali biti feministi i feministkinje</v>
      </c>
      <c r="E318" t="str">
        <f>VLOOKUP(B318,'Text facts'!$A$1:$C$10019,3,0)</f>
        <v>We Should All Be Feminists</v>
      </c>
      <c r="G318" s="1" t="e">
        <f>VLOOKUP(F318,'Text facts'!$A$1:$H$10019,6,0)</f>
        <v>#N/A</v>
      </c>
      <c r="H318" t="e">
        <f>VLOOKUP(F318,'Text facts'!$A$1:$B$10019,2,0)</f>
        <v>#N/A</v>
      </c>
      <c r="I318" t="e">
        <f>VLOOKUP(F318,'Text facts'!$A$1:$C$10019,3,0)</f>
        <v>#N/A</v>
      </c>
      <c r="K318" s="1" t="e">
        <f>VLOOKUP(J318,'Text facts'!$A$1:$H$10019,6,0)</f>
        <v>#N/A</v>
      </c>
      <c r="L318" t="e">
        <f>VLOOKUP(J318,'Text facts'!$A$1:$B$10019,2,0)</f>
        <v>#N/A</v>
      </c>
      <c r="M318" t="e">
        <f>VLOOKUP(J318,'Text facts'!$A$1:$C$10019,3,0)</f>
        <v>#N/A</v>
      </c>
      <c r="O318" s="1" t="e">
        <f>VLOOKUP(N318,'Text facts'!$A$1:$H$10019,6,0)</f>
        <v>#N/A</v>
      </c>
      <c r="P318" t="e">
        <f>VLOOKUP(N318,'Text facts'!$A$1:$B$10019,2,0)</f>
        <v>#N/A</v>
      </c>
      <c r="Q318" t="e">
        <f>VLOOKUP(N318,'Text facts'!$A$1:$C$10019,3,0)</f>
        <v>#N/A</v>
      </c>
      <c r="S318" s="1" t="e">
        <f>VLOOKUP(R318,'Text facts'!$A$1:$H$10019,6,0)</f>
        <v>#N/A</v>
      </c>
      <c r="T318" t="e">
        <f>VLOOKUP(R318,'Text facts'!$A$1:$B$10019,2,0)</f>
        <v>#N/A</v>
      </c>
      <c r="U318" t="e">
        <f>VLOOKUP(R318,'Text facts'!$A$1:$C$10019,3,0)</f>
        <v>#N/A</v>
      </c>
      <c r="W318" s="1" t="e">
        <f>VLOOKUP(V318,'Text facts'!$A$1:$H$10019,6,0)</f>
        <v>#N/A</v>
      </c>
      <c r="X318" t="e">
        <f>VLOOKUP(V318,'Text facts'!$A$1:$B$10019,2,0)</f>
        <v>#N/A</v>
      </c>
      <c r="Y318" t="e">
        <f>VLOOKUP(V318,'Text facts'!$A$1:$C$10019,3,0)</f>
        <v>#N/A</v>
      </c>
      <c r="AA318" s="1" t="e">
        <f>VLOOKUP(Z318,'Text facts'!$A$1:$H$10019,6,0)</f>
        <v>#N/A</v>
      </c>
      <c r="AB318" t="e">
        <f>VLOOKUP(Z318,'Text facts'!$A$1:$B$10019,2,0)</f>
        <v>#N/A</v>
      </c>
      <c r="AC318" t="e">
        <f>VLOOKUP(Z318,'Text facts'!$A$1:$C$10019,3,0)</f>
        <v>#N/A</v>
      </c>
      <c r="AE318" s="1" t="e">
        <f>VLOOKUP(AD318,'Text facts'!$A$1:$H$10019,6,0)</f>
        <v>#N/A</v>
      </c>
      <c r="AF318" t="e">
        <f>VLOOKUP(AD318,'Text facts'!$A$1:$B$10019,2,0)</f>
        <v>#N/A</v>
      </c>
      <c r="AG318" t="e">
        <f>VLOOKUP(AD318,'Text facts'!$A$1:$C$10019,3,0)</f>
        <v>#N/A</v>
      </c>
      <c r="AI318" t="e">
        <f>VLOOKUP(AH318,'Text facts'!$A$1:$H$10019,6,0)</f>
        <v>#N/A</v>
      </c>
      <c r="AJ318" t="e">
        <f>VLOOKUP(AH318,'Text facts'!$A$1:$B$10019,2,0)</f>
        <v>#N/A</v>
      </c>
      <c r="AK318" t="e">
        <f>VLOOKUP(AH318,'Text facts'!$A$1:$C$10019,3,0)</f>
        <v>#N/A</v>
      </c>
      <c r="AM318" t="e">
        <f>VLOOKUP(AL318,'Text facts'!$A$1:$H$10019,6,0)</f>
        <v>#N/A</v>
      </c>
      <c r="AN318" t="e">
        <f>VLOOKUP(AL318,'Text facts'!$A$1:$B$10019,2,0)</f>
        <v>#N/A</v>
      </c>
      <c r="AO318" t="e">
        <f>VLOOKUP(AL318,'Text facts'!$A$1:$C$10019,3,0)</f>
        <v>#N/A</v>
      </c>
    </row>
    <row r="319" spans="1:41">
      <c r="A319" s="1" t="s">
        <v>462</v>
      </c>
      <c r="C319" s="1" t="e">
        <f>VLOOKUP(B319,'Text facts'!$A$1:$H$10019,6,0)</f>
        <v>#N/A</v>
      </c>
      <c r="D319" t="e">
        <f>VLOOKUP(B319,'Text facts'!$A$1:$B$10019,2,0)</f>
        <v>#N/A</v>
      </c>
      <c r="E319" t="e">
        <f>VLOOKUP(B319,'Text facts'!$A$1:$C$10019,3,0)</f>
        <v>#N/A</v>
      </c>
      <c r="G319" s="1" t="e">
        <f>VLOOKUP(F319,'Text facts'!$A$1:$H$10019,6,0)</f>
        <v>#N/A</v>
      </c>
      <c r="H319" t="e">
        <f>VLOOKUP(F319,'Text facts'!$A$1:$B$10019,2,0)</f>
        <v>#N/A</v>
      </c>
      <c r="I319" t="e">
        <f>VLOOKUP(F319,'Text facts'!$A$1:$C$10019,3,0)</f>
        <v>#N/A</v>
      </c>
      <c r="K319" s="1" t="e">
        <f>VLOOKUP(J319,'Text facts'!$A$1:$H$10019,6,0)</f>
        <v>#N/A</v>
      </c>
      <c r="L319" t="e">
        <f>VLOOKUP(J319,'Text facts'!$A$1:$B$10019,2,0)</f>
        <v>#N/A</v>
      </c>
      <c r="M319" t="e">
        <f>VLOOKUP(J319,'Text facts'!$A$1:$C$10019,3,0)</f>
        <v>#N/A</v>
      </c>
      <c r="O319" s="1" t="e">
        <f>VLOOKUP(N319,'Text facts'!$A$1:$H$10019,6,0)</f>
        <v>#N/A</v>
      </c>
      <c r="P319" t="e">
        <f>VLOOKUP(N319,'Text facts'!$A$1:$B$10019,2,0)</f>
        <v>#N/A</v>
      </c>
      <c r="Q319" t="e">
        <f>VLOOKUP(N319,'Text facts'!$A$1:$C$10019,3,0)</f>
        <v>#N/A</v>
      </c>
      <c r="S319" s="1" t="e">
        <f>VLOOKUP(R319,'Text facts'!$A$1:$H$10019,6,0)</f>
        <v>#N/A</v>
      </c>
      <c r="T319" t="e">
        <f>VLOOKUP(R319,'Text facts'!$A$1:$B$10019,2,0)</f>
        <v>#N/A</v>
      </c>
      <c r="U319" t="e">
        <f>VLOOKUP(R319,'Text facts'!$A$1:$C$10019,3,0)</f>
        <v>#N/A</v>
      </c>
      <c r="W319" s="1" t="e">
        <f>VLOOKUP(V319,'Text facts'!$A$1:$H$10019,6,0)</f>
        <v>#N/A</v>
      </c>
      <c r="X319" t="e">
        <f>VLOOKUP(V319,'Text facts'!$A$1:$B$10019,2,0)</f>
        <v>#N/A</v>
      </c>
      <c r="Y319" t="e">
        <f>VLOOKUP(V319,'Text facts'!$A$1:$C$10019,3,0)</f>
        <v>#N/A</v>
      </c>
      <c r="AA319" s="1" t="e">
        <f>VLOOKUP(Z319,'Text facts'!$A$1:$H$10019,6,0)</f>
        <v>#N/A</v>
      </c>
      <c r="AB319" t="e">
        <f>VLOOKUP(Z319,'Text facts'!$A$1:$B$10019,2,0)</f>
        <v>#N/A</v>
      </c>
      <c r="AC319" t="e">
        <f>VLOOKUP(Z319,'Text facts'!$A$1:$C$10019,3,0)</f>
        <v>#N/A</v>
      </c>
      <c r="AE319" s="1" t="e">
        <f>VLOOKUP(AD319,'Text facts'!$A$1:$H$10019,6,0)</f>
        <v>#N/A</v>
      </c>
      <c r="AF319" t="e">
        <f>VLOOKUP(AD319,'Text facts'!$A$1:$B$10019,2,0)</f>
        <v>#N/A</v>
      </c>
      <c r="AG319" t="e">
        <f>VLOOKUP(AD319,'Text facts'!$A$1:$C$10019,3,0)</f>
        <v>#N/A</v>
      </c>
      <c r="AI319" t="e">
        <f>VLOOKUP(AH319,'Text facts'!$A$1:$H$10019,6,0)</f>
        <v>#N/A</v>
      </c>
      <c r="AJ319" t="e">
        <f>VLOOKUP(AH319,'Text facts'!$A$1:$B$10019,2,0)</f>
        <v>#N/A</v>
      </c>
      <c r="AK319" t="e">
        <f>VLOOKUP(AH319,'Text facts'!$A$1:$C$10019,3,0)</f>
        <v>#N/A</v>
      </c>
      <c r="AM319" t="e">
        <f>VLOOKUP(AL319,'Text facts'!$A$1:$H$10019,6,0)</f>
        <v>#N/A</v>
      </c>
      <c r="AN319" t="e">
        <f>VLOOKUP(AL319,'Text facts'!$A$1:$B$10019,2,0)</f>
        <v>#N/A</v>
      </c>
      <c r="AO319" t="e">
        <f>VLOOKUP(AL319,'Text facts'!$A$1:$C$10019,3,0)</f>
        <v>#N/A</v>
      </c>
    </row>
    <row r="320" spans="1:41">
      <c r="A320" s="1" t="s">
        <v>463</v>
      </c>
      <c r="C320" s="1" t="e">
        <f>VLOOKUP(B320,'Text facts'!$A$1:$H$10019,6,0)</f>
        <v>#N/A</v>
      </c>
      <c r="D320" t="e">
        <f>VLOOKUP(B320,'Text facts'!$A$1:$B$10019,2,0)</f>
        <v>#N/A</v>
      </c>
      <c r="E320" t="e">
        <f>VLOOKUP(B320,'Text facts'!$A$1:$C$10019,3,0)</f>
        <v>#N/A</v>
      </c>
      <c r="G320" s="1" t="e">
        <f>VLOOKUP(F320,'Text facts'!$A$1:$H$10019,6,0)</f>
        <v>#N/A</v>
      </c>
      <c r="H320" t="e">
        <f>VLOOKUP(F320,'Text facts'!$A$1:$B$10019,2,0)</f>
        <v>#N/A</v>
      </c>
      <c r="I320" t="e">
        <f>VLOOKUP(F320,'Text facts'!$A$1:$C$10019,3,0)</f>
        <v>#N/A</v>
      </c>
      <c r="K320" s="1" t="e">
        <f>VLOOKUP(J320,'Text facts'!$A$1:$H$10019,6,0)</f>
        <v>#N/A</v>
      </c>
      <c r="L320" t="e">
        <f>VLOOKUP(J320,'Text facts'!$A$1:$B$10019,2,0)</f>
        <v>#N/A</v>
      </c>
      <c r="M320" t="e">
        <f>VLOOKUP(J320,'Text facts'!$A$1:$C$10019,3,0)</f>
        <v>#N/A</v>
      </c>
      <c r="O320" s="1" t="e">
        <f>VLOOKUP(N320,'Text facts'!$A$1:$H$10019,6,0)</f>
        <v>#N/A</v>
      </c>
      <c r="P320" t="e">
        <f>VLOOKUP(N320,'Text facts'!$A$1:$B$10019,2,0)</f>
        <v>#N/A</v>
      </c>
      <c r="Q320" t="e">
        <f>VLOOKUP(N320,'Text facts'!$A$1:$C$10019,3,0)</f>
        <v>#N/A</v>
      </c>
      <c r="S320" s="1" t="e">
        <f>VLOOKUP(R320,'Text facts'!$A$1:$H$10019,6,0)</f>
        <v>#N/A</v>
      </c>
      <c r="T320" t="e">
        <f>VLOOKUP(R320,'Text facts'!$A$1:$B$10019,2,0)</f>
        <v>#N/A</v>
      </c>
      <c r="U320" t="e">
        <f>VLOOKUP(R320,'Text facts'!$A$1:$C$10019,3,0)</f>
        <v>#N/A</v>
      </c>
      <c r="W320" s="1" t="e">
        <f>VLOOKUP(V320,'Text facts'!$A$1:$H$10019,6,0)</f>
        <v>#N/A</v>
      </c>
      <c r="X320" t="e">
        <f>VLOOKUP(V320,'Text facts'!$A$1:$B$10019,2,0)</f>
        <v>#N/A</v>
      </c>
      <c r="Y320" t="e">
        <f>VLOOKUP(V320,'Text facts'!$A$1:$C$10019,3,0)</f>
        <v>#N/A</v>
      </c>
      <c r="AA320" s="1" t="e">
        <f>VLOOKUP(Z320,'Text facts'!$A$1:$H$10019,6,0)</f>
        <v>#N/A</v>
      </c>
      <c r="AB320" t="e">
        <f>VLOOKUP(Z320,'Text facts'!$A$1:$B$10019,2,0)</f>
        <v>#N/A</v>
      </c>
      <c r="AC320" t="e">
        <f>VLOOKUP(Z320,'Text facts'!$A$1:$C$10019,3,0)</f>
        <v>#N/A</v>
      </c>
      <c r="AE320" s="1" t="e">
        <f>VLOOKUP(AD320,'Text facts'!$A$1:$H$10019,6,0)</f>
        <v>#N/A</v>
      </c>
      <c r="AF320" t="e">
        <f>VLOOKUP(AD320,'Text facts'!$A$1:$B$10019,2,0)</f>
        <v>#N/A</v>
      </c>
      <c r="AG320" t="e">
        <f>VLOOKUP(AD320,'Text facts'!$A$1:$C$10019,3,0)</f>
        <v>#N/A</v>
      </c>
      <c r="AI320" t="e">
        <f>VLOOKUP(AH320,'Text facts'!$A$1:$H$10019,6,0)</f>
        <v>#N/A</v>
      </c>
      <c r="AJ320" t="e">
        <f>VLOOKUP(AH320,'Text facts'!$A$1:$B$10019,2,0)</f>
        <v>#N/A</v>
      </c>
      <c r="AK320" t="e">
        <f>VLOOKUP(AH320,'Text facts'!$A$1:$C$10019,3,0)</f>
        <v>#N/A</v>
      </c>
      <c r="AM320" t="e">
        <f>VLOOKUP(AL320,'Text facts'!$A$1:$H$10019,6,0)</f>
        <v>#N/A</v>
      </c>
      <c r="AN320" t="e">
        <f>VLOOKUP(AL320,'Text facts'!$A$1:$B$10019,2,0)</f>
        <v>#N/A</v>
      </c>
      <c r="AO320" t="e">
        <f>VLOOKUP(AL320,'Text facts'!$A$1:$C$10019,3,0)</f>
        <v>#N/A</v>
      </c>
    </row>
    <row r="321" spans="1:41">
      <c r="A321" s="1" t="s">
        <v>465</v>
      </c>
      <c r="C321" s="1" t="e">
        <f>VLOOKUP(B321,'Text facts'!$A$1:$H$10019,6,0)</f>
        <v>#N/A</v>
      </c>
      <c r="D321" t="e">
        <f>VLOOKUP(B321,'Text facts'!$A$1:$B$10019,2,0)</f>
        <v>#N/A</v>
      </c>
      <c r="E321" t="e">
        <f>VLOOKUP(B321,'Text facts'!$A$1:$C$10019,3,0)</f>
        <v>#N/A</v>
      </c>
      <c r="G321" s="1" t="e">
        <f>VLOOKUP(F321,'Text facts'!$A$1:$H$10019,6,0)</f>
        <v>#N/A</v>
      </c>
      <c r="H321" t="e">
        <f>VLOOKUP(F321,'Text facts'!$A$1:$B$10019,2,0)</f>
        <v>#N/A</v>
      </c>
      <c r="I321" t="e">
        <f>VLOOKUP(F321,'Text facts'!$A$1:$C$10019,3,0)</f>
        <v>#N/A</v>
      </c>
      <c r="K321" s="1" t="e">
        <f>VLOOKUP(J321,'Text facts'!$A$1:$H$10019,6,0)</f>
        <v>#N/A</v>
      </c>
      <c r="L321" t="e">
        <f>VLOOKUP(J321,'Text facts'!$A$1:$B$10019,2,0)</f>
        <v>#N/A</v>
      </c>
      <c r="M321" t="e">
        <f>VLOOKUP(J321,'Text facts'!$A$1:$C$10019,3,0)</f>
        <v>#N/A</v>
      </c>
      <c r="O321" s="1" t="e">
        <f>VLOOKUP(N321,'Text facts'!$A$1:$H$10019,6,0)</f>
        <v>#N/A</v>
      </c>
      <c r="P321" t="e">
        <f>VLOOKUP(N321,'Text facts'!$A$1:$B$10019,2,0)</f>
        <v>#N/A</v>
      </c>
      <c r="Q321" t="e">
        <f>VLOOKUP(N321,'Text facts'!$A$1:$C$10019,3,0)</f>
        <v>#N/A</v>
      </c>
      <c r="S321" s="1" t="e">
        <f>VLOOKUP(R321,'Text facts'!$A$1:$H$10019,6,0)</f>
        <v>#N/A</v>
      </c>
      <c r="T321" t="e">
        <f>VLOOKUP(R321,'Text facts'!$A$1:$B$10019,2,0)</f>
        <v>#N/A</v>
      </c>
      <c r="U321" t="e">
        <f>VLOOKUP(R321,'Text facts'!$A$1:$C$10019,3,0)</f>
        <v>#N/A</v>
      </c>
      <c r="W321" s="1" t="e">
        <f>VLOOKUP(V321,'Text facts'!$A$1:$H$10019,6,0)</f>
        <v>#N/A</v>
      </c>
      <c r="X321" t="e">
        <f>VLOOKUP(V321,'Text facts'!$A$1:$B$10019,2,0)</f>
        <v>#N/A</v>
      </c>
      <c r="Y321" t="e">
        <f>VLOOKUP(V321,'Text facts'!$A$1:$C$10019,3,0)</f>
        <v>#N/A</v>
      </c>
      <c r="AA321" s="1" t="e">
        <f>VLOOKUP(Z321,'Text facts'!$A$1:$H$10019,6,0)</f>
        <v>#N/A</v>
      </c>
      <c r="AB321" t="e">
        <f>VLOOKUP(Z321,'Text facts'!$A$1:$B$10019,2,0)</f>
        <v>#N/A</v>
      </c>
      <c r="AC321" t="e">
        <f>VLOOKUP(Z321,'Text facts'!$A$1:$C$10019,3,0)</f>
        <v>#N/A</v>
      </c>
      <c r="AE321" s="1" t="e">
        <f>VLOOKUP(AD321,'Text facts'!$A$1:$H$10019,6,0)</f>
        <v>#N/A</v>
      </c>
      <c r="AF321" t="e">
        <f>VLOOKUP(AD321,'Text facts'!$A$1:$B$10019,2,0)</f>
        <v>#N/A</v>
      </c>
      <c r="AG321" t="e">
        <f>VLOOKUP(AD321,'Text facts'!$A$1:$C$10019,3,0)</f>
        <v>#N/A</v>
      </c>
      <c r="AI321" t="e">
        <f>VLOOKUP(AH321,'Text facts'!$A$1:$H$10019,6,0)</f>
        <v>#N/A</v>
      </c>
      <c r="AJ321" t="e">
        <f>VLOOKUP(AH321,'Text facts'!$A$1:$B$10019,2,0)</f>
        <v>#N/A</v>
      </c>
      <c r="AK321" t="e">
        <f>VLOOKUP(AH321,'Text facts'!$A$1:$C$10019,3,0)</f>
        <v>#N/A</v>
      </c>
      <c r="AM321" t="e">
        <f>VLOOKUP(AL321,'Text facts'!$A$1:$H$10019,6,0)</f>
        <v>#N/A</v>
      </c>
      <c r="AN321" t="e">
        <f>VLOOKUP(AL321,'Text facts'!$A$1:$B$10019,2,0)</f>
        <v>#N/A</v>
      </c>
      <c r="AO321" t="e">
        <f>VLOOKUP(AL321,'Text facts'!$A$1:$C$10019,3,0)</f>
        <v>#N/A</v>
      </c>
    </row>
    <row r="322" spans="1:41">
      <c r="A322" s="1" t="s">
        <v>467</v>
      </c>
      <c r="B322" s="1" t="s">
        <v>2379</v>
      </c>
      <c r="C322" s="1" t="str">
        <f>VLOOKUP(B322,'Text facts'!$A$1:$H$10019,6,0)</f>
        <v>A152</v>
      </c>
      <c r="D322" t="str">
        <f>VLOOKUP(B322,'Text facts'!$A$1:$B$10019,2,0)</f>
        <v>Ilijada</v>
      </c>
      <c r="E322" t="str">
        <f>VLOOKUP(B322,'Text facts'!$A$1:$C$10019,3,0)</f>
        <v>Iliad</v>
      </c>
      <c r="G322" s="1" t="e">
        <f>VLOOKUP(F322,'Text facts'!$A$1:$H$10019,6,0)</f>
        <v>#N/A</v>
      </c>
      <c r="H322" t="e">
        <f>VLOOKUP(F322,'Text facts'!$A$1:$B$10019,2,0)</f>
        <v>#N/A</v>
      </c>
      <c r="I322" t="e">
        <f>VLOOKUP(F322,'Text facts'!$A$1:$C$10019,3,0)</f>
        <v>#N/A</v>
      </c>
      <c r="K322" s="1" t="e">
        <f>VLOOKUP(J322,'Text facts'!$A$1:$H$10019,6,0)</f>
        <v>#N/A</v>
      </c>
      <c r="L322" t="e">
        <f>VLOOKUP(J322,'Text facts'!$A$1:$B$10019,2,0)</f>
        <v>#N/A</v>
      </c>
      <c r="M322" t="e">
        <f>VLOOKUP(J322,'Text facts'!$A$1:$C$10019,3,0)</f>
        <v>#N/A</v>
      </c>
      <c r="O322" s="1" t="e">
        <f>VLOOKUP(N322,'Text facts'!$A$1:$H$10019,6,0)</f>
        <v>#N/A</v>
      </c>
      <c r="P322" t="e">
        <f>VLOOKUP(N322,'Text facts'!$A$1:$B$10019,2,0)</f>
        <v>#N/A</v>
      </c>
      <c r="Q322" t="e">
        <f>VLOOKUP(N322,'Text facts'!$A$1:$C$10019,3,0)</f>
        <v>#N/A</v>
      </c>
      <c r="S322" s="1" t="e">
        <f>VLOOKUP(R322,'Text facts'!$A$1:$H$10019,6,0)</f>
        <v>#N/A</v>
      </c>
      <c r="T322" t="e">
        <f>VLOOKUP(R322,'Text facts'!$A$1:$B$10019,2,0)</f>
        <v>#N/A</v>
      </c>
      <c r="U322" t="e">
        <f>VLOOKUP(R322,'Text facts'!$A$1:$C$10019,3,0)</f>
        <v>#N/A</v>
      </c>
      <c r="W322" s="1" t="e">
        <f>VLOOKUP(V322,'Text facts'!$A$1:$H$10019,6,0)</f>
        <v>#N/A</v>
      </c>
      <c r="X322" t="e">
        <f>VLOOKUP(V322,'Text facts'!$A$1:$B$10019,2,0)</f>
        <v>#N/A</v>
      </c>
      <c r="Y322" t="e">
        <f>VLOOKUP(V322,'Text facts'!$A$1:$C$10019,3,0)</f>
        <v>#N/A</v>
      </c>
      <c r="AA322" s="1" t="e">
        <f>VLOOKUP(Z322,'Text facts'!$A$1:$H$10019,6,0)</f>
        <v>#N/A</v>
      </c>
      <c r="AB322" t="e">
        <f>VLOOKUP(Z322,'Text facts'!$A$1:$B$10019,2,0)</f>
        <v>#N/A</v>
      </c>
      <c r="AC322" t="e">
        <f>VLOOKUP(Z322,'Text facts'!$A$1:$C$10019,3,0)</f>
        <v>#N/A</v>
      </c>
      <c r="AE322" s="1" t="e">
        <f>VLOOKUP(AD322,'Text facts'!$A$1:$H$10019,6,0)</f>
        <v>#N/A</v>
      </c>
      <c r="AF322" t="e">
        <f>VLOOKUP(AD322,'Text facts'!$A$1:$B$10019,2,0)</f>
        <v>#N/A</v>
      </c>
      <c r="AG322" t="e">
        <f>VLOOKUP(AD322,'Text facts'!$A$1:$C$10019,3,0)</f>
        <v>#N/A</v>
      </c>
      <c r="AI322" t="e">
        <f>VLOOKUP(AH322,'Text facts'!$A$1:$H$10019,6,0)</f>
        <v>#N/A</v>
      </c>
      <c r="AJ322" t="e">
        <f>VLOOKUP(AH322,'Text facts'!$A$1:$B$10019,2,0)</f>
        <v>#N/A</v>
      </c>
      <c r="AK322" t="e">
        <f>VLOOKUP(AH322,'Text facts'!$A$1:$C$10019,3,0)</f>
        <v>#N/A</v>
      </c>
      <c r="AM322" t="e">
        <f>VLOOKUP(AL322,'Text facts'!$A$1:$H$10019,6,0)</f>
        <v>#N/A</v>
      </c>
      <c r="AN322" t="e">
        <f>VLOOKUP(AL322,'Text facts'!$A$1:$B$10019,2,0)</f>
        <v>#N/A</v>
      </c>
      <c r="AO322" t="e">
        <f>VLOOKUP(AL322,'Text facts'!$A$1:$C$10019,3,0)</f>
        <v>#N/A</v>
      </c>
    </row>
    <row r="323" spans="1:41">
      <c r="A323" s="1" t="s">
        <v>468</v>
      </c>
      <c r="B323" s="1" t="s">
        <v>1571</v>
      </c>
      <c r="C323" s="1" t="str">
        <f>VLOOKUP(B323,'Text facts'!$A$1:$H$10019,6,0)</f>
        <v>A30</v>
      </c>
      <c r="D323" t="str">
        <f>VLOOKUP(B323,'Text facts'!$A$1:$B$10019,2,0)</f>
        <v>Stranac</v>
      </c>
      <c r="E323" t="str">
        <f>VLOOKUP(B323,'Text facts'!$A$1:$C$10019,3,0)</f>
        <v>The Stranger</v>
      </c>
      <c r="F323" s="1" t="s">
        <v>2680</v>
      </c>
      <c r="G323" s="1" t="str">
        <f>VLOOKUP(F323,'Text facts'!$A$1:$H$10019,6,0)</f>
        <v>A201</v>
      </c>
      <c r="H323" t="str">
        <f>VLOOKUP(F323,'Text facts'!$A$1:$B$10019,2,0)</f>
        <v>Hamlet</v>
      </c>
      <c r="I323" t="str">
        <f>VLOOKUP(F323,'Text facts'!$A$1:$C$10019,3,0)</f>
        <v>Hamlet</v>
      </c>
      <c r="J323" s="1" t="s">
        <v>2761</v>
      </c>
      <c r="K323" s="1" t="str">
        <f>VLOOKUP(J323,'Text facts'!$A$1:$H$10019,6,0)</f>
        <v>A214</v>
      </c>
      <c r="L323" t="str">
        <f>VLOOKUP(J323,'Text facts'!$A$1:$B$10019,2,0)</f>
        <v>Nora (Lutkina kuća)</v>
      </c>
      <c r="M323" t="str">
        <f>VLOOKUP(J323,'Text facts'!$A$1:$C$10019,3,0)</f>
        <v>A Doll's House</v>
      </c>
      <c r="N323" s="1" t="s">
        <v>2099</v>
      </c>
      <c r="O323" s="1" t="str">
        <f>VLOOKUP(N323,'Text facts'!$A$1:$H$10019,6,0)</f>
        <v>A110</v>
      </c>
      <c r="P323" t="str">
        <f>VLOOKUP(N323,'Text facts'!$A$1:$B$10019,2,0)</f>
        <v>Lovac u žitu</v>
      </c>
      <c r="Q323" t="str">
        <f>VLOOKUP(N323,'Text facts'!$A$1:$C$10019,3,0)</f>
        <v>The Catcher in the Rye</v>
      </c>
      <c r="S323" s="1" t="e">
        <f>VLOOKUP(R323,'Text facts'!$A$1:$H$10019,6,0)</f>
        <v>#N/A</v>
      </c>
      <c r="T323" t="e">
        <f>VLOOKUP(R323,'Text facts'!$A$1:$B$10019,2,0)</f>
        <v>#N/A</v>
      </c>
      <c r="U323" t="e">
        <f>VLOOKUP(R323,'Text facts'!$A$1:$C$10019,3,0)</f>
        <v>#N/A</v>
      </c>
      <c r="W323" s="1" t="e">
        <f>VLOOKUP(V323,'Text facts'!$A$1:$H$10019,6,0)</f>
        <v>#N/A</v>
      </c>
      <c r="X323" t="e">
        <f>VLOOKUP(V323,'Text facts'!$A$1:$B$10019,2,0)</f>
        <v>#N/A</v>
      </c>
      <c r="Y323" t="e">
        <f>VLOOKUP(V323,'Text facts'!$A$1:$C$10019,3,0)</f>
        <v>#N/A</v>
      </c>
      <c r="AA323" s="1" t="e">
        <f>VLOOKUP(Z323,'Text facts'!$A$1:$H$10019,6,0)</f>
        <v>#N/A</v>
      </c>
      <c r="AB323" t="e">
        <f>VLOOKUP(Z323,'Text facts'!$A$1:$B$10019,2,0)</f>
        <v>#N/A</v>
      </c>
      <c r="AC323" t="e">
        <f>VLOOKUP(Z323,'Text facts'!$A$1:$C$10019,3,0)</f>
        <v>#N/A</v>
      </c>
      <c r="AE323" s="1" t="e">
        <f>VLOOKUP(AD323,'Text facts'!$A$1:$H$10019,6,0)</f>
        <v>#N/A</v>
      </c>
      <c r="AF323" t="e">
        <f>VLOOKUP(AD323,'Text facts'!$A$1:$B$10019,2,0)</f>
        <v>#N/A</v>
      </c>
      <c r="AG323" t="e">
        <f>VLOOKUP(AD323,'Text facts'!$A$1:$C$10019,3,0)</f>
        <v>#N/A</v>
      </c>
      <c r="AI323" t="e">
        <f>VLOOKUP(AH323,'Text facts'!$A$1:$H$10019,6,0)</f>
        <v>#N/A</v>
      </c>
      <c r="AJ323" t="e">
        <f>VLOOKUP(AH323,'Text facts'!$A$1:$B$10019,2,0)</f>
        <v>#N/A</v>
      </c>
      <c r="AK323" t="e">
        <f>VLOOKUP(AH323,'Text facts'!$A$1:$C$10019,3,0)</f>
        <v>#N/A</v>
      </c>
      <c r="AM323" t="e">
        <f>VLOOKUP(AL323,'Text facts'!$A$1:$H$10019,6,0)</f>
        <v>#N/A</v>
      </c>
      <c r="AN323" t="e">
        <f>VLOOKUP(AL323,'Text facts'!$A$1:$B$10019,2,0)</f>
        <v>#N/A</v>
      </c>
      <c r="AO323" t="e">
        <f>VLOOKUP(AL323,'Text facts'!$A$1:$C$10019,3,0)</f>
        <v>#N/A</v>
      </c>
    </row>
    <row r="324" spans="1:41">
      <c r="A324" s="1" t="s">
        <v>469</v>
      </c>
      <c r="B324" s="1" t="s">
        <v>3749</v>
      </c>
      <c r="C324" s="1" t="str">
        <f>VLOOKUP(B324,'Text facts'!$A$1:$H$10019,6,0)</f>
        <v>A134</v>
      </c>
      <c r="D324" t="str">
        <f>VLOOKUP(B324,'Text facts'!$A$1:$B$10019,2,0)</f>
        <v>Dundo Maroje</v>
      </c>
      <c r="E324" t="str">
        <f>VLOOKUP(B324,'Text facts'!$A$1:$C$10019,3,0)</f>
        <v>Dundo Maroje</v>
      </c>
      <c r="F324" s="1" t="s">
        <v>5903</v>
      </c>
      <c r="G324" s="1" t="str">
        <f>VLOOKUP(F324,'Text facts'!$A$1:$H$10019,6,0)</f>
        <v>A687</v>
      </c>
      <c r="H324" t="str">
        <f>VLOOKUP(F324,'Text facts'!$A$1:$B$10019,2,0)</f>
        <v>Fatalist Jacques i njegov gospodar</v>
      </c>
      <c r="I324" t="str">
        <f>VLOOKUP(F324,'Text facts'!$A$1:$C$10019,3,0)</f>
        <v>Jacques the Fatalist</v>
      </c>
      <c r="J324" s="1" t="s">
        <v>1389</v>
      </c>
      <c r="K324" s="1" t="s">
        <v>5909</v>
      </c>
      <c r="L324" t="str">
        <f>VLOOKUP(J324,'Text facts'!$A$1:$B$10019,2,0)</f>
        <v>[NEMA NASLOVA]</v>
      </c>
      <c r="M324" t="str">
        <f>VLOOKUP(J324,'Text facts'!$A$1:$C$10019,3,0)</f>
        <v>[NO TITLE]</v>
      </c>
      <c r="O324" s="1" t="e">
        <f>VLOOKUP(N324,'Text facts'!$A$1:$H$10019,6,0)</f>
        <v>#N/A</v>
      </c>
      <c r="P324" t="e">
        <f>VLOOKUP(N324,'Text facts'!$A$1:$B$10019,2,0)</f>
        <v>#N/A</v>
      </c>
      <c r="Q324" t="e">
        <f>VLOOKUP(N324,'Text facts'!$A$1:$C$10019,3,0)</f>
        <v>#N/A</v>
      </c>
      <c r="S324" s="1" t="e">
        <f>VLOOKUP(R324,'Text facts'!$A$1:$H$10019,6,0)</f>
        <v>#N/A</v>
      </c>
      <c r="T324" t="e">
        <f>VLOOKUP(R324,'Text facts'!$A$1:$B$10019,2,0)</f>
        <v>#N/A</v>
      </c>
      <c r="U324" t="e">
        <f>VLOOKUP(R324,'Text facts'!$A$1:$C$10019,3,0)</f>
        <v>#N/A</v>
      </c>
      <c r="W324" s="1" t="e">
        <f>VLOOKUP(V324,'Text facts'!$A$1:$H$10019,6,0)</f>
        <v>#N/A</v>
      </c>
      <c r="X324" t="e">
        <f>VLOOKUP(V324,'Text facts'!$A$1:$B$10019,2,0)</f>
        <v>#N/A</v>
      </c>
      <c r="Y324" t="e">
        <f>VLOOKUP(V324,'Text facts'!$A$1:$C$10019,3,0)</f>
        <v>#N/A</v>
      </c>
      <c r="AA324" s="1" t="e">
        <f>VLOOKUP(Z324,'Text facts'!$A$1:$H$10019,6,0)</f>
        <v>#N/A</v>
      </c>
      <c r="AB324" t="e">
        <f>VLOOKUP(Z324,'Text facts'!$A$1:$B$10019,2,0)</f>
        <v>#N/A</v>
      </c>
      <c r="AC324" t="e">
        <f>VLOOKUP(Z324,'Text facts'!$A$1:$C$10019,3,0)</f>
        <v>#N/A</v>
      </c>
      <c r="AE324" s="1" t="e">
        <f>VLOOKUP(AD324,'Text facts'!$A$1:$H$10019,6,0)</f>
        <v>#N/A</v>
      </c>
      <c r="AF324" t="e">
        <f>VLOOKUP(AD324,'Text facts'!$A$1:$B$10019,2,0)</f>
        <v>#N/A</v>
      </c>
      <c r="AG324" t="e">
        <f>VLOOKUP(AD324,'Text facts'!$A$1:$C$10019,3,0)</f>
        <v>#N/A</v>
      </c>
      <c r="AI324" t="e">
        <f>VLOOKUP(AH324,'Text facts'!$A$1:$H$10019,6,0)</f>
        <v>#N/A</v>
      </c>
      <c r="AJ324" t="e">
        <f>VLOOKUP(AH324,'Text facts'!$A$1:$B$10019,2,0)</f>
        <v>#N/A</v>
      </c>
      <c r="AK324" t="e">
        <f>VLOOKUP(AH324,'Text facts'!$A$1:$C$10019,3,0)</f>
        <v>#N/A</v>
      </c>
      <c r="AM324" t="e">
        <f>VLOOKUP(AL324,'Text facts'!$A$1:$H$10019,6,0)</f>
        <v>#N/A</v>
      </c>
      <c r="AN324" t="e">
        <f>VLOOKUP(AL324,'Text facts'!$A$1:$B$10019,2,0)</f>
        <v>#N/A</v>
      </c>
      <c r="AO324" t="e">
        <f>VLOOKUP(AL324,'Text facts'!$A$1:$C$10019,3,0)</f>
        <v>#N/A</v>
      </c>
    </row>
    <row r="325" spans="1:41">
      <c r="A325" s="1" t="s">
        <v>470</v>
      </c>
      <c r="C325" s="1" t="e">
        <f>VLOOKUP(B325,'Text facts'!$A$1:$H$10019,6,0)</f>
        <v>#N/A</v>
      </c>
      <c r="D325" t="e">
        <f>VLOOKUP(B325,'Text facts'!$A$1:$B$10019,2,0)</f>
        <v>#N/A</v>
      </c>
      <c r="E325" t="e">
        <f>VLOOKUP(B325,'Text facts'!$A$1:$C$10019,3,0)</f>
        <v>#N/A</v>
      </c>
      <c r="G325" s="1" t="e">
        <f>VLOOKUP(F325,'Text facts'!$A$1:$H$10019,6,0)</f>
        <v>#N/A</v>
      </c>
      <c r="H325" t="e">
        <f>VLOOKUP(F325,'Text facts'!$A$1:$B$10019,2,0)</f>
        <v>#N/A</v>
      </c>
      <c r="I325" t="e">
        <f>VLOOKUP(F325,'Text facts'!$A$1:$C$10019,3,0)</f>
        <v>#N/A</v>
      </c>
      <c r="K325" s="1" t="e">
        <f>VLOOKUP(J325,'Text facts'!$A$1:$H$10019,6,0)</f>
        <v>#N/A</v>
      </c>
      <c r="L325" t="e">
        <f>VLOOKUP(J325,'Text facts'!$A$1:$B$10019,2,0)</f>
        <v>#N/A</v>
      </c>
      <c r="M325" t="e">
        <f>VLOOKUP(J325,'Text facts'!$A$1:$C$10019,3,0)</f>
        <v>#N/A</v>
      </c>
      <c r="O325" s="1" t="e">
        <f>VLOOKUP(N325,'Text facts'!$A$1:$H$10019,6,0)</f>
        <v>#N/A</v>
      </c>
      <c r="P325" t="e">
        <f>VLOOKUP(N325,'Text facts'!$A$1:$B$10019,2,0)</f>
        <v>#N/A</v>
      </c>
      <c r="Q325" t="e">
        <f>VLOOKUP(N325,'Text facts'!$A$1:$C$10019,3,0)</f>
        <v>#N/A</v>
      </c>
      <c r="S325" s="1" t="e">
        <f>VLOOKUP(R325,'Text facts'!$A$1:$H$10019,6,0)</f>
        <v>#N/A</v>
      </c>
      <c r="T325" t="e">
        <f>VLOOKUP(R325,'Text facts'!$A$1:$B$10019,2,0)</f>
        <v>#N/A</v>
      </c>
      <c r="U325" t="e">
        <f>VLOOKUP(R325,'Text facts'!$A$1:$C$10019,3,0)</f>
        <v>#N/A</v>
      </c>
      <c r="W325" s="1" t="e">
        <f>VLOOKUP(V325,'Text facts'!$A$1:$H$10019,6,0)</f>
        <v>#N/A</v>
      </c>
      <c r="X325" t="e">
        <f>VLOOKUP(V325,'Text facts'!$A$1:$B$10019,2,0)</f>
        <v>#N/A</v>
      </c>
      <c r="Y325" t="e">
        <f>VLOOKUP(V325,'Text facts'!$A$1:$C$10019,3,0)</f>
        <v>#N/A</v>
      </c>
      <c r="AA325" s="1" t="e">
        <f>VLOOKUP(Z325,'Text facts'!$A$1:$H$10019,6,0)</f>
        <v>#N/A</v>
      </c>
      <c r="AB325" t="e">
        <f>VLOOKUP(Z325,'Text facts'!$A$1:$B$10019,2,0)</f>
        <v>#N/A</v>
      </c>
      <c r="AC325" t="e">
        <f>VLOOKUP(Z325,'Text facts'!$A$1:$C$10019,3,0)</f>
        <v>#N/A</v>
      </c>
      <c r="AE325" s="1" t="e">
        <f>VLOOKUP(AD325,'Text facts'!$A$1:$H$10019,6,0)</f>
        <v>#N/A</v>
      </c>
      <c r="AF325" t="e">
        <f>VLOOKUP(AD325,'Text facts'!$A$1:$B$10019,2,0)</f>
        <v>#N/A</v>
      </c>
      <c r="AG325" t="e">
        <f>VLOOKUP(AD325,'Text facts'!$A$1:$C$10019,3,0)</f>
        <v>#N/A</v>
      </c>
      <c r="AI325" t="e">
        <f>VLOOKUP(AH325,'Text facts'!$A$1:$H$10019,6,0)</f>
        <v>#N/A</v>
      </c>
      <c r="AJ325" t="e">
        <f>VLOOKUP(AH325,'Text facts'!$A$1:$B$10019,2,0)</f>
        <v>#N/A</v>
      </c>
      <c r="AK325" t="e">
        <f>VLOOKUP(AH325,'Text facts'!$A$1:$C$10019,3,0)</f>
        <v>#N/A</v>
      </c>
      <c r="AM325" t="e">
        <f>VLOOKUP(AL325,'Text facts'!$A$1:$H$10019,6,0)</f>
        <v>#N/A</v>
      </c>
      <c r="AN325" t="e">
        <f>VLOOKUP(AL325,'Text facts'!$A$1:$B$10019,2,0)</f>
        <v>#N/A</v>
      </c>
      <c r="AO325" t="e">
        <f>VLOOKUP(AL325,'Text facts'!$A$1:$C$10019,3,0)</f>
        <v>#N/A</v>
      </c>
    </row>
    <row r="326" spans="1:41">
      <c r="A326" s="1" t="s">
        <v>471</v>
      </c>
      <c r="B326" s="1" t="s">
        <v>1389</v>
      </c>
      <c r="C326" s="1" t="s">
        <v>2055</v>
      </c>
      <c r="D326" t="str">
        <f>VLOOKUP(B326,'Text facts'!$A$1:$B$10019,2,0)</f>
        <v>[NEMA NASLOVA]</v>
      </c>
      <c r="E326" t="str">
        <f>VLOOKUP(B326,'Text facts'!$A$1:$C$10019,3,0)</f>
        <v>[NO TITLE]</v>
      </c>
      <c r="G326" s="1" t="e">
        <f>VLOOKUP(F326,'Text facts'!$A$1:$H$10019,6,0)</f>
        <v>#N/A</v>
      </c>
      <c r="H326" t="e">
        <f>VLOOKUP(F326,'Text facts'!$A$1:$B$10019,2,0)</f>
        <v>#N/A</v>
      </c>
      <c r="I326" t="e">
        <f>VLOOKUP(F326,'Text facts'!$A$1:$C$10019,3,0)</f>
        <v>#N/A</v>
      </c>
      <c r="K326" s="1" t="e">
        <f>VLOOKUP(J326,'Text facts'!$A$1:$H$10019,6,0)</f>
        <v>#N/A</v>
      </c>
      <c r="L326" t="e">
        <f>VLOOKUP(J326,'Text facts'!$A$1:$B$10019,2,0)</f>
        <v>#N/A</v>
      </c>
      <c r="M326" t="e">
        <f>VLOOKUP(J326,'Text facts'!$A$1:$C$10019,3,0)</f>
        <v>#N/A</v>
      </c>
      <c r="O326" s="1" t="e">
        <f>VLOOKUP(N326,'Text facts'!$A$1:$H$10019,6,0)</f>
        <v>#N/A</v>
      </c>
      <c r="P326" t="e">
        <f>VLOOKUP(N326,'Text facts'!$A$1:$B$10019,2,0)</f>
        <v>#N/A</v>
      </c>
      <c r="Q326" t="e">
        <f>VLOOKUP(N326,'Text facts'!$A$1:$C$10019,3,0)</f>
        <v>#N/A</v>
      </c>
      <c r="S326" s="1" t="e">
        <f>VLOOKUP(R326,'Text facts'!$A$1:$H$10019,6,0)</f>
        <v>#N/A</v>
      </c>
      <c r="T326" t="e">
        <f>VLOOKUP(R326,'Text facts'!$A$1:$B$10019,2,0)</f>
        <v>#N/A</v>
      </c>
      <c r="U326" t="e">
        <f>VLOOKUP(R326,'Text facts'!$A$1:$C$10019,3,0)</f>
        <v>#N/A</v>
      </c>
      <c r="W326" s="1" t="e">
        <f>VLOOKUP(V326,'Text facts'!$A$1:$H$10019,6,0)</f>
        <v>#N/A</v>
      </c>
      <c r="X326" t="e">
        <f>VLOOKUP(V326,'Text facts'!$A$1:$B$10019,2,0)</f>
        <v>#N/A</v>
      </c>
      <c r="Y326" t="e">
        <f>VLOOKUP(V326,'Text facts'!$A$1:$C$10019,3,0)</f>
        <v>#N/A</v>
      </c>
      <c r="AA326" s="1" t="e">
        <f>VLOOKUP(Z326,'Text facts'!$A$1:$H$10019,6,0)</f>
        <v>#N/A</v>
      </c>
      <c r="AB326" t="e">
        <f>VLOOKUP(Z326,'Text facts'!$A$1:$B$10019,2,0)</f>
        <v>#N/A</v>
      </c>
      <c r="AC326" t="e">
        <f>VLOOKUP(Z326,'Text facts'!$A$1:$C$10019,3,0)</f>
        <v>#N/A</v>
      </c>
      <c r="AE326" s="1" t="e">
        <f>VLOOKUP(AD326,'Text facts'!$A$1:$H$10019,6,0)</f>
        <v>#N/A</v>
      </c>
      <c r="AF326" t="e">
        <f>VLOOKUP(AD326,'Text facts'!$A$1:$B$10019,2,0)</f>
        <v>#N/A</v>
      </c>
      <c r="AG326" t="e">
        <f>VLOOKUP(AD326,'Text facts'!$A$1:$C$10019,3,0)</f>
        <v>#N/A</v>
      </c>
      <c r="AI326" t="e">
        <f>VLOOKUP(AH326,'Text facts'!$A$1:$H$10019,6,0)</f>
        <v>#N/A</v>
      </c>
      <c r="AJ326" t="e">
        <f>VLOOKUP(AH326,'Text facts'!$A$1:$B$10019,2,0)</f>
        <v>#N/A</v>
      </c>
      <c r="AK326" t="e">
        <f>VLOOKUP(AH326,'Text facts'!$A$1:$C$10019,3,0)</f>
        <v>#N/A</v>
      </c>
      <c r="AM326" t="e">
        <f>VLOOKUP(AL326,'Text facts'!$A$1:$H$10019,6,0)</f>
        <v>#N/A</v>
      </c>
      <c r="AN326" t="e">
        <f>VLOOKUP(AL326,'Text facts'!$A$1:$B$10019,2,0)</f>
        <v>#N/A</v>
      </c>
      <c r="AO326" t="e">
        <f>VLOOKUP(AL326,'Text facts'!$A$1:$C$10019,3,0)</f>
        <v>#N/A</v>
      </c>
    </row>
    <row r="327" spans="1:41">
      <c r="A327" s="1" t="s">
        <v>472</v>
      </c>
      <c r="B327" s="1" t="s">
        <v>1389</v>
      </c>
      <c r="C327" s="1" t="s">
        <v>5954</v>
      </c>
      <c r="D327" t="str">
        <f>VLOOKUP(B327,'Text facts'!$A$1:$B$10019,2,0)</f>
        <v>[NEMA NASLOVA]</v>
      </c>
      <c r="E327" t="str">
        <f>VLOOKUP(B327,'Text facts'!$A$1:$C$10019,3,0)</f>
        <v>[NO TITLE]</v>
      </c>
      <c r="F327" s="1" t="s">
        <v>5956</v>
      </c>
      <c r="G327" s="1" t="str">
        <f>VLOOKUP(F327,'Text facts'!$A$1:$H$10019,6,0)</f>
        <v>A696</v>
      </c>
      <c r="H327" t="str">
        <f>VLOOKUP(F327,'Text facts'!$A$1:$B$10019,2,0)</f>
        <v>Naselja i stanovništvo hrvatskih pokrajina 1750-1857. godine</v>
      </c>
      <c r="I327" t="str">
        <f>VLOOKUP(F327,'Text facts'!$A$1:$C$10019,3,0)</f>
        <v>--</v>
      </c>
      <c r="K327" s="1" t="e">
        <f>VLOOKUP(J327,'Text facts'!$A$1:$H$10019,6,0)</f>
        <v>#N/A</v>
      </c>
      <c r="L327" t="e">
        <f>VLOOKUP(J327,'Text facts'!$A$1:$B$10019,2,0)</f>
        <v>#N/A</v>
      </c>
      <c r="M327" t="e">
        <f>VLOOKUP(J327,'Text facts'!$A$1:$C$10019,3,0)</f>
        <v>#N/A</v>
      </c>
      <c r="O327" s="1" t="e">
        <f>VLOOKUP(N327,'Text facts'!$A$1:$H$10019,6,0)</f>
        <v>#N/A</v>
      </c>
      <c r="P327" t="e">
        <f>VLOOKUP(N327,'Text facts'!$A$1:$B$10019,2,0)</f>
        <v>#N/A</v>
      </c>
      <c r="Q327" t="e">
        <f>VLOOKUP(N327,'Text facts'!$A$1:$C$10019,3,0)</f>
        <v>#N/A</v>
      </c>
      <c r="S327" s="1" t="e">
        <f>VLOOKUP(R327,'Text facts'!$A$1:$H$10019,6,0)</f>
        <v>#N/A</v>
      </c>
      <c r="T327" t="e">
        <f>VLOOKUP(R327,'Text facts'!$A$1:$B$10019,2,0)</f>
        <v>#N/A</v>
      </c>
      <c r="U327" t="e">
        <f>VLOOKUP(R327,'Text facts'!$A$1:$C$10019,3,0)</f>
        <v>#N/A</v>
      </c>
      <c r="W327" s="1" t="e">
        <f>VLOOKUP(V327,'Text facts'!$A$1:$H$10019,6,0)</f>
        <v>#N/A</v>
      </c>
      <c r="X327" t="e">
        <f>VLOOKUP(V327,'Text facts'!$A$1:$B$10019,2,0)</f>
        <v>#N/A</v>
      </c>
      <c r="Y327" t="e">
        <f>VLOOKUP(V327,'Text facts'!$A$1:$C$10019,3,0)</f>
        <v>#N/A</v>
      </c>
      <c r="AA327" s="1" t="e">
        <f>VLOOKUP(Z327,'Text facts'!$A$1:$H$10019,6,0)</f>
        <v>#N/A</v>
      </c>
      <c r="AB327" t="e">
        <f>VLOOKUP(Z327,'Text facts'!$A$1:$B$10019,2,0)</f>
        <v>#N/A</v>
      </c>
      <c r="AC327" t="e">
        <f>VLOOKUP(Z327,'Text facts'!$A$1:$C$10019,3,0)</f>
        <v>#N/A</v>
      </c>
      <c r="AE327" s="1" t="e">
        <f>VLOOKUP(AD327,'Text facts'!$A$1:$H$10019,6,0)</f>
        <v>#N/A</v>
      </c>
      <c r="AF327" t="e">
        <f>VLOOKUP(AD327,'Text facts'!$A$1:$B$10019,2,0)</f>
        <v>#N/A</v>
      </c>
      <c r="AG327" t="e">
        <f>VLOOKUP(AD327,'Text facts'!$A$1:$C$10019,3,0)</f>
        <v>#N/A</v>
      </c>
      <c r="AI327" t="e">
        <f>VLOOKUP(AH327,'Text facts'!$A$1:$H$10019,6,0)</f>
        <v>#N/A</v>
      </c>
      <c r="AJ327" t="e">
        <f>VLOOKUP(AH327,'Text facts'!$A$1:$B$10019,2,0)</f>
        <v>#N/A</v>
      </c>
      <c r="AK327" t="e">
        <f>VLOOKUP(AH327,'Text facts'!$A$1:$C$10019,3,0)</f>
        <v>#N/A</v>
      </c>
      <c r="AM327" t="e">
        <f>VLOOKUP(AL327,'Text facts'!$A$1:$H$10019,6,0)</f>
        <v>#N/A</v>
      </c>
      <c r="AN327" t="e">
        <f>VLOOKUP(AL327,'Text facts'!$A$1:$B$10019,2,0)</f>
        <v>#N/A</v>
      </c>
      <c r="AO327" t="e">
        <f>VLOOKUP(AL327,'Text facts'!$A$1:$C$10019,3,0)</f>
        <v>#N/A</v>
      </c>
    </row>
    <row r="328" spans="1:41">
      <c r="A328" s="1" t="s">
        <v>473</v>
      </c>
      <c r="B328" s="1" t="s">
        <v>3283</v>
      </c>
      <c r="C328" s="1" t="str">
        <f>VLOOKUP(B328,'Text facts'!$A$1:$H$10019,6,0)</f>
        <v>A299</v>
      </c>
      <c r="D328" t="str">
        <f>VLOOKUP(B328,'Text facts'!$A$1:$B$10019,2,0)</f>
        <v>Pet prijatelja</v>
      </c>
      <c r="E328" t="str">
        <f>VLOOKUP(B328,'Text facts'!$A$1:$C$10019,3,0)</f>
        <v>The Famous Five</v>
      </c>
      <c r="F328" s="1" t="s">
        <v>1504</v>
      </c>
      <c r="G328" s="1" t="str">
        <f>VLOOKUP(F328,'Text facts'!$A$1:$H$10019,6,0)</f>
        <v>A18</v>
      </c>
      <c r="H328" t="str">
        <f>VLOOKUP(F328,'Text facts'!$A$1:$B$10019,2,0)</f>
        <v>Gospodar prstenova</v>
      </c>
      <c r="I328" t="str">
        <f>VLOOKUP(F328,'Text facts'!$A$1:$C$10019,3,0)</f>
        <v>The Lord of the Rings</v>
      </c>
      <c r="J328" s="1" t="s">
        <v>3540</v>
      </c>
      <c r="K328" s="1" t="str">
        <f>VLOOKUP(J328,'Text facts'!$A$1:$H$10019,6,0)</f>
        <v>A92</v>
      </c>
      <c r="L328" t="str">
        <f>VLOOKUP(J328,'Text facts'!$A$1:$B$10019,2,0)</f>
        <v>Povjestice</v>
      </c>
      <c r="M328" t="str">
        <f>VLOOKUP(J328,'Text facts'!$A$1:$C$10019,3,0)</f>
        <v>--</v>
      </c>
      <c r="N328" s="1" t="s">
        <v>1389</v>
      </c>
      <c r="O328" s="1" t="s">
        <v>1947</v>
      </c>
      <c r="P328" t="str">
        <f>VLOOKUP(N328,'Text facts'!$A$1:$B$10019,2,0)</f>
        <v>[NEMA NASLOVA]</v>
      </c>
      <c r="Q328" t="str">
        <f>VLOOKUP(N328,'Text facts'!$A$1:$C$10019,3,0)</f>
        <v>[NO TITLE]</v>
      </c>
      <c r="S328" s="1" t="e">
        <f>VLOOKUP(R328,'Text facts'!$A$1:$H$10019,6,0)</f>
        <v>#N/A</v>
      </c>
      <c r="T328" t="e">
        <f>VLOOKUP(R328,'Text facts'!$A$1:$B$10019,2,0)</f>
        <v>#N/A</v>
      </c>
      <c r="U328" t="e">
        <f>VLOOKUP(R328,'Text facts'!$A$1:$C$10019,3,0)</f>
        <v>#N/A</v>
      </c>
      <c r="W328" s="1" t="e">
        <f>VLOOKUP(V328,'Text facts'!$A$1:$H$10019,6,0)</f>
        <v>#N/A</v>
      </c>
      <c r="X328" t="e">
        <f>VLOOKUP(V328,'Text facts'!$A$1:$B$10019,2,0)</f>
        <v>#N/A</v>
      </c>
      <c r="Y328" t="e">
        <f>VLOOKUP(V328,'Text facts'!$A$1:$C$10019,3,0)</f>
        <v>#N/A</v>
      </c>
      <c r="AA328" s="1" t="e">
        <f>VLOOKUP(Z328,'Text facts'!$A$1:$H$10019,6,0)</f>
        <v>#N/A</v>
      </c>
      <c r="AB328" t="e">
        <f>VLOOKUP(Z328,'Text facts'!$A$1:$B$10019,2,0)</f>
        <v>#N/A</v>
      </c>
      <c r="AC328" t="e">
        <f>VLOOKUP(Z328,'Text facts'!$A$1:$C$10019,3,0)</f>
        <v>#N/A</v>
      </c>
      <c r="AE328" s="1" t="e">
        <f>VLOOKUP(AD328,'Text facts'!$A$1:$H$10019,6,0)</f>
        <v>#N/A</v>
      </c>
      <c r="AF328" t="e">
        <f>VLOOKUP(AD328,'Text facts'!$A$1:$B$10019,2,0)</f>
        <v>#N/A</v>
      </c>
      <c r="AG328" t="e">
        <f>VLOOKUP(AD328,'Text facts'!$A$1:$C$10019,3,0)</f>
        <v>#N/A</v>
      </c>
      <c r="AI328" t="e">
        <f>VLOOKUP(AH328,'Text facts'!$A$1:$H$10019,6,0)</f>
        <v>#N/A</v>
      </c>
      <c r="AJ328" t="e">
        <f>VLOOKUP(AH328,'Text facts'!$A$1:$B$10019,2,0)</f>
        <v>#N/A</v>
      </c>
      <c r="AK328" t="e">
        <f>VLOOKUP(AH328,'Text facts'!$A$1:$C$10019,3,0)</f>
        <v>#N/A</v>
      </c>
      <c r="AM328" t="e">
        <f>VLOOKUP(AL328,'Text facts'!$A$1:$H$10019,6,0)</f>
        <v>#N/A</v>
      </c>
      <c r="AN328" t="e">
        <f>VLOOKUP(AL328,'Text facts'!$A$1:$B$10019,2,0)</f>
        <v>#N/A</v>
      </c>
      <c r="AO328" t="e">
        <f>VLOOKUP(AL328,'Text facts'!$A$1:$C$10019,3,0)</f>
        <v>#N/A</v>
      </c>
    </row>
    <row r="329" spans="1:41">
      <c r="A329" s="1" t="s">
        <v>474</v>
      </c>
      <c r="B329" s="1" t="s">
        <v>5960</v>
      </c>
      <c r="C329" s="1" t="str">
        <f>VLOOKUP(B329,'Text facts'!$A$1:$H$10019,6,0)</f>
        <v>A697</v>
      </c>
      <c r="D329" t="str">
        <f>VLOOKUP(B329,'Text facts'!$A$1:$B$10019,2,0)</f>
        <v>Čuvar i vuk</v>
      </c>
      <c r="E329" t="str">
        <f>VLOOKUP(B329,'Text facts'!$A$1:$C$10019,3,0)</f>
        <v>The Wolf and the Watchman</v>
      </c>
      <c r="F329" s="1" t="s">
        <v>1654</v>
      </c>
      <c r="G329" s="1" t="str">
        <f>VLOOKUP(F329,'Text facts'!$A$1:$H$10019,6,0)</f>
        <v>A42</v>
      </c>
      <c r="H329" t="str">
        <f>VLOOKUP(F329,'Text facts'!$A$1:$B$10019,2,0)</f>
        <v>Divni novi svijet</v>
      </c>
      <c r="I329" t="str">
        <f>VLOOKUP(F329,'Text facts'!$A$1:$C$10019,3,0)</f>
        <v>Brave New World</v>
      </c>
      <c r="J329" s="1" t="s">
        <v>1719</v>
      </c>
      <c r="K329" s="1" t="str">
        <f>VLOOKUP(J329,'Text facts'!$A$1:$H$10019,6,0)</f>
        <v>A52</v>
      </c>
      <c r="L329" t="str">
        <f>VLOOKUP(J329,'Text facts'!$A$1:$B$10019,2,0)</f>
        <v>Prostranstvo</v>
      </c>
      <c r="M329" t="str">
        <f>VLOOKUP(J329,'Text facts'!$A$1:$C$10019,3,0)</f>
        <v>The Expanse</v>
      </c>
      <c r="O329" s="1" t="e">
        <f>VLOOKUP(N329,'Text facts'!$A$1:$H$10019,6,0)</f>
        <v>#N/A</v>
      </c>
      <c r="P329" t="e">
        <f>VLOOKUP(N329,'Text facts'!$A$1:$B$10019,2,0)</f>
        <v>#N/A</v>
      </c>
      <c r="Q329" t="e">
        <f>VLOOKUP(N329,'Text facts'!$A$1:$C$10019,3,0)</f>
        <v>#N/A</v>
      </c>
      <c r="S329" s="1" t="e">
        <f>VLOOKUP(R329,'Text facts'!$A$1:$H$10019,6,0)</f>
        <v>#N/A</v>
      </c>
      <c r="T329" t="e">
        <f>VLOOKUP(R329,'Text facts'!$A$1:$B$10019,2,0)</f>
        <v>#N/A</v>
      </c>
      <c r="U329" t="e">
        <f>VLOOKUP(R329,'Text facts'!$A$1:$C$10019,3,0)</f>
        <v>#N/A</v>
      </c>
      <c r="W329" s="1" t="e">
        <f>VLOOKUP(V329,'Text facts'!$A$1:$H$10019,6,0)</f>
        <v>#N/A</v>
      </c>
      <c r="X329" t="e">
        <f>VLOOKUP(V329,'Text facts'!$A$1:$B$10019,2,0)</f>
        <v>#N/A</v>
      </c>
      <c r="Y329" t="e">
        <f>VLOOKUP(V329,'Text facts'!$A$1:$C$10019,3,0)</f>
        <v>#N/A</v>
      </c>
      <c r="AA329" s="1" t="e">
        <f>VLOOKUP(Z329,'Text facts'!$A$1:$H$10019,6,0)</f>
        <v>#N/A</v>
      </c>
      <c r="AB329" t="e">
        <f>VLOOKUP(Z329,'Text facts'!$A$1:$B$10019,2,0)</f>
        <v>#N/A</v>
      </c>
      <c r="AC329" t="e">
        <f>VLOOKUP(Z329,'Text facts'!$A$1:$C$10019,3,0)</f>
        <v>#N/A</v>
      </c>
      <c r="AE329" s="1" t="e">
        <f>VLOOKUP(AD329,'Text facts'!$A$1:$H$10019,6,0)</f>
        <v>#N/A</v>
      </c>
      <c r="AF329" t="e">
        <f>VLOOKUP(AD329,'Text facts'!$A$1:$B$10019,2,0)</f>
        <v>#N/A</v>
      </c>
      <c r="AG329" t="e">
        <f>VLOOKUP(AD329,'Text facts'!$A$1:$C$10019,3,0)</f>
        <v>#N/A</v>
      </c>
      <c r="AI329" t="e">
        <f>VLOOKUP(AH329,'Text facts'!$A$1:$H$10019,6,0)</f>
        <v>#N/A</v>
      </c>
      <c r="AJ329" t="e">
        <f>VLOOKUP(AH329,'Text facts'!$A$1:$B$10019,2,0)</f>
        <v>#N/A</v>
      </c>
      <c r="AK329" t="e">
        <f>VLOOKUP(AH329,'Text facts'!$A$1:$C$10019,3,0)</f>
        <v>#N/A</v>
      </c>
      <c r="AM329" t="e">
        <f>VLOOKUP(AL329,'Text facts'!$A$1:$H$10019,6,0)</f>
        <v>#N/A</v>
      </c>
      <c r="AN329" t="e">
        <f>VLOOKUP(AL329,'Text facts'!$A$1:$B$10019,2,0)</f>
        <v>#N/A</v>
      </c>
      <c r="AO329" t="e">
        <f>VLOOKUP(AL329,'Text facts'!$A$1:$C$10019,3,0)</f>
        <v>#N/A</v>
      </c>
    </row>
    <row r="330" spans="1:41">
      <c r="A330" s="1" t="s">
        <v>475</v>
      </c>
      <c r="B330" s="1" t="s">
        <v>5969</v>
      </c>
      <c r="C330" s="1" t="str">
        <f>VLOOKUP(B330,'Text facts'!$A$1:$H$10019,6,0)</f>
        <v>A69</v>
      </c>
      <c r="D330" t="str">
        <f>VLOOKUP(B330,'Text facts'!$A$1:$B$10019,2,0)</f>
        <v>Špijunka</v>
      </c>
      <c r="E330" t="str">
        <f>VLOOKUP(B330,'Text facts'!$A$1:$C$10019,3,0)</f>
        <v>The Spy</v>
      </c>
      <c r="F330" s="1" t="s">
        <v>5973</v>
      </c>
      <c r="G330" s="1" t="str">
        <f>VLOOKUP(F330,'Text facts'!$A$1:$H$10019,6,0)</f>
        <v>A1000</v>
      </c>
      <c r="H330" t="str">
        <f>VLOOKUP(F330,'Text facts'!$A$1:$B$10019,2,0)</f>
        <v>Marina</v>
      </c>
      <c r="I330" t="str">
        <f>VLOOKUP(F330,'Text facts'!$A$1:$C$10019,3,0)</f>
        <v>Marina</v>
      </c>
      <c r="J330" s="1" t="s">
        <v>5974</v>
      </c>
      <c r="K330" s="1" t="str">
        <f>VLOOKUP(J330,'Text facts'!$A$1:$H$10019,6,0)</f>
        <v>A1000</v>
      </c>
      <c r="L330" t="str">
        <f>VLOOKUP(J330,'Text facts'!$A$1:$B$10019,2,0)</f>
        <v>Princ magle</v>
      </c>
      <c r="M330" t="str">
        <f>VLOOKUP(J330,'Text facts'!$A$1:$C$10019,3,0)</f>
        <v>The Prince of Mist</v>
      </c>
      <c r="N330" s="1" t="s">
        <v>3196</v>
      </c>
      <c r="O330" s="1" t="str">
        <f>VLOOKUP(N330,'Text facts'!$A$1:$H$10019,6,0)</f>
        <v>A286</v>
      </c>
      <c r="P330" t="str">
        <f>VLOOKUP(N330,'Text facts'!$A$1:$B$10019,2,0)</f>
        <v>Gospodar muha</v>
      </c>
      <c r="Q330" t="str">
        <f>VLOOKUP(N330,'Text facts'!$A$1:$C$10019,3,0)</f>
        <v>Lord of the Flies</v>
      </c>
      <c r="S330" s="1" t="e">
        <f>VLOOKUP(R330,'Text facts'!$A$1:$H$10019,6,0)</f>
        <v>#N/A</v>
      </c>
      <c r="T330" t="e">
        <f>VLOOKUP(R330,'Text facts'!$A$1:$B$10019,2,0)</f>
        <v>#N/A</v>
      </c>
      <c r="U330" t="e">
        <f>VLOOKUP(R330,'Text facts'!$A$1:$C$10019,3,0)</f>
        <v>#N/A</v>
      </c>
      <c r="W330" s="1" t="e">
        <f>VLOOKUP(V330,'Text facts'!$A$1:$H$10019,6,0)</f>
        <v>#N/A</v>
      </c>
      <c r="X330" t="e">
        <f>VLOOKUP(V330,'Text facts'!$A$1:$B$10019,2,0)</f>
        <v>#N/A</v>
      </c>
      <c r="Y330" t="e">
        <f>VLOOKUP(V330,'Text facts'!$A$1:$C$10019,3,0)</f>
        <v>#N/A</v>
      </c>
      <c r="AA330" s="1" t="e">
        <f>VLOOKUP(Z330,'Text facts'!$A$1:$H$10019,6,0)</f>
        <v>#N/A</v>
      </c>
      <c r="AB330" t="e">
        <f>VLOOKUP(Z330,'Text facts'!$A$1:$B$10019,2,0)</f>
        <v>#N/A</v>
      </c>
      <c r="AC330" t="e">
        <f>VLOOKUP(Z330,'Text facts'!$A$1:$C$10019,3,0)</f>
        <v>#N/A</v>
      </c>
      <c r="AE330" s="1" t="e">
        <f>VLOOKUP(AD330,'Text facts'!$A$1:$H$10019,6,0)</f>
        <v>#N/A</v>
      </c>
      <c r="AF330" t="e">
        <f>VLOOKUP(AD330,'Text facts'!$A$1:$B$10019,2,0)</f>
        <v>#N/A</v>
      </c>
      <c r="AG330" t="e">
        <f>VLOOKUP(AD330,'Text facts'!$A$1:$C$10019,3,0)</f>
        <v>#N/A</v>
      </c>
      <c r="AI330" t="e">
        <f>VLOOKUP(AH330,'Text facts'!$A$1:$H$10019,6,0)</f>
        <v>#N/A</v>
      </c>
      <c r="AJ330" t="e">
        <f>VLOOKUP(AH330,'Text facts'!$A$1:$B$10019,2,0)</f>
        <v>#N/A</v>
      </c>
      <c r="AK330" t="e">
        <f>VLOOKUP(AH330,'Text facts'!$A$1:$C$10019,3,0)</f>
        <v>#N/A</v>
      </c>
      <c r="AM330" t="e">
        <f>VLOOKUP(AL330,'Text facts'!$A$1:$H$10019,6,0)</f>
        <v>#N/A</v>
      </c>
      <c r="AN330" t="e">
        <f>VLOOKUP(AL330,'Text facts'!$A$1:$B$10019,2,0)</f>
        <v>#N/A</v>
      </c>
      <c r="AO330" t="e">
        <f>VLOOKUP(AL330,'Text facts'!$A$1:$C$10019,3,0)</f>
        <v>#N/A</v>
      </c>
    </row>
    <row r="331" spans="1:41">
      <c r="A331" s="1" t="s">
        <v>477</v>
      </c>
      <c r="B331" s="1" t="s">
        <v>5984</v>
      </c>
      <c r="C331" s="1" t="str">
        <f>VLOOKUP(B331,'Text facts'!$A$1:$H$10019,6,0)</f>
        <v>A192</v>
      </c>
      <c r="D331" t="str">
        <f>VLOOKUP(B331,'Text facts'!$A$1:$B$10019,2,0)</f>
        <v>Trilogija o Zemljomorju</v>
      </c>
      <c r="E331" t="str">
        <f>VLOOKUP(B331,'Text facts'!$A$1:$C$10019,3,0)</f>
        <v>Earthsea</v>
      </c>
      <c r="F331" s="1" t="s">
        <v>5987</v>
      </c>
      <c r="G331" s="1" t="str">
        <f>VLOOKUP(F331,'Text facts'!$A$1:$H$10019,6,0)</f>
        <v>A684</v>
      </c>
      <c r="H331" t="str">
        <f>VLOOKUP(F331,'Text facts'!$A$1:$B$10019,2,0)</f>
        <v>Poderana koljena</v>
      </c>
      <c r="I331" t="str">
        <f>VLOOKUP(F331,'Text facts'!$A$1:$C$10019,3,0)</f>
        <v>Bruised Knees</v>
      </c>
      <c r="K331" s="1" t="e">
        <f>VLOOKUP(J331,'Text facts'!$A$1:$H$10019,6,0)</f>
        <v>#N/A</v>
      </c>
      <c r="L331" t="e">
        <f>VLOOKUP(J331,'Text facts'!$A$1:$B$10019,2,0)</f>
        <v>#N/A</v>
      </c>
      <c r="M331" t="e">
        <f>VLOOKUP(J331,'Text facts'!$A$1:$C$10019,3,0)</f>
        <v>#N/A</v>
      </c>
      <c r="O331" s="1" t="e">
        <f>VLOOKUP(N331,'Text facts'!$A$1:$H$10019,6,0)</f>
        <v>#N/A</v>
      </c>
      <c r="P331" t="e">
        <f>VLOOKUP(N331,'Text facts'!$A$1:$B$10019,2,0)</f>
        <v>#N/A</v>
      </c>
      <c r="Q331" t="e">
        <f>VLOOKUP(N331,'Text facts'!$A$1:$C$10019,3,0)</f>
        <v>#N/A</v>
      </c>
      <c r="S331" s="1" t="e">
        <f>VLOOKUP(R331,'Text facts'!$A$1:$H$10019,6,0)</f>
        <v>#N/A</v>
      </c>
      <c r="T331" t="e">
        <f>VLOOKUP(R331,'Text facts'!$A$1:$B$10019,2,0)</f>
        <v>#N/A</v>
      </c>
      <c r="U331" t="e">
        <f>VLOOKUP(R331,'Text facts'!$A$1:$C$10019,3,0)</f>
        <v>#N/A</v>
      </c>
      <c r="W331" s="1" t="e">
        <f>VLOOKUP(V331,'Text facts'!$A$1:$H$10019,6,0)</f>
        <v>#N/A</v>
      </c>
      <c r="X331" t="e">
        <f>VLOOKUP(V331,'Text facts'!$A$1:$B$10019,2,0)</f>
        <v>#N/A</v>
      </c>
      <c r="Y331" t="e">
        <f>VLOOKUP(V331,'Text facts'!$A$1:$C$10019,3,0)</f>
        <v>#N/A</v>
      </c>
      <c r="AA331" s="1" t="e">
        <f>VLOOKUP(Z331,'Text facts'!$A$1:$H$10019,6,0)</f>
        <v>#N/A</v>
      </c>
      <c r="AB331" t="e">
        <f>VLOOKUP(Z331,'Text facts'!$A$1:$B$10019,2,0)</f>
        <v>#N/A</v>
      </c>
      <c r="AC331" t="e">
        <f>VLOOKUP(Z331,'Text facts'!$A$1:$C$10019,3,0)</f>
        <v>#N/A</v>
      </c>
      <c r="AE331" s="1" t="e">
        <f>VLOOKUP(AD331,'Text facts'!$A$1:$H$10019,6,0)</f>
        <v>#N/A</v>
      </c>
      <c r="AF331" t="e">
        <f>VLOOKUP(AD331,'Text facts'!$A$1:$B$10019,2,0)</f>
        <v>#N/A</v>
      </c>
      <c r="AG331" t="e">
        <f>VLOOKUP(AD331,'Text facts'!$A$1:$C$10019,3,0)</f>
        <v>#N/A</v>
      </c>
      <c r="AI331" t="e">
        <f>VLOOKUP(AH331,'Text facts'!$A$1:$H$10019,6,0)</f>
        <v>#N/A</v>
      </c>
      <c r="AJ331" t="e">
        <f>VLOOKUP(AH331,'Text facts'!$A$1:$B$10019,2,0)</f>
        <v>#N/A</v>
      </c>
      <c r="AK331" t="e">
        <f>VLOOKUP(AH331,'Text facts'!$A$1:$C$10019,3,0)</f>
        <v>#N/A</v>
      </c>
      <c r="AM331" t="e">
        <f>VLOOKUP(AL331,'Text facts'!$A$1:$H$10019,6,0)</f>
        <v>#N/A</v>
      </c>
      <c r="AN331" t="e">
        <f>VLOOKUP(AL331,'Text facts'!$A$1:$B$10019,2,0)</f>
        <v>#N/A</v>
      </c>
      <c r="AO331" t="e">
        <f>VLOOKUP(AL331,'Text facts'!$A$1:$C$10019,3,0)</f>
        <v>#N/A</v>
      </c>
    </row>
    <row r="332" spans="1:41">
      <c r="A332" s="1" t="s">
        <v>478</v>
      </c>
      <c r="C332" s="1" t="e">
        <f>VLOOKUP(B332,'Text facts'!$A$1:$H$10019,6,0)</f>
        <v>#N/A</v>
      </c>
      <c r="D332" t="e">
        <f>VLOOKUP(B332,'Text facts'!$A$1:$B$10019,2,0)</f>
        <v>#N/A</v>
      </c>
      <c r="E332" t="e">
        <f>VLOOKUP(B332,'Text facts'!$A$1:$C$10019,3,0)</f>
        <v>#N/A</v>
      </c>
      <c r="G332" s="1" t="e">
        <f>VLOOKUP(F332,'Text facts'!$A$1:$H$10019,6,0)</f>
        <v>#N/A</v>
      </c>
      <c r="H332" t="e">
        <f>VLOOKUP(F332,'Text facts'!$A$1:$B$10019,2,0)</f>
        <v>#N/A</v>
      </c>
      <c r="I332" t="e">
        <f>VLOOKUP(F332,'Text facts'!$A$1:$C$10019,3,0)</f>
        <v>#N/A</v>
      </c>
      <c r="K332" s="1" t="e">
        <f>VLOOKUP(J332,'Text facts'!$A$1:$H$10019,6,0)</f>
        <v>#N/A</v>
      </c>
      <c r="L332" t="e">
        <f>VLOOKUP(J332,'Text facts'!$A$1:$B$10019,2,0)</f>
        <v>#N/A</v>
      </c>
      <c r="M332" t="e">
        <f>VLOOKUP(J332,'Text facts'!$A$1:$C$10019,3,0)</f>
        <v>#N/A</v>
      </c>
      <c r="O332" s="1" t="e">
        <f>VLOOKUP(N332,'Text facts'!$A$1:$H$10019,6,0)</f>
        <v>#N/A</v>
      </c>
      <c r="P332" t="e">
        <f>VLOOKUP(N332,'Text facts'!$A$1:$B$10019,2,0)</f>
        <v>#N/A</v>
      </c>
      <c r="Q332" t="e">
        <f>VLOOKUP(N332,'Text facts'!$A$1:$C$10019,3,0)</f>
        <v>#N/A</v>
      </c>
      <c r="S332" s="1" t="e">
        <f>VLOOKUP(R332,'Text facts'!$A$1:$H$10019,6,0)</f>
        <v>#N/A</v>
      </c>
      <c r="T332" t="e">
        <f>VLOOKUP(R332,'Text facts'!$A$1:$B$10019,2,0)</f>
        <v>#N/A</v>
      </c>
      <c r="U332" t="e">
        <f>VLOOKUP(R332,'Text facts'!$A$1:$C$10019,3,0)</f>
        <v>#N/A</v>
      </c>
      <c r="W332" s="1" t="e">
        <f>VLOOKUP(V332,'Text facts'!$A$1:$H$10019,6,0)</f>
        <v>#N/A</v>
      </c>
      <c r="X332" t="e">
        <f>VLOOKUP(V332,'Text facts'!$A$1:$B$10019,2,0)</f>
        <v>#N/A</v>
      </c>
      <c r="Y332" t="e">
        <f>VLOOKUP(V332,'Text facts'!$A$1:$C$10019,3,0)</f>
        <v>#N/A</v>
      </c>
      <c r="AA332" s="1" t="e">
        <f>VLOOKUP(Z332,'Text facts'!$A$1:$H$10019,6,0)</f>
        <v>#N/A</v>
      </c>
      <c r="AB332" t="e">
        <f>VLOOKUP(Z332,'Text facts'!$A$1:$B$10019,2,0)</f>
        <v>#N/A</v>
      </c>
      <c r="AC332" t="e">
        <f>VLOOKUP(Z332,'Text facts'!$A$1:$C$10019,3,0)</f>
        <v>#N/A</v>
      </c>
      <c r="AE332" s="1" t="e">
        <f>VLOOKUP(AD332,'Text facts'!$A$1:$H$10019,6,0)</f>
        <v>#N/A</v>
      </c>
      <c r="AF332" t="e">
        <f>VLOOKUP(AD332,'Text facts'!$A$1:$B$10019,2,0)</f>
        <v>#N/A</v>
      </c>
      <c r="AG332" t="e">
        <f>VLOOKUP(AD332,'Text facts'!$A$1:$C$10019,3,0)</f>
        <v>#N/A</v>
      </c>
      <c r="AI332" t="e">
        <f>VLOOKUP(AH332,'Text facts'!$A$1:$H$10019,6,0)</f>
        <v>#N/A</v>
      </c>
      <c r="AJ332" t="e">
        <f>VLOOKUP(AH332,'Text facts'!$A$1:$B$10019,2,0)</f>
        <v>#N/A</v>
      </c>
      <c r="AK332" t="e">
        <f>VLOOKUP(AH332,'Text facts'!$A$1:$C$10019,3,0)</f>
        <v>#N/A</v>
      </c>
      <c r="AM332" t="e">
        <f>VLOOKUP(AL332,'Text facts'!$A$1:$H$10019,6,0)</f>
        <v>#N/A</v>
      </c>
      <c r="AN332" t="e">
        <f>VLOOKUP(AL332,'Text facts'!$A$1:$B$10019,2,0)</f>
        <v>#N/A</v>
      </c>
      <c r="AO332" t="e">
        <f>VLOOKUP(AL332,'Text facts'!$A$1:$C$10019,3,0)</f>
        <v>#N/A</v>
      </c>
    </row>
    <row r="333" spans="1:41">
      <c r="A333" s="1" t="s">
        <v>479</v>
      </c>
      <c r="C333" s="1" t="e">
        <f>VLOOKUP(B333,'Text facts'!$A$1:$H$10019,6,0)</f>
        <v>#N/A</v>
      </c>
      <c r="D333" t="e">
        <f>VLOOKUP(B333,'Text facts'!$A$1:$B$10019,2,0)</f>
        <v>#N/A</v>
      </c>
      <c r="E333" t="e">
        <f>VLOOKUP(B333,'Text facts'!$A$1:$C$10019,3,0)</f>
        <v>#N/A</v>
      </c>
      <c r="G333" s="1" t="e">
        <f>VLOOKUP(F333,'Text facts'!$A$1:$H$10019,6,0)</f>
        <v>#N/A</v>
      </c>
      <c r="H333" t="e">
        <f>VLOOKUP(F333,'Text facts'!$A$1:$B$10019,2,0)</f>
        <v>#N/A</v>
      </c>
      <c r="I333" t="e">
        <f>VLOOKUP(F333,'Text facts'!$A$1:$C$10019,3,0)</f>
        <v>#N/A</v>
      </c>
      <c r="K333" s="1" t="e">
        <f>VLOOKUP(J333,'Text facts'!$A$1:$H$10019,6,0)</f>
        <v>#N/A</v>
      </c>
      <c r="L333" t="e">
        <f>VLOOKUP(J333,'Text facts'!$A$1:$B$10019,2,0)</f>
        <v>#N/A</v>
      </c>
      <c r="M333" t="e">
        <f>VLOOKUP(J333,'Text facts'!$A$1:$C$10019,3,0)</f>
        <v>#N/A</v>
      </c>
      <c r="O333" s="1" t="e">
        <f>VLOOKUP(N333,'Text facts'!$A$1:$H$10019,6,0)</f>
        <v>#N/A</v>
      </c>
      <c r="P333" t="e">
        <f>VLOOKUP(N333,'Text facts'!$A$1:$B$10019,2,0)</f>
        <v>#N/A</v>
      </c>
      <c r="Q333" t="e">
        <f>VLOOKUP(N333,'Text facts'!$A$1:$C$10019,3,0)</f>
        <v>#N/A</v>
      </c>
      <c r="S333" s="1" t="e">
        <f>VLOOKUP(R333,'Text facts'!$A$1:$H$10019,6,0)</f>
        <v>#N/A</v>
      </c>
      <c r="T333" t="e">
        <f>VLOOKUP(R333,'Text facts'!$A$1:$B$10019,2,0)</f>
        <v>#N/A</v>
      </c>
      <c r="U333" t="e">
        <f>VLOOKUP(R333,'Text facts'!$A$1:$C$10019,3,0)</f>
        <v>#N/A</v>
      </c>
      <c r="W333" s="1" t="e">
        <f>VLOOKUP(V333,'Text facts'!$A$1:$H$10019,6,0)</f>
        <v>#N/A</v>
      </c>
      <c r="X333" t="e">
        <f>VLOOKUP(V333,'Text facts'!$A$1:$B$10019,2,0)</f>
        <v>#N/A</v>
      </c>
      <c r="Y333" t="e">
        <f>VLOOKUP(V333,'Text facts'!$A$1:$C$10019,3,0)</f>
        <v>#N/A</v>
      </c>
      <c r="AA333" s="1" t="e">
        <f>VLOOKUP(Z333,'Text facts'!$A$1:$H$10019,6,0)</f>
        <v>#N/A</v>
      </c>
      <c r="AB333" t="e">
        <f>VLOOKUP(Z333,'Text facts'!$A$1:$B$10019,2,0)</f>
        <v>#N/A</v>
      </c>
      <c r="AC333" t="e">
        <f>VLOOKUP(Z333,'Text facts'!$A$1:$C$10019,3,0)</f>
        <v>#N/A</v>
      </c>
      <c r="AE333" s="1" t="e">
        <f>VLOOKUP(AD333,'Text facts'!$A$1:$H$10019,6,0)</f>
        <v>#N/A</v>
      </c>
      <c r="AF333" t="e">
        <f>VLOOKUP(AD333,'Text facts'!$A$1:$B$10019,2,0)</f>
        <v>#N/A</v>
      </c>
      <c r="AG333" t="e">
        <f>VLOOKUP(AD333,'Text facts'!$A$1:$C$10019,3,0)</f>
        <v>#N/A</v>
      </c>
      <c r="AI333" t="e">
        <f>VLOOKUP(AH333,'Text facts'!$A$1:$H$10019,6,0)</f>
        <v>#N/A</v>
      </c>
      <c r="AJ333" t="e">
        <f>VLOOKUP(AH333,'Text facts'!$A$1:$B$10019,2,0)</f>
        <v>#N/A</v>
      </c>
      <c r="AK333" t="e">
        <f>VLOOKUP(AH333,'Text facts'!$A$1:$C$10019,3,0)</f>
        <v>#N/A</v>
      </c>
      <c r="AM333" t="e">
        <f>VLOOKUP(AL333,'Text facts'!$A$1:$H$10019,6,0)</f>
        <v>#N/A</v>
      </c>
      <c r="AN333" t="e">
        <f>VLOOKUP(AL333,'Text facts'!$A$1:$B$10019,2,0)</f>
        <v>#N/A</v>
      </c>
      <c r="AO333" t="e">
        <f>VLOOKUP(AL333,'Text facts'!$A$1:$C$10019,3,0)</f>
        <v>#N/A</v>
      </c>
    </row>
    <row r="334" spans="1:41">
      <c r="A334" s="1" t="s">
        <v>480</v>
      </c>
      <c r="B334" s="1" t="s">
        <v>1791</v>
      </c>
      <c r="C334" s="1" t="str">
        <f>VLOOKUP(B334,'Text facts'!$A$1:$H$10019,6,0)</f>
        <v>A43</v>
      </c>
      <c r="D334" t="str">
        <f>VLOOKUP(B334,'Text facts'!$A$1:$B$10019,2,0)</f>
        <v>Zločin i kazna</v>
      </c>
      <c r="E334" t="str">
        <f>VLOOKUP(B334,'Text facts'!$A$1:$C$10019,3,0)</f>
        <v>Crime and Punishment</v>
      </c>
      <c r="F334" s="1" t="s">
        <v>2859</v>
      </c>
      <c r="G334" s="1" t="str">
        <f>VLOOKUP(F334,'Text facts'!$A$1:$H$10019,6,0)</f>
        <v>A229</v>
      </c>
      <c r="H334" t="str">
        <f>VLOOKUP(F334,'Text facts'!$A$1:$B$10019,2,0)</f>
        <v>Djevojčica sa šibicama</v>
      </c>
      <c r="I334" t="str">
        <f>VLOOKUP(F334,'Text facts'!$A$1:$C$10019,3,0)</f>
        <v xml:space="preserve">The Little Match Girl </v>
      </c>
      <c r="K334" s="1" t="e">
        <f>VLOOKUP(J334,'Text facts'!$A$1:$H$10019,6,0)</f>
        <v>#N/A</v>
      </c>
      <c r="L334" t="e">
        <f>VLOOKUP(J334,'Text facts'!$A$1:$B$10019,2,0)</f>
        <v>#N/A</v>
      </c>
      <c r="M334" t="e">
        <f>VLOOKUP(J334,'Text facts'!$A$1:$C$10019,3,0)</f>
        <v>#N/A</v>
      </c>
      <c r="O334" s="1" t="e">
        <f>VLOOKUP(N334,'Text facts'!$A$1:$H$10019,6,0)</f>
        <v>#N/A</v>
      </c>
      <c r="P334" t="e">
        <f>VLOOKUP(N334,'Text facts'!$A$1:$B$10019,2,0)</f>
        <v>#N/A</v>
      </c>
      <c r="Q334" t="e">
        <f>VLOOKUP(N334,'Text facts'!$A$1:$C$10019,3,0)</f>
        <v>#N/A</v>
      </c>
      <c r="S334" s="1" t="e">
        <f>VLOOKUP(R334,'Text facts'!$A$1:$H$10019,6,0)</f>
        <v>#N/A</v>
      </c>
      <c r="T334" t="e">
        <f>VLOOKUP(R334,'Text facts'!$A$1:$B$10019,2,0)</f>
        <v>#N/A</v>
      </c>
      <c r="U334" t="e">
        <f>VLOOKUP(R334,'Text facts'!$A$1:$C$10019,3,0)</f>
        <v>#N/A</v>
      </c>
      <c r="W334" s="1" t="e">
        <f>VLOOKUP(V334,'Text facts'!$A$1:$H$10019,6,0)</f>
        <v>#N/A</v>
      </c>
      <c r="X334" t="e">
        <f>VLOOKUP(V334,'Text facts'!$A$1:$B$10019,2,0)</f>
        <v>#N/A</v>
      </c>
      <c r="Y334" t="e">
        <f>VLOOKUP(V334,'Text facts'!$A$1:$C$10019,3,0)</f>
        <v>#N/A</v>
      </c>
      <c r="AA334" s="1" t="e">
        <f>VLOOKUP(Z334,'Text facts'!$A$1:$H$10019,6,0)</f>
        <v>#N/A</v>
      </c>
      <c r="AB334" t="e">
        <f>VLOOKUP(Z334,'Text facts'!$A$1:$B$10019,2,0)</f>
        <v>#N/A</v>
      </c>
      <c r="AC334" t="e">
        <f>VLOOKUP(Z334,'Text facts'!$A$1:$C$10019,3,0)</f>
        <v>#N/A</v>
      </c>
      <c r="AE334" s="1" t="e">
        <f>VLOOKUP(AD334,'Text facts'!$A$1:$H$10019,6,0)</f>
        <v>#N/A</v>
      </c>
      <c r="AF334" t="e">
        <f>VLOOKUP(AD334,'Text facts'!$A$1:$B$10019,2,0)</f>
        <v>#N/A</v>
      </c>
      <c r="AG334" t="e">
        <f>VLOOKUP(AD334,'Text facts'!$A$1:$C$10019,3,0)</f>
        <v>#N/A</v>
      </c>
      <c r="AI334" t="e">
        <f>VLOOKUP(AH334,'Text facts'!$A$1:$H$10019,6,0)</f>
        <v>#N/A</v>
      </c>
      <c r="AJ334" t="e">
        <f>VLOOKUP(AH334,'Text facts'!$A$1:$B$10019,2,0)</f>
        <v>#N/A</v>
      </c>
      <c r="AK334" t="e">
        <f>VLOOKUP(AH334,'Text facts'!$A$1:$C$10019,3,0)</f>
        <v>#N/A</v>
      </c>
      <c r="AM334" t="e">
        <f>VLOOKUP(AL334,'Text facts'!$A$1:$H$10019,6,0)</f>
        <v>#N/A</v>
      </c>
      <c r="AN334" t="e">
        <f>VLOOKUP(AL334,'Text facts'!$A$1:$B$10019,2,0)</f>
        <v>#N/A</v>
      </c>
      <c r="AO334" t="e">
        <f>VLOOKUP(AL334,'Text facts'!$A$1:$C$10019,3,0)</f>
        <v>#N/A</v>
      </c>
    </row>
    <row r="335" spans="1:41">
      <c r="A335" s="1" t="s">
        <v>483</v>
      </c>
      <c r="C335" s="1" t="e">
        <f>VLOOKUP(B335,'Text facts'!$A$1:$H$10019,6,0)</f>
        <v>#N/A</v>
      </c>
      <c r="D335" t="e">
        <f>VLOOKUP(B335,'Text facts'!$A$1:$B$10019,2,0)</f>
        <v>#N/A</v>
      </c>
      <c r="E335" t="e">
        <f>VLOOKUP(B335,'Text facts'!$A$1:$C$10019,3,0)</f>
        <v>#N/A</v>
      </c>
      <c r="G335" s="1" t="e">
        <f>VLOOKUP(F335,'Text facts'!$A$1:$H$10019,6,0)</f>
        <v>#N/A</v>
      </c>
      <c r="H335" t="e">
        <f>VLOOKUP(F335,'Text facts'!$A$1:$B$10019,2,0)</f>
        <v>#N/A</v>
      </c>
      <c r="I335" t="e">
        <f>VLOOKUP(F335,'Text facts'!$A$1:$C$10019,3,0)</f>
        <v>#N/A</v>
      </c>
      <c r="K335" s="1" t="e">
        <f>VLOOKUP(J335,'Text facts'!$A$1:$H$10019,6,0)</f>
        <v>#N/A</v>
      </c>
      <c r="L335" t="e">
        <f>VLOOKUP(J335,'Text facts'!$A$1:$B$10019,2,0)</f>
        <v>#N/A</v>
      </c>
      <c r="M335" t="e">
        <f>VLOOKUP(J335,'Text facts'!$A$1:$C$10019,3,0)</f>
        <v>#N/A</v>
      </c>
      <c r="O335" s="1" t="e">
        <f>VLOOKUP(N335,'Text facts'!$A$1:$H$10019,6,0)</f>
        <v>#N/A</v>
      </c>
      <c r="P335" t="e">
        <f>VLOOKUP(N335,'Text facts'!$A$1:$B$10019,2,0)</f>
        <v>#N/A</v>
      </c>
      <c r="Q335" t="e">
        <f>VLOOKUP(N335,'Text facts'!$A$1:$C$10019,3,0)</f>
        <v>#N/A</v>
      </c>
      <c r="S335" s="1" t="e">
        <f>VLOOKUP(R335,'Text facts'!$A$1:$H$10019,6,0)</f>
        <v>#N/A</v>
      </c>
      <c r="T335" t="e">
        <f>VLOOKUP(R335,'Text facts'!$A$1:$B$10019,2,0)</f>
        <v>#N/A</v>
      </c>
      <c r="U335" t="e">
        <f>VLOOKUP(R335,'Text facts'!$A$1:$C$10019,3,0)</f>
        <v>#N/A</v>
      </c>
      <c r="W335" s="1" t="e">
        <f>VLOOKUP(V335,'Text facts'!$A$1:$H$10019,6,0)</f>
        <v>#N/A</v>
      </c>
      <c r="X335" t="e">
        <f>VLOOKUP(V335,'Text facts'!$A$1:$B$10019,2,0)</f>
        <v>#N/A</v>
      </c>
      <c r="Y335" t="e">
        <f>VLOOKUP(V335,'Text facts'!$A$1:$C$10019,3,0)</f>
        <v>#N/A</v>
      </c>
      <c r="AA335" s="1" t="e">
        <f>VLOOKUP(Z335,'Text facts'!$A$1:$H$10019,6,0)</f>
        <v>#N/A</v>
      </c>
      <c r="AB335" t="e">
        <f>VLOOKUP(Z335,'Text facts'!$A$1:$B$10019,2,0)</f>
        <v>#N/A</v>
      </c>
      <c r="AC335" t="e">
        <f>VLOOKUP(Z335,'Text facts'!$A$1:$C$10019,3,0)</f>
        <v>#N/A</v>
      </c>
      <c r="AE335" s="1" t="e">
        <f>VLOOKUP(AD335,'Text facts'!$A$1:$H$10019,6,0)</f>
        <v>#N/A</v>
      </c>
      <c r="AF335" t="e">
        <f>VLOOKUP(AD335,'Text facts'!$A$1:$B$10019,2,0)</f>
        <v>#N/A</v>
      </c>
      <c r="AG335" t="e">
        <f>VLOOKUP(AD335,'Text facts'!$A$1:$C$10019,3,0)</f>
        <v>#N/A</v>
      </c>
      <c r="AI335" t="e">
        <f>VLOOKUP(AH335,'Text facts'!$A$1:$H$10019,6,0)</f>
        <v>#N/A</v>
      </c>
      <c r="AJ335" t="e">
        <f>VLOOKUP(AH335,'Text facts'!$A$1:$B$10019,2,0)</f>
        <v>#N/A</v>
      </c>
      <c r="AK335" t="e">
        <f>VLOOKUP(AH335,'Text facts'!$A$1:$C$10019,3,0)</f>
        <v>#N/A</v>
      </c>
      <c r="AM335" t="e">
        <f>VLOOKUP(AL335,'Text facts'!$A$1:$H$10019,6,0)</f>
        <v>#N/A</v>
      </c>
      <c r="AN335" t="e">
        <f>VLOOKUP(AL335,'Text facts'!$A$1:$B$10019,2,0)</f>
        <v>#N/A</v>
      </c>
      <c r="AO335" t="e">
        <f>VLOOKUP(AL335,'Text facts'!$A$1:$C$10019,3,0)</f>
        <v>#N/A</v>
      </c>
    </row>
    <row r="336" spans="1:41">
      <c r="A336" s="1" t="s">
        <v>484</v>
      </c>
      <c r="B336" s="1" t="s">
        <v>2562</v>
      </c>
      <c r="C336" s="1" t="str">
        <f>VLOOKUP(B336,'Text facts'!$A$1:$H$10019,6,0)</f>
        <v>A182</v>
      </c>
      <c r="D336" t="str">
        <f>VLOOKUP(B336,'Text facts'!$A$1:$B$10019,2,0)</f>
        <v>Gonič zmajeva</v>
      </c>
      <c r="E336" t="str">
        <f>VLOOKUP(B336,'Text facts'!$A$1:$C$10019,3,0)</f>
        <v xml:space="preserve">The Kite Runner </v>
      </c>
      <c r="F336" s="1" t="s">
        <v>6075</v>
      </c>
      <c r="G336" s="1" t="str">
        <f>VLOOKUP(F336,'Text facts'!$A$1:$H$10019,6,0)</f>
        <v>A91</v>
      </c>
      <c r="H336" t="str">
        <f>VLOOKUP(F336,'Text facts'!$A$1:$B$10019,2,0)</f>
        <v>Polovica žutog sunca</v>
      </c>
      <c r="I336" t="str">
        <f>VLOOKUP(F336,'Text facts'!$A$1:$C$10019,3,0)</f>
        <v>Half of a Yellow Sun</v>
      </c>
      <c r="K336" s="1" t="e">
        <f>VLOOKUP(J336,'Text facts'!$A$1:$H$10019,6,0)</f>
        <v>#N/A</v>
      </c>
      <c r="L336" t="e">
        <f>VLOOKUP(J336,'Text facts'!$A$1:$B$10019,2,0)</f>
        <v>#N/A</v>
      </c>
      <c r="M336" t="e">
        <f>VLOOKUP(J336,'Text facts'!$A$1:$C$10019,3,0)</f>
        <v>#N/A</v>
      </c>
      <c r="O336" s="1" t="e">
        <f>VLOOKUP(N336,'Text facts'!$A$1:$H$10019,6,0)</f>
        <v>#N/A</v>
      </c>
      <c r="P336" t="e">
        <f>VLOOKUP(N336,'Text facts'!$A$1:$B$10019,2,0)</f>
        <v>#N/A</v>
      </c>
      <c r="Q336" t="e">
        <f>VLOOKUP(N336,'Text facts'!$A$1:$C$10019,3,0)</f>
        <v>#N/A</v>
      </c>
      <c r="S336" s="1" t="e">
        <f>VLOOKUP(R336,'Text facts'!$A$1:$H$10019,6,0)</f>
        <v>#N/A</v>
      </c>
      <c r="T336" t="e">
        <f>VLOOKUP(R336,'Text facts'!$A$1:$B$10019,2,0)</f>
        <v>#N/A</v>
      </c>
      <c r="U336" t="e">
        <f>VLOOKUP(R336,'Text facts'!$A$1:$C$10019,3,0)</f>
        <v>#N/A</v>
      </c>
      <c r="W336" s="1" t="e">
        <f>VLOOKUP(V336,'Text facts'!$A$1:$H$10019,6,0)</f>
        <v>#N/A</v>
      </c>
      <c r="X336" t="e">
        <f>VLOOKUP(V336,'Text facts'!$A$1:$B$10019,2,0)</f>
        <v>#N/A</v>
      </c>
      <c r="Y336" t="e">
        <f>VLOOKUP(V336,'Text facts'!$A$1:$C$10019,3,0)</f>
        <v>#N/A</v>
      </c>
      <c r="AA336" s="1" t="e">
        <f>VLOOKUP(Z336,'Text facts'!$A$1:$H$10019,6,0)</f>
        <v>#N/A</v>
      </c>
      <c r="AB336" t="e">
        <f>VLOOKUP(Z336,'Text facts'!$A$1:$B$10019,2,0)</f>
        <v>#N/A</v>
      </c>
      <c r="AC336" t="e">
        <f>VLOOKUP(Z336,'Text facts'!$A$1:$C$10019,3,0)</f>
        <v>#N/A</v>
      </c>
      <c r="AE336" s="1" t="e">
        <f>VLOOKUP(AD336,'Text facts'!$A$1:$H$10019,6,0)</f>
        <v>#N/A</v>
      </c>
      <c r="AF336" t="e">
        <f>VLOOKUP(AD336,'Text facts'!$A$1:$B$10019,2,0)</f>
        <v>#N/A</v>
      </c>
      <c r="AG336" t="e">
        <f>VLOOKUP(AD336,'Text facts'!$A$1:$C$10019,3,0)</f>
        <v>#N/A</v>
      </c>
      <c r="AI336" t="e">
        <f>VLOOKUP(AH336,'Text facts'!$A$1:$H$10019,6,0)</f>
        <v>#N/A</v>
      </c>
      <c r="AJ336" t="e">
        <f>VLOOKUP(AH336,'Text facts'!$A$1:$B$10019,2,0)</f>
        <v>#N/A</v>
      </c>
      <c r="AK336" t="e">
        <f>VLOOKUP(AH336,'Text facts'!$A$1:$C$10019,3,0)</f>
        <v>#N/A</v>
      </c>
      <c r="AM336" t="e">
        <f>VLOOKUP(AL336,'Text facts'!$A$1:$H$10019,6,0)</f>
        <v>#N/A</v>
      </c>
      <c r="AN336" t="e">
        <f>VLOOKUP(AL336,'Text facts'!$A$1:$B$10019,2,0)</f>
        <v>#N/A</v>
      </c>
      <c r="AO336" t="e">
        <f>VLOOKUP(AL336,'Text facts'!$A$1:$C$10019,3,0)</f>
        <v>#N/A</v>
      </c>
    </row>
    <row r="337" spans="1:41">
      <c r="A337" s="1" t="s">
        <v>485</v>
      </c>
      <c r="C337" s="1" t="e">
        <f>VLOOKUP(B337,'Text facts'!$A$1:$H$10019,6,0)</f>
        <v>#N/A</v>
      </c>
      <c r="D337" t="e">
        <f>VLOOKUP(B337,'Text facts'!$A$1:$B$10019,2,0)</f>
        <v>#N/A</v>
      </c>
      <c r="E337" t="e">
        <f>VLOOKUP(B337,'Text facts'!$A$1:$C$10019,3,0)</f>
        <v>#N/A</v>
      </c>
      <c r="G337" s="1" t="e">
        <f>VLOOKUP(F337,'Text facts'!$A$1:$H$10019,6,0)</f>
        <v>#N/A</v>
      </c>
      <c r="H337" t="e">
        <f>VLOOKUP(F337,'Text facts'!$A$1:$B$10019,2,0)</f>
        <v>#N/A</v>
      </c>
      <c r="I337" t="e">
        <f>VLOOKUP(F337,'Text facts'!$A$1:$C$10019,3,0)</f>
        <v>#N/A</v>
      </c>
      <c r="K337" s="1" t="e">
        <f>VLOOKUP(J337,'Text facts'!$A$1:$H$10019,6,0)</f>
        <v>#N/A</v>
      </c>
      <c r="L337" t="e">
        <f>VLOOKUP(J337,'Text facts'!$A$1:$B$10019,2,0)</f>
        <v>#N/A</v>
      </c>
      <c r="M337" t="e">
        <f>VLOOKUP(J337,'Text facts'!$A$1:$C$10019,3,0)</f>
        <v>#N/A</v>
      </c>
      <c r="O337" s="1" t="e">
        <f>VLOOKUP(N337,'Text facts'!$A$1:$H$10019,6,0)</f>
        <v>#N/A</v>
      </c>
      <c r="P337" t="e">
        <f>VLOOKUP(N337,'Text facts'!$A$1:$B$10019,2,0)</f>
        <v>#N/A</v>
      </c>
      <c r="Q337" t="e">
        <f>VLOOKUP(N337,'Text facts'!$A$1:$C$10019,3,0)</f>
        <v>#N/A</v>
      </c>
      <c r="S337" s="1" t="e">
        <f>VLOOKUP(R337,'Text facts'!$A$1:$H$10019,6,0)</f>
        <v>#N/A</v>
      </c>
      <c r="T337" t="e">
        <f>VLOOKUP(R337,'Text facts'!$A$1:$B$10019,2,0)</f>
        <v>#N/A</v>
      </c>
      <c r="U337" t="e">
        <f>VLOOKUP(R337,'Text facts'!$A$1:$C$10019,3,0)</f>
        <v>#N/A</v>
      </c>
      <c r="W337" s="1" t="e">
        <f>VLOOKUP(V337,'Text facts'!$A$1:$H$10019,6,0)</f>
        <v>#N/A</v>
      </c>
      <c r="X337" t="e">
        <f>VLOOKUP(V337,'Text facts'!$A$1:$B$10019,2,0)</f>
        <v>#N/A</v>
      </c>
      <c r="Y337" t="e">
        <f>VLOOKUP(V337,'Text facts'!$A$1:$C$10019,3,0)</f>
        <v>#N/A</v>
      </c>
      <c r="AA337" s="1" t="e">
        <f>VLOOKUP(Z337,'Text facts'!$A$1:$H$10019,6,0)</f>
        <v>#N/A</v>
      </c>
      <c r="AB337" t="e">
        <f>VLOOKUP(Z337,'Text facts'!$A$1:$B$10019,2,0)</f>
        <v>#N/A</v>
      </c>
      <c r="AC337" t="e">
        <f>VLOOKUP(Z337,'Text facts'!$A$1:$C$10019,3,0)</f>
        <v>#N/A</v>
      </c>
      <c r="AE337" s="1" t="e">
        <f>VLOOKUP(AD337,'Text facts'!$A$1:$H$10019,6,0)</f>
        <v>#N/A</v>
      </c>
      <c r="AF337" t="e">
        <f>VLOOKUP(AD337,'Text facts'!$A$1:$B$10019,2,0)</f>
        <v>#N/A</v>
      </c>
      <c r="AG337" t="e">
        <f>VLOOKUP(AD337,'Text facts'!$A$1:$C$10019,3,0)</f>
        <v>#N/A</v>
      </c>
      <c r="AI337" t="e">
        <f>VLOOKUP(AH337,'Text facts'!$A$1:$H$10019,6,0)</f>
        <v>#N/A</v>
      </c>
      <c r="AJ337" t="e">
        <f>VLOOKUP(AH337,'Text facts'!$A$1:$B$10019,2,0)</f>
        <v>#N/A</v>
      </c>
      <c r="AK337" t="e">
        <f>VLOOKUP(AH337,'Text facts'!$A$1:$C$10019,3,0)</f>
        <v>#N/A</v>
      </c>
      <c r="AM337" t="e">
        <f>VLOOKUP(AL337,'Text facts'!$A$1:$H$10019,6,0)</f>
        <v>#N/A</v>
      </c>
      <c r="AN337" t="e">
        <f>VLOOKUP(AL337,'Text facts'!$A$1:$B$10019,2,0)</f>
        <v>#N/A</v>
      </c>
      <c r="AO337" t="e">
        <f>VLOOKUP(AL337,'Text facts'!$A$1:$C$10019,3,0)</f>
        <v>#N/A</v>
      </c>
    </row>
    <row r="338" spans="1:41">
      <c r="A338" s="1" t="s">
        <v>487</v>
      </c>
      <c r="C338" s="1" t="s">
        <v>2137</v>
      </c>
      <c r="D338" t="e">
        <f>VLOOKUP(B338,'Text facts'!$A$1:$B$10019,2,0)</f>
        <v>#N/A</v>
      </c>
      <c r="E338" t="e">
        <f>VLOOKUP(B338,'Text facts'!$A$1:$C$10019,3,0)</f>
        <v>#N/A</v>
      </c>
      <c r="F338" s="1" t="s">
        <v>4727</v>
      </c>
      <c r="G338" s="1" t="str">
        <f>VLOOKUP(F338,'Text facts'!$A$1:$H$10019,6,0)</f>
        <v>A128</v>
      </c>
      <c r="H338" t="str">
        <f>VLOOKUP(F338,'Text facts'!$A$1:$B$10019,2,0)</f>
        <v>Demian</v>
      </c>
      <c r="I338" t="str">
        <f>VLOOKUP(F338,'Text facts'!$A$1:$C$10019,3,0)</f>
        <v>Demian</v>
      </c>
      <c r="J338" s="1" t="s">
        <v>2225</v>
      </c>
      <c r="K338" s="1" t="str">
        <f>VLOOKUP(J338,'Text facts'!$A$1:$H$10019,6,0)</f>
        <v>A128</v>
      </c>
      <c r="L338" t="str">
        <f>VLOOKUP(J338,'Text facts'!$A$1:$B$10019,2,0)</f>
        <v>Sidarta</v>
      </c>
      <c r="M338" t="str">
        <f>VLOOKUP(J338,'Text facts'!$A$1:$C$10019,3,0)</f>
        <v>Siddartha</v>
      </c>
      <c r="O338" s="1" t="e">
        <f>VLOOKUP(N338,'Text facts'!$A$1:$H$10019,6,0)</f>
        <v>#N/A</v>
      </c>
      <c r="P338" t="e">
        <f>VLOOKUP(N338,'Text facts'!$A$1:$B$10019,2,0)</f>
        <v>#N/A</v>
      </c>
      <c r="Q338" t="e">
        <f>VLOOKUP(N338,'Text facts'!$A$1:$C$10019,3,0)</f>
        <v>#N/A</v>
      </c>
      <c r="S338" s="1" t="e">
        <f>VLOOKUP(R338,'Text facts'!$A$1:$H$10019,6,0)</f>
        <v>#N/A</v>
      </c>
      <c r="T338" t="e">
        <f>VLOOKUP(R338,'Text facts'!$A$1:$B$10019,2,0)</f>
        <v>#N/A</v>
      </c>
      <c r="U338" t="e">
        <f>VLOOKUP(R338,'Text facts'!$A$1:$C$10019,3,0)</f>
        <v>#N/A</v>
      </c>
      <c r="W338" s="1" t="e">
        <f>VLOOKUP(V338,'Text facts'!$A$1:$H$10019,6,0)</f>
        <v>#N/A</v>
      </c>
      <c r="X338" t="e">
        <f>VLOOKUP(V338,'Text facts'!$A$1:$B$10019,2,0)</f>
        <v>#N/A</v>
      </c>
      <c r="Y338" t="e">
        <f>VLOOKUP(V338,'Text facts'!$A$1:$C$10019,3,0)</f>
        <v>#N/A</v>
      </c>
      <c r="AA338" s="1" t="e">
        <f>VLOOKUP(Z338,'Text facts'!$A$1:$H$10019,6,0)</f>
        <v>#N/A</v>
      </c>
      <c r="AB338" t="e">
        <f>VLOOKUP(Z338,'Text facts'!$A$1:$B$10019,2,0)</f>
        <v>#N/A</v>
      </c>
      <c r="AC338" t="e">
        <f>VLOOKUP(Z338,'Text facts'!$A$1:$C$10019,3,0)</f>
        <v>#N/A</v>
      </c>
      <c r="AE338" s="1" t="e">
        <f>VLOOKUP(AD338,'Text facts'!$A$1:$H$10019,6,0)</f>
        <v>#N/A</v>
      </c>
      <c r="AF338" t="e">
        <f>VLOOKUP(AD338,'Text facts'!$A$1:$B$10019,2,0)</f>
        <v>#N/A</v>
      </c>
      <c r="AG338" t="e">
        <f>VLOOKUP(AD338,'Text facts'!$A$1:$C$10019,3,0)</f>
        <v>#N/A</v>
      </c>
      <c r="AI338" t="e">
        <f>VLOOKUP(AH338,'Text facts'!$A$1:$H$10019,6,0)</f>
        <v>#N/A</v>
      </c>
      <c r="AJ338" t="e">
        <f>VLOOKUP(AH338,'Text facts'!$A$1:$B$10019,2,0)</f>
        <v>#N/A</v>
      </c>
      <c r="AK338" t="e">
        <f>VLOOKUP(AH338,'Text facts'!$A$1:$C$10019,3,0)</f>
        <v>#N/A</v>
      </c>
      <c r="AM338" t="e">
        <f>VLOOKUP(AL338,'Text facts'!$A$1:$H$10019,6,0)</f>
        <v>#N/A</v>
      </c>
      <c r="AN338" t="e">
        <f>VLOOKUP(AL338,'Text facts'!$A$1:$B$10019,2,0)</f>
        <v>#N/A</v>
      </c>
      <c r="AO338" t="e">
        <f>VLOOKUP(AL338,'Text facts'!$A$1:$C$10019,3,0)</f>
        <v>#N/A</v>
      </c>
    </row>
    <row r="339" spans="1:41">
      <c r="A339" s="1" t="s">
        <v>488</v>
      </c>
      <c r="B339" s="1" t="s">
        <v>6078</v>
      </c>
      <c r="C339" s="1" t="str">
        <f>VLOOKUP(B339,'Text facts'!$A$1:$H$10019,6,0)</f>
        <v>A667</v>
      </c>
      <c r="D339" t="str">
        <f>VLOOKUP(B339,'Text facts'!$A$1:$B$10019,2,0)</f>
        <v>Unterstadt</v>
      </c>
      <c r="E339" t="str">
        <f>VLOOKUP(B339,'Text facts'!$A$1:$C$10019,3,0)</f>
        <v>--</v>
      </c>
      <c r="G339" s="1" t="e">
        <f>VLOOKUP(F339,'Text facts'!$A$1:$H$10019,6,0)</f>
        <v>#N/A</v>
      </c>
      <c r="H339" t="e">
        <f>VLOOKUP(F339,'Text facts'!$A$1:$B$10019,2,0)</f>
        <v>#N/A</v>
      </c>
      <c r="I339" t="e">
        <f>VLOOKUP(F339,'Text facts'!$A$1:$C$10019,3,0)</f>
        <v>#N/A</v>
      </c>
      <c r="K339" s="1" t="e">
        <f>VLOOKUP(J339,'Text facts'!$A$1:$H$10019,6,0)</f>
        <v>#N/A</v>
      </c>
      <c r="L339" t="e">
        <f>VLOOKUP(J339,'Text facts'!$A$1:$B$10019,2,0)</f>
        <v>#N/A</v>
      </c>
      <c r="M339" t="e">
        <f>VLOOKUP(J339,'Text facts'!$A$1:$C$10019,3,0)</f>
        <v>#N/A</v>
      </c>
      <c r="O339" s="1" t="e">
        <f>VLOOKUP(N339,'Text facts'!$A$1:$H$10019,6,0)</f>
        <v>#N/A</v>
      </c>
      <c r="P339" t="e">
        <f>VLOOKUP(N339,'Text facts'!$A$1:$B$10019,2,0)</f>
        <v>#N/A</v>
      </c>
      <c r="Q339" t="e">
        <f>VLOOKUP(N339,'Text facts'!$A$1:$C$10019,3,0)</f>
        <v>#N/A</v>
      </c>
      <c r="S339" s="1" t="e">
        <f>VLOOKUP(R339,'Text facts'!$A$1:$H$10019,6,0)</f>
        <v>#N/A</v>
      </c>
      <c r="T339" t="e">
        <f>VLOOKUP(R339,'Text facts'!$A$1:$B$10019,2,0)</f>
        <v>#N/A</v>
      </c>
      <c r="U339" t="e">
        <f>VLOOKUP(R339,'Text facts'!$A$1:$C$10019,3,0)</f>
        <v>#N/A</v>
      </c>
      <c r="W339" s="1" t="e">
        <f>VLOOKUP(V339,'Text facts'!$A$1:$H$10019,6,0)</f>
        <v>#N/A</v>
      </c>
      <c r="X339" t="e">
        <f>VLOOKUP(V339,'Text facts'!$A$1:$B$10019,2,0)</f>
        <v>#N/A</v>
      </c>
      <c r="Y339" t="e">
        <f>VLOOKUP(V339,'Text facts'!$A$1:$C$10019,3,0)</f>
        <v>#N/A</v>
      </c>
      <c r="AA339" s="1" t="e">
        <f>VLOOKUP(Z339,'Text facts'!$A$1:$H$10019,6,0)</f>
        <v>#N/A</v>
      </c>
      <c r="AB339" t="e">
        <f>VLOOKUP(Z339,'Text facts'!$A$1:$B$10019,2,0)</f>
        <v>#N/A</v>
      </c>
      <c r="AC339" t="e">
        <f>VLOOKUP(Z339,'Text facts'!$A$1:$C$10019,3,0)</f>
        <v>#N/A</v>
      </c>
      <c r="AE339" s="1" t="e">
        <f>VLOOKUP(AD339,'Text facts'!$A$1:$H$10019,6,0)</f>
        <v>#N/A</v>
      </c>
      <c r="AF339" t="e">
        <f>VLOOKUP(AD339,'Text facts'!$A$1:$B$10019,2,0)</f>
        <v>#N/A</v>
      </c>
      <c r="AG339" t="e">
        <f>VLOOKUP(AD339,'Text facts'!$A$1:$C$10019,3,0)</f>
        <v>#N/A</v>
      </c>
      <c r="AI339" t="e">
        <f>VLOOKUP(AH339,'Text facts'!$A$1:$H$10019,6,0)</f>
        <v>#N/A</v>
      </c>
      <c r="AJ339" t="e">
        <f>VLOOKUP(AH339,'Text facts'!$A$1:$B$10019,2,0)</f>
        <v>#N/A</v>
      </c>
      <c r="AK339" t="e">
        <f>VLOOKUP(AH339,'Text facts'!$A$1:$C$10019,3,0)</f>
        <v>#N/A</v>
      </c>
      <c r="AM339" t="e">
        <f>VLOOKUP(AL339,'Text facts'!$A$1:$H$10019,6,0)</f>
        <v>#N/A</v>
      </c>
      <c r="AN339" t="e">
        <f>VLOOKUP(AL339,'Text facts'!$A$1:$B$10019,2,0)</f>
        <v>#N/A</v>
      </c>
      <c r="AO339" t="e">
        <f>VLOOKUP(AL339,'Text facts'!$A$1:$C$10019,3,0)</f>
        <v>#N/A</v>
      </c>
    </row>
    <row r="340" spans="1:41">
      <c r="A340" s="1" t="s">
        <v>489</v>
      </c>
      <c r="C340" s="1" t="e">
        <f>VLOOKUP(B340,'Text facts'!$A$1:$H$10019,6,0)</f>
        <v>#N/A</v>
      </c>
      <c r="D340" t="e">
        <f>VLOOKUP(B340,'Text facts'!$A$1:$B$10019,2,0)</f>
        <v>#N/A</v>
      </c>
      <c r="E340" t="e">
        <f>VLOOKUP(B340,'Text facts'!$A$1:$C$10019,3,0)</f>
        <v>#N/A</v>
      </c>
      <c r="G340" s="1" t="e">
        <f>VLOOKUP(F340,'Text facts'!$A$1:$H$10019,6,0)</f>
        <v>#N/A</v>
      </c>
      <c r="H340" t="e">
        <f>VLOOKUP(F340,'Text facts'!$A$1:$B$10019,2,0)</f>
        <v>#N/A</v>
      </c>
      <c r="I340" t="e">
        <f>VLOOKUP(F340,'Text facts'!$A$1:$C$10019,3,0)</f>
        <v>#N/A</v>
      </c>
      <c r="K340" s="1" t="e">
        <f>VLOOKUP(J340,'Text facts'!$A$1:$H$10019,6,0)</f>
        <v>#N/A</v>
      </c>
      <c r="L340" t="e">
        <f>VLOOKUP(J340,'Text facts'!$A$1:$B$10019,2,0)</f>
        <v>#N/A</v>
      </c>
      <c r="M340" t="e">
        <f>VLOOKUP(J340,'Text facts'!$A$1:$C$10019,3,0)</f>
        <v>#N/A</v>
      </c>
      <c r="O340" s="1" t="e">
        <f>VLOOKUP(N340,'Text facts'!$A$1:$H$10019,6,0)</f>
        <v>#N/A</v>
      </c>
      <c r="P340" t="e">
        <f>VLOOKUP(N340,'Text facts'!$A$1:$B$10019,2,0)</f>
        <v>#N/A</v>
      </c>
      <c r="Q340" t="e">
        <f>VLOOKUP(N340,'Text facts'!$A$1:$C$10019,3,0)</f>
        <v>#N/A</v>
      </c>
      <c r="S340" s="1" t="e">
        <f>VLOOKUP(R340,'Text facts'!$A$1:$H$10019,6,0)</f>
        <v>#N/A</v>
      </c>
      <c r="T340" t="e">
        <f>VLOOKUP(R340,'Text facts'!$A$1:$B$10019,2,0)</f>
        <v>#N/A</v>
      </c>
      <c r="U340" t="e">
        <f>VLOOKUP(R340,'Text facts'!$A$1:$C$10019,3,0)</f>
        <v>#N/A</v>
      </c>
      <c r="W340" s="1" t="e">
        <f>VLOOKUP(V340,'Text facts'!$A$1:$H$10019,6,0)</f>
        <v>#N/A</v>
      </c>
      <c r="X340" t="e">
        <f>VLOOKUP(V340,'Text facts'!$A$1:$B$10019,2,0)</f>
        <v>#N/A</v>
      </c>
      <c r="Y340" t="e">
        <f>VLOOKUP(V340,'Text facts'!$A$1:$C$10019,3,0)</f>
        <v>#N/A</v>
      </c>
      <c r="AA340" s="1" t="e">
        <f>VLOOKUP(Z340,'Text facts'!$A$1:$H$10019,6,0)</f>
        <v>#N/A</v>
      </c>
      <c r="AB340" t="e">
        <f>VLOOKUP(Z340,'Text facts'!$A$1:$B$10019,2,0)</f>
        <v>#N/A</v>
      </c>
      <c r="AC340" t="e">
        <f>VLOOKUP(Z340,'Text facts'!$A$1:$C$10019,3,0)</f>
        <v>#N/A</v>
      </c>
      <c r="AE340" s="1" t="e">
        <f>VLOOKUP(AD340,'Text facts'!$A$1:$H$10019,6,0)</f>
        <v>#N/A</v>
      </c>
      <c r="AF340" t="e">
        <f>VLOOKUP(AD340,'Text facts'!$A$1:$B$10019,2,0)</f>
        <v>#N/A</v>
      </c>
      <c r="AG340" t="e">
        <f>VLOOKUP(AD340,'Text facts'!$A$1:$C$10019,3,0)</f>
        <v>#N/A</v>
      </c>
      <c r="AI340" t="e">
        <f>VLOOKUP(AH340,'Text facts'!$A$1:$H$10019,6,0)</f>
        <v>#N/A</v>
      </c>
      <c r="AJ340" t="e">
        <f>VLOOKUP(AH340,'Text facts'!$A$1:$B$10019,2,0)</f>
        <v>#N/A</v>
      </c>
      <c r="AK340" t="e">
        <f>VLOOKUP(AH340,'Text facts'!$A$1:$C$10019,3,0)</f>
        <v>#N/A</v>
      </c>
      <c r="AM340" t="e">
        <f>VLOOKUP(AL340,'Text facts'!$A$1:$H$10019,6,0)</f>
        <v>#N/A</v>
      </c>
      <c r="AN340" t="e">
        <f>VLOOKUP(AL340,'Text facts'!$A$1:$B$10019,2,0)</f>
        <v>#N/A</v>
      </c>
      <c r="AO340" t="e">
        <f>VLOOKUP(AL340,'Text facts'!$A$1:$C$10019,3,0)</f>
        <v>#N/A</v>
      </c>
    </row>
    <row r="341" spans="1:41">
      <c r="A341" s="1" t="s">
        <v>491</v>
      </c>
      <c r="C341" s="1" t="e">
        <f>VLOOKUP(B341,'Text facts'!$A$1:$H$10019,6,0)</f>
        <v>#N/A</v>
      </c>
      <c r="D341" t="e">
        <f>VLOOKUP(B341,'Text facts'!$A$1:$B$10019,2,0)</f>
        <v>#N/A</v>
      </c>
      <c r="E341" t="e">
        <f>VLOOKUP(B341,'Text facts'!$A$1:$C$10019,3,0)</f>
        <v>#N/A</v>
      </c>
      <c r="G341" s="1" t="e">
        <f>VLOOKUP(F341,'Text facts'!$A$1:$H$10019,6,0)</f>
        <v>#N/A</v>
      </c>
      <c r="H341" t="e">
        <f>VLOOKUP(F341,'Text facts'!$A$1:$B$10019,2,0)</f>
        <v>#N/A</v>
      </c>
      <c r="I341" t="e">
        <f>VLOOKUP(F341,'Text facts'!$A$1:$C$10019,3,0)</f>
        <v>#N/A</v>
      </c>
      <c r="K341" s="1" t="e">
        <f>VLOOKUP(J341,'Text facts'!$A$1:$H$10019,6,0)</f>
        <v>#N/A</v>
      </c>
      <c r="L341" t="e">
        <f>VLOOKUP(J341,'Text facts'!$A$1:$B$10019,2,0)</f>
        <v>#N/A</v>
      </c>
      <c r="M341" t="e">
        <f>VLOOKUP(J341,'Text facts'!$A$1:$C$10019,3,0)</f>
        <v>#N/A</v>
      </c>
      <c r="O341" s="1" t="e">
        <f>VLOOKUP(N341,'Text facts'!$A$1:$H$10019,6,0)</f>
        <v>#N/A</v>
      </c>
      <c r="P341" t="e">
        <f>VLOOKUP(N341,'Text facts'!$A$1:$B$10019,2,0)</f>
        <v>#N/A</v>
      </c>
      <c r="Q341" t="e">
        <f>VLOOKUP(N341,'Text facts'!$A$1:$C$10019,3,0)</f>
        <v>#N/A</v>
      </c>
      <c r="S341" s="1" t="e">
        <f>VLOOKUP(R341,'Text facts'!$A$1:$H$10019,6,0)</f>
        <v>#N/A</v>
      </c>
      <c r="T341" t="e">
        <f>VLOOKUP(R341,'Text facts'!$A$1:$B$10019,2,0)</f>
        <v>#N/A</v>
      </c>
      <c r="U341" t="e">
        <f>VLOOKUP(R341,'Text facts'!$A$1:$C$10019,3,0)</f>
        <v>#N/A</v>
      </c>
      <c r="W341" s="1" t="e">
        <f>VLOOKUP(V341,'Text facts'!$A$1:$H$10019,6,0)</f>
        <v>#N/A</v>
      </c>
      <c r="X341" t="e">
        <f>VLOOKUP(V341,'Text facts'!$A$1:$B$10019,2,0)</f>
        <v>#N/A</v>
      </c>
      <c r="Y341" t="e">
        <f>VLOOKUP(V341,'Text facts'!$A$1:$C$10019,3,0)</f>
        <v>#N/A</v>
      </c>
      <c r="AA341" s="1" t="e">
        <f>VLOOKUP(Z341,'Text facts'!$A$1:$H$10019,6,0)</f>
        <v>#N/A</v>
      </c>
      <c r="AB341" t="e">
        <f>VLOOKUP(Z341,'Text facts'!$A$1:$B$10019,2,0)</f>
        <v>#N/A</v>
      </c>
      <c r="AC341" t="e">
        <f>VLOOKUP(Z341,'Text facts'!$A$1:$C$10019,3,0)</f>
        <v>#N/A</v>
      </c>
      <c r="AE341" s="1" t="e">
        <f>VLOOKUP(AD341,'Text facts'!$A$1:$H$10019,6,0)</f>
        <v>#N/A</v>
      </c>
      <c r="AF341" t="e">
        <f>VLOOKUP(AD341,'Text facts'!$A$1:$B$10019,2,0)</f>
        <v>#N/A</v>
      </c>
      <c r="AG341" t="e">
        <f>VLOOKUP(AD341,'Text facts'!$A$1:$C$10019,3,0)</f>
        <v>#N/A</v>
      </c>
      <c r="AI341" t="e">
        <f>VLOOKUP(AH341,'Text facts'!$A$1:$H$10019,6,0)</f>
        <v>#N/A</v>
      </c>
      <c r="AJ341" t="e">
        <f>VLOOKUP(AH341,'Text facts'!$A$1:$B$10019,2,0)</f>
        <v>#N/A</v>
      </c>
      <c r="AK341" t="e">
        <f>VLOOKUP(AH341,'Text facts'!$A$1:$C$10019,3,0)</f>
        <v>#N/A</v>
      </c>
      <c r="AM341" t="e">
        <f>VLOOKUP(AL341,'Text facts'!$A$1:$H$10019,6,0)</f>
        <v>#N/A</v>
      </c>
      <c r="AN341" t="e">
        <f>VLOOKUP(AL341,'Text facts'!$A$1:$B$10019,2,0)</f>
        <v>#N/A</v>
      </c>
      <c r="AO341" t="e">
        <f>VLOOKUP(AL341,'Text facts'!$A$1:$C$10019,3,0)</f>
        <v>#N/A</v>
      </c>
    </row>
    <row r="342" spans="1:41">
      <c r="A342" s="1" t="s">
        <v>493</v>
      </c>
      <c r="C342" s="1" t="e">
        <f>VLOOKUP(B342,'Text facts'!$A$1:$H$10019,6,0)</f>
        <v>#N/A</v>
      </c>
      <c r="D342" t="e">
        <f>VLOOKUP(B342,'Text facts'!$A$1:$B$10019,2,0)</f>
        <v>#N/A</v>
      </c>
      <c r="E342" t="e">
        <f>VLOOKUP(B342,'Text facts'!$A$1:$C$10019,3,0)</f>
        <v>#N/A</v>
      </c>
      <c r="G342" s="1" t="e">
        <f>VLOOKUP(F342,'Text facts'!$A$1:$H$10019,6,0)</f>
        <v>#N/A</v>
      </c>
      <c r="H342" t="e">
        <f>VLOOKUP(F342,'Text facts'!$A$1:$B$10019,2,0)</f>
        <v>#N/A</v>
      </c>
      <c r="I342" t="e">
        <f>VLOOKUP(F342,'Text facts'!$A$1:$C$10019,3,0)</f>
        <v>#N/A</v>
      </c>
      <c r="K342" s="1" t="e">
        <f>VLOOKUP(J342,'Text facts'!$A$1:$H$10019,6,0)</f>
        <v>#N/A</v>
      </c>
      <c r="L342" t="e">
        <f>VLOOKUP(J342,'Text facts'!$A$1:$B$10019,2,0)</f>
        <v>#N/A</v>
      </c>
      <c r="M342" t="e">
        <f>VLOOKUP(J342,'Text facts'!$A$1:$C$10019,3,0)</f>
        <v>#N/A</v>
      </c>
      <c r="O342" s="1" t="e">
        <f>VLOOKUP(N342,'Text facts'!$A$1:$H$10019,6,0)</f>
        <v>#N/A</v>
      </c>
      <c r="P342" t="e">
        <f>VLOOKUP(N342,'Text facts'!$A$1:$B$10019,2,0)</f>
        <v>#N/A</v>
      </c>
      <c r="Q342" t="e">
        <f>VLOOKUP(N342,'Text facts'!$A$1:$C$10019,3,0)</f>
        <v>#N/A</v>
      </c>
      <c r="S342" s="1" t="e">
        <f>VLOOKUP(R342,'Text facts'!$A$1:$H$10019,6,0)</f>
        <v>#N/A</v>
      </c>
      <c r="T342" t="e">
        <f>VLOOKUP(R342,'Text facts'!$A$1:$B$10019,2,0)</f>
        <v>#N/A</v>
      </c>
      <c r="U342" t="e">
        <f>VLOOKUP(R342,'Text facts'!$A$1:$C$10019,3,0)</f>
        <v>#N/A</v>
      </c>
      <c r="W342" s="1" t="e">
        <f>VLOOKUP(V342,'Text facts'!$A$1:$H$10019,6,0)</f>
        <v>#N/A</v>
      </c>
      <c r="X342" t="e">
        <f>VLOOKUP(V342,'Text facts'!$A$1:$B$10019,2,0)</f>
        <v>#N/A</v>
      </c>
      <c r="Y342" t="e">
        <f>VLOOKUP(V342,'Text facts'!$A$1:$C$10019,3,0)</f>
        <v>#N/A</v>
      </c>
      <c r="AA342" s="1" t="e">
        <f>VLOOKUP(Z342,'Text facts'!$A$1:$H$10019,6,0)</f>
        <v>#N/A</v>
      </c>
      <c r="AB342" t="e">
        <f>VLOOKUP(Z342,'Text facts'!$A$1:$B$10019,2,0)</f>
        <v>#N/A</v>
      </c>
      <c r="AC342" t="e">
        <f>VLOOKUP(Z342,'Text facts'!$A$1:$C$10019,3,0)</f>
        <v>#N/A</v>
      </c>
      <c r="AE342" s="1" t="e">
        <f>VLOOKUP(AD342,'Text facts'!$A$1:$H$10019,6,0)</f>
        <v>#N/A</v>
      </c>
      <c r="AF342" t="e">
        <f>VLOOKUP(AD342,'Text facts'!$A$1:$B$10019,2,0)</f>
        <v>#N/A</v>
      </c>
      <c r="AG342" t="e">
        <f>VLOOKUP(AD342,'Text facts'!$A$1:$C$10019,3,0)</f>
        <v>#N/A</v>
      </c>
      <c r="AI342" t="e">
        <f>VLOOKUP(AH342,'Text facts'!$A$1:$H$10019,6,0)</f>
        <v>#N/A</v>
      </c>
      <c r="AJ342" t="e">
        <f>VLOOKUP(AH342,'Text facts'!$A$1:$B$10019,2,0)</f>
        <v>#N/A</v>
      </c>
      <c r="AK342" t="e">
        <f>VLOOKUP(AH342,'Text facts'!$A$1:$C$10019,3,0)</f>
        <v>#N/A</v>
      </c>
      <c r="AM342" t="e">
        <f>VLOOKUP(AL342,'Text facts'!$A$1:$H$10019,6,0)</f>
        <v>#N/A</v>
      </c>
      <c r="AN342" t="e">
        <f>VLOOKUP(AL342,'Text facts'!$A$1:$B$10019,2,0)</f>
        <v>#N/A</v>
      </c>
      <c r="AO342" t="e">
        <f>VLOOKUP(AL342,'Text facts'!$A$1:$C$10019,3,0)</f>
        <v>#N/A</v>
      </c>
    </row>
    <row r="343" spans="1:41">
      <c r="A343" s="1" t="s">
        <v>494</v>
      </c>
      <c r="C343" s="1" t="e">
        <f>VLOOKUP(B343,'Text facts'!$A$1:$H$10019,6,0)</f>
        <v>#N/A</v>
      </c>
      <c r="D343" t="e">
        <f>VLOOKUP(B343,'Text facts'!$A$1:$B$10019,2,0)</f>
        <v>#N/A</v>
      </c>
      <c r="E343" t="e">
        <f>VLOOKUP(B343,'Text facts'!$A$1:$C$10019,3,0)</f>
        <v>#N/A</v>
      </c>
      <c r="G343" s="1" t="e">
        <f>VLOOKUP(F343,'Text facts'!$A$1:$H$10019,6,0)</f>
        <v>#N/A</v>
      </c>
      <c r="H343" t="e">
        <f>VLOOKUP(F343,'Text facts'!$A$1:$B$10019,2,0)</f>
        <v>#N/A</v>
      </c>
      <c r="I343" t="e">
        <f>VLOOKUP(F343,'Text facts'!$A$1:$C$10019,3,0)</f>
        <v>#N/A</v>
      </c>
      <c r="K343" s="1" t="e">
        <f>VLOOKUP(J343,'Text facts'!$A$1:$H$10019,6,0)</f>
        <v>#N/A</v>
      </c>
      <c r="L343" t="e">
        <f>VLOOKUP(J343,'Text facts'!$A$1:$B$10019,2,0)</f>
        <v>#N/A</v>
      </c>
      <c r="M343" t="e">
        <f>VLOOKUP(J343,'Text facts'!$A$1:$C$10019,3,0)</f>
        <v>#N/A</v>
      </c>
      <c r="O343" s="1" t="e">
        <f>VLOOKUP(N343,'Text facts'!$A$1:$H$10019,6,0)</f>
        <v>#N/A</v>
      </c>
      <c r="P343" t="e">
        <f>VLOOKUP(N343,'Text facts'!$A$1:$B$10019,2,0)</f>
        <v>#N/A</v>
      </c>
      <c r="Q343" t="e">
        <f>VLOOKUP(N343,'Text facts'!$A$1:$C$10019,3,0)</f>
        <v>#N/A</v>
      </c>
      <c r="S343" s="1" t="e">
        <f>VLOOKUP(R343,'Text facts'!$A$1:$H$10019,6,0)</f>
        <v>#N/A</v>
      </c>
      <c r="T343" t="e">
        <f>VLOOKUP(R343,'Text facts'!$A$1:$B$10019,2,0)</f>
        <v>#N/A</v>
      </c>
      <c r="U343" t="e">
        <f>VLOOKUP(R343,'Text facts'!$A$1:$C$10019,3,0)</f>
        <v>#N/A</v>
      </c>
      <c r="W343" s="1" t="e">
        <f>VLOOKUP(V343,'Text facts'!$A$1:$H$10019,6,0)</f>
        <v>#N/A</v>
      </c>
      <c r="X343" t="e">
        <f>VLOOKUP(V343,'Text facts'!$A$1:$B$10019,2,0)</f>
        <v>#N/A</v>
      </c>
      <c r="Y343" t="e">
        <f>VLOOKUP(V343,'Text facts'!$A$1:$C$10019,3,0)</f>
        <v>#N/A</v>
      </c>
      <c r="AA343" s="1" t="e">
        <f>VLOOKUP(Z343,'Text facts'!$A$1:$H$10019,6,0)</f>
        <v>#N/A</v>
      </c>
      <c r="AB343" t="e">
        <f>VLOOKUP(Z343,'Text facts'!$A$1:$B$10019,2,0)</f>
        <v>#N/A</v>
      </c>
      <c r="AC343" t="e">
        <f>VLOOKUP(Z343,'Text facts'!$A$1:$C$10019,3,0)</f>
        <v>#N/A</v>
      </c>
      <c r="AE343" s="1" t="e">
        <f>VLOOKUP(AD343,'Text facts'!$A$1:$H$10019,6,0)</f>
        <v>#N/A</v>
      </c>
      <c r="AF343" t="e">
        <f>VLOOKUP(AD343,'Text facts'!$A$1:$B$10019,2,0)</f>
        <v>#N/A</v>
      </c>
      <c r="AG343" t="e">
        <f>VLOOKUP(AD343,'Text facts'!$A$1:$C$10019,3,0)</f>
        <v>#N/A</v>
      </c>
      <c r="AI343" t="e">
        <f>VLOOKUP(AH343,'Text facts'!$A$1:$H$10019,6,0)</f>
        <v>#N/A</v>
      </c>
      <c r="AJ343" t="e">
        <f>VLOOKUP(AH343,'Text facts'!$A$1:$B$10019,2,0)</f>
        <v>#N/A</v>
      </c>
      <c r="AK343" t="e">
        <f>VLOOKUP(AH343,'Text facts'!$A$1:$C$10019,3,0)</f>
        <v>#N/A</v>
      </c>
      <c r="AM343" t="e">
        <f>VLOOKUP(AL343,'Text facts'!$A$1:$H$10019,6,0)</f>
        <v>#N/A</v>
      </c>
      <c r="AN343" t="e">
        <f>VLOOKUP(AL343,'Text facts'!$A$1:$B$10019,2,0)</f>
        <v>#N/A</v>
      </c>
      <c r="AO343" t="e">
        <f>VLOOKUP(AL343,'Text facts'!$A$1:$C$10019,3,0)</f>
        <v>#N/A</v>
      </c>
    </row>
    <row r="344" spans="1:41">
      <c r="A344" s="1" t="s">
        <v>495</v>
      </c>
      <c r="B344" s="1" t="s">
        <v>1666</v>
      </c>
      <c r="C344" s="1" t="str">
        <f>VLOOKUP(B344,'Text facts'!$A$1:$H$10019,6,0)</f>
        <v>A44</v>
      </c>
      <c r="D344" t="str">
        <f>VLOOKUP(B344,'Text facts'!$A$1:$B$10019,2,0)</f>
        <v>U potrazi za izgubljenim vremenom</v>
      </c>
      <c r="E344" t="str">
        <f>VLOOKUP(B344,'Text facts'!$A$1:$C$10019,3,0)</f>
        <v>In Search of Lost Time</v>
      </c>
      <c r="F344" s="1" t="s">
        <v>1541</v>
      </c>
      <c r="G344" s="1" t="str">
        <f>VLOOKUP(F344,'Text facts'!$A$1:$H$10019,6,0)</f>
        <v>A24</v>
      </c>
      <c r="H344" t="str">
        <f>VLOOKUP(F344,'Text facts'!$A$1:$B$10019,2,0)</f>
        <v>Doktor Faustus</v>
      </c>
      <c r="I344" t="str">
        <f>VLOOKUP(F344,'Text facts'!$A$1:$C$10019,3,0)</f>
        <v>Doctor Faustus</v>
      </c>
      <c r="K344" s="1" t="e">
        <f>VLOOKUP(J344,'Text facts'!$A$1:$H$10019,6,0)</f>
        <v>#N/A</v>
      </c>
      <c r="L344" t="e">
        <f>VLOOKUP(J344,'Text facts'!$A$1:$B$10019,2,0)</f>
        <v>#N/A</v>
      </c>
      <c r="M344" t="e">
        <f>VLOOKUP(J344,'Text facts'!$A$1:$C$10019,3,0)</f>
        <v>#N/A</v>
      </c>
      <c r="O344" s="1" t="e">
        <f>VLOOKUP(N344,'Text facts'!$A$1:$H$10019,6,0)</f>
        <v>#N/A</v>
      </c>
      <c r="P344" t="e">
        <f>VLOOKUP(N344,'Text facts'!$A$1:$B$10019,2,0)</f>
        <v>#N/A</v>
      </c>
      <c r="Q344" t="e">
        <f>VLOOKUP(N344,'Text facts'!$A$1:$C$10019,3,0)</f>
        <v>#N/A</v>
      </c>
      <c r="S344" s="1" t="e">
        <f>VLOOKUP(R344,'Text facts'!$A$1:$H$10019,6,0)</f>
        <v>#N/A</v>
      </c>
      <c r="T344" t="e">
        <f>VLOOKUP(R344,'Text facts'!$A$1:$B$10019,2,0)</f>
        <v>#N/A</v>
      </c>
      <c r="U344" t="e">
        <f>VLOOKUP(R344,'Text facts'!$A$1:$C$10019,3,0)</f>
        <v>#N/A</v>
      </c>
      <c r="W344" s="1" t="e">
        <f>VLOOKUP(V344,'Text facts'!$A$1:$H$10019,6,0)</f>
        <v>#N/A</v>
      </c>
      <c r="X344" t="e">
        <f>VLOOKUP(V344,'Text facts'!$A$1:$B$10019,2,0)</f>
        <v>#N/A</v>
      </c>
      <c r="Y344" t="e">
        <f>VLOOKUP(V344,'Text facts'!$A$1:$C$10019,3,0)</f>
        <v>#N/A</v>
      </c>
      <c r="AA344" s="1" t="e">
        <f>VLOOKUP(Z344,'Text facts'!$A$1:$H$10019,6,0)</f>
        <v>#N/A</v>
      </c>
      <c r="AB344" t="e">
        <f>VLOOKUP(Z344,'Text facts'!$A$1:$B$10019,2,0)</f>
        <v>#N/A</v>
      </c>
      <c r="AC344" t="e">
        <f>VLOOKUP(Z344,'Text facts'!$A$1:$C$10019,3,0)</f>
        <v>#N/A</v>
      </c>
      <c r="AE344" s="1" t="e">
        <f>VLOOKUP(AD344,'Text facts'!$A$1:$H$10019,6,0)</f>
        <v>#N/A</v>
      </c>
      <c r="AF344" t="e">
        <f>VLOOKUP(AD344,'Text facts'!$A$1:$B$10019,2,0)</f>
        <v>#N/A</v>
      </c>
      <c r="AG344" t="e">
        <f>VLOOKUP(AD344,'Text facts'!$A$1:$C$10019,3,0)</f>
        <v>#N/A</v>
      </c>
      <c r="AI344" t="e">
        <f>VLOOKUP(AH344,'Text facts'!$A$1:$H$10019,6,0)</f>
        <v>#N/A</v>
      </c>
      <c r="AJ344" t="e">
        <f>VLOOKUP(AH344,'Text facts'!$A$1:$B$10019,2,0)</f>
        <v>#N/A</v>
      </c>
      <c r="AK344" t="e">
        <f>VLOOKUP(AH344,'Text facts'!$A$1:$C$10019,3,0)</f>
        <v>#N/A</v>
      </c>
      <c r="AM344" t="e">
        <f>VLOOKUP(AL344,'Text facts'!$A$1:$H$10019,6,0)</f>
        <v>#N/A</v>
      </c>
      <c r="AN344" t="e">
        <f>VLOOKUP(AL344,'Text facts'!$A$1:$B$10019,2,0)</f>
        <v>#N/A</v>
      </c>
      <c r="AO344" t="e">
        <f>VLOOKUP(AL344,'Text facts'!$A$1:$C$10019,3,0)</f>
        <v>#N/A</v>
      </c>
    </row>
    <row r="345" spans="1:41">
      <c r="A345" s="1" t="s">
        <v>496</v>
      </c>
      <c r="C345" s="1" t="e">
        <f>VLOOKUP(B345,'Text facts'!$A$1:$H$10019,6,0)</f>
        <v>#N/A</v>
      </c>
      <c r="D345" t="e">
        <f>VLOOKUP(B345,'Text facts'!$A$1:$B$10019,2,0)</f>
        <v>#N/A</v>
      </c>
      <c r="E345" t="e">
        <f>VLOOKUP(B345,'Text facts'!$A$1:$C$10019,3,0)</f>
        <v>#N/A</v>
      </c>
      <c r="G345" s="1" t="e">
        <f>VLOOKUP(F345,'Text facts'!$A$1:$H$10019,6,0)</f>
        <v>#N/A</v>
      </c>
      <c r="H345" t="e">
        <f>VLOOKUP(F345,'Text facts'!$A$1:$B$10019,2,0)</f>
        <v>#N/A</v>
      </c>
      <c r="I345" t="e">
        <f>VLOOKUP(F345,'Text facts'!$A$1:$C$10019,3,0)</f>
        <v>#N/A</v>
      </c>
      <c r="K345" s="1" t="e">
        <f>VLOOKUP(J345,'Text facts'!$A$1:$H$10019,6,0)</f>
        <v>#N/A</v>
      </c>
      <c r="L345" t="e">
        <f>VLOOKUP(J345,'Text facts'!$A$1:$B$10019,2,0)</f>
        <v>#N/A</v>
      </c>
      <c r="M345" t="e">
        <f>VLOOKUP(J345,'Text facts'!$A$1:$C$10019,3,0)</f>
        <v>#N/A</v>
      </c>
      <c r="O345" s="1" t="e">
        <f>VLOOKUP(N345,'Text facts'!$A$1:$H$10019,6,0)</f>
        <v>#N/A</v>
      </c>
      <c r="P345" t="e">
        <f>VLOOKUP(N345,'Text facts'!$A$1:$B$10019,2,0)</f>
        <v>#N/A</v>
      </c>
      <c r="Q345" t="e">
        <f>VLOOKUP(N345,'Text facts'!$A$1:$C$10019,3,0)</f>
        <v>#N/A</v>
      </c>
      <c r="S345" s="1" t="e">
        <f>VLOOKUP(R345,'Text facts'!$A$1:$H$10019,6,0)</f>
        <v>#N/A</v>
      </c>
      <c r="T345" t="e">
        <f>VLOOKUP(R345,'Text facts'!$A$1:$B$10019,2,0)</f>
        <v>#N/A</v>
      </c>
      <c r="U345" t="e">
        <f>VLOOKUP(R345,'Text facts'!$A$1:$C$10019,3,0)</f>
        <v>#N/A</v>
      </c>
      <c r="W345" s="1" t="e">
        <f>VLOOKUP(V345,'Text facts'!$A$1:$H$10019,6,0)</f>
        <v>#N/A</v>
      </c>
      <c r="X345" t="e">
        <f>VLOOKUP(V345,'Text facts'!$A$1:$B$10019,2,0)</f>
        <v>#N/A</v>
      </c>
      <c r="Y345" t="e">
        <f>VLOOKUP(V345,'Text facts'!$A$1:$C$10019,3,0)</f>
        <v>#N/A</v>
      </c>
      <c r="AA345" s="1" t="e">
        <f>VLOOKUP(Z345,'Text facts'!$A$1:$H$10019,6,0)</f>
        <v>#N/A</v>
      </c>
      <c r="AB345" t="e">
        <f>VLOOKUP(Z345,'Text facts'!$A$1:$B$10019,2,0)</f>
        <v>#N/A</v>
      </c>
      <c r="AC345" t="e">
        <f>VLOOKUP(Z345,'Text facts'!$A$1:$C$10019,3,0)</f>
        <v>#N/A</v>
      </c>
      <c r="AE345" s="1" t="e">
        <f>VLOOKUP(AD345,'Text facts'!$A$1:$H$10019,6,0)</f>
        <v>#N/A</v>
      </c>
      <c r="AF345" t="e">
        <f>VLOOKUP(AD345,'Text facts'!$A$1:$B$10019,2,0)</f>
        <v>#N/A</v>
      </c>
      <c r="AG345" t="e">
        <f>VLOOKUP(AD345,'Text facts'!$A$1:$C$10019,3,0)</f>
        <v>#N/A</v>
      </c>
      <c r="AI345" t="e">
        <f>VLOOKUP(AH345,'Text facts'!$A$1:$H$10019,6,0)</f>
        <v>#N/A</v>
      </c>
      <c r="AJ345" t="e">
        <f>VLOOKUP(AH345,'Text facts'!$A$1:$B$10019,2,0)</f>
        <v>#N/A</v>
      </c>
      <c r="AK345" t="e">
        <f>VLOOKUP(AH345,'Text facts'!$A$1:$C$10019,3,0)</f>
        <v>#N/A</v>
      </c>
      <c r="AM345" t="e">
        <f>VLOOKUP(AL345,'Text facts'!$A$1:$H$10019,6,0)</f>
        <v>#N/A</v>
      </c>
      <c r="AN345" t="e">
        <f>VLOOKUP(AL345,'Text facts'!$A$1:$B$10019,2,0)</f>
        <v>#N/A</v>
      </c>
      <c r="AO345" t="e">
        <f>VLOOKUP(AL345,'Text facts'!$A$1:$C$10019,3,0)</f>
        <v>#N/A</v>
      </c>
    </row>
    <row r="346" spans="1:41">
      <c r="A346" s="1" t="s">
        <v>497</v>
      </c>
      <c r="C346" s="1" t="e">
        <f>VLOOKUP(B346,'Text facts'!$A$1:$H$10019,6,0)</f>
        <v>#N/A</v>
      </c>
      <c r="D346" t="e">
        <f>VLOOKUP(B346,'Text facts'!$A$1:$B$10019,2,0)</f>
        <v>#N/A</v>
      </c>
      <c r="E346" t="e">
        <f>VLOOKUP(B346,'Text facts'!$A$1:$C$10019,3,0)</f>
        <v>#N/A</v>
      </c>
      <c r="G346" s="1" t="e">
        <f>VLOOKUP(F346,'Text facts'!$A$1:$H$10019,6,0)</f>
        <v>#N/A</v>
      </c>
      <c r="H346" t="e">
        <f>VLOOKUP(F346,'Text facts'!$A$1:$B$10019,2,0)</f>
        <v>#N/A</v>
      </c>
      <c r="I346" t="e">
        <f>VLOOKUP(F346,'Text facts'!$A$1:$C$10019,3,0)</f>
        <v>#N/A</v>
      </c>
      <c r="K346" s="1" t="e">
        <f>VLOOKUP(J346,'Text facts'!$A$1:$H$10019,6,0)</f>
        <v>#N/A</v>
      </c>
      <c r="L346" t="e">
        <f>VLOOKUP(J346,'Text facts'!$A$1:$B$10019,2,0)</f>
        <v>#N/A</v>
      </c>
      <c r="M346" t="e">
        <f>VLOOKUP(J346,'Text facts'!$A$1:$C$10019,3,0)</f>
        <v>#N/A</v>
      </c>
      <c r="O346" s="1" t="e">
        <f>VLOOKUP(N346,'Text facts'!$A$1:$H$10019,6,0)</f>
        <v>#N/A</v>
      </c>
      <c r="P346" t="e">
        <f>VLOOKUP(N346,'Text facts'!$A$1:$B$10019,2,0)</f>
        <v>#N/A</v>
      </c>
      <c r="Q346" t="e">
        <f>VLOOKUP(N346,'Text facts'!$A$1:$C$10019,3,0)</f>
        <v>#N/A</v>
      </c>
      <c r="S346" s="1" t="e">
        <f>VLOOKUP(R346,'Text facts'!$A$1:$H$10019,6,0)</f>
        <v>#N/A</v>
      </c>
      <c r="T346" t="e">
        <f>VLOOKUP(R346,'Text facts'!$A$1:$B$10019,2,0)</f>
        <v>#N/A</v>
      </c>
      <c r="U346" t="e">
        <f>VLOOKUP(R346,'Text facts'!$A$1:$C$10019,3,0)</f>
        <v>#N/A</v>
      </c>
      <c r="W346" s="1" t="e">
        <f>VLOOKUP(V346,'Text facts'!$A$1:$H$10019,6,0)</f>
        <v>#N/A</v>
      </c>
      <c r="X346" t="e">
        <f>VLOOKUP(V346,'Text facts'!$A$1:$B$10019,2,0)</f>
        <v>#N/A</v>
      </c>
      <c r="Y346" t="e">
        <f>VLOOKUP(V346,'Text facts'!$A$1:$C$10019,3,0)</f>
        <v>#N/A</v>
      </c>
      <c r="AA346" s="1" t="e">
        <f>VLOOKUP(Z346,'Text facts'!$A$1:$H$10019,6,0)</f>
        <v>#N/A</v>
      </c>
      <c r="AB346" t="e">
        <f>VLOOKUP(Z346,'Text facts'!$A$1:$B$10019,2,0)</f>
        <v>#N/A</v>
      </c>
      <c r="AC346" t="e">
        <f>VLOOKUP(Z346,'Text facts'!$A$1:$C$10019,3,0)</f>
        <v>#N/A</v>
      </c>
      <c r="AE346" s="1" t="e">
        <f>VLOOKUP(AD346,'Text facts'!$A$1:$H$10019,6,0)</f>
        <v>#N/A</v>
      </c>
      <c r="AF346" t="e">
        <f>VLOOKUP(AD346,'Text facts'!$A$1:$B$10019,2,0)</f>
        <v>#N/A</v>
      </c>
      <c r="AG346" t="e">
        <f>VLOOKUP(AD346,'Text facts'!$A$1:$C$10019,3,0)</f>
        <v>#N/A</v>
      </c>
      <c r="AI346" t="e">
        <f>VLOOKUP(AH346,'Text facts'!$A$1:$H$10019,6,0)</f>
        <v>#N/A</v>
      </c>
      <c r="AJ346" t="e">
        <f>VLOOKUP(AH346,'Text facts'!$A$1:$B$10019,2,0)</f>
        <v>#N/A</v>
      </c>
      <c r="AK346" t="e">
        <f>VLOOKUP(AH346,'Text facts'!$A$1:$C$10019,3,0)</f>
        <v>#N/A</v>
      </c>
      <c r="AM346" t="e">
        <f>VLOOKUP(AL346,'Text facts'!$A$1:$H$10019,6,0)</f>
        <v>#N/A</v>
      </c>
      <c r="AN346" t="e">
        <f>VLOOKUP(AL346,'Text facts'!$A$1:$B$10019,2,0)</f>
        <v>#N/A</v>
      </c>
      <c r="AO346" t="e">
        <f>VLOOKUP(AL346,'Text facts'!$A$1:$C$10019,3,0)</f>
        <v>#N/A</v>
      </c>
    </row>
    <row r="347" spans="1:41">
      <c r="A347" s="1" t="s">
        <v>498</v>
      </c>
      <c r="C347" s="1" t="e">
        <f>VLOOKUP(B347,'Text facts'!$A$1:$H$10019,6,0)</f>
        <v>#N/A</v>
      </c>
      <c r="D347" t="e">
        <f>VLOOKUP(B347,'Text facts'!$A$1:$B$10019,2,0)</f>
        <v>#N/A</v>
      </c>
      <c r="E347" t="e">
        <f>VLOOKUP(B347,'Text facts'!$A$1:$C$10019,3,0)</f>
        <v>#N/A</v>
      </c>
      <c r="G347" s="1" t="e">
        <f>VLOOKUP(F347,'Text facts'!$A$1:$H$10019,6,0)</f>
        <v>#N/A</v>
      </c>
      <c r="H347" t="e">
        <f>VLOOKUP(F347,'Text facts'!$A$1:$B$10019,2,0)</f>
        <v>#N/A</v>
      </c>
      <c r="I347" t="e">
        <f>VLOOKUP(F347,'Text facts'!$A$1:$C$10019,3,0)</f>
        <v>#N/A</v>
      </c>
      <c r="K347" s="1" t="e">
        <f>VLOOKUP(J347,'Text facts'!$A$1:$H$10019,6,0)</f>
        <v>#N/A</v>
      </c>
      <c r="L347" t="e">
        <f>VLOOKUP(J347,'Text facts'!$A$1:$B$10019,2,0)</f>
        <v>#N/A</v>
      </c>
      <c r="M347" t="e">
        <f>VLOOKUP(J347,'Text facts'!$A$1:$C$10019,3,0)</f>
        <v>#N/A</v>
      </c>
      <c r="O347" s="1" t="e">
        <f>VLOOKUP(N347,'Text facts'!$A$1:$H$10019,6,0)</f>
        <v>#N/A</v>
      </c>
      <c r="P347" t="e">
        <f>VLOOKUP(N347,'Text facts'!$A$1:$B$10019,2,0)</f>
        <v>#N/A</v>
      </c>
      <c r="Q347" t="e">
        <f>VLOOKUP(N347,'Text facts'!$A$1:$C$10019,3,0)</f>
        <v>#N/A</v>
      </c>
      <c r="S347" s="1" t="e">
        <f>VLOOKUP(R347,'Text facts'!$A$1:$H$10019,6,0)</f>
        <v>#N/A</v>
      </c>
      <c r="T347" t="e">
        <f>VLOOKUP(R347,'Text facts'!$A$1:$B$10019,2,0)</f>
        <v>#N/A</v>
      </c>
      <c r="U347" t="e">
        <f>VLOOKUP(R347,'Text facts'!$A$1:$C$10019,3,0)</f>
        <v>#N/A</v>
      </c>
      <c r="W347" s="1" t="e">
        <f>VLOOKUP(V347,'Text facts'!$A$1:$H$10019,6,0)</f>
        <v>#N/A</v>
      </c>
      <c r="X347" t="e">
        <f>VLOOKUP(V347,'Text facts'!$A$1:$B$10019,2,0)</f>
        <v>#N/A</v>
      </c>
      <c r="Y347" t="e">
        <f>VLOOKUP(V347,'Text facts'!$A$1:$C$10019,3,0)</f>
        <v>#N/A</v>
      </c>
      <c r="AA347" s="1" t="e">
        <f>VLOOKUP(Z347,'Text facts'!$A$1:$H$10019,6,0)</f>
        <v>#N/A</v>
      </c>
      <c r="AB347" t="e">
        <f>VLOOKUP(Z347,'Text facts'!$A$1:$B$10019,2,0)</f>
        <v>#N/A</v>
      </c>
      <c r="AC347" t="e">
        <f>VLOOKUP(Z347,'Text facts'!$A$1:$C$10019,3,0)</f>
        <v>#N/A</v>
      </c>
      <c r="AE347" s="1" t="e">
        <f>VLOOKUP(AD347,'Text facts'!$A$1:$H$10019,6,0)</f>
        <v>#N/A</v>
      </c>
      <c r="AF347" t="e">
        <f>VLOOKUP(AD347,'Text facts'!$A$1:$B$10019,2,0)</f>
        <v>#N/A</v>
      </c>
      <c r="AG347" t="e">
        <f>VLOOKUP(AD347,'Text facts'!$A$1:$C$10019,3,0)</f>
        <v>#N/A</v>
      </c>
      <c r="AI347" t="e">
        <f>VLOOKUP(AH347,'Text facts'!$A$1:$H$10019,6,0)</f>
        <v>#N/A</v>
      </c>
      <c r="AJ347" t="e">
        <f>VLOOKUP(AH347,'Text facts'!$A$1:$B$10019,2,0)</f>
        <v>#N/A</v>
      </c>
      <c r="AK347" t="e">
        <f>VLOOKUP(AH347,'Text facts'!$A$1:$C$10019,3,0)</f>
        <v>#N/A</v>
      </c>
      <c r="AM347" t="e">
        <f>VLOOKUP(AL347,'Text facts'!$A$1:$H$10019,6,0)</f>
        <v>#N/A</v>
      </c>
      <c r="AN347" t="e">
        <f>VLOOKUP(AL347,'Text facts'!$A$1:$B$10019,2,0)</f>
        <v>#N/A</v>
      </c>
      <c r="AO347" t="e">
        <f>VLOOKUP(AL347,'Text facts'!$A$1:$C$10019,3,0)</f>
        <v>#N/A</v>
      </c>
    </row>
    <row r="348" spans="1:41">
      <c r="A348" s="1" t="s">
        <v>500</v>
      </c>
      <c r="C348" s="1" t="e">
        <f>VLOOKUP(B348,'Text facts'!$A$1:$H$10019,6,0)</f>
        <v>#N/A</v>
      </c>
      <c r="D348" t="e">
        <f>VLOOKUP(B348,'Text facts'!$A$1:$B$10019,2,0)</f>
        <v>#N/A</v>
      </c>
      <c r="E348" t="e">
        <f>VLOOKUP(B348,'Text facts'!$A$1:$C$10019,3,0)</f>
        <v>#N/A</v>
      </c>
      <c r="G348" s="1" t="e">
        <f>VLOOKUP(F348,'Text facts'!$A$1:$H$10019,6,0)</f>
        <v>#N/A</v>
      </c>
      <c r="H348" t="e">
        <f>VLOOKUP(F348,'Text facts'!$A$1:$B$10019,2,0)</f>
        <v>#N/A</v>
      </c>
      <c r="I348" t="e">
        <f>VLOOKUP(F348,'Text facts'!$A$1:$C$10019,3,0)</f>
        <v>#N/A</v>
      </c>
      <c r="K348" s="1" t="e">
        <f>VLOOKUP(J348,'Text facts'!$A$1:$H$10019,6,0)</f>
        <v>#N/A</v>
      </c>
      <c r="L348" t="e">
        <f>VLOOKUP(J348,'Text facts'!$A$1:$B$10019,2,0)</f>
        <v>#N/A</v>
      </c>
      <c r="M348" t="e">
        <f>VLOOKUP(J348,'Text facts'!$A$1:$C$10019,3,0)</f>
        <v>#N/A</v>
      </c>
      <c r="O348" s="1" t="e">
        <f>VLOOKUP(N348,'Text facts'!$A$1:$H$10019,6,0)</f>
        <v>#N/A</v>
      </c>
      <c r="P348" t="e">
        <f>VLOOKUP(N348,'Text facts'!$A$1:$B$10019,2,0)</f>
        <v>#N/A</v>
      </c>
      <c r="Q348" t="e">
        <f>VLOOKUP(N348,'Text facts'!$A$1:$C$10019,3,0)</f>
        <v>#N/A</v>
      </c>
      <c r="S348" s="1" t="e">
        <f>VLOOKUP(R348,'Text facts'!$A$1:$H$10019,6,0)</f>
        <v>#N/A</v>
      </c>
      <c r="T348" t="e">
        <f>VLOOKUP(R348,'Text facts'!$A$1:$B$10019,2,0)</f>
        <v>#N/A</v>
      </c>
      <c r="U348" t="e">
        <f>VLOOKUP(R348,'Text facts'!$A$1:$C$10019,3,0)</f>
        <v>#N/A</v>
      </c>
      <c r="W348" s="1" t="e">
        <f>VLOOKUP(V348,'Text facts'!$A$1:$H$10019,6,0)</f>
        <v>#N/A</v>
      </c>
      <c r="X348" t="e">
        <f>VLOOKUP(V348,'Text facts'!$A$1:$B$10019,2,0)</f>
        <v>#N/A</v>
      </c>
      <c r="Y348" t="e">
        <f>VLOOKUP(V348,'Text facts'!$A$1:$C$10019,3,0)</f>
        <v>#N/A</v>
      </c>
      <c r="AA348" s="1" t="e">
        <f>VLOOKUP(Z348,'Text facts'!$A$1:$H$10019,6,0)</f>
        <v>#N/A</v>
      </c>
      <c r="AB348" t="e">
        <f>VLOOKUP(Z348,'Text facts'!$A$1:$B$10019,2,0)</f>
        <v>#N/A</v>
      </c>
      <c r="AC348" t="e">
        <f>VLOOKUP(Z348,'Text facts'!$A$1:$C$10019,3,0)</f>
        <v>#N/A</v>
      </c>
      <c r="AE348" s="1" t="e">
        <f>VLOOKUP(AD348,'Text facts'!$A$1:$H$10019,6,0)</f>
        <v>#N/A</v>
      </c>
      <c r="AF348" t="e">
        <f>VLOOKUP(AD348,'Text facts'!$A$1:$B$10019,2,0)</f>
        <v>#N/A</v>
      </c>
      <c r="AG348" t="e">
        <f>VLOOKUP(AD348,'Text facts'!$A$1:$C$10019,3,0)</f>
        <v>#N/A</v>
      </c>
      <c r="AI348" t="e">
        <f>VLOOKUP(AH348,'Text facts'!$A$1:$H$10019,6,0)</f>
        <v>#N/A</v>
      </c>
      <c r="AJ348" t="e">
        <f>VLOOKUP(AH348,'Text facts'!$A$1:$B$10019,2,0)</f>
        <v>#N/A</v>
      </c>
      <c r="AK348" t="e">
        <f>VLOOKUP(AH348,'Text facts'!$A$1:$C$10019,3,0)</f>
        <v>#N/A</v>
      </c>
      <c r="AM348" t="e">
        <f>VLOOKUP(AL348,'Text facts'!$A$1:$H$10019,6,0)</f>
        <v>#N/A</v>
      </c>
      <c r="AN348" t="e">
        <f>VLOOKUP(AL348,'Text facts'!$A$1:$B$10019,2,0)</f>
        <v>#N/A</v>
      </c>
      <c r="AO348" t="e">
        <f>VLOOKUP(AL348,'Text facts'!$A$1:$C$10019,3,0)</f>
        <v>#N/A</v>
      </c>
    </row>
    <row r="349" spans="1:41">
      <c r="A349" s="1" t="s">
        <v>501</v>
      </c>
      <c r="C349" s="1" t="e">
        <f>VLOOKUP(B349,'Text facts'!$A$1:$H$10019,6,0)</f>
        <v>#N/A</v>
      </c>
      <c r="D349" t="e">
        <f>VLOOKUP(B349,'Text facts'!$A$1:$B$10019,2,0)</f>
        <v>#N/A</v>
      </c>
      <c r="E349" t="e">
        <f>VLOOKUP(B349,'Text facts'!$A$1:$C$10019,3,0)</f>
        <v>#N/A</v>
      </c>
      <c r="G349" s="1" t="e">
        <f>VLOOKUP(F349,'Text facts'!$A$1:$H$10019,6,0)</f>
        <v>#N/A</v>
      </c>
      <c r="H349" t="e">
        <f>VLOOKUP(F349,'Text facts'!$A$1:$B$10019,2,0)</f>
        <v>#N/A</v>
      </c>
      <c r="I349" t="e">
        <f>VLOOKUP(F349,'Text facts'!$A$1:$C$10019,3,0)</f>
        <v>#N/A</v>
      </c>
      <c r="K349" s="1" t="e">
        <f>VLOOKUP(J349,'Text facts'!$A$1:$H$10019,6,0)</f>
        <v>#N/A</v>
      </c>
      <c r="L349" t="e">
        <f>VLOOKUP(J349,'Text facts'!$A$1:$B$10019,2,0)</f>
        <v>#N/A</v>
      </c>
      <c r="M349" t="e">
        <f>VLOOKUP(J349,'Text facts'!$A$1:$C$10019,3,0)</f>
        <v>#N/A</v>
      </c>
      <c r="O349" s="1" t="e">
        <f>VLOOKUP(N349,'Text facts'!$A$1:$H$10019,6,0)</f>
        <v>#N/A</v>
      </c>
      <c r="P349" t="e">
        <f>VLOOKUP(N349,'Text facts'!$A$1:$B$10019,2,0)</f>
        <v>#N/A</v>
      </c>
      <c r="Q349" t="e">
        <f>VLOOKUP(N349,'Text facts'!$A$1:$C$10019,3,0)</f>
        <v>#N/A</v>
      </c>
      <c r="S349" s="1" t="e">
        <f>VLOOKUP(R349,'Text facts'!$A$1:$H$10019,6,0)</f>
        <v>#N/A</v>
      </c>
      <c r="T349" t="e">
        <f>VLOOKUP(R349,'Text facts'!$A$1:$B$10019,2,0)</f>
        <v>#N/A</v>
      </c>
      <c r="U349" t="e">
        <f>VLOOKUP(R349,'Text facts'!$A$1:$C$10019,3,0)</f>
        <v>#N/A</v>
      </c>
      <c r="W349" s="1" t="e">
        <f>VLOOKUP(V349,'Text facts'!$A$1:$H$10019,6,0)</f>
        <v>#N/A</v>
      </c>
      <c r="X349" t="e">
        <f>VLOOKUP(V349,'Text facts'!$A$1:$B$10019,2,0)</f>
        <v>#N/A</v>
      </c>
      <c r="Y349" t="e">
        <f>VLOOKUP(V349,'Text facts'!$A$1:$C$10019,3,0)</f>
        <v>#N/A</v>
      </c>
      <c r="AA349" s="1" t="e">
        <f>VLOOKUP(Z349,'Text facts'!$A$1:$H$10019,6,0)</f>
        <v>#N/A</v>
      </c>
      <c r="AB349" t="e">
        <f>VLOOKUP(Z349,'Text facts'!$A$1:$B$10019,2,0)</f>
        <v>#N/A</v>
      </c>
      <c r="AC349" t="e">
        <f>VLOOKUP(Z349,'Text facts'!$A$1:$C$10019,3,0)</f>
        <v>#N/A</v>
      </c>
      <c r="AE349" s="1" t="e">
        <f>VLOOKUP(AD349,'Text facts'!$A$1:$H$10019,6,0)</f>
        <v>#N/A</v>
      </c>
      <c r="AF349" t="e">
        <f>VLOOKUP(AD349,'Text facts'!$A$1:$B$10019,2,0)</f>
        <v>#N/A</v>
      </c>
      <c r="AG349" t="e">
        <f>VLOOKUP(AD349,'Text facts'!$A$1:$C$10019,3,0)</f>
        <v>#N/A</v>
      </c>
      <c r="AI349" t="e">
        <f>VLOOKUP(AH349,'Text facts'!$A$1:$H$10019,6,0)</f>
        <v>#N/A</v>
      </c>
      <c r="AJ349" t="e">
        <f>VLOOKUP(AH349,'Text facts'!$A$1:$B$10019,2,0)</f>
        <v>#N/A</v>
      </c>
      <c r="AK349" t="e">
        <f>VLOOKUP(AH349,'Text facts'!$A$1:$C$10019,3,0)</f>
        <v>#N/A</v>
      </c>
      <c r="AM349" t="e">
        <f>VLOOKUP(AL349,'Text facts'!$A$1:$H$10019,6,0)</f>
        <v>#N/A</v>
      </c>
      <c r="AN349" t="e">
        <f>VLOOKUP(AL349,'Text facts'!$A$1:$B$10019,2,0)</f>
        <v>#N/A</v>
      </c>
      <c r="AO349" t="e">
        <f>VLOOKUP(AL349,'Text facts'!$A$1:$C$10019,3,0)</f>
        <v>#N/A</v>
      </c>
    </row>
    <row r="350" spans="1:41">
      <c r="A350" s="1" t="s">
        <v>502</v>
      </c>
      <c r="C350" s="1" t="e">
        <f>VLOOKUP(B350,'Text facts'!$A$1:$H$10019,6,0)</f>
        <v>#N/A</v>
      </c>
      <c r="D350" t="e">
        <f>VLOOKUP(B350,'Text facts'!$A$1:$B$10019,2,0)</f>
        <v>#N/A</v>
      </c>
      <c r="E350" t="e">
        <f>VLOOKUP(B350,'Text facts'!$A$1:$C$10019,3,0)</f>
        <v>#N/A</v>
      </c>
      <c r="G350" s="1" t="e">
        <f>VLOOKUP(F350,'Text facts'!$A$1:$H$10019,6,0)</f>
        <v>#N/A</v>
      </c>
      <c r="H350" t="e">
        <f>VLOOKUP(F350,'Text facts'!$A$1:$B$10019,2,0)</f>
        <v>#N/A</v>
      </c>
      <c r="I350" t="e">
        <f>VLOOKUP(F350,'Text facts'!$A$1:$C$10019,3,0)</f>
        <v>#N/A</v>
      </c>
      <c r="K350" s="1" t="e">
        <f>VLOOKUP(J350,'Text facts'!$A$1:$H$10019,6,0)</f>
        <v>#N/A</v>
      </c>
      <c r="L350" t="e">
        <f>VLOOKUP(J350,'Text facts'!$A$1:$B$10019,2,0)</f>
        <v>#N/A</v>
      </c>
      <c r="M350" t="e">
        <f>VLOOKUP(J350,'Text facts'!$A$1:$C$10019,3,0)</f>
        <v>#N/A</v>
      </c>
      <c r="O350" s="1" t="e">
        <f>VLOOKUP(N350,'Text facts'!$A$1:$H$10019,6,0)</f>
        <v>#N/A</v>
      </c>
      <c r="P350" t="e">
        <f>VLOOKUP(N350,'Text facts'!$A$1:$B$10019,2,0)</f>
        <v>#N/A</v>
      </c>
      <c r="Q350" t="e">
        <f>VLOOKUP(N350,'Text facts'!$A$1:$C$10019,3,0)</f>
        <v>#N/A</v>
      </c>
      <c r="S350" s="1" t="e">
        <f>VLOOKUP(R350,'Text facts'!$A$1:$H$10019,6,0)</f>
        <v>#N/A</v>
      </c>
      <c r="T350" t="e">
        <f>VLOOKUP(R350,'Text facts'!$A$1:$B$10019,2,0)</f>
        <v>#N/A</v>
      </c>
      <c r="U350" t="e">
        <f>VLOOKUP(R350,'Text facts'!$A$1:$C$10019,3,0)</f>
        <v>#N/A</v>
      </c>
      <c r="W350" s="1" t="e">
        <f>VLOOKUP(V350,'Text facts'!$A$1:$H$10019,6,0)</f>
        <v>#N/A</v>
      </c>
      <c r="X350" t="e">
        <f>VLOOKUP(V350,'Text facts'!$A$1:$B$10019,2,0)</f>
        <v>#N/A</v>
      </c>
      <c r="Y350" t="e">
        <f>VLOOKUP(V350,'Text facts'!$A$1:$C$10019,3,0)</f>
        <v>#N/A</v>
      </c>
      <c r="AA350" s="1" t="e">
        <f>VLOOKUP(Z350,'Text facts'!$A$1:$H$10019,6,0)</f>
        <v>#N/A</v>
      </c>
      <c r="AB350" t="e">
        <f>VLOOKUP(Z350,'Text facts'!$A$1:$B$10019,2,0)</f>
        <v>#N/A</v>
      </c>
      <c r="AC350" t="e">
        <f>VLOOKUP(Z350,'Text facts'!$A$1:$C$10019,3,0)</f>
        <v>#N/A</v>
      </c>
      <c r="AE350" s="1" t="e">
        <f>VLOOKUP(AD350,'Text facts'!$A$1:$H$10019,6,0)</f>
        <v>#N/A</v>
      </c>
      <c r="AF350" t="e">
        <f>VLOOKUP(AD350,'Text facts'!$A$1:$B$10019,2,0)</f>
        <v>#N/A</v>
      </c>
      <c r="AG350" t="e">
        <f>VLOOKUP(AD350,'Text facts'!$A$1:$C$10019,3,0)</f>
        <v>#N/A</v>
      </c>
      <c r="AI350" t="e">
        <f>VLOOKUP(AH350,'Text facts'!$A$1:$H$10019,6,0)</f>
        <v>#N/A</v>
      </c>
      <c r="AJ350" t="e">
        <f>VLOOKUP(AH350,'Text facts'!$A$1:$B$10019,2,0)</f>
        <v>#N/A</v>
      </c>
      <c r="AK350" t="e">
        <f>VLOOKUP(AH350,'Text facts'!$A$1:$C$10019,3,0)</f>
        <v>#N/A</v>
      </c>
      <c r="AM350" t="e">
        <f>VLOOKUP(AL350,'Text facts'!$A$1:$H$10019,6,0)</f>
        <v>#N/A</v>
      </c>
      <c r="AN350" t="e">
        <f>VLOOKUP(AL350,'Text facts'!$A$1:$B$10019,2,0)</f>
        <v>#N/A</v>
      </c>
      <c r="AO350" t="e">
        <f>VLOOKUP(AL350,'Text facts'!$A$1:$C$10019,3,0)</f>
        <v>#N/A</v>
      </c>
    </row>
    <row r="351" spans="1:41">
      <c r="A351" s="1" t="s">
        <v>503</v>
      </c>
      <c r="C351" s="1" t="e">
        <f>VLOOKUP(B351,'Text facts'!$A$1:$H$10019,6,0)</f>
        <v>#N/A</v>
      </c>
      <c r="D351" t="e">
        <f>VLOOKUP(B351,'Text facts'!$A$1:$B$10019,2,0)</f>
        <v>#N/A</v>
      </c>
      <c r="E351" t="e">
        <f>VLOOKUP(B351,'Text facts'!$A$1:$C$10019,3,0)</f>
        <v>#N/A</v>
      </c>
      <c r="G351" s="1" t="e">
        <f>VLOOKUP(F351,'Text facts'!$A$1:$H$10019,6,0)</f>
        <v>#N/A</v>
      </c>
      <c r="H351" t="e">
        <f>VLOOKUP(F351,'Text facts'!$A$1:$B$10019,2,0)</f>
        <v>#N/A</v>
      </c>
      <c r="I351" t="e">
        <f>VLOOKUP(F351,'Text facts'!$A$1:$C$10019,3,0)</f>
        <v>#N/A</v>
      </c>
      <c r="K351" s="1" t="e">
        <f>VLOOKUP(J351,'Text facts'!$A$1:$H$10019,6,0)</f>
        <v>#N/A</v>
      </c>
      <c r="L351" t="e">
        <f>VLOOKUP(J351,'Text facts'!$A$1:$B$10019,2,0)</f>
        <v>#N/A</v>
      </c>
      <c r="M351" t="e">
        <f>VLOOKUP(J351,'Text facts'!$A$1:$C$10019,3,0)</f>
        <v>#N/A</v>
      </c>
      <c r="O351" s="1" t="e">
        <f>VLOOKUP(N351,'Text facts'!$A$1:$H$10019,6,0)</f>
        <v>#N/A</v>
      </c>
      <c r="P351" t="e">
        <f>VLOOKUP(N351,'Text facts'!$A$1:$B$10019,2,0)</f>
        <v>#N/A</v>
      </c>
      <c r="Q351" t="e">
        <f>VLOOKUP(N351,'Text facts'!$A$1:$C$10019,3,0)</f>
        <v>#N/A</v>
      </c>
      <c r="S351" s="1" t="e">
        <f>VLOOKUP(R351,'Text facts'!$A$1:$H$10019,6,0)</f>
        <v>#N/A</v>
      </c>
      <c r="T351" t="e">
        <f>VLOOKUP(R351,'Text facts'!$A$1:$B$10019,2,0)</f>
        <v>#N/A</v>
      </c>
      <c r="U351" t="e">
        <f>VLOOKUP(R351,'Text facts'!$A$1:$C$10019,3,0)</f>
        <v>#N/A</v>
      </c>
      <c r="W351" s="1" t="e">
        <f>VLOOKUP(V351,'Text facts'!$A$1:$H$10019,6,0)</f>
        <v>#N/A</v>
      </c>
      <c r="X351" t="e">
        <f>VLOOKUP(V351,'Text facts'!$A$1:$B$10019,2,0)</f>
        <v>#N/A</v>
      </c>
      <c r="Y351" t="e">
        <f>VLOOKUP(V351,'Text facts'!$A$1:$C$10019,3,0)</f>
        <v>#N/A</v>
      </c>
      <c r="AA351" s="1" t="e">
        <f>VLOOKUP(Z351,'Text facts'!$A$1:$H$10019,6,0)</f>
        <v>#N/A</v>
      </c>
      <c r="AB351" t="e">
        <f>VLOOKUP(Z351,'Text facts'!$A$1:$B$10019,2,0)</f>
        <v>#N/A</v>
      </c>
      <c r="AC351" t="e">
        <f>VLOOKUP(Z351,'Text facts'!$A$1:$C$10019,3,0)</f>
        <v>#N/A</v>
      </c>
      <c r="AE351" s="1" t="e">
        <f>VLOOKUP(AD351,'Text facts'!$A$1:$H$10019,6,0)</f>
        <v>#N/A</v>
      </c>
      <c r="AF351" t="e">
        <f>VLOOKUP(AD351,'Text facts'!$A$1:$B$10019,2,0)</f>
        <v>#N/A</v>
      </c>
      <c r="AG351" t="e">
        <f>VLOOKUP(AD351,'Text facts'!$A$1:$C$10019,3,0)</f>
        <v>#N/A</v>
      </c>
      <c r="AI351" t="e">
        <f>VLOOKUP(AH351,'Text facts'!$A$1:$H$10019,6,0)</f>
        <v>#N/A</v>
      </c>
      <c r="AJ351" t="e">
        <f>VLOOKUP(AH351,'Text facts'!$A$1:$B$10019,2,0)</f>
        <v>#N/A</v>
      </c>
      <c r="AK351" t="e">
        <f>VLOOKUP(AH351,'Text facts'!$A$1:$C$10019,3,0)</f>
        <v>#N/A</v>
      </c>
      <c r="AM351" t="e">
        <f>VLOOKUP(AL351,'Text facts'!$A$1:$H$10019,6,0)</f>
        <v>#N/A</v>
      </c>
      <c r="AN351" t="e">
        <f>VLOOKUP(AL351,'Text facts'!$A$1:$B$10019,2,0)</f>
        <v>#N/A</v>
      </c>
      <c r="AO351" t="e">
        <f>VLOOKUP(AL351,'Text facts'!$A$1:$C$10019,3,0)</f>
        <v>#N/A</v>
      </c>
    </row>
    <row r="352" spans="1:41">
      <c r="A352" s="1" t="s">
        <v>504</v>
      </c>
      <c r="B352" s="1" t="s">
        <v>4938</v>
      </c>
      <c r="C352" s="1" t="str">
        <f>VLOOKUP(B352,'Text facts'!$A$1:$H$10019,6,0)</f>
        <v>A259</v>
      </c>
      <c r="D352" t="str">
        <f>VLOOKUP(B352,'Text facts'!$A$1:$B$10019,2,0)</f>
        <v>Galeb</v>
      </c>
      <c r="E352" t="str">
        <f>VLOOKUP(B352,'Text facts'!$A$1:$C$10019,3,0)</f>
        <v>The Seagull</v>
      </c>
      <c r="F352" s="1" t="s">
        <v>1679</v>
      </c>
      <c r="G352" s="1" t="str">
        <f>VLOOKUP(F352,'Text facts'!$A$1:$H$10019,6,0)</f>
        <v>A43</v>
      </c>
      <c r="H352" t="str">
        <f>VLOOKUP(F352,'Text facts'!$A$1:$B$10019,2,0)</f>
        <v>Braća Karamazovi</v>
      </c>
      <c r="I352" t="str">
        <f>VLOOKUP(F352,'Text facts'!$A$1:$C$10019,3,0)</f>
        <v>The Brothers Karamazov</v>
      </c>
      <c r="J352" s="1" t="s">
        <v>6058</v>
      </c>
      <c r="K352" s="1" t="str">
        <f>VLOOKUP(J352,'Text facts'!$A$1:$H$10019,6,0)</f>
        <v>A214</v>
      </c>
      <c r="L352" t="str">
        <f>VLOOKUP(J352,'Text facts'!$A$1:$B$10019,2,0)</f>
        <v>Hedda Gabler</v>
      </c>
      <c r="M352" t="str">
        <f>VLOOKUP(J352,'Text facts'!$A$1:$C$10019,3,0)</f>
        <v>Hedda Gabler</v>
      </c>
      <c r="N352" s="1" t="s">
        <v>6060</v>
      </c>
      <c r="O352" s="1" t="str">
        <f>VLOOKUP(N352,'Text facts'!$A$1:$H$10019,6,0)</f>
        <v>A144</v>
      </c>
      <c r="P352" t="str">
        <f>VLOOKUP(N352,'Text facts'!$A$1:$B$10019,2,0)</f>
        <v>Krvavi meridijan</v>
      </c>
      <c r="Q352" t="str">
        <f>VLOOKUP(N352,'Text facts'!$A$1:$C$10019,3,0)</f>
        <v>Blood Meridian</v>
      </c>
      <c r="S352" s="1" t="e">
        <f>VLOOKUP(R352,'Text facts'!$A$1:$H$10019,6,0)</f>
        <v>#N/A</v>
      </c>
      <c r="T352" t="e">
        <f>VLOOKUP(R352,'Text facts'!$A$1:$B$10019,2,0)</f>
        <v>#N/A</v>
      </c>
      <c r="U352" t="e">
        <f>VLOOKUP(R352,'Text facts'!$A$1:$C$10019,3,0)</f>
        <v>#N/A</v>
      </c>
      <c r="W352" s="1" t="e">
        <f>VLOOKUP(V352,'Text facts'!$A$1:$H$10019,6,0)</f>
        <v>#N/A</v>
      </c>
      <c r="X352" t="e">
        <f>VLOOKUP(V352,'Text facts'!$A$1:$B$10019,2,0)</f>
        <v>#N/A</v>
      </c>
      <c r="Y352" t="e">
        <f>VLOOKUP(V352,'Text facts'!$A$1:$C$10019,3,0)</f>
        <v>#N/A</v>
      </c>
      <c r="AA352" s="1" t="e">
        <f>VLOOKUP(Z352,'Text facts'!$A$1:$H$10019,6,0)</f>
        <v>#N/A</v>
      </c>
      <c r="AB352" t="e">
        <f>VLOOKUP(Z352,'Text facts'!$A$1:$B$10019,2,0)</f>
        <v>#N/A</v>
      </c>
      <c r="AC352" t="e">
        <f>VLOOKUP(Z352,'Text facts'!$A$1:$C$10019,3,0)</f>
        <v>#N/A</v>
      </c>
      <c r="AE352" s="1" t="e">
        <f>VLOOKUP(AD352,'Text facts'!$A$1:$H$10019,6,0)</f>
        <v>#N/A</v>
      </c>
      <c r="AF352" t="e">
        <f>VLOOKUP(AD352,'Text facts'!$A$1:$B$10019,2,0)</f>
        <v>#N/A</v>
      </c>
      <c r="AG352" t="e">
        <f>VLOOKUP(AD352,'Text facts'!$A$1:$C$10019,3,0)</f>
        <v>#N/A</v>
      </c>
      <c r="AI352" t="e">
        <f>VLOOKUP(AH352,'Text facts'!$A$1:$H$10019,6,0)</f>
        <v>#N/A</v>
      </c>
      <c r="AJ352" t="e">
        <f>VLOOKUP(AH352,'Text facts'!$A$1:$B$10019,2,0)</f>
        <v>#N/A</v>
      </c>
      <c r="AK352" t="e">
        <f>VLOOKUP(AH352,'Text facts'!$A$1:$C$10019,3,0)</f>
        <v>#N/A</v>
      </c>
      <c r="AM352" t="e">
        <f>VLOOKUP(AL352,'Text facts'!$A$1:$H$10019,6,0)</f>
        <v>#N/A</v>
      </c>
      <c r="AN352" t="e">
        <f>VLOOKUP(AL352,'Text facts'!$A$1:$B$10019,2,0)</f>
        <v>#N/A</v>
      </c>
      <c r="AO352" t="e">
        <f>VLOOKUP(AL352,'Text facts'!$A$1:$C$10019,3,0)</f>
        <v>#N/A</v>
      </c>
    </row>
    <row r="353" spans="1:41">
      <c r="A353" s="1" t="s">
        <v>505</v>
      </c>
      <c r="C353" s="1" t="e">
        <f>VLOOKUP(B353,'Text facts'!$A$1:$H$10019,6,0)</f>
        <v>#N/A</v>
      </c>
      <c r="D353" t="e">
        <f>VLOOKUP(B353,'Text facts'!$A$1:$B$10019,2,0)</f>
        <v>#N/A</v>
      </c>
      <c r="E353" t="e">
        <f>VLOOKUP(B353,'Text facts'!$A$1:$C$10019,3,0)</f>
        <v>#N/A</v>
      </c>
      <c r="G353" s="1" t="e">
        <f>VLOOKUP(F353,'Text facts'!$A$1:$H$10019,6,0)</f>
        <v>#N/A</v>
      </c>
      <c r="H353" t="e">
        <f>VLOOKUP(F353,'Text facts'!$A$1:$B$10019,2,0)</f>
        <v>#N/A</v>
      </c>
      <c r="I353" t="e">
        <f>VLOOKUP(F353,'Text facts'!$A$1:$C$10019,3,0)</f>
        <v>#N/A</v>
      </c>
      <c r="K353" s="1" t="e">
        <f>VLOOKUP(J353,'Text facts'!$A$1:$H$10019,6,0)</f>
        <v>#N/A</v>
      </c>
      <c r="L353" t="e">
        <f>VLOOKUP(J353,'Text facts'!$A$1:$B$10019,2,0)</f>
        <v>#N/A</v>
      </c>
      <c r="M353" t="e">
        <f>VLOOKUP(J353,'Text facts'!$A$1:$C$10019,3,0)</f>
        <v>#N/A</v>
      </c>
      <c r="O353" s="1" t="e">
        <f>VLOOKUP(N353,'Text facts'!$A$1:$H$10019,6,0)</f>
        <v>#N/A</v>
      </c>
      <c r="P353" t="e">
        <f>VLOOKUP(N353,'Text facts'!$A$1:$B$10019,2,0)</f>
        <v>#N/A</v>
      </c>
      <c r="Q353" t="e">
        <f>VLOOKUP(N353,'Text facts'!$A$1:$C$10019,3,0)</f>
        <v>#N/A</v>
      </c>
      <c r="S353" s="1" t="e">
        <f>VLOOKUP(R353,'Text facts'!$A$1:$H$10019,6,0)</f>
        <v>#N/A</v>
      </c>
      <c r="T353" t="e">
        <f>VLOOKUP(R353,'Text facts'!$A$1:$B$10019,2,0)</f>
        <v>#N/A</v>
      </c>
      <c r="U353" t="e">
        <f>VLOOKUP(R353,'Text facts'!$A$1:$C$10019,3,0)</f>
        <v>#N/A</v>
      </c>
      <c r="W353" s="1" t="e">
        <f>VLOOKUP(V353,'Text facts'!$A$1:$H$10019,6,0)</f>
        <v>#N/A</v>
      </c>
      <c r="X353" t="e">
        <f>VLOOKUP(V353,'Text facts'!$A$1:$B$10019,2,0)</f>
        <v>#N/A</v>
      </c>
      <c r="Y353" t="e">
        <f>VLOOKUP(V353,'Text facts'!$A$1:$C$10019,3,0)</f>
        <v>#N/A</v>
      </c>
      <c r="AA353" s="1" t="e">
        <f>VLOOKUP(Z353,'Text facts'!$A$1:$H$10019,6,0)</f>
        <v>#N/A</v>
      </c>
      <c r="AB353" t="e">
        <f>VLOOKUP(Z353,'Text facts'!$A$1:$B$10019,2,0)</f>
        <v>#N/A</v>
      </c>
      <c r="AC353" t="e">
        <f>VLOOKUP(Z353,'Text facts'!$A$1:$C$10019,3,0)</f>
        <v>#N/A</v>
      </c>
      <c r="AE353" s="1" t="e">
        <f>VLOOKUP(AD353,'Text facts'!$A$1:$H$10019,6,0)</f>
        <v>#N/A</v>
      </c>
      <c r="AF353" t="e">
        <f>VLOOKUP(AD353,'Text facts'!$A$1:$B$10019,2,0)</f>
        <v>#N/A</v>
      </c>
      <c r="AG353" t="e">
        <f>VLOOKUP(AD353,'Text facts'!$A$1:$C$10019,3,0)</f>
        <v>#N/A</v>
      </c>
      <c r="AI353" t="e">
        <f>VLOOKUP(AH353,'Text facts'!$A$1:$H$10019,6,0)</f>
        <v>#N/A</v>
      </c>
      <c r="AJ353" t="e">
        <f>VLOOKUP(AH353,'Text facts'!$A$1:$B$10019,2,0)</f>
        <v>#N/A</v>
      </c>
      <c r="AK353" t="e">
        <f>VLOOKUP(AH353,'Text facts'!$A$1:$C$10019,3,0)</f>
        <v>#N/A</v>
      </c>
      <c r="AM353" t="e">
        <f>VLOOKUP(AL353,'Text facts'!$A$1:$H$10019,6,0)</f>
        <v>#N/A</v>
      </c>
      <c r="AN353" t="e">
        <f>VLOOKUP(AL353,'Text facts'!$A$1:$B$10019,2,0)</f>
        <v>#N/A</v>
      </c>
      <c r="AO353" t="e">
        <f>VLOOKUP(AL353,'Text facts'!$A$1:$C$10019,3,0)</f>
        <v>#N/A</v>
      </c>
    </row>
    <row r="354" spans="1:41">
      <c r="A354" s="1" t="s">
        <v>507</v>
      </c>
      <c r="B354" s="1" t="s">
        <v>6173</v>
      </c>
      <c r="C354" s="1" t="str">
        <f>VLOOKUP(B354,'Text facts'!$A$1:$H$10019,6,0)</f>
        <v>A729</v>
      </c>
      <c r="D354" t="str">
        <f>VLOOKUP(B354,'Text facts'!$A$1:$B$10019,2,0)</f>
        <v>Ljupke kosti</v>
      </c>
      <c r="E354" t="str">
        <f>VLOOKUP(B354,'Text facts'!$A$1:$C$10019,3,0)</f>
        <v>The Lovely Bones</v>
      </c>
      <c r="G354" s="1" t="e">
        <f>VLOOKUP(F354,'Text facts'!$A$1:$H$10019,6,0)</f>
        <v>#N/A</v>
      </c>
      <c r="H354" t="e">
        <f>VLOOKUP(F354,'Text facts'!$A$1:$B$10019,2,0)</f>
        <v>#N/A</v>
      </c>
      <c r="I354" t="e">
        <f>VLOOKUP(F354,'Text facts'!$A$1:$C$10019,3,0)</f>
        <v>#N/A</v>
      </c>
      <c r="K354" s="1" t="e">
        <f>VLOOKUP(J354,'Text facts'!$A$1:$H$10019,6,0)</f>
        <v>#N/A</v>
      </c>
      <c r="L354" t="e">
        <f>VLOOKUP(J354,'Text facts'!$A$1:$B$10019,2,0)</f>
        <v>#N/A</v>
      </c>
      <c r="M354" t="e">
        <f>VLOOKUP(J354,'Text facts'!$A$1:$C$10019,3,0)</f>
        <v>#N/A</v>
      </c>
      <c r="O354" s="1" t="e">
        <f>VLOOKUP(N354,'Text facts'!$A$1:$H$10019,6,0)</f>
        <v>#N/A</v>
      </c>
      <c r="P354" t="e">
        <f>VLOOKUP(N354,'Text facts'!$A$1:$B$10019,2,0)</f>
        <v>#N/A</v>
      </c>
      <c r="Q354" t="e">
        <f>VLOOKUP(N354,'Text facts'!$A$1:$C$10019,3,0)</f>
        <v>#N/A</v>
      </c>
      <c r="S354" s="1" t="e">
        <f>VLOOKUP(R354,'Text facts'!$A$1:$H$10019,6,0)</f>
        <v>#N/A</v>
      </c>
      <c r="T354" t="e">
        <f>VLOOKUP(R354,'Text facts'!$A$1:$B$10019,2,0)</f>
        <v>#N/A</v>
      </c>
      <c r="U354" t="e">
        <f>VLOOKUP(R354,'Text facts'!$A$1:$C$10019,3,0)</f>
        <v>#N/A</v>
      </c>
      <c r="W354" s="1" t="e">
        <f>VLOOKUP(V354,'Text facts'!$A$1:$H$10019,6,0)</f>
        <v>#N/A</v>
      </c>
      <c r="X354" t="e">
        <f>VLOOKUP(V354,'Text facts'!$A$1:$B$10019,2,0)</f>
        <v>#N/A</v>
      </c>
      <c r="Y354" t="e">
        <f>VLOOKUP(V354,'Text facts'!$A$1:$C$10019,3,0)</f>
        <v>#N/A</v>
      </c>
      <c r="AA354" s="1" t="e">
        <f>VLOOKUP(Z354,'Text facts'!$A$1:$H$10019,6,0)</f>
        <v>#N/A</v>
      </c>
      <c r="AB354" t="e">
        <f>VLOOKUP(Z354,'Text facts'!$A$1:$B$10019,2,0)</f>
        <v>#N/A</v>
      </c>
      <c r="AC354" t="e">
        <f>VLOOKUP(Z354,'Text facts'!$A$1:$C$10019,3,0)</f>
        <v>#N/A</v>
      </c>
      <c r="AE354" s="1" t="e">
        <f>VLOOKUP(AD354,'Text facts'!$A$1:$H$10019,6,0)</f>
        <v>#N/A</v>
      </c>
      <c r="AF354" t="e">
        <f>VLOOKUP(AD354,'Text facts'!$A$1:$B$10019,2,0)</f>
        <v>#N/A</v>
      </c>
      <c r="AG354" t="e">
        <f>VLOOKUP(AD354,'Text facts'!$A$1:$C$10019,3,0)</f>
        <v>#N/A</v>
      </c>
      <c r="AI354" t="e">
        <f>VLOOKUP(AH354,'Text facts'!$A$1:$H$10019,6,0)</f>
        <v>#N/A</v>
      </c>
      <c r="AJ354" t="e">
        <f>VLOOKUP(AH354,'Text facts'!$A$1:$B$10019,2,0)</f>
        <v>#N/A</v>
      </c>
      <c r="AK354" t="e">
        <f>VLOOKUP(AH354,'Text facts'!$A$1:$C$10019,3,0)</f>
        <v>#N/A</v>
      </c>
      <c r="AM354" t="e">
        <f>VLOOKUP(AL354,'Text facts'!$A$1:$H$10019,6,0)</f>
        <v>#N/A</v>
      </c>
      <c r="AN354" t="e">
        <f>VLOOKUP(AL354,'Text facts'!$A$1:$B$10019,2,0)</f>
        <v>#N/A</v>
      </c>
      <c r="AO354" t="e">
        <f>VLOOKUP(AL354,'Text facts'!$A$1:$C$10019,3,0)</f>
        <v>#N/A</v>
      </c>
    </row>
    <row r="355" spans="1:41">
      <c r="A355" s="1" t="s">
        <v>508</v>
      </c>
      <c r="C355" s="1" t="e">
        <f>VLOOKUP(B355,'Text facts'!$A$1:$H$10019,6,0)</f>
        <v>#N/A</v>
      </c>
      <c r="D355" t="e">
        <f>VLOOKUP(B355,'Text facts'!$A$1:$B$10019,2,0)</f>
        <v>#N/A</v>
      </c>
      <c r="E355" t="e">
        <f>VLOOKUP(B355,'Text facts'!$A$1:$C$10019,3,0)</f>
        <v>#N/A</v>
      </c>
      <c r="G355" s="1" t="e">
        <f>VLOOKUP(F355,'Text facts'!$A$1:$H$10019,6,0)</f>
        <v>#N/A</v>
      </c>
      <c r="H355" t="e">
        <f>VLOOKUP(F355,'Text facts'!$A$1:$B$10019,2,0)</f>
        <v>#N/A</v>
      </c>
      <c r="I355" t="e">
        <f>VLOOKUP(F355,'Text facts'!$A$1:$C$10019,3,0)</f>
        <v>#N/A</v>
      </c>
      <c r="K355" s="1" t="e">
        <f>VLOOKUP(J355,'Text facts'!$A$1:$H$10019,6,0)</f>
        <v>#N/A</v>
      </c>
      <c r="L355" t="e">
        <f>VLOOKUP(J355,'Text facts'!$A$1:$B$10019,2,0)</f>
        <v>#N/A</v>
      </c>
      <c r="M355" t="e">
        <f>VLOOKUP(J355,'Text facts'!$A$1:$C$10019,3,0)</f>
        <v>#N/A</v>
      </c>
      <c r="O355" s="1" t="e">
        <f>VLOOKUP(N355,'Text facts'!$A$1:$H$10019,6,0)</f>
        <v>#N/A</v>
      </c>
      <c r="P355" t="e">
        <f>VLOOKUP(N355,'Text facts'!$A$1:$B$10019,2,0)</f>
        <v>#N/A</v>
      </c>
      <c r="Q355" t="e">
        <f>VLOOKUP(N355,'Text facts'!$A$1:$C$10019,3,0)</f>
        <v>#N/A</v>
      </c>
      <c r="S355" s="1" t="e">
        <f>VLOOKUP(R355,'Text facts'!$A$1:$H$10019,6,0)</f>
        <v>#N/A</v>
      </c>
      <c r="T355" t="e">
        <f>VLOOKUP(R355,'Text facts'!$A$1:$B$10019,2,0)</f>
        <v>#N/A</v>
      </c>
      <c r="U355" t="e">
        <f>VLOOKUP(R355,'Text facts'!$A$1:$C$10019,3,0)</f>
        <v>#N/A</v>
      </c>
      <c r="W355" s="1" t="e">
        <f>VLOOKUP(V355,'Text facts'!$A$1:$H$10019,6,0)</f>
        <v>#N/A</v>
      </c>
      <c r="X355" t="e">
        <f>VLOOKUP(V355,'Text facts'!$A$1:$B$10019,2,0)</f>
        <v>#N/A</v>
      </c>
      <c r="Y355" t="e">
        <f>VLOOKUP(V355,'Text facts'!$A$1:$C$10019,3,0)</f>
        <v>#N/A</v>
      </c>
      <c r="AA355" s="1" t="e">
        <f>VLOOKUP(Z355,'Text facts'!$A$1:$H$10019,6,0)</f>
        <v>#N/A</v>
      </c>
      <c r="AB355" t="e">
        <f>VLOOKUP(Z355,'Text facts'!$A$1:$B$10019,2,0)</f>
        <v>#N/A</v>
      </c>
      <c r="AC355" t="e">
        <f>VLOOKUP(Z355,'Text facts'!$A$1:$C$10019,3,0)</f>
        <v>#N/A</v>
      </c>
      <c r="AE355" s="1" t="e">
        <f>VLOOKUP(AD355,'Text facts'!$A$1:$H$10019,6,0)</f>
        <v>#N/A</v>
      </c>
      <c r="AF355" t="e">
        <f>VLOOKUP(AD355,'Text facts'!$A$1:$B$10019,2,0)</f>
        <v>#N/A</v>
      </c>
      <c r="AG355" t="e">
        <f>VLOOKUP(AD355,'Text facts'!$A$1:$C$10019,3,0)</f>
        <v>#N/A</v>
      </c>
      <c r="AI355" t="e">
        <f>VLOOKUP(AH355,'Text facts'!$A$1:$H$10019,6,0)</f>
        <v>#N/A</v>
      </c>
      <c r="AJ355" t="e">
        <f>VLOOKUP(AH355,'Text facts'!$A$1:$B$10019,2,0)</f>
        <v>#N/A</v>
      </c>
      <c r="AK355" t="e">
        <f>VLOOKUP(AH355,'Text facts'!$A$1:$C$10019,3,0)</f>
        <v>#N/A</v>
      </c>
      <c r="AM355" t="e">
        <f>VLOOKUP(AL355,'Text facts'!$A$1:$H$10019,6,0)</f>
        <v>#N/A</v>
      </c>
      <c r="AN355" t="e">
        <f>VLOOKUP(AL355,'Text facts'!$A$1:$B$10019,2,0)</f>
        <v>#N/A</v>
      </c>
      <c r="AO355" t="e">
        <f>VLOOKUP(AL355,'Text facts'!$A$1:$C$10019,3,0)</f>
        <v>#N/A</v>
      </c>
    </row>
    <row r="356" spans="1:41">
      <c r="A356" s="1" t="s">
        <v>509</v>
      </c>
      <c r="C356" s="1" t="e">
        <f>VLOOKUP(B356,'Text facts'!$A$1:$H$10019,6,0)</f>
        <v>#N/A</v>
      </c>
      <c r="D356" t="e">
        <f>VLOOKUP(B356,'Text facts'!$A$1:$B$10019,2,0)</f>
        <v>#N/A</v>
      </c>
      <c r="E356" t="e">
        <f>VLOOKUP(B356,'Text facts'!$A$1:$C$10019,3,0)</f>
        <v>#N/A</v>
      </c>
      <c r="G356" s="1" t="e">
        <f>VLOOKUP(F356,'Text facts'!$A$1:$H$10019,6,0)</f>
        <v>#N/A</v>
      </c>
      <c r="H356" t="e">
        <f>VLOOKUP(F356,'Text facts'!$A$1:$B$10019,2,0)</f>
        <v>#N/A</v>
      </c>
      <c r="I356" t="e">
        <f>VLOOKUP(F356,'Text facts'!$A$1:$C$10019,3,0)</f>
        <v>#N/A</v>
      </c>
      <c r="K356" s="1" t="e">
        <f>VLOOKUP(J356,'Text facts'!$A$1:$H$10019,6,0)</f>
        <v>#N/A</v>
      </c>
      <c r="L356" t="e">
        <f>VLOOKUP(J356,'Text facts'!$A$1:$B$10019,2,0)</f>
        <v>#N/A</v>
      </c>
      <c r="M356" t="e">
        <f>VLOOKUP(J356,'Text facts'!$A$1:$C$10019,3,0)</f>
        <v>#N/A</v>
      </c>
      <c r="O356" s="1" t="e">
        <f>VLOOKUP(N356,'Text facts'!$A$1:$H$10019,6,0)</f>
        <v>#N/A</v>
      </c>
      <c r="P356" t="e">
        <f>VLOOKUP(N356,'Text facts'!$A$1:$B$10019,2,0)</f>
        <v>#N/A</v>
      </c>
      <c r="Q356" t="e">
        <f>VLOOKUP(N356,'Text facts'!$A$1:$C$10019,3,0)</f>
        <v>#N/A</v>
      </c>
      <c r="S356" s="1" t="e">
        <f>VLOOKUP(R356,'Text facts'!$A$1:$H$10019,6,0)</f>
        <v>#N/A</v>
      </c>
      <c r="T356" t="e">
        <f>VLOOKUP(R356,'Text facts'!$A$1:$B$10019,2,0)</f>
        <v>#N/A</v>
      </c>
      <c r="U356" t="e">
        <f>VLOOKUP(R356,'Text facts'!$A$1:$C$10019,3,0)</f>
        <v>#N/A</v>
      </c>
      <c r="W356" s="1" t="e">
        <f>VLOOKUP(V356,'Text facts'!$A$1:$H$10019,6,0)</f>
        <v>#N/A</v>
      </c>
      <c r="X356" t="e">
        <f>VLOOKUP(V356,'Text facts'!$A$1:$B$10019,2,0)</f>
        <v>#N/A</v>
      </c>
      <c r="Y356" t="e">
        <f>VLOOKUP(V356,'Text facts'!$A$1:$C$10019,3,0)</f>
        <v>#N/A</v>
      </c>
      <c r="AA356" s="1" t="e">
        <f>VLOOKUP(Z356,'Text facts'!$A$1:$H$10019,6,0)</f>
        <v>#N/A</v>
      </c>
      <c r="AB356" t="e">
        <f>VLOOKUP(Z356,'Text facts'!$A$1:$B$10019,2,0)</f>
        <v>#N/A</v>
      </c>
      <c r="AC356" t="e">
        <f>VLOOKUP(Z356,'Text facts'!$A$1:$C$10019,3,0)</f>
        <v>#N/A</v>
      </c>
      <c r="AE356" s="1" t="e">
        <f>VLOOKUP(AD356,'Text facts'!$A$1:$H$10019,6,0)</f>
        <v>#N/A</v>
      </c>
      <c r="AF356" t="e">
        <f>VLOOKUP(AD356,'Text facts'!$A$1:$B$10019,2,0)</f>
        <v>#N/A</v>
      </c>
      <c r="AG356" t="e">
        <f>VLOOKUP(AD356,'Text facts'!$A$1:$C$10019,3,0)</f>
        <v>#N/A</v>
      </c>
      <c r="AI356" t="e">
        <f>VLOOKUP(AH356,'Text facts'!$A$1:$H$10019,6,0)</f>
        <v>#N/A</v>
      </c>
      <c r="AJ356" t="e">
        <f>VLOOKUP(AH356,'Text facts'!$A$1:$B$10019,2,0)</f>
        <v>#N/A</v>
      </c>
      <c r="AK356" t="e">
        <f>VLOOKUP(AH356,'Text facts'!$A$1:$C$10019,3,0)</f>
        <v>#N/A</v>
      </c>
      <c r="AM356" t="e">
        <f>VLOOKUP(AL356,'Text facts'!$A$1:$H$10019,6,0)</f>
        <v>#N/A</v>
      </c>
      <c r="AN356" t="e">
        <f>VLOOKUP(AL356,'Text facts'!$A$1:$B$10019,2,0)</f>
        <v>#N/A</v>
      </c>
      <c r="AO356" t="e">
        <f>VLOOKUP(AL356,'Text facts'!$A$1:$C$10019,3,0)</f>
        <v>#N/A</v>
      </c>
    </row>
    <row r="357" spans="1:41">
      <c r="A357" s="1" t="s">
        <v>511</v>
      </c>
      <c r="B357" s="1" t="s">
        <v>2234</v>
      </c>
      <c r="C357" s="1" t="str">
        <f>VLOOKUP(B357,'Text facts'!$A$1:$H$10019,6,0)</f>
        <v>A129</v>
      </c>
      <c r="D357" t="str">
        <f>VLOOKUP(B357,'Text facts'!$A$1:$B$10019,2,0)</f>
        <v>Ana Karenjina</v>
      </c>
      <c r="E357" t="str">
        <f>VLOOKUP(B357,'Text facts'!$A$1:$C$10019,3,0)</f>
        <v>Anna Karenina</v>
      </c>
      <c r="G357" s="1" t="e">
        <f>VLOOKUP(F357,'Text facts'!$A$1:$H$10019,6,0)</f>
        <v>#N/A</v>
      </c>
      <c r="H357" t="e">
        <f>VLOOKUP(F357,'Text facts'!$A$1:$B$10019,2,0)</f>
        <v>#N/A</v>
      </c>
      <c r="I357" t="e">
        <f>VLOOKUP(F357,'Text facts'!$A$1:$C$10019,3,0)</f>
        <v>#N/A</v>
      </c>
      <c r="K357" s="1" t="e">
        <f>VLOOKUP(J357,'Text facts'!$A$1:$H$10019,6,0)</f>
        <v>#N/A</v>
      </c>
      <c r="L357" t="e">
        <f>VLOOKUP(J357,'Text facts'!$A$1:$B$10019,2,0)</f>
        <v>#N/A</v>
      </c>
      <c r="M357" t="e">
        <f>VLOOKUP(J357,'Text facts'!$A$1:$C$10019,3,0)</f>
        <v>#N/A</v>
      </c>
      <c r="O357" s="1" t="e">
        <f>VLOOKUP(N357,'Text facts'!$A$1:$H$10019,6,0)</f>
        <v>#N/A</v>
      </c>
      <c r="P357" t="e">
        <f>VLOOKUP(N357,'Text facts'!$A$1:$B$10019,2,0)</f>
        <v>#N/A</v>
      </c>
      <c r="Q357" t="e">
        <f>VLOOKUP(N357,'Text facts'!$A$1:$C$10019,3,0)</f>
        <v>#N/A</v>
      </c>
      <c r="S357" s="1" t="e">
        <f>VLOOKUP(R357,'Text facts'!$A$1:$H$10019,6,0)</f>
        <v>#N/A</v>
      </c>
      <c r="T357" t="e">
        <f>VLOOKUP(R357,'Text facts'!$A$1:$B$10019,2,0)</f>
        <v>#N/A</v>
      </c>
      <c r="U357" t="e">
        <f>VLOOKUP(R357,'Text facts'!$A$1:$C$10019,3,0)</f>
        <v>#N/A</v>
      </c>
      <c r="W357" s="1" t="e">
        <f>VLOOKUP(V357,'Text facts'!$A$1:$H$10019,6,0)</f>
        <v>#N/A</v>
      </c>
      <c r="X357" t="e">
        <f>VLOOKUP(V357,'Text facts'!$A$1:$B$10019,2,0)</f>
        <v>#N/A</v>
      </c>
      <c r="Y357" t="e">
        <f>VLOOKUP(V357,'Text facts'!$A$1:$C$10019,3,0)</f>
        <v>#N/A</v>
      </c>
      <c r="AA357" s="1" t="e">
        <f>VLOOKUP(Z357,'Text facts'!$A$1:$H$10019,6,0)</f>
        <v>#N/A</v>
      </c>
      <c r="AB357" t="e">
        <f>VLOOKUP(Z357,'Text facts'!$A$1:$B$10019,2,0)</f>
        <v>#N/A</v>
      </c>
      <c r="AC357" t="e">
        <f>VLOOKUP(Z357,'Text facts'!$A$1:$C$10019,3,0)</f>
        <v>#N/A</v>
      </c>
      <c r="AE357" s="1" t="e">
        <f>VLOOKUP(AD357,'Text facts'!$A$1:$H$10019,6,0)</f>
        <v>#N/A</v>
      </c>
      <c r="AF357" t="e">
        <f>VLOOKUP(AD357,'Text facts'!$A$1:$B$10019,2,0)</f>
        <v>#N/A</v>
      </c>
      <c r="AG357" t="e">
        <f>VLOOKUP(AD357,'Text facts'!$A$1:$C$10019,3,0)</f>
        <v>#N/A</v>
      </c>
      <c r="AI357" t="e">
        <f>VLOOKUP(AH357,'Text facts'!$A$1:$H$10019,6,0)</f>
        <v>#N/A</v>
      </c>
      <c r="AJ357" t="e">
        <f>VLOOKUP(AH357,'Text facts'!$A$1:$B$10019,2,0)</f>
        <v>#N/A</v>
      </c>
      <c r="AK357" t="e">
        <f>VLOOKUP(AH357,'Text facts'!$A$1:$C$10019,3,0)</f>
        <v>#N/A</v>
      </c>
      <c r="AM357" t="e">
        <f>VLOOKUP(AL357,'Text facts'!$A$1:$H$10019,6,0)</f>
        <v>#N/A</v>
      </c>
      <c r="AN357" t="e">
        <f>VLOOKUP(AL357,'Text facts'!$A$1:$B$10019,2,0)</f>
        <v>#N/A</v>
      </c>
      <c r="AO357" t="e">
        <f>VLOOKUP(AL357,'Text facts'!$A$1:$C$10019,3,0)</f>
        <v>#N/A</v>
      </c>
    </row>
    <row r="358" spans="1:41">
      <c r="A358" s="1" t="s">
        <v>513</v>
      </c>
      <c r="C358" s="1" t="e">
        <f>VLOOKUP(B358,'Text facts'!$A$1:$H$10019,6,0)</f>
        <v>#N/A</v>
      </c>
      <c r="D358" t="e">
        <f>VLOOKUP(B358,'Text facts'!$A$1:$B$10019,2,0)</f>
        <v>#N/A</v>
      </c>
      <c r="E358" t="e">
        <f>VLOOKUP(B358,'Text facts'!$A$1:$C$10019,3,0)</f>
        <v>#N/A</v>
      </c>
      <c r="G358" s="1" t="e">
        <f>VLOOKUP(F358,'Text facts'!$A$1:$H$10019,6,0)</f>
        <v>#N/A</v>
      </c>
      <c r="H358" t="e">
        <f>VLOOKUP(F358,'Text facts'!$A$1:$B$10019,2,0)</f>
        <v>#N/A</v>
      </c>
      <c r="I358" t="e">
        <f>VLOOKUP(F358,'Text facts'!$A$1:$C$10019,3,0)</f>
        <v>#N/A</v>
      </c>
      <c r="K358" s="1" t="e">
        <f>VLOOKUP(J358,'Text facts'!$A$1:$H$10019,6,0)</f>
        <v>#N/A</v>
      </c>
      <c r="L358" t="e">
        <f>VLOOKUP(J358,'Text facts'!$A$1:$B$10019,2,0)</f>
        <v>#N/A</v>
      </c>
      <c r="M358" t="e">
        <f>VLOOKUP(J358,'Text facts'!$A$1:$C$10019,3,0)</f>
        <v>#N/A</v>
      </c>
      <c r="O358" s="1" t="e">
        <f>VLOOKUP(N358,'Text facts'!$A$1:$H$10019,6,0)</f>
        <v>#N/A</v>
      </c>
      <c r="P358" t="e">
        <f>VLOOKUP(N358,'Text facts'!$A$1:$B$10019,2,0)</f>
        <v>#N/A</v>
      </c>
      <c r="Q358" t="e">
        <f>VLOOKUP(N358,'Text facts'!$A$1:$C$10019,3,0)</f>
        <v>#N/A</v>
      </c>
      <c r="S358" s="1" t="e">
        <f>VLOOKUP(R358,'Text facts'!$A$1:$H$10019,6,0)</f>
        <v>#N/A</v>
      </c>
      <c r="T358" t="e">
        <f>VLOOKUP(R358,'Text facts'!$A$1:$B$10019,2,0)</f>
        <v>#N/A</v>
      </c>
      <c r="U358" t="e">
        <f>VLOOKUP(R358,'Text facts'!$A$1:$C$10019,3,0)</f>
        <v>#N/A</v>
      </c>
      <c r="W358" s="1" t="e">
        <f>VLOOKUP(V358,'Text facts'!$A$1:$H$10019,6,0)</f>
        <v>#N/A</v>
      </c>
      <c r="X358" t="e">
        <f>VLOOKUP(V358,'Text facts'!$A$1:$B$10019,2,0)</f>
        <v>#N/A</v>
      </c>
      <c r="Y358" t="e">
        <f>VLOOKUP(V358,'Text facts'!$A$1:$C$10019,3,0)</f>
        <v>#N/A</v>
      </c>
      <c r="AA358" s="1" t="e">
        <f>VLOOKUP(Z358,'Text facts'!$A$1:$H$10019,6,0)</f>
        <v>#N/A</v>
      </c>
      <c r="AB358" t="e">
        <f>VLOOKUP(Z358,'Text facts'!$A$1:$B$10019,2,0)</f>
        <v>#N/A</v>
      </c>
      <c r="AC358" t="e">
        <f>VLOOKUP(Z358,'Text facts'!$A$1:$C$10019,3,0)</f>
        <v>#N/A</v>
      </c>
      <c r="AE358" s="1" t="e">
        <f>VLOOKUP(AD358,'Text facts'!$A$1:$H$10019,6,0)</f>
        <v>#N/A</v>
      </c>
      <c r="AF358" t="e">
        <f>VLOOKUP(AD358,'Text facts'!$A$1:$B$10019,2,0)</f>
        <v>#N/A</v>
      </c>
      <c r="AG358" t="e">
        <f>VLOOKUP(AD358,'Text facts'!$A$1:$C$10019,3,0)</f>
        <v>#N/A</v>
      </c>
      <c r="AI358" t="e">
        <f>VLOOKUP(AH358,'Text facts'!$A$1:$H$10019,6,0)</f>
        <v>#N/A</v>
      </c>
      <c r="AJ358" t="e">
        <f>VLOOKUP(AH358,'Text facts'!$A$1:$B$10019,2,0)</f>
        <v>#N/A</v>
      </c>
      <c r="AK358" t="e">
        <f>VLOOKUP(AH358,'Text facts'!$A$1:$C$10019,3,0)</f>
        <v>#N/A</v>
      </c>
      <c r="AM358" t="e">
        <f>VLOOKUP(AL358,'Text facts'!$A$1:$H$10019,6,0)</f>
        <v>#N/A</v>
      </c>
      <c r="AN358" t="e">
        <f>VLOOKUP(AL358,'Text facts'!$A$1:$B$10019,2,0)</f>
        <v>#N/A</v>
      </c>
      <c r="AO358" t="e">
        <f>VLOOKUP(AL358,'Text facts'!$A$1:$C$10019,3,0)</f>
        <v>#N/A</v>
      </c>
    </row>
    <row r="359" spans="1:41">
      <c r="A359" s="1" t="s">
        <v>514</v>
      </c>
      <c r="B359" s="1" t="s">
        <v>6204</v>
      </c>
      <c r="C359" s="1" t="str">
        <f>VLOOKUP(B359,'Text facts'!$A$1:$H$10019,6,0)</f>
        <v>A66</v>
      </c>
      <c r="D359" t="str">
        <f>VLOOKUP(B359,'Text facts'!$A$1:$B$10019,2,0)</f>
        <v>Alkar</v>
      </c>
      <c r="E359" t="str">
        <f>VLOOKUP(B359,'Text facts'!$A$1:$C$10019,3,0)</f>
        <v>--</v>
      </c>
      <c r="G359" s="1" t="e">
        <f>VLOOKUP(F359,'Text facts'!$A$1:$H$10019,6,0)</f>
        <v>#N/A</v>
      </c>
      <c r="H359" t="e">
        <f>VLOOKUP(F359,'Text facts'!$A$1:$B$10019,2,0)</f>
        <v>#N/A</v>
      </c>
      <c r="I359" t="e">
        <f>VLOOKUP(F359,'Text facts'!$A$1:$C$10019,3,0)</f>
        <v>#N/A</v>
      </c>
      <c r="K359" s="1" t="e">
        <f>VLOOKUP(J359,'Text facts'!$A$1:$H$10019,6,0)</f>
        <v>#N/A</v>
      </c>
      <c r="L359" t="e">
        <f>VLOOKUP(J359,'Text facts'!$A$1:$B$10019,2,0)</f>
        <v>#N/A</v>
      </c>
      <c r="M359" t="e">
        <f>VLOOKUP(J359,'Text facts'!$A$1:$C$10019,3,0)</f>
        <v>#N/A</v>
      </c>
      <c r="O359" s="1" t="e">
        <f>VLOOKUP(N359,'Text facts'!$A$1:$H$10019,6,0)</f>
        <v>#N/A</v>
      </c>
      <c r="P359" t="e">
        <f>VLOOKUP(N359,'Text facts'!$A$1:$B$10019,2,0)</f>
        <v>#N/A</v>
      </c>
      <c r="Q359" t="e">
        <f>VLOOKUP(N359,'Text facts'!$A$1:$C$10019,3,0)</f>
        <v>#N/A</v>
      </c>
      <c r="S359" s="1" t="e">
        <f>VLOOKUP(R359,'Text facts'!$A$1:$H$10019,6,0)</f>
        <v>#N/A</v>
      </c>
      <c r="T359" t="e">
        <f>VLOOKUP(R359,'Text facts'!$A$1:$B$10019,2,0)</f>
        <v>#N/A</v>
      </c>
      <c r="U359" t="e">
        <f>VLOOKUP(R359,'Text facts'!$A$1:$C$10019,3,0)</f>
        <v>#N/A</v>
      </c>
      <c r="W359" s="1" t="e">
        <f>VLOOKUP(V359,'Text facts'!$A$1:$H$10019,6,0)</f>
        <v>#N/A</v>
      </c>
      <c r="X359" t="e">
        <f>VLOOKUP(V359,'Text facts'!$A$1:$B$10019,2,0)</f>
        <v>#N/A</v>
      </c>
      <c r="Y359" t="e">
        <f>VLOOKUP(V359,'Text facts'!$A$1:$C$10019,3,0)</f>
        <v>#N/A</v>
      </c>
      <c r="AA359" s="1" t="e">
        <f>VLOOKUP(Z359,'Text facts'!$A$1:$H$10019,6,0)</f>
        <v>#N/A</v>
      </c>
      <c r="AB359" t="e">
        <f>VLOOKUP(Z359,'Text facts'!$A$1:$B$10019,2,0)</f>
        <v>#N/A</v>
      </c>
      <c r="AC359" t="e">
        <f>VLOOKUP(Z359,'Text facts'!$A$1:$C$10019,3,0)</f>
        <v>#N/A</v>
      </c>
      <c r="AE359" s="1" t="e">
        <f>VLOOKUP(AD359,'Text facts'!$A$1:$H$10019,6,0)</f>
        <v>#N/A</v>
      </c>
      <c r="AF359" t="e">
        <f>VLOOKUP(AD359,'Text facts'!$A$1:$B$10019,2,0)</f>
        <v>#N/A</v>
      </c>
      <c r="AG359" t="e">
        <f>VLOOKUP(AD359,'Text facts'!$A$1:$C$10019,3,0)</f>
        <v>#N/A</v>
      </c>
      <c r="AI359" t="e">
        <f>VLOOKUP(AH359,'Text facts'!$A$1:$H$10019,6,0)</f>
        <v>#N/A</v>
      </c>
      <c r="AJ359" t="e">
        <f>VLOOKUP(AH359,'Text facts'!$A$1:$B$10019,2,0)</f>
        <v>#N/A</v>
      </c>
      <c r="AK359" t="e">
        <f>VLOOKUP(AH359,'Text facts'!$A$1:$C$10019,3,0)</f>
        <v>#N/A</v>
      </c>
      <c r="AM359" t="e">
        <f>VLOOKUP(AL359,'Text facts'!$A$1:$H$10019,6,0)</f>
        <v>#N/A</v>
      </c>
      <c r="AN359" t="e">
        <f>VLOOKUP(AL359,'Text facts'!$A$1:$B$10019,2,0)</f>
        <v>#N/A</v>
      </c>
      <c r="AO359" t="e">
        <f>VLOOKUP(AL359,'Text facts'!$A$1:$C$10019,3,0)</f>
        <v>#N/A</v>
      </c>
    </row>
    <row r="360" spans="1:41">
      <c r="A360" s="1" t="s">
        <v>515</v>
      </c>
      <c r="C360" s="1" t="e">
        <f>VLOOKUP(B360,'Text facts'!$A$1:$H$10019,6,0)</f>
        <v>#N/A</v>
      </c>
      <c r="D360" t="e">
        <f>VLOOKUP(B360,'Text facts'!$A$1:$B$10019,2,0)</f>
        <v>#N/A</v>
      </c>
      <c r="E360" t="e">
        <f>VLOOKUP(B360,'Text facts'!$A$1:$C$10019,3,0)</f>
        <v>#N/A</v>
      </c>
      <c r="G360" s="1" t="e">
        <f>VLOOKUP(F360,'Text facts'!$A$1:$H$10019,6,0)</f>
        <v>#N/A</v>
      </c>
      <c r="H360" t="e">
        <f>VLOOKUP(F360,'Text facts'!$A$1:$B$10019,2,0)</f>
        <v>#N/A</v>
      </c>
      <c r="I360" t="e">
        <f>VLOOKUP(F360,'Text facts'!$A$1:$C$10019,3,0)</f>
        <v>#N/A</v>
      </c>
      <c r="K360" s="1" t="e">
        <f>VLOOKUP(J360,'Text facts'!$A$1:$H$10019,6,0)</f>
        <v>#N/A</v>
      </c>
      <c r="L360" t="e">
        <f>VLOOKUP(J360,'Text facts'!$A$1:$B$10019,2,0)</f>
        <v>#N/A</v>
      </c>
      <c r="M360" t="e">
        <f>VLOOKUP(J360,'Text facts'!$A$1:$C$10019,3,0)</f>
        <v>#N/A</v>
      </c>
      <c r="O360" s="1" t="e">
        <f>VLOOKUP(N360,'Text facts'!$A$1:$H$10019,6,0)</f>
        <v>#N/A</v>
      </c>
      <c r="P360" t="e">
        <f>VLOOKUP(N360,'Text facts'!$A$1:$B$10019,2,0)</f>
        <v>#N/A</v>
      </c>
      <c r="Q360" t="e">
        <f>VLOOKUP(N360,'Text facts'!$A$1:$C$10019,3,0)</f>
        <v>#N/A</v>
      </c>
      <c r="S360" s="1" t="e">
        <f>VLOOKUP(R360,'Text facts'!$A$1:$H$10019,6,0)</f>
        <v>#N/A</v>
      </c>
      <c r="T360" t="e">
        <f>VLOOKUP(R360,'Text facts'!$A$1:$B$10019,2,0)</f>
        <v>#N/A</v>
      </c>
      <c r="U360" t="e">
        <f>VLOOKUP(R360,'Text facts'!$A$1:$C$10019,3,0)</f>
        <v>#N/A</v>
      </c>
      <c r="W360" s="1" t="e">
        <f>VLOOKUP(V360,'Text facts'!$A$1:$H$10019,6,0)</f>
        <v>#N/A</v>
      </c>
      <c r="X360" t="e">
        <f>VLOOKUP(V360,'Text facts'!$A$1:$B$10019,2,0)</f>
        <v>#N/A</v>
      </c>
      <c r="Y360" t="e">
        <f>VLOOKUP(V360,'Text facts'!$A$1:$C$10019,3,0)</f>
        <v>#N/A</v>
      </c>
      <c r="AA360" s="1" t="e">
        <f>VLOOKUP(Z360,'Text facts'!$A$1:$H$10019,6,0)</f>
        <v>#N/A</v>
      </c>
      <c r="AB360" t="e">
        <f>VLOOKUP(Z360,'Text facts'!$A$1:$B$10019,2,0)</f>
        <v>#N/A</v>
      </c>
      <c r="AC360" t="e">
        <f>VLOOKUP(Z360,'Text facts'!$A$1:$C$10019,3,0)</f>
        <v>#N/A</v>
      </c>
      <c r="AE360" s="1" t="e">
        <f>VLOOKUP(AD360,'Text facts'!$A$1:$H$10019,6,0)</f>
        <v>#N/A</v>
      </c>
      <c r="AF360" t="e">
        <f>VLOOKUP(AD360,'Text facts'!$A$1:$B$10019,2,0)</f>
        <v>#N/A</v>
      </c>
      <c r="AG360" t="e">
        <f>VLOOKUP(AD360,'Text facts'!$A$1:$C$10019,3,0)</f>
        <v>#N/A</v>
      </c>
      <c r="AI360" t="e">
        <f>VLOOKUP(AH360,'Text facts'!$A$1:$H$10019,6,0)</f>
        <v>#N/A</v>
      </c>
      <c r="AJ360" t="e">
        <f>VLOOKUP(AH360,'Text facts'!$A$1:$B$10019,2,0)</f>
        <v>#N/A</v>
      </c>
      <c r="AK360" t="e">
        <f>VLOOKUP(AH360,'Text facts'!$A$1:$C$10019,3,0)</f>
        <v>#N/A</v>
      </c>
      <c r="AM360" t="e">
        <f>VLOOKUP(AL360,'Text facts'!$A$1:$H$10019,6,0)</f>
        <v>#N/A</v>
      </c>
      <c r="AN360" t="e">
        <f>VLOOKUP(AL360,'Text facts'!$A$1:$B$10019,2,0)</f>
        <v>#N/A</v>
      </c>
      <c r="AO360" t="e">
        <f>VLOOKUP(AL360,'Text facts'!$A$1:$C$10019,3,0)</f>
        <v>#N/A</v>
      </c>
    </row>
    <row r="361" spans="1:41">
      <c r="A361" s="1" t="s">
        <v>517</v>
      </c>
      <c r="B361" s="1" t="s">
        <v>2234</v>
      </c>
      <c r="C361" s="1" t="str">
        <f>VLOOKUP(B361,'Text facts'!$A$1:$H$10019,6,0)</f>
        <v>A129</v>
      </c>
      <c r="D361" t="str">
        <f>VLOOKUP(B361,'Text facts'!$A$1:$B$10019,2,0)</f>
        <v>Ana Karenjina</v>
      </c>
      <c r="E361" t="str">
        <f>VLOOKUP(B361,'Text facts'!$A$1:$C$10019,3,0)</f>
        <v>Anna Karenina</v>
      </c>
      <c r="G361" s="1" t="e">
        <f>VLOOKUP(F361,'Text facts'!$A$1:$H$10019,6,0)</f>
        <v>#N/A</v>
      </c>
      <c r="H361" t="e">
        <f>VLOOKUP(F361,'Text facts'!$A$1:$B$10019,2,0)</f>
        <v>#N/A</v>
      </c>
      <c r="I361" t="e">
        <f>VLOOKUP(F361,'Text facts'!$A$1:$C$10019,3,0)</f>
        <v>#N/A</v>
      </c>
      <c r="K361" s="1" t="e">
        <f>VLOOKUP(J361,'Text facts'!$A$1:$H$10019,6,0)</f>
        <v>#N/A</v>
      </c>
      <c r="L361" t="e">
        <f>VLOOKUP(J361,'Text facts'!$A$1:$B$10019,2,0)</f>
        <v>#N/A</v>
      </c>
      <c r="M361" t="e">
        <f>VLOOKUP(J361,'Text facts'!$A$1:$C$10019,3,0)</f>
        <v>#N/A</v>
      </c>
      <c r="O361" s="1" t="e">
        <f>VLOOKUP(N361,'Text facts'!$A$1:$H$10019,6,0)</f>
        <v>#N/A</v>
      </c>
      <c r="P361" t="e">
        <f>VLOOKUP(N361,'Text facts'!$A$1:$B$10019,2,0)</f>
        <v>#N/A</v>
      </c>
      <c r="Q361" t="e">
        <f>VLOOKUP(N361,'Text facts'!$A$1:$C$10019,3,0)</f>
        <v>#N/A</v>
      </c>
      <c r="S361" s="1" t="e">
        <f>VLOOKUP(R361,'Text facts'!$A$1:$H$10019,6,0)</f>
        <v>#N/A</v>
      </c>
      <c r="T361" t="e">
        <f>VLOOKUP(R361,'Text facts'!$A$1:$B$10019,2,0)</f>
        <v>#N/A</v>
      </c>
      <c r="U361" t="e">
        <f>VLOOKUP(R361,'Text facts'!$A$1:$C$10019,3,0)</f>
        <v>#N/A</v>
      </c>
      <c r="W361" s="1" t="e">
        <f>VLOOKUP(V361,'Text facts'!$A$1:$H$10019,6,0)</f>
        <v>#N/A</v>
      </c>
      <c r="X361" t="e">
        <f>VLOOKUP(V361,'Text facts'!$A$1:$B$10019,2,0)</f>
        <v>#N/A</v>
      </c>
      <c r="Y361" t="e">
        <f>VLOOKUP(V361,'Text facts'!$A$1:$C$10019,3,0)</f>
        <v>#N/A</v>
      </c>
      <c r="AA361" s="1" t="e">
        <f>VLOOKUP(Z361,'Text facts'!$A$1:$H$10019,6,0)</f>
        <v>#N/A</v>
      </c>
      <c r="AB361" t="e">
        <f>VLOOKUP(Z361,'Text facts'!$A$1:$B$10019,2,0)</f>
        <v>#N/A</v>
      </c>
      <c r="AC361" t="e">
        <f>VLOOKUP(Z361,'Text facts'!$A$1:$C$10019,3,0)</f>
        <v>#N/A</v>
      </c>
      <c r="AE361" s="1" t="e">
        <f>VLOOKUP(AD361,'Text facts'!$A$1:$H$10019,6,0)</f>
        <v>#N/A</v>
      </c>
      <c r="AF361" t="e">
        <f>VLOOKUP(AD361,'Text facts'!$A$1:$B$10019,2,0)</f>
        <v>#N/A</v>
      </c>
      <c r="AG361" t="e">
        <f>VLOOKUP(AD361,'Text facts'!$A$1:$C$10019,3,0)</f>
        <v>#N/A</v>
      </c>
      <c r="AI361" t="e">
        <f>VLOOKUP(AH361,'Text facts'!$A$1:$H$10019,6,0)</f>
        <v>#N/A</v>
      </c>
      <c r="AJ361" t="e">
        <f>VLOOKUP(AH361,'Text facts'!$A$1:$B$10019,2,0)</f>
        <v>#N/A</v>
      </c>
      <c r="AK361" t="e">
        <f>VLOOKUP(AH361,'Text facts'!$A$1:$C$10019,3,0)</f>
        <v>#N/A</v>
      </c>
      <c r="AM361" t="e">
        <f>VLOOKUP(AL361,'Text facts'!$A$1:$H$10019,6,0)</f>
        <v>#N/A</v>
      </c>
      <c r="AN361" t="e">
        <f>VLOOKUP(AL361,'Text facts'!$A$1:$B$10019,2,0)</f>
        <v>#N/A</v>
      </c>
      <c r="AO361" t="e">
        <f>VLOOKUP(AL361,'Text facts'!$A$1:$C$10019,3,0)</f>
        <v>#N/A</v>
      </c>
    </row>
    <row r="362" spans="1:41">
      <c r="A362" s="1" t="s">
        <v>518</v>
      </c>
      <c r="C362" s="1" t="e">
        <f>VLOOKUP(B362,'Text facts'!$A$1:$H$10019,6,0)</f>
        <v>#N/A</v>
      </c>
      <c r="D362" t="e">
        <f>VLOOKUP(B362,'Text facts'!$A$1:$B$10019,2,0)</f>
        <v>#N/A</v>
      </c>
      <c r="E362" t="e">
        <f>VLOOKUP(B362,'Text facts'!$A$1:$C$10019,3,0)</f>
        <v>#N/A</v>
      </c>
      <c r="G362" s="1" t="e">
        <f>VLOOKUP(F362,'Text facts'!$A$1:$H$10019,6,0)</f>
        <v>#N/A</v>
      </c>
      <c r="H362" t="e">
        <f>VLOOKUP(F362,'Text facts'!$A$1:$B$10019,2,0)</f>
        <v>#N/A</v>
      </c>
      <c r="I362" t="e">
        <f>VLOOKUP(F362,'Text facts'!$A$1:$C$10019,3,0)</f>
        <v>#N/A</v>
      </c>
      <c r="K362" s="1" t="e">
        <f>VLOOKUP(J362,'Text facts'!$A$1:$H$10019,6,0)</f>
        <v>#N/A</v>
      </c>
      <c r="L362" t="e">
        <f>VLOOKUP(J362,'Text facts'!$A$1:$B$10019,2,0)</f>
        <v>#N/A</v>
      </c>
      <c r="M362" t="e">
        <f>VLOOKUP(J362,'Text facts'!$A$1:$C$10019,3,0)</f>
        <v>#N/A</v>
      </c>
      <c r="O362" s="1" t="e">
        <f>VLOOKUP(N362,'Text facts'!$A$1:$H$10019,6,0)</f>
        <v>#N/A</v>
      </c>
      <c r="P362" t="e">
        <f>VLOOKUP(N362,'Text facts'!$A$1:$B$10019,2,0)</f>
        <v>#N/A</v>
      </c>
      <c r="Q362" t="e">
        <f>VLOOKUP(N362,'Text facts'!$A$1:$C$10019,3,0)</f>
        <v>#N/A</v>
      </c>
      <c r="S362" s="1" t="e">
        <f>VLOOKUP(R362,'Text facts'!$A$1:$H$10019,6,0)</f>
        <v>#N/A</v>
      </c>
      <c r="T362" t="e">
        <f>VLOOKUP(R362,'Text facts'!$A$1:$B$10019,2,0)</f>
        <v>#N/A</v>
      </c>
      <c r="U362" t="e">
        <f>VLOOKUP(R362,'Text facts'!$A$1:$C$10019,3,0)</f>
        <v>#N/A</v>
      </c>
      <c r="W362" s="1" t="e">
        <f>VLOOKUP(V362,'Text facts'!$A$1:$H$10019,6,0)</f>
        <v>#N/A</v>
      </c>
      <c r="X362" t="e">
        <f>VLOOKUP(V362,'Text facts'!$A$1:$B$10019,2,0)</f>
        <v>#N/A</v>
      </c>
      <c r="Y362" t="e">
        <f>VLOOKUP(V362,'Text facts'!$A$1:$C$10019,3,0)</f>
        <v>#N/A</v>
      </c>
      <c r="AA362" s="1" t="e">
        <f>VLOOKUP(Z362,'Text facts'!$A$1:$H$10019,6,0)</f>
        <v>#N/A</v>
      </c>
      <c r="AB362" t="e">
        <f>VLOOKUP(Z362,'Text facts'!$A$1:$B$10019,2,0)</f>
        <v>#N/A</v>
      </c>
      <c r="AC362" t="e">
        <f>VLOOKUP(Z362,'Text facts'!$A$1:$C$10019,3,0)</f>
        <v>#N/A</v>
      </c>
      <c r="AE362" s="1" t="e">
        <f>VLOOKUP(AD362,'Text facts'!$A$1:$H$10019,6,0)</f>
        <v>#N/A</v>
      </c>
      <c r="AF362" t="e">
        <f>VLOOKUP(AD362,'Text facts'!$A$1:$B$10019,2,0)</f>
        <v>#N/A</v>
      </c>
      <c r="AG362" t="e">
        <f>VLOOKUP(AD362,'Text facts'!$A$1:$C$10019,3,0)</f>
        <v>#N/A</v>
      </c>
      <c r="AI362" t="e">
        <f>VLOOKUP(AH362,'Text facts'!$A$1:$H$10019,6,0)</f>
        <v>#N/A</v>
      </c>
      <c r="AJ362" t="e">
        <f>VLOOKUP(AH362,'Text facts'!$A$1:$B$10019,2,0)</f>
        <v>#N/A</v>
      </c>
      <c r="AK362" t="e">
        <f>VLOOKUP(AH362,'Text facts'!$A$1:$C$10019,3,0)</f>
        <v>#N/A</v>
      </c>
      <c r="AM362" t="e">
        <f>VLOOKUP(AL362,'Text facts'!$A$1:$H$10019,6,0)</f>
        <v>#N/A</v>
      </c>
      <c r="AN362" t="e">
        <f>VLOOKUP(AL362,'Text facts'!$A$1:$B$10019,2,0)</f>
        <v>#N/A</v>
      </c>
      <c r="AO362" t="e">
        <f>VLOOKUP(AL362,'Text facts'!$A$1:$C$10019,3,0)</f>
        <v>#N/A</v>
      </c>
    </row>
    <row r="363" spans="1:41">
      <c r="A363" s="1" t="s">
        <v>519</v>
      </c>
      <c r="C363" s="1" t="e">
        <f>VLOOKUP(B363,'Text facts'!$A$1:$H$10019,6,0)</f>
        <v>#N/A</v>
      </c>
      <c r="D363" t="e">
        <f>VLOOKUP(B363,'Text facts'!$A$1:$B$10019,2,0)</f>
        <v>#N/A</v>
      </c>
      <c r="E363" t="e">
        <f>VLOOKUP(B363,'Text facts'!$A$1:$C$10019,3,0)</f>
        <v>#N/A</v>
      </c>
      <c r="G363" s="1" t="e">
        <f>VLOOKUP(F363,'Text facts'!$A$1:$H$10019,6,0)</f>
        <v>#N/A</v>
      </c>
      <c r="H363" t="e">
        <f>VLOOKUP(F363,'Text facts'!$A$1:$B$10019,2,0)</f>
        <v>#N/A</v>
      </c>
      <c r="I363" t="e">
        <f>VLOOKUP(F363,'Text facts'!$A$1:$C$10019,3,0)</f>
        <v>#N/A</v>
      </c>
      <c r="K363" s="1" t="e">
        <f>VLOOKUP(J363,'Text facts'!$A$1:$H$10019,6,0)</f>
        <v>#N/A</v>
      </c>
      <c r="L363" t="e">
        <f>VLOOKUP(J363,'Text facts'!$A$1:$B$10019,2,0)</f>
        <v>#N/A</v>
      </c>
      <c r="M363" t="e">
        <f>VLOOKUP(J363,'Text facts'!$A$1:$C$10019,3,0)</f>
        <v>#N/A</v>
      </c>
      <c r="O363" s="1" t="e">
        <f>VLOOKUP(N363,'Text facts'!$A$1:$H$10019,6,0)</f>
        <v>#N/A</v>
      </c>
      <c r="P363" t="e">
        <f>VLOOKUP(N363,'Text facts'!$A$1:$B$10019,2,0)</f>
        <v>#N/A</v>
      </c>
      <c r="Q363" t="e">
        <f>VLOOKUP(N363,'Text facts'!$A$1:$C$10019,3,0)</f>
        <v>#N/A</v>
      </c>
      <c r="S363" s="1" t="e">
        <f>VLOOKUP(R363,'Text facts'!$A$1:$H$10019,6,0)</f>
        <v>#N/A</v>
      </c>
      <c r="T363" t="e">
        <f>VLOOKUP(R363,'Text facts'!$A$1:$B$10019,2,0)</f>
        <v>#N/A</v>
      </c>
      <c r="U363" t="e">
        <f>VLOOKUP(R363,'Text facts'!$A$1:$C$10019,3,0)</f>
        <v>#N/A</v>
      </c>
      <c r="W363" s="1" t="e">
        <f>VLOOKUP(V363,'Text facts'!$A$1:$H$10019,6,0)</f>
        <v>#N/A</v>
      </c>
      <c r="X363" t="e">
        <f>VLOOKUP(V363,'Text facts'!$A$1:$B$10019,2,0)</f>
        <v>#N/A</v>
      </c>
      <c r="Y363" t="e">
        <f>VLOOKUP(V363,'Text facts'!$A$1:$C$10019,3,0)</f>
        <v>#N/A</v>
      </c>
      <c r="AA363" s="1" t="e">
        <f>VLOOKUP(Z363,'Text facts'!$A$1:$H$10019,6,0)</f>
        <v>#N/A</v>
      </c>
      <c r="AB363" t="e">
        <f>VLOOKUP(Z363,'Text facts'!$A$1:$B$10019,2,0)</f>
        <v>#N/A</v>
      </c>
      <c r="AC363" t="e">
        <f>VLOOKUP(Z363,'Text facts'!$A$1:$C$10019,3,0)</f>
        <v>#N/A</v>
      </c>
      <c r="AE363" s="1" t="e">
        <f>VLOOKUP(AD363,'Text facts'!$A$1:$H$10019,6,0)</f>
        <v>#N/A</v>
      </c>
      <c r="AF363" t="e">
        <f>VLOOKUP(AD363,'Text facts'!$A$1:$B$10019,2,0)</f>
        <v>#N/A</v>
      </c>
      <c r="AG363" t="e">
        <f>VLOOKUP(AD363,'Text facts'!$A$1:$C$10019,3,0)</f>
        <v>#N/A</v>
      </c>
      <c r="AI363" t="e">
        <f>VLOOKUP(AH363,'Text facts'!$A$1:$H$10019,6,0)</f>
        <v>#N/A</v>
      </c>
      <c r="AJ363" t="e">
        <f>VLOOKUP(AH363,'Text facts'!$A$1:$B$10019,2,0)</f>
        <v>#N/A</v>
      </c>
      <c r="AK363" t="e">
        <f>VLOOKUP(AH363,'Text facts'!$A$1:$C$10019,3,0)</f>
        <v>#N/A</v>
      </c>
      <c r="AM363" t="e">
        <f>VLOOKUP(AL363,'Text facts'!$A$1:$H$10019,6,0)</f>
        <v>#N/A</v>
      </c>
      <c r="AN363" t="e">
        <f>VLOOKUP(AL363,'Text facts'!$A$1:$B$10019,2,0)</f>
        <v>#N/A</v>
      </c>
      <c r="AO363" t="e">
        <f>VLOOKUP(AL363,'Text facts'!$A$1:$C$10019,3,0)</f>
        <v>#N/A</v>
      </c>
    </row>
    <row r="364" spans="1:41">
      <c r="A364" s="1" t="s">
        <v>520</v>
      </c>
      <c r="C364" s="1" t="e">
        <f>VLOOKUP(B364,'Text facts'!$A$1:$H$10019,6,0)</f>
        <v>#N/A</v>
      </c>
      <c r="D364" t="e">
        <f>VLOOKUP(B364,'Text facts'!$A$1:$B$10019,2,0)</f>
        <v>#N/A</v>
      </c>
      <c r="E364" t="e">
        <f>VLOOKUP(B364,'Text facts'!$A$1:$C$10019,3,0)</f>
        <v>#N/A</v>
      </c>
      <c r="G364" s="1" t="e">
        <f>VLOOKUP(F364,'Text facts'!$A$1:$H$10019,6,0)</f>
        <v>#N/A</v>
      </c>
      <c r="H364" t="e">
        <f>VLOOKUP(F364,'Text facts'!$A$1:$B$10019,2,0)</f>
        <v>#N/A</v>
      </c>
      <c r="I364" t="e">
        <f>VLOOKUP(F364,'Text facts'!$A$1:$C$10019,3,0)</f>
        <v>#N/A</v>
      </c>
      <c r="K364" s="1" t="e">
        <f>VLOOKUP(J364,'Text facts'!$A$1:$H$10019,6,0)</f>
        <v>#N/A</v>
      </c>
      <c r="L364" t="e">
        <f>VLOOKUP(J364,'Text facts'!$A$1:$B$10019,2,0)</f>
        <v>#N/A</v>
      </c>
      <c r="M364" t="e">
        <f>VLOOKUP(J364,'Text facts'!$A$1:$C$10019,3,0)</f>
        <v>#N/A</v>
      </c>
      <c r="O364" s="1" t="e">
        <f>VLOOKUP(N364,'Text facts'!$A$1:$H$10019,6,0)</f>
        <v>#N/A</v>
      </c>
      <c r="P364" t="e">
        <f>VLOOKUP(N364,'Text facts'!$A$1:$B$10019,2,0)</f>
        <v>#N/A</v>
      </c>
      <c r="Q364" t="e">
        <f>VLOOKUP(N364,'Text facts'!$A$1:$C$10019,3,0)</f>
        <v>#N/A</v>
      </c>
      <c r="S364" s="1" t="e">
        <f>VLOOKUP(R364,'Text facts'!$A$1:$H$10019,6,0)</f>
        <v>#N/A</v>
      </c>
      <c r="T364" t="e">
        <f>VLOOKUP(R364,'Text facts'!$A$1:$B$10019,2,0)</f>
        <v>#N/A</v>
      </c>
      <c r="U364" t="e">
        <f>VLOOKUP(R364,'Text facts'!$A$1:$C$10019,3,0)</f>
        <v>#N/A</v>
      </c>
      <c r="W364" s="1" t="e">
        <f>VLOOKUP(V364,'Text facts'!$A$1:$H$10019,6,0)</f>
        <v>#N/A</v>
      </c>
      <c r="X364" t="e">
        <f>VLOOKUP(V364,'Text facts'!$A$1:$B$10019,2,0)</f>
        <v>#N/A</v>
      </c>
      <c r="Y364" t="e">
        <f>VLOOKUP(V364,'Text facts'!$A$1:$C$10019,3,0)</f>
        <v>#N/A</v>
      </c>
      <c r="AA364" s="1" t="e">
        <f>VLOOKUP(Z364,'Text facts'!$A$1:$H$10019,6,0)</f>
        <v>#N/A</v>
      </c>
      <c r="AB364" t="e">
        <f>VLOOKUP(Z364,'Text facts'!$A$1:$B$10019,2,0)</f>
        <v>#N/A</v>
      </c>
      <c r="AC364" t="e">
        <f>VLOOKUP(Z364,'Text facts'!$A$1:$C$10019,3,0)</f>
        <v>#N/A</v>
      </c>
      <c r="AE364" s="1" t="e">
        <f>VLOOKUP(AD364,'Text facts'!$A$1:$H$10019,6,0)</f>
        <v>#N/A</v>
      </c>
      <c r="AF364" t="e">
        <f>VLOOKUP(AD364,'Text facts'!$A$1:$B$10019,2,0)</f>
        <v>#N/A</v>
      </c>
      <c r="AG364" t="e">
        <f>VLOOKUP(AD364,'Text facts'!$A$1:$C$10019,3,0)</f>
        <v>#N/A</v>
      </c>
      <c r="AI364" t="e">
        <f>VLOOKUP(AH364,'Text facts'!$A$1:$H$10019,6,0)</f>
        <v>#N/A</v>
      </c>
      <c r="AJ364" t="e">
        <f>VLOOKUP(AH364,'Text facts'!$A$1:$B$10019,2,0)</f>
        <v>#N/A</v>
      </c>
      <c r="AK364" t="e">
        <f>VLOOKUP(AH364,'Text facts'!$A$1:$C$10019,3,0)</f>
        <v>#N/A</v>
      </c>
      <c r="AM364" t="e">
        <f>VLOOKUP(AL364,'Text facts'!$A$1:$H$10019,6,0)</f>
        <v>#N/A</v>
      </c>
      <c r="AN364" t="e">
        <f>VLOOKUP(AL364,'Text facts'!$A$1:$B$10019,2,0)</f>
        <v>#N/A</v>
      </c>
      <c r="AO364" t="e">
        <f>VLOOKUP(AL364,'Text facts'!$A$1:$C$10019,3,0)</f>
        <v>#N/A</v>
      </c>
    </row>
    <row r="365" spans="1:41">
      <c r="A365" s="1" t="s">
        <v>522</v>
      </c>
      <c r="B365" s="1" t="s">
        <v>1791</v>
      </c>
      <c r="C365" s="1" t="str">
        <f>VLOOKUP(B365,'Text facts'!$A$1:$H$10019,6,0)</f>
        <v>A43</v>
      </c>
      <c r="D365" t="str">
        <f>VLOOKUP(B365,'Text facts'!$A$1:$B$10019,2,0)</f>
        <v>Zločin i kazna</v>
      </c>
      <c r="E365" t="str">
        <f>VLOOKUP(B365,'Text facts'!$A$1:$C$10019,3,0)</f>
        <v>Crime and Punishment</v>
      </c>
      <c r="G365" s="1" t="e">
        <f>VLOOKUP(F365,'Text facts'!$A$1:$H$10019,6,0)</f>
        <v>#N/A</v>
      </c>
      <c r="H365" t="e">
        <f>VLOOKUP(F365,'Text facts'!$A$1:$B$10019,2,0)</f>
        <v>#N/A</v>
      </c>
      <c r="I365" t="e">
        <f>VLOOKUP(F365,'Text facts'!$A$1:$C$10019,3,0)</f>
        <v>#N/A</v>
      </c>
      <c r="K365" s="1" t="e">
        <f>VLOOKUP(J365,'Text facts'!$A$1:$H$10019,6,0)</f>
        <v>#N/A</v>
      </c>
      <c r="L365" t="e">
        <f>VLOOKUP(J365,'Text facts'!$A$1:$B$10019,2,0)</f>
        <v>#N/A</v>
      </c>
      <c r="M365" t="e">
        <f>VLOOKUP(J365,'Text facts'!$A$1:$C$10019,3,0)</f>
        <v>#N/A</v>
      </c>
      <c r="O365" s="1" t="e">
        <f>VLOOKUP(N365,'Text facts'!$A$1:$H$10019,6,0)</f>
        <v>#N/A</v>
      </c>
      <c r="P365" t="e">
        <f>VLOOKUP(N365,'Text facts'!$A$1:$B$10019,2,0)</f>
        <v>#N/A</v>
      </c>
      <c r="Q365" t="e">
        <f>VLOOKUP(N365,'Text facts'!$A$1:$C$10019,3,0)</f>
        <v>#N/A</v>
      </c>
      <c r="S365" s="1" t="e">
        <f>VLOOKUP(R365,'Text facts'!$A$1:$H$10019,6,0)</f>
        <v>#N/A</v>
      </c>
      <c r="T365" t="e">
        <f>VLOOKUP(R365,'Text facts'!$A$1:$B$10019,2,0)</f>
        <v>#N/A</v>
      </c>
      <c r="U365" t="e">
        <f>VLOOKUP(R365,'Text facts'!$A$1:$C$10019,3,0)</f>
        <v>#N/A</v>
      </c>
      <c r="W365" s="1" t="e">
        <f>VLOOKUP(V365,'Text facts'!$A$1:$H$10019,6,0)</f>
        <v>#N/A</v>
      </c>
      <c r="X365" t="e">
        <f>VLOOKUP(V365,'Text facts'!$A$1:$B$10019,2,0)</f>
        <v>#N/A</v>
      </c>
      <c r="Y365" t="e">
        <f>VLOOKUP(V365,'Text facts'!$A$1:$C$10019,3,0)</f>
        <v>#N/A</v>
      </c>
      <c r="AA365" s="1" t="e">
        <f>VLOOKUP(Z365,'Text facts'!$A$1:$H$10019,6,0)</f>
        <v>#N/A</v>
      </c>
      <c r="AB365" t="e">
        <f>VLOOKUP(Z365,'Text facts'!$A$1:$B$10019,2,0)</f>
        <v>#N/A</v>
      </c>
      <c r="AC365" t="e">
        <f>VLOOKUP(Z365,'Text facts'!$A$1:$C$10019,3,0)</f>
        <v>#N/A</v>
      </c>
      <c r="AE365" s="1" t="e">
        <f>VLOOKUP(AD365,'Text facts'!$A$1:$H$10019,6,0)</f>
        <v>#N/A</v>
      </c>
      <c r="AF365" t="e">
        <f>VLOOKUP(AD365,'Text facts'!$A$1:$B$10019,2,0)</f>
        <v>#N/A</v>
      </c>
      <c r="AG365" t="e">
        <f>VLOOKUP(AD365,'Text facts'!$A$1:$C$10019,3,0)</f>
        <v>#N/A</v>
      </c>
      <c r="AI365" t="e">
        <f>VLOOKUP(AH365,'Text facts'!$A$1:$H$10019,6,0)</f>
        <v>#N/A</v>
      </c>
      <c r="AJ365" t="e">
        <f>VLOOKUP(AH365,'Text facts'!$A$1:$B$10019,2,0)</f>
        <v>#N/A</v>
      </c>
      <c r="AK365" t="e">
        <f>VLOOKUP(AH365,'Text facts'!$A$1:$C$10019,3,0)</f>
        <v>#N/A</v>
      </c>
      <c r="AM365" t="e">
        <f>VLOOKUP(AL365,'Text facts'!$A$1:$H$10019,6,0)</f>
        <v>#N/A</v>
      </c>
      <c r="AN365" t="e">
        <f>VLOOKUP(AL365,'Text facts'!$A$1:$B$10019,2,0)</f>
        <v>#N/A</v>
      </c>
      <c r="AO365" t="e">
        <f>VLOOKUP(AL365,'Text facts'!$A$1:$C$10019,3,0)</f>
        <v>#N/A</v>
      </c>
    </row>
    <row r="366" spans="1:41">
      <c r="A366" s="1" t="s">
        <v>525</v>
      </c>
      <c r="B366" s="1" t="s">
        <v>6273</v>
      </c>
      <c r="C366" s="1" t="str">
        <f>VLOOKUP(B366,'Text facts'!$A$1:$H$10019,6,0)</f>
        <v>A744</v>
      </c>
      <c r="D366" t="str">
        <f>VLOOKUP(B366,'Text facts'!$A$1:$B$10019,2,0)</f>
        <v>Gospa od cvijeća</v>
      </c>
      <c r="E366" t="str">
        <f>VLOOKUP(B366,'Text facts'!$A$1:$C$10019,3,0)</f>
        <v>Our Lady of the Flowers</v>
      </c>
      <c r="G366" s="1" t="e">
        <f>VLOOKUP(F366,'Text facts'!$A$1:$H$10019,6,0)</f>
        <v>#N/A</v>
      </c>
      <c r="H366" t="e">
        <f>VLOOKUP(F366,'Text facts'!$A$1:$B$10019,2,0)</f>
        <v>#N/A</v>
      </c>
      <c r="I366" t="e">
        <f>VLOOKUP(F366,'Text facts'!$A$1:$C$10019,3,0)</f>
        <v>#N/A</v>
      </c>
      <c r="K366" s="1" t="e">
        <f>VLOOKUP(J366,'Text facts'!$A$1:$H$10019,6,0)</f>
        <v>#N/A</v>
      </c>
      <c r="L366" t="e">
        <f>VLOOKUP(J366,'Text facts'!$A$1:$B$10019,2,0)</f>
        <v>#N/A</v>
      </c>
      <c r="M366" t="e">
        <f>VLOOKUP(J366,'Text facts'!$A$1:$C$10019,3,0)</f>
        <v>#N/A</v>
      </c>
      <c r="O366" s="1" t="e">
        <f>VLOOKUP(N366,'Text facts'!$A$1:$H$10019,6,0)</f>
        <v>#N/A</v>
      </c>
      <c r="P366" t="e">
        <f>VLOOKUP(N366,'Text facts'!$A$1:$B$10019,2,0)</f>
        <v>#N/A</v>
      </c>
      <c r="Q366" t="e">
        <f>VLOOKUP(N366,'Text facts'!$A$1:$C$10019,3,0)</f>
        <v>#N/A</v>
      </c>
      <c r="S366" s="1" t="e">
        <f>VLOOKUP(R366,'Text facts'!$A$1:$H$10019,6,0)</f>
        <v>#N/A</v>
      </c>
      <c r="T366" t="e">
        <f>VLOOKUP(R366,'Text facts'!$A$1:$B$10019,2,0)</f>
        <v>#N/A</v>
      </c>
      <c r="U366" t="e">
        <f>VLOOKUP(R366,'Text facts'!$A$1:$C$10019,3,0)</f>
        <v>#N/A</v>
      </c>
      <c r="W366" s="1" t="e">
        <f>VLOOKUP(V366,'Text facts'!$A$1:$H$10019,6,0)</f>
        <v>#N/A</v>
      </c>
      <c r="X366" t="e">
        <f>VLOOKUP(V366,'Text facts'!$A$1:$B$10019,2,0)</f>
        <v>#N/A</v>
      </c>
      <c r="Y366" t="e">
        <f>VLOOKUP(V366,'Text facts'!$A$1:$C$10019,3,0)</f>
        <v>#N/A</v>
      </c>
      <c r="AA366" s="1" t="e">
        <f>VLOOKUP(Z366,'Text facts'!$A$1:$H$10019,6,0)</f>
        <v>#N/A</v>
      </c>
      <c r="AB366" t="e">
        <f>VLOOKUP(Z366,'Text facts'!$A$1:$B$10019,2,0)</f>
        <v>#N/A</v>
      </c>
      <c r="AC366" t="e">
        <f>VLOOKUP(Z366,'Text facts'!$A$1:$C$10019,3,0)</f>
        <v>#N/A</v>
      </c>
      <c r="AE366" s="1" t="e">
        <f>VLOOKUP(AD366,'Text facts'!$A$1:$H$10019,6,0)</f>
        <v>#N/A</v>
      </c>
      <c r="AF366" t="e">
        <f>VLOOKUP(AD366,'Text facts'!$A$1:$B$10019,2,0)</f>
        <v>#N/A</v>
      </c>
      <c r="AG366" t="e">
        <f>VLOOKUP(AD366,'Text facts'!$A$1:$C$10019,3,0)</f>
        <v>#N/A</v>
      </c>
      <c r="AI366" t="e">
        <f>VLOOKUP(AH366,'Text facts'!$A$1:$H$10019,6,0)</f>
        <v>#N/A</v>
      </c>
      <c r="AJ366" t="e">
        <f>VLOOKUP(AH366,'Text facts'!$A$1:$B$10019,2,0)</f>
        <v>#N/A</v>
      </c>
      <c r="AK366" t="e">
        <f>VLOOKUP(AH366,'Text facts'!$A$1:$C$10019,3,0)</f>
        <v>#N/A</v>
      </c>
      <c r="AM366" t="e">
        <f>VLOOKUP(AL366,'Text facts'!$A$1:$H$10019,6,0)</f>
        <v>#N/A</v>
      </c>
      <c r="AN366" t="e">
        <f>VLOOKUP(AL366,'Text facts'!$A$1:$B$10019,2,0)</f>
        <v>#N/A</v>
      </c>
      <c r="AO366" t="e">
        <f>VLOOKUP(AL366,'Text facts'!$A$1:$C$10019,3,0)</f>
        <v>#N/A</v>
      </c>
    </row>
    <row r="367" spans="1:41">
      <c r="A367" s="1" t="s">
        <v>526</v>
      </c>
      <c r="C367" s="1" t="e">
        <f>VLOOKUP(B367,'Text facts'!$A$1:$H$10019,6,0)</f>
        <v>#N/A</v>
      </c>
      <c r="D367" t="e">
        <f>VLOOKUP(B367,'Text facts'!$A$1:$B$10019,2,0)</f>
        <v>#N/A</v>
      </c>
      <c r="E367" t="e">
        <f>VLOOKUP(B367,'Text facts'!$A$1:$C$10019,3,0)</f>
        <v>#N/A</v>
      </c>
      <c r="G367" s="1" t="e">
        <f>VLOOKUP(F367,'Text facts'!$A$1:$H$10019,6,0)</f>
        <v>#N/A</v>
      </c>
      <c r="H367" t="e">
        <f>VLOOKUP(F367,'Text facts'!$A$1:$B$10019,2,0)</f>
        <v>#N/A</v>
      </c>
      <c r="I367" t="e">
        <f>VLOOKUP(F367,'Text facts'!$A$1:$C$10019,3,0)</f>
        <v>#N/A</v>
      </c>
      <c r="K367" s="1" t="e">
        <f>VLOOKUP(J367,'Text facts'!$A$1:$H$10019,6,0)</f>
        <v>#N/A</v>
      </c>
      <c r="L367" t="e">
        <f>VLOOKUP(J367,'Text facts'!$A$1:$B$10019,2,0)</f>
        <v>#N/A</v>
      </c>
      <c r="M367" t="e">
        <f>VLOOKUP(J367,'Text facts'!$A$1:$C$10019,3,0)</f>
        <v>#N/A</v>
      </c>
      <c r="O367" s="1" t="e">
        <f>VLOOKUP(N367,'Text facts'!$A$1:$H$10019,6,0)</f>
        <v>#N/A</v>
      </c>
      <c r="P367" t="e">
        <f>VLOOKUP(N367,'Text facts'!$A$1:$B$10019,2,0)</f>
        <v>#N/A</v>
      </c>
      <c r="Q367" t="e">
        <f>VLOOKUP(N367,'Text facts'!$A$1:$C$10019,3,0)</f>
        <v>#N/A</v>
      </c>
      <c r="S367" s="1" t="e">
        <f>VLOOKUP(R367,'Text facts'!$A$1:$H$10019,6,0)</f>
        <v>#N/A</v>
      </c>
      <c r="T367" t="e">
        <f>VLOOKUP(R367,'Text facts'!$A$1:$B$10019,2,0)</f>
        <v>#N/A</v>
      </c>
      <c r="U367" t="e">
        <f>VLOOKUP(R367,'Text facts'!$A$1:$C$10019,3,0)</f>
        <v>#N/A</v>
      </c>
      <c r="W367" s="1" t="e">
        <f>VLOOKUP(V367,'Text facts'!$A$1:$H$10019,6,0)</f>
        <v>#N/A</v>
      </c>
      <c r="X367" t="e">
        <f>VLOOKUP(V367,'Text facts'!$A$1:$B$10019,2,0)</f>
        <v>#N/A</v>
      </c>
      <c r="Y367" t="e">
        <f>VLOOKUP(V367,'Text facts'!$A$1:$C$10019,3,0)</f>
        <v>#N/A</v>
      </c>
      <c r="AA367" s="1" t="e">
        <f>VLOOKUP(Z367,'Text facts'!$A$1:$H$10019,6,0)</f>
        <v>#N/A</v>
      </c>
      <c r="AB367" t="e">
        <f>VLOOKUP(Z367,'Text facts'!$A$1:$B$10019,2,0)</f>
        <v>#N/A</v>
      </c>
      <c r="AC367" t="e">
        <f>VLOOKUP(Z367,'Text facts'!$A$1:$C$10019,3,0)</f>
        <v>#N/A</v>
      </c>
      <c r="AE367" s="1" t="e">
        <f>VLOOKUP(AD367,'Text facts'!$A$1:$H$10019,6,0)</f>
        <v>#N/A</v>
      </c>
      <c r="AF367" t="e">
        <f>VLOOKUP(AD367,'Text facts'!$A$1:$B$10019,2,0)</f>
        <v>#N/A</v>
      </c>
      <c r="AG367" t="e">
        <f>VLOOKUP(AD367,'Text facts'!$A$1:$C$10019,3,0)</f>
        <v>#N/A</v>
      </c>
      <c r="AI367" t="e">
        <f>VLOOKUP(AH367,'Text facts'!$A$1:$H$10019,6,0)</f>
        <v>#N/A</v>
      </c>
      <c r="AJ367" t="e">
        <f>VLOOKUP(AH367,'Text facts'!$A$1:$B$10019,2,0)</f>
        <v>#N/A</v>
      </c>
      <c r="AK367" t="e">
        <f>VLOOKUP(AH367,'Text facts'!$A$1:$C$10019,3,0)</f>
        <v>#N/A</v>
      </c>
      <c r="AM367" t="e">
        <f>VLOOKUP(AL367,'Text facts'!$A$1:$H$10019,6,0)</f>
        <v>#N/A</v>
      </c>
      <c r="AN367" t="e">
        <f>VLOOKUP(AL367,'Text facts'!$A$1:$B$10019,2,0)</f>
        <v>#N/A</v>
      </c>
      <c r="AO367" t="e">
        <f>VLOOKUP(AL367,'Text facts'!$A$1:$C$10019,3,0)</f>
        <v>#N/A</v>
      </c>
    </row>
    <row r="368" spans="1:41">
      <c r="A368" s="1" t="s">
        <v>528</v>
      </c>
      <c r="C368" s="1" t="e">
        <f>VLOOKUP(B368,'Text facts'!$A$1:$H$10019,6,0)</f>
        <v>#N/A</v>
      </c>
      <c r="D368" t="e">
        <f>VLOOKUP(B368,'Text facts'!$A$1:$B$10019,2,0)</f>
        <v>#N/A</v>
      </c>
      <c r="E368" t="e">
        <f>VLOOKUP(B368,'Text facts'!$A$1:$C$10019,3,0)</f>
        <v>#N/A</v>
      </c>
      <c r="G368" s="1" t="e">
        <f>VLOOKUP(F368,'Text facts'!$A$1:$H$10019,6,0)</f>
        <v>#N/A</v>
      </c>
      <c r="H368" t="e">
        <f>VLOOKUP(F368,'Text facts'!$A$1:$B$10019,2,0)</f>
        <v>#N/A</v>
      </c>
      <c r="I368" t="e">
        <f>VLOOKUP(F368,'Text facts'!$A$1:$C$10019,3,0)</f>
        <v>#N/A</v>
      </c>
      <c r="K368" s="1" t="e">
        <f>VLOOKUP(J368,'Text facts'!$A$1:$H$10019,6,0)</f>
        <v>#N/A</v>
      </c>
      <c r="L368" t="e">
        <f>VLOOKUP(J368,'Text facts'!$A$1:$B$10019,2,0)</f>
        <v>#N/A</v>
      </c>
      <c r="M368" t="e">
        <f>VLOOKUP(J368,'Text facts'!$A$1:$C$10019,3,0)</f>
        <v>#N/A</v>
      </c>
      <c r="O368" s="1" t="e">
        <f>VLOOKUP(N368,'Text facts'!$A$1:$H$10019,6,0)</f>
        <v>#N/A</v>
      </c>
      <c r="P368" t="e">
        <f>VLOOKUP(N368,'Text facts'!$A$1:$B$10019,2,0)</f>
        <v>#N/A</v>
      </c>
      <c r="Q368" t="e">
        <f>VLOOKUP(N368,'Text facts'!$A$1:$C$10019,3,0)</f>
        <v>#N/A</v>
      </c>
      <c r="S368" s="1" t="e">
        <f>VLOOKUP(R368,'Text facts'!$A$1:$H$10019,6,0)</f>
        <v>#N/A</v>
      </c>
      <c r="T368" t="e">
        <f>VLOOKUP(R368,'Text facts'!$A$1:$B$10019,2,0)</f>
        <v>#N/A</v>
      </c>
      <c r="U368" t="e">
        <f>VLOOKUP(R368,'Text facts'!$A$1:$C$10019,3,0)</f>
        <v>#N/A</v>
      </c>
      <c r="W368" s="1" t="e">
        <f>VLOOKUP(V368,'Text facts'!$A$1:$H$10019,6,0)</f>
        <v>#N/A</v>
      </c>
      <c r="X368" t="e">
        <f>VLOOKUP(V368,'Text facts'!$A$1:$B$10019,2,0)</f>
        <v>#N/A</v>
      </c>
      <c r="Y368" t="e">
        <f>VLOOKUP(V368,'Text facts'!$A$1:$C$10019,3,0)</f>
        <v>#N/A</v>
      </c>
      <c r="AA368" s="1" t="e">
        <f>VLOOKUP(Z368,'Text facts'!$A$1:$H$10019,6,0)</f>
        <v>#N/A</v>
      </c>
      <c r="AB368" t="e">
        <f>VLOOKUP(Z368,'Text facts'!$A$1:$B$10019,2,0)</f>
        <v>#N/A</v>
      </c>
      <c r="AC368" t="e">
        <f>VLOOKUP(Z368,'Text facts'!$A$1:$C$10019,3,0)</f>
        <v>#N/A</v>
      </c>
      <c r="AE368" s="1" t="e">
        <f>VLOOKUP(AD368,'Text facts'!$A$1:$H$10019,6,0)</f>
        <v>#N/A</v>
      </c>
      <c r="AF368" t="e">
        <f>VLOOKUP(AD368,'Text facts'!$A$1:$B$10019,2,0)</f>
        <v>#N/A</v>
      </c>
      <c r="AG368" t="e">
        <f>VLOOKUP(AD368,'Text facts'!$A$1:$C$10019,3,0)</f>
        <v>#N/A</v>
      </c>
      <c r="AI368" t="e">
        <f>VLOOKUP(AH368,'Text facts'!$A$1:$H$10019,6,0)</f>
        <v>#N/A</v>
      </c>
      <c r="AJ368" t="e">
        <f>VLOOKUP(AH368,'Text facts'!$A$1:$B$10019,2,0)</f>
        <v>#N/A</v>
      </c>
      <c r="AK368" t="e">
        <f>VLOOKUP(AH368,'Text facts'!$A$1:$C$10019,3,0)</f>
        <v>#N/A</v>
      </c>
      <c r="AM368" t="e">
        <f>VLOOKUP(AL368,'Text facts'!$A$1:$H$10019,6,0)</f>
        <v>#N/A</v>
      </c>
      <c r="AN368" t="e">
        <f>VLOOKUP(AL368,'Text facts'!$A$1:$B$10019,2,0)</f>
        <v>#N/A</v>
      </c>
      <c r="AO368" t="e">
        <f>VLOOKUP(AL368,'Text facts'!$A$1:$C$10019,3,0)</f>
        <v>#N/A</v>
      </c>
    </row>
    <row r="369" spans="1:41">
      <c r="A369" s="1" t="s">
        <v>529</v>
      </c>
      <c r="B369" s="1" t="s">
        <v>1511</v>
      </c>
      <c r="C369" s="1" t="str">
        <f>VLOOKUP(B369,'Text facts'!$A$1:$H$10019,6,0)</f>
        <v>A19</v>
      </c>
      <c r="D369" t="str">
        <f>VLOOKUP(B369,'Text facts'!$A$1:$B$10019,2,0)</f>
        <v>Mali princ</v>
      </c>
      <c r="E369" t="str">
        <f>VLOOKUP(B369,'Text facts'!$A$1:$C$10019,3,0)</f>
        <v>The Little Prince</v>
      </c>
      <c r="F369" s="1" t="s">
        <v>2803</v>
      </c>
      <c r="G369" s="1" t="str">
        <f>VLOOKUP(F369,'Text facts'!$A$1:$H$10019,6,0)</f>
        <v>A219</v>
      </c>
      <c r="H369" t="str">
        <f>VLOOKUP(F369,'Text facts'!$A$1:$B$10019,2,0)</f>
        <v>Mi djeca s kolodvora Zoo</v>
      </c>
      <c r="I369" t="str">
        <f>VLOOKUP(F369,'Text facts'!$A$1:$C$10019,3,0)</f>
        <v xml:space="preserve">Zoo Station: The Story of Christiane F. </v>
      </c>
      <c r="K369" s="1" t="e">
        <f>VLOOKUP(J369,'Text facts'!$A$1:$H$10019,6,0)</f>
        <v>#N/A</v>
      </c>
      <c r="L369" t="e">
        <f>VLOOKUP(J369,'Text facts'!$A$1:$B$10019,2,0)</f>
        <v>#N/A</v>
      </c>
      <c r="M369" t="e">
        <f>VLOOKUP(J369,'Text facts'!$A$1:$C$10019,3,0)</f>
        <v>#N/A</v>
      </c>
      <c r="O369" s="1" t="e">
        <f>VLOOKUP(N369,'Text facts'!$A$1:$H$10019,6,0)</f>
        <v>#N/A</v>
      </c>
      <c r="P369" t="e">
        <f>VLOOKUP(N369,'Text facts'!$A$1:$B$10019,2,0)</f>
        <v>#N/A</v>
      </c>
      <c r="Q369" t="e">
        <f>VLOOKUP(N369,'Text facts'!$A$1:$C$10019,3,0)</f>
        <v>#N/A</v>
      </c>
      <c r="S369" s="1" t="e">
        <f>VLOOKUP(R369,'Text facts'!$A$1:$H$10019,6,0)</f>
        <v>#N/A</v>
      </c>
      <c r="T369" t="e">
        <f>VLOOKUP(R369,'Text facts'!$A$1:$B$10019,2,0)</f>
        <v>#N/A</v>
      </c>
      <c r="U369" t="e">
        <f>VLOOKUP(R369,'Text facts'!$A$1:$C$10019,3,0)</f>
        <v>#N/A</v>
      </c>
      <c r="W369" s="1" t="e">
        <f>VLOOKUP(V369,'Text facts'!$A$1:$H$10019,6,0)</f>
        <v>#N/A</v>
      </c>
      <c r="X369" t="e">
        <f>VLOOKUP(V369,'Text facts'!$A$1:$B$10019,2,0)</f>
        <v>#N/A</v>
      </c>
      <c r="Y369" t="e">
        <f>VLOOKUP(V369,'Text facts'!$A$1:$C$10019,3,0)</f>
        <v>#N/A</v>
      </c>
      <c r="AA369" s="1" t="e">
        <f>VLOOKUP(Z369,'Text facts'!$A$1:$H$10019,6,0)</f>
        <v>#N/A</v>
      </c>
      <c r="AB369" t="e">
        <f>VLOOKUP(Z369,'Text facts'!$A$1:$B$10019,2,0)</f>
        <v>#N/A</v>
      </c>
      <c r="AC369" t="e">
        <f>VLOOKUP(Z369,'Text facts'!$A$1:$C$10019,3,0)</f>
        <v>#N/A</v>
      </c>
      <c r="AE369" s="1" t="e">
        <f>VLOOKUP(AD369,'Text facts'!$A$1:$H$10019,6,0)</f>
        <v>#N/A</v>
      </c>
      <c r="AF369" t="e">
        <f>VLOOKUP(AD369,'Text facts'!$A$1:$B$10019,2,0)</f>
        <v>#N/A</v>
      </c>
      <c r="AG369" t="e">
        <f>VLOOKUP(AD369,'Text facts'!$A$1:$C$10019,3,0)</f>
        <v>#N/A</v>
      </c>
      <c r="AI369" t="e">
        <f>VLOOKUP(AH369,'Text facts'!$A$1:$H$10019,6,0)</f>
        <v>#N/A</v>
      </c>
      <c r="AJ369" t="e">
        <f>VLOOKUP(AH369,'Text facts'!$A$1:$B$10019,2,0)</f>
        <v>#N/A</v>
      </c>
      <c r="AK369" t="e">
        <f>VLOOKUP(AH369,'Text facts'!$A$1:$C$10019,3,0)</f>
        <v>#N/A</v>
      </c>
      <c r="AM369" t="e">
        <f>VLOOKUP(AL369,'Text facts'!$A$1:$H$10019,6,0)</f>
        <v>#N/A</v>
      </c>
      <c r="AN369" t="e">
        <f>VLOOKUP(AL369,'Text facts'!$A$1:$B$10019,2,0)</f>
        <v>#N/A</v>
      </c>
      <c r="AO369" t="e">
        <f>VLOOKUP(AL369,'Text facts'!$A$1:$C$10019,3,0)</f>
        <v>#N/A</v>
      </c>
    </row>
    <row r="370" spans="1:41">
      <c r="A370" s="1" t="s">
        <v>531</v>
      </c>
      <c r="B370" s="1" t="s">
        <v>2634</v>
      </c>
      <c r="C370" s="1" t="str">
        <f>VLOOKUP(B370,'Text facts'!$A$1:$H$10019,6,0)</f>
        <v>A82</v>
      </c>
      <c r="D370" t="str">
        <f>VLOOKUP(B370,'Text facts'!$A$1:$B$10019,2,0)</f>
        <v>Gospoda Glembajevi</v>
      </c>
      <c r="E370" t="str">
        <f>VLOOKUP(B370,'Text facts'!$A$1:$C$10019,3,0)</f>
        <v>Messrs. Glembay</v>
      </c>
      <c r="G370" s="1" t="e">
        <f>VLOOKUP(F370,'Text facts'!$A$1:$H$10019,6,0)</f>
        <v>#N/A</v>
      </c>
      <c r="H370" t="e">
        <f>VLOOKUP(F370,'Text facts'!$A$1:$B$10019,2,0)</f>
        <v>#N/A</v>
      </c>
      <c r="I370" t="e">
        <f>VLOOKUP(F370,'Text facts'!$A$1:$C$10019,3,0)</f>
        <v>#N/A</v>
      </c>
      <c r="K370" s="1" t="e">
        <f>VLOOKUP(J370,'Text facts'!$A$1:$H$10019,6,0)</f>
        <v>#N/A</v>
      </c>
      <c r="L370" t="e">
        <f>VLOOKUP(J370,'Text facts'!$A$1:$B$10019,2,0)</f>
        <v>#N/A</v>
      </c>
      <c r="M370" t="e">
        <f>VLOOKUP(J370,'Text facts'!$A$1:$C$10019,3,0)</f>
        <v>#N/A</v>
      </c>
      <c r="O370" s="1" t="e">
        <f>VLOOKUP(N370,'Text facts'!$A$1:$H$10019,6,0)</f>
        <v>#N/A</v>
      </c>
      <c r="P370" t="e">
        <f>VLOOKUP(N370,'Text facts'!$A$1:$B$10019,2,0)</f>
        <v>#N/A</v>
      </c>
      <c r="Q370" t="e">
        <f>VLOOKUP(N370,'Text facts'!$A$1:$C$10019,3,0)</f>
        <v>#N/A</v>
      </c>
      <c r="S370" s="1" t="e">
        <f>VLOOKUP(R370,'Text facts'!$A$1:$H$10019,6,0)</f>
        <v>#N/A</v>
      </c>
      <c r="T370" t="e">
        <f>VLOOKUP(R370,'Text facts'!$A$1:$B$10019,2,0)</f>
        <v>#N/A</v>
      </c>
      <c r="U370" t="e">
        <f>VLOOKUP(R370,'Text facts'!$A$1:$C$10019,3,0)</f>
        <v>#N/A</v>
      </c>
      <c r="W370" s="1" t="e">
        <f>VLOOKUP(V370,'Text facts'!$A$1:$H$10019,6,0)</f>
        <v>#N/A</v>
      </c>
      <c r="X370" t="e">
        <f>VLOOKUP(V370,'Text facts'!$A$1:$B$10019,2,0)</f>
        <v>#N/A</v>
      </c>
      <c r="Y370" t="e">
        <f>VLOOKUP(V370,'Text facts'!$A$1:$C$10019,3,0)</f>
        <v>#N/A</v>
      </c>
      <c r="AA370" s="1" t="e">
        <f>VLOOKUP(Z370,'Text facts'!$A$1:$H$10019,6,0)</f>
        <v>#N/A</v>
      </c>
      <c r="AB370" t="e">
        <f>VLOOKUP(Z370,'Text facts'!$A$1:$B$10019,2,0)</f>
        <v>#N/A</v>
      </c>
      <c r="AC370" t="e">
        <f>VLOOKUP(Z370,'Text facts'!$A$1:$C$10019,3,0)</f>
        <v>#N/A</v>
      </c>
      <c r="AE370" s="1" t="e">
        <f>VLOOKUP(AD370,'Text facts'!$A$1:$H$10019,6,0)</f>
        <v>#N/A</v>
      </c>
      <c r="AF370" t="e">
        <f>VLOOKUP(AD370,'Text facts'!$A$1:$B$10019,2,0)</f>
        <v>#N/A</v>
      </c>
      <c r="AG370" t="e">
        <f>VLOOKUP(AD370,'Text facts'!$A$1:$C$10019,3,0)</f>
        <v>#N/A</v>
      </c>
      <c r="AI370" t="e">
        <f>VLOOKUP(AH370,'Text facts'!$A$1:$H$10019,6,0)</f>
        <v>#N/A</v>
      </c>
      <c r="AJ370" t="e">
        <f>VLOOKUP(AH370,'Text facts'!$A$1:$B$10019,2,0)</f>
        <v>#N/A</v>
      </c>
      <c r="AK370" t="e">
        <f>VLOOKUP(AH370,'Text facts'!$A$1:$C$10019,3,0)</f>
        <v>#N/A</v>
      </c>
      <c r="AM370" t="e">
        <f>VLOOKUP(AL370,'Text facts'!$A$1:$H$10019,6,0)</f>
        <v>#N/A</v>
      </c>
      <c r="AN370" t="e">
        <f>VLOOKUP(AL370,'Text facts'!$A$1:$B$10019,2,0)</f>
        <v>#N/A</v>
      </c>
      <c r="AO370" t="e">
        <f>VLOOKUP(AL370,'Text facts'!$A$1:$C$10019,3,0)</f>
        <v>#N/A</v>
      </c>
    </row>
    <row r="371" spans="1:41">
      <c r="A371" s="1" t="s">
        <v>533</v>
      </c>
      <c r="B371" s="1" t="s">
        <v>6318</v>
      </c>
      <c r="C371" s="1" t="str">
        <f>VLOOKUP(B371,'Text facts'!$A$1:$H$10019,6,0)</f>
        <v>A752</v>
      </c>
      <c r="D371" t="str">
        <f>VLOOKUP(B371,'Text facts'!$A$1:$B$10019,2,0)</f>
        <v>Hekatina škola</v>
      </c>
      <c r="E371" t="str">
        <f>VLOOKUP(B371,'Text facts'!$A$1:$C$10019,3,0)</f>
        <v>Hex Hall</v>
      </c>
      <c r="F371" s="1" t="s">
        <v>1679</v>
      </c>
      <c r="G371" s="1" t="str">
        <f>VLOOKUP(F371,'Text facts'!$A$1:$H$10019,6,0)</f>
        <v>A43</v>
      </c>
      <c r="H371" t="str">
        <f>VLOOKUP(F371,'Text facts'!$A$1:$B$10019,2,0)</f>
        <v>Braća Karamazovi</v>
      </c>
      <c r="I371" t="str">
        <f>VLOOKUP(F371,'Text facts'!$A$1:$C$10019,3,0)</f>
        <v>The Brothers Karamazov</v>
      </c>
      <c r="K371" s="1" t="e">
        <f>VLOOKUP(J371,'Text facts'!$A$1:$H$10019,6,0)</f>
        <v>#N/A</v>
      </c>
      <c r="L371" t="e">
        <f>VLOOKUP(J371,'Text facts'!$A$1:$B$10019,2,0)</f>
        <v>#N/A</v>
      </c>
      <c r="M371" t="e">
        <f>VLOOKUP(J371,'Text facts'!$A$1:$C$10019,3,0)</f>
        <v>#N/A</v>
      </c>
      <c r="O371" s="1" t="e">
        <f>VLOOKUP(N371,'Text facts'!$A$1:$H$10019,6,0)</f>
        <v>#N/A</v>
      </c>
      <c r="P371" t="e">
        <f>VLOOKUP(N371,'Text facts'!$A$1:$B$10019,2,0)</f>
        <v>#N/A</v>
      </c>
      <c r="Q371" t="e">
        <f>VLOOKUP(N371,'Text facts'!$A$1:$C$10019,3,0)</f>
        <v>#N/A</v>
      </c>
      <c r="S371" s="1" t="e">
        <f>VLOOKUP(R371,'Text facts'!$A$1:$H$10019,6,0)</f>
        <v>#N/A</v>
      </c>
      <c r="T371" t="e">
        <f>VLOOKUP(R371,'Text facts'!$A$1:$B$10019,2,0)</f>
        <v>#N/A</v>
      </c>
      <c r="U371" t="e">
        <f>VLOOKUP(R371,'Text facts'!$A$1:$C$10019,3,0)</f>
        <v>#N/A</v>
      </c>
      <c r="W371" s="1" t="e">
        <f>VLOOKUP(V371,'Text facts'!$A$1:$H$10019,6,0)</f>
        <v>#N/A</v>
      </c>
      <c r="X371" t="e">
        <f>VLOOKUP(V371,'Text facts'!$A$1:$B$10019,2,0)</f>
        <v>#N/A</v>
      </c>
      <c r="Y371" t="e">
        <f>VLOOKUP(V371,'Text facts'!$A$1:$C$10019,3,0)</f>
        <v>#N/A</v>
      </c>
      <c r="AA371" s="1" t="e">
        <f>VLOOKUP(Z371,'Text facts'!$A$1:$H$10019,6,0)</f>
        <v>#N/A</v>
      </c>
      <c r="AB371" t="e">
        <f>VLOOKUP(Z371,'Text facts'!$A$1:$B$10019,2,0)</f>
        <v>#N/A</v>
      </c>
      <c r="AC371" t="e">
        <f>VLOOKUP(Z371,'Text facts'!$A$1:$C$10019,3,0)</f>
        <v>#N/A</v>
      </c>
      <c r="AE371" s="1" t="e">
        <f>VLOOKUP(AD371,'Text facts'!$A$1:$H$10019,6,0)</f>
        <v>#N/A</v>
      </c>
      <c r="AF371" t="e">
        <f>VLOOKUP(AD371,'Text facts'!$A$1:$B$10019,2,0)</f>
        <v>#N/A</v>
      </c>
      <c r="AG371" t="e">
        <f>VLOOKUP(AD371,'Text facts'!$A$1:$C$10019,3,0)</f>
        <v>#N/A</v>
      </c>
      <c r="AI371" t="e">
        <f>VLOOKUP(AH371,'Text facts'!$A$1:$H$10019,6,0)</f>
        <v>#N/A</v>
      </c>
      <c r="AJ371" t="e">
        <f>VLOOKUP(AH371,'Text facts'!$A$1:$B$10019,2,0)</f>
        <v>#N/A</v>
      </c>
      <c r="AK371" t="e">
        <f>VLOOKUP(AH371,'Text facts'!$A$1:$C$10019,3,0)</f>
        <v>#N/A</v>
      </c>
      <c r="AM371" t="e">
        <f>VLOOKUP(AL371,'Text facts'!$A$1:$H$10019,6,0)</f>
        <v>#N/A</v>
      </c>
      <c r="AN371" t="e">
        <f>VLOOKUP(AL371,'Text facts'!$A$1:$B$10019,2,0)</f>
        <v>#N/A</v>
      </c>
      <c r="AO371" t="e">
        <f>VLOOKUP(AL371,'Text facts'!$A$1:$C$10019,3,0)</f>
        <v>#N/A</v>
      </c>
    </row>
    <row r="372" spans="1:41">
      <c r="A372" s="1" t="s">
        <v>534</v>
      </c>
      <c r="C372" s="1" t="e">
        <f>VLOOKUP(B372,'Text facts'!$A$1:$H$10019,6,0)</f>
        <v>#N/A</v>
      </c>
      <c r="D372" t="e">
        <f>VLOOKUP(B372,'Text facts'!$A$1:$B$10019,2,0)</f>
        <v>#N/A</v>
      </c>
      <c r="E372" t="e">
        <f>VLOOKUP(B372,'Text facts'!$A$1:$C$10019,3,0)</f>
        <v>#N/A</v>
      </c>
      <c r="G372" s="1" t="e">
        <f>VLOOKUP(F372,'Text facts'!$A$1:$H$10019,6,0)</f>
        <v>#N/A</v>
      </c>
      <c r="H372" t="e">
        <f>VLOOKUP(F372,'Text facts'!$A$1:$B$10019,2,0)</f>
        <v>#N/A</v>
      </c>
      <c r="I372" t="e">
        <f>VLOOKUP(F372,'Text facts'!$A$1:$C$10019,3,0)</f>
        <v>#N/A</v>
      </c>
      <c r="K372" s="1" t="e">
        <f>VLOOKUP(J372,'Text facts'!$A$1:$H$10019,6,0)</f>
        <v>#N/A</v>
      </c>
      <c r="L372" t="e">
        <f>VLOOKUP(J372,'Text facts'!$A$1:$B$10019,2,0)</f>
        <v>#N/A</v>
      </c>
      <c r="M372" t="e">
        <f>VLOOKUP(J372,'Text facts'!$A$1:$C$10019,3,0)</f>
        <v>#N/A</v>
      </c>
      <c r="O372" s="1" t="e">
        <f>VLOOKUP(N372,'Text facts'!$A$1:$H$10019,6,0)</f>
        <v>#N/A</v>
      </c>
      <c r="P372" t="e">
        <f>VLOOKUP(N372,'Text facts'!$A$1:$B$10019,2,0)</f>
        <v>#N/A</v>
      </c>
      <c r="Q372" t="e">
        <f>VLOOKUP(N372,'Text facts'!$A$1:$C$10019,3,0)</f>
        <v>#N/A</v>
      </c>
      <c r="S372" s="1" t="e">
        <f>VLOOKUP(R372,'Text facts'!$A$1:$H$10019,6,0)</f>
        <v>#N/A</v>
      </c>
      <c r="T372" t="e">
        <f>VLOOKUP(R372,'Text facts'!$A$1:$B$10019,2,0)</f>
        <v>#N/A</v>
      </c>
      <c r="U372" t="e">
        <f>VLOOKUP(R372,'Text facts'!$A$1:$C$10019,3,0)</f>
        <v>#N/A</v>
      </c>
      <c r="W372" s="1" t="e">
        <f>VLOOKUP(V372,'Text facts'!$A$1:$H$10019,6,0)</f>
        <v>#N/A</v>
      </c>
      <c r="X372" t="e">
        <f>VLOOKUP(V372,'Text facts'!$A$1:$B$10019,2,0)</f>
        <v>#N/A</v>
      </c>
      <c r="Y372" t="e">
        <f>VLOOKUP(V372,'Text facts'!$A$1:$C$10019,3,0)</f>
        <v>#N/A</v>
      </c>
      <c r="AA372" s="1" t="e">
        <f>VLOOKUP(Z372,'Text facts'!$A$1:$H$10019,6,0)</f>
        <v>#N/A</v>
      </c>
      <c r="AB372" t="e">
        <f>VLOOKUP(Z372,'Text facts'!$A$1:$B$10019,2,0)</f>
        <v>#N/A</v>
      </c>
      <c r="AC372" t="e">
        <f>VLOOKUP(Z372,'Text facts'!$A$1:$C$10019,3,0)</f>
        <v>#N/A</v>
      </c>
      <c r="AE372" s="1" t="e">
        <f>VLOOKUP(AD372,'Text facts'!$A$1:$H$10019,6,0)</f>
        <v>#N/A</v>
      </c>
      <c r="AF372" t="e">
        <f>VLOOKUP(AD372,'Text facts'!$A$1:$B$10019,2,0)</f>
        <v>#N/A</v>
      </c>
      <c r="AG372" t="e">
        <f>VLOOKUP(AD372,'Text facts'!$A$1:$C$10019,3,0)</f>
        <v>#N/A</v>
      </c>
      <c r="AI372" t="e">
        <f>VLOOKUP(AH372,'Text facts'!$A$1:$H$10019,6,0)</f>
        <v>#N/A</v>
      </c>
      <c r="AJ372" t="e">
        <f>VLOOKUP(AH372,'Text facts'!$A$1:$B$10019,2,0)</f>
        <v>#N/A</v>
      </c>
      <c r="AK372" t="e">
        <f>VLOOKUP(AH372,'Text facts'!$A$1:$C$10019,3,0)</f>
        <v>#N/A</v>
      </c>
      <c r="AM372" t="e">
        <f>VLOOKUP(AL372,'Text facts'!$A$1:$H$10019,6,0)</f>
        <v>#N/A</v>
      </c>
      <c r="AN372" t="e">
        <f>VLOOKUP(AL372,'Text facts'!$A$1:$B$10019,2,0)</f>
        <v>#N/A</v>
      </c>
      <c r="AO372" t="e">
        <f>VLOOKUP(AL372,'Text facts'!$A$1:$C$10019,3,0)</f>
        <v>#N/A</v>
      </c>
    </row>
    <row r="373" spans="1:41">
      <c r="A373" s="1" t="s">
        <v>535</v>
      </c>
      <c r="B373" s="1" t="s">
        <v>6346</v>
      </c>
      <c r="C373" s="1" t="str">
        <f>VLOOKUP(B373,'Text facts'!$A$1:$H$10019,6,0)</f>
        <v>A755</v>
      </c>
      <c r="D373" t="str">
        <f>VLOOKUP(B373,'Text facts'!$A$1:$B$10019,2,0)</f>
        <v>Kum</v>
      </c>
      <c r="E373" t="str">
        <f>VLOOKUP(B373,'Text facts'!$A$1:$C$10019,3,0)</f>
        <v>The Godfather</v>
      </c>
      <c r="G373" s="1" t="e">
        <f>VLOOKUP(F373,'Text facts'!$A$1:$H$10019,6,0)</f>
        <v>#N/A</v>
      </c>
      <c r="H373" t="e">
        <f>VLOOKUP(F373,'Text facts'!$A$1:$B$10019,2,0)</f>
        <v>#N/A</v>
      </c>
      <c r="I373" t="e">
        <f>VLOOKUP(F373,'Text facts'!$A$1:$C$10019,3,0)</f>
        <v>#N/A</v>
      </c>
      <c r="K373" s="1" t="e">
        <f>VLOOKUP(J373,'Text facts'!$A$1:$H$10019,6,0)</f>
        <v>#N/A</v>
      </c>
      <c r="L373" t="e">
        <f>VLOOKUP(J373,'Text facts'!$A$1:$B$10019,2,0)</f>
        <v>#N/A</v>
      </c>
      <c r="M373" t="e">
        <f>VLOOKUP(J373,'Text facts'!$A$1:$C$10019,3,0)</f>
        <v>#N/A</v>
      </c>
      <c r="O373" s="1" t="e">
        <f>VLOOKUP(N373,'Text facts'!$A$1:$H$10019,6,0)</f>
        <v>#N/A</v>
      </c>
      <c r="P373" t="e">
        <f>VLOOKUP(N373,'Text facts'!$A$1:$B$10019,2,0)</f>
        <v>#N/A</v>
      </c>
      <c r="Q373" t="e">
        <f>VLOOKUP(N373,'Text facts'!$A$1:$C$10019,3,0)</f>
        <v>#N/A</v>
      </c>
      <c r="S373" s="1" t="e">
        <f>VLOOKUP(R373,'Text facts'!$A$1:$H$10019,6,0)</f>
        <v>#N/A</v>
      </c>
      <c r="T373" t="e">
        <f>VLOOKUP(R373,'Text facts'!$A$1:$B$10019,2,0)</f>
        <v>#N/A</v>
      </c>
      <c r="U373" t="e">
        <f>VLOOKUP(R373,'Text facts'!$A$1:$C$10019,3,0)</f>
        <v>#N/A</v>
      </c>
      <c r="W373" s="1" t="e">
        <f>VLOOKUP(V373,'Text facts'!$A$1:$H$10019,6,0)</f>
        <v>#N/A</v>
      </c>
      <c r="X373" t="e">
        <f>VLOOKUP(V373,'Text facts'!$A$1:$B$10019,2,0)</f>
        <v>#N/A</v>
      </c>
      <c r="Y373" t="e">
        <f>VLOOKUP(V373,'Text facts'!$A$1:$C$10019,3,0)</f>
        <v>#N/A</v>
      </c>
      <c r="AA373" s="1" t="e">
        <f>VLOOKUP(Z373,'Text facts'!$A$1:$H$10019,6,0)</f>
        <v>#N/A</v>
      </c>
      <c r="AB373" t="e">
        <f>VLOOKUP(Z373,'Text facts'!$A$1:$B$10019,2,0)</f>
        <v>#N/A</v>
      </c>
      <c r="AC373" t="e">
        <f>VLOOKUP(Z373,'Text facts'!$A$1:$C$10019,3,0)</f>
        <v>#N/A</v>
      </c>
      <c r="AE373" s="1" t="e">
        <f>VLOOKUP(AD373,'Text facts'!$A$1:$H$10019,6,0)</f>
        <v>#N/A</v>
      </c>
      <c r="AF373" t="e">
        <f>VLOOKUP(AD373,'Text facts'!$A$1:$B$10019,2,0)</f>
        <v>#N/A</v>
      </c>
      <c r="AG373" t="e">
        <f>VLOOKUP(AD373,'Text facts'!$A$1:$C$10019,3,0)</f>
        <v>#N/A</v>
      </c>
      <c r="AI373" t="e">
        <f>VLOOKUP(AH373,'Text facts'!$A$1:$H$10019,6,0)</f>
        <v>#N/A</v>
      </c>
      <c r="AJ373" t="e">
        <f>VLOOKUP(AH373,'Text facts'!$A$1:$B$10019,2,0)</f>
        <v>#N/A</v>
      </c>
      <c r="AK373" t="e">
        <f>VLOOKUP(AH373,'Text facts'!$A$1:$C$10019,3,0)</f>
        <v>#N/A</v>
      </c>
      <c r="AM373" t="e">
        <f>VLOOKUP(AL373,'Text facts'!$A$1:$H$10019,6,0)</f>
        <v>#N/A</v>
      </c>
      <c r="AN373" t="e">
        <f>VLOOKUP(AL373,'Text facts'!$A$1:$B$10019,2,0)</f>
        <v>#N/A</v>
      </c>
      <c r="AO373" t="e">
        <f>VLOOKUP(AL373,'Text facts'!$A$1:$C$10019,3,0)</f>
        <v>#N/A</v>
      </c>
    </row>
    <row r="374" spans="1:41">
      <c r="A374" s="1" t="s">
        <v>536</v>
      </c>
      <c r="B374" s="1" t="s">
        <v>6242</v>
      </c>
      <c r="C374" s="1" t="str">
        <f>VLOOKUP(B374,'Text facts'!$A$1:$H$10019,6,0)</f>
        <v>A739</v>
      </c>
      <c r="D374" t="str">
        <f>VLOOKUP(B374,'Text facts'!$A$1:$B$10019,2,0)</f>
        <v>Vrijeme između krojenja</v>
      </c>
      <c r="E374" t="str">
        <f>VLOOKUP(B374,'Text facts'!$A$1:$C$10019,3,0)</f>
        <v>The Time in Between / The Seamstress</v>
      </c>
      <c r="F374" s="1" t="s">
        <v>6080</v>
      </c>
      <c r="G374" s="1" t="str">
        <f>VLOOKUP(F374,'Text facts'!$A$1:$H$10019,6,0)</f>
        <v>A706</v>
      </c>
      <c r="H374" t="str">
        <f>VLOOKUP(F374,'Text facts'!$A$1:$B$10019,2,0)</f>
        <v>Da Vincijev kod</v>
      </c>
      <c r="I374" t="str">
        <f>VLOOKUP(F374,'Text facts'!$A$1:$C$10019,3,0)</f>
        <v>Da Vinci Code</v>
      </c>
      <c r="J374" s="1" t="s">
        <v>6313</v>
      </c>
      <c r="K374" s="1" t="str">
        <f>VLOOKUP(J374,'Text facts'!$A$1:$H$10019,6,0)</f>
        <v>A751</v>
      </c>
      <c r="L374" t="str">
        <f>VLOOKUP(J374,'Text facts'!$A$1:$B$10019,2,0)</f>
        <v>Sova</v>
      </c>
      <c r="M374" t="str">
        <f>VLOOKUP(J374,'Text facts'!$A$1:$C$10019,3,0)</f>
        <v>The Owl Always Hunts At Night</v>
      </c>
      <c r="N374" s="1" t="s">
        <v>6360</v>
      </c>
      <c r="O374" s="1" t="str">
        <f>VLOOKUP(N374,'Text facts'!$A$1:$H$10019,6,0)</f>
        <v>A758</v>
      </c>
      <c r="P374" t="str">
        <f>VLOOKUP(N374,'Text facts'!$A$1:$B$10019,2,0)</f>
        <v>Soba</v>
      </c>
      <c r="Q374" t="str">
        <f>VLOOKUP(N374,'Text facts'!$A$1:$C$10019,3,0)</f>
        <v>Room</v>
      </c>
      <c r="S374" s="1" t="e">
        <f>VLOOKUP(R374,'Text facts'!$A$1:$H$10019,6,0)</f>
        <v>#N/A</v>
      </c>
      <c r="T374" t="e">
        <f>VLOOKUP(R374,'Text facts'!$A$1:$B$10019,2,0)</f>
        <v>#N/A</v>
      </c>
      <c r="U374" t="e">
        <f>VLOOKUP(R374,'Text facts'!$A$1:$C$10019,3,0)</f>
        <v>#N/A</v>
      </c>
      <c r="W374" s="1" t="e">
        <f>VLOOKUP(V374,'Text facts'!$A$1:$H$10019,6,0)</f>
        <v>#N/A</v>
      </c>
      <c r="X374" t="e">
        <f>VLOOKUP(V374,'Text facts'!$A$1:$B$10019,2,0)</f>
        <v>#N/A</v>
      </c>
      <c r="Y374" t="e">
        <f>VLOOKUP(V374,'Text facts'!$A$1:$C$10019,3,0)</f>
        <v>#N/A</v>
      </c>
      <c r="AA374" s="1" t="e">
        <f>VLOOKUP(Z374,'Text facts'!$A$1:$H$10019,6,0)</f>
        <v>#N/A</v>
      </c>
      <c r="AB374" t="e">
        <f>VLOOKUP(Z374,'Text facts'!$A$1:$B$10019,2,0)</f>
        <v>#N/A</v>
      </c>
      <c r="AC374" t="e">
        <f>VLOOKUP(Z374,'Text facts'!$A$1:$C$10019,3,0)</f>
        <v>#N/A</v>
      </c>
      <c r="AE374" s="1" t="e">
        <f>VLOOKUP(AD374,'Text facts'!$A$1:$H$10019,6,0)</f>
        <v>#N/A</v>
      </c>
      <c r="AF374" t="e">
        <f>VLOOKUP(AD374,'Text facts'!$A$1:$B$10019,2,0)</f>
        <v>#N/A</v>
      </c>
      <c r="AG374" t="e">
        <f>VLOOKUP(AD374,'Text facts'!$A$1:$C$10019,3,0)</f>
        <v>#N/A</v>
      </c>
      <c r="AI374" t="e">
        <f>VLOOKUP(AH374,'Text facts'!$A$1:$H$10019,6,0)</f>
        <v>#N/A</v>
      </c>
      <c r="AJ374" t="e">
        <f>VLOOKUP(AH374,'Text facts'!$A$1:$B$10019,2,0)</f>
        <v>#N/A</v>
      </c>
      <c r="AK374" t="e">
        <f>VLOOKUP(AH374,'Text facts'!$A$1:$C$10019,3,0)</f>
        <v>#N/A</v>
      </c>
      <c r="AM374" t="e">
        <f>VLOOKUP(AL374,'Text facts'!$A$1:$H$10019,6,0)</f>
        <v>#N/A</v>
      </c>
      <c r="AN374" t="e">
        <f>VLOOKUP(AL374,'Text facts'!$A$1:$B$10019,2,0)</f>
        <v>#N/A</v>
      </c>
      <c r="AO374" t="e">
        <f>VLOOKUP(AL374,'Text facts'!$A$1:$C$10019,3,0)</f>
        <v>#N/A</v>
      </c>
    </row>
    <row r="375" spans="1:41">
      <c r="A375" s="1" t="s">
        <v>537</v>
      </c>
      <c r="C375" s="1" t="e">
        <f>VLOOKUP(B375,'Text facts'!$A$1:$H$10019,6,0)</f>
        <v>#N/A</v>
      </c>
      <c r="D375" t="e">
        <f>VLOOKUP(B375,'Text facts'!$A$1:$B$10019,2,0)</f>
        <v>#N/A</v>
      </c>
      <c r="E375" t="e">
        <f>VLOOKUP(B375,'Text facts'!$A$1:$C$10019,3,0)</f>
        <v>#N/A</v>
      </c>
      <c r="G375" s="1" t="e">
        <f>VLOOKUP(F375,'Text facts'!$A$1:$H$10019,6,0)</f>
        <v>#N/A</v>
      </c>
      <c r="H375" t="e">
        <f>VLOOKUP(F375,'Text facts'!$A$1:$B$10019,2,0)</f>
        <v>#N/A</v>
      </c>
      <c r="I375" t="e">
        <f>VLOOKUP(F375,'Text facts'!$A$1:$C$10019,3,0)</f>
        <v>#N/A</v>
      </c>
      <c r="K375" s="1" t="e">
        <f>VLOOKUP(J375,'Text facts'!$A$1:$H$10019,6,0)</f>
        <v>#N/A</v>
      </c>
      <c r="L375" t="e">
        <f>VLOOKUP(J375,'Text facts'!$A$1:$B$10019,2,0)</f>
        <v>#N/A</v>
      </c>
      <c r="M375" t="e">
        <f>VLOOKUP(J375,'Text facts'!$A$1:$C$10019,3,0)</f>
        <v>#N/A</v>
      </c>
      <c r="O375" s="1" t="e">
        <f>VLOOKUP(N375,'Text facts'!$A$1:$H$10019,6,0)</f>
        <v>#N/A</v>
      </c>
      <c r="P375" t="e">
        <f>VLOOKUP(N375,'Text facts'!$A$1:$B$10019,2,0)</f>
        <v>#N/A</v>
      </c>
      <c r="Q375" t="e">
        <f>VLOOKUP(N375,'Text facts'!$A$1:$C$10019,3,0)</f>
        <v>#N/A</v>
      </c>
      <c r="S375" s="1" t="e">
        <f>VLOOKUP(R375,'Text facts'!$A$1:$H$10019,6,0)</f>
        <v>#N/A</v>
      </c>
      <c r="T375" t="e">
        <f>VLOOKUP(R375,'Text facts'!$A$1:$B$10019,2,0)</f>
        <v>#N/A</v>
      </c>
      <c r="U375" t="e">
        <f>VLOOKUP(R375,'Text facts'!$A$1:$C$10019,3,0)</f>
        <v>#N/A</v>
      </c>
      <c r="W375" s="1" t="e">
        <f>VLOOKUP(V375,'Text facts'!$A$1:$H$10019,6,0)</f>
        <v>#N/A</v>
      </c>
      <c r="X375" t="e">
        <f>VLOOKUP(V375,'Text facts'!$A$1:$B$10019,2,0)</f>
        <v>#N/A</v>
      </c>
      <c r="Y375" t="e">
        <f>VLOOKUP(V375,'Text facts'!$A$1:$C$10019,3,0)</f>
        <v>#N/A</v>
      </c>
      <c r="AA375" s="1" t="e">
        <f>VLOOKUP(Z375,'Text facts'!$A$1:$H$10019,6,0)</f>
        <v>#N/A</v>
      </c>
      <c r="AB375" t="e">
        <f>VLOOKUP(Z375,'Text facts'!$A$1:$B$10019,2,0)</f>
        <v>#N/A</v>
      </c>
      <c r="AC375" t="e">
        <f>VLOOKUP(Z375,'Text facts'!$A$1:$C$10019,3,0)</f>
        <v>#N/A</v>
      </c>
      <c r="AE375" s="1" t="e">
        <f>VLOOKUP(AD375,'Text facts'!$A$1:$H$10019,6,0)</f>
        <v>#N/A</v>
      </c>
      <c r="AF375" t="e">
        <f>VLOOKUP(AD375,'Text facts'!$A$1:$B$10019,2,0)</f>
        <v>#N/A</v>
      </c>
      <c r="AG375" t="e">
        <f>VLOOKUP(AD375,'Text facts'!$A$1:$C$10019,3,0)</f>
        <v>#N/A</v>
      </c>
      <c r="AI375" t="e">
        <f>VLOOKUP(AH375,'Text facts'!$A$1:$H$10019,6,0)</f>
        <v>#N/A</v>
      </c>
      <c r="AJ375" t="e">
        <f>VLOOKUP(AH375,'Text facts'!$A$1:$B$10019,2,0)</f>
        <v>#N/A</v>
      </c>
      <c r="AK375" t="e">
        <f>VLOOKUP(AH375,'Text facts'!$A$1:$C$10019,3,0)</f>
        <v>#N/A</v>
      </c>
      <c r="AM375" t="e">
        <f>VLOOKUP(AL375,'Text facts'!$A$1:$H$10019,6,0)</f>
        <v>#N/A</v>
      </c>
      <c r="AN375" t="e">
        <f>VLOOKUP(AL375,'Text facts'!$A$1:$B$10019,2,0)</f>
        <v>#N/A</v>
      </c>
      <c r="AO375" t="e">
        <f>VLOOKUP(AL375,'Text facts'!$A$1:$C$10019,3,0)</f>
        <v>#N/A</v>
      </c>
    </row>
    <row r="376" spans="1:41">
      <c r="A376" s="1" t="s">
        <v>538</v>
      </c>
      <c r="C376" s="1" t="e">
        <f>VLOOKUP(B376,'Text facts'!$A$1:$H$10019,6,0)</f>
        <v>#N/A</v>
      </c>
      <c r="D376" t="e">
        <f>VLOOKUP(B376,'Text facts'!$A$1:$B$10019,2,0)</f>
        <v>#N/A</v>
      </c>
      <c r="E376" t="e">
        <f>VLOOKUP(B376,'Text facts'!$A$1:$C$10019,3,0)</f>
        <v>#N/A</v>
      </c>
      <c r="G376" s="1" t="e">
        <f>VLOOKUP(F376,'Text facts'!$A$1:$H$10019,6,0)</f>
        <v>#N/A</v>
      </c>
      <c r="H376" t="e">
        <f>VLOOKUP(F376,'Text facts'!$A$1:$B$10019,2,0)</f>
        <v>#N/A</v>
      </c>
      <c r="I376" t="e">
        <f>VLOOKUP(F376,'Text facts'!$A$1:$C$10019,3,0)</f>
        <v>#N/A</v>
      </c>
      <c r="K376" s="1" t="e">
        <f>VLOOKUP(J376,'Text facts'!$A$1:$H$10019,6,0)</f>
        <v>#N/A</v>
      </c>
      <c r="L376" t="e">
        <f>VLOOKUP(J376,'Text facts'!$A$1:$B$10019,2,0)</f>
        <v>#N/A</v>
      </c>
      <c r="M376" t="e">
        <f>VLOOKUP(J376,'Text facts'!$A$1:$C$10019,3,0)</f>
        <v>#N/A</v>
      </c>
      <c r="O376" s="1" t="e">
        <f>VLOOKUP(N376,'Text facts'!$A$1:$H$10019,6,0)</f>
        <v>#N/A</v>
      </c>
      <c r="P376" t="e">
        <f>VLOOKUP(N376,'Text facts'!$A$1:$B$10019,2,0)</f>
        <v>#N/A</v>
      </c>
      <c r="Q376" t="e">
        <f>VLOOKUP(N376,'Text facts'!$A$1:$C$10019,3,0)</f>
        <v>#N/A</v>
      </c>
      <c r="S376" s="1" t="e">
        <f>VLOOKUP(R376,'Text facts'!$A$1:$H$10019,6,0)</f>
        <v>#N/A</v>
      </c>
      <c r="T376" t="e">
        <f>VLOOKUP(R376,'Text facts'!$A$1:$B$10019,2,0)</f>
        <v>#N/A</v>
      </c>
      <c r="U376" t="e">
        <f>VLOOKUP(R376,'Text facts'!$A$1:$C$10019,3,0)</f>
        <v>#N/A</v>
      </c>
      <c r="W376" s="1" t="e">
        <f>VLOOKUP(V376,'Text facts'!$A$1:$H$10019,6,0)</f>
        <v>#N/A</v>
      </c>
      <c r="X376" t="e">
        <f>VLOOKUP(V376,'Text facts'!$A$1:$B$10019,2,0)</f>
        <v>#N/A</v>
      </c>
      <c r="Y376" t="e">
        <f>VLOOKUP(V376,'Text facts'!$A$1:$C$10019,3,0)</f>
        <v>#N/A</v>
      </c>
      <c r="AA376" s="1" t="e">
        <f>VLOOKUP(Z376,'Text facts'!$A$1:$H$10019,6,0)</f>
        <v>#N/A</v>
      </c>
      <c r="AB376" t="e">
        <f>VLOOKUP(Z376,'Text facts'!$A$1:$B$10019,2,0)</f>
        <v>#N/A</v>
      </c>
      <c r="AC376" t="e">
        <f>VLOOKUP(Z376,'Text facts'!$A$1:$C$10019,3,0)</f>
        <v>#N/A</v>
      </c>
      <c r="AE376" s="1" t="e">
        <f>VLOOKUP(AD376,'Text facts'!$A$1:$H$10019,6,0)</f>
        <v>#N/A</v>
      </c>
      <c r="AF376" t="e">
        <f>VLOOKUP(AD376,'Text facts'!$A$1:$B$10019,2,0)</f>
        <v>#N/A</v>
      </c>
      <c r="AG376" t="e">
        <f>VLOOKUP(AD376,'Text facts'!$A$1:$C$10019,3,0)</f>
        <v>#N/A</v>
      </c>
      <c r="AI376" t="e">
        <f>VLOOKUP(AH376,'Text facts'!$A$1:$H$10019,6,0)</f>
        <v>#N/A</v>
      </c>
      <c r="AJ376" t="e">
        <f>VLOOKUP(AH376,'Text facts'!$A$1:$B$10019,2,0)</f>
        <v>#N/A</v>
      </c>
      <c r="AK376" t="e">
        <f>VLOOKUP(AH376,'Text facts'!$A$1:$C$10019,3,0)</f>
        <v>#N/A</v>
      </c>
      <c r="AM376" t="e">
        <f>VLOOKUP(AL376,'Text facts'!$A$1:$H$10019,6,0)</f>
        <v>#N/A</v>
      </c>
      <c r="AN376" t="e">
        <f>VLOOKUP(AL376,'Text facts'!$A$1:$B$10019,2,0)</f>
        <v>#N/A</v>
      </c>
      <c r="AO376" t="e">
        <f>VLOOKUP(AL376,'Text facts'!$A$1:$C$10019,3,0)</f>
        <v>#N/A</v>
      </c>
    </row>
    <row r="377" spans="1:41">
      <c r="A377" s="1" t="s">
        <v>539</v>
      </c>
      <c r="B377" s="1" t="s">
        <v>6382</v>
      </c>
      <c r="C377" s="1" t="str">
        <f>VLOOKUP(B377,'Text facts'!$A$1:$H$10019,6,0)</f>
        <v>A760</v>
      </c>
      <c r="D377" t="str">
        <f>VLOOKUP(B377,'Text facts'!$A$1:$B$10019,2,0)</f>
        <v>Dio non si stanca: La misericordia come forma ecclesiale</v>
      </c>
      <c r="E377" t="str">
        <f>VLOOKUP(B377,'Text facts'!$A$1:$C$10019,3,0)</f>
        <v>--</v>
      </c>
      <c r="G377" s="1" t="e">
        <f>VLOOKUP(F377,'Text facts'!$A$1:$H$10019,6,0)</f>
        <v>#N/A</v>
      </c>
      <c r="H377" t="e">
        <f>VLOOKUP(F377,'Text facts'!$A$1:$B$10019,2,0)</f>
        <v>#N/A</v>
      </c>
      <c r="I377" t="e">
        <f>VLOOKUP(F377,'Text facts'!$A$1:$C$10019,3,0)</f>
        <v>#N/A</v>
      </c>
      <c r="K377" s="1" t="e">
        <f>VLOOKUP(J377,'Text facts'!$A$1:$H$10019,6,0)</f>
        <v>#N/A</v>
      </c>
      <c r="L377" t="e">
        <f>VLOOKUP(J377,'Text facts'!$A$1:$B$10019,2,0)</f>
        <v>#N/A</v>
      </c>
      <c r="M377" t="e">
        <f>VLOOKUP(J377,'Text facts'!$A$1:$C$10019,3,0)</f>
        <v>#N/A</v>
      </c>
      <c r="O377" s="1" t="e">
        <f>VLOOKUP(N377,'Text facts'!$A$1:$H$10019,6,0)</f>
        <v>#N/A</v>
      </c>
      <c r="P377" t="e">
        <f>VLOOKUP(N377,'Text facts'!$A$1:$B$10019,2,0)</f>
        <v>#N/A</v>
      </c>
      <c r="Q377" t="e">
        <f>VLOOKUP(N377,'Text facts'!$A$1:$C$10019,3,0)</f>
        <v>#N/A</v>
      </c>
      <c r="S377" s="1" t="e">
        <f>VLOOKUP(R377,'Text facts'!$A$1:$H$10019,6,0)</f>
        <v>#N/A</v>
      </c>
      <c r="T377" t="e">
        <f>VLOOKUP(R377,'Text facts'!$A$1:$B$10019,2,0)</f>
        <v>#N/A</v>
      </c>
      <c r="U377" t="e">
        <f>VLOOKUP(R377,'Text facts'!$A$1:$C$10019,3,0)</f>
        <v>#N/A</v>
      </c>
      <c r="W377" s="1" t="e">
        <f>VLOOKUP(V377,'Text facts'!$A$1:$H$10019,6,0)</f>
        <v>#N/A</v>
      </c>
      <c r="X377" t="e">
        <f>VLOOKUP(V377,'Text facts'!$A$1:$B$10019,2,0)</f>
        <v>#N/A</v>
      </c>
      <c r="Y377" t="e">
        <f>VLOOKUP(V377,'Text facts'!$A$1:$C$10019,3,0)</f>
        <v>#N/A</v>
      </c>
      <c r="AA377" s="1" t="e">
        <f>VLOOKUP(Z377,'Text facts'!$A$1:$H$10019,6,0)</f>
        <v>#N/A</v>
      </c>
      <c r="AB377" t="e">
        <f>VLOOKUP(Z377,'Text facts'!$A$1:$B$10019,2,0)</f>
        <v>#N/A</v>
      </c>
      <c r="AC377" t="e">
        <f>VLOOKUP(Z377,'Text facts'!$A$1:$C$10019,3,0)</f>
        <v>#N/A</v>
      </c>
      <c r="AE377" s="1" t="e">
        <f>VLOOKUP(AD377,'Text facts'!$A$1:$H$10019,6,0)</f>
        <v>#N/A</v>
      </c>
      <c r="AF377" t="e">
        <f>VLOOKUP(AD377,'Text facts'!$A$1:$B$10019,2,0)</f>
        <v>#N/A</v>
      </c>
      <c r="AG377" t="e">
        <f>VLOOKUP(AD377,'Text facts'!$A$1:$C$10019,3,0)</f>
        <v>#N/A</v>
      </c>
      <c r="AI377" t="e">
        <f>VLOOKUP(AH377,'Text facts'!$A$1:$H$10019,6,0)</f>
        <v>#N/A</v>
      </c>
      <c r="AJ377" t="e">
        <f>VLOOKUP(AH377,'Text facts'!$A$1:$B$10019,2,0)</f>
        <v>#N/A</v>
      </c>
      <c r="AK377" t="e">
        <f>VLOOKUP(AH377,'Text facts'!$A$1:$C$10019,3,0)</f>
        <v>#N/A</v>
      </c>
      <c r="AM377" t="e">
        <f>VLOOKUP(AL377,'Text facts'!$A$1:$H$10019,6,0)</f>
        <v>#N/A</v>
      </c>
      <c r="AN377" t="e">
        <f>VLOOKUP(AL377,'Text facts'!$A$1:$B$10019,2,0)</f>
        <v>#N/A</v>
      </c>
      <c r="AO377" t="e">
        <f>VLOOKUP(AL377,'Text facts'!$A$1:$C$10019,3,0)</f>
        <v>#N/A</v>
      </c>
    </row>
    <row r="378" spans="1:41">
      <c r="A378" s="1" t="s">
        <v>540</v>
      </c>
      <c r="B378" s="1" t="s">
        <v>4171</v>
      </c>
      <c r="C378" s="1" t="str">
        <f>VLOOKUP(B378,'Text facts'!$A$1:$H$10019,6,0)</f>
        <v>A441</v>
      </c>
      <c r="D378" t="str">
        <f>VLOOKUP(B378,'Text facts'!$A$1:$B$10019,2,0)</f>
        <v>Mučnina</v>
      </c>
      <c r="E378" t="str">
        <f>VLOOKUP(B378,'Text facts'!$A$1:$C$10019,3,0)</f>
        <v>Nausea</v>
      </c>
      <c r="G378" s="1" t="e">
        <f>VLOOKUP(F378,'Text facts'!$A$1:$H$10019,6,0)</f>
        <v>#N/A</v>
      </c>
      <c r="H378" t="e">
        <f>VLOOKUP(F378,'Text facts'!$A$1:$B$10019,2,0)</f>
        <v>#N/A</v>
      </c>
      <c r="I378" t="e">
        <f>VLOOKUP(F378,'Text facts'!$A$1:$C$10019,3,0)</f>
        <v>#N/A</v>
      </c>
      <c r="K378" s="1" t="e">
        <f>VLOOKUP(J378,'Text facts'!$A$1:$H$10019,6,0)</f>
        <v>#N/A</v>
      </c>
      <c r="L378" t="e">
        <f>VLOOKUP(J378,'Text facts'!$A$1:$B$10019,2,0)</f>
        <v>#N/A</v>
      </c>
      <c r="M378" t="e">
        <f>VLOOKUP(J378,'Text facts'!$A$1:$C$10019,3,0)</f>
        <v>#N/A</v>
      </c>
      <c r="O378" s="1" t="e">
        <f>VLOOKUP(N378,'Text facts'!$A$1:$H$10019,6,0)</f>
        <v>#N/A</v>
      </c>
      <c r="P378" t="e">
        <f>VLOOKUP(N378,'Text facts'!$A$1:$B$10019,2,0)</f>
        <v>#N/A</v>
      </c>
      <c r="Q378" t="e">
        <f>VLOOKUP(N378,'Text facts'!$A$1:$C$10019,3,0)</f>
        <v>#N/A</v>
      </c>
      <c r="S378" s="1" t="e">
        <f>VLOOKUP(R378,'Text facts'!$A$1:$H$10019,6,0)</f>
        <v>#N/A</v>
      </c>
      <c r="T378" t="e">
        <f>VLOOKUP(R378,'Text facts'!$A$1:$B$10019,2,0)</f>
        <v>#N/A</v>
      </c>
      <c r="U378" t="e">
        <f>VLOOKUP(R378,'Text facts'!$A$1:$C$10019,3,0)</f>
        <v>#N/A</v>
      </c>
      <c r="W378" s="1" t="e">
        <f>VLOOKUP(V378,'Text facts'!$A$1:$H$10019,6,0)</f>
        <v>#N/A</v>
      </c>
      <c r="X378" t="e">
        <f>VLOOKUP(V378,'Text facts'!$A$1:$B$10019,2,0)</f>
        <v>#N/A</v>
      </c>
      <c r="Y378" t="e">
        <f>VLOOKUP(V378,'Text facts'!$A$1:$C$10019,3,0)</f>
        <v>#N/A</v>
      </c>
      <c r="AA378" s="1" t="e">
        <f>VLOOKUP(Z378,'Text facts'!$A$1:$H$10019,6,0)</f>
        <v>#N/A</v>
      </c>
      <c r="AB378" t="e">
        <f>VLOOKUP(Z378,'Text facts'!$A$1:$B$10019,2,0)</f>
        <v>#N/A</v>
      </c>
      <c r="AC378" t="e">
        <f>VLOOKUP(Z378,'Text facts'!$A$1:$C$10019,3,0)</f>
        <v>#N/A</v>
      </c>
      <c r="AE378" s="1" t="e">
        <f>VLOOKUP(AD378,'Text facts'!$A$1:$H$10019,6,0)</f>
        <v>#N/A</v>
      </c>
      <c r="AF378" t="e">
        <f>VLOOKUP(AD378,'Text facts'!$A$1:$B$10019,2,0)</f>
        <v>#N/A</v>
      </c>
      <c r="AG378" t="e">
        <f>VLOOKUP(AD378,'Text facts'!$A$1:$C$10019,3,0)</f>
        <v>#N/A</v>
      </c>
      <c r="AI378" t="e">
        <f>VLOOKUP(AH378,'Text facts'!$A$1:$H$10019,6,0)</f>
        <v>#N/A</v>
      </c>
      <c r="AJ378" t="e">
        <f>VLOOKUP(AH378,'Text facts'!$A$1:$B$10019,2,0)</f>
        <v>#N/A</v>
      </c>
      <c r="AK378" t="e">
        <f>VLOOKUP(AH378,'Text facts'!$A$1:$C$10019,3,0)</f>
        <v>#N/A</v>
      </c>
      <c r="AM378" t="e">
        <f>VLOOKUP(AL378,'Text facts'!$A$1:$H$10019,6,0)</f>
        <v>#N/A</v>
      </c>
      <c r="AN378" t="e">
        <f>VLOOKUP(AL378,'Text facts'!$A$1:$B$10019,2,0)</f>
        <v>#N/A</v>
      </c>
      <c r="AO378" t="e">
        <f>VLOOKUP(AL378,'Text facts'!$A$1:$C$10019,3,0)</f>
        <v>#N/A</v>
      </c>
    </row>
    <row r="379" spans="1:41">
      <c r="A379" s="1" t="s">
        <v>541</v>
      </c>
      <c r="C379" s="1" t="e">
        <f>VLOOKUP(B379,'Text facts'!$A$1:$H$10019,6,0)</f>
        <v>#N/A</v>
      </c>
      <c r="D379" t="e">
        <f>VLOOKUP(B379,'Text facts'!$A$1:$B$10019,2,0)</f>
        <v>#N/A</v>
      </c>
      <c r="E379" t="e">
        <f>VLOOKUP(B379,'Text facts'!$A$1:$C$10019,3,0)</f>
        <v>#N/A</v>
      </c>
      <c r="G379" s="1" t="e">
        <f>VLOOKUP(F379,'Text facts'!$A$1:$H$10019,6,0)</f>
        <v>#N/A</v>
      </c>
      <c r="H379" t="e">
        <f>VLOOKUP(F379,'Text facts'!$A$1:$B$10019,2,0)</f>
        <v>#N/A</v>
      </c>
      <c r="I379" t="e">
        <f>VLOOKUP(F379,'Text facts'!$A$1:$C$10019,3,0)</f>
        <v>#N/A</v>
      </c>
      <c r="K379" s="1" t="e">
        <f>VLOOKUP(J379,'Text facts'!$A$1:$H$10019,6,0)</f>
        <v>#N/A</v>
      </c>
      <c r="L379" t="e">
        <f>VLOOKUP(J379,'Text facts'!$A$1:$B$10019,2,0)</f>
        <v>#N/A</v>
      </c>
      <c r="M379" t="e">
        <f>VLOOKUP(J379,'Text facts'!$A$1:$C$10019,3,0)</f>
        <v>#N/A</v>
      </c>
      <c r="O379" s="1" t="e">
        <f>VLOOKUP(N379,'Text facts'!$A$1:$H$10019,6,0)</f>
        <v>#N/A</v>
      </c>
      <c r="P379" t="e">
        <f>VLOOKUP(N379,'Text facts'!$A$1:$B$10019,2,0)</f>
        <v>#N/A</v>
      </c>
      <c r="Q379" t="e">
        <f>VLOOKUP(N379,'Text facts'!$A$1:$C$10019,3,0)</f>
        <v>#N/A</v>
      </c>
      <c r="S379" s="1" t="e">
        <f>VLOOKUP(R379,'Text facts'!$A$1:$H$10019,6,0)</f>
        <v>#N/A</v>
      </c>
      <c r="T379" t="e">
        <f>VLOOKUP(R379,'Text facts'!$A$1:$B$10019,2,0)</f>
        <v>#N/A</v>
      </c>
      <c r="U379" t="e">
        <f>VLOOKUP(R379,'Text facts'!$A$1:$C$10019,3,0)</f>
        <v>#N/A</v>
      </c>
      <c r="W379" s="1" t="e">
        <f>VLOOKUP(V379,'Text facts'!$A$1:$H$10019,6,0)</f>
        <v>#N/A</v>
      </c>
      <c r="X379" t="e">
        <f>VLOOKUP(V379,'Text facts'!$A$1:$B$10019,2,0)</f>
        <v>#N/A</v>
      </c>
      <c r="Y379" t="e">
        <f>VLOOKUP(V379,'Text facts'!$A$1:$C$10019,3,0)</f>
        <v>#N/A</v>
      </c>
      <c r="AA379" s="1" t="e">
        <f>VLOOKUP(Z379,'Text facts'!$A$1:$H$10019,6,0)</f>
        <v>#N/A</v>
      </c>
      <c r="AB379" t="e">
        <f>VLOOKUP(Z379,'Text facts'!$A$1:$B$10019,2,0)</f>
        <v>#N/A</v>
      </c>
      <c r="AC379" t="e">
        <f>VLOOKUP(Z379,'Text facts'!$A$1:$C$10019,3,0)</f>
        <v>#N/A</v>
      </c>
      <c r="AE379" s="1" t="e">
        <f>VLOOKUP(AD379,'Text facts'!$A$1:$H$10019,6,0)</f>
        <v>#N/A</v>
      </c>
      <c r="AF379" t="e">
        <f>VLOOKUP(AD379,'Text facts'!$A$1:$B$10019,2,0)</f>
        <v>#N/A</v>
      </c>
      <c r="AG379" t="e">
        <f>VLOOKUP(AD379,'Text facts'!$A$1:$C$10019,3,0)</f>
        <v>#N/A</v>
      </c>
      <c r="AI379" t="e">
        <f>VLOOKUP(AH379,'Text facts'!$A$1:$H$10019,6,0)</f>
        <v>#N/A</v>
      </c>
      <c r="AJ379" t="e">
        <f>VLOOKUP(AH379,'Text facts'!$A$1:$B$10019,2,0)</f>
        <v>#N/A</v>
      </c>
      <c r="AK379" t="e">
        <f>VLOOKUP(AH379,'Text facts'!$A$1:$C$10019,3,0)</f>
        <v>#N/A</v>
      </c>
      <c r="AM379" t="e">
        <f>VLOOKUP(AL379,'Text facts'!$A$1:$H$10019,6,0)</f>
        <v>#N/A</v>
      </c>
      <c r="AN379" t="e">
        <f>VLOOKUP(AL379,'Text facts'!$A$1:$B$10019,2,0)</f>
        <v>#N/A</v>
      </c>
      <c r="AO379" t="e">
        <f>VLOOKUP(AL379,'Text facts'!$A$1:$C$10019,3,0)</f>
        <v>#N/A</v>
      </c>
    </row>
    <row r="380" spans="1:41">
      <c r="A380" s="1" t="s">
        <v>543</v>
      </c>
      <c r="B380" s="1" t="s">
        <v>2724</v>
      </c>
      <c r="D380" t="str">
        <f>VLOOKUP(B380,'Text facts'!$A$1:$B$10019,2,0)</f>
        <v>Breza</v>
      </c>
      <c r="E380" t="str">
        <f>VLOOKUP(B380,'Text facts'!$A$1:$C$10019,3,0)</f>
        <v>The Birch Tree</v>
      </c>
      <c r="G380" s="1" t="e">
        <f>VLOOKUP(F380,'Text facts'!$A$1:$H$10019,6,0)</f>
        <v>#N/A</v>
      </c>
      <c r="H380" t="e">
        <f>VLOOKUP(F380,'Text facts'!$A$1:$B$10019,2,0)</f>
        <v>#N/A</v>
      </c>
      <c r="I380" t="e">
        <f>VLOOKUP(F380,'Text facts'!$A$1:$C$10019,3,0)</f>
        <v>#N/A</v>
      </c>
      <c r="K380" s="1" t="e">
        <f>VLOOKUP(J380,'Text facts'!$A$1:$H$10019,6,0)</f>
        <v>#N/A</v>
      </c>
      <c r="L380" t="e">
        <f>VLOOKUP(J380,'Text facts'!$A$1:$B$10019,2,0)</f>
        <v>#N/A</v>
      </c>
      <c r="M380" t="e">
        <f>VLOOKUP(J380,'Text facts'!$A$1:$C$10019,3,0)</f>
        <v>#N/A</v>
      </c>
      <c r="O380" s="1" t="e">
        <f>VLOOKUP(N380,'Text facts'!$A$1:$H$10019,6,0)</f>
        <v>#N/A</v>
      </c>
      <c r="P380" t="e">
        <f>VLOOKUP(N380,'Text facts'!$A$1:$B$10019,2,0)</f>
        <v>#N/A</v>
      </c>
      <c r="Q380" t="e">
        <f>VLOOKUP(N380,'Text facts'!$A$1:$C$10019,3,0)</f>
        <v>#N/A</v>
      </c>
      <c r="S380" s="1" t="e">
        <f>VLOOKUP(R380,'Text facts'!$A$1:$H$10019,6,0)</f>
        <v>#N/A</v>
      </c>
      <c r="T380" t="e">
        <f>VLOOKUP(R380,'Text facts'!$A$1:$B$10019,2,0)</f>
        <v>#N/A</v>
      </c>
      <c r="U380" t="e">
        <f>VLOOKUP(R380,'Text facts'!$A$1:$C$10019,3,0)</f>
        <v>#N/A</v>
      </c>
      <c r="W380" s="1" t="e">
        <f>VLOOKUP(V380,'Text facts'!$A$1:$H$10019,6,0)</f>
        <v>#N/A</v>
      </c>
      <c r="X380" t="e">
        <f>VLOOKUP(V380,'Text facts'!$A$1:$B$10019,2,0)</f>
        <v>#N/A</v>
      </c>
      <c r="Y380" t="e">
        <f>VLOOKUP(V380,'Text facts'!$A$1:$C$10019,3,0)</f>
        <v>#N/A</v>
      </c>
      <c r="AA380" s="1" t="e">
        <f>VLOOKUP(Z380,'Text facts'!$A$1:$H$10019,6,0)</f>
        <v>#N/A</v>
      </c>
      <c r="AB380" t="e">
        <f>VLOOKUP(Z380,'Text facts'!$A$1:$B$10019,2,0)</f>
        <v>#N/A</v>
      </c>
      <c r="AC380" t="e">
        <f>VLOOKUP(Z380,'Text facts'!$A$1:$C$10019,3,0)</f>
        <v>#N/A</v>
      </c>
      <c r="AE380" s="1" t="e">
        <f>VLOOKUP(AD380,'Text facts'!$A$1:$H$10019,6,0)</f>
        <v>#N/A</v>
      </c>
      <c r="AF380" t="e">
        <f>VLOOKUP(AD380,'Text facts'!$A$1:$B$10019,2,0)</f>
        <v>#N/A</v>
      </c>
      <c r="AG380" t="e">
        <f>VLOOKUP(AD380,'Text facts'!$A$1:$C$10019,3,0)</f>
        <v>#N/A</v>
      </c>
      <c r="AI380" t="e">
        <f>VLOOKUP(AH380,'Text facts'!$A$1:$H$10019,6,0)</f>
        <v>#N/A</v>
      </c>
      <c r="AJ380" t="e">
        <f>VLOOKUP(AH380,'Text facts'!$A$1:$B$10019,2,0)</f>
        <v>#N/A</v>
      </c>
      <c r="AK380" t="e">
        <f>VLOOKUP(AH380,'Text facts'!$A$1:$C$10019,3,0)</f>
        <v>#N/A</v>
      </c>
      <c r="AM380" t="e">
        <f>VLOOKUP(AL380,'Text facts'!$A$1:$H$10019,6,0)</f>
        <v>#N/A</v>
      </c>
      <c r="AN380" t="e">
        <f>VLOOKUP(AL380,'Text facts'!$A$1:$B$10019,2,0)</f>
        <v>#N/A</v>
      </c>
      <c r="AO380" t="e">
        <f>VLOOKUP(AL380,'Text facts'!$A$1:$C$10019,3,0)</f>
        <v>#N/A</v>
      </c>
    </row>
    <row r="381" spans="1:41">
      <c r="A381" s="1" t="s">
        <v>544</v>
      </c>
      <c r="B381" s="1" t="s">
        <v>1389</v>
      </c>
      <c r="C381" s="1" t="s">
        <v>6425</v>
      </c>
      <c r="D381" t="str">
        <f>VLOOKUP(B381,'Text facts'!$A$1:$B$10019,2,0)</f>
        <v>[NEMA NASLOVA]</v>
      </c>
      <c r="E381" t="str">
        <f>VLOOKUP(B381,'Text facts'!$A$1:$C$10019,3,0)</f>
        <v>[NO TITLE]</v>
      </c>
      <c r="F381" s="1" t="s">
        <v>6414</v>
      </c>
      <c r="G381" s="1" t="str">
        <f>VLOOKUP(F381,'Text facts'!$A$1:$H$10019,6,0)</f>
        <v>A287</v>
      </c>
      <c r="H381" t="str">
        <f>VLOOKUP(F381,'Text facts'!$A$1:$B$10019,2,0)</f>
        <v>Nesreća bez želja</v>
      </c>
      <c r="I381" t="str">
        <f>VLOOKUP(F381,'Text facts'!$A$1:$C$10019,3,0)</f>
        <v>A Sorrow Beyond Dreams</v>
      </c>
      <c r="J381" s="1" t="s">
        <v>6419</v>
      </c>
      <c r="K381" s="1" t="str">
        <f>VLOOKUP(J381,'Text facts'!$A$1:$H$10019,6,0)</f>
        <v>A765</v>
      </c>
      <c r="L381" t="str">
        <f>VLOOKUP(J381,'Text facts'!$A$1:$B$10019,2,0)</f>
        <v>Otvorene vene Latinske Amerike</v>
      </c>
      <c r="M381" t="str">
        <f>VLOOKUP(J381,'Text facts'!$A$1:$C$10019,3,0)</f>
        <v>The Open Veins of Latin America</v>
      </c>
      <c r="N381" s="1" t="s">
        <v>2117</v>
      </c>
      <c r="O381" s="1" t="str">
        <f>VLOOKUP(N381,'Text facts'!$A$1:$H$10019,6,0)</f>
        <v>A113</v>
      </c>
      <c r="P381" t="str">
        <f>VLOOKUP(N381,'Text facts'!$A$1:$B$10019,2,0)</f>
        <v>Latinskom Amerikom uzvodno</v>
      </c>
      <c r="Q381" t="str">
        <f>VLOOKUP(N381,'Text facts'!$A$1:$C$10019,3,0)</f>
        <v>Latin America Upstream</v>
      </c>
      <c r="R381" s="1" t="s">
        <v>1389</v>
      </c>
      <c r="S381" s="1" t="s">
        <v>3152</v>
      </c>
      <c r="T381" t="str">
        <f>VLOOKUP(R381,'Text facts'!$A$1:$B$10019,2,0)</f>
        <v>[NEMA NASLOVA]</v>
      </c>
      <c r="U381" t="str">
        <f>VLOOKUP(R381,'Text facts'!$A$1:$C$10019,3,0)</f>
        <v>[NO TITLE]</v>
      </c>
      <c r="V381" s="1" t="s">
        <v>2941</v>
      </c>
      <c r="W381" s="1" t="str">
        <f>VLOOKUP(V381,'Text facts'!$A$1:$H$10019,6,0)</f>
        <v>A241</v>
      </c>
      <c r="X381" t="str">
        <f>VLOOKUP(V381,'Text facts'!$A$1:$B$10019,2,0)</f>
        <v>Arhipelag Gulag</v>
      </c>
      <c r="Y381" t="str">
        <f>VLOOKUP(V381,'Text facts'!$A$1:$C$10019,3,0)</f>
        <v>The Gulag Archipelago</v>
      </c>
      <c r="AA381" s="1" t="e">
        <f>VLOOKUP(Z381,'Text facts'!$A$1:$H$10019,6,0)</f>
        <v>#N/A</v>
      </c>
      <c r="AB381" t="e">
        <f>VLOOKUP(Z381,'Text facts'!$A$1:$B$10019,2,0)</f>
        <v>#N/A</v>
      </c>
      <c r="AC381" t="e">
        <f>VLOOKUP(Z381,'Text facts'!$A$1:$C$10019,3,0)</f>
        <v>#N/A</v>
      </c>
      <c r="AE381" s="1" t="e">
        <f>VLOOKUP(AD381,'Text facts'!$A$1:$H$10019,6,0)</f>
        <v>#N/A</v>
      </c>
      <c r="AF381" t="e">
        <f>VLOOKUP(AD381,'Text facts'!$A$1:$B$10019,2,0)</f>
        <v>#N/A</v>
      </c>
      <c r="AG381" t="e">
        <f>VLOOKUP(AD381,'Text facts'!$A$1:$C$10019,3,0)</f>
        <v>#N/A</v>
      </c>
      <c r="AI381" t="e">
        <f>VLOOKUP(AH381,'Text facts'!$A$1:$H$10019,6,0)</f>
        <v>#N/A</v>
      </c>
      <c r="AJ381" t="e">
        <f>VLOOKUP(AH381,'Text facts'!$A$1:$B$10019,2,0)</f>
        <v>#N/A</v>
      </c>
      <c r="AK381" t="e">
        <f>VLOOKUP(AH381,'Text facts'!$A$1:$C$10019,3,0)</f>
        <v>#N/A</v>
      </c>
      <c r="AM381" t="e">
        <f>VLOOKUP(AL381,'Text facts'!$A$1:$H$10019,6,0)</f>
        <v>#N/A</v>
      </c>
      <c r="AN381" t="e">
        <f>VLOOKUP(AL381,'Text facts'!$A$1:$B$10019,2,0)</f>
        <v>#N/A</v>
      </c>
      <c r="AO381" t="e">
        <f>VLOOKUP(AL381,'Text facts'!$A$1:$C$10019,3,0)</f>
        <v>#N/A</v>
      </c>
    </row>
    <row r="382" spans="1:41">
      <c r="A382" s="1" t="s">
        <v>546</v>
      </c>
      <c r="B382" s="1" t="s">
        <v>2634</v>
      </c>
      <c r="C382" s="1" t="str">
        <f>VLOOKUP(B382,'Text facts'!$A$1:$H$10019,6,0)</f>
        <v>A82</v>
      </c>
      <c r="D382" t="str">
        <f>VLOOKUP(B382,'Text facts'!$A$1:$B$10019,2,0)</f>
        <v>Gospoda Glembajevi</v>
      </c>
      <c r="E382" t="str">
        <f>VLOOKUP(B382,'Text facts'!$A$1:$C$10019,3,0)</f>
        <v>Messrs. Glembay</v>
      </c>
      <c r="G382" s="1" t="e">
        <f>VLOOKUP(F382,'Text facts'!$A$1:$H$10019,6,0)</f>
        <v>#N/A</v>
      </c>
      <c r="H382" t="e">
        <f>VLOOKUP(F382,'Text facts'!$A$1:$B$10019,2,0)</f>
        <v>#N/A</v>
      </c>
      <c r="I382" t="e">
        <f>VLOOKUP(F382,'Text facts'!$A$1:$C$10019,3,0)</f>
        <v>#N/A</v>
      </c>
      <c r="K382" s="1" t="e">
        <f>VLOOKUP(J382,'Text facts'!$A$1:$H$10019,6,0)</f>
        <v>#N/A</v>
      </c>
      <c r="L382" t="e">
        <f>VLOOKUP(J382,'Text facts'!$A$1:$B$10019,2,0)</f>
        <v>#N/A</v>
      </c>
      <c r="M382" t="e">
        <f>VLOOKUP(J382,'Text facts'!$A$1:$C$10019,3,0)</f>
        <v>#N/A</v>
      </c>
      <c r="O382" s="1" t="e">
        <f>VLOOKUP(N382,'Text facts'!$A$1:$H$10019,6,0)</f>
        <v>#N/A</v>
      </c>
      <c r="P382" t="e">
        <f>VLOOKUP(N382,'Text facts'!$A$1:$B$10019,2,0)</f>
        <v>#N/A</v>
      </c>
      <c r="Q382" t="e">
        <f>VLOOKUP(N382,'Text facts'!$A$1:$C$10019,3,0)</f>
        <v>#N/A</v>
      </c>
      <c r="S382" s="1" t="e">
        <f>VLOOKUP(R382,'Text facts'!$A$1:$H$10019,6,0)</f>
        <v>#N/A</v>
      </c>
      <c r="T382" t="e">
        <f>VLOOKUP(R382,'Text facts'!$A$1:$B$10019,2,0)</f>
        <v>#N/A</v>
      </c>
      <c r="U382" t="e">
        <f>VLOOKUP(R382,'Text facts'!$A$1:$C$10019,3,0)</f>
        <v>#N/A</v>
      </c>
      <c r="W382" s="1" t="e">
        <f>VLOOKUP(V382,'Text facts'!$A$1:$H$10019,6,0)</f>
        <v>#N/A</v>
      </c>
      <c r="X382" t="e">
        <f>VLOOKUP(V382,'Text facts'!$A$1:$B$10019,2,0)</f>
        <v>#N/A</v>
      </c>
      <c r="Y382" t="e">
        <f>VLOOKUP(V382,'Text facts'!$A$1:$C$10019,3,0)</f>
        <v>#N/A</v>
      </c>
      <c r="AA382" s="1" t="e">
        <f>VLOOKUP(Z382,'Text facts'!$A$1:$H$10019,6,0)</f>
        <v>#N/A</v>
      </c>
      <c r="AB382" t="e">
        <f>VLOOKUP(Z382,'Text facts'!$A$1:$B$10019,2,0)</f>
        <v>#N/A</v>
      </c>
      <c r="AC382" t="e">
        <f>VLOOKUP(Z382,'Text facts'!$A$1:$C$10019,3,0)</f>
        <v>#N/A</v>
      </c>
      <c r="AE382" s="1" t="e">
        <f>VLOOKUP(AD382,'Text facts'!$A$1:$H$10019,6,0)</f>
        <v>#N/A</v>
      </c>
      <c r="AF382" t="e">
        <f>VLOOKUP(AD382,'Text facts'!$A$1:$B$10019,2,0)</f>
        <v>#N/A</v>
      </c>
      <c r="AG382" t="e">
        <f>VLOOKUP(AD382,'Text facts'!$A$1:$C$10019,3,0)</f>
        <v>#N/A</v>
      </c>
      <c r="AI382" t="e">
        <f>VLOOKUP(AH382,'Text facts'!$A$1:$H$10019,6,0)</f>
        <v>#N/A</v>
      </c>
      <c r="AJ382" t="e">
        <f>VLOOKUP(AH382,'Text facts'!$A$1:$B$10019,2,0)</f>
        <v>#N/A</v>
      </c>
      <c r="AK382" t="e">
        <f>VLOOKUP(AH382,'Text facts'!$A$1:$C$10019,3,0)</f>
        <v>#N/A</v>
      </c>
      <c r="AM382" t="e">
        <f>VLOOKUP(AL382,'Text facts'!$A$1:$H$10019,6,0)</f>
        <v>#N/A</v>
      </c>
      <c r="AN382" t="e">
        <f>VLOOKUP(AL382,'Text facts'!$A$1:$B$10019,2,0)</f>
        <v>#N/A</v>
      </c>
      <c r="AO382" t="e">
        <f>VLOOKUP(AL382,'Text facts'!$A$1:$C$10019,3,0)</f>
        <v>#N/A</v>
      </c>
    </row>
    <row r="383" spans="1:41">
      <c r="A383" s="1" t="s">
        <v>547</v>
      </c>
      <c r="C383" s="1" t="e">
        <f>VLOOKUP(B383,'Text facts'!$A$1:$H$10019,6,0)</f>
        <v>#N/A</v>
      </c>
      <c r="D383" t="e">
        <f>VLOOKUP(B383,'Text facts'!$A$1:$B$10019,2,0)</f>
        <v>#N/A</v>
      </c>
      <c r="E383" t="e">
        <f>VLOOKUP(B383,'Text facts'!$A$1:$C$10019,3,0)</f>
        <v>#N/A</v>
      </c>
      <c r="G383" s="1" t="e">
        <f>VLOOKUP(F383,'Text facts'!$A$1:$H$10019,6,0)</f>
        <v>#N/A</v>
      </c>
      <c r="H383" t="e">
        <f>VLOOKUP(F383,'Text facts'!$A$1:$B$10019,2,0)</f>
        <v>#N/A</v>
      </c>
      <c r="I383" t="e">
        <f>VLOOKUP(F383,'Text facts'!$A$1:$C$10019,3,0)</f>
        <v>#N/A</v>
      </c>
      <c r="K383" s="1" t="e">
        <f>VLOOKUP(J383,'Text facts'!$A$1:$H$10019,6,0)</f>
        <v>#N/A</v>
      </c>
      <c r="L383" t="e">
        <f>VLOOKUP(J383,'Text facts'!$A$1:$B$10019,2,0)</f>
        <v>#N/A</v>
      </c>
      <c r="M383" t="e">
        <f>VLOOKUP(J383,'Text facts'!$A$1:$C$10019,3,0)</f>
        <v>#N/A</v>
      </c>
      <c r="O383" s="1" t="e">
        <f>VLOOKUP(N383,'Text facts'!$A$1:$H$10019,6,0)</f>
        <v>#N/A</v>
      </c>
      <c r="P383" t="e">
        <f>VLOOKUP(N383,'Text facts'!$A$1:$B$10019,2,0)</f>
        <v>#N/A</v>
      </c>
      <c r="Q383" t="e">
        <f>VLOOKUP(N383,'Text facts'!$A$1:$C$10019,3,0)</f>
        <v>#N/A</v>
      </c>
      <c r="S383" s="1" t="e">
        <f>VLOOKUP(R383,'Text facts'!$A$1:$H$10019,6,0)</f>
        <v>#N/A</v>
      </c>
      <c r="T383" t="e">
        <f>VLOOKUP(R383,'Text facts'!$A$1:$B$10019,2,0)</f>
        <v>#N/A</v>
      </c>
      <c r="U383" t="e">
        <f>VLOOKUP(R383,'Text facts'!$A$1:$C$10019,3,0)</f>
        <v>#N/A</v>
      </c>
      <c r="W383" s="1" t="e">
        <f>VLOOKUP(V383,'Text facts'!$A$1:$H$10019,6,0)</f>
        <v>#N/A</v>
      </c>
      <c r="X383" t="e">
        <f>VLOOKUP(V383,'Text facts'!$A$1:$B$10019,2,0)</f>
        <v>#N/A</v>
      </c>
      <c r="Y383" t="e">
        <f>VLOOKUP(V383,'Text facts'!$A$1:$C$10019,3,0)</f>
        <v>#N/A</v>
      </c>
      <c r="AA383" s="1" t="e">
        <f>VLOOKUP(Z383,'Text facts'!$A$1:$H$10019,6,0)</f>
        <v>#N/A</v>
      </c>
      <c r="AB383" t="e">
        <f>VLOOKUP(Z383,'Text facts'!$A$1:$B$10019,2,0)</f>
        <v>#N/A</v>
      </c>
      <c r="AC383" t="e">
        <f>VLOOKUP(Z383,'Text facts'!$A$1:$C$10019,3,0)</f>
        <v>#N/A</v>
      </c>
      <c r="AE383" s="1" t="e">
        <f>VLOOKUP(AD383,'Text facts'!$A$1:$H$10019,6,0)</f>
        <v>#N/A</v>
      </c>
      <c r="AF383" t="e">
        <f>VLOOKUP(AD383,'Text facts'!$A$1:$B$10019,2,0)</f>
        <v>#N/A</v>
      </c>
      <c r="AG383" t="e">
        <f>VLOOKUP(AD383,'Text facts'!$A$1:$C$10019,3,0)</f>
        <v>#N/A</v>
      </c>
      <c r="AI383" t="e">
        <f>VLOOKUP(AH383,'Text facts'!$A$1:$H$10019,6,0)</f>
        <v>#N/A</v>
      </c>
      <c r="AJ383" t="e">
        <f>VLOOKUP(AH383,'Text facts'!$A$1:$B$10019,2,0)</f>
        <v>#N/A</v>
      </c>
      <c r="AK383" t="e">
        <f>VLOOKUP(AH383,'Text facts'!$A$1:$C$10019,3,0)</f>
        <v>#N/A</v>
      </c>
      <c r="AM383" t="e">
        <f>VLOOKUP(AL383,'Text facts'!$A$1:$H$10019,6,0)</f>
        <v>#N/A</v>
      </c>
      <c r="AN383" t="e">
        <f>VLOOKUP(AL383,'Text facts'!$A$1:$B$10019,2,0)</f>
        <v>#N/A</v>
      </c>
      <c r="AO383" t="e">
        <f>VLOOKUP(AL383,'Text facts'!$A$1:$C$10019,3,0)</f>
        <v>#N/A</v>
      </c>
    </row>
    <row r="384" spans="1:41">
      <c r="A384" s="1" t="s">
        <v>548</v>
      </c>
      <c r="B384" s="1" t="s">
        <v>6445</v>
      </c>
      <c r="C384" s="1" t="str">
        <f>VLOOKUP(B384,'Text facts'!$A$1:$H$10019,6,0)</f>
        <v>A769</v>
      </c>
      <c r="D384" t="str">
        <f>VLOOKUP(B384,'Text facts'!$A$1:$B$10019,2,0)</f>
        <v>Sram</v>
      </c>
      <c r="E384" t="str">
        <f>VLOOKUP(B384,'Text facts'!$A$1:$C$10019,3,0)</f>
        <v>Shame</v>
      </c>
      <c r="F384" s="1" t="s">
        <v>4511</v>
      </c>
      <c r="G384" s="1" t="str">
        <f>VLOOKUP(F384,'Text facts'!$A$1:$H$10019,6,0)</f>
        <v>A489</v>
      </c>
      <c r="H384" t="str">
        <f>VLOOKUP(F384,'Text facts'!$A$1:$B$10019,2,0)</f>
        <v>Doživljaji dobrog vojaka Švejka za svjetskog rata</v>
      </c>
      <c r="I384" t="str">
        <f>VLOOKUP(F384,'Text facts'!$A$1:$C$10019,3,0)</f>
        <v>The Fate of the Good Soldier Švejk during the World War</v>
      </c>
      <c r="J384" s="1" t="s">
        <v>3120</v>
      </c>
      <c r="K384" s="1" t="str">
        <f>VLOOKUP(J384,'Text facts'!$A$1:$H$10019,6,0)</f>
        <v>A266</v>
      </c>
      <c r="L384" t="str">
        <f>VLOOKUP(J384,'Text facts'!$A$1:$B$10019,2,0)</f>
        <v>U očekivanju Godota</v>
      </c>
      <c r="M384" t="str">
        <f>VLOOKUP(J384,'Text facts'!$A$1:$C$10019,3,0)</f>
        <v>Waiting for Godot</v>
      </c>
      <c r="N384" s="1" t="s">
        <v>6451</v>
      </c>
      <c r="O384" s="1" t="str">
        <f>VLOOKUP(N384,'Text facts'!$A$1:$H$10019,6,0)</f>
        <v>A770</v>
      </c>
      <c r="P384" t="str">
        <f>VLOOKUP(N384,'Text facts'!$A$1:$B$10019,2,0)</f>
        <v>Vernon Suboteks</v>
      </c>
      <c r="Q384" t="str">
        <f>VLOOKUP(N384,'Text facts'!$A$1:$C$10019,3,0)</f>
        <v>Vernon Subutex</v>
      </c>
      <c r="R384" s="1" t="s">
        <v>1389</v>
      </c>
      <c r="S384" s="1" t="s">
        <v>2170</v>
      </c>
      <c r="T384" t="str">
        <f>VLOOKUP(R384,'Text facts'!$A$1:$B$10019,2,0)</f>
        <v>[NEMA NASLOVA]</v>
      </c>
      <c r="U384" t="str">
        <f>VLOOKUP(R384,'Text facts'!$A$1:$C$10019,3,0)</f>
        <v>[NO TITLE]</v>
      </c>
      <c r="W384" s="1" t="e">
        <f>VLOOKUP(V384,'Text facts'!$A$1:$H$10019,6,0)</f>
        <v>#N/A</v>
      </c>
      <c r="X384" t="e">
        <f>VLOOKUP(V384,'Text facts'!$A$1:$B$10019,2,0)</f>
        <v>#N/A</v>
      </c>
      <c r="Y384" t="e">
        <f>VLOOKUP(V384,'Text facts'!$A$1:$C$10019,3,0)</f>
        <v>#N/A</v>
      </c>
      <c r="AA384" s="1" t="e">
        <f>VLOOKUP(Z384,'Text facts'!$A$1:$H$10019,6,0)</f>
        <v>#N/A</v>
      </c>
      <c r="AB384" t="e">
        <f>VLOOKUP(Z384,'Text facts'!$A$1:$B$10019,2,0)</f>
        <v>#N/A</v>
      </c>
      <c r="AC384" t="e">
        <f>VLOOKUP(Z384,'Text facts'!$A$1:$C$10019,3,0)</f>
        <v>#N/A</v>
      </c>
      <c r="AE384" s="1" t="e">
        <f>VLOOKUP(AD384,'Text facts'!$A$1:$H$10019,6,0)</f>
        <v>#N/A</v>
      </c>
      <c r="AF384" t="e">
        <f>VLOOKUP(AD384,'Text facts'!$A$1:$B$10019,2,0)</f>
        <v>#N/A</v>
      </c>
      <c r="AG384" t="e">
        <f>VLOOKUP(AD384,'Text facts'!$A$1:$C$10019,3,0)</f>
        <v>#N/A</v>
      </c>
      <c r="AI384" t="e">
        <f>VLOOKUP(AH384,'Text facts'!$A$1:$H$10019,6,0)</f>
        <v>#N/A</v>
      </c>
      <c r="AJ384" t="e">
        <f>VLOOKUP(AH384,'Text facts'!$A$1:$B$10019,2,0)</f>
        <v>#N/A</v>
      </c>
      <c r="AK384" t="e">
        <f>VLOOKUP(AH384,'Text facts'!$A$1:$C$10019,3,0)</f>
        <v>#N/A</v>
      </c>
      <c r="AM384" t="e">
        <f>VLOOKUP(AL384,'Text facts'!$A$1:$H$10019,6,0)</f>
        <v>#N/A</v>
      </c>
      <c r="AN384" t="e">
        <f>VLOOKUP(AL384,'Text facts'!$A$1:$B$10019,2,0)</f>
        <v>#N/A</v>
      </c>
      <c r="AO384" t="e">
        <f>VLOOKUP(AL384,'Text facts'!$A$1:$C$10019,3,0)</f>
        <v>#N/A</v>
      </c>
    </row>
    <row r="385" spans="1:41">
      <c r="A385" s="1" t="s">
        <v>550</v>
      </c>
      <c r="B385" s="1" t="s">
        <v>4171</v>
      </c>
      <c r="C385" s="1" t="str">
        <f>VLOOKUP(B385,'Text facts'!$A$1:$H$10019,6,0)</f>
        <v>A441</v>
      </c>
      <c r="D385" t="str">
        <f>VLOOKUP(B385,'Text facts'!$A$1:$B$10019,2,0)</f>
        <v>Mučnina</v>
      </c>
      <c r="E385" t="str">
        <f>VLOOKUP(B385,'Text facts'!$A$1:$C$10019,3,0)</f>
        <v>Nausea</v>
      </c>
      <c r="F385" s="1" t="s">
        <v>6464</v>
      </c>
      <c r="G385" s="1" t="str">
        <f>VLOOKUP(F385,'Text facts'!$A$1:$H$10019,6,0)</f>
        <v>A771</v>
      </c>
      <c r="H385" t="str">
        <f>VLOOKUP(F385,'Text facts'!$A$1:$B$10019,2,0)</f>
        <v>Autopilot</v>
      </c>
      <c r="I385" t="str">
        <f>VLOOKUP(F385,'Text facts'!$A$1:$C$10019,3,0)</f>
        <v>--</v>
      </c>
      <c r="K385" s="1" t="e">
        <f>VLOOKUP(J385,'Text facts'!$A$1:$H$10019,6,0)</f>
        <v>#N/A</v>
      </c>
      <c r="L385" t="e">
        <f>VLOOKUP(J385,'Text facts'!$A$1:$B$10019,2,0)</f>
        <v>#N/A</v>
      </c>
      <c r="M385" t="e">
        <f>VLOOKUP(J385,'Text facts'!$A$1:$C$10019,3,0)</f>
        <v>#N/A</v>
      </c>
      <c r="O385" s="1" t="e">
        <f>VLOOKUP(N385,'Text facts'!$A$1:$H$10019,6,0)</f>
        <v>#N/A</v>
      </c>
      <c r="P385" t="e">
        <f>VLOOKUP(N385,'Text facts'!$A$1:$B$10019,2,0)</f>
        <v>#N/A</v>
      </c>
      <c r="Q385" t="e">
        <f>VLOOKUP(N385,'Text facts'!$A$1:$C$10019,3,0)</f>
        <v>#N/A</v>
      </c>
      <c r="S385" s="1" t="e">
        <f>VLOOKUP(R385,'Text facts'!$A$1:$H$10019,6,0)</f>
        <v>#N/A</v>
      </c>
      <c r="T385" t="e">
        <f>VLOOKUP(R385,'Text facts'!$A$1:$B$10019,2,0)</f>
        <v>#N/A</v>
      </c>
      <c r="U385" t="e">
        <f>VLOOKUP(R385,'Text facts'!$A$1:$C$10019,3,0)</f>
        <v>#N/A</v>
      </c>
      <c r="W385" s="1" t="e">
        <f>VLOOKUP(V385,'Text facts'!$A$1:$H$10019,6,0)</f>
        <v>#N/A</v>
      </c>
      <c r="X385" t="e">
        <f>VLOOKUP(V385,'Text facts'!$A$1:$B$10019,2,0)</f>
        <v>#N/A</v>
      </c>
      <c r="Y385" t="e">
        <f>VLOOKUP(V385,'Text facts'!$A$1:$C$10019,3,0)</f>
        <v>#N/A</v>
      </c>
      <c r="AA385" s="1" t="e">
        <f>VLOOKUP(Z385,'Text facts'!$A$1:$H$10019,6,0)</f>
        <v>#N/A</v>
      </c>
      <c r="AB385" t="e">
        <f>VLOOKUP(Z385,'Text facts'!$A$1:$B$10019,2,0)</f>
        <v>#N/A</v>
      </c>
      <c r="AC385" t="e">
        <f>VLOOKUP(Z385,'Text facts'!$A$1:$C$10019,3,0)</f>
        <v>#N/A</v>
      </c>
      <c r="AE385" s="1" t="e">
        <f>VLOOKUP(AD385,'Text facts'!$A$1:$H$10019,6,0)</f>
        <v>#N/A</v>
      </c>
      <c r="AF385" t="e">
        <f>VLOOKUP(AD385,'Text facts'!$A$1:$B$10019,2,0)</f>
        <v>#N/A</v>
      </c>
      <c r="AG385" t="e">
        <f>VLOOKUP(AD385,'Text facts'!$A$1:$C$10019,3,0)</f>
        <v>#N/A</v>
      </c>
      <c r="AI385" t="e">
        <f>VLOOKUP(AH385,'Text facts'!$A$1:$H$10019,6,0)</f>
        <v>#N/A</v>
      </c>
      <c r="AJ385" t="e">
        <f>VLOOKUP(AH385,'Text facts'!$A$1:$B$10019,2,0)</f>
        <v>#N/A</v>
      </c>
      <c r="AK385" t="e">
        <f>VLOOKUP(AH385,'Text facts'!$A$1:$C$10019,3,0)</f>
        <v>#N/A</v>
      </c>
      <c r="AM385" t="e">
        <f>VLOOKUP(AL385,'Text facts'!$A$1:$H$10019,6,0)</f>
        <v>#N/A</v>
      </c>
      <c r="AN385" t="e">
        <f>VLOOKUP(AL385,'Text facts'!$A$1:$B$10019,2,0)</f>
        <v>#N/A</v>
      </c>
      <c r="AO385" t="e">
        <f>VLOOKUP(AL385,'Text facts'!$A$1:$C$10019,3,0)</f>
        <v>#N/A</v>
      </c>
    </row>
    <row r="386" spans="1:41">
      <c r="A386" s="1" t="s">
        <v>552</v>
      </c>
      <c r="B386" s="1" t="s">
        <v>6503</v>
      </c>
      <c r="C386" s="1" t="str">
        <f>VLOOKUP(B386,'Text facts'!$A$1:$H$10019,6,0)</f>
        <v>A3</v>
      </c>
      <c r="D386" t="str">
        <f>VLOOKUP(B386,'Text facts'!$A$1:$B$10019,2,0)</f>
        <v>Dobri duh Zagreba</v>
      </c>
      <c r="E386" t="str">
        <f>VLOOKUP(B386,'Text facts'!$A$1:$C$10019,3,0)</f>
        <v>--</v>
      </c>
      <c r="F386" s="1" t="s">
        <v>2099</v>
      </c>
      <c r="G386" s="1" t="str">
        <f>VLOOKUP(F386,'Text facts'!$A$1:$H$10019,6,0)</f>
        <v>A110</v>
      </c>
      <c r="H386" t="str">
        <f>VLOOKUP(F386,'Text facts'!$A$1:$B$10019,2,0)</f>
        <v>Lovac u žitu</v>
      </c>
      <c r="I386" t="str">
        <f>VLOOKUP(F386,'Text facts'!$A$1:$C$10019,3,0)</f>
        <v>The Catcher in the Rye</v>
      </c>
      <c r="K386" s="1" t="e">
        <f>VLOOKUP(J386,'Text facts'!$A$1:$H$10019,6,0)</f>
        <v>#N/A</v>
      </c>
      <c r="L386" t="e">
        <f>VLOOKUP(J386,'Text facts'!$A$1:$B$10019,2,0)</f>
        <v>#N/A</v>
      </c>
      <c r="M386" t="e">
        <f>VLOOKUP(J386,'Text facts'!$A$1:$C$10019,3,0)</f>
        <v>#N/A</v>
      </c>
      <c r="O386" s="1" t="e">
        <f>VLOOKUP(N386,'Text facts'!$A$1:$H$10019,6,0)</f>
        <v>#N/A</v>
      </c>
      <c r="P386" t="e">
        <f>VLOOKUP(N386,'Text facts'!$A$1:$B$10019,2,0)</f>
        <v>#N/A</v>
      </c>
      <c r="Q386" t="e">
        <f>VLOOKUP(N386,'Text facts'!$A$1:$C$10019,3,0)</f>
        <v>#N/A</v>
      </c>
      <c r="S386" s="1" t="e">
        <f>VLOOKUP(R386,'Text facts'!$A$1:$H$10019,6,0)</f>
        <v>#N/A</v>
      </c>
      <c r="T386" t="e">
        <f>VLOOKUP(R386,'Text facts'!$A$1:$B$10019,2,0)</f>
        <v>#N/A</v>
      </c>
      <c r="U386" t="e">
        <f>VLOOKUP(R386,'Text facts'!$A$1:$C$10019,3,0)</f>
        <v>#N/A</v>
      </c>
      <c r="W386" s="1" t="e">
        <f>VLOOKUP(V386,'Text facts'!$A$1:$H$10019,6,0)</f>
        <v>#N/A</v>
      </c>
      <c r="X386" t="e">
        <f>VLOOKUP(V386,'Text facts'!$A$1:$B$10019,2,0)</f>
        <v>#N/A</v>
      </c>
      <c r="Y386" t="e">
        <f>VLOOKUP(V386,'Text facts'!$A$1:$C$10019,3,0)</f>
        <v>#N/A</v>
      </c>
      <c r="AA386" s="1" t="e">
        <f>VLOOKUP(Z386,'Text facts'!$A$1:$H$10019,6,0)</f>
        <v>#N/A</v>
      </c>
      <c r="AB386" t="e">
        <f>VLOOKUP(Z386,'Text facts'!$A$1:$B$10019,2,0)</f>
        <v>#N/A</v>
      </c>
      <c r="AC386" t="e">
        <f>VLOOKUP(Z386,'Text facts'!$A$1:$C$10019,3,0)</f>
        <v>#N/A</v>
      </c>
      <c r="AE386" s="1" t="e">
        <f>VLOOKUP(AD386,'Text facts'!$A$1:$H$10019,6,0)</f>
        <v>#N/A</v>
      </c>
      <c r="AF386" t="e">
        <f>VLOOKUP(AD386,'Text facts'!$A$1:$B$10019,2,0)</f>
        <v>#N/A</v>
      </c>
      <c r="AG386" t="e">
        <f>VLOOKUP(AD386,'Text facts'!$A$1:$C$10019,3,0)</f>
        <v>#N/A</v>
      </c>
      <c r="AI386" t="e">
        <f>VLOOKUP(AH386,'Text facts'!$A$1:$H$10019,6,0)</f>
        <v>#N/A</v>
      </c>
      <c r="AJ386" t="e">
        <f>VLOOKUP(AH386,'Text facts'!$A$1:$B$10019,2,0)</f>
        <v>#N/A</v>
      </c>
      <c r="AK386" t="e">
        <f>VLOOKUP(AH386,'Text facts'!$A$1:$C$10019,3,0)</f>
        <v>#N/A</v>
      </c>
      <c r="AM386" t="e">
        <f>VLOOKUP(AL386,'Text facts'!$A$1:$H$10019,6,0)</f>
        <v>#N/A</v>
      </c>
      <c r="AN386" t="e">
        <f>VLOOKUP(AL386,'Text facts'!$A$1:$B$10019,2,0)</f>
        <v>#N/A</v>
      </c>
      <c r="AO386" t="e">
        <f>VLOOKUP(AL386,'Text facts'!$A$1:$C$10019,3,0)</f>
        <v>#N/A</v>
      </c>
    </row>
    <row r="387" spans="1:41">
      <c r="A387" s="1" t="s">
        <v>553</v>
      </c>
      <c r="B387" s="1" t="s">
        <v>6505</v>
      </c>
      <c r="C387" s="1" t="str">
        <f>VLOOKUP(B387,'Text facts'!$A$1:$H$10019,6,0)</f>
        <v>A24</v>
      </c>
      <c r="D387" t="str">
        <f>VLOOKUP(B387,'Text facts'!$A$1:$B$10019,2,0)</f>
        <v>Buddenbrookovi</v>
      </c>
      <c r="E387" t="str">
        <f>VLOOKUP(B387,'Text facts'!$A$1:$C$10019,3,0)</f>
        <v>Buddenbrooks</v>
      </c>
      <c r="F387" s="1" t="s">
        <v>6508</v>
      </c>
      <c r="G387" s="1" t="str">
        <f>VLOOKUP(F387,'Text facts'!$A$1:$H$10019,6,0)</f>
        <v>A24</v>
      </c>
      <c r="H387" t="str">
        <f>VLOOKUP(F387,'Text facts'!$A$1:$B$10019,2,0)</f>
        <v>Smrt u Veneciji</v>
      </c>
      <c r="I387" t="str">
        <f>VLOOKUP(F387,'Text facts'!$A$1:$C$10019,3,0)</f>
        <v>Death in Venice</v>
      </c>
      <c r="J387" s="1" t="s">
        <v>6511</v>
      </c>
      <c r="K387" s="1" t="str">
        <f>VLOOKUP(J387,'Text facts'!$A$1:$H$10019,6,0)</f>
        <v>A596</v>
      </c>
      <c r="L387" t="str">
        <f>VLOOKUP(J387,'Text facts'!$A$1:$B$10019,2,0)</f>
        <v>Onkraj zime</v>
      </c>
      <c r="M387" t="str">
        <f>VLOOKUP(J387,'Text facts'!$A$1:$C$10019,3,0)</f>
        <v>In the Midst of Winter</v>
      </c>
      <c r="N387" s="1" t="s">
        <v>6514</v>
      </c>
      <c r="O387" s="1" t="str">
        <f>VLOOKUP(N387,'Text facts'!$A$1:$H$10019,6,0)</f>
        <v>A3</v>
      </c>
      <c r="P387" t="str">
        <f>VLOOKUP(N387,'Text facts'!$A$1:$B$10019,2,0)</f>
        <v>Bakrene sove</v>
      </c>
      <c r="Q387" t="str">
        <f>VLOOKUP(N387,'Text facts'!$A$1:$C$10019,3,0)</f>
        <v>--</v>
      </c>
      <c r="S387" s="1" t="e">
        <f>VLOOKUP(R387,'Text facts'!$A$1:$H$10019,6,0)</f>
        <v>#N/A</v>
      </c>
      <c r="T387" t="e">
        <f>VLOOKUP(R387,'Text facts'!$A$1:$B$10019,2,0)</f>
        <v>#N/A</v>
      </c>
      <c r="U387" t="e">
        <f>VLOOKUP(R387,'Text facts'!$A$1:$C$10019,3,0)</f>
        <v>#N/A</v>
      </c>
      <c r="W387" s="1" t="e">
        <f>VLOOKUP(V387,'Text facts'!$A$1:$H$10019,6,0)</f>
        <v>#N/A</v>
      </c>
      <c r="X387" t="e">
        <f>VLOOKUP(V387,'Text facts'!$A$1:$B$10019,2,0)</f>
        <v>#N/A</v>
      </c>
      <c r="Y387" t="e">
        <f>VLOOKUP(V387,'Text facts'!$A$1:$C$10019,3,0)</f>
        <v>#N/A</v>
      </c>
      <c r="AA387" s="1" t="e">
        <f>VLOOKUP(Z387,'Text facts'!$A$1:$H$10019,6,0)</f>
        <v>#N/A</v>
      </c>
      <c r="AB387" t="e">
        <f>VLOOKUP(Z387,'Text facts'!$A$1:$B$10019,2,0)</f>
        <v>#N/A</v>
      </c>
      <c r="AC387" t="e">
        <f>VLOOKUP(Z387,'Text facts'!$A$1:$C$10019,3,0)</f>
        <v>#N/A</v>
      </c>
      <c r="AE387" s="1" t="e">
        <f>VLOOKUP(AD387,'Text facts'!$A$1:$H$10019,6,0)</f>
        <v>#N/A</v>
      </c>
      <c r="AF387" t="e">
        <f>VLOOKUP(AD387,'Text facts'!$A$1:$B$10019,2,0)</f>
        <v>#N/A</v>
      </c>
      <c r="AG387" t="e">
        <f>VLOOKUP(AD387,'Text facts'!$A$1:$C$10019,3,0)</f>
        <v>#N/A</v>
      </c>
      <c r="AI387" t="e">
        <f>VLOOKUP(AH387,'Text facts'!$A$1:$H$10019,6,0)</f>
        <v>#N/A</v>
      </c>
      <c r="AJ387" t="e">
        <f>VLOOKUP(AH387,'Text facts'!$A$1:$B$10019,2,0)</f>
        <v>#N/A</v>
      </c>
      <c r="AK387" t="e">
        <f>VLOOKUP(AH387,'Text facts'!$A$1:$C$10019,3,0)</f>
        <v>#N/A</v>
      </c>
      <c r="AM387" t="e">
        <f>VLOOKUP(AL387,'Text facts'!$A$1:$H$10019,6,0)</f>
        <v>#N/A</v>
      </c>
      <c r="AN387" t="e">
        <f>VLOOKUP(AL387,'Text facts'!$A$1:$B$10019,2,0)</f>
        <v>#N/A</v>
      </c>
      <c r="AO387" t="e">
        <f>VLOOKUP(AL387,'Text facts'!$A$1:$C$10019,3,0)</f>
        <v>#N/A</v>
      </c>
    </row>
    <row r="388" spans="1:41">
      <c r="A388" s="1" t="s">
        <v>554</v>
      </c>
      <c r="B388" s="1" t="s">
        <v>5324</v>
      </c>
      <c r="C388" s="1" t="str">
        <f>VLOOKUP(B388,'Text facts'!$A$1:$H$10019,6,0)</f>
        <v>A596</v>
      </c>
      <c r="D388" t="str">
        <f>VLOOKUP(B388,'Text facts'!$A$1:$B$10019,2,0)</f>
        <v>Duga latica mora</v>
      </c>
      <c r="E388" t="str">
        <f>VLOOKUP(B388,'Text facts'!$A$1:$C$10019,3,0)</f>
        <v>A Long Petal of the Sea</v>
      </c>
      <c r="F388" s="1" t="s">
        <v>6516</v>
      </c>
      <c r="G388" s="1" t="str">
        <f>VLOOKUP(F388,'Text facts'!$A$1:$H$10019,6,0)</f>
        <v>A596</v>
      </c>
      <c r="H388" t="str">
        <f>VLOOKUP(F388,'Text facts'!$A$1:$B$10019,2,0)</f>
        <v>Paula</v>
      </c>
      <c r="I388" t="str">
        <f>VLOOKUP(F388,'Text facts'!$A$1:$C$10019,3,0)</f>
        <v>Paula</v>
      </c>
      <c r="J388" s="1" t="s">
        <v>6517</v>
      </c>
      <c r="K388" s="1" t="str">
        <f>VLOOKUP(J388,'Text facts'!$A$1:$H$10019,6,0)</f>
        <v>A776</v>
      </c>
      <c r="L388" t="str">
        <f>VLOOKUP(J388,'Text facts'!$A$1:$B$10019,2,0)</f>
        <v xml:space="preserve">Američka tragedija </v>
      </c>
      <c r="M388" t="str">
        <f>VLOOKUP(J388,'Text facts'!$A$1:$C$10019,3,0)</f>
        <v>An American Tragedy</v>
      </c>
      <c r="N388" s="1" t="s">
        <v>5004</v>
      </c>
      <c r="O388" s="1" t="str">
        <f>VLOOKUP(N388,'Text facts'!$A$1:$H$10019,6,0)</f>
        <v>A561</v>
      </c>
      <c r="P388" t="str">
        <f>VLOOKUP(N388,'Text facts'!$A$1:$B$10019,2,0)</f>
        <v>Molim te, pazi na mamu</v>
      </c>
      <c r="Q388" t="str">
        <f>VLOOKUP(N388,'Text facts'!$A$1:$C$10019,3,0)</f>
        <v>Please Look After Mother</v>
      </c>
      <c r="R388" s="1" t="s">
        <v>4454</v>
      </c>
      <c r="S388" s="1" t="str">
        <f>VLOOKUP(R388,'Text facts'!$A$1:$H$10019,6,0)</f>
        <v>A54</v>
      </c>
      <c r="T388" t="str">
        <f>VLOOKUP(R388,'Text facts'!$A$1:$B$10019,2,0)</f>
        <v>Čudnovate zgode šegrta Hlapića</v>
      </c>
      <c r="U388" t="str">
        <f>VLOOKUP(R388,'Text facts'!$A$1:$C$10019,3,0)</f>
        <v>The Brave Adventures of Lapitch</v>
      </c>
      <c r="W388" s="1" t="e">
        <f>VLOOKUP(V388,'Text facts'!$A$1:$H$10019,6,0)</f>
        <v>#N/A</v>
      </c>
      <c r="X388" t="e">
        <f>VLOOKUP(V388,'Text facts'!$A$1:$B$10019,2,0)</f>
        <v>#N/A</v>
      </c>
      <c r="Y388" t="e">
        <f>VLOOKUP(V388,'Text facts'!$A$1:$C$10019,3,0)</f>
        <v>#N/A</v>
      </c>
      <c r="AA388" s="1" t="e">
        <f>VLOOKUP(Z388,'Text facts'!$A$1:$H$10019,6,0)</f>
        <v>#N/A</v>
      </c>
      <c r="AB388" t="e">
        <f>VLOOKUP(Z388,'Text facts'!$A$1:$B$10019,2,0)</f>
        <v>#N/A</v>
      </c>
      <c r="AC388" t="e">
        <f>VLOOKUP(Z388,'Text facts'!$A$1:$C$10019,3,0)</f>
        <v>#N/A</v>
      </c>
      <c r="AE388" s="1" t="e">
        <f>VLOOKUP(AD388,'Text facts'!$A$1:$H$10019,6,0)</f>
        <v>#N/A</v>
      </c>
      <c r="AF388" t="e">
        <f>VLOOKUP(AD388,'Text facts'!$A$1:$B$10019,2,0)</f>
        <v>#N/A</v>
      </c>
      <c r="AG388" t="e">
        <f>VLOOKUP(AD388,'Text facts'!$A$1:$C$10019,3,0)</f>
        <v>#N/A</v>
      </c>
      <c r="AI388" t="e">
        <f>VLOOKUP(AH388,'Text facts'!$A$1:$H$10019,6,0)</f>
        <v>#N/A</v>
      </c>
      <c r="AJ388" t="e">
        <f>VLOOKUP(AH388,'Text facts'!$A$1:$B$10019,2,0)</f>
        <v>#N/A</v>
      </c>
      <c r="AK388" t="e">
        <f>VLOOKUP(AH388,'Text facts'!$A$1:$C$10019,3,0)</f>
        <v>#N/A</v>
      </c>
      <c r="AM388" t="e">
        <f>VLOOKUP(AL388,'Text facts'!$A$1:$H$10019,6,0)</f>
        <v>#N/A</v>
      </c>
      <c r="AN388" t="e">
        <f>VLOOKUP(AL388,'Text facts'!$A$1:$B$10019,2,0)</f>
        <v>#N/A</v>
      </c>
      <c r="AO388" t="e">
        <f>VLOOKUP(AL388,'Text facts'!$A$1:$C$10019,3,0)</f>
        <v>#N/A</v>
      </c>
    </row>
    <row r="389" spans="1:41">
      <c r="A389" s="1" t="s">
        <v>555</v>
      </c>
      <c r="B389" s="1" t="s">
        <v>2865</v>
      </c>
      <c r="C389" s="1" t="str">
        <f>VLOOKUP(B389,'Text facts'!$A$1:$H$10019,6,0)</f>
        <v>A230</v>
      </c>
      <c r="D389" t="str">
        <f>VLOOKUP(B389,'Text facts'!$A$1:$B$10019,2,0)</f>
        <v>Tri mušketira</v>
      </c>
      <c r="E389" t="str">
        <f>VLOOKUP(B389,'Text facts'!$A$1:$C$10019,3,0)</f>
        <v>The Three Musketeers</v>
      </c>
      <c r="F389" s="1" t="s">
        <v>5784</v>
      </c>
      <c r="G389" s="1" t="str">
        <f>VLOOKUP(F389,'Text facts'!$A$1:$H$10019,6,0)</f>
        <v>A230</v>
      </c>
      <c r="H389" t="str">
        <f>VLOOKUP(F389,'Text facts'!$A$1:$B$10019,2,0)</f>
        <v>Grof Monte Cristo</v>
      </c>
      <c r="I389" t="str">
        <f>VLOOKUP(F389,'Text facts'!$A$1:$C$10019,3,0)</f>
        <v>The Count of Monte Cristo</v>
      </c>
      <c r="K389" s="1" t="e">
        <f>VLOOKUP(J389,'Text facts'!$A$1:$H$10019,6,0)</f>
        <v>#N/A</v>
      </c>
      <c r="L389" t="e">
        <f>VLOOKUP(J389,'Text facts'!$A$1:$B$10019,2,0)</f>
        <v>#N/A</v>
      </c>
      <c r="M389" t="e">
        <f>VLOOKUP(J389,'Text facts'!$A$1:$C$10019,3,0)</f>
        <v>#N/A</v>
      </c>
      <c r="O389" s="1" t="e">
        <f>VLOOKUP(N389,'Text facts'!$A$1:$H$10019,6,0)</f>
        <v>#N/A</v>
      </c>
      <c r="P389" t="e">
        <f>VLOOKUP(N389,'Text facts'!$A$1:$B$10019,2,0)</f>
        <v>#N/A</v>
      </c>
      <c r="Q389" t="e">
        <f>VLOOKUP(N389,'Text facts'!$A$1:$C$10019,3,0)</f>
        <v>#N/A</v>
      </c>
      <c r="S389" s="1" t="e">
        <f>VLOOKUP(R389,'Text facts'!$A$1:$H$10019,6,0)</f>
        <v>#N/A</v>
      </c>
      <c r="T389" t="e">
        <f>VLOOKUP(R389,'Text facts'!$A$1:$B$10019,2,0)</f>
        <v>#N/A</v>
      </c>
      <c r="U389" t="e">
        <f>VLOOKUP(R389,'Text facts'!$A$1:$C$10019,3,0)</f>
        <v>#N/A</v>
      </c>
      <c r="W389" s="1" t="e">
        <f>VLOOKUP(V389,'Text facts'!$A$1:$H$10019,6,0)</f>
        <v>#N/A</v>
      </c>
      <c r="X389" t="e">
        <f>VLOOKUP(V389,'Text facts'!$A$1:$B$10019,2,0)</f>
        <v>#N/A</v>
      </c>
      <c r="Y389" t="e">
        <f>VLOOKUP(V389,'Text facts'!$A$1:$C$10019,3,0)</f>
        <v>#N/A</v>
      </c>
      <c r="AA389" s="1" t="e">
        <f>VLOOKUP(Z389,'Text facts'!$A$1:$H$10019,6,0)</f>
        <v>#N/A</v>
      </c>
      <c r="AB389" t="e">
        <f>VLOOKUP(Z389,'Text facts'!$A$1:$B$10019,2,0)</f>
        <v>#N/A</v>
      </c>
      <c r="AC389" t="e">
        <f>VLOOKUP(Z389,'Text facts'!$A$1:$C$10019,3,0)</f>
        <v>#N/A</v>
      </c>
      <c r="AE389" s="1" t="e">
        <f>VLOOKUP(AD389,'Text facts'!$A$1:$H$10019,6,0)</f>
        <v>#N/A</v>
      </c>
      <c r="AF389" t="e">
        <f>VLOOKUP(AD389,'Text facts'!$A$1:$B$10019,2,0)</f>
        <v>#N/A</v>
      </c>
      <c r="AG389" t="e">
        <f>VLOOKUP(AD389,'Text facts'!$A$1:$C$10019,3,0)</f>
        <v>#N/A</v>
      </c>
      <c r="AI389" t="e">
        <f>VLOOKUP(AH389,'Text facts'!$A$1:$H$10019,6,0)</f>
        <v>#N/A</v>
      </c>
      <c r="AJ389" t="e">
        <f>VLOOKUP(AH389,'Text facts'!$A$1:$B$10019,2,0)</f>
        <v>#N/A</v>
      </c>
      <c r="AK389" t="e">
        <f>VLOOKUP(AH389,'Text facts'!$A$1:$C$10019,3,0)</f>
        <v>#N/A</v>
      </c>
      <c r="AM389" t="e">
        <f>VLOOKUP(AL389,'Text facts'!$A$1:$H$10019,6,0)</f>
        <v>#N/A</v>
      </c>
      <c r="AN389" t="e">
        <f>VLOOKUP(AL389,'Text facts'!$A$1:$B$10019,2,0)</f>
        <v>#N/A</v>
      </c>
      <c r="AO389" t="e">
        <f>VLOOKUP(AL389,'Text facts'!$A$1:$C$10019,3,0)</f>
        <v>#N/A</v>
      </c>
    </row>
    <row r="390" spans="1:41">
      <c r="A390" s="1" t="s">
        <v>557</v>
      </c>
      <c r="C390" s="1" t="e">
        <f>VLOOKUP(B390,'Text facts'!$A$1:$H$10019,6,0)</f>
        <v>#N/A</v>
      </c>
      <c r="D390" t="e">
        <f>VLOOKUP(B390,'Text facts'!$A$1:$B$10019,2,0)</f>
        <v>#N/A</v>
      </c>
      <c r="E390" t="e">
        <f>VLOOKUP(B390,'Text facts'!$A$1:$C$10019,3,0)</f>
        <v>#N/A</v>
      </c>
      <c r="G390" s="1" t="e">
        <f>VLOOKUP(F390,'Text facts'!$A$1:$H$10019,6,0)</f>
        <v>#N/A</v>
      </c>
      <c r="H390" t="e">
        <f>VLOOKUP(F390,'Text facts'!$A$1:$B$10019,2,0)</f>
        <v>#N/A</v>
      </c>
      <c r="I390" t="e">
        <f>VLOOKUP(F390,'Text facts'!$A$1:$C$10019,3,0)</f>
        <v>#N/A</v>
      </c>
      <c r="K390" s="1" t="e">
        <f>VLOOKUP(J390,'Text facts'!$A$1:$H$10019,6,0)</f>
        <v>#N/A</v>
      </c>
      <c r="L390" t="e">
        <f>VLOOKUP(J390,'Text facts'!$A$1:$B$10019,2,0)</f>
        <v>#N/A</v>
      </c>
      <c r="M390" t="e">
        <f>VLOOKUP(J390,'Text facts'!$A$1:$C$10019,3,0)</f>
        <v>#N/A</v>
      </c>
      <c r="O390" s="1" t="e">
        <f>VLOOKUP(N390,'Text facts'!$A$1:$H$10019,6,0)</f>
        <v>#N/A</v>
      </c>
      <c r="P390" t="e">
        <f>VLOOKUP(N390,'Text facts'!$A$1:$B$10019,2,0)</f>
        <v>#N/A</v>
      </c>
      <c r="Q390" t="e">
        <f>VLOOKUP(N390,'Text facts'!$A$1:$C$10019,3,0)</f>
        <v>#N/A</v>
      </c>
      <c r="S390" s="1" t="e">
        <f>VLOOKUP(R390,'Text facts'!$A$1:$H$10019,6,0)</f>
        <v>#N/A</v>
      </c>
      <c r="T390" t="e">
        <f>VLOOKUP(R390,'Text facts'!$A$1:$B$10019,2,0)</f>
        <v>#N/A</v>
      </c>
      <c r="U390" t="e">
        <f>VLOOKUP(R390,'Text facts'!$A$1:$C$10019,3,0)</f>
        <v>#N/A</v>
      </c>
      <c r="W390" s="1" t="e">
        <f>VLOOKUP(V390,'Text facts'!$A$1:$H$10019,6,0)</f>
        <v>#N/A</v>
      </c>
      <c r="X390" t="e">
        <f>VLOOKUP(V390,'Text facts'!$A$1:$B$10019,2,0)</f>
        <v>#N/A</v>
      </c>
      <c r="Y390" t="e">
        <f>VLOOKUP(V390,'Text facts'!$A$1:$C$10019,3,0)</f>
        <v>#N/A</v>
      </c>
      <c r="AA390" s="1" t="e">
        <f>VLOOKUP(Z390,'Text facts'!$A$1:$H$10019,6,0)</f>
        <v>#N/A</v>
      </c>
      <c r="AB390" t="e">
        <f>VLOOKUP(Z390,'Text facts'!$A$1:$B$10019,2,0)</f>
        <v>#N/A</v>
      </c>
      <c r="AC390" t="e">
        <f>VLOOKUP(Z390,'Text facts'!$A$1:$C$10019,3,0)</f>
        <v>#N/A</v>
      </c>
      <c r="AE390" s="1" t="e">
        <f>VLOOKUP(AD390,'Text facts'!$A$1:$H$10019,6,0)</f>
        <v>#N/A</v>
      </c>
      <c r="AF390" t="e">
        <f>VLOOKUP(AD390,'Text facts'!$A$1:$B$10019,2,0)</f>
        <v>#N/A</v>
      </c>
      <c r="AG390" t="e">
        <f>VLOOKUP(AD390,'Text facts'!$A$1:$C$10019,3,0)</f>
        <v>#N/A</v>
      </c>
      <c r="AI390" t="e">
        <f>VLOOKUP(AH390,'Text facts'!$A$1:$H$10019,6,0)</f>
        <v>#N/A</v>
      </c>
      <c r="AJ390" t="e">
        <f>VLOOKUP(AH390,'Text facts'!$A$1:$B$10019,2,0)</f>
        <v>#N/A</v>
      </c>
      <c r="AK390" t="e">
        <f>VLOOKUP(AH390,'Text facts'!$A$1:$C$10019,3,0)</f>
        <v>#N/A</v>
      </c>
      <c r="AM390" t="e">
        <f>VLOOKUP(AL390,'Text facts'!$A$1:$H$10019,6,0)</f>
        <v>#N/A</v>
      </c>
      <c r="AN390" t="e">
        <f>VLOOKUP(AL390,'Text facts'!$A$1:$B$10019,2,0)</f>
        <v>#N/A</v>
      </c>
      <c r="AO390" t="e">
        <f>VLOOKUP(AL390,'Text facts'!$A$1:$C$10019,3,0)</f>
        <v>#N/A</v>
      </c>
    </row>
    <row r="391" spans="1:41">
      <c r="A391" s="1" t="s">
        <v>560</v>
      </c>
      <c r="C391" s="1" t="e">
        <f>VLOOKUP(B391,'Text facts'!$A$1:$H$10019,6,0)</f>
        <v>#N/A</v>
      </c>
      <c r="D391" t="e">
        <f>VLOOKUP(B391,'Text facts'!$A$1:$B$10019,2,0)</f>
        <v>#N/A</v>
      </c>
      <c r="E391" t="e">
        <f>VLOOKUP(B391,'Text facts'!$A$1:$C$10019,3,0)</f>
        <v>#N/A</v>
      </c>
      <c r="G391" s="1" t="e">
        <f>VLOOKUP(F391,'Text facts'!$A$1:$H$10019,6,0)</f>
        <v>#N/A</v>
      </c>
      <c r="H391" t="e">
        <f>VLOOKUP(F391,'Text facts'!$A$1:$B$10019,2,0)</f>
        <v>#N/A</v>
      </c>
      <c r="I391" t="e">
        <f>VLOOKUP(F391,'Text facts'!$A$1:$C$10019,3,0)</f>
        <v>#N/A</v>
      </c>
      <c r="K391" s="1" t="e">
        <f>VLOOKUP(J391,'Text facts'!$A$1:$H$10019,6,0)</f>
        <v>#N/A</v>
      </c>
      <c r="L391" t="e">
        <f>VLOOKUP(J391,'Text facts'!$A$1:$B$10019,2,0)</f>
        <v>#N/A</v>
      </c>
      <c r="M391" t="e">
        <f>VLOOKUP(J391,'Text facts'!$A$1:$C$10019,3,0)</f>
        <v>#N/A</v>
      </c>
      <c r="O391" s="1" t="e">
        <f>VLOOKUP(N391,'Text facts'!$A$1:$H$10019,6,0)</f>
        <v>#N/A</v>
      </c>
      <c r="P391" t="e">
        <f>VLOOKUP(N391,'Text facts'!$A$1:$B$10019,2,0)</f>
        <v>#N/A</v>
      </c>
      <c r="Q391" t="e">
        <f>VLOOKUP(N391,'Text facts'!$A$1:$C$10019,3,0)</f>
        <v>#N/A</v>
      </c>
      <c r="S391" s="1" t="e">
        <f>VLOOKUP(R391,'Text facts'!$A$1:$H$10019,6,0)</f>
        <v>#N/A</v>
      </c>
      <c r="T391" t="e">
        <f>VLOOKUP(R391,'Text facts'!$A$1:$B$10019,2,0)</f>
        <v>#N/A</v>
      </c>
      <c r="U391" t="e">
        <f>VLOOKUP(R391,'Text facts'!$A$1:$C$10019,3,0)</f>
        <v>#N/A</v>
      </c>
      <c r="W391" s="1" t="e">
        <f>VLOOKUP(V391,'Text facts'!$A$1:$H$10019,6,0)</f>
        <v>#N/A</v>
      </c>
      <c r="X391" t="e">
        <f>VLOOKUP(V391,'Text facts'!$A$1:$B$10019,2,0)</f>
        <v>#N/A</v>
      </c>
      <c r="Y391" t="e">
        <f>VLOOKUP(V391,'Text facts'!$A$1:$C$10019,3,0)</f>
        <v>#N/A</v>
      </c>
      <c r="AA391" s="1" t="e">
        <f>VLOOKUP(Z391,'Text facts'!$A$1:$H$10019,6,0)</f>
        <v>#N/A</v>
      </c>
      <c r="AB391" t="e">
        <f>VLOOKUP(Z391,'Text facts'!$A$1:$B$10019,2,0)</f>
        <v>#N/A</v>
      </c>
      <c r="AC391" t="e">
        <f>VLOOKUP(Z391,'Text facts'!$A$1:$C$10019,3,0)</f>
        <v>#N/A</v>
      </c>
      <c r="AE391" s="1" t="e">
        <f>VLOOKUP(AD391,'Text facts'!$A$1:$H$10019,6,0)</f>
        <v>#N/A</v>
      </c>
      <c r="AF391" t="e">
        <f>VLOOKUP(AD391,'Text facts'!$A$1:$B$10019,2,0)</f>
        <v>#N/A</v>
      </c>
      <c r="AG391" t="e">
        <f>VLOOKUP(AD391,'Text facts'!$A$1:$C$10019,3,0)</f>
        <v>#N/A</v>
      </c>
      <c r="AI391" t="e">
        <f>VLOOKUP(AH391,'Text facts'!$A$1:$H$10019,6,0)</f>
        <v>#N/A</v>
      </c>
      <c r="AJ391" t="e">
        <f>VLOOKUP(AH391,'Text facts'!$A$1:$B$10019,2,0)</f>
        <v>#N/A</v>
      </c>
      <c r="AK391" t="e">
        <f>VLOOKUP(AH391,'Text facts'!$A$1:$C$10019,3,0)</f>
        <v>#N/A</v>
      </c>
      <c r="AM391" t="e">
        <f>VLOOKUP(AL391,'Text facts'!$A$1:$H$10019,6,0)</f>
        <v>#N/A</v>
      </c>
      <c r="AN391" t="e">
        <f>VLOOKUP(AL391,'Text facts'!$A$1:$B$10019,2,0)</f>
        <v>#N/A</v>
      </c>
      <c r="AO391" t="e">
        <f>VLOOKUP(AL391,'Text facts'!$A$1:$C$10019,3,0)</f>
        <v>#N/A</v>
      </c>
    </row>
    <row r="392" spans="1:41">
      <c r="A392" s="1" t="s">
        <v>561</v>
      </c>
      <c r="B392" s="1" t="s">
        <v>6544</v>
      </c>
      <c r="C392" s="1" t="str">
        <f>VLOOKUP(B392,'Text facts'!$A$1:$H$10019,6,0)</f>
        <v>A781</v>
      </c>
      <c r="D392" t="str">
        <f>VLOOKUP(B392,'Text facts'!$A$1:$B$10019,2,0)</f>
        <v>Smola</v>
      </c>
      <c r="E392" t="str">
        <f>VLOOKUP(B392,'Text facts'!$A$1:$C$10019,3,0)</f>
        <v>Resin</v>
      </c>
      <c r="G392" s="1" t="e">
        <f>VLOOKUP(F392,'Text facts'!$A$1:$H$10019,6,0)</f>
        <v>#N/A</v>
      </c>
      <c r="H392" t="e">
        <f>VLOOKUP(F392,'Text facts'!$A$1:$B$10019,2,0)</f>
        <v>#N/A</v>
      </c>
      <c r="I392" t="e">
        <f>VLOOKUP(F392,'Text facts'!$A$1:$C$10019,3,0)</f>
        <v>#N/A</v>
      </c>
      <c r="K392" s="1" t="e">
        <f>VLOOKUP(J392,'Text facts'!$A$1:$H$10019,6,0)</f>
        <v>#N/A</v>
      </c>
      <c r="L392" t="e">
        <f>VLOOKUP(J392,'Text facts'!$A$1:$B$10019,2,0)</f>
        <v>#N/A</v>
      </c>
      <c r="M392" t="e">
        <f>VLOOKUP(J392,'Text facts'!$A$1:$C$10019,3,0)</f>
        <v>#N/A</v>
      </c>
      <c r="O392" s="1" t="e">
        <f>VLOOKUP(N392,'Text facts'!$A$1:$H$10019,6,0)</f>
        <v>#N/A</v>
      </c>
      <c r="P392" t="e">
        <f>VLOOKUP(N392,'Text facts'!$A$1:$B$10019,2,0)</f>
        <v>#N/A</v>
      </c>
      <c r="Q392" t="e">
        <f>VLOOKUP(N392,'Text facts'!$A$1:$C$10019,3,0)</f>
        <v>#N/A</v>
      </c>
      <c r="S392" s="1" t="e">
        <f>VLOOKUP(R392,'Text facts'!$A$1:$H$10019,6,0)</f>
        <v>#N/A</v>
      </c>
      <c r="T392" t="e">
        <f>VLOOKUP(R392,'Text facts'!$A$1:$B$10019,2,0)</f>
        <v>#N/A</v>
      </c>
      <c r="U392" t="e">
        <f>VLOOKUP(R392,'Text facts'!$A$1:$C$10019,3,0)</f>
        <v>#N/A</v>
      </c>
      <c r="W392" s="1" t="e">
        <f>VLOOKUP(V392,'Text facts'!$A$1:$H$10019,6,0)</f>
        <v>#N/A</v>
      </c>
      <c r="X392" t="e">
        <f>VLOOKUP(V392,'Text facts'!$A$1:$B$10019,2,0)</f>
        <v>#N/A</v>
      </c>
      <c r="Y392" t="e">
        <f>VLOOKUP(V392,'Text facts'!$A$1:$C$10019,3,0)</f>
        <v>#N/A</v>
      </c>
      <c r="AA392" s="1" t="e">
        <f>VLOOKUP(Z392,'Text facts'!$A$1:$H$10019,6,0)</f>
        <v>#N/A</v>
      </c>
      <c r="AB392" t="e">
        <f>VLOOKUP(Z392,'Text facts'!$A$1:$B$10019,2,0)</f>
        <v>#N/A</v>
      </c>
      <c r="AC392" t="e">
        <f>VLOOKUP(Z392,'Text facts'!$A$1:$C$10019,3,0)</f>
        <v>#N/A</v>
      </c>
      <c r="AE392" s="1" t="e">
        <f>VLOOKUP(AD392,'Text facts'!$A$1:$H$10019,6,0)</f>
        <v>#N/A</v>
      </c>
      <c r="AF392" t="e">
        <f>VLOOKUP(AD392,'Text facts'!$A$1:$B$10019,2,0)</f>
        <v>#N/A</v>
      </c>
      <c r="AG392" t="e">
        <f>VLOOKUP(AD392,'Text facts'!$A$1:$C$10019,3,0)</f>
        <v>#N/A</v>
      </c>
      <c r="AI392" t="e">
        <f>VLOOKUP(AH392,'Text facts'!$A$1:$H$10019,6,0)</f>
        <v>#N/A</v>
      </c>
      <c r="AJ392" t="e">
        <f>VLOOKUP(AH392,'Text facts'!$A$1:$B$10019,2,0)</f>
        <v>#N/A</v>
      </c>
      <c r="AK392" t="e">
        <f>VLOOKUP(AH392,'Text facts'!$A$1:$C$10019,3,0)</f>
        <v>#N/A</v>
      </c>
      <c r="AM392" t="e">
        <f>VLOOKUP(AL392,'Text facts'!$A$1:$H$10019,6,0)</f>
        <v>#N/A</v>
      </c>
      <c r="AN392" t="e">
        <f>VLOOKUP(AL392,'Text facts'!$A$1:$B$10019,2,0)</f>
        <v>#N/A</v>
      </c>
      <c r="AO392" t="e">
        <f>VLOOKUP(AL392,'Text facts'!$A$1:$C$10019,3,0)</f>
        <v>#N/A</v>
      </c>
    </row>
    <row r="393" spans="1:41">
      <c r="A393" s="1" t="s">
        <v>564</v>
      </c>
      <c r="B393" s="1" t="s">
        <v>5439</v>
      </c>
      <c r="C393" s="1" t="str">
        <f>VLOOKUP(B393,'Text facts'!$A$1:$H$10019,6,0)</f>
        <v>A623</v>
      </c>
      <c r="D393" t="str">
        <f>VLOOKUP(B393,'Text facts'!$A$1:$B$10019,2,0)</f>
        <v>Parfem: Povijest jednog ubojice</v>
      </c>
      <c r="E393" t="str">
        <f>VLOOKUP(B393,'Text facts'!$A$1:$C$10019,3,0)</f>
        <v>Perfume: The Story of a Murderer</v>
      </c>
      <c r="F393" s="1" t="s">
        <v>6559</v>
      </c>
      <c r="G393" s="1" t="str">
        <f>VLOOKUP(F393,'Text facts'!$A$1:$H$10019,6,0)</f>
        <v>A782</v>
      </c>
      <c r="H393" t="str">
        <f>VLOOKUP(F393,'Text facts'!$A$1:$B$10019,2,0)</f>
        <v>Besa</v>
      </c>
      <c r="I393" t="str">
        <f>VLOOKUP(F393,'Text facts'!$A$1:$C$10019,3,0)</f>
        <v>--</v>
      </c>
      <c r="K393" s="1" t="e">
        <f>VLOOKUP(J393,'Text facts'!$A$1:$H$10019,6,0)</f>
        <v>#N/A</v>
      </c>
      <c r="L393" t="e">
        <f>VLOOKUP(J393,'Text facts'!$A$1:$B$10019,2,0)</f>
        <v>#N/A</v>
      </c>
      <c r="M393" t="e">
        <f>VLOOKUP(J393,'Text facts'!$A$1:$C$10019,3,0)</f>
        <v>#N/A</v>
      </c>
      <c r="O393" s="1" t="e">
        <f>VLOOKUP(N393,'Text facts'!$A$1:$H$10019,6,0)</f>
        <v>#N/A</v>
      </c>
      <c r="P393" t="e">
        <f>VLOOKUP(N393,'Text facts'!$A$1:$B$10019,2,0)</f>
        <v>#N/A</v>
      </c>
      <c r="Q393" t="e">
        <f>VLOOKUP(N393,'Text facts'!$A$1:$C$10019,3,0)</f>
        <v>#N/A</v>
      </c>
      <c r="S393" s="1" t="e">
        <f>VLOOKUP(R393,'Text facts'!$A$1:$H$10019,6,0)</f>
        <v>#N/A</v>
      </c>
      <c r="T393" t="e">
        <f>VLOOKUP(R393,'Text facts'!$A$1:$B$10019,2,0)</f>
        <v>#N/A</v>
      </c>
      <c r="U393" t="e">
        <f>VLOOKUP(R393,'Text facts'!$A$1:$C$10019,3,0)</f>
        <v>#N/A</v>
      </c>
      <c r="W393" s="1" t="e">
        <f>VLOOKUP(V393,'Text facts'!$A$1:$H$10019,6,0)</f>
        <v>#N/A</v>
      </c>
      <c r="X393" t="e">
        <f>VLOOKUP(V393,'Text facts'!$A$1:$B$10019,2,0)</f>
        <v>#N/A</v>
      </c>
      <c r="Y393" t="e">
        <f>VLOOKUP(V393,'Text facts'!$A$1:$C$10019,3,0)</f>
        <v>#N/A</v>
      </c>
      <c r="AA393" s="1" t="e">
        <f>VLOOKUP(Z393,'Text facts'!$A$1:$H$10019,6,0)</f>
        <v>#N/A</v>
      </c>
      <c r="AB393" t="e">
        <f>VLOOKUP(Z393,'Text facts'!$A$1:$B$10019,2,0)</f>
        <v>#N/A</v>
      </c>
      <c r="AC393" t="e">
        <f>VLOOKUP(Z393,'Text facts'!$A$1:$C$10019,3,0)</f>
        <v>#N/A</v>
      </c>
      <c r="AE393" s="1" t="e">
        <f>VLOOKUP(AD393,'Text facts'!$A$1:$H$10019,6,0)</f>
        <v>#N/A</v>
      </c>
      <c r="AF393" t="e">
        <f>VLOOKUP(AD393,'Text facts'!$A$1:$B$10019,2,0)</f>
        <v>#N/A</v>
      </c>
      <c r="AG393" t="e">
        <f>VLOOKUP(AD393,'Text facts'!$A$1:$C$10019,3,0)</f>
        <v>#N/A</v>
      </c>
      <c r="AI393" t="e">
        <f>VLOOKUP(AH393,'Text facts'!$A$1:$H$10019,6,0)</f>
        <v>#N/A</v>
      </c>
      <c r="AJ393" t="e">
        <f>VLOOKUP(AH393,'Text facts'!$A$1:$B$10019,2,0)</f>
        <v>#N/A</v>
      </c>
      <c r="AK393" t="e">
        <f>VLOOKUP(AH393,'Text facts'!$A$1:$C$10019,3,0)</f>
        <v>#N/A</v>
      </c>
      <c r="AM393" t="e">
        <f>VLOOKUP(AL393,'Text facts'!$A$1:$H$10019,6,0)</f>
        <v>#N/A</v>
      </c>
      <c r="AN393" t="e">
        <f>VLOOKUP(AL393,'Text facts'!$A$1:$B$10019,2,0)</f>
        <v>#N/A</v>
      </c>
      <c r="AO393" t="e">
        <f>VLOOKUP(AL393,'Text facts'!$A$1:$C$10019,3,0)</f>
        <v>#N/A</v>
      </c>
    </row>
    <row r="394" spans="1:41">
      <c r="A394" s="1" t="s">
        <v>565</v>
      </c>
      <c r="B394" s="1" t="s">
        <v>2634</v>
      </c>
      <c r="C394" s="1" t="str">
        <f>VLOOKUP(B394,'Text facts'!$A$1:$H$10019,6,0)</f>
        <v>A82</v>
      </c>
      <c r="D394" t="str">
        <f>VLOOKUP(B394,'Text facts'!$A$1:$B$10019,2,0)</f>
        <v>Gospoda Glembajevi</v>
      </c>
      <c r="E394" t="str">
        <f>VLOOKUP(B394,'Text facts'!$A$1:$C$10019,3,0)</f>
        <v>Messrs. Glembay</v>
      </c>
      <c r="G394" s="1" t="e">
        <f>VLOOKUP(F394,'Text facts'!$A$1:$H$10019,6,0)</f>
        <v>#N/A</v>
      </c>
      <c r="H394" t="e">
        <f>VLOOKUP(F394,'Text facts'!$A$1:$B$10019,2,0)</f>
        <v>#N/A</v>
      </c>
      <c r="I394" t="e">
        <f>VLOOKUP(F394,'Text facts'!$A$1:$C$10019,3,0)</f>
        <v>#N/A</v>
      </c>
      <c r="K394" s="1" t="e">
        <f>VLOOKUP(J394,'Text facts'!$A$1:$H$10019,6,0)</f>
        <v>#N/A</v>
      </c>
      <c r="L394" t="e">
        <f>VLOOKUP(J394,'Text facts'!$A$1:$B$10019,2,0)</f>
        <v>#N/A</v>
      </c>
      <c r="M394" t="e">
        <f>VLOOKUP(J394,'Text facts'!$A$1:$C$10019,3,0)</f>
        <v>#N/A</v>
      </c>
      <c r="O394" s="1" t="e">
        <f>VLOOKUP(N394,'Text facts'!$A$1:$H$10019,6,0)</f>
        <v>#N/A</v>
      </c>
      <c r="P394" t="e">
        <f>VLOOKUP(N394,'Text facts'!$A$1:$B$10019,2,0)</f>
        <v>#N/A</v>
      </c>
      <c r="Q394" t="e">
        <f>VLOOKUP(N394,'Text facts'!$A$1:$C$10019,3,0)</f>
        <v>#N/A</v>
      </c>
      <c r="S394" s="1" t="e">
        <f>VLOOKUP(R394,'Text facts'!$A$1:$H$10019,6,0)</f>
        <v>#N/A</v>
      </c>
      <c r="T394" t="e">
        <f>VLOOKUP(R394,'Text facts'!$A$1:$B$10019,2,0)</f>
        <v>#N/A</v>
      </c>
      <c r="U394" t="e">
        <f>VLOOKUP(R394,'Text facts'!$A$1:$C$10019,3,0)</f>
        <v>#N/A</v>
      </c>
      <c r="W394" s="1" t="e">
        <f>VLOOKUP(V394,'Text facts'!$A$1:$H$10019,6,0)</f>
        <v>#N/A</v>
      </c>
      <c r="X394" t="e">
        <f>VLOOKUP(V394,'Text facts'!$A$1:$B$10019,2,0)</f>
        <v>#N/A</v>
      </c>
      <c r="Y394" t="e">
        <f>VLOOKUP(V394,'Text facts'!$A$1:$C$10019,3,0)</f>
        <v>#N/A</v>
      </c>
      <c r="AA394" s="1" t="e">
        <f>VLOOKUP(Z394,'Text facts'!$A$1:$H$10019,6,0)</f>
        <v>#N/A</v>
      </c>
      <c r="AB394" t="e">
        <f>VLOOKUP(Z394,'Text facts'!$A$1:$B$10019,2,0)</f>
        <v>#N/A</v>
      </c>
      <c r="AC394" t="e">
        <f>VLOOKUP(Z394,'Text facts'!$A$1:$C$10019,3,0)</f>
        <v>#N/A</v>
      </c>
      <c r="AE394" s="1" t="e">
        <f>VLOOKUP(AD394,'Text facts'!$A$1:$H$10019,6,0)</f>
        <v>#N/A</v>
      </c>
      <c r="AF394" t="e">
        <f>VLOOKUP(AD394,'Text facts'!$A$1:$B$10019,2,0)</f>
        <v>#N/A</v>
      </c>
      <c r="AG394" t="e">
        <f>VLOOKUP(AD394,'Text facts'!$A$1:$C$10019,3,0)</f>
        <v>#N/A</v>
      </c>
      <c r="AI394" t="e">
        <f>VLOOKUP(AH394,'Text facts'!$A$1:$H$10019,6,0)</f>
        <v>#N/A</v>
      </c>
      <c r="AJ394" t="e">
        <f>VLOOKUP(AH394,'Text facts'!$A$1:$B$10019,2,0)</f>
        <v>#N/A</v>
      </c>
      <c r="AK394" t="e">
        <f>VLOOKUP(AH394,'Text facts'!$A$1:$C$10019,3,0)</f>
        <v>#N/A</v>
      </c>
      <c r="AM394" t="e">
        <f>VLOOKUP(AL394,'Text facts'!$A$1:$H$10019,6,0)</f>
        <v>#N/A</v>
      </c>
      <c r="AN394" t="e">
        <f>VLOOKUP(AL394,'Text facts'!$A$1:$B$10019,2,0)</f>
        <v>#N/A</v>
      </c>
      <c r="AO394" t="e">
        <f>VLOOKUP(AL394,'Text facts'!$A$1:$C$10019,3,0)</f>
        <v>#N/A</v>
      </c>
    </row>
    <row r="395" spans="1:41">
      <c r="A395" s="1" t="s">
        <v>567</v>
      </c>
      <c r="B395" s="1" t="s">
        <v>6575</v>
      </c>
      <c r="C395" s="1" t="str">
        <f>VLOOKUP(B395,'Text facts'!$A$1:$H$10019,6,0)</f>
        <v>A89</v>
      </c>
      <c r="D395" t="str">
        <f>VLOOKUP(B395,'Text facts'!$A$1:$B$10019,2,0)</f>
        <v>Knjige moga života</v>
      </c>
      <c r="E395" t="str">
        <f>VLOOKUP(B395,'Text facts'!$A$1:$C$10019,3,0)</f>
        <v>The Books in My Life</v>
      </c>
      <c r="G395" s="1" t="e">
        <f>VLOOKUP(F395,'Text facts'!$A$1:$H$10019,6,0)</f>
        <v>#N/A</v>
      </c>
      <c r="H395" t="e">
        <f>VLOOKUP(F395,'Text facts'!$A$1:$B$10019,2,0)</f>
        <v>#N/A</v>
      </c>
      <c r="I395" t="e">
        <f>VLOOKUP(F395,'Text facts'!$A$1:$C$10019,3,0)</f>
        <v>#N/A</v>
      </c>
      <c r="K395" s="1" t="e">
        <f>VLOOKUP(J395,'Text facts'!$A$1:$H$10019,6,0)</f>
        <v>#N/A</v>
      </c>
      <c r="L395" t="e">
        <f>VLOOKUP(J395,'Text facts'!$A$1:$B$10019,2,0)</f>
        <v>#N/A</v>
      </c>
      <c r="M395" t="e">
        <f>VLOOKUP(J395,'Text facts'!$A$1:$C$10019,3,0)</f>
        <v>#N/A</v>
      </c>
      <c r="O395" s="1" t="e">
        <f>VLOOKUP(N395,'Text facts'!$A$1:$H$10019,6,0)</f>
        <v>#N/A</v>
      </c>
      <c r="P395" t="e">
        <f>VLOOKUP(N395,'Text facts'!$A$1:$B$10019,2,0)</f>
        <v>#N/A</v>
      </c>
      <c r="Q395" t="e">
        <f>VLOOKUP(N395,'Text facts'!$A$1:$C$10019,3,0)</f>
        <v>#N/A</v>
      </c>
      <c r="S395" s="1" t="e">
        <f>VLOOKUP(R395,'Text facts'!$A$1:$H$10019,6,0)</f>
        <v>#N/A</v>
      </c>
      <c r="T395" t="e">
        <f>VLOOKUP(R395,'Text facts'!$A$1:$B$10019,2,0)</f>
        <v>#N/A</v>
      </c>
      <c r="U395" t="e">
        <f>VLOOKUP(R395,'Text facts'!$A$1:$C$10019,3,0)</f>
        <v>#N/A</v>
      </c>
      <c r="W395" s="1" t="e">
        <f>VLOOKUP(V395,'Text facts'!$A$1:$H$10019,6,0)</f>
        <v>#N/A</v>
      </c>
      <c r="X395" t="e">
        <f>VLOOKUP(V395,'Text facts'!$A$1:$B$10019,2,0)</f>
        <v>#N/A</v>
      </c>
      <c r="Y395" t="e">
        <f>VLOOKUP(V395,'Text facts'!$A$1:$C$10019,3,0)</f>
        <v>#N/A</v>
      </c>
      <c r="AA395" s="1" t="e">
        <f>VLOOKUP(Z395,'Text facts'!$A$1:$H$10019,6,0)</f>
        <v>#N/A</v>
      </c>
      <c r="AB395" t="e">
        <f>VLOOKUP(Z395,'Text facts'!$A$1:$B$10019,2,0)</f>
        <v>#N/A</v>
      </c>
      <c r="AC395" t="e">
        <f>VLOOKUP(Z395,'Text facts'!$A$1:$C$10019,3,0)</f>
        <v>#N/A</v>
      </c>
      <c r="AE395" s="1" t="e">
        <f>VLOOKUP(AD395,'Text facts'!$A$1:$H$10019,6,0)</f>
        <v>#N/A</v>
      </c>
      <c r="AF395" t="e">
        <f>VLOOKUP(AD395,'Text facts'!$A$1:$B$10019,2,0)</f>
        <v>#N/A</v>
      </c>
      <c r="AG395" t="e">
        <f>VLOOKUP(AD395,'Text facts'!$A$1:$C$10019,3,0)</f>
        <v>#N/A</v>
      </c>
      <c r="AI395" t="e">
        <f>VLOOKUP(AH395,'Text facts'!$A$1:$H$10019,6,0)</f>
        <v>#N/A</v>
      </c>
      <c r="AJ395" t="e">
        <f>VLOOKUP(AH395,'Text facts'!$A$1:$B$10019,2,0)</f>
        <v>#N/A</v>
      </c>
      <c r="AK395" t="e">
        <f>VLOOKUP(AH395,'Text facts'!$A$1:$C$10019,3,0)</f>
        <v>#N/A</v>
      </c>
      <c r="AM395" t="e">
        <f>VLOOKUP(AL395,'Text facts'!$A$1:$H$10019,6,0)</f>
        <v>#N/A</v>
      </c>
      <c r="AN395" t="e">
        <f>VLOOKUP(AL395,'Text facts'!$A$1:$B$10019,2,0)</f>
        <v>#N/A</v>
      </c>
      <c r="AO395" t="e">
        <f>VLOOKUP(AL395,'Text facts'!$A$1:$C$10019,3,0)</f>
        <v>#N/A</v>
      </c>
    </row>
    <row r="396" spans="1:41">
      <c r="A396" s="1" t="s">
        <v>570</v>
      </c>
      <c r="C396" s="1" t="e">
        <f>VLOOKUP(B396,'Text facts'!$A$1:$H$10019,6,0)</f>
        <v>#N/A</v>
      </c>
      <c r="D396" t="e">
        <f>VLOOKUP(B396,'Text facts'!$A$1:$B$10019,2,0)</f>
        <v>#N/A</v>
      </c>
      <c r="E396" t="e">
        <f>VLOOKUP(B396,'Text facts'!$A$1:$C$10019,3,0)</f>
        <v>#N/A</v>
      </c>
      <c r="G396" s="1" t="e">
        <f>VLOOKUP(F396,'Text facts'!$A$1:$H$10019,6,0)</f>
        <v>#N/A</v>
      </c>
      <c r="H396" t="e">
        <f>VLOOKUP(F396,'Text facts'!$A$1:$B$10019,2,0)</f>
        <v>#N/A</v>
      </c>
      <c r="I396" t="e">
        <f>VLOOKUP(F396,'Text facts'!$A$1:$C$10019,3,0)</f>
        <v>#N/A</v>
      </c>
      <c r="K396" s="1" t="e">
        <f>VLOOKUP(J396,'Text facts'!$A$1:$H$10019,6,0)</f>
        <v>#N/A</v>
      </c>
      <c r="L396" t="e">
        <f>VLOOKUP(J396,'Text facts'!$A$1:$B$10019,2,0)</f>
        <v>#N/A</v>
      </c>
      <c r="M396" t="e">
        <f>VLOOKUP(J396,'Text facts'!$A$1:$C$10019,3,0)</f>
        <v>#N/A</v>
      </c>
      <c r="O396" s="1" t="e">
        <f>VLOOKUP(N396,'Text facts'!$A$1:$H$10019,6,0)</f>
        <v>#N/A</v>
      </c>
      <c r="P396" t="e">
        <f>VLOOKUP(N396,'Text facts'!$A$1:$B$10019,2,0)</f>
        <v>#N/A</v>
      </c>
      <c r="Q396" t="e">
        <f>VLOOKUP(N396,'Text facts'!$A$1:$C$10019,3,0)</f>
        <v>#N/A</v>
      </c>
      <c r="S396" s="1" t="e">
        <f>VLOOKUP(R396,'Text facts'!$A$1:$H$10019,6,0)</f>
        <v>#N/A</v>
      </c>
      <c r="T396" t="e">
        <f>VLOOKUP(R396,'Text facts'!$A$1:$B$10019,2,0)</f>
        <v>#N/A</v>
      </c>
      <c r="U396" t="e">
        <f>VLOOKUP(R396,'Text facts'!$A$1:$C$10019,3,0)</f>
        <v>#N/A</v>
      </c>
      <c r="W396" s="1" t="e">
        <f>VLOOKUP(V396,'Text facts'!$A$1:$H$10019,6,0)</f>
        <v>#N/A</v>
      </c>
      <c r="X396" t="e">
        <f>VLOOKUP(V396,'Text facts'!$A$1:$B$10019,2,0)</f>
        <v>#N/A</v>
      </c>
      <c r="Y396" t="e">
        <f>VLOOKUP(V396,'Text facts'!$A$1:$C$10019,3,0)</f>
        <v>#N/A</v>
      </c>
      <c r="AA396" s="1" t="e">
        <f>VLOOKUP(Z396,'Text facts'!$A$1:$H$10019,6,0)</f>
        <v>#N/A</v>
      </c>
      <c r="AB396" t="e">
        <f>VLOOKUP(Z396,'Text facts'!$A$1:$B$10019,2,0)</f>
        <v>#N/A</v>
      </c>
      <c r="AC396" t="e">
        <f>VLOOKUP(Z396,'Text facts'!$A$1:$C$10019,3,0)</f>
        <v>#N/A</v>
      </c>
      <c r="AE396" s="1" t="e">
        <f>VLOOKUP(AD396,'Text facts'!$A$1:$H$10019,6,0)</f>
        <v>#N/A</v>
      </c>
      <c r="AF396" t="e">
        <f>VLOOKUP(AD396,'Text facts'!$A$1:$B$10019,2,0)</f>
        <v>#N/A</v>
      </c>
      <c r="AG396" t="e">
        <f>VLOOKUP(AD396,'Text facts'!$A$1:$C$10019,3,0)</f>
        <v>#N/A</v>
      </c>
      <c r="AI396" t="e">
        <f>VLOOKUP(AH396,'Text facts'!$A$1:$H$10019,6,0)</f>
        <v>#N/A</v>
      </c>
      <c r="AJ396" t="e">
        <f>VLOOKUP(AH396,'Text facts'!$A$1:$B$10019,2,0)</f>
        <v>#N/A</v>
      </c>
      <c r="AK396" t="e">
        <f>VLOOKUP(AH396,'Text facts'!$A$1:$C$10019,3,0)</f>
        <v>#N/A</v>
      </c>
      <c r="AM396" t="e">
        <f>VLOOKUP(AL396,'Text facts'!$A$1:$H$10019,6,0)</f>
        <v>#N/A</v>
      </c>
      <c r="AN396" t="e">
        <f>VLOOKUP(AL396,'Text facts'!$A$1:$B$10019,2,0)</f>
        <v>#N/A</v>
      </c>
      <c r="AO396" t="e">
        <f>VLOOKUP(AL396,'Text facts'!$A$1:$C$10019,3,0)</f>
        <v>#N/A</v>
      </c>
    </row>
    <row r="397" spans="1:41">
      <c r="A397" s="1" t="s">
        <v>572</v>
      </c>
      <c r="C397" s="1" t="e">
        <f>VLOOKUP(B397,'Text facts'!$A$1:$H$10019,6,0)</f>
        <v>#N/A</v>
      </c>
      <c r="D397" t="e">
        <f>VLOOKUP(B397,'Text facts'!$A$1:$B$10019,2,0)</f>
        <v>#N/A</v>
      </c>
      <c r="E397" t="e">
        <f>VLOOKUP(B397,'Text facts'!$A$1:$C$10019,3,0)</f>
        <v>#N/A</v>
      </c>
      <c r="G397" s="1" t="e">
        <f>VLOOKUP(F397,'Text facts'!$A$1:$H$10019,6,0)</f>
        <v>#N/A</v>
      </c>
      <c r="H397" t="e">
        <f>VLOOKUP(F397,'Text facts'!$A$1:$B$10019,2,0)</f>
        <v>#N/A</v>
      </c>
      <c r="I397" t="e">
        <f>VLOOKUP(F397,'Text facts'!$A$1:$C$10019,3,0)</f>
        <v>#N/A</v>
      </c>
      <c r="K397" s="1" t="e">
        <f>VLOOKUP(J397,'Text facts'!$A$1:$H$10019,6,0)</f>
        <v>#N/A</v>
      </c>
      <c r="L397" t="e">
        <f>VLOOKUP(J397,'Text facts'!$A$1:$B$10019,2,0)</f>
        <v>#N/A</v>
      </c>
      <c r="M397" t="e">
        <f>VLOOKUP(J397,'Text facts'!$A$1:$C$10019,3,0)</f>
        <v>#N/A</v>
      </c>
      <c r="O397" s="1" t="e">
        <f>VLOOKUP(N397,'Text facts'!$A$1:$H$10019,6,0)</f>
        <v>#N/A</v>
      </c>
      <c r="P397" t="e">
        <f>VLOOKUP(N397,'Text facts'!$A$1:$B$10019,2,0)</f>
        <v>#N/A</v>
      </c>
      <c r="Q397" t="e">
        <f>VLOOKUP(N397,'Text facts'!$A$1:$C$10019,3,0)</f>
        <v>#N/A</v>
      </c>
      <c r="S397" s="1" t="e">
        <f>VLOOKUP(R397,'Text facts'!$A$1:$H$10019,6,0)</f>
        <v>#N/A</v>
      </c>
      <c r="T397" t="e">
        <f>VLOOKUP(R397,'Text facts'!$A$1:$B$10019,2,0)</f>
        <v>#N/A</v>
      </c>
      <c r="U397" t="e">
        <f>VLOOKUP(R397,'Text facts'!$A$1:$C$10019,3,0)</f>
        <v>#N/A</v>
      </c>
      <c r="W397" s="1" t="e">
        <f>VLOOKUP(V397,'Text facts'!$A$1:$H$10019,6,0)</f>
        <v>#N/A</v>
      </c>
      <c r="X397" t="e">
        <f>VLOOKUP(V397,'Text facts'!$A$1:$B$10019,2,0)</f>
        <v>#N/A</v>
      </c>
      <c r="Y397" t="e">
        <f>VLOOKUP(V397,'Text facts'!$A$1:$C$10019,3,0)</f>
        <v>#N/A</v>
      </c>
      <c r="AA397" s="1" t="e">
        <f>VLOOKUP(Z397,'Text facts'!$A$1:$H$10019,6,0)</f>
        <v>#N/A</v>
      </c>
      <c r="AB397" t="e">
        <f>VLOOKUP(Z397,'Text facts'!$A$1:$B$10019,2,0)</f>
        <v>#N/A</v>
      </c>
      <c r="AC397" t="e">
        <f>VLOOKUP(Z397,'Text facts'!$A$1:$C$10019,3,0)</f>
        <v>#N/A</v>
      </c>
      <c r="AE397" s="1" t="e">
        <f>VLOOKUP(AD397,'Text facts'!$A$1:$H$10019,6,0)</f>
        <v>#N/A</v>
      </c>
      <c r="AF397" t="e">
        <f>VLOOKUP(AD397,'Text facts'!$A$1:$B$10019,2,0)</f>
        <v>#N/A</v>
      </c>
      <c r="AG397" t="e">
        <f>VLOOKUP(AD397,'Text facts'!$A$1:$C$10019,3,0)</f>
        <v>#N/A</v>
      </c>
      <c r="AI397" t="e">
        <f>VLOOKUP(AH397,'Text facts'!$A$1:$H$10019,6,0)</f>
        <v>#N/A</v>
      </c>
      <c r="AJ397" t="e">
        <f>VLOOKUP(AH397,'Text facts'!$A$1:$B$10019,2,0)</f>
        <v>#N/A</v>
      </c>
      <c r="AK397" t="e">
        <f>VLOOKUP(AH397,'Text facts'!$A$1:$C$10019,3,0)</f>
        <v>#N/A</v>
      </c>
      <c r="AM397" t="e">
        <f>VLOOKUP(AL397,'Text facts'!$A$1:$H$10019,6,0)</f>
        <v>#N/A</v>
      </c>
      <c r="AN397" t="e">
        <f>VLOOKUP(AL397,'Text facts'!$A$1:$B$10019,2,0)</f>
        <v>#N/A</v>
      </c>
      <c r="AO397" t="e">
        <f>VLOOKUP(AL397,'Text facts'!$A$1:$C$10019,3,0)</f>
        <v>#N/A</v>
      </c>
    </row>
    <row r="398" spans="1:41">
      <c r="A398" s="1" t="s">
        <v>573</v>
      </c>
      <c r="C398" s="1" t="e">
        <f>VLOOKUP(B398,'Text facts'!$A$1:$H$10019,6,0)</f>
        <v>#N/A</v>
      </c>
      <c r="D398" t="e">
        <f>VLOOKUP(B398,'Text facts'!$A$1:$B$10019,2,0)</f>
        <v>#N/A</v>
      </c>
      <c r="E398" t="e">
        <f>VLOOKUP(B398,'Text facts'!$A$1:$C$10019,3,0)</f>
        <v>#N/A</v>
      </c>
      <c r="G398" s="1" t="e">
        <f>VLOOKUP(F398,'Text facts'!$A$1:$H$10019,6,0)</f>
        <v>#N/A</v>
      </c>
      <c r="H398" t="e">
        <f>VLOOKUP(F398,'Text facts'!$A$1:$B$10019,2,0)</f>
        <v>#N/A</v>
      </c>
      <c r="I398" t="e">
        <f>VLOOKUP(F398,'Text facts'!$A$1:$C$10019,3,0)</f>
        <v>#N/A</v>
      </c>
      <c r="K398" s="1" t="e">
        <f>VLOOKUP(J398,'Text facts'!$A$1:$H$10019,6,0)</f>
        <v>#N/A</v>
      </c>
      <c r="L398" t="e">
        <f>VLOOKUP(J398,'Text facts'!$A$1:$B$10019,2,0)</f>
        <v>#N/A</v>
      </c>
      <c r="M398" t="e">
        <f>VLOOKUP(J398,'Text facts'!$A$1:$C$10019,3,0)</f>
        <v>#N/A</v>
      </c>
      <c r="O398" s="1" t="e">
        <f>VLOOKUP(N398,'Text facts'!$A$1:$H$10019,6,0)</f>
        <v>#N/A</v>
      </c>
      <c r="P398" t="e">
        <f>VLOOKUP(N398,'Text facts'!$A$1:$B$10019,2,0)</f>
        <v>#N/A</v>
      </c>
      <c r="Q398" t="e">
        <f>VLOOKUP(N398,'Text facts'!$A$1:$C$10019,3,0)</f>
        <v>#N/A</v>
      </c>
      <c r="S398" s="1" t="e">
        <f>VLOOKUP(R398,'Text facts'!$A$1:$H$10019,6,0)</f>
        <v>#N/A</v>
      </c>
      <c r="T398" t="e">
        <f>VLOOKUP(R398,'Text facts'!$A$1:$B$10019,2,0)</f>
        <v>#N/A</v>
      </c>
      <c r="U398" t="e">
        <f>VLOOKUP(R398,'Text facts'!$A$1:$C$10019,3,0)</f>
        <v>#N/A</v>
      </c>
      <c r="W398" s="1" t="e">
        <f>VLOOKUP(V398,'Text facts'!$A$1:$H$10019,6,0)</f>
        <v>#N/A</v>
      </c>
      <c r="X398" t="e">
        <f>VLOOKUP(V398,'Text facts'!$A$1:$B$10019,2,0)</f>
        <v>#N/A</v>
      </c>
      <c r="Y398" t="e">
        <f>VLOOKUP(V398,'Text facts'!$A$1:$C$10019,3,0)</f>
        <v>#N/A</v>
      </c>
      <c r="AA398" s="1" t="e">
        <f>VLOOKUP(Z398,'Text facts'!$A$1:$H$10019,6,0)</f>
        <v>#N/A</v>
      </c>
      <c r="AB398" t="e">
        <f>VLOOKUP(Z398,'Text facts'!$A$1:$B$10019,2,0)</f>
        <v>#N/A</v>
      </c>
      <c r="AC398" t="e">
        <f>VLOOKUP(Z398,'Text facts'!$A$1:$C$10019,3,0)</f>
        <v>#N/A</v>
      </c>
      <c r="AE398" s="1" t="e">
        <f>VLOOKUP(AD398,'Text facts'!$A$1:$H$10019,6,0)</f>
        <v>#N/A</v>
      </c>
      <c r="AF398" t="e">
        <f>VLOOKUP(AD398,'Text facts'!$A$1:$B$10019,2,0)</f>
        <v>#N/A</v>
      </c>
      <c r="AG398" t="e">
        <f>VLOOKUP(AD398,'Text facts'!$A$1:$C$10019,3,0)</f>
        <v>#N/A</v>
      </c>
      <c r="AI398" t="e">
        <f>VLOOKUP(AH398,'Text facts'!$A$1:$H$10019,6,0)</f>
        <v>#N/A</v>
      </c>
      <c r="AJ398" t="e">
        <f>VLOOKUP(AH398,'Text facts'!$A$1:$B$10019,2,0)</f>
        <v>#N/A</v>
      </c>
      <c r="AK398" t="e">
        <f>VLOOKUP(AH398,'Text facts'!$A$1:$C$10019,3,0)</f>
        <v>#N/A</v>
      </c>
      <c r="AM398" t="e">
        <f>VLOOKUP(AL398,'Text facts'!$A$1:$H$10019,6,0)</f>
        <v>#N/A</v>
      </c>
      <c r="AN398" t="e">
        <f>VLOOKUP(AL398,'Text facts'!$A$1:$B$10019,2,0)</f>
        <v>#N/A</v>
      </c>
      <c r="AO398" t="e">
        <f>VLOOKUP(AL398,'Text facts'!$A$1:$C$10019,3,0)</f>
        <v>#N/A</v>
      </c>
    </row>
    <row r="399" spans="1:41">
      <c r="A399" s="1" t="s">
        <v>575</v>
      </c>
      <c r="C399" s="1" t="e">
        <f>VLOOKUP(B399,'Text facts'!$A$1:$H$10019,6,0)</f>
        <v>#N/A</v>
      </c>
      <c r="D399" t="e">
        <f>VLOOKUP(B399,'Text facts'!$A$1:$B$10019,2,0)</f>
        <v>#N/A</v>
      </c>
      <c r="E399" t="e">
        <f>VLOOKUP(B399,'Text facts'!$A$1:$C$10019,3,0)</f>
        <v>#N/A</v>
      </c>
      <c r="G399" s="1" t="e">
        <f>VLOOKUP(F399,'Text facts'!$A$1:$H$10019,6,0)</f>
        <v>#N/A</v>
      </c>
      <c r="H399" t="e">
        <f>VLOOKUP(F399,'Text facts'!$A$1:$B$10019,2,0)</f>
        <v>#N/A</v>
      </c>
      <c r="I399" t="e">
        <f>VLOOKUP(F399,'Text facts'!$A$1:$C$10019,3,0)</f>
        <v>#N/A</v>
      </c>
      <c r="K399" s="1" t="e">
        <f>VLOOKUP(J399,'Text facts'!$A$1:$H$10019,6,0)</f>
        <v>#N/A</v>
      </c>
      <c r="L399" t="e">
        <f>VLOOKUP(J399,'Text facts'!$A$1:$B$10019,2,0)</f>
        <v>#N/A</v>
      </c>
      <c r="M399" t="e">
        <f>VLOOKUP(J399,'Text facts'!$A$1:$C$10019,3,0)</f>
        <v>#N/A</v>
      </c>
      <c r="O399" s="1" t="e">
        <f>VLOOKUP(N399,'Text facts'!$A$1:$H$10019,6,0)</f>
        <v>#N/A</v>
      </c>
      <c r="P399" t="e">
        <f>VLOOKUP(N399,'Text facts'!$A$1:$B$10019,2,0)</f>
        <v>#N/A</v>
      </c>
      <c r="Q399" t="e">
        <f>VLOOKUP(N399,'Text facts'!$A$1:$C$10019,3,0)</f>
        <v>#N/A</v>
      </c>
      <c r="S399" s="1" t="e">
        <f>VLOOKUP(R399,'Text facts'!$A$1:$H$10019,6,0)</f>
        <v>#N/A</v>
      </c>
      <c r="T399" t="e">
        <f>VLOOKUP(R399,'Text facts'!$A$1:$B$10019,2,0)</f>
        <v>#N/A</v>
      </c>
      <c r="U399" t="e">
        <f>VLOOKUP(R399,'Text facts'!$A$1:$C$10019,3,0)</f>
        <v>#N/A</v>
      </c>
      <c r="W399" s="1" t="e">
        <f>VLOOKUP(V399,'Text facts'!$A$1:$H$10019,6,0)</f>
        <v>#N/A</v>
      </c>
      <c r="X399" t="e">
        <f>VLOOKUP(V399,'Text facts'!$A$1:$B$10019,2,0)</f>
        <v>#N/A</v>
      </c>
      <c r="Y399" t="e">
        <f>VLOOKUP(V399,'Text facts'!$A$1:$C$10019,3,0)</f>
        <v>#N/A</v>
      </c>
      <c r="AA399" s="1" t="e">
        <f>VLOOKUP(Z399,'Text facts'!$A$1:$H$10019,6,0)</f>
        <v>#N/A</v>
      </c>
      <c r="AB399" t="e">
        <f>VLOOKUP(Z399,'Text facts'!$A$1:$B$10019,2,0)</f>
        <v>#N/A</v>
      </c>
      <c r="AC399" t="e">
        <f>VLOOKUP(Z399,'Text facts'!$A$1:$C$10019,3,0)</f>
        <v>#N/A</v>
      </c>
      <c r="AE399" s="1" t="e">
        <f>VLOOKUP(AD399,'Text facts'!$A$1:$H$10019,6,0)</f>
        <v>#N/A</v>
      </c>
      <c r="AF399" t="e">
        <f>VLOOKUP(AD399,'Text facts'!$A$1:$B$10019,2,0)</f>
        <v>#N/A</v>
      </c>
      <c r="AG399" t="e">
        <f>VLOOKUP(AD399,'Text facts'!$A$1:$C$10019,3,0)</f>
        <v>#N/A</v>
      </c>
      <c r="AI399" t="e">
        <f>VLOOKUP(AH399,'Text facts'!$A$1:$H$10019,6,0)</f>
        <v>#N/A</v>
      </c>
      <c r="AJ399" t="e">
        <f>VLOOKUP(AH399,'Text facts'!$A$1:$B$10019,2,0)</f>
        <v>#N/A</v>
      </c>
      <c r="AK399" t="e">
        <f>VLOOKUP(AH399,'Text facts'!$A$1:$C$10019,3,0)</f>
        <v>#N/A</v>
      </c>
      <c r="AM399" t="e">
        <f>VLOOKUP(AL399,'Text facts'!$A$1:$H$10019,6,0)</f>
        <v>#N/A</v>
      </c>
      <c r="AN399" t="e">
        <f>VLOOKUP(AL399,'Text facts'!$A$1:$B$10019,2,0)</f>
        <v>#N/A</v>
      </c>
      <c r="AO399" t="e">
        <f>VLOOKUP(AL399,'Text facts'!$A$1:$C$10019,3,0)</f>
        <v>#N/A</v>
      </c>
    </row>
    <row r="400" spans="1:41">
      <c r="A400" s="1" t="s">
        <v>576</v>
      </c>
      <c r="C400" s="1" t="e">
        <f>VLOOKUP(B400,'Text facts'!$A$1:$H$10019,6,0)</f>
        <v>#N/A</v>
      </c>
      <c r="D400" t="e">
        <f>VLOOKUP(B400,'Text facts'!$A$1:$B$10019,2,0)</f>
        <v>#N/A</v>
      </c>
      <c r="E400" t="e">
        <f>VLOOKUP(B400,'Text facts'!$A$1:$C$10019,3,0)</f>
        <v>#N/A</v>
      </c>
      <c r="G400" s="1" t="e">
        <f>VLOOKUP(F400,'Text facts'!$A$1:$H$10019,6,0)</f>
        <v>#N/A</v>
      </c>
      <c r="H400" t="e">
        <f>VLOOKUP(F400,'Text facts'!$A$1:$B$10019,2,0)</f>
        <v>#N/A</v>
      </c>
      <c r="I400" t="e">
        <f>VLOOKUP(F400,'Text facts'!$A$1:$C$10019,3,0)</f>
        <v>#N/A</v>
      </c>
      <c r="K400" s="1" t="e">
        <f>VLOOKUP(J400,'Text facts'!$A$1:$H$10019,6,0)</f>
        <v>#N/A</v>
      </c>
      <c r="L400" t="e">
        <f>VLOOKUP(J400,'Text facts'!$A$1:$B$10019,2,0)</f>
        <v>#N/A</v>
      </c>
      <c r="M400" t="e">
        <f>VLOOKUP(J400,'Text facts'!$A$1:$C$10019,3,0)</f>
        <v>#N/A</v>
      </c>
      <c r="O400" s="1" t="e">
        <f>VLOOKUP(N400,'Text facts'!$A$1:$H$10019,6,0)</f>
        <v>#N/A</v>
      </c>
      <c r="P400" t="e">
        <f>VLOOKUP(N400,'Text facts'!$A$1:$B$10019,2,0)</f>
        <v>#N/A</v>
      </c>
      <c r="Q400" t="e">
        <f>VLOOKUP(N400,'Text facts'!$A$1:$C$10019,3,0)</f>
        <v>#N/A</v>
      </c>
      <c r="S400" s="1" t="e">
        <f>VLOOKUP(R400,'Text facts'!$A$1:$H$10019,6,0)</f>
        <v>#N/A</v>
      </c>
      <c r="T400" t="e">
        <f>VLOOKUP(R400,'Text facts'!$A$1:$B$10019,2,0)</f>
        <v>#N/A</v>
      </c>
      <c r="U400" t="e">
        <f>VLOOKUP(R400,'Text facts'!$A$1:$C$10019,3,0)</f>
        <v>#N/A</v>
      </c>
      <c r="W400" s="1" t="e">
        <f>VLOOKUP(V400,'Text facts'!$A$1:$H$10019,6,0)</f>
        <v>#N/A</v>
      </c>
      <c r="X400" t="e">
        <f>VLOOKUP(V400,'Text facts'!$A$1:$B$10019,2,0)</f>
        <v>#N/A</v>
      </c>
      <c r="Y400" t="e">
        <f>VLOOKUP(V400,'Text facts'!$A$1:$C$10019,3,0)</f>
        <v>#N/A</v>
      </c>
      <c r="AA400" s="1" t="e">
        <f>VLOOKUP(Z400,'Text facts'!$A$1:$H$10019,6,0)</f>
        <v>#N/A</v>
      </c>
      <c r="AB400" t="e">
        <f>VLOOKUP(Z400,'Text facts'!$A$1:$B$10019,2,0)</f>
        <v>#N/A</v>
      </c>
      <c r="AC400" t="e">
        <f>VLOOKUP(Z400,'Text facts'!$A$1:$C$10019,3,0)</f>
        <v>#N/A</v>
      </c>
      <c r="AE400" s="1" t="e">
        <f>VLOOKUP(AD400,'Text facts'!$A$1:$H$10019,6,0)</f>
        <v>#N/A</v>
      </c>
      <c r="AF400" t="e">
        <f>VLOOKUP(AD400,'Text facts'!$A$1:$B$10019,2,0)</f>
        <v>#N/A</v>
      </c>
      <c r="AG400" t="e">
        <f>VLOOKUP(AD400,'Text facts'!$A$1:$C$10019,3,0)</f>
        <v>#N/A</v>
      </c>
      <c r="AI400" t="e">
        <f>VLOOKUP(AH400,'Text facts'!$A$1:$H$10019,6,0)</f>
        <v>#N/A</v>
      </c>
      <c r="AJ400" t="e">
        <f>VLOOKUP(AH400,'Text facts'!$A$1:$B$10019,2,0)</f>
        <v>#N/A</v>
      </c>
      <c r="AK400" t="e">
        <f>VLOOKUP(AH400,'Text facts'!$A$1:$C$10019,3,0)</f>
        <v>#N/A</v>
      </c>
      <c r="AM400" t="e">
        <f>VLOOKUP(AL400,'Text facts'!$A$1:$H$10019,6,0)</f>
        <v>#N/A</v>
      </c>
      <c r="AN400" t="e">
        <f>VLOOKUP(AL400,'Text facts'!$A$1:$B$10019,2,0)</f>
        <v>#N/A</v>
      </c>
      <c r="AO400" t="e">
        <f>VLOOKUP(AL400,'Text facts'!$A$1:$C$10019,3,0)</f>
        <v>#N/A</v>
      </c>
    </row>
    <row r="401" spans="1:41">
      <c r="A401" s="1" t="s">
        <v>577</v>
      </c>
      <c r="C401" s="1" t="e">
        <f>VLOOKUP(B401,'Text facts'!$A$1:$H$10019,6,0)</f>
        <v>#N/A</v>
      </c>
      <c r="D401" t="e">
        <f>VLOOKUP(B401,'Text facts'!$A$1:$B$10019,2,0)</f>
        <v>#N/A</v>
      </c>
      <c r="E401" t="e">
        <f>VLOOKUP(B401,'Text facts'!$A$1:$C$10019,3,0)</f>
        <v>#N/A</v>
      </c>
      <c r="G401" s="1" t="e">
        <f>VLOOKUP(F401,'Text facts'!$A$1:$H$10019,6,0)</f>
        <v>#N/A</v>
      </c>
      <c r="H401" t="e">
        <f>VLOOKUP(F401,'Text facts'!$A$1:$B$10019,2,0)</f>
        <v>#N/A</v>
      </c>
      <c r="I401" t="e">
        <f>VLOOKUP(F401,'Text facts'!$A$1:$C$10019,3,0)</f>
        <v>#N/A</v>
      </c>
      <c r="K401" s="1" t="e">
        <f>VLOOKUP(J401,'Text facts'!$A$1:$H$10019,6,0)</f>
        <v>#N/A</v>
      </c>
      <c r="L401" t="e">
        <f>VLOOKUP(J401,'Text facts'!$A$1:$B$10019,2,0)</f>
        <v>#N/A</v>
      </c>
      <c r="M401" t="e">
        <f>VLOOKUP(J401,'Text facts'!$A$1:$C$10019,3,0)</f>
        <v>#N/A</v>
      </c>
      <c r="O401" s="1" t="e">
        <f>VLOOKUP(N401,'Text facts'!$A$1:$H$10019,6,0)</f>
        <v>#N/A</v>
      </c>
      <c r="P401" t="e">
        <f>VLOOKUP(N401,'Text facts'!$A$1:$B$10019,2,0)</f>
        <v>#N/A</v>
      </c>
      <c r="Q401" t="e">
        <f>VLOOKUP(N401,'Text facts'!$A$1:$C$10019,3,0)</f>
        <v>#N/A</v>
      </c>
      <c r="S401" s="1" t="e">
        <f>VLOOKUP(R401,'Text facts'!$A$1:$H$10019,6,0)</f>
        <v>#N/A</v>
      </c>
      <c r="T401" t="e">
        <f>VLOOKUP(R401,'Text facts'!$A$1:$B$10019,2,0)</f>
        <v>#N/A</v>
      </c>
      <c r="U401" t="e">
        <f>VLOOKUP(R401,'Text facts'!$A$1:$C$10019,3,0)</f>
        <v>#N/A</v>
      </c>
      <c r="W401" s="1" t="e">
        <f>VLOOKUP(V401,'Text facts'!$A$1:$H$10019,6,0)</f>
        <v>#N/A</v>
      </c>
      <c r="X401" t="e">
        <f>VLOOKUP(V401,'Text facts'!$A$1:$B$10019,2,0)</f>
        <v>#N/A</v>
      </c>
      <c r="Y401" t="e">
        <f>VLOOKUP(V401,'Text facts'!$A$1:$C$10019,3,0)</f>
        <v>#N/A</v>
      </c>
      <c r="AA401" s="1" t="e">
        <f>VLOOKUP(Z401,'Text facts'!$A$1:$H$10019,6,0)</f>
        <v>#N/A</v>
      </c>
      <c r="AB401" t="e">
        <f>VLOOKUP(Z401,'Text facts'!$A$1:$B$10019,2,0)</f>
        <v>#N/A</v>
      </c>
      <c r="AC401" t="e">
        <f>VLOOKUP(Z401,'Text facts'!$A$1:$C$10019,3,0)</f>
        <v>#N/A</v>
      </c>
      <c r="AE401" s="1" t="e">
        <f>VLOOKUP(AD401,'Text facts'!$A$1:$H$10019,6,0)</f>
        <v>#N/A</v>
      </c>
      <c r="AF401" t="e">
        <f>VLOOKUP(AD401,'Text facts'!$A$1:$B$10019,2,0)</f>
        <v>#N/A</v>
      </c>
      <c r="AG401" t="e">
        <f>VLOOKUP(AD401,'Text facts'!$A$1:$C$10019,3,0)</f>
        <v>#N/A</v>
      </c>
      <c r="AI401" t="e">
        <f>VLOOKUP(AH401,'Text facts'!$A$1:$H$10019,6,0)</f>
        <v>#N/A</v>
      </c>
      <c r="AJ401" t="e">
        <f>VLOOKUP(AH401,'Text facts'!$A$1:$B$10019,2,0)</f>
        <v>#N/A</v>
      </c>
      <c r="AK401" t="e">
        <f>VLOOKUP(AH401,'Text facts'!$A$1:$C$10019,3,0)</f>
        <v>#N/A</v>
      </c>
      <c r="AM401" t="e">
        <f>VLOOKUP(AL401,'Text facts'!$A$1:$H$10019,6,0)</f>
        <v>#N/A</v>
      </c>
      <c r="AN401" t="e">
        <f>VLOOKUP(AL401,'Text facts'!$A$1:$B$10019,2,0)</f>
        <v>#N/A</v>
      </c>
      <c r="AO401" t="e">
        <f>VLOOKUP(AL401,'Text facts'!$A$1:$C$10019,3,0)</f>
        <v>#N/A</v>
      </c>
    </row>
    <row r="402" spans="1:41">
      <c r="A402" s="1" t="s">
        <v>578</v>
      </c>
      <c r="C402" s="1" t="e">
        <f>VLOOKUP(B402,'Text facts'!$A$1:$H$10019,6,0)</f>
        <v>#N/A</v>
      </c>
      <c r="D402" t="e">
        <f>VLOOKUP(B402,'Text facts'!$A$1:$B$10019,2,0)</f>
        <v>#N/A</v>
      </c>
      <c r="E402" t="e">
        <f>VLOOKUP(B402,'Text facts'!$A$1:$C$10019,3,0)</f>
        <v>#N/A</v>
      </c>
      <c r="G402" s="1" t="e">
        <f>VLOOKUP(F402,'Text facts'!$A$1:$H$10019,6,0)</f>
        <v>#N/A</v>
      </c>
      <c r="H402" t="e">
        <f>VLOOKUP(F402,'Text facts'!$A$1:$B$10019,2,0)</f>
        <v>#N/A</v>
      </c>
      <c r="I402" t="e">
        <f>VLOOKUP(F402,'Text facts'!$A$1:$C$10019,3,0)</f>
        <v>#N/A</v>
      </c>
      <c r="K402" s="1" t="e">
        <f>VLOOKUP(J402,'Text facts'!$A$1:$H$10019,6,0)</f>
        <v>#N/A</v>
      </c>
      <c r="L402" t="e">
        <f>VLOOKUP(J402,'Text facts'!$A$1:$B$10019,2,0)</f>
        <v>#N/A</v>
      </c>
      <c r="M402" t="e">
        <f>VLOOKUP(J402,'Text facts'!$A$1:$C$10019,3,0)</f>
        <v>#N/A</v>
      </c>
      <c r="O402" s="1" t="e">
        <f>VLOOKUP(N402,'Text facts'!$A$1:$H$10019,6,0)</f>
        <v>#N/A</v>
      </c>
      <c r="P402" t="e">
        <f>VLOOKUP(N402,'Text facts'!$A$1:$B$10019,2,0)</f>
        <v>#N/A</v>
      </c>
      <c r="Q402" t="e">
        <f>VLOOKUP(N402,'Text facts'!$A$1:$C$10019,3,0)</f>
        <v>#N/A</v>
      </c>
      <c r="S402" s="1" t="e">
        <f>VLOOKUP(R402,'Text facts'!$A$1:$H$10019,6,0)</f>
        <v>#N/A</v>
      </c>
      <c r="T402" t="e">
        <f>VLOOKUP(R402,'Text facts'!$A$1:$B$10019,2,0)</f>
        <v>#N/A</v>
      </c>
      <c r="U402" t="e">
        <f>VLOOKUP(R402,'Text facts'!$A$1:$C$10019,3,0)</f>
        <v>#N/A</v>
      </c>
      <c r="W402" s="1" t="e">
        <f>VLOOKUP(V402,'Text facts'!$A$1:$H$10019,6,0)</f>
        <v>#N/A</v>
      </c>
      <c r="X402" t="e">
        <f>VLOOKUP(V402,'Text facts'!$A$1:$B$10019,2,0)</f>
        <v>#N/A</v>
      </c>
      <c r="Y402" t="e">
        <f>VLOOKUP(V402,'Text facts'!$A$1:$C$10019,3,0)</f>
        <v>#N/A</v>
      </c>
      <c r="AA402" s="1" t="e">
        <f>VLOOKUP(Z402,'Text facts'!$A$1:$H$10019,6,0)</f>
        <v>#N/A</v>
      </c>
      <c r="AB402" t="e">
        <f>VLOOKUP(Z402,'Text facts'!$A$1:$B$10019,2,0)</f>
        <v>#N/A</v>
      </c>
      <c r="AC402" t="e">
        <f>VLOOKUP(Z402,'Text facts'!$A$1:$C$10019,3,0)</f>
        <v>#N/A</v>
      </c>
      <c r="AE402" s="1" t="e">
        <f>VLOOKUP(AD402,'Text facts'!$A$1:$H$10019,6,0)</f>
        <v>#N/A</v>
      </c>
      <c r="AF402" t="e">
        <f>VLOOKUP(AD402,'Text facts'!$A$1:$B$10019,2,0)</f>
        <v>#N/A</v>
      </c>
      <c r="AG402" t="e">
        <f>VLOOKUP(AD402,'Text facts'!$A$1:$C$10019,3,0)</f>
        <v>#N/A</v>
      </c>
      <c r="AI402" t="e">
        <f>VLOOKUP(AH402,'Text facts'!$A$1:$H$10019,6,0)</f>
        <v>#N/A</v>
      </c>
      <c r="AJ402" t="e">
        <f>VLOOKUP(AH402,'Text facts'!$A$1:$B$10019,2,0)</f>
        <v>#N/A</v>
      </c>
      <c r="AK402" t="e">
        <f>VLOOKUP(AH402,'Text facts'!$A$1:$C$10019,3,0)</f>
        <v>#N/A</v>
      </c>
      <c r="AM402" t="e">
        <f>VLOOKUP(AL402,'Text facts'!$A$1:$H$10019,6,0)</f>
        <v>#N/A</v>
      </c>
      <c r="AN402" t="e">
        <f>VLOOKUP(AL402,'Text facts'!$A$1:$B$10019,2,0)</f>
        <v>#N/A</v>
      </c>
      <c r="AO402" t="e">
        <f>VLOOKUP(AL402,'Text facts'!$A$1:$C$10019,3,0)</f>
        <v>#N/A</v>
      </c>
    </row>
    <row r="403" spans="1:41">
      <c r="A403" s="1" t="s">
        <v>581</v>
      </c>
      <c r="B403" s="1" t="s">
        <v>2662</v>
      </c>
      <c r="C403" s="1" t="str">
        <f>VLOOKUP(B403,'Text facts'!$A$1:$H$10019,6,0)</f>
        <v>A198</v>
      </c>
      <c r="D403" t="str">
        <f>VLOOKUP(B403,'Text facts'!$A$1:$B$10019,2,0)</f>
        <v>Ponos i predrasude</v>
      </c>
      <c r="E403" t="str">
        <f>VLOOKUP(B403,'Text facts'!$A$1:$C$10019,3,0)</f>
        <v>Pride and Prejudice</v>
      </c>
      <c r="G403" s="1" t="e">
        <f>VLOOKUP(F403,'Text facts'!$A$1:$H$10019,6,0)</f>
        <v>#N/A</v>
      </c>
      <c r="H403" t="e">
        <f>VLOOKUP(F403,'Text facts'!$A$1:$B$10019,2,0)</f>
        <v>#N/A</v>
      </c>
      <c r="I403" t="e">
        <f>VLOOKUP(F403,'Text facts'!$A$1:$C$10019,3,0)</f>
        <v>#N/A</v>
      </c>
      <c r="K403" s="1" t="e">
        <f>VLOOKUP(J403,'Text facts'!$A$1:$H$10019,6,0)</f>
        <v>#N/A</v>
      </c>
      <c r="L403" t="e">
        <f>VLOOKUP(J403,'Text facts'!$A$1:$B$10019,2,0)</f>
        <v>#N/A</v>
      </c>
      <c r="M403" t="e">
        <f>VLOOKUP(J403,'Text facts'!$A$1:$C$10019,3,0)</f>
        <v>#N/A</v>
      </c>
      <c r="O403" s="1" t="e">
        <f>VLOOKUP(N403,'Text facts'!$A$1:$H$10019,6,0)</f>
        <v>#N/A</v>
      </c>
      <c r="P403" t="e">
        <f>VLOOKUP(N403,'Text facts'!$A$1:$B$10019,2,0)</f>
        <v>#N/A</v>
      </c>
      <c r="Q403" t="e">
        <f>VLOOKUP(N403,'Text facts'!$A$1:$C$10019,3,0)</f>
        <v>#N/A</v>
      </c>
      <c r="S403" s="1" t="e">
        <f>VLOOKUP(R403,'Text facts'!$A$1:$H$10019,6,0)</f>
        <v>#N/A</v>
      </c>
      <c r="T403" t="e">
        <f>VLOOKUP(R403,'Text facts'!$A$1:$B$10019,2,0)</f>
        <v>#N/A</v>
      </c>
      <c r="U403" t="e">
        <f>VLOOKUP(R403,'Text facts'!$A$1:$C$10019,3,0)</f>
        <v>#N/A</v>
      </c>
      <c r="W403" s="1" t="e">
        <f>VLOOKUP(V403,'Text facts'!$A$1:$H$10019,6,0)</f>
        <v>#N/A</v>
      </c>
      <c r="X403" t="e">
        <f>VLOOKUP(V403,'Text facts'!$A$1:$B$10019,2,0)</f>
        <v>#N/A</v>
      </c>
      <c r="Y403" t="e">
        <f>VLOOKUP(V403,'Text facts'!$A$1:$C$10019,3,0)</f>
        <v>#N/A</v>
      </c>
      <c r="AA403" s="1" t="e">
        <f>VLOOKUP(Z403,'Text facts'!$A$1:$H$10019,6,0)</f>
        <v>#N/A</v>
      </c>
      <c r="AB403" t="e">
        <f>VLOOKUP(Z403,'Text facts'!$A$1:$B$10019,2,0)</f>
        <v>#N/A</v>
      </c>
      <c r="AC403" t="e">
        <f>VLOOKUP(Z403,'Text facts'!$A$1:$C$10019,3,0)</f>
        <v>#N/A</v>
      </c>
      <c r="AE403" s="1" t="e">
        <f>VLOOKUP(AD403,'Text facts'!$A$1:$H$10019,6,0)</f>
        <v>#N/A</v>
      </c>
      <c r="AF403" t="e">
        <f>VLOOKUP(AD403,'Text facts'!$A$1:$B$10019,2,0)</f>
        <v>#N/A</v>
      </c>
      <c r="AG403" t="e">
        <f>VLOOKUP(AD403,'Text facts'!$A$1:$C$10019,3,0)</f>
        <v>#N/A</v>
      </c>
      <c r="AI403" t="e">
        <f>VLOOKUP(AH403,'Text facts'!$A$1:$H$10019,6,0)</f>
        <v>#N/A</v>
      </c>
      <c r="AJ403" t="e">
        <f>VLOOKUP(AH403,'Text facts'!$A$1:$B$10019,2,0)</f>
        <v>#N/A</v>
      </c>
      <c r="AK403" t="e">
        <f>VLOOKUP(AH403,'Text facts'!$A$1:$C$10019,3,0)</f>
        <v>#N/A</v>
      </c>
      <c r="AM403" t="e">
        <f>VLOOKUP(AL403,'Text facts'!$A$1:$H$10019,6,0)</f>
        <v>#N/A</v>
      </c>
      <c r="AN403" t="e">
        <f>VLOOKUP(AL403,'Text facts'!$A$1:$B$10019,2,0)</f>
        <v>#N/A</v>
      </c>
      <c r="AO403" t="e">
        <f>VLOOKUP(AL403,'Text facts'!$A$1:$C$10019,3,0)</f>
        <v>#N/A</v>
      </c>
    </row>
    <row r="404" spans="1:41">
      <c r="A404" s="1" t="s">
        <v>582</v>
      </c>
      <c r="C404" s="1" t="e">
        <f>VLOOKUP(B404,'Text facts'!$A$1:$H$10019,6,0)</f>
        <v>#N/A</v>
      </c>
      <c r="D404" t="e">
        <f>VLOOKUP(B404,'Text facts'!$A$1:$B$10019,2,0)</f>
        <v>#N/A</v>
      </c>
      <c r="E404" t="e">
        <f>VLOOKUP(B404,'Text facts'!$A$1:$C$10019,3,0)</f>
        <v>#N/A</v>
      </c>
      <c r="G404" s="1" t="e">
        <f>VLOOKUP(F404,'Text facts'!$A$1:$H$10019,6,0)</f>
        <v>#N/A</v>
      </c>
      <c r="H404" t="e">
        <f>VLOOKUP(F404,'Text facts'!$A$1:$B$10019,2,0)</f>
        <v>#N/A</v>
      </c>
      <c r="I404" t="e">
        <f>VLOOKUP(F404,'Text facts'!$A$1:$C$10019,3,0)</f>
        <v>#N/A</v>
      </c>
      <c r="K404" s="1" t="e">
        <f>VLOOKUP(J404,'Text facts'!$A$1:$H$10019,6,0)</f>
        <v>#N/A</v>
      </c>
      <c r="L404" t="e">
        <f>VLOOKUP(J404,'Text facts'!$A$1:$B$10019,2,0)</f>
        <v>#N/A</v>
      </c>
      <c r="M404" t="e">
        <f>VLOOKUP(J404,'Text facts'!$A$1:$C$10019,3,0)</f>
        <v>#N/A</v>
      </c>
      <c r="O404" s="1" t="e">
        <f>VLOOKUP(N404,'Text facts'!$A$1:$H$10019,6,0)</f>
        <v>#N/A</v>
      </c>
      <c r="P404" t="e">
        <f>VLOOKUP(N404,'Text facts'!$A$1:$B$10019,2,0)</f>
        <v>#N/A</v>
      </c>
      <c r="Q404" t="e">
        <f>VLOOKUP(N404,'Text facts'!$A$1:$C$10019,3,0)</f>
        <v>#N/A</v>
      </c>
      <c r="S404" s="1" t="e">
        <f>VLOOKUP(R404,'Text facts'!$A$1:$H$10019,6,0)</f>
        <v>#N/A</v>
      </c>
      <c r="T404" t="e">
        <f>VLOOKUP(R404,'Text facts'!$A$1:$B$10019,2,0)</f>
        <v>#N/A</v>
      </c>
      <c r="U404" t="e">
        <f>VLOOKUP(R404,'Text facts'!$A$1:$C$10019,3,0)</f>
        <v>#N/A</v>
      </c>
      <c r="W404" s="1" t="e">
        <f>VLOOKUP(V404,'Text facts'!$A$1:$H$10019,6,0)</f>
        <v>#N/A</v>
      </c>
      <c r="X404" t="e">
        <f>VLOOKUP(V404,'Text facts'!$A$1:$B$10019,2,0)</f>
        <v>#N/A</v>
      </c>
      <c r="Y404" t="e">
        <f>VLOOKUP(V404,'Text facts'!$A$1:$C$10019,3,0)</f>
        <v>#N/A</v>
      </c>
      <c r="AA404" s="1" t="e">
        <f>VLOOKUP(Z404,'Text facts'!$A$1:$H$10019,6,0)</f>
        <v>#N/A</v>
      </c>
      <c r="AB404" t="e">
        <f>VLOOKUP(Z404,'Text facts'!$A$1:$B$10019,2,0)</f>
        <v>#N/A</v>
      </c>
      <c r="AC404" t="e">
        <f>VLOOKUP(Z404,'Text facts'!$A$1:$C$10019,3,0)</f>
        <v>#N/A</v>
      </c>
      <c r="AE404" s="1" t="e">
        <f>VLOOKUP(AD404,'Text facts'!$A$1:$H$10019,6,0)</f>
        <v>#N/A</v>
      </c>
      <c r="AF404" t="e">
        <f>VLOOKUP(AD404,'Text facts'!$A$1:$B$10019,2,0)</f>
        <v>#N/A</v>
      </c>
      <c r="AG404" t="e">
        <f>VLOOKUP(AD404,'Text facts'!$A$1:$C$10019,3,0)</f>
        <v>#N/A</v>
      </c>
      <c r="AI404" t="e">
        <f>VLOOKUP(AH404,'Text facts'!$A$1:$H$10019,6,0)</f>
        <v>#N/A</v>
      </c>
      <c r="AJ404" t="e">
        <f>VLOOKUP(AH404,'Text facts'!$A$1:$B$10019,2,0)</f>
        <v>#N/A</v>
      </c>
      <c r="AK404" t="e">
        <f>VLOOKUP(AH404,'Text facts'!$A$1:$C$10019,3,0)</f>
        <v>#N/A</v>
      </c>
      <c r="AM404" t="e">
        <f>VLOOKUP(AL404,'Text facts'!$A$1:$H$10019,6,0)</f>
        <v>#N/A</v>
      </c>
      <c r="AN404" t="e">
        <f>VLOOKUP(AL404,'Text facts'!$A$1:$B$10019,2,0)</f>
        <v>#N/A</v>
      </c>
      <c r="AO404" t="e">
        <f>VLOOKUP(AL404,'Text facts'!$A$1:$C$10019,3,0)</f>
        <v>#N/A</v>
      </c>
    </row>
    <row r="405" spans="1:41">
      <c r="A405" s="1" t="s">
        <v>585</v>
      </c>
      <c r="C405" s="1" t="e">
        <f>VLOOKUP(B405,'Text facts'!$A$1:$H$10019,6,0)</f>
        <v>#N/A</v>
      </c>
      <c r="D405" t="e">
        <f>VLOOKUP(B405,'Text facts'!$A$1:$B$10019,2,0)</f>
        <v>#N/A</v>
      </c>
      <c r="E405" t="e">
        <f>VLOOKUP(B405,'Text facts'!$A$1:$C$10019,3,0)</f>
        <v>#N/A</v>
      </c>
      <c r="G405" s="1" t="e">
        <f>VLOOKUP(F405,'Text facts'!$A$1:$H$10019,6,0)</f>
        <v>#N/A</v>
      </c>
      <c r="H405" t="e">
        <f>VLOOKUP(F405,'Text facts'!$A$1:$B$10019,2,0)</f>
        <v>#N/A</v>
      </c>
      <c r="I405" t="e">
        <f>VLOOKUP(F405,'Text facts'!$A$1:$C$10019,3,0)</f>
        <v>#N/A</v>
      </c>
      <c r="K405" s="1" t="e">
        <f>VLOOKUP(J405,'Text facts'!$A$1:$H$10019,6,0)</f>
        <v>#N/A</v>
      </c>
      <c r="L405" t="e">
        <f>VLOOKUP(J405,'Text facts'!$A$1:$B$10019,2,0)</f>
        <v>#N/A</v>
      </c>
      <c r="M405" t="e">
        <f>VLOOKUP(J405,'Text facts'!$A$1:$C$10019,3,0)</f>
        <v>#N/A</v>
      </c>
      <c r="O405" s="1" t="e">
        <f>VLOOKUP(N405,'Text facts'!$A$1:$H$10019,6,0)</f>
        <v>#N/A</v>
      </c>
      <c r="P405" t="e">
        <f>VLOOKUP(N405,'Text facts'!$A$1:$B$10019,2,0)</f>
        <v>#N/A</v>
      </c>
      <c r="Q405" t="e">
        <f>VLOOKUP(N405,'Text facts'!$A$1:$C$10019,3,0)</f>
        <v>#N/A</v>
      </c>
      <c r="S405" s="1" t="e">
        <f>VLOOKUP(R405,'Text facts'!$A$1:$H$10019,6,0)</f>
        <v>#N/A</v>
      </c>
      <c r="T405" t="e">
        <f>VLOOKUP(R405,'Text facts'!$A$1:$B$10019,2,0)</f>
        <v>#N/A</v>
      </c>
      <c r="U405" t="e">
        <f>VLOOKUP(R405,'Text facts'!$A$1:$C$10019,3,0)</f>
        <v>#N/A</v>
      </c>
      <c r="W405" s="1" t="e">
        <f>VLOOKUP(V405,'Text facts'!$A$1:$H$10019,6,0)</f>
        <v>#N/A</v>
      </c>
      <c r="X405" t="e">
        <f>VLOOKUP(V405,'Text facts'!$A$1:$B$10019,2,0)</f>
        <v>#N/A</v>
      </c>
      <c r="Y405" t="e">
        <f>VLOOKUP(V405,'Text facts'!$A$1:$C$10019,3,0)</f>
        <v>#N/A</v>
      </c>
      <c r="AA405" s="1" t="e">
        <f>VLOOKUP(Z405,'Text facts'!$A$1:$H$10019,6,0)</f>
        <v>#N/A</v>
      </c>
      <c r="AB405" t="e">
        <f>VLOOKUP(Z405,'Text facts'!$A$1:$B$10019,2,0)</f>
        <v>#N/A</v>
      </c>
      <c r="AC405" t="e">
        <f>VLOOKUP(Z405,'Text facts'!$A$1:$C$10019,3,0)</f>
        <v>#N/A</v>
      </c>
      <c r="AE405" s="1" t="e">
        <f>VLOOKUP(AD405,'Text facts'!$A$1:$H$10019,6,0)</f>
        <v>#N/A</v>
      </c>
      <c r="AF405" t="e">
        <f>VLOOKUP(AD405,'Text facts'!$A$1:$B$10019,2,0)</f>
        <v>#N/A</v>
      </c>
      <c r="AG405" t="e">
        <f>VLOOKUP(AD405,'Text facts'!$A$1:$C$10019,3,0)</f>
        <v>#N/A</v>
      </c>
      <c r="AI405" t="e">
        <f>VLOOKUP(AH405,'Text facts'!$A$1:$H$10019,6,0)</f>
        <v>#N/A</v>
      </c>
      <c r="AJ405" t="e">
        <f>VLOOKUP(AH405,'Text facts'!$A$1:$B$10019,2,0)</f>
        <v>#N/A</v>
      </c>
      <c r="AK405" t="e">
        <f>VLOOKUP(AH405,'Text facts'!$A$1:$C$10019,3,0)</f>
        <v>#N/A</v>
      </c>
      <c r="AM405" t="e">
        <f>VLOOKUP(AL405,'Text facts'!$A$1:$H$10019,6,0)</f>
        <v>#N/A</v>
      </c>
      <c r="AN405" t="e">
        <f>VLOOKUP(AL405,'Text facts'!$A$1:$B$10019,2,0)</f>
        <v>#N/A</v>
      </c>
      <c r="AO405" t="e">
        <f>VLOOKUP(AL405,'Text facts'!$A$1:$C$10019,3,0)</f>
        <v>#N/A</v>
      </c>
    </row>
    <row r="406" spans="1:41">
      <c r="A406" s="1" t="s">
        <v>586</v>
      </c>
      <c r="C406" s="1" t="e">
        <f>VLOOKUP(B406,'Text facts'!$A$1:$H$10019,6,0)</f>
        <v>#N/A</v>
      </c>
      <c r="D406" t="e">
        <f>VLOOKUP(B406,'Text facts'!$A$1:$B$10019,2,0)</f>
        <v>#N/A</v>
      </c>
      <c r="E406" t="e">
        <f>VLOOKUP(B406,'Text facts'!$A$1:$C$10019,3,0)</f>
        <v>#N/A</v>
      </c>
      <c r="G406" s="1" t="e">
        <f>VLOOKUP(F406,'Text facts'!$A$1:$H$10019,6,0)</f>
        <v>#N/A</v>
      </c>
      <c r="H406" t="e">
        <f>VLOOKUP(F406,'Text facts'!$A$1:$B$10019,2,0)</f>
        <v>#N/A</v>
      </c>
      <c r="I406" t="e">
        <f>VLOOKUP(F406,'Text facts'!$A$1:$C$10019,3,0)</f>
        <v>#N/A</v>
      </c>
      <c r="K406" s="1" t="e">
        <f>VLOOKUP(J406,'Text facts'!$A$1:$H$10019,6,0)</f>
        <v>#N/A</v>
      </c>
      <c r="L406" t="e">
        <f>VLOOKUP(J406,'Text facts'!$A$1:$B$10019,2,0)</f>
        <v>#N/A</v>
      </c>
      <c r="M406" t="e">
        <f>VLOOKUP(J406,'Text facts'!$A$1:$C$10019,3,0)</f>
        <v>#N/A</v>
      </c>
      <c r="O406" s="1" t="e">
        <f>VLOOKUP(N406,'Text facts'!$A$1:$H$10019,6,0)</f>
        <v>#N/A</v>
      </c>
      <c r="P406" t="e">
        <f>VLOOKUP(N406,'Text facts'!$A$1:$B$10019,2,0)</f>
        <v>#N/A</v>
      </c>
      <c r="Q406" t="e">
        <f>VLOOKUP(N406,'Text facts'!$A$1:$C$10019,3,0)</f>
        <v>#N/A</v>
      </c>
      <c r="S406" s="1" t="e">
        <f>VLOOKUP(R406,'Text facts'!$A$1:$H$10019,6,0)</f>
        <v>#N/A</v>
      </c>
      <c r="T406" t="e">
        <f>VLOOKUP(R406,'Text facts'!$A$1:$B$10019,2,0)</f>
        <v>#N/A</v>
      </c>
      <c r="U406" t="e">
        <f>VLOOKUP(R406,'Text facts'!$A$1:$C$10019,3,0)</f>
        <v>#N/A</v>
      </c>
      <c r="W406" s="1" t="e">
        <f>VLOOKUP(V406,'Text facts'!$A$1:$H$10019,6,0)</f>
        <v>#N/A</v>
      </c>
      <c r="X406" t="e">
        <f>VLOOKUP(V406,'Text facts'!$A$1:$B$10019,2,0)</f>
        <v>#N/A</v>
      </c>
      <c r="Y406" t="e">
        <f>VLOOKUP(V406,'Text facts'!$A$1:$C$10019,3,0)</f>
        <v>#N/A</v>
      </c>
      <c r="AA406" s="1" t="e">
        <f>VLOOKUP(Z406,'Text facts'!$A$1:$H$10019,6,0)</f>
        <v>#N/A</v>
      </c>
      <c r="AB406" t="e">
        <f>VLOOKUP(Z406,'Text facts'!$A$1:$B$10019,2,0)</f>
        <v>#N/A</v>
      </c>
      <c r="AC406" t="e">
        <f>VLOOKUP(Z406,'Text facts'!$A$1:$C$10019,3,0)</f>
        <v>#N/A</v>
      </c>
      <c r="AE406" s="1" t="e">
        <f>VLOOKUP(AD406,'Text facts'!$A$1:$H$10019,6,0)</f>
        <v>#N/A</v>
      </c>
      <c r="AF406" t="e">
        <f>VLOOKUP(AD406,'Text facts'!$A$1:$B$10019,2,0)</f>
        <v>#N/A</v>
      </c>
      <c r="AG406" t="e">
        <f>VLOOKUP(AD406,'Text facts'!$A$1:$C$10019,3,0)</f>
        <v>#N/A</v>
      </c>
      <c r="AI406" t="e">
        <f>VLOOKUP(AH406,'Text facts'!$A$1:$H$10019,6,0)</f>
        <v>#N/A</v>
      </c>
      <c r="AJ406" t="e">
        <f>VLOOKUP(AH406,'Text facts'!$A$1:$B$10019,2,0)</f>
        <v>#N/A</v>
      </c>
      <c r="AK406" t="e">
        <f>VLOOKUP(AH406,'Text facts'!$A$1:$C$10019,3,0)</f>
        <v>#N/A</v>
      </c>
      <c r="AM406" t="e">
        <f>VLOOKUP(AL406,'Text facts'!$A$1:$H$10019,6,0)</f>
        <v>#N/A</v>
      </c>
      <c r="AN406" t="e">
        <f>VLOOKUP(AL406,'Text facts'!$A$1:$B$10019,2,0)</f>
        <v>#N/A</v>
      </c>
      <c r="AO406" t="e">
        <f>VLOOKUP(AL406,'Text facts'!$A$1:$C$10019,3,0)</f>
        <v>#N/A</v>
      </c>
    </row>
    <row r="407" spans="1:41">
      <c r="A407" s="1" t="s">
        <v>587</v>
      </c>
      <c r="C407" s="1" t="e">
        <f>VLOOKUP(B407,'Text facts'!$A$1:$H$10019,6,0)</f>
        <v>#N/A</v>
      </c>
      <c r="D407" t="e">
        <f>VLOOKUP(B407,'Text facts'!$A$1:$B$10019,2,0)</f>
        <v>#N/A</v>
      </c>
      <c r="E407" t="e">
        <f>VLOOKUP(B407,'Text facts'!$A$1:$C$10019,3,0)</f>
        <v>#N/A</v>
      </c>
      <c r="G407" s="1" t="e">
        <f>VLOOKUP(F407,'Text facts'!$A$1:$H$10019,6,0)</f>
        <v>#N/A</v>
      </c>
      <c r="H407" t="e">
        <f>VLOOKUP(F407,'Text facts'!$A$1:$B$10019,2,0)</f>
        <v>#N/A</v>
      </c>
      <c r="I407" t="e">
        <f>VLOOKUP(F407,'Text facts'!$A$1:$C$10019,3,0)</f>
        <v>#N/A</v>
      </c>
      <c r="K407" s="1" t="e">
        <f>VLOOKUP(J407,'Text facts'!$A$1:$H$10019,6,0)</f>
        <v>#N/A</v>
      </c>
      <c r="L407" t="e">
        <f>VLOOKUP(J407,'Text facts'!$A$1:$B$10019,2,0)</f>
        <v>#N/A</v>
      </c>
      <c r="M407" t="e">
        <f>VLOOKUP(J407,'Text facts'!$A$1:$C$10019,3,0)</f>
        <v>#N/A</v>
      </c>
      <c r="O407" s="1" t="e">
        <f>VLOOKUP(N407,'Text facts'!$A$1:$H$10019,6,0)</f>
        <v>#N/A</v>
      </c>
      <c r="P407" t="e">
        <f>VLOOKUP(N407,'Text facts'!$A$1:$B$10019,2,0)</f>
        <v>#N/A</v>
      </c>
      <c r="Q407" t="e">
        <f>VLOOKUP(N407,'Text facts'!$A$1:$C$10019,3,0)</f>
        <v>#N/A</v>
      </c>
      <c r="S407" s="1" t="e">
        <f>VLOOKUP(R407,'Text facts'!$A$1:$H$10019,6,0)</f>
        <v>#N/A</v>
      </c>
      <c r="T407" t="e">
        <f>VLOOKUP(R407,'Text facts'!$A$1:$B$10019,2,0)</f>
        <v>#N/A</v>
      </c>
      <c r="U407" t="e">
        <f>VLOOKUP(R407,'Text facts'!$A$1:$C$10019,3,0)</f>
        <v>#N/A</v>
      </c>
      <c r="W407" s="1" t="e">
        <f>VLOOKUP(V407,'Text facts'!$A$1:$H$10019,6,0)</f>
        <v>#N/A</v>
      </c>
      <c r="X407" t="e">
        <f>VLOOKUP(V407,'Text facts'!$A$1:$B$10019,2,0)</f>
        <v>#N/A</v>
      </c>
      <c r="Y407" t="e">
        <f>VLOOKUP(V407,'Text facts'!$A$1:$C$10019,3,0)</f>
        <v>#N/A</v>
      </c>
      <c r="AA407" s="1" t="e">
        <f>VLOOKUP(Z407,'Text facts'!$A$1:$H$10019,6,0)</f>
        <v>#N/A</v>
      </c>
      <c r="AB407" t="e">
        <f>VLOOKUP(Z407,'Text facts'!$A$1:$B$10019,2,0)</f>
        <v>#N/A</v>
      </c>
      <c r="AC407" t="e">
        <f>VLOOKUP(Z407,'Text facts'!$A$1:$C$10019,3,0)</f>
        <v>#N/A</v>
      </c>
      <c r="AE407" s="1" t="e">
        <f>VLOOKUP(AD407,'Text facts'!$A$1:$H$10019,6,0)</f>
        <v>#N/A</v>
      </c>
      <c r="AF407" t="e">
        <f>VLOOKUP(AD407,'Text facts'!$A$1:$B$10019,2,0)</f>
        <v>#N/A</v>
      </c>
      <c r="AG407" t="e">
        <f>VLOOKUP(AD407,'Text facts'!$A$1:$C$10019,3,0)</f>
        <v>#N/A</v>
      </c>
      <c r="AI407" t="e">
        <f>VLOOKUP(AH407,'Text facts'!$A$1:$H$10019,6,0)</f>
        <v>#N/A</v>
      </c>
      <c r="AJ407" t="e">
        <f>VLOOKUP(AH407,'Text facts'!$A$1:$B$10019,2,0)</f>
        <v>#N/A</v>
      </c>
      <c r="AK407" t="e">
        <f>VLOOKUP(AH407,'Text facts'!$A$1:$C$10019,3,0)</f>
        <v>#N/A</v>
      </c>
      <c r="AM407" t="e">
        <f>VLOOKUP(AL407,'Text facts'!$A$1:$H$10019,6,0)</f>
        <v>#N/A</v>
      </c>
      <c r="AN407" t="e">
        <f>VLOOKUP(AL407,'Text facts'!$A$1:$B$10019,2,0)</f>
        <v>#N/A</v>
      </c>
      <c r="AO407" t="e">
        <f>VLOOKUP(AL407,'Text facts'!$A$1:$C$10019,3,0)</f>
        <v>#N/A</v>
      </c>
    </row>
    <row r="408" spans="1:41">
      <c r="A408" s="1" t="s">
        <v>588</v>
      </c>
      <c r="C408" s="1" t="e">
        <f>VLOOKUP(B408,'Text facts'!$A$1:$H$10019,6,0)</f>
        <v>#N/A</v>
      </c>
      <c r="D408" t="e">
        <f>VLOOKUP(B408,'Text facts'!$A$1:$B$10019,2,0)</f>
        <v>#N/A</v>
      </c>
      <c r="E408" t="e">
        <f>VLOOKUP(B408,'Text facts'!$A$1:$C$10019,3,0)</f>
        <v>#N/A</v>
      </c>
      <c r="G408" s="1" t="e">
        <f>VLOOKUP(F408,'Text facts'!$A$1:$H$10019,6,0)</f>
        <v>#N/A</v>
      </c>
      <c r="H408" t="e">
        <f>VLOOKUP(F408,'Text facts'!$A$1:$B$10019,2,0)</f>
        <v>#N/A</v>
      </c>
      <c r="I408" t="e">
        <f>VLOOKUP(F408,'Text facts'!$A$1:$C$10019,3,0)</f>
        <v>#N/A</v>
      </c>
      <c r="K408" s="1" t="e">
        <f>VLOOKUP(J408,'Text facts'!$A$1:$H$10019,6,0)</f>
        <v>#N/A</v>
      </c>
      <c r="L408" t="e">
        <f>VLOOKUP(J408,'Text facts'!$A$1:$B$10019,2,0)</f>
        <v>#N/A</v>
      </c>
      <c r="M408" t="e">
        <f>VLOOKUP(J408,'Text facts'!$A$1:$C$10019,3,0)</f>
        <v>#N/A</v>
      </c>
      <c r="O408" s="1" t="e">
        <f>VLOOKUP(N408,'Text facts'!$A$1:$H$10019,6,0)</f>
        <v>#N/A</v>
      </c>
      <c r="P408" t="e">
        <f>VLOOKUP(N408,'Text facts'!$A$1:$B$10019,2,0)</f>
        <v>#N/A</v>
      </c>
      <c r="Q408" t="e">
        <f>VLOOKUP(N408,'Text facts'!$A$1:$C$10019,3,0)</f>
        <v>#N/A</v>
      </c>
      <c r="S408" s="1" t="e">
        <f>VLOOKUP(R408,'Text facts'!$A$1:$H$10019,6,0)</f>
        <v>#N/A</v>
      </c>
      <c r="T408" t="e">
        <f>VLOOKUP(R408,'Text facts'!$A$1:$B$10019,2,0)</f>
        <v>#N/A</v>
      </c>
      <c r="U408" t="e">
        <f>VLOOKUP(R408,'Text facts'!$A$1:$C$10019,3,0)</f>
        <v>#N/A</v>
      </c>
      <c r="W408" s="1" t="e">
        <f>VLOOKUP(V408,'Text facts'!$A$1:$H$10019,6,0)</f>
        <v>#N/A</v>
      </c>
      <c r="X408" t="e">
        <f>VLOOKUP(V408,'Text facts'!$A$1:$B$10019,2,0)</f>
        <v>#N/A</v>
      </c>
      <c r="Y408" t="e">
        <f>VLOOKUP(V408,'Text facts'!$A$1:$C$10019,3,0)</f>
        <v>#N/A</v>
      </c>
      <c r="AA408" s="1" t="e">
        <f>VLOOKUP(Z408,'Text facts'!$A$1:$H$10019,6,0)</f>
        <v>#N/A</v>
      </c>
      <c r="AB408" t="e">
        <f>VLOOKUP(Z408,'Text facts'!$A$1:$B$10019,2,0)</f>
        <v>#N/A</v>
      </c>
      <c r="AC408" t="e">
        <f>VLOOKUP(Z408,'Text facts'!$A$1:$C$10019,3,0)</f>
        <v>#N/A</v>
      </c>
      <c r="AE408" s="1" t="e">
        <f>VLOOKUP(AD408,'Text facts'!$A$1:$H$10019,6,0)</f>
        <v>#N/A</v>
      </c>
      <c r="AF408" t="e">
        <f>VLOOKUP(AD408,'Text facts'!$A$1:$B$10019,2,0)</f>
        <v>#N/A</v>
      </c>
      <c r="AG408" t="e">
        <f>VLOOKUP(AD408,'Text facts'!$A$1:$C$10019,3,0)</f>
        <v>#N/A</v>
      </c>
      <c r="AI408" t="e">
        <f>VLOOKUP(AH408,'Text facts'!$A$1:$H$10019,6,0)</f>
        <v>#N/A</v>
      </c>
      <c r="AJ408" t="e">
        <f>VLOOKUP(AH408,'Text facts'!$A$1:$B$10019,2,0)</f>
        <v>#N/A</v>
      </c>
      <c r="AK408" t="e">
        <f>VLOOKUP(AH408,'Text facts'!$A$1:$C$10019,3,0)</f>
        <v>#N/A</v>
      </c>
      <c r="AM408" t="e">
        <f>VLOOKUP(AL408,'Text facts'!$A$1:$H$10019,6,0)</f>
        <v>#N/A</v>
      </c>
      <c r="AN408" t="e">
        <f>VLOOKUP(AL408,'Text facts'!$A$1:$B$10019,2,0)</f>
        <v>#N/A</v>
      </c>
      <c r="AO408" t="e">
        <f>VLOOKUP(AL408,'Text facts'!$A$1:$C$10019,3,0)</f>
        <v>#N/A</v>
      </c>
    </row>
    <row r="409" spans="1:41">
      <c r="A409" s="1" t="s">
        <v>589</v>
      </c>
      <c r="C409" s="1" t="e">
        <f>VLOOKUP(B409,'Text facts'!$A$1:$H$10019,6,0)</f>
        <v>#N/A</v>
      </c>
      <c r="D409" t="e">
        <f>VLOOKUP(B409,'Text facts'!$A$1:$B$10019,2,0)</f>
        <v>#N/A</v>
      </c>
      <c r="E409" t="e">
        <f>VLOOKUP(B409,'Text facts'!$A$1:$C$10019,3,0)</f>
        <v>#N/A</v>
      </c>
      <c r="G409" s="1" t="e">
        <f>VLOOKUP(F409,'Text facts'!$A$1:$H$10019,6,0)</f>
        <v>#N/A</v>
      </c>
      <c r="H409" t="e">
        <f>VLOOKUP(F409,'Text facts'!$A$1:$B$10019,2,0)</f>
        <v>#N/A</v>
      </c>
      <c r="I409" t="e">
        <f>VLOOKUP(F409,'Text facts'!$A$1:$C$10019,3,0)</f>
        <v>#N/A</v>
      </c>
      <c r="K409" s="1" t="e">
        <f>VLOOKUP(J409,'Text facts'!$A$1:$H$10019,6,0)</f>
        <v>#N/A</v>
      </c>
      <c r="L409" t="e">
        <f>VLOOKUP(J409,'Text facts'!$A$1:$B$10019,2,0)</f>
        <v>#N/A</v>
      </c>
      <c r="M409" t="e">
        <f>VLOOKUP(J409,'Text facts'!$A$1:$C$10019,3,0)</f>
        <v>#N/A</v>
      </c>
      <c r="O409" s="1" t="e">
        <f>VLOOKUP(N409,'Text facts'!$A$1:$H$10019,6,0)</f>
        <v>#N/A</v>
      </c>
      <c r="P409" t="e">
        <f>VLOOKUP(N409,'Text facts'!$A$1:$B$10019,2,0)</f>
        <v>#N/A</v>
      </c>
      <c r="Q409" t="e">
        <f>VLOOKUP(N409,'Text facts'!$A$1:$C$10019,3,0)</f>
        <v>#N/A</v>
      </c>
      <c r="S409" s="1" t="e">
        <f>VLOOKUP(R409,'Text facts'!$A$1:$H$10019,6,0)</f>
        <v>#N/A</v>
      </c>
      <c r="T409" t="e">
        <f>VLOOKUP(R409,'Text facts'!$A$1:$B$10019,2,0)</f>
        <v>#N/A</v>
      </c>
      <c r="U409" t="e">
        <f>VLOOKUP(R409,'Text facts'!$A$1:$C$10019,3,0)</f>
        <v>#N/A</v>
      </c>
      <c r="W409" s="1" t="e">
        <f>VLOOKUP(V409,'Text facts'!$A$1:$H$10019,6,0)</f>
        <v>#N/A</v>
      </c>
      <c r="X409" t="e">
        <f>VLOOKUP(V409,'Text facts'!$A$1:$B$10019,2,0)</f>
        <v>#N/A</v>
      </c>
      <c r="Y409" t="e">
        <f>VLOOKUP(V409,'Text facts'!$A$1:$C$10019,3,0)</f>
        <v>#N/A</v>
      </c>
      <c r="AA409" s="1" t="e">
        <f>VLOOKUP(Z409,'Text facts'!$A$1:$H$10019,6,0)</f>
        <v>#N/A</v>
      </c>
      <c r="AB409" t="e">
        <f>VLOOKUP(Z409,'Text facts'!$A$1:$B$10019,2,0)</f>
        <v>#N/A</v>
      </c>
      <c r="AC409" t="e">
        <f>VLOOKUP(Z409,'Text facts'!$A$1:$C$10019,3,0)</f>
        <v>#N/A</v>
      </c>
      <c r="AE409" s="1" t="e">
        <f>VLOOKUP(AD409,'Text facts'!$A$1:$H$10019,6,0)</f>
        <v>#N/A</v>
      </c>
      <c r="AF409" t="e">
        <f>VLOOKUP(AD409,'Text facts'!$A$1:$B$10019,2,0)</f>
        <v>#N/A</v>
      </c>
      <c r="AG409" t="e">
        <f>VLOOKUP(AD409,'Text facts'!$A$1:$C$10019,3,0)</f>
        <v>#N/A</v>
      </c>
      <c r="AI409" t="e">
        <f>VLOOKUP(AH409,'Text facts'!$A$1:$H$10019,6,0)</f>
        <v>#N/A</v>
      </c>
      <c r="AJ409" t="e">
        <f>VLOOKUP(AH409,'Text facts'!$A$1:$B$10019,2,0)</f>
        <v>#N/A</v>
      </c>
      <c r="AK409" t="e">
        <f>VLOOKUP(AH409,'Text facts'!$A$1:$C$10019,3,0)</f>
        <v>#N/A</v>
      </c>
      <c r="AM409" t="e">
        <f>VLOOKUP(AL409,'Text facts'!$A$1:$H$10019,6,0)</f>
        <v>#N/A</v>
      </c>
      <c r="AN409" t="e">
        <f>VLOOKUP(AL409,'Text facts'!$A$1:$B$10019,2,0)</f>
        <v>#N/A</v>
      </c>
      <c r="AO409" t="e">
        <f>VLOOKUP(AL409,'Text facts'!$A$1:$C$10019,3,0)</f>
        <v>#N/A</v>
      </c>
    </row>
    <row r="410" spans="1:41">
      <c r="A410" s="1" t="s">
        <v>590</v>
      </c>
      <c r="C410" s="1" t="e">
        <f>VLOOKUP(B410,'Text facts'!$A$1:$H$10019,6,0)</f>
        <v>#N/A</v>
      </c>
      <c r="D410" t="e">
        <f>VLOOKUP(B410,'Text facts'!$A$1:$B$10019,2,0)</f>
        <v>#N/A</v>
      </c>
      <c r="E410" t="e">
        <f>VLOOKUP(B410,'Text facts'!$A$1:$C$10019,3,0)</f>
        <v>#N/A</v>
      </c>
      <c r="G410" s="1" t="e">
        <f>VLOOKUP(F410,'Text facts'!$A$1:$H$10019,6,0)</f>
        <v>#N/A</v>
      </c>
      <c r="H410" t="e">
        <f>VLOOKUP(F410,'Text facts'!$A$1:$B$10019,2,0)</f>
        <v>#N/A</v>
      </c>
      <c r="I410" t="e">
        <f>VLOOKUP(F410,'Text facts'!$A$1:$C$10019,3,0)</f>
        <v>#N/A</v>
      </c>
      <c r="K410" s="1" t="e">
        <f>VLOOKUP(J410,'Text facts'!$A$1:$H$10019,6,0)</f>
        <v>#N/A</v>
      </c>
      <c r="L410" t="e">
        <f>VLOOKUP(J410,'Text facts'!$A$1:$B$10019,2,0)</f>
        <v>#N/A</v>
      </c>
      <c r="M410" t="e">
        <f>VLOOKUP(J410,'Text facts'!$A$1:$C$10019,3,0)</f>
        <v>#N/A</v>
      </c>
      <c r="O410" s="1" t="e">
        <f>VLOOKUP(N410,'Text facts'!$A$1:$H$10019,6,0)</f>
        <v>#N/A</v>
      </c>
      <c r="P410" t="e">
        <f>VLOOKUP(N410,'Text facts'!$A$1:$B$10019,2,0)</f>
        <v>#N/A</v>
      </c>
      <c r="Q410" t="e">
        <f>VLOOKUP(N410,'Text facts'!$A$1:$C$10019,3,0)</f>
        <v>#N/A</v>
      </c>
      <c r="S410" s="1" t="e">
        <f>VLOOKUP(R410,'Text facts'!$A$1:$H$10019,6,0)</f>
        <v>#N/A</v>
      </c>
      <c r="T410" t="e">
        <f>VLOOKUP(R410,'Text facts'!$A$1:$B$10019,2,0)</f>
        <v>#N/A</v>
      </c>
      <c r="U410" t="e">
        <f>VLOOKUP(R410,'Text facts'!$A$1:$C$10019,3,0)</f>
        <v>#N/A</v>
      </c>
      <c r="W410" s="1" t="e">
        <f>VLOOKUP(V410,'Text facts'!$A$1:$H$10019,6,0)</f>
        <v>#N/A</v>
      </c>
      <c r="X410" t="e">
        <f>VLOOKUP(V410,'Text facts'!$A$1:$B$10019,2,0)</f>
        <v>#N/A</v>
      </c>
      <c r="Y410" t="e">
        <f>VLOOKUP(V410,'Text facts'!$A$1:$C$10019,3,0)</f>
        <v>#N/A</v>
      </c>
      <c r="AA410" s="1" t="e">
        <f>VLOOKUP(Z410,'Text facts'!$A$1:$H$10019,6,0)</f>
        <v>#N/A</v>
      </c>
      <c r="AB410" t="e">
        <f>VLOOKUP(Z410,'Text facts'!$A$1:$B$10019,2,0)</f>
        <v>#N/A</v>
      </c>
      <c r="AC410" t="e">
        <f>VLOOKUP(Z410,'Text facts'!$A$1:$C$10019,3,0)</f>
        <v>#N/A</v>
      </c>
      <c r="AE410" s="1" t="e">
        <f>VLOOKUP(AD410,'Text facts'!$A$1:$H$10019,6,0)</f>
        <v>#N/A</v>
      </c>
      <c r="AF410" t="e">
        <f>VLOOKUP(AD410,'Text facts'!$A$1:$B$10019,2,0)</f>
        <v>#N/A</v>
      </c>
      <c r="AG410" t="e">
        <f>VLOOKUP(AD410,'Text facts'!$A$1:$C$10019,3,0)</f>
        <v>#N/A</v>
      </c>
      <c r="AI410" t="e">
        <f>VLOOKUP(AH410,'Text facts'!$A$1:$H$10019,6,0)</f>
        <v>#N/A</v>
      </c>
      <c r="AJ410" t="e">
        <f>VLOOKUP(AH410,'Text facts'!$A$1:$B$10019,2,0)</f>
        <v>#N/A</v>
      </c>
      <c r="AK410" t="e">
        <f>VLOOKUP(AH410,'Text facts'!$A$1:$C$10019,3,0)</f>
        <v>#N/A</v>
      </c>
      <c r="AM410" t="e">
        <f>VLOOKUP(AL410,'Text facts'!$A$1:$H$10019,6,0)</f>
        <v>#N/A</v>
      </c>
      <c r="AN410" t="e">
        <f>VLOOKUP(AL410,'Text facts'!$A$1:$B$10019,2,0)</f>
        <v>#N/A</v>
      </c>
      <c r="AO410" t="e">
        <f>VLOOKUP(AL410,'Text facts'!$A$1:$C$10019,3,0)</f>
        <v>#N/A</v>
      </c>
    </row>
    <row r="411" spans="1:41">
      <c r="A411" s="1" t="s">
        <v>593</v>
      </c>
      <c r="B411" s="1" t="s">
        <v>1583</v>
      </c>
      <c r="C411" s="1" t="str">
        <f>VLOOKUP(B411,'Text facts'!$A$1:$H$10019,6,0)</f>
        <v>A32</v>
      </c>
      <c r="D411" t="str">
        <f>VLOOKUP(B411,'Text facts'!$A$1:$B$10019,2,0)</f>
        <v>Sto godina samoće</v>
      </c>
      <c r="E411" t="str">
        <f>VLOOKUP(B411,'Text facts'!$A$1:$C$10019,3,0)</f>
        <v>One Hundred Years of Solitude</v>
      </c>
      <c r="G411" s="1" t="e">
        <f>VLOOKUP(F411,'Text facts'!$A$1:$H$10019,6,0)</f>
        <v>#N/A</v>
      </c>
      <c r="H411" t="e">
        <f>VLOOKUP(F411,'Text facts'!$A$1:$B$10019,2,0)</f>
        <v>#N/A</v>
      </c>
      <c r="I411" t="e">
        <f>VLOOKUP(F411,'Text facts'!$A$1:$C$10019,3,0)</f>
        <v>#N/A</v>
      </c>
      <c r="K411" s="1" t="e">
        <f>VLOOKUP(J411,'Text facts'!$A$1:$H$10019,6,0)</f>
        <v>#N/A</v>
      </c>
      <c r="L411" t="e">
        <f>VLOOKUP(J411,'Text facts'!$A$1:$B$10019,2,0)</f>
        <v>#N/A</v>
      </c>
      <c r="M411" t="e">
        <f>VLOOKUP(J411,'Text facts'!$A$1:$C$10019,3,0)</f>
        <v>#N/A</v>
      </c>
      <c r="O411" s="1" t="e">
        <f>VLOOKUP(N411,'Text facts'!$A$1:$H$10019,6,0)</f>
        <v>#N/A</v>
      </c>
      <c r="P411" t="e">
        <f>VLOOKUP(N411,'Text facts'!$A$1:$B$10019,2,0)</f>
        <v>#N/A</v>
      </c>
      <c r="Q411" t="e">
        <f>VLOOKUP(N411,'Text facts'!$A$1:$C$10019,3,0)</f>
        <v>#N/A</v>
      </c>
      <c r="S411" s="1" t="e">
        <f>VLOOKUP(R411,'Text facts'!$A$1:$H$10019,6,0)</f>
        <v>#N/A</v>
      </c>
      <c r="T411" t="e">
        <f>VLOOKUP(R411,'Text facts'!$A$1:$B$10019,2,0)</f>
        <v>#N/A</v>
      </c>
      <c r="U411" t="e">
        <f>VLOOKUP(R411,'Text facts'!$A$1:$C$10019,3,0)</f>
        <v>#N/A</v>
      </c>
      <c r="W411" s="1" t="e">
        <f>VLOOKUP(V411,'Text facts'!$A$1:$H$10019,6,0)</f>
        <v>#N/A</v>
      </c>
      <c r="X411" t="e">
        <f>VLOOKUP(V411,'Text facts'!$A$1:$B$10019,2,0)</f>
        <v>#N/A</v>
      </c>
      <c r="Y411" t="e">
        <f>VLOOKUP(V411,'Text facts'!$A$1:$C$10019,3,0)</f>
        <v>#N/A</v>
      </c>
      <c r="AA411" s="1" t="e">
        <f>VLOOKUP(Z411,'Text facts'!$A$1:$H$10019,6,0)</f>
        <v>#N/A</v>
      </c>
      <c r="AB411" t="e">
        <f>VLOOKUP(Z411,'Text facts'!$A$1:$B$10019,2,0)</f>
        <v>#N/A</v>
      </c>
      <c r="AC411" t="e">
        <f>VLOOKUP(Z411,'Text facts'!$A$1:$C$10019,3,0)</f>
        <v>#N/A</v>
      </c>
      <c r="AE411" s="1" t="e">
        <f>VLOOKUP(AD411,'Text facts'!$A$1:$H$10019,6,0)</f>
        <v>#N/A</v>
      </c>
      <c r="AF411" t="e">
        <f>VLOOKUP(AD411,'Text facts'!$A$1:$B$10019,2,0)</f>
        <v>#N/A</v>
      </c>
      <c r="AG411" t="e">
        <f>VLOOKUP(AD411,'Text facts'!$A$1:$C$10019,3,0)</f>
        <v>#N/A</v>
      </c>
      <c r="AI411" t="e">
        <f>VLOOKUP(AH411,'Text facts'!$A$1:$H$10019,6,0)</f>
        <v>#N/A</v>
      </c>
      <c r="AJ411" t="e">
        <f>VLOOKUP(AH411,'Text facts'!$A$1:$B$10019,2,0)</f>
        <v>#N/A</v>
      </c>
      <c r="AK411" t="e">
        <f>VLOOKUP(AH411,'Text facts'!$A$1:$C$10019,3,0)</f>
        <v>#N/A</v>
      </c>
      <c r="AM411" t="e">
        <f>VLOOKUP(AL411,'Text facts'!$A$1:$H$10019,6,0)</f>
        <v>#N/A</v>
      </c>
      <c r="AN411" t="e">
        <f>VLOOKUP(AL411,'Text facts'!$A$1:$B$10019,2,0)</f>
        <v>#N/A</v>
      </c>
      <c r="AO411" t="e">
        <f>VLOOKUP(AL411,'Text facts'!$A$1:$C$10019,3,0)</f>
        <v>#N/A</v>
      </c>
    </row>
    <row r="412" spans="1:41">
      <c r="A412" s="1" t="s">
        <v>595</v>
      </c>
      <c r="C412" s="1" t="e">
        <f>VLOOKUP(B412,'Text facts'!$A$1:$H$10019,6,0)</f>
        <v>#N/A</v>
      </c>
      <c r="D412" t="e">
        <f>VLOOKUP(B412,'Text facts'!$A$1:$B$10019,2,0)</f>
        <v>#N/A</v>
      </c>
      <c r="E412" t="e">
        <f>VLOOKUP(B412,'Text facts'!$A$1:$C$10019,3,0)</f>
        <v>#N/A</v>
      </c>
      <c r="G412" s="1" t="e">
        <f>VLOOKUP(F412,'Text facts'!$A$1:$H$10019,6,0)</f>
        <v>#N/A</v>
      </c>
      <c r="H412" t="e">
        <f>VLOOKUP(F412,'Text facts'!$A$1:$B$10019,2,0)</f>
        <v>#N/A</v>
      </c>
      <c r="I412" t="e">
        <f>VLOOKUP(F412,'Text facts'!$A$1:$C$10019,3,0)</f>
        <v>#N/A</v>
      </c>
      <c r="K412" s="1" t="e">
        <f>VLOOKUP(J412,'Text facts'!$A$1:$H$10019,6,0)</f>
        <v>#N/A</v>
      </c>
      <c r="L412" t="e">
        <f>VLOOKUP(J412,'Text facts'!$A$1:$B$10019,2,0)</f>
        <v>#N/A</v>
      </c>
      <c r="M412" t="e">
        <f>VLOOKUP(J412,'Text facts'!$A$1:$C$10019,3,0)</f>
        <v>#N/A</v>
      </c>
      <c r="O412" s="1" t="e">
        <f>VLOOKUP(N412,'Text facts'!$A$1:$H$10019,6,0)</f>
        <v>#N/A</v>
      </c>
      <c r="P412" t="e">
        <f>VLOOKUP(N412,'Text facts'!$A$1:$B$10019,2,0)</f>
        <v>#N/A</v>
      </c>
      <c r="Q412" t="e">
        <f>VLOOKUP(N412,'Text facts'!$A$1:$C$10019,3,0)</f>
        <v>#N/A</v>
      </c>
      <c r="S412" s="1" t="e">
        <f>VLOOKUP(R412,'Text facts'!$A$1:$H$10019,6,0)</f>
        <v>#N/A</v>
      </c>
      <c r="T412" t="e">
        <f>VLOOKUP(R412,'Text facts'!$A$1:$B$10019,2,0)</f>
        <v>#N/A</v>
      </c>
      <c r="U412" t="e">
        <f>VLOOKUP(R412,'Text facts'!$A$1:$C$10019,3,0)</f>
        <v>#N/A</v>
      </c>
      <c r="W412" s="1" t="e">
        <f>VLOOKUP(V412,'Text facts'!$A$1:$H$10019,6,0)</f>
        <v>#N/A</v>
      </c>
      <c r="X412" t="e">
        <f>VLOOKUP(V412,'Text facts'!$A$1:$B$10019,2,0)</f>
        <v>#N/A</v>
      </c>
      <c r="Y412" t="e">
        <f>VLOOKUP(V412,'Text facts'!$A$1:$C$10019,3,0)</f>
        <v>#N/A</v>
      </c>
      <c r="AA412" s="1" t="e">
        <f>VLOOKUP(Z412,'Text facts'!$A$1:$H$10019,6,0)</f>
        <v>#N/A</v>
      </c>
      <c r="AB412" t="e">
        <f>VLOOKUP(Z412,'Text facts'!$A$1:$B$10019,2,0)</f>
        <v>#N/A</v>
      </c>
      <c r="AC412" t="e">
        <f>VLOOKUP(Z412,'Text facts'!$A$1:$C$10019,3,0)</f>
        <v>#N/A</v>
      </c>
      <c r="AE412" s="1" t="e">
        <f>VLOOKUP(AD412,'Text facts'!$A$1:$H$10019,6,0)</f>
        <v>#N/A</v>
      </c>
      <c r="AF412" t="e">
        <f>VLOOKUP(AD412,'Text facts'!$A$1:$B$10019,2,0)</f>
        <v>#N/A</v>
      </c>
      <c r="AG412" t="e">
        <f>VLOOKUP(AD412,'Text facts'!$A$1:$C$10019,3,0)</f>
        <v>#N/A</v>
      </c>
      <c r="AI412" t="e">
        <f>VLOOKUP(AH412,'Text facts'!$A$1:$H$10019,6,0)</f>
        <v>#N/A</v>
      </c>
      <c r="AJ412" t="e">
        <f>VLOOKUP(AH412,'Text facts'!$A$1:$B$10019,2,0)</f>
        <v>#N/A</v>
      </c>
      <c r="AK412" t="e">
        <f>VLOOKUP(AH412,'Text facts'!$A$1:$C$10019,3,0)</f>
        <v>#N/A</v>
      </c>
      <c r="AM412" t="e">
        <f>VLOOKUP(AL412,'Text facts'!$A$1:$H$10019,6,0)</f>
        <v>#N/A</v>
      </c>
      <c r="AN412" t="e">
        <f>VLOOKUP(AL412,'Text facts'!$A$1:$B$10019,2,0)</f>
        <v>#N/A</v>
      </c>
      <c r="AO412" t="e">
        <f>VLOOKUP(AL412,'Text facts'!$A$1:$C$10019,3,0)</f>
        <v>#N/A</v>
      </c>
    </row>
    <row r="413" spans="1:41">
      <c r="A413" s="1" t="s">
        <v>596</v>
      </c>
      <c r="C413" s="1" t="e">
        <f>VLOOKUP(B413,'Text facts'!$A$1:$H$10019,6,0)</f>
        <v>#N/A</v>
      </c>
      <c r="D413" t="e">
        <f>VLOOKUP(B413,'Text facts'!$A$1:$B$10019,2,0)</f>
        <v>#N/A</v>
      </c>
      <c r="E413" t="e">
        <f>VLOOKUP(B413,'Text facts'!$A$1:$C$10019,3,0)</f>
        <v>#N/A</v>
      </c>
      <c r="G413" s="1" t="e">
        <f>VLOOKUP(F413,'Text facts'!$A$1:$H$10019,6,0)</f>
        <v>#N/A</v>
      </c>
      <c r="H413" t="e">
        <f>VLOOKUP(F413,'Text facts'!$A$1:$B$10019,2,0)</f>
        <v>#N/A</v>
      </c>
      <c r="I413" t="e">
        <f>VLOOKUP(F413,'Text facts'!$A$1:$C$10019,3,0)</f>
        <v>#N/A</v>
      </c>
      <c r="K413" s="1" t="e">
        <f>VLOOKUP(J413,'Text facts'!$A$1:$H$10019,6,0)</f>
        <v>#N/A</v>
      </c>
      <c r="L413" t="e">
        <f>VLOOKUP(J413,'Text facts'!$A$1:$B$10019,2,0)</f>
        <v>#N/A</v>
      </c>
      <c r="M413" t="e">
        <f>VLOOKUP(J413,'Text facts'!$A$1:$C$10019,3,0)</f>
        <v>#N/A</v>
      </c>
      <c r="O413" s="1" t="e">
        <f>VLOOKUP(N413,'Text facts'!$A$1:$H$10019,6,0)</f>
        <v>#N/A</v>
      </c>
      <c r="P413" t="e">
        <f>VLOOKUP(N413,'Text facts'!$A$1:$B$10019,2,0)</f>
        <v>#N/A</v>
      </c>
      <c r="Q413" t="e">
        <f>VLOOKUP(N413,'Text facts'!$A$1:$C$10019,3,0)</f>
        <v>#N/A</v>
      </c>
      <c r="S413" s="1" t="e">
        <f>VLOOKUP(R413,'Text facts'!$A$1:$H$10019,6,0)</f>
        <v>#N/A</v>
      </c>
      <c r="T413" t="e">
        <f>VLOOKUP(R413,'Text facts'!$A$1:$B$10019,2,0)</f>
        <v>#N/A</v>
      </c>
      <c r="U413" t="e">
        <f>VLOOKUP(R413,'Text facts'!$A$1:$C$10019,3,0)</f>
        <v>#N/A</v>
      </c>
      <c r="W413" s="1" t="e">
        <f>VLOOKUP(V413,'Text facts'!$A$1:$H$10019,6,0)</f>
        <v>#N/A</v>
      </c>
      <c r="X413" t="e">
        <f>VLOOKUP(V413,'Text facts'!$A$1:$B$10019,2,0)</f>
        <v>#N/A</v>
      </c>
      <c r="Y413" t="e">
        <f>VLOOKUP(V413,'Text facts'!$A$1:$C$10019,3,0)</f>
        <v>#N/A</v>
      </c>
      <c r="AA413" s="1" t="e">
        <f>VLOOKUP(Z413,'Text facts'!$A$1:$H$10019,6,0)</f>
        <v>#N/A</v>
      </c>
      <c r="AB413" t="e">
        <f>VLOOKUP(Z413,'Text facts'!$A$1:$B$10019,2,0)</f>
        <v>#N/A</v>
      </c>
      <c r="AC413" t="e">
        <f>VLOOKUP(Z413,'Text facts'!$A$1:$C$10019,3,0)</f>
        <v>#N/A</v>
      </c>
      <c r="AE413" s="1" t="e">
        <f>VLOOKUP(AD413,'Text facts'!$A$1:$H$10019,6,0)</f>
        <v>#N/A</v>
      </c>
      <c r="AF413" t="e">
        <f>VLOOKUP(AD413,'Text facts'!$A$1:$B$10019,2,0)</f>
        <v>#N/A</v>
      </c>
      <c r="AG413" t="e">
        <f>VLOOKUP(AD413,'Text facts'!$A$1:$C$10019,3,0)</f>
        <v>#N/A</v>
      </c>
      <c r="AI413" t="e">
        <f>VLOOKUP(AH413,'Text facts'!$A$1:$H$10019,6,0)</f>
        <v>#N/A</v>
      </c>
      <c r="AJ413" t="e">
        <f>VLOOKUP(AH413,'Text facts'!$A$1:$B$10019,2,0)</f>
        <v>#N/A</v>
      </c>
      <c r="AK413" t="e">
        <f>VLOOKUP(AH413,'Text facts'!$A$1:$C$10019,3,0)</f>
        <v>#N/A</v>
      </c>
      <c r="AM413" t="e">
        <f>VLOOKUP(AL413,'Text facts'!$A$1:$H$10019,6,0)</f>
        <v>#N/A</v>
      </c>
      <c r="AN413" t="e">
        <f>VLOOKUP(AL413,'Text facts'!$A$1:$B$10019,2,0)</f>
        <v>#N/A</v>
      </c>
      <c r="AO413" t="e">
        <f>VLOOKUP(AL413,'Text facts'!$A$1:$C$10019,3,0)</f>
        <v>#N/A</v>
      </c>
    </row>
    <row r="414" spans="1:41">
      <c r="A414" s="1" t="s">
        <v>597</v>
      </c>
      <c r="C414" s="1" t="e">
        <f>VLOOKUP(B414,'Text facts'!$A$1:$H$10019,6,0)</f>
        <v>#N/A</v>
      </c>
      <c r="D414" t="e">
        <f>VLOOKUP(B414,'Text facts'!$A$1:$B$10019,2,0)</f>
        <v>#N/A</v>
      </c>
      <c r="E414" t="e">
        <f>VLOOKUP(B414,'Text facts'!$A$1:$C$10019,3,0)</f>
        <v>#N/A</v>
      </c>
      <c r="G414" s="1" t="e">
        <f>VLOOKUP(F414,'Text facts'!$A$1:$H$10019,6,0)</f>
        <v>#N/A</v>
      </c>
      <c r="H414" t="e">
        <f>VLOOKUP(F414,'Text facts'!$A$1:$B$10019,2,0)</f>
        <v>#N/A</v>
      </c>
      <c r="I414" t="e">
        <f>VLOOKUP(F414,'Text facts'!$A$1:$C$10019,3,0)</f>
        <v>#N/A</v>
      </c>
      <c r="K414" s="1" t="e">
        <f>VLOOKUP(J414,'Text facts'!$A$1:$H$10019,6,0)</f>
        <v>#N/A</v>
      </c>
      <c r="L414" t="e">
        <f>VLOOKUP(J414,'Text facts'!$A$1:$B$10019,2,0)</f>
        <v>#N/A</v>
      </c>
      <c r="M414" t="e">
        <f>VLOOKUP(J414,'Text facts'!$A$1:$C$10019,3,0)</f>
        <v>#N/A</v>
      </c>
      <c r="O414" s="1" t="e">
        <f>VLOOKUP(N414,'Text facts'!$A$1:$H$10019,6,0)</f>
        <v>#N/A</v>
      </c>
      <c r="P414" t="e">
        <f>VLOOKUP(N414,'Text facts'!$A$1:$B$10019,2,0)</f>
        <v>#N/A</v>
      </c>
      <c r="Q414" t="e">
        <f>VLOOKUP(N414,'Text facts'!$A$1:$C$10019,3,0)</f>
        <v>#N/A</v>
      </c>
      <c r="S414" s="1" t="e">
        <f>VLOOKUP(R414,'Text facts'!$A$1:$H$10019,6,0)</f>
        <v>#N/A</v>
      </c>
      <c r="T414" t="e">
        <f>VLOOKUP(R414,'Text facts'!$A$1:$B$10019,2,0)</f>
        <v>#N/A</v>
      </c>
      <c r="U414" t="e">
        <f>VLOOKUP(R414,'Text facts'!$A$1:$C$10019,3,0)</f>
        <v>#N/A</v>
      </c>
      <c r="W414" s="1" t="e">
        <f>VLOOKUP(V414,'Text facts'!$A$1:$H$10019,6,0)</f>
        <v>#N/A</v>
      </c>
      <c r="X414" t="e">
        <f>VLOOKUP(V414,'Text facts'!$A$1:$B$10019,2,0)</f>
        <v>#N/A</v>
      </c>
      <c r="Y414" t="e">
        <f>VLOOKUP(V414,'Text facts'!$A$1:$C$10019,3,0)</f>
        <v>#N/A</v>
      </c>
      <c r="AA414" s="1" t="e">
        <f>VLOOKUP(Z414,'Text facts'!$A$1:$H$10019,6,0)</f>
        <v>#N/A</v>
      </c>
      <c r="AB414" t="e">
        <f>VLOOKUP(Z414,'Text facts'!$A$1:$B$10019,2,0)</f>
        <v>#N/A</v>
      </c>
      <c r="AC414" t="e">
        <f>VLOOKUP(Z414,'Text facts'!$A$1:$C$10019,3,0)</f>
        <v>#N/A</v>
      </c>
      <c r="AE414" s="1" t="e">
        <f>VLOOKUP(AD414,'Text facts'!$A$1:$H$10019,6,0)</f>
        <v>#N/A</v>
      </c>
      <c r="AF414" t="e">
        <f>VLOOKUP(AD414,'Text facts'!$A$1:$B$10019,2,0)</f>
        <v>#N/A</v>
      </c>
      <c r="AG414" t="e">
        <f>VLOOKUP(AD414,'Text facts'!$A$1:$C$10019,3,0)</f>
        <v>#N/A</v>
      </c>
      <c r="AI414" t="e">
        <f>VLOOKUP(AH414,'Text facts'!$A$1:$H$10019,6,0)</f>
        <v>#N/A</v>
      </c>
      <c r="AJ414" t="e">
        <f>VLOOKUP(AH414,'Text facts'!$A$1:$B$10019,2,0)</f>
        <v>#N/A</v>
      </c>
      <c r="AK414" t="e">
        <f>VLOOKUP(AH414,'Text facts'!$A$1:$C$10019,3,0)</f>
        <v>#N/A</v>
      </c>
      <c r="AM414" t="e">
        <f>VLOOKUP(AL414,'Text facts'!$A$1:$H$10019,6,0)</f>
        <v>#N/A</v>
      </c>
      <c r="AN414" t="e">
        <f>VLOOKUP(AL414,'Text facts'!$A$1:$B$10019,2,0)</f>
        <v>#N/A</v>
      </c>
      <c r="AO414" t="e">
        <f>VLOOKUP(AL414,'Text facts'!$A$1:$C$10019,3,0)</f>
        <v>#N/A</v>
      </c>
    </row>
    <row r="415" spans="1:41">
      <c r="A415" s="1" t="s">
        <v>599</v>
      </c>
      <c r="C415" s="1" t="e">
        <f>VLOOKUP(B415,'Text facts'!$A$1:$H$10019,6,0)</f>
        <v>#N/A</v>
      </c>
      <c r="D415" t="e">
        <f>VLOOKUP(B415,'Text facts'!$A$1:$B$10019,2,0)</f>
        <v>#N/A</v>
      </c>
      <c r="E415" t="e">
        <f>VLOOKUP(B415,'Text facts'!$A$1:$C$10019,3,0)</f>
        <v>#N/A</v>
      </c>
      <c r="G415" s="1" t="e">
        <f>VLOOKUP(F415,'Text facts'!$A$1:$H$10019,6,0)</f>
        <v>#N/A</v>
      </c>
      <c r="H415" t="e">
        <f>VLOOKUP(F415,'Text facts'!$A$1:$B$10019,2,0)</f>
        <v>#N/A</v>
      </c>
      <c r="I415" t="e">
        <f>VLOOKUP(F415,'Text facts'!$A$1:$C$10019,3,0)</f>
        <v>#N/A</v>
      </c>
      <c r="K415" s="1" t="e">
        <f>VLOOKUP(J415,'Text facts'!$A$1:$H$10019,6,0)</f>
        <v>#N/A</v>
      </c>
      <c r="L415" t="e">
        <f>VLOOKUP(J415,'Text facts'!$A$1:$B$10019,2,0)</f>
        <v>#N/A</v>
      </c>
      <c r="M415" t="e">
        <f>VLOOKUP(J415,'Text facts'!$A$1:$C$10019,3,0)</f>
        <v>#N/A</v>
      </c>
      <c r="O415" s="1" t="e">
        <f>VLOOKUP(N415,'Text facts'!$A$1:$H$10019,6,0)</f>
        <v>#N/A</v>
      </c>
      <c r="P415" t="e">
        <f>VLOOKUP(N415,'Text facts'!$A$1:$B$10019,2,0)</f>
        <v>#N/A</v>
      </c>
      <c r="Q415" t="e">
        <f>VLOOKUP(N415,'Text facts'!$A$1:$C$10019,3,0)</f>
        <v>#N/A</v>
      </c>
      <c r="S415" s="1" t="e">
        <f>VLOOKUP(R415,'Text facts'!$A$1:$H$10019,6,0)</f>
        <v>#N/A</v>
      </c>
      <c r="T415" t="e">
        <f>VLOOKUP(R415,'Text facts'!$A$1:$B$10019,2,0)</f>
        <v>#N/A</v>
      </c>
      <c r="U415" t="e">
        <f>VLOOKUP(R415,'Text facts'!$A$1:$C$10019,3,0)</f>
        <v>#N/A</v>
      </c>
      <c r="W415" s="1" t="e">
        <f>VLOOKUP(V415,'Text facts'!$A$1:$H$10019,6,0)</f>
        <v>#N/A</v>
      </c>
      <c r="X415" t="e">
        <f>VLOOKUP(V415,'Text facts'!$A$1:$B$10019,2,0)</f>
        <v>#N/A</v>
      </c>
      <c r="Y415" t="e">
        <f>VLOOKUP(V415,'Text facts'!$A$1:$C$10019,3,0)</f>
        <v>#N/A</v>
      </c>
      <c r="AA415" s="1" t="e">
        <f>VLOOKUP(Z415,'Text facts'!$A$1:$H$10019,6,0)</f>
        <v>#N/A</v>
      </c>
      <c r="AB415" t="e">
        <f>VLOOKUP(Z415,'Text facts'!$A$1:$B$10019,2,0)</f>
        <v>#N/A</v>
      </c>
      <c r="AC415" t="e">
        <f>VLOOKUP(Z415,'Text facts'!$A$1:$C$10019,3,0)</f>
        <v>#N/A</v>
      </c>
      <c r="AE415" s="1" t="e">
        <f>VLOOKUP(AD415,'Text facts'!$A$1:$H$10019,6,0)</f>
        <v>#N/A</v>
      </c>
      <c r="AF415" t="e">
        <f>VLOOKUP(AD415,'Text facts'!$A$1:$B$10019,2,0)</f>
        <v>#N/A</v>
      </c>
      <c r="AG415" t="e">
        <f>VLOOKUP(AD415,'Text facts'!$A$1:$C$10019,3,0)</f>
        <v>#N/A</v>
      </c>
      <c r="AI415" t="e">
        <f>VLOOKUP(AH415,'Text facts'!$A$1:$H$10019,6,0)</f>
        <v>#N/A</v>
      </c>
      <c r="AJ415" t="e">
        <f>VLOOKUP(AH415,'Text facts'!$A$1:$B$10019,2,0)</f>
        <v>#N/A</v>
      </c>
      <c r="AK415" t="e">
        <f>VLOOKUP(AH415,'Text facts'!$A$1:$C$10019,3,0)</f>
        <v>#N/A</v>
      </c>
      <c r="AM415" t="e">
        <f>VLOOKUP(AL415,'Text facts'!$A$1:$H$10019,6,0)</f>
        <v>#N/A</v>
      </c>
      <c r="AN415" t="e">
        <f>VLOOKUP(AL415,'Text facts'!$A$1:$B$10019,2,0)</f>
        <v>#N/A</v>
      </c>
      <c r="AO415" t="e">
        <f>VLOOKUP(AL415,'Text facts'!$A$1:$C$10019,3,0)</f>
        <v>#N/A</v>
      </c>
    </row>
    <row r="416" spans="1:41">
      <c r="A416" s="1" t="s">
        <v>601</v>
      </c>
      <c r="B416" s="1" t="s">
        <v>5416</v>
      </c>
      <c r="C416" s="1" t="str">
        <f>VLOOKUP(B416,'Text facts'!$A$1:$H$10019,6,0)</f>
        <v>A82</v>
      </c>
      <c r="D416" t="str">
        <f>VLOOKUP(B416,'Text facts'!$A$1:$B$10019,2,0)</f>
        <v>Baraka 5B</v>
      </c>
      <c r="E416" t="str">
        <f>VLOOKUP(B416,'Text facts'!$A$1:$C$10019,3,0)</f>
        <v>Barrack Five B</v>
      </c>
      <c r="G416" s="1" t="e">
        <f>VLOOKUP(F416,'Text facts'!$A$1:$H$10019,6,0)</f>
        <v>#N/A</v>
      </c>
      <c r="H416" t="e">
        <f>VLOOKUP(F416,'Text facts'!$A$1:$B$10019,2,0)</f>
        <v>#N/A</v>
      </c>
      <c r="I416" t="e">
        <f>VLOOKUP(F416,'Text facts'!$A$1:$C$10019,3,0)</f>
        <v>#N/A</v>
      </c>
      <c r="K416" s="1" t="e">
        <f>VLOOKUP(J416,'Text facts'!$A$1:$H$10019,6,0)</f>
        <v>#N/A</v>
      </c>
      <c r="L416" t="e">
        <f>VLOOKUP(J416,'Text facts'!$A$1:$B$10019,2,0)</f>
        <v>#N/A</v>
      </c>
      <c r="M416" t="e">
        <f>VLOOKUP(J416,'Text facts'!$A$1:$C$10019,3,0)</f>
        <v>#N/A</v>
      </c>
      <c r="O416" s="1" t="e">
        <f>VLOOKUP(N416,'Text facts'!$A$1:$H$10019,6,0)</f>
        <v>#N/A</v>
      </c>
      <c r="P416" t="e">
        <f>VLOOKUP(N416,'Text facts'!$A$1:$B$10019,2,0)</f>
        <v>#N/A</v>
      </c>
      <c r="Q416" t="e">
        <f>VLOOKUP(N416,'Text facts'!$A$1:$C$10019,3,0)</f>
        <v>#N/A</v>
      </c>
      <c r="S416" s="1" t="e">
        <f>VLOOKUP(R416,'Text facts'!$A$1:$H$10019,6,0)</f>
        <v>#N/A</v>
      </c>
      <c r="T416" t="e">
        <f>VLOOKUP(R416,'Text facts'!$A$1:$B$10019,2,0)</f>
        <v>#N/A</v>
      </c>
      <c r="U416" t="e">
        <f>VLOOKUP(R416,'Text facts'!$A$1:$C$10019,3,0)</f>
        <v>#N/A</v>
      </c>
      <c r="W416" s="1" t="e">
        <f>VLOOKUP(V416,'Text facts'!$A$1:$H$10019,6,0)</f>
        <v>#N/A</v>
      </c>
      <c r="X416" t="e">
        <f>VLOOKUP(V416,'Text facts'!$A$1:$B$10019,2,0)</f>
        <v>#N/A</v>
      </c>
      <c r="Y416" t="e">
        <f>VLOOKUP(V416,'Text facts'!$A$1:$C$10019,3,0)</f>
        <v>#N/A</v>
      </c>
      <c r="AA416" s="1" t="e">
        <f>VLOOKUP(Z416,'Text facts'!$A$1:$H$10019,6,0)</f>
        <v>#N/A</v>
      </c>
      <c r="AB416" t="e">
        <f>VLOOKUP(Z416,'Text facts'!$A$1:$B$10019,2,0)</f>
        <v>#N/A</v>
      </c>
      <c r="AC416" t="e">
        <f>VLOOKUP(Z416,'Text facts'!$A$1:$C$10019,3,0)</f>
        <v>#N/A</v>
      </c>
      <c r="AE416" s="1" t="e">
        <f>VLOOKUP(AD416,'Text facts'!$A$1:$H$10019,6,0)</f>
        <v>#N/A</v>
      </c>
      <c r="AF416" t="e">
        <f>VLOOKUP(AD416,'Text facts'!$A$1:$B$10019,2,0)</f>
        <v>#N/A</v>
      </c>
      <c r="AG416" t="e">
        <f>VLOOKUP(AD416,'Text facts'!$A$1:$C$10019,3,0)</f>
        <v>#N/A</v>
      </c>
      <c r="AI416" t="e">
        <f>VLOOKUP(AH416,'Text facts'!$A$1:$H$10019,6,0)</f>
        <v>#N/A</v>
      </c>
      <c r="AJ416" t="e">
        <f>VLOOKUP(AH416,'Text facts'!$A$1:$B$10019,2,0)</f>
        <v>#N/A</v>
      </c>
      <c r="AK416" t="e">
        <f>VLOOKUP(AH416,'Text facts'!$A$1:$C$10019,3,0)</f>
        <v>#N/A</v>
      </c>
      <c r="AM416" t="e">
        <f>VLOOKUP(AL416,'Text facts'!$A$1:$H$10019,6,0)</f>
        <v>#N/A</v>
      </c>
      <c r="AN416" t="e">
        <f>VLOOKUP(AL416,'Text facts'!$A$1:$B$10019,2,0)</f>
        <v>#N/A</v>
      </c>
      <c r="AO416" t="e">
        <f>VLOOKUP(AL416,'Text facts'!$A$1:$C$10019,3,0)</f>
        <v>#N/A</v>
      </c>
    </row>
    <row r="417" spans="1:41">
      <c r="A417" s="1" t="s">
        <v>602</v>
      </c>
      <c r="B417" s="1" t="s">
        <v>2974</v>
      </c>
      <c r="C417" s="1" t="str">
        <f>VLOOKUP(B417,'Text facts'!$A$1:$H$10019,6,0)</f>
        <v>A233</v>
      </c>
      <c r="D417" t="str">
        <f>VLOOKUP(B417,'Text facts'!$A$1:$B$10019,2,0)</f>
        <v>Patnje mladog Werthera</v>
      </c>
      <c r="E417" t="str">
        <f>VLOOKUP(B417,'Text facts'!$A$1:$C$10019,3,0)</f>
        <v>The Sorrows of Young Werther</v>
      </c>
      <c r="F417" s="1" t="s">
        <v>1511</v>
      </c>
      <c r="G417" s="1" t="str">
        <f>VLOOKUP(F417,'Text facts'!$A$1:$H$10019,6,0)</f>
        <v>A19</v>
      </c>
      <c r="H417" t="str">
        <f>VLOOKUP(F417,'Text facts'!$A$1:$B$10019,2,0)</f>
        <v>Mali princ</v>
      </c>
      <c r="I417" t="str">
        <f>VLOOKUP(F417,'Text facts'!$A$1:$C$10019,3,0)</f>
        <v>The Little Prince</v>
      </c>
      <c r="K417" s="1" t="e">
        <f>VLOOKUP(J417,'Text facts'!$A$1:$H$10019,6,0)</f>
        <v>#N/A</v>
      </c>
      <c r="L417" t="e">
        <f>VLOOKUP(J417,'Text facts'!$A$1:$B$10019,2,0)</f>
        <v>#N/A</v>
      </c>
      <c r="M417" t="e">
        <f>VLOOKUP(J417,'Text facts'!$A$1:$C$10019,3,0)</f>
        <v>#N/A</v>
      </c>
      <c r="O417" s="1" t="e">
        <f>VLOOKUP(N417,'Text facts'!$A$1:$H$10019,6,0)</f>
        <v>#N/A</v>
      </c>
      <c r="P417" t="e">
        <f>VLOOKUP(N417,'Text facts'!$A$1:$B$10019,2,0)</f>
        <v>#N/A</v>
      </c>
      <c r="Q417" t="e">
        <f>VLOOKUP(N417,'Text facts'!$A$1:$C$10019,3,0)</f>
        <v>#N/A</v>
      </c>
      <c r="S417" s="1" t="e">
        <f>VLOOKUP(R417,'Text facts'!$A$1:$H$10019,6,0)</f>
        <v>#N/A</v>
      </c>
      <c r="T417" t="e">
        <f>VLOOKUP(R417,'Text facts'!$A$1:$B$10019,2,0)</f>
        <v>#N/A</v>
      </c>
      <c r="U417" t="e">
        <f>VLOOKUP(R417,'Text facts'!$A$1:$C$10019,3,0)</f>
        <v>#N/A</v>
      </c>
      <c r="W417" s="1" t="e">
        <f>VLOOKUP(V417,'Text facts'!$A$1:$H$10019,6,0)</f>
        <v>#N/A</v>
      </c>
      <c r="X417" t="e">
        <f>VLOOKUP(V417,'Text facts'!$A$1:$B$10019,2,0)</f>
        <v>#N/A</v>
      </c>
      <c r="Y417" t="e">
        <f>VLOOKUP(V417,'Text facts'!$A$1:$C$10019,3,0)</f>
        <v>#N/A</v>
      </c>
      <c r="AA417" s="1" t="e">
        <f>VLOOKUP(Z417,'Text facts'!$A$1:$H$10019,6,0)</f>
        <v>#N/A</v>
      </c>
      <c r="AB417" t="e">
        <f>VLOOKUP(Z417,'Text facts'!$A$1:$B$10019,2,0)</f>
        <v>#N/A</v>
      </c>
      <c r="AC417" t="e">
        <f>VLOOKUP(Z417,'Text facts'!$A$1:$C$10019,3,0)</f>
        <v>#N/A</v>
      </c>
      <c r="AE417" s="1" t="e">
        <f>VLOOKUP(AD417,'Text facts'!$A$1:$H$10019,6,0)</f>
        <v>#N/A</v>
      </c>
      <c r="AF417" t="e">
        <f>VLOOKUP(AD417,'Text facts'!$A$1:$B$10019,2,0)</f>
        <v>#N/A</v>
      </c>
      <c r="AG417" t="e">
        <f>VLOOKUP(AD417,'Text facts'!$A$1:$C$10019,3,0)</f>
        <v>#N/A</v>
      </c>
      <c r="AI417" t="e">
        <f>VLOOKUP(AH417,'Text facts'!$A$1:$H$10019,6,0)</f>
        <v>#N/A</v>
      </c>
      <c r="AJ417" t="e">
        <f>VLOOKUP(AH417,'Text facts'!$A$1:$B$10019,2,0)</f>
        <v>#N/A</v>
      </c>
      <c r="AK417" t="e">
        <f>VLOOKUP(AH417,'Text facts'!$A$1:$C$10019,3,0)</f>
        <v>#N/A</v>
      </c>
      <c r="AM417" t="e">
        <f>VLOOKUP(AL417,'Text facts'!$A$1:$H$10019,6,0)</f>
        <v>#N/A</v>
      </c>
      <c r="AN417" t="e">
        <f>VLOOKUP(AL417,'Text facts'!$A$1:$B$10019,2,0)</f>
        <v>#N/A</v>
      </c>
      <c r="AO417" t="e">
        <f>VLOOKUP(AL417,'Text facts'!$A$1:$C$10019,3,0)</f>
        <v>#N/A</v>
      </c>
    </row>
    <row r="418" spans="1:41">
      <c r="A418" s="1" t="s">
        <v>604</v>
      </c>
      <c r="B418" s="1" t="s">
        <v>6713</v>
      </c>
      <c r="C418" s="1" t="str">
        <f>VLOOKUP(B418,'Text facts'!$A$1:$H$10019,6,0)</f>
        <v>A383</v>
      </c>
      <c r="D418" t="str">
        <f>VLOOKUP(B418,'Text facts'!$A$1:$B$10019,2,0)</f>
        <v>Život vilenjaka</v>
      </c>
      <c r="E418" t="str">
        <f>VLOOKUP(B418,'Text facts'!$A$1:$C$10019,3,0)</f>
        <v>The Life of Elves</v>
      </c>
      <c r="G418" s="1" t="e">
        <f>VLOOKUP(F418,'Text facts'!$A$1:$H$10019,6,0)</f>
        <v>#N/A</v>
      </c>
      <c r="H418" t="e">
        <f>VLOOKUP(F418,'Text facts'!$A$1:$B$10019,2,0)</f>
        <v>#N/A</v>
      </c>
      <c r="I418" t="e">
        <f>VLOOKUP(F418,'Text facts'!$A$1:$C$10019,3,0)</f>
        <v>#N/A</v>
      </c>
      <c r="K418" s="1" t="e">
        <f>VLOOKUP(J418,'Text facts'!$A$1:$H$10019,6,0)</f>
        <v>#N/A</v>
      </c>
      <c r="L418" t="e">
        <f>VLOOKUP(J418,'Text facts'!$A$1:$B$10019,2,0)</f>
        <v>#N/A</v>
      </c>
      <c r="M418" t="e">
        <f>VLOOKUP(J418,'Text facts'!$A$1:$C$10019,3,0)</f>
        <v>#N/A</v>
      </c>
      <c r="O418" s="1" t="e">
        <f>VLOOKUP(N418,'Text facts'!$A$1:$H$10019,6,0)</f>
        <v>#N/A</v>
      </c>
      <c r="P418" t="e">
        <f>VLOOKUP(N418,'Text facts'!$A$1:$B$10019,2,0)</f>
        <v>#N/A</v>
      </c>
      <c r="Q418" t="e">
        <f>VLOOKUP(N418,'Text facts'!$A$1:$C$10019,3,0)</f>
        <v>#N/A</v>
      </c>
      <c r="S418" s="1" t="e">
        <f>VLOOKUP(R418,'Text facts'!$A$1:$H$10019,6,0)</f>
        <v>#N/A</v>
      </c>
      <c r="T418" t="e">
        <f>VLOOKUP(R418,'Text facts'!$A$1:$B$10019,2,0)</f>
        <v>#N/A</v>
      </c>
      <c r="U418" t="e">
        <f>VLOOKUP(R418,'Text facts'!$A$1:$C$10019,3,0)</f>
        <v>#N/A</v>
      </c>
      <c r="W418" s="1" t="e">
        <f>VLOOKUP(V418,'Text facts'!$A$1:$H$10019,6,0)</f>
        <v>#N/A</v>
      </c>
      <c r="X418" t="e">
        <f>VLOOKUP(V418,'Text facts'!$A$1:$B$10019,2,0)</f>
        <v>#N/A</v>
      </c>
      <c r="Y418" t="e">
        <f>VLOOKUP(V418,'Text facts'!$A$1:$C$10019,3,0)</f>
        <v>#N/A</v>
      </c>
      <c r="AA418" s="1" t="e">
        <f>VLOOKUP(Z418,'Text facts'!$A$1:$H$10019,6,0)</f>
        <v>#N/A</v>
      </c>
      <c r="AB418" t="e">
        <f>VLOOKUP(Z418,'Text facts'!$A$1:$B$10019,2,0)</f>
        <v>#N/A</v>
      </c>
      <c r="AC418" t="e">
        <f>VLOOKUP(Z418,'Text facts'!$A$1:$C$10019,3,0)</f>
        <v>#N/A</v>
      </c>
      <c r="AE418" s="1" t="e">
        <f>VLOOKUP(AD418,'Text facts'!$A$1:$H$10019,6,0)</f>
        <v>#N/A</v>
      </c>
      <c r="AF418" t="e">
        <f>VLOOKUP(AD418,'Text facts'!$A$1:$B$10019,2,0)</f>
        <v>#N/A</v>
      </c>
      <c r="AG418" t="e">
        <f>VLOOKUP(AD418,'Text facts'!$A$1:$C$10019,3,0)</f>
        <v>#N/A</v>
      </c>
      <c r="AI418" t="e">
        <f>VLOOKUP(AH418,'Text facts'!$A$1:$H$10019,6,0)</f>
        <v>#N/A</v>
      </c>
      <c r="AJ418" t="e">
        <f>VLOOKUP(AH418,'Text facts'!$A$1:$B$10019,2,0)</f>
        <v>#N/A</v>
      </c>
      <c r="AK418" t="e">
        <f>VLOOKUP(AH418,'Text facts'!$A$1:$C$10019,3,0)</f>
        <v>#N/A</v>
      </c>
      <c r="AM418" t="e">
        <f>VLOOKUP(AL418,'Text facts'!$A$1:$H$10019,6,0)</f>
        <v>#N/A</v>
      </c>
      <c r="AN418" t="e">
        <f>VLOOKUP(AL418,'Text facts'!$A$1:$B$10019,2,0)</f>
        <v>#N/A</v>
      </c>
      <c r="AO418" t="e">
        <f>VLOOKUP(AL418,'Text facts'!$A$1:$C$10019,3,0)</f>
        <v>#N/A</v>
      </c>
    </row>
    <row r="419" spans="1:41">
      <c r="A419" s="1" t="s">
        <v>605</v>
      </c>
      <c r="C419" s="1" t="e">
        <f>VLOOKUP(B419,'Text facts'!$A$1:$H$10019,6,0)</f>
        <v>#N/A</v>
      </c>
      <c r="D419" t="e">
        <f>VLOOKUP(B419,'Text facts'!$A$1:$B$10019,2,0)</f>
        <v>#N/A</v>
      </c>
      <c r="E419" t="e">
        <f>VLOOKUP(B419,'Text facts'!$A$1:$C$10019,3,0)</f>
        <v>#N/A</v>
      </c>
      <c r="G419" s="1" t="e">
        <f>VLOOKUP(F419,'Text facts'!$A$1:$H$10019,6,0)</f>
        <v>#N/A</v>
      </c>
      <c r="H419" t="e">
        <f>VLOOKUP(F419,'Text facts'!$A$1:$B$10019,2,0)</f>
        <v>#N/A</v>
      </c>
      <c r="I419" t="e">
        <f>VLOOKUP(F419,'Text facts'!$A$1:$C$10019,3,0)</f>
        <v>#N/A</v>
      </c>
      <c r="K419" s="1" t="e">
        <f>VLOOKUP(J419,'Text facts'!$A$1:$H$10019,6,0)</f>
        <v>#N/A</v>
      </c>
      <c r="L419" t="e">
        <f>VLOOKUP(J419,'Text facts'!$A$1:$B$10019,2,0)</f>
        <v>#N/A</v>
      </c>
      <c r="M419" t="e">
        <f>VLOOKUP(J419,'Text facts'!$A$1:$C$10019,3,0)</f>
        <v>#N/A</v>
      </c>
      <c r="O419" s="1" t="e">
        <f>VLOOKUP(N419,'Text facts'!$A$1:$H$10019,6,0)</f>
        <v>#N/A</v>
      </c>
      <c r="P419" t="e">
        <f>VLOOKUP(N419,'Text facts'!$A$1:$B$10019,2,0)</f>
        <v>#N/A</v>
      </c>
      <c r="Q419" t="e">
        <f>VLOOKUP(N419,'Text facts'!$A$1:$C$10019,3,0)</f>
        <v>#N/A</v>
      </c>
      <c r="S419" s="1" t="e">
        <f>VLOOKUP(R419,'Text facts'!$A$1:$H$10019,6,0)</f>
        <v>#N/A</v>
      </c>
      <c r="T419" t="e">
        <f>VLOOKUP(R419,'Text facts'!$A$1:$B$10019,2,0)</f>
        <v>#N/A</v>
      </c>
      <c r="U419" t="e">
        <f>VLOOKUP(R419,'Text facts'!$A$1:$C$10019,3,0)</f>
        <v>#N/A</v>
      </c>
      <c r="W419" s="1" t="e">
        <f>VLOOKUP(V419,'Text facts'!$A$1:$H$10019,6,0)</f>
        <v>#N/A</v>
      </c>
      <c r="X419" t="e">
        <f>VLOOKUP(V419,'Text facts'!$A$1:$B$10019,2,0)</f>
        <v>#N/A</v>
      </c>
      <c r="Y419" t="e">
        <f>VLOOKUP(V419,'Text facts'!$A$1:$C$10019,3,0)</f>
        <v>#N/A</v>
      </c>
      <c r="AA419" s="1" t="e">
        <f>VLOOKUP(Z419,'Text facts'!$A$1:$H$10019,6,0)</f>
        <v>#N/A</v>
      </c>
      <c r="AB419" t="e">
        <f>VLOOKUP(Z419,'Text facts'!$A$1:$B$10019,2,0)</f>
        <v>#N/A</v>
      </c>
      <c r="AC419" t="e">
        <f>VLOOKUP(Z419,'Text facts'!$A$1:$C$10019,3,0)</f>
        <v>#N/A</v>
      </c>
      <c r="AE419" s="1" t="e">
        <f>VLOOKUP(AD419,'Text facts'!$A$1:$H$10019,6,0)</f>
        <v>#N/A</v>
      </c>
      <c r="AF419" t="e">
        <f>VLOOKUP(AD419,'Text facts'!$A$1:$B$10019,2,0)</f>
        <v>#N/A</v>
      </c>
      <c r="AG419" t="e">
        <f>VLOOKUP(AD419,'Text facts'!$A$1:$C$10019,3,0)</f>
        <v>#N/A</v>
      </c>
      <c r="AI419" t="e">
        <f>VLOOKUP(AH419,'Text facts'!$A$1:$H$10019,6,0)</f>
        <v>#N/A</v>
      </c>
      <c r="AJ419" t="e">
        <f>VLOOKUP(AH419,'Text facts'!$A$1:$B$10019,2,0)</f>
        <v>#N/A</v>
      </c>
      <c r="AK419" t="e">
        <f>VLOOKUP(AH419,'Text facts'!$A$1:$C$10019,3,0)</f>
        <v>#N/A</v>
      </c>
      <c r="AM419" t="e">
        <f>VLOOKUP(AL419,'Text facts'!$A$1:$H$10019,6,0)</f>
        <v>#N/A</v>
      </c>
      <c r="AN419" t="e">
        <f>VLOOKUP(AL419,'Text facts'!$A$1:$B$10019,2,0)</f>
        <v>#N/A</v>
      </c>
      <c r="AO419" t="e">
        <f>VLOOKUP(AL419,'Text facts'!$A$1:$C$10019,3,0)</f>
        <v>#N/A</v>
      </c>
    </row>
    <row r="420" spans="1:41">
      <c r="A420" s="1" t="s">
        <v>606</v>
      </c>
      <c r="B420" s="1" t="s">
        <v>6729</v>
      </c>
      <c r="C420" s="1" t="str">
        <f>VLOOKUP(B420,'Text facts'!$A$1:$H$10019,6,0)</f>
        <v>A76</v>
      </c>
      <c r="D420" t="str">
        <f>VLOOKUP(B420,'Text facts'!$A$1:$B$10019,2,0)</f>
        <v>Obješeni</v>
      </c>
      <c r="E420" t="str">
        <f>VLOOKUP(B420,'Text facts'!$A$1:$C$10019,3,0)</f>
        <v>The Hanged</v>
      </c>
      <c r="F420" s="1" t="s">
        <v>3646</v>
      </c>
      <c r="G420" s="1" t="str">
        <f>VLOOKUP(F420,'Text facts'!$A$1:$H$10019,6,0)</f>
        <v>A82</v>
      </c>
      <c r="H420" t="str">
        <f>VLOOKUP(F420,'Text facts'!$A$1:$B$10019,2,0)</f>
        <v>Na rubu pameti</v>
      </c>
      <c r="I420" t="str">
        <f>VLOOKUP(F420,'Text facts'!$A$1:$C$10019,3,0)</f>
        <v>On the Edge of Reason</v>
      </c>
      <c r="K420" s="1" t="e">
        <f>VLOOKUP(J420,'Text facts'!$A$1:$H$10019,6,0)</f>
        <v>#N/A</v>
      </c>
      <c r="L420" t="e">
        <f>VLOOKUP(J420,'Text facts'!$A$1:$B$10019,2,0)</f>
        <v>#N/A</v>
      </c>
      <c r="M420" t="e">
        <f>VLOOKUP(J420,'Text facts'!$A$1:$C$10019,3,0)</f>
        <v>#N/A</v>
      </c>
      <c r="O420" s="1" t="e">
        <f>VLOOKUP(N420,'Text facts'!$A$1:$H$10019,6,0)</f>
        <v>#N/A</v>
      </c>
      <c r="P420" t="e">
        <f>VLOOKUP(N420,'Text facts'!$A$1:$B$10019,2,0)</f>
        <v>#N/A</v>
      </c>
      <c r="Q420" t="e">
        <f>VLOOKUP(N420,'Text facts'!$A$1:$C$10019,3,0)</f>
        <v>#N/A</v>
      </c>
      <c r="S420" s="1" t="e">
        <f>VLOOKUP(R420,'Text facts'!$A$1:$H$10019,6,0)</f>
        <v>#N/A</v>
      </c>
      <c r="T420" t="e">
        <f>VLOOKUP(R420,'Text facts'!$A$1:$B$10019,2,0)</f>
        <v>#N/A</v>
      </c>
      <c r="U420" t="e">
        <f>VLOOKUP(R420,'Text facts'!$A$1:$C$10019,3,0)</f>
        <v>#N/A</v>
      </c>
      <c r="W420" s="1" t="e">
        <f>VLOOKUP(V420,'Text facts'!$A$1:$H$10019,6,0)</f>
        <v>#N/A</v>
      </c>
      <c r="X420" t="e">
        <f>VLOOKUP(V420,'Text facts'!$A$1:$B$10019,2,0)</f>
        <v>#N/A</v>
      </c>
      <c r="Y420" t="e">
        <f>VLOOKUP(V420,'Text facts'!$A$1:$C$10019,3,0)</f>
        <v>#N/A</v>
      </c>
      <c r="AA420" s="1" t="e">
        <f>VLOOKUP(Z420,'Text facts'!$A$1:$H$10019,6,0)</f>
        <v>#N/A</v>
      </c>
      <c r="AB420" t="e">
        <f>VLOOKUP(Z420,'Text facts'!$A$1:$B$10019,2,0)</f>
        <v>#N/A</v>
      </c>
      <c r="AC420" t="e">
        <f>VLOOKUP(Z420,'Text facts'!$A$1:$C$10019,3,0)</f>
        <v>#N/A</v>
      </c>
      <c r="AE420" s="1" t="e">
        <f>VLOOKUP(AD420,'Text facts'!$A$1:$H$10019,6,0)</f>
        <v>#N/A</v>
      </c>
      <c r="AF420" t="e">
        <f>VLOOKUP(AD420,'Text facts'!$A$1:$B$10019,2,0)</f>
        <v>#N/A</v>
      </c>
      <c r="AG420" t="e">
        <f>VLOOKUP(AD420,'Text facts'!$A$1:$C$10019,3,0)</f>
        <v>#N/A</v>
      </c>
      <c r="AI420" t="e">
        <f>VLOOKUP(AH420,'Text facts'!$A$1:$H$10019,6,0)</f>
        <v>#N/A</v>
      </c>
      <c r="AJ420" t="e">
        <f>VLOOKUP(AH420,'Text facts'!$A$1:$B$10019,2,0)</f>
        <v>#N/A</v>
      </c>
      <c r="AK420" t="e">
        <f>VLOOKUP(AH420,'Text facts'!$A$1:$C$10019,3,0)</f>
        <v>#N/A</v>
      </c>
      <c r="AM420" t="e">
        <f>VLOOKUP(AL420,'Text facts'!$A$1:$H$10019,6,0)</f>
        <v>#N/A</v>
      </c>
      <c r="AN420" t="e">
        <f>VLOOKUP(AL420,'Text facts'!$A$1:$B$10019,2,0)</f>
        <v>#N/A</v>
      </c>
      <c r="AO420" t="e">
        <f>VLOOKUP(AL420,'Text facts'!$A$1:$C$10019,3,0)</f>
        <v>#N/A</v>
      </c>
    </row>
    <row r="421" spans="1:41">
      <c r="A421" s="1" t="s">
        <v>608</v>
      </c>
      <c r="C421" s="1" t="e">
        <f>VLOOKUP(B421,'Text facts'!$A$1:$H$10019,6,0)</f>
        <v>#N/A</v>
      </c>
      <c r="D421" t="e">
        <f>VLOOKUP(B421,'Text facts'!$A$1:$B$10019,2,0)</f>
        <v>#N/A</v>
      </c>
      <c r="E421" t="e">
        <f>VLOOKUP(B421,'Text facts'!$A$1:$C$10019,3,0)</f>
        <v>#N/A</v>
      </c>
      <c r="G421" s="1" t="e">
        <f>VLOOKUP(F421,'Text facts'!$A$1:$H$10019,6,0)</f>
        <v>#N/A</v>
      </c>
      <c r="H421" t="e">
        <f>VLOOKUP(F421,'Text facts'!$A$1:$B$10019,2,0)</f>
        <v>#N/A</v>
      </c>
      <c r="I421" t="e">
        <f>VLOOKUP(F421,'Text facts'!$A$1:$C$10019,3,0)</f>
        <v>#N/A</v>
      </c>
      <c r="K421" s="1" t="e">
        <f>VLOOKUP(J421,'Text facts'!$A$1:$H$10019,6,0)</f>
        <v>#N/A</v>
      </c>
      <c r="L421" t="e">
        <f>VLOOKUP(J421,'Text facts'!$A$1:$B$10019,2,0)</f>
        <v>#N/A</v>
      </c>
      <c r="M421" t="e">
        <f>VLOOKUP(J421,'Text facts'!$A$1:$C$10019,3,0)</f>
        <v>#N/A</v>
      </c>
      <c r="O421" s="1" t="e">
        <f>VLOOKUP(N421,'Text facts'!$A$1:$H$10019,6,0)</f>
        <v>#N/A</v>
      </c>
      <c r="P421" t="e">
        <f>VLOOKUP(N421,'Text facts'!$A$1:$B$10019,2,0)</f>
        <v>#N/A</v>
      </c>
      <c r="Q421" t="e">
        <f>VLOOKUP(N421,'Text facts'!$A$1:$C$10019,3,0)</f>
        <v>#N/A</v>
      </c>
      <c r="S421" s="1" t="e">
        <f>VLOOKUP(R421,'Text facts'!$A$1:$H$10019,6,0)</f>
        <v>#N/A</v>
      </c>
      <c r="T421" t="e">
        <f>VLOOKUP(R421,'Text facts'!$A$1:$B$10019,2,0)</f>
        <v>#N/A</v>
      </c>
      <c r="U421" t="e">
        <f>VLOOKUP(R421,'Text facts'!$A$1:$C$10019,3,0)</f>
        <v>#N/A</v>
      </c>
      <c r="W421" s="1" t="e">
        <f>VLOOKUP(V421,'Text facts'!$A$1:$H$10019,6,0)</f>
        <v>#N/A</v>
      </c>
      <c r="X421" t="e">
        <f>VLOOKUP(V421,'Text facts'!$A$1:$B$10019,2,0)</f>
        <v>#N/A</v>
      </c>
      <c r="Y421" t="e">
        <f>VLOOKUP(V421,'Text facts'!$A$1:$C$10019,3,0)</f>
        <v>#N/A</v>
      </c>
      <c r="AA421" s="1" t="e">
        <f>VLOOKUP(Z421,'Text facts'!$A$1:$H$10019,6,0)</f>
        <v>#N/A</v>
      </c>
      <c r="AB421" t="e">
        <f>VLOOKUP(Z421,'Text facts'!$A$1:$B$10019,2,0)</f>
        <v>#N/A</v>
      </c>
      <c r="AC421" t="e">
        <f>VLOOKUP(Z421,'Text facts'!$A$1:$C$10019,3,0)</f>
        <v>#N/A</v>
      </c>
      <c r="AE421" s="1" t="e">
        <f>VLOOKUP(AD421,'Text facts'!$A$1:$H$10019,6,0)</f>
        <v>#N/A</v>
      </c>
      <c r="AF421" t="e">
        <f>VLOOKUP(AD421,'Text facts'!$A$1:$B$10019,2,0)</f>
        <v>#N/A</v>
      </c>
      <c r="AG421" t="e">
        <f>VLOOKUP(AD421,'Text facts'!$A$1:$C$10019,3,0)</f>
        <v>#N/A</v>
      </c>
      <c r="AI421" t="e">
        <f>VLOOKUP(AH421,'Text facts'!$A$1:$H$10019,6,0)</f>
        <v>#N/A</v>
      </c>
      <c r="AJ421" t="e">
        <f>VLOOKUP(AH421,'Text facts'!$A$1:$B$10019,2,0)</f>
        <v>#N/A</v>
      </c>
      <c r="AK421" t="e">
        <f>VLOOKUP(AH421,'Text facts'!$A$1:$C$10019,3,0)</f>
        <v>#N/A</v>
      </c>
      <c r="AM421" t="e">
        <f>VLOOKUP(AL421,'Text facts'!$A$1:$H$10019,6,0)</f>
        <v>#N/A</v>
      </c>
      <c r="AN421" t="e">
        <f>VLOOKUP(AL421,'Text facts'!$A$1:$B$10019,2,0)</f>
        <v>#N/A</v>
      </c>
      <c r="AO421" t="e">
        <f>VLOOKUP(AL421,'Text facts'!$A$1:$C$10019,3,0)</f>
        <v>#N/A</v>
      </c>
    </row>
    <row r="422" spans="1:41">
      <c r="A422" s="1" t="s">
        <v>610</v>
      </c>
      <c r="C422" s="1" t="e">
        <f>VLOOKUP(B422,'Text facts'!$A$1:$H$10019,6,0)</f>
        <v>#N/A</v>
      </c>
      <c r="D422" t="e">
        <f>VLOOKUP(B422,'Text facts'!$A$1:$B$10019,2,0)</f>
        <v>#N/A</v>
      </c>
      <c r="E422" t="e">
        <f>VLOOKUP(B422,'Text facts'!$A$1:$C$10019,3,0)</f>
        <v>#N/A</v>
      </c>
      <c r="G422" s="1" t="e">
        <f>VLOOKUP(F422,'Text facts'!$A$1:$H$10019,6,0)</f>
        <v>#N/A</v>
      </c>
      <c r="H422" t="e">
        <f>VLOOKUP(F422,'Text facts'!$A$1:$B$10019,2,0)</f>
        <v>#N/A</v>
      </c>
      <c r="I422" t="e">
        <f>VLOOKUP(F422,'Text facts'!$A$1:$C$10019,3,0)</f>
        <v>#N/A</v>
      </c>
      <c r="K422" s="1" t="e">
        <f>VLOOKUP(J422,'Text facts'!$A$1:$H$10019,6,0)</f>
        <v>#N/A</v>
      </c>
      <c r="L422" t="e">
        <f>VLOOKUP(J422,'Text facts'!$A$1:$B$10019,2,0)</f>
        <v>#N/A</v>
      </c>
      <c r="M422" t="e">
        <f>VLOOKUP(J422,'Text facts'!$A$1:$C$10019,3,0)</f>
        <v>#N/A</v>
      </c>
      <c r="O422" s="1" t="e">
        <f>VLOOKUP(N422,'Text facts'!$A$1:$H$10019,6,0)</f>
        <v>#N/A</v>
      </c>
      <c r="P422" t="e">
        <f>VLOOKUP(N422,'Text facts'!$A$1:$B$10019,2,0)</f>
        <v>#N/A</v>
      </c>
      <c r="Q422" t="e">
        <f>VLOOKUP(N422,'Text facts'!$A$1:$C$10019,3,0)</f>
        <v>#N/A</v>
      </c>
      <c r="S422" s="1" t="e">
        <f>VLOOKUP(R422,'Text facts'!$A$1:$H$10019,6,0)</f>
        <v>#N/A</v>
      </c>
      <c r="T422" t="e">
        <f>VLOOKUP(R422,'Text facts'!$A$1:$B$10019,2,0)</f>
        <v>#N/A</v>
      </c>
      <c r="U422" t="e">
        <f>VLOOKUP(R422,'Text facts'!$A$1:$C$10019,3,0)</f>
        <v>#N/A</v>
      </c>
      <c r="W422" s="1" t="e">
        <f>VLOOKUP(V422,'Text facts'!$A$1:$H$10019,6,0)</f>
        <v>#N/A</v>
      </c>
      <c r="X422" t="e">
        <f>VLOOKUP(V422,'Text facts'!$A$1:$B$10019,2,0)</f>
        <v>#N/A</v>
      </c>
      <c r="Y422" t="e">
        <f>VLOOKUP(V422,'Text facts'!$A$1:$C$10019,3,0)</f>
        <v>#N/A</v>
      </c>
      <c r="AA422" s="1" t="e">
        <f>VLOOKUP(Z422,'Text facts'!$A$1:$H$10019,6,0)</f>
        <v>#N/A</v>
      </c>
      <c r="AB422" t="e">
        <f>VLOOKUP(Z422,'Text facts'!$A$1:$B$10019,2,0)</f>
        <v>#N/A</v>
      </c>
      <c r="AC422" t="e">
        <f>VLOOKUP(Z422,'Text facts'!$A$1:$C$10019,3,0)</f>
        <v>#N/A</v>
      </c>
      <c r="AE422" s="1" t="e">
        <f>VLOOKUP(AD422,'Text facts'!$A$1:$H$10019,6,0)</f>
        <v>#N/A</v>
      </c>
      <c r="AF422" t="e">
        <f>VLOOKUP(AD422,'Text facts'!$A$1:$B$10019,2,0)</f>
        <v>#N/A</v>
      </c>
      <c r="AG422" t="e">
        <f>VLOOKUP(AD422,'Text facts'!$A$1:$C$10019,3,0)</f>
        <v>#N/A</v>
      </c>
      <c r="AI422" t="e">
        <f>VLOOKUP(AH422,'Text facts'!$A$1:$H$10019,6,0)</f>
        <v>#N/A</v>
      </c>
      <c r="AJ422" t="e">
        <f>VLOOKUP(AH422,'Text facts'!$A$1:$B$10019,2,0)</f>
        <v>#N/A</v>
      </c>
      <c r="AK422" t="e">
        <f>VLOOKUP(AH422,'Text facts'!$A$1:$C$10019,3,0)</f>
        <v>#N/A</v>
      </c>
      <c r="AM422" t="e">
        <f>VLOOKUP(AL422,'Text facts'!$A$1:$H$10019,6,0)</f>
        <v>#N/A</v>
      </c>
      <c r="AN422" t="e">
        <f>VLOOKUP(AL422,'Text facts'!$A$1:$B$10019,2,0)</f>
        <v>#N/A</v>
      </c>
      <c r="AO422" t="e">
        <f>VLOOKUP(AL422,'Text facts'!$A$1:$C$10019,3,0)</f>
        <v>#N/A</v>
      </c>
    </row>
    <row r="423" spans="1:41">
      <c r="A423" s="1" t="s">
        <v>612</v>
      </c>
      <c r="B423" s="1" t="s">
        <v>4023</v>
      </c>
      <c r="C423" s="1" t="str">
        <f>VLOOKUP(B423,'Text facts'!$A$1:$H$10019,6,0)</f>
        <v>A125</v>
      </c>
      <c r="D423" t="str">
        <f>VLOOKUP(B423,'Text facts'!$A$1:$B$10019,2,0)</f>
        <v>Družba Pere Kvržice</v>
      </c>
      <c r="E423" t="str">
        <f>VLOOKUP(B423,'Text facts'!$A$1:$C$10019,3,0)</f>
        <v>Pero the Lump's gang</v>
      </c>
      <c r="F423" s="1" t="s">
        <v>1389</v>
      </c>
      <c r="G423" s="1" t="s">
        <v>1851</v>
      </c>
      <c r="H423" t="str">
        <f>VLOOKUP(F423,'Text facts'!$A$1:$B$10019,2,0)</f>
        <v>[NEMA NASLOVA]</v>
      </c>
      <c r="I423" t="str">
        <f>VLOOKUP(F423,'Text facts'!$A$1:$C$10019,3,0)</f>
        <v>[NO TITLE]</v>
      </c>
      <c r="K423" s="1" t="e">
        <f>VLOOKUP(J423,'Text facts'!$A$1:$H$10019,6,0)</f>
        <v>#N/A</v>
      </c>
      <c r="L423" t="e">
        <f>VLOOKUP(J423,'Text facts'!$A$1:$B$10019,2,0)</f>
        <v>#N/A</v>
      </c>
      <c r="M423" t="e">
        <f>VLOOKUP(J423,'Text facts'!$A$1:$C$10019,3,0)</f>
        <v>#N/A</v>
      </c>
      <c r="O423" s="1" t="e">
        <f>VLOOKUP(N423,'Text facts'!$A$1:$H$10019,6,0)</f>
        <v>#N/A</v>
      </c>
      <c r="P423" t="e">
        <f>VLOOKUP(N423,'Text facts'!$A$1:$B$10019,2,0)</f>
        <v>#N/A</v>
      </c>
      <c r="Q423" t="e">
        <f>VLOOKUP(N423,'Text facts'!$A$1:$C$10019,3,0)</f>
        <v>#N/A</v>
      </c>
      <c r="S423" s="1" t="e">
        <f>VLOOKUP(R423,'Text facts'!$A$1:$H$10019,6,0)</f>
        <v>#N/A</v>
      </c>
      <c r="T423" t="e">
        <f>VLOOKUP(R423,'Text facts'!$A$1:$B$10019,2,0)</f>
        <v>#N/A</v>
      </c>
      <c r="U423" t="e">
        <f>VLOOKUP(R423,'Text facts'!$A$1:$C$10019,3,0)</f>
        <v>#N/A</v>
      </c>
      <c r="W423" s="1" t="e">
        <f>VLOOKUP(V423,'Text facts'!$A$1:$H$10019,6,0)</f>
        <v>#N/A</v>
      </c>
      <c r="X423" t="e">
        <f>VLOOKUP(V423,'Text facts'!$A$1:$B$10019,2,0)</f>
        <v>#N/A</v>
      </c>
      <c r="Y423" t="e">
        <f>VLOOKUP(V423,'Text facts'!$A$1:$C$10019,3,0)</f>
        <v>#N/A</v>
      </c>
      <c r="AA423" s="1" t="e">
        <f>VLOOKUP(Z423,'Text facts'!$A$1:$H$10019,6,0)</f>
        <v>#N/A</v>
      </c>
      <c r="AB423" t="e">
        <f>VLOOKUP(Z423,'Text facts'!$A$1:$B$10019,2,0)</f>
        <v>#N/A</v>
      </c>
      <c r="AC423" t="e">
        <f>VLOOKUP(Z423,'Text facts'!$A$1:$C$10019,3,0)</f>
        <v>#N/A</v>
      </c>
      <c r="AE423" s="1" t="e">
        <f>VLOOKUP(AD423,'Text facts'!$A$1:$H$10019,6,0)</f>
        <v>#N/A</v>
      </c>
      <c r="AF423" t="e">
        <f>VLOOKUP(AD423,'Text facts'!$A$1:$B$10019,2,0)</f>
        <v>#N/A</v>
      </c>
      <c r="AG423" t="e">
        <f>VLOOKUP(AD423,'Text facts'!$A$1:$C$10019,3,0)</f>
        <v>#N/A</v>
      </c>
      <c r="AI423" t="e">
        <f>VLOOKUP(AH423,'Text facts'!$A$1:$H$10019,6,0)</f>
        <v>#N/A</v>
      </c>
      <c r="AJ423" t="e">
        <f>VLOOKUP(AH423,'Text facts'!$A$1:$B$10019,2,0)</f>
        <v>#N/A</v>
      </c>
      <c r="AK423" t="e">
        <f>VLOOKUP(AH423,'Text facts'!$A$1:$C$10019,3,0)</f>
        <v>#N/A</v>
      </c>
      <c r="AM423" t="e">
        <f>VLOOKUP(AL423,'Text facts'!$A$1:$H$10019,6,0)</f>
        <v>#N/A</v>
      </c>
      <c r="AN423" t="e">
        <f>VLOOKUP(AL423,'Text facts'!$A$1:$B$10019,2,0)</f>
        <v>#N/A</v>
      </c>
      <c r="AO423" t="e">
        <f>VLOOKUP(AL423,'Text facts'!$A$1:$C$10019,3,0)</f>
        <v>#N/A</v>
      </c>
    </row>
    <row r="424" spans="1:41">
      <c r="A424" s="1" t="s">
        <v>613</v>
      </c>
      <c r="C424" s="1" t="e">
        <f>VLOOKUP(B424,'Text facts'!$A$1:$H$10019,6,0)</f>
        <v>#N/A</v>
      </c>
      <c r="D424" t="e">
        <f>VLOOKUP(B424,'Text facts'!$A$1:$B$10019,2,0)</f>
        <v>#N/A</v>
      </c>
      <c r="E424" t="e">
        <f>VLOOKUP(B424,'Text facts'!$A$1:$C$10019,3,0)</f>
        <v>#N/A</v>
      </c>
      <c r="G424" s="1" t="e">
        <f>VLOOKUP(F424,'Text facts'!$A$1:$H$10019,6,0)</f>
        <v>#N/A</v>
      </c>
      <c r="H424" t="e">
        <f>VLOOKUP(F424,'Text facts'!$A$1:$B$10019,2,0)</f>
        <v>#N/A</v>
      </c>
      <c r="I424" t="e">
        <f>VLOOKUP(F424,'Text facts'!$A$1:$C$10019,3,0)</f>
        <v>#N/A</v>
      </c>
      <c r="K424" s="1" t="e">
        <f>VLOOKUP(J424,'Text facts'!$A$1:$H$10019,6,0)</f>
        <v>#N/A</v>
      </c>
      <c r="L424" t="e">
        <f>VLOOKUP(J424,'Text facts'!$A$1:$B$10019,2,0)</f>
        <v>#N/A</v>
      </c>
      <c r="M424" t="e">
        <f>VLOOKUP(J424,'Text facts'!$A$1:$C$10019,3,0)</f>
        <v>#N/A</v>
      </c>
      <c r="O424" s="1" t="e">
        <f>VLOOKUP(N424,'Text facts'!$A$1:$H$10019,6,0)</f>
        <v>#N/A</v>
      </c>
      <c r="P424" t="e">
        <f>VLOOKUP(N424,'Text facts'!$A$1:$B$10019,2,0)</f>
        <v>#N/A</v>
      </c>
      <c r="Q424" t="e">
        <f>VLOOKUP(N424,'Text facts'!$A$1:$C$10019,3,0)</f>
        <v>#N/A</v>
      </c>
      <c r="S424" s="1" t="e">
        <f>VLOOKUP(R424,'Text facts'!$A$1:$H$10019,6,0)</f>
        <v>#N/A</v>
      </c>
      <c r="T424" t="e">
        <f>VLOOKUP(R424,'Text facts'!$A$1:$B$10019,2,0)</f>
        <v>#N/A</v>
      </c>
      <c r="U424" t="e">
        <f>VLOOKUP(R424,'Text facts'!$A$1:$C$10019,3,0)</f>
        <v>#N/A</v>
      </c>
      <c r="W424" s="1" t="e">
        <f>VLOOKUP(V424,'Text facts'!$A$1:$H$10019,6,0)</f>
        <v>#N/A</v>
      </c>
      <c r="X424" t="e">
        <f>VLOOKUP(V424,'Text facts'!$A$1:$B$10019,2,0)</f>
        <v>#N/A</v>
      </c>
      <c r="Y424" t="e">
        <f>VLOOKUP(V424,'Text facts'!$A$1:$C$10019,3,0)</f>
        <v>#N/A</v>
      </c>
      <c r="AA424" s="1" t="e">
        <f>VLOOKUP(Z424,'Text facts'!$A$1:$H$10019,6,0)</f>
        <v>#N/A</v>
      </c>
      <c r="AB424" t="e">
        <f>VLOOKUP(Z424,'Text facts'!$A$1:$B$10019,2,0)</f>
        <v>#N/A</v>
      </c>
      <c r="AC424" t="e">
        <f>VLOOKUP(Z424,'Text facts'!$A$1:$C$10019,3,0)</f>
        <v>#N/A</v>
      </c>
      <c r="AE424" s="1" t="e">
        <f>VLOOKUP(AD424,'Text facts'!$A$1:$H$10019,6,0)</f>
        <v>#N/A</v>
      </c>
      <c r="AF424" t="e">
        <f>VLOOKUP(AD424,'Text facts'!$A$1:$B$10019,2,0)</f>
        <v>#N/A</v>
      </c>
      <c r="AG424" t="e">
        <f>VLOOKUP(AD424,'Text facts'!$A$1:$C$10019,3,0)</f>
        <v>#N/A</v>
      </c>
      <c r="AI424" t="e">
        <f>VLOOKUP(AH424,'Text facts'!$A$1:$H$10019,6,0)</f>
        <v>#N/A</v>
      </c>
      <c r="AJ424" t="e">
        <f>VLOOKUP(AH424,'Text facts'!$A$1:$B$10019,2,0)</f>
        <v>#N/A</v>
      </c>
      <c r="AK424" t="e">
        <f>VLOOKUP(AH424,'Text facts'!$A$1:$C$10019,3,0)</f>
        <v>#N/A</v>
      </c>
      <c r="AM424" t="e">
        <f>VLOOKUP(AL424,'Text facts'!$A$1:$H$10019,6,0)</f>
        <v>#N/A</v>
      </c>
      <c r="AN424" t="e">
        <f>VLOOKUP(AL424,'Text facts'!$A$1:$B$10019,2,0)</f>
        <v>#N/A</v>
      </c>
      <c r="AO424" t="e">
        <f>VLOOKUP(AL424,'Text facts'!$A$1:$C$10019,3,0)</f>
        <v>#N/A</v>
      </c>
    </row>
    <row r="425" spans="1:41">
      <c r="A425" s="1" t="s">
        <v>614</v>
      </c>
      <c r="C425" s="1" t="e">
        <f>VLOOKUP(B425,'Text facts'!$A$1:$H$10019,6,0)</f>
        <v>#N/A</v>
      </c>
      <c r="D425" t="e">
        <f>VLOOKUP(B425,'Text facts'!$A$1:$B$10019,2,0)</f>
        <v>#N/A</v>
      </c>
      <c r="E425" t="e">
        <f>VLOOKUP(B425,'Text facts'!$A$1:$C$10019,3,0)</f>
        <v>#N/A</v>
      </c>
      <c r="G425" s="1" t="e">
        <f>VLOOKUP(F425,'Text facts'!$A$1:$H$10019,6,0)</f>
        <v>#N/A</v>
      </c>
      <c r="H425" t="e">
        <f>VLOOKUP(F425,'Text facts'!$A$1:$B$10019,2,0)</f>
        <v>#N/A</v>
      </c>
      <c r="I425" t="e">
        <f>VLOOKUP(F425,'Text facts'!$A$1:$C$10019,3,0)</f>
        <v>#N/A</v>
      </c>
      <c r="K425" s="1" t="e">
        <f>VLOOKUP(J425,'Text facts'!$A$1:$H$10019,6,0)</f>
        <v>#N/A</v>
      </c>
      <c r="L425" t="e">
        <f>VLOOKUP(J425,'Text facts'!$A$1:$B$10019,2,0)</f>
        <v>#N/A</v>
      </c>
      <c r="M425" t="e">
        <f>VLOOKUP(J425,'Text facts'!$A$1:$C$10019,3,0)</f>
        <v>#N/A</v>
      </c>
      <c r="O425" s="1" t="e">
        <f>VLOOKUP(N425,'Text facts'!$A$1:$H$10019,6,0)</f>
        <v>#N/A</v>
      </c>
      <c r="P425" t="e">
        <f>VLOOKUP(N425,'Text facts'!$A$1:$B$10019,2,0)</f>
        <v>#N/A</v>
      </c>
      <c r="Q425" t="e">
        <f>VLOOKUP(N425,'Text facts'!$A$1:$C$10019,3,0)</f>
        <v>#N/A</v>
      </c>
      <c r="S425" s="1" t="e">
        <f>VLOOKUP(R425,'Text facts'!$A$1:$H$10019,6,0)</f>
        <v>#N/A</v>
      </c>
      <c r="T425" t="e">
        <f>VLOOKUP(R425,'Text facts'!$A$1:$B$10019,2,0)</f>
        <v>#N/A</v>
      </c>
      <c r="U425" t="e">
        <f>VLOOKUP(R425,'Text facts'!$A$1:$C$10019,3,0)</f>
        <v>#N/A</v>
      </c>
      <c r="W425" s="1" t="e">
        <f>VLOOKUP(V425,'Text facts'!$A$1:$H$10019,6,0)</f>
        <v>#N/A</v>
      </c>
      <c r="X425" t="e">
        <f>VLOOKUP(V425,'Text facts'!$A$1:$B$10019,2,0)</f>
        <v>#N/A</v>
      </c>
      <c r="Y425" t="e">
        <f>VLOOKUP(V425,'Text facts'!$A$1:$C$10019,3,0)</f>
        <v>#N/A</v>
      </c>
      <c r="AA425" s="1" t="e">
        <f>VLOOKUP(Z425,'Text facts'!$A$1:$H$10019,6,0)</f>
        <v>#N/A</v>
      </c>
      <c r="AB425" t="e">
        <f>VLOOKUP(Z425,'Text facts'!$A$1:$B$10019,2,0)</f>
        <v>#N/A</v>
      </c>
      <c r="AC425" t="e">
        <f>VLOOKUP(Z425,'Text facts'!$A$1:$C$10019,3,0)</f>
        <v>#N/A</v>
      </c>
      <c r="AE425" s="1" t="e">
        <f>VLOOKUP(AD425,'Text facts'!$A$1:$H$10019,6,0)</f>
        <v>#N/A</v>
      </c>
      <c r="AF425" t="e">
        <f>VLOOKUP(AD425,'Text facts'!$A$1:$B$10019,2,0)</f>
        <v>#N/A</v>
      </c>
      <c r="AG425" t="e">
        <f>VLOOKUP(AD425,'Text facts'!$A$1:$C$10019,3,0)</f>
        <v>#N/A</v>
      </c>
      <c r="AI425" t="e">
        <f>VLOOKUP(AH425,'Text facts'!$A$1:$H$10019,6,0)</f>
        <v>#N/A</v>
      </c>
      <c r="AJ425" t="e">
        <f>VLOOKUP(AH425,'Text facts'!$A$1:$B$10019,2,0)</f>
        <v>#N/A</v>
      </c>
      <c r="AK425" t="e">
        <f>VLOOKUP(AH425,'Text facts'!$A$1:$C$10019,3,0)</f>
        <v>#N/A</v>
      </c>
      <c r="AM425" t="e">
        <f>VLOOKUP(AL425,'Text facts'!$A$1:$H$10019,6,0)</f>
        <v>#N/A</v>
      </c>
      <c r="AN425" t="e">
        <f>VLOOKUP(AL425,'Text facts'!$A$1:$B$10019,2,0)</f>
        <v>#N/A</v>
      </c>
      <c r="AO425" t="e">
        <f>VLOOKUP(AL425,'Text facts'!$A$1:$C$10019,3,0)</f>
        <v>#N/A</v>
      </c>
    </row>
    <row r="426" spans="1:41">
      <c r="A426" s="1" t="s">
        <v>616</v>
      </c>
      <c r="C426" s="1" t="e">
        <f>VLOOKUP(B426,'Text facts'!$A$1:$H$10019,6,0)</f>
        <v>#N/A</v>
      </c>
      <c r="D426" t="e">
        <f>VLOOKUP(B426,'Text facts'!$A$1:$B$10019,2,0)</f>
        <v>#N/A</v>
      </c>
      <c r="E426" t="e">
        <f>VLOOKUP(B426,'Text facts'!$A$1:$C$10019,3,0)</f>
        <v>#N/A</v>
      </c>
      <c r="G426" s="1" t="e">
        <f>VLOOKUP(F426,'Text facts'!$A$1:$H$10019,6,0)</f>
        <v>#N/A</v>
      </c>
      <c r="H426" t="e">
        <f>VLOOKUP(F426,'Text facts'!$A$1:$B$10019,2,0)</f>
        <v>#N/A</v>
      </c>
      <c r="I426" t="e">
        <f>VLOOKUP(F426,'Text facts'!$A$1:$C$10019,3,0)</f>
        <v>#N/A</v>
      </c>
      <c r="K426" s="1" t="e">
        <f>VLOOKUP(J426,'Text facts'!$A$1:$H$10019,6,0)</f>
        <v>#N/A</v>
      </c>
      <c r="L426" t="e">
        <f>VLOOKUP(J426,'Text facts'!$A$1:$B$10019,2,0)</f>
        <v>#N/A</v>
      </c>
      <c r="M426" t="e">
        <f>VLOOKUP(J426,'Text facts'!$A$1:$C$10019,3,0)</f>
        <v>#N/A</v>
      </c>
      <c r="O426" s="1" t="e">
        <f>VLOOKUP(N426,'Text facts'!$A$1:$H$10019,6,0)</f>
        <v>#N/A</v>
      </c>
      <c r="P426" t="e">
        <f>VLOOKUP(N426,'Text facts'!$A$1:$B$10019,2,0)</f>
        <v>#N/A</v>
      </c>
      <c r="Q426" t="e">
        <f>VLOOKUP(N426,'Text facts'!$A$1:$C$10019,3,0)</f>
        <v>#N/A</v>
      </c>
      <c r="S426" s="1" t="e">
        <f>VLOOKUP(R426,'Text facts'!$A$1:$H$10019,6,0)</f>
        <v>#N/A</v>
      </c>
      <c r="T426" t="e">
        <f>VLOOKUP(R426,'Text facts'!$A$1:$B$10019,2,0)</f>
        <v>#N/A</v>
      </c>
      <c r="U426" t="e">
        <f>VLOOKUP(R426,'Text facts'!$A$1:$C$10019,3,0)</f>
        <v>#N/A</v>
      </c>
      <c r="W426" s="1" t="e">
        <f>VLOOKUP(V426,'Text facts'!$A$1:$H$10019,6,0)</f>
        <v>#N/A</v>
      </c>
      <c r="X426" t="e">
        <f>VLOOKUP(V426,'Text facts'!$A$1:$B$10019,2,0)</f>
        <v>#N/A</v>
      </c>
      <c r="Y426" t="e">
        <f>VLOOKUP(V426,'Text facts'!$A$1:$C$10019,3,0)</f>
        <v>#N/A</v>
      </c>
      <c r="AA426" s="1" t="e">
        <f>VLOOKUP(Z426,'Text facts'!$A$1:$H$10019,6,0)</f>
        <v>#N/A</v>
      </c>
      <c r="AB426" t="e">
        <f>VLOOKUP(Z426,'Text facts'!$A$1:$B$10019,2,0)</f>
        <v>#N/A</v>
      </c>
      <c r="AC426" t="e">
        <f>VLOOKUP(Z426,'Text facts'!$A$1:$C$10019,3,0)</f>
        <v>#N/A</v>
      </c>
      <c r="AE426" s="1" t="e">
        <f>VLOOKUP(AD426,'Text facts'!$A$1:$H$10019,6,0)</f>
        <v>#N/A</v>
      </c>
      <c r="AF426" t="e">
        <f>VLOOKUP(AD426,'Text facts'!$A$1:$B$10019,2,0)</f>
        <v>#N/A</v>
      </c>
      <c r="AG426" t="e">
        <f>VLOOKUP(AD426,'Text facts'!$A$1:$C$10019,3,0)</f>
        <v>#N/A</v>
      </c>
      <c r="AI426" t="e">
        <f>VLOOKUP(AH426,'Text facts'!$A$1:$H$10019,6,0)</f>
        <v>#N/A</v>
      </c>
      <c r="AJ426" t="e">
        <f>VLOOKUP(AH426,'Text facts'!$A$1:$B$10019,2,0)</f>
        <v>#N/A</v>
      </c>
      <c r="AK426" t="e">
        <f>VLOOKUP(AH426,'Text facts'!$A$1:$C$10019,3,0)</f>
        <v>#N/A</v>
      </c>
      <c r="AM426" t="e">
        <f>VLOOKUP(AL426,'Text facts'!$A$1:$H$10019,6,0)</f>
        <v>#N/A</v>
      </c>
      <c r="AN426" t="e">
        <f>VLOOKUP(AL426,'Text facts'!$A$1:$B$10019,2,0)</f>
        <v>#N/A</v>
      </c>
      <c r="AO426" t="e">
        <f>VLOOKUP(AL426,'Text facts'!$A$1:$C$10019,3,0)</f>
        <v>#N/A</v>
      </c>
    </row>
    <row r="427" spans="1:41">
      <c r="A427" s="1" t="s">
        <v>619</v>
      </c>
      <c r="C427" s="1" t="e">
        <f>VLOOKUP(B427,'Text facts'!$A$1:$H$10019,6,0)</f>
        <v>#N/A</v>
      </c>
      <c r="D427" t="e">
        <f>VLOOKUP(B427,'Text facts'!$A$1:$B$10019,2,0)</f>
        <v>#N/A</v>
      </c>
      <c r="E427" t="e">
        <f>VLOOKUP(B427,'Text facts'!$A$1:$C$10019,3,0)</f>
        <v>#N/A</v>
      </c>
      <c r="G427" s="1" t="e">
        <f>VLOOKUP(F427,'Text facts'!$A$1:$H$10019,6,0)</f>
        <v>#N/A</v>
      </c>
      <c r="H427" t="e">
        <f>VLOOKUP(F427,'Text facts'!$A$1:$B$10019,2,0)</f>
        <v>#N/A</v>
      </c>
      <c r="I427" t="e">
        <f>VLOOKUP(F427,'Text facts'!$A$1:$C$10019,3,0)</f>
        <v>#N/A</v>
      </c>
      <c r="K427" s="1" t="e">
        <f>VLOOKUP(J427,'Text facts'!$A$1:$H$10019,6,0)</f>
        <v>#N/A</v>
      </c>
      <c r="L427" t="e">
        <f>VLOOKUP(J427,'Text facts'!$A$1:$B$10019,2,0)</f>
        <v>#N/A</v>
      </c>
      <c r="M427" t="e">
        <f>VLOOKUP(J427,'Text facts'!$A$1:$C$10019,3,0)</f>
        <v>#N/A</v>
      </c>
      <c r="O427" s="1" t="e">
        <f>VLOOKUP(N427,'Text facts'!$A$1:$H$10019,6,0)</f>
        <v>#N/A</v>
      </c>
      <c r="P427" t="e">
        <f>VLOOKUP(N427,'Text facts'!$A$1:$B$10019,2,0)</f>
        <v>#N/A</v>
      </c>
      <c r="Q427" t="e">
        <f>VLOOKUP(N427,'Text facts'!$A$1:$C$10019,3,0)</f>
        <v>#N/A</v>
      </c>
      <c r="S427" s="1" t="e">
        <f>VLOOKUP(R427,'Text facts'!$A$1:$H$10019,6,0)</f>
        <v>#N/A</v>
      </c>
      <c r="T427" t="e">
        <f>VLOOKUP(R427,'Text facts'!$A$1:$B$10019,2,0)</f>
        <v>#N/A</v>
      </c>
      <c r="U427" t="e">
        <f>VLOOKUP(R427,'Text facts'!$A$1:$C$10019,3,0)</f>
        <v>#N/A</v>
      </c>
      <c r="W427" s="1" t="e">
        <f>VLOOKUP(V427,'Text facts'!$A$1:$H$10019,6,0)</f>
        <v>#N/A</v>
      </c>
      <c r="X427" t="e">
        <f>VLOOKUP(V427,'Text facts'!$A$1:$B$10019,2,0)</f>
        <v>#N/A</v>
      </c>
      <c r="Y427" t="e">
        <f>VLOOKUP(V427,'Text facts'!$A$1:$C$10019,3,0)</f>
        <v>#N/A</v>
      </c>
      <c r="AA427" s="1" t="e">
        <f>VLOOKUP(Z427,'Text facts'!$A$1:$H$10019,6,0)</f>
        <v>#N/A</v>
      </c>
      <c r="AB427" t="e">
        <f>VLOOKUP(Z427,'Text facts'!$A$1:$B$10019,2,0)</f>
        <v>#N/A</v>
      </c>
      <c r="AC427" t="e">
        <f>VLOOKUP(Z427,'Text facts'!$A$1:$C$10019,3,0)</f>
        <v>#N/A</v>
      </c>
      <c r="AE427" s="1" t="e">
        <f>VLOOKUP(AD427,'Text facts'!$A$1:$H$10019,6,0)</f>
        <v>#N/A</v>
      </c>
      <c r="AF427" t="e">
        <f>VLOOKUP(AD427,'Text facts'!$A$1:$B$10019,2,0)</f>
        <v>#N/A</v>
      </c>
      <c r="AG427" t="e">
        <f>VLOOKUP(AD427,'Text facts'!$A$1:$C$10019,3,0)</f>
        <v>#N/A</v>
      </c>
      <c r="AI427" t="e">
        <f>VLOOKUP(AH427,'Text facts'!$A$1:$H$10019,6,0)</f>
        <v>#N/A</v>
      </c>
      <c r="AJ427" t="e">
        <f>VLOOKUP(AH427,'Text facts'!$A$1:$B$10019,2,0)</f>
        <v>#N/A</v>
      </c>
      <c r="AK427" t="e">
        <f>VLOOKUP(AH427,'Text facts'!$A$1:$C$10019,3,0)</f>
        <v>#N/A</v>
      </c>
      <c r="AM427" t="e">
        <f>VLOOKUP(AL427,'Text facts'!$A$1:$H$10019,6,0)</f>
        <v>#N/A</v>
      </c>
      <c r="AN427" t="e">
        <f>VLOOKUP(AL427,'Text facts'!$A$1:$B$10019,2,0)</f>
        <v>#N/A</v>
      </c>
      <c r="AO427" t="e">
        <f>VLOOKUP(AL427,'Text facts'!$A$1:$C$10019,3,0)</f>
        <v>#N/A</v>
      </c>
    </row>
    <row r="428" spans="1:41">
      <c r="A428" s="1" t="s">
        <v>622</v>
      </c>
      <c r="B428" s="1" t="s">
        <v>2099</v>
      </c>
      <c r="C428" s="1" t="str">
        <f>VLOOKUP(B428,'Text facts'!$A$1:$H$10019,6,0)</f>
        <v>A110</v>
      </c>
      <c r="D428" t="str">
        <f>VLOOKUP(B428,'Text facts'!$A$1:$B$10019,2,0)</f>
        <v>Lovac u žitu</v>
      </c>
      <c r="E428" t="str">
        <f>VLOOKUP(B428,'Text facts'!$A$1:$C$10019,3,0)</f>
        <v>The Catcher in the Rye</v>
      </c>
      <c r="F428" s="1" t="s">
        <v>3478</v>
      </c>
      <c r="G428" s="1" t="str">
        <f>VLOOKUP(F428,'Text facts'!$A$1:$H$10019,6,0)</f>
        <v>A331</v>
      </c>
      <c r="H428" t="str">
        <f>VLOOKUP(F428,'Text facts'!$A$1:$B$10019,2,0)</f>
        <v>Galeb Jonathan Livingston</v>
      </c>
      <c r="I428" t="str">
        <f>VLOOKUP(F428,'Text facts'!$A$1:$C$10019,3,0)</f>
        <v>Jonathan Livingston Seagull</v>
      </c>
      <c r="J428" s="1" t="s">
        <v>6797</v>
      </c>
      <c r="K428" s="1" t="str">
        <f>VLOOKUP(J428,'Text facts'!$A$1:$H$10019,6,0)</f>
        <v>A817</v>
      </c>
      <c r="L428" t="str">
        <f>VLOOKUP(J428,'Text facts'!$A$1:$B$10019,2,0)</f>
        <v>--</v>
      </c>
      <c r="M428" t="str">
        <f>VLOOKUP(J428,'Text facts'!$A$1:$C$10019,3,0)</f>
        <v>Chronicles from the Future</v>
      </c>
      <c r="O428" s="1" t="e">
        <f>VLOOKUP(N428,'Text facts'!$A$1:$H$10019,6,0)</f>
        <v>#N/A</v>
      </c>
      <c r="P428" t="e">
        <f>VLOOKUP(N428,'Text facts'!$A$1:$B$10019,2,0)</f>
        <v>#N/A</v>
      </c>
      <c r="Q428" t="e">
        <f>VLOOKUP(N428,'Text facts'!$A$1:$C$10019,3,0)</f>
        <v>#N/A</v>
      </c>
      <c r="S428" s="1" t="e">
        <f>VLOOKUP(R428,'Text facts'!$A$1:$H$10019,6,0)</f>
        <v>#N/A</v>
      </c>
      <c r="T428" t="e">
        <f>VLOOKUP(R428,'Text facts'!$A$1:$B$10019,2,0)</f>
        <v>#N/A</v>
      </c>
      <c r="U428" t="e">
        <f>VLOOKUP(R428,'Text facts'!$A$1:$C$10019,3,0)</f>
        <v>#N/A</v>
      </c>
      <c r="W428" s="1" t="e">
        <f>VLOOKUP(V428,'Text facts'!$A$1:$H$10019,6,0)</f>
        <v>#N/A</v>
      </c>
      <c r="X428" t="e">
        <f>VLOOKUP(V428,'Text facts'!$A$1:$B$10019,2,0)</f>
        <v>#N/A</v>
      </c>
      <c r="Y428" t="e">
        <f>VLOOKUP(V428,'Text facts'!$A$1:$C$10019,3,0)</f>
        <v>#N/A</v>
      </c>
      <c r="AA428" s="1" t="e">
        <f>VLOOKUP(Z428,'Text facts'!$A$1:$H$10019,6,0)</f>
        <v>#N/A</v>
      </c>
      <c r="AB428" t="e">
        <f>VLOOKUP(Z428,'Text facts'!$A$1:$B$10019,2,0)</f>
        <v>#N/A</v>
      </c>
      <c r="AC428" t="e">
        <f>VLOOKUP(Z428,'Text facts'!$A$1:$C$10019,3,0)</f>
        <v>#N/A</v>
      </c>
      <c r="AE428" s="1" t="e">
        <f>VLOOKUP(AD428,'Text facts'!$A$1:$H$10019,6,0)</f>
        <v>#N/A</v>
      </c>
      <c r="AF428" t="e">
        <f>VLOOKUP(AD428,'Text facts'!$A$1:$B$10019,2,0)</f>
        <v>#N/A</v>
      </c>
      <c r="AG428" t="e">
        <f>VLOOKUP(AD428,'Text facts'!$A$1:$C$10019,3,0)</f>
        <v>#N/A</v>
      </c>
      <c r="AI428" t="e">
        <f>VLOOKUP(AH428,'Text facts'!$A$1:$H$10019,6,0)</f>
        <v>#N/A</v>
      </c>
      <c r="AJ428" t="e">
        <f>VLOOKUP(AH428,'Text facts'!$A$1:$B$10019,2,0)</f>
        <v>#N/A</v>
      </c>
      <c r="AK428" t="e">
        <f>VLOOKUP(AH428,'Text facts'!$A$1:$C$10019,3,0)</f>
        <v>#N/A</v>
      </c>
      <c r="AM428" t="e">
        <f>VLOOKUP(AL428,'Text facts'!$A$1:$H$10019,6,0)</f>
        <v>#N/A</v>
      </c>
      <c r="AN428" t="e">
        <f>VLOOKUP(AL428,'Text facts'!$A$1:$B$10019,2,0)</f>
        <v>#N/A</v>
      </c>
      <c r="AO428" t="e">
        <f>VLOOKUP(AL428,'Text facts'!$A$1:$C$10019,3,0)</f>
        <v>#N/A</v>
      </c>
    </row>
    <row r="429" spans="1:41">
      <c r="A429" s="1" t="s">
        <v>624</v>
      </c>
      <c r="C429" s="1" t="e">
        <f>VLOOKUP(B429,'Text facts'!$A$1:$H$10019,6,0)</f>
        <v>#N/A</v>
      </c>
      <c r="D429" t="e">
        <f>VLOOKUP(B429,'Text facts'!$A$1:$B$10019,2,0)</f>
        <v>#N/A</v>
      </c>
      <c r="E429" t="e">
        <f>VLOOKUP(B429,'Text facts'!$A$1:$C$10019,3,0)</f>
        <v>#N/A</v>
      </c>
      <c r="G429" s="1" t="e">
        <f>VLOOKUP(F429,'Text facts'!$A$1:$H$10019,6,0)</f>
        <v>#N/A</v>
      </c>
      <c r="H429" t="e">
        <f>VLOOKUP(F429,'Text facts'!$A$1:$B$10019,2,0)</f>
        <v>#N/A</v>
      </c>
      <c r="I429" t="e">
        <f>VLOOKUP(F429,'Text facts'!$A$1:$C$10019,3,0)</f>
        <v>#N/A</v>
      </c>
      <c r="K429" s="1" t="e">
        <f>VLOOKUP(J429,'Text facts'!$A$1:$H$10019,6,0)</f>
        <v>#N/A</v>
      </c>
      <c r="L429" t="e">
        <f>VLOOKUP(J429,'Text facts'!$A$1:$B$10019,2,0)</f>
        <v>#N/A</v>
      </c>
      <c r="M429" t="e">
        <f>VLOOKUP(J429,'Text facts'!$A$1:$C$10019,3,0)</f>
        <v>#N/A</v>
      </c>
      <c r="O429" s="1" t="e">
        <f>VLOOKUP(N429,'Text facts'!$A$1:$H$10019,6,0)</f>
        <v>#N/A</v>
      </c>
      <c r="P429" t="e">
        <f>VLOOKUP(N429,'Text facts'!$A$1:$B$10019,2,0)</f>
        <v>#N/A</v>
      </c>
      <c r="Q429" t="e">
        <f>VLOOKUP(N429,'Text facts'!$A$1:$C$10019,3,0)</f>
        <v>#N/A</v>
      </c>
      <c r="S429" s="1" t="e">
        <f>VLOOKUP(R429,'Text facts'!$A$1:$H$10019,6,0)</f>
        <v>#N/A</v>
      </c>
      <c r="T429" t="e">
        <f>VLOOKUP(R429,'Text facts'!$A$1:$B$10019,2,0)</f>
        <v>#N/A</v>
      </c>
      <c r="U429" t="e">
        <f>VLOOKUP(R429,'Text facts'!$A$1:$C$10019,3,0)</f>
        <v>#N/A</v>
      </c>
      <c r="W429" s="1" t="e">
        <f>VLOOKUP(V429,'Text facts'!$A$1:$H$10019,6,0)</f>
        <v>#N/A</v>
      </c>
      <c r="X429" t="e">
        <f>VLOOKUP(V429,'Text facts'!$A$1:$B$10019,2,0)</f>
        <v>#N/A</v>
      </c>
      <c r="Y429" t="e">
        <f>VLOOKUP(V429,'Text facts'!$A$1:$C$10019,3,0)</f>
        <v>#N/A</v>
      </c>
      <c r="AA429" s="1" t="e">
        <f>VLOOKUP(Z429,'Text facts'!$A$1:$H$10019,6,0)</f>
        <v>#N/A</v>
      </c>
      <c r="AB429" t="e">
        <f>VLOOKUP(Z429,'Text facts'!$A$1:$B$10019,2,0)</f>
        <v>#N/A</v>
      </c>
      <c r="AC429" t="e">
        <f>VLOOKUP(Z429,'Text facts'!$A$1:$C$10019,3,0)</f>
        <v>#N/A</v>
      </c>
      <c r="AE429" s="1" t="e">
        <f>VLOOKUP(AD429,'Text facts'!$A$1:$H$10019,6,0)</f>
        <v>#N/A</v>
      </c>
      <c r="AF429" t="e">
        <f>VLOOKUP(AD429,'Text facts'!$A$1:$B$10019,2,0)</f>
        <v>#N/A</v>
      </c>
      <c r="AG429" t="e">
        <f>VLOOKUP(AD429,'Text facts'!$A$1:$C$10019,3,0)</f>
        <v>#N/A</v>
      </c>
      <c r="AI429" t="e">
        <f>VLOOKUP(AH429,'Text facts'!$A$1:$H$10019,6,0)</f>
        <v>#N/A</v>
      </c>
      <c r="AJ429" t="e">
        <f>VLOOKUP(AH429,'Text facts'!$A$1:$B$10019,2,0)</f>
        <v>#N/A</v>
      </c>
      <c r="AK429" t="e">
        <f>VLOOKUP(AH429,'Text facts'!$A$1:$C$10019,3,0)</f>
        <v>#N/A</v>
      </c>
      <c r="AM429" t="e">
        <f>VLOOKUP(AL429,'Text facts'!$A$1:$H$10019,6,0)</f>
        <v>#N/A</v>
      </c>
      <c r="AN429" t="e">
        <f>VLOOKUP(AL429,'Text facts'!$A$1:$B$10019,2,0)</f>
        <v>#N/A</v>
      </c>
      <c r="AO429" t="e">
        <f>VLOOKUP(AL429,'Text facts'!$A$1:$C$10019,3,0)</f>
        <v>#N/A</v>
      </c>
    </row>
    <row r="430" spans="1:41">
      <c r="A430" s="1" t="s">
        <v>625</v>
      </c>
      <c r="B430" s="1" t="s">
        <v>1389</v>
      </c>
      <c r="C430" s="1" t="s">
        <v>3835</v>
      </c>
      <c r="D430" t="str">
        <f>VLOOKUP(B430,'Text facts'!$A$1:$B$10019,2,0)</f>
        <v>[NEMA NASLOVA]</v>
      </c>
      <c r="E430" t="str">
        <f>VLOOKUP(B430,'Text facts'!$A$1:$C$10019,3,0)</f>
        <v>[NO TITLE]</v>
      </c>
      <c r="F430" s="1" t="s">
        <v>2364</v>
      </c>
      <c r="G430" s="1" t="str">
        <f>VLOOKUP(F430,'Text facts'!$A$1:$H$10019,6,0)</f>
        <v>A151</v>
      </c>
      <c r="H430" t="str">
        <f>VLOOKUP(F430,'Text facts'!$A$1:$B$10019,2,0)</f>
        <v>Čovjek zvan Ove</v>
      </c>
      <c r="I430" t="str">
        <f>VLOOKUP(F430,'Text facts'!$A$1:$C$10019,3,0)</f>
        <v>A Man Called Ove</v>
      </c>
      <c r="J430" s="1" t="s">
        <v>1848</v>
      </c>
      <c r="K430" s="1" t="str">
        <f>VLOOKUP(J430,'Text facts'!$A$1:$H$10019,6,0)</f>
        <v>A99</v>
      </c>
      <c r="L430" t="str">
        <f>VLOOKUP(J430,'Text facts'!$A$1:$B$10019,2,0)</f>
        <v>Norveška šuma</v>
      </c>
      <c r="M430" t="str">
        <f>VLOOKUP(J430,'Text facts'!$A$1:$C$10019,3,0)</f>
        <v>Norwegian Wood</v>
      </c>
      <c r="N430" s="1" t="s">
        <v>6805</v>
      </c>
      <c r="O430" s="1" t="str">
        <f>VLOOKUP(N430,'Text facts'!$A$1:$H$10019,6,0)</f>
        <v>A151</v>
      </c>
      <c r="P430" t="str">
        <f>VLOOKUP(N430,'Text facts'!$A$1:$B$10019,2,0)</f>
        <v>Moja baka vas pozdravlja i kaže da joj je žao</v>
      </c>
      <c r="Q430" t="str">
        <f>VLOOKUP(N430,'Text facts'!$A$1:$C$10019,3,0)</f>
        <v>My grandmother asked me to tell you she's sorry</v>
      </c>
      <c r="S430" s="1" t="e">
        <f>VLOOKUP(R430,'Text facts'!$A$1:$H$10019,6,0)</f>
        <v>#N/A</v>
      </c>
      <c r="T430" t="e">
        <f>VLOOKUP(R430,'Text facts'!$A$1:$B$10019,2,0)</f>
        <v>#N/A</v>
      </c>
      <c r="U430" t="e">
        <f>VLOOKUP(R430,'Text facts'!$A$1:$C$10019,3,0)</f>
        <v>#N/A</v>
      </c>
      <c r="W430" s="1" t="e">
        <f>VLOOKUP(V430,'Text facts'!$A$1:$H$10019,6,0)</f>
        <v>#N/A</v>
      </c>
      <c r="X430" t="e">
        <f>VLOOKUP(V430,'Text facts'!$A$1:$B$10019,2,0)</f>
        <v>#N/A</v>
      </c>
      <c r="Y430" t="e">
        <f>VLOOKUP(V430,'Text facts'!$A$1:$C$10019,3,0)</f>
        <v>#N/A</v>
      </c>
      <c r="AA430" s="1" t="e">
        <f>VLOOKUP(Z430,'Text facts'!$A$1:$H$10019,6,0)</f>
        <v>#N/A</v>
      </c>
      <c r="AB430" t="e">
        <f>VLOOKUP(Z430,'Text facts'!$A$1:$B$10019,2,0)</f>
        <v>#N/A</v>
      </c>
      <c r="AC430" t="e">
        <f>VLOOKUP(Z430,'Text facts'!$A$1:$C$10019,3,0)</f>
        <v>#N/A</v>
      </c>
      <c r="AE430" s="1" t="e">
        <f>VLOOKUP(AD430,'Text facts'!$A$1:$H$10019,6,0)</f>
        <v>#N/A</v>
      </c>
      <c r="AF430" t="e">
        <f>VLOOKUP(AD430,'Text facts'!$A$1:$B$10019,2,0)</f>
        <v>#N/A</v>
      </c>
      <c r="AG430" t="e">
        <f>VLOOKUP(AD430,'Text facts'!$A$1:$C$10019,3,0)</f>
        <v>#N/A</v>
      </c>
      <c r="AI430" t="e">
        <f>VLOOKUP(AH430,'Text facts'!$A$1:$H$10019,6,0)</f>
        <v>#N/A</v>
      </c>
      <c r="AJ430" t="e">
        <f>VLOOKUP(AH430,'Text facts'!$A$1:$B$10019,2,0)</f>
        <v>#N/A</v>
      </c>
      <c r="AK430" t="e">
        <f>VLOOKUP(AH430,'Text facts'!$A$1:$C$10019,3,0)</f>
        <v>#N/A</v>
      </c>
      <c r="AM430" t="e">
        <f>VLOOKUP(AL430,'Text facts'!$A$1:$H$10019,6,0)</f>
        <v>#N/A</v>
      </c>
      <c r="AN430" t="e">
        <f>VLOOKUP(AL430,'Text facts'!$A$1:$B$10019,2,0)</f>
        <v>#N/A</v>
      </c>
      <c r="AO430" t="e">
        <f>VLOOKUP(AL430,'Text facts'!$A$1:$C$10019,3,0)</f>
        <v>#N/A</v>
      </c>
    </row>
    <row r="431" spans="1:41">
      <c r="A431" s="1" t="s">
        <v>626</v>
      </c>
      <c r="C431" s="1" t="e">
        <f>VLOOKUP(B431,'Text facts'!$A$1:$H$10019,6,0)</f>
        <v>#N/A</v>
      </c>
      <c r="D431" t="e">
        <f>VLOOKUP(B431,'Text facts'!$A$1:$B$10019,2,0)</f>
        <v>#N/A</v>
      </c>
      <c r="E431" t="e">
        <f>VLOOKUP(B431,'Text facts'!$A$1:$C$10019,3,0)</f>
        <v>#N/A</v>
      </c>
      <c r="G431" s="1" t="e">
        <f>VLOOKUP(F431,'Text facts'!$A$1:$H$10019,6,0)</f>
        <v>#N/A</v>
      </c>
      <c r="H431" t="e">
        <f>VLOOKUP(F431,'Text facts'!$A$1:$B$10019,2,0)</f>
        <v>#N/A</v>
      </c>
      <c r="I431" t="e">
        <f>VLOOKUP(F431,'Text facts'!$A$1:$C$10019,3,0)</f>
        <v>#N/A</v>
      </c>
      <c r="K431" s="1" t="e">
        <f>VLOOKUP(J431,'Text facts'!$A$1:$H$10019,6,0)</f>
        <v>#N/A</v>
      </c>
      <c r="L431" t="e">
        <f>VLOOKUP(J431,'Text facts'!$A$1:$B$10019,2,0)</f>
        <v>#N/A</v>
      </c>
      <c r="M431" t="e">
        <f>VLOOKUP(J431,'Text facts'!$A$1:$C$10019,3,0)</f>
        <v>#N/A</v>
      </c>
      <c r="O431" s="1" t="e">
        <f>VLOOKUP(N431,'Text facts'!$A$1:$H$10019,6,0)</f>
        <v>#N/A</v>
      </c>
      <c r="P431" t="e">
        <f>VLOOKUP(N431,'Text facts'!$A$1:$B$10019,2,0)</f>
        <v>#N/A</v>
      </c>
      <c r="Q431" t="e">
        <f>VLOOKUP(N431,'Text facts'!$A$1:$C$10019,3,0)</f>
        <v>#N/A</v>
      </c>
      <c r="S431" s="1" t="e">
        <f>VLOOKUP(R431,'Text facts'!$A$1:$H$10019,6,0)</f>
        <v>#N/A</v>
      </c>
      <c r="T431" t="e">
        <f>VLOOKUP(R431,'Text facts'!$A$1:$B$10019,2,0)</f>
        <v>#N/A</v>
      </c>
      <c r="U431" t="e">
        <f>VLOOKUP(R431,'Text facts'!$A$1:$C$10019,3,0)</f>
        <v>#N/A</v>
      </c>
      <c r="W431" s="1" t="e">
        <f>VLOOKUP(V431,'Text facts'!$A$1:$H$10019,6,0)</f>
        <v>#N/A</v>
      </c>
      <c r="X431" t="e">
        <f>VLOOKUP(V431,'Text facts'!$A$1:$B$10019,2,0)</f>
        <v>#N/A</v>
      </c>
      <c r="Y431" t="e">
        <f>VLOOKUP(V431,'Text facts'!$A$1:$C$10019,3,0)</f>
        <v>#N/A</v>
      </c>
      <c r="AA431" s="1" t="e">
        <f>VLOOKUP(Z431,'Text facts'!$A$1:$H$10019,6,0)</f>
        <v>#N/A</v>
      </c>
      <c r="AB431" t="e">
        <f>VLOOKUP(Z431,'Text facts'!$A$1:$B$10019,2,0)</f>
        <v>#N/A</v>
      </c>
      <c r="AC431" t="e">
        <f>VLOOKUP(Z431,'Text facts'!$A$1:$C$10019,3,0)</f>
        <v>#N/A</v>
      </c>
      <c r="AE431" s="1" t="e">
        <f>VLOOKUP(AD431,'Text facts'!$A$1:$H$10019,6,0)</f>
        <v>#N/A</v>
      </c>
      <c r="AF431" t="e">
        <f>VLOOKUP(AD431,'Text facts'!$A$1:$B$10019,2,0)</f>
        <v>#N/A</v>
      </c>
      <c r="AG431" t="e">
        <f>VLOOKUP(AD431,'Text facts'!$A$1:$C$10019,3,0)</f>
        <v>#N/A</v>
      </c>
      <c r="AI431" t="e">
        <f>VLOOKUP(AH431,'Text facts'!$A$1:$H$10019,6,0)</f>
        <v>#N/A</v>
      </c>
      <c r="AJ431" t="e">
        <f>VLOOKUP(AH431,'Text facts'!$A$1:$B$10019,2,0)</f>
        <v>#N/A</v>
      </c>
      <c r="AK431" t="e">
        <f>VLOOKUP(AH431,'Text facts'!$A$1:$C$10019,3,0)</f>
        <v>#N/A</v>
      </c>
      <c r="AM431" t="e">
        <f>VLOOKUP(AL431,'Text facts'!$A$1:$H$10019,6,0)</f>
        <v>#N/A</v>
      </c>
      <c r="AN431" t="e">
        <f>VLOOKUP(AL431,'Text facts'!$A$1:$B$10019,2,0)</f>
        <v>#N/A</v>
      </c>
      <c r="AO431" t="e">
        <f>VLOOKUP(AL431,'Text facts'!$A$1:$C$10019,3,0)</f>
        <v>#N/A</v>
      </c>
    </row>
    <row r="432" spans="1:41">
      <c r="A432" s="1" t="s">
        <v>628</v>
      </c>
      <c r="C432" s="1" t="e">
        <f>VLOOKUP(B432,'Text facts'!$A$1:$H$10019,6,0)</f>
        <v>#N/A</v>
      </c>
      <c r="D432" t="e">
        <f>VLOOKUP(B432,'Text facts'!$A$1:$B$10019,2,0)</f>
        <v>#N/A</v>
      </c>
      <c r="E432" t="e">
        <f>VLOOKUP(B432,'Text facts'!$A$1:$C$10019,3,0)</f>
        <v>#N/A</v>
      </c>
      <c r="G432" s="1" t="e">
        <f>VLOOKUP(F432,'Text facts'!$A$1:$H$10019,6,0)</f>
        <v>#N/A</v>
      </c>
      <c r="H432" t="e">
        <f>VLOOKUP(F432,'Text facts'!$A$1:$B$10019,2,0)</f>
        <v>#N/A</v>
      </c>
      <c r="I432" t="e">
        <f>VLOOKUP(F432,'Text facts'!$A$1:$C$10019,3,0)</f>
        <v>#N/A</v>
      </c>
      <c r="K432" s="1" t="e">
        <f>VLOOKUP(J432,'Text facts'!$A$1:$H$10019,6,0)</f>
        <v>#N/A</v>
      </c>
      <c r="L432" t="e">
        <f>VLOOKUP(J432,'Text facts'!$A$1:$B$10019,2,0)</f>
        <v>#N/A</v>
      </c>
      <c r="M432" t="e">
        <f>VLOOKUP(J432,'Text facts'!$A$1:$C$10019,3,0)</f>
        <v>#N/A</v>
      </c>
      <c r="O432" s="1" t="e">
        <f>VLOOKUP(N432,'Text facts'!$A$1:$H$10019,6,0)</f>
        <v>#N/A</v>
      </c>
      <c r="P432" t="e">
        <f>VLOOKUP(N432,'Text facts'!$A$1:$B$10019,2,0)</f>
        <v>#N/A</v>
      </c>
      <c r="Q432" t="e">
        <f>VLOOKUP(N432,'Text facts'!$A$1:$C$10019,3,0)</f>
        <v>#N/A</v>
      </c>
      <c r="S432" s="1" t="e">
        <f>VLOOKUP(R432,'Text facts'!$A$1:$H$10019,6,0)</f>
        <v>#N/A</v>
      </c>
      <c r="T432" t="e">
        <f>VLOOKUP(R432,'Text facts'!$A$1:$B$10019,2,0)</f>
        <v>#N/A</v>
      </c>
      <c r="U432" t="e">
        <f>VLOOKUP(R432,'Text facts'!$A$1:$C$10019,3,0)</f>
        <v>#N/A</v>
      </c>
      <c r="W432" s="1" t="e">
        <f>VLOOKUP(V432,'Text facts'!$A$1:$H$10019,6,0)</f>
        <v>#N/A</v>
      </c>
      <c r="X432" t="e">
        <f>VLOOKUP(V432,'Text facts'!$A$1:$B$10019,2,0)</f>
        <v>#N/A</v>
      </c>
      <c r="Y432" t="e">
        <f>VLOOKUP(V432,'Text facts'!$A$1:$C$10019,3,0)</f>
        <v>#N/A</v>
      </c>
      <c r="AA432" s="1" t="e">
        <f>VLOOKUP(Z432,'Text facts'!$A$1:$H$10019,6,0)</f>
        <v>#N/A</v>
      </c>
      <c r="AB432" t="e">
        <f>VLOOKUP(Z432,'Text facts'!$A$1:$B$10019,2,0)</f>
        <v>#N/A</v>
      </c>
      <c r="AC432" t="e">
        <f>VLOOKUP(Z432,'Text facts'!$A$1:$C$10019,3,0)</f>
        <v>#N/A</v>
      </c>
      <c r="AE432" s="1" t="e">
        <f>VLOOKUP(AD432,'Text facts'!$A$1:$H$10019,6,0)</f>
        <v>#N/A</v>
      </c>
      <c r="AF432" t="e">
        <f>VLOOKUP(AD432,'Text facts'!$A$1:$B$10019,2,0)</f>
        <v>#N/A</v>
      </c>
      <c r="AG432" t="e">
        <f>VLOOKUP(AD432,'Text facts'!$A$1:$C$10019,3,0)</f>
        <v>#N/A</v>
      </c>
      <c r="AI432" t="e">
        <f>VLOOKUP(AH432,'Text facts'!$A$1:$H$10019,6,0)</f>
        <v>#N/A</v>
      </c>
      <c r="AJ432" t="e">
        <f>VLOOKUP(AH432,'Text facts'!$A$1:$B$10019,2,0)</f>
        <v>#N/A</v>
      </c>
      <c r="AK432" t="e">
        <f>VLOOKUP(AH432,'Text facts'!$A$1:$C$10019,3,0)</f>
        <v>#N/A</v>
      </c>
      <c r="AM432" t="e">
        <f>VLOOKUP(AL432,'Text facts'!$A$1:$H$10019,6,0)</f>
        <v>#N/A</v>
      </c>
      <c r="AN432" t="e">
        <f>VLOOKUP(AL432,'Text facts'!$A$1:$B$10019,2,0)</f>
        <v>#N/A</v>
      </c>
      <c r="AO432" t="e">
        <f>VLOOKUP(AL432,'Text facts'!$A$1:$C$10019,3,0)</f>
        <v>#N/A</v>
      </c>
    </row>
    <row r="433" spans="1:41">
      <c r="A433" s="1" t="s">
        <v>631</v>
      </c>
      <c r="B433" s="1" t="s">
        <v>2803</v>
      </c>
      <c r="C433" s="1" t="str">
        <f>VLOOKUP(B433,'Text facts'!$A$1:$H$10019,6,0)</f>
        <v>A219</v>
      </c>
      <c r="D433" t="str">
        <f>VLOOKUP(B433,'Text facts'!$A$1:$B$10019,2,0)</f>
        <v>Mi djeca s kolodvora Zoo</v>
      </c>
      <c r="E433" t="str">
        <f>VLOOKUP(B433,'Text facts'!$A$1:$C$10019,3,0)</f>
        <v xml:space="preserve">Zoo Station: The Story of Christiane F. </v>
      </c>
      <c r="G433" s="1" t="e">
        <f>VLOOKUP(F433,'Text facts'!$A$1:$H$10019,6,0)</f>
        <v>#N/A</v>
      </c>
      <c r="H433" t="e">
        <f>VLOOKUP(F433,'Text facts'!$A$1:$B$10019,2,0)</f>
        <v>#N/A</v>
      </c>
      <c r="I433" t="e">
        <f>VLOOKUP(F433,'Text facts'!$A$1:$C$10019,3,0)</f>
        <v>#N/A</v>
      </c>
      <c r="K433" s="1" t="e">
        <f>VLOOKUP(J433,'Text facts'!$A$1:$H$10019,6,0)</f>
        <v>#N/A</v>
      </c>
      <c r="L433" t="e">
        <f>VLOOKUP(J433,'Text facts'!$A$1:$B$10019,2,0)</f>
        <v>#N/A</v>
      </c>
      <c r="M433" t="e">
        <f>VLOOKUP(J433,'Text facts'!$A$1:$C$10019,3,0)</f>
        <v>#N/A</v>
      </c>
      <c r="O433" s="1" t="e">
        <f>VLOOKUP(N433,'Text facts'!$A$1:$H$10019,6,0)</f>
        <v>#N/A</v>
      </c>
      <c r="P433" t="e">
        <f>VLOOKUP(N433,'Text facts'!$A$1:$B$10019,2,0)</f>
        <v>#N/A</v>
      </c>
      <c r="Q433" t="e">
        <f>VLOOKUP(N433,'Text facts'!$A$1:$C$10019,3,0)</f>
        <v>#N/A</v>
      </c>
      <c r="S433" s="1" t="e">
        <f>VLOOKUP(R433,'Text facts'!$A$1:$H$10019,6,0)</f>
        <v>#N/A</v>
      </c>
      <c r="T433" t="e">
        <f>VLOOKUP(R433,'Text facts'!$A$1:$B$10019,2,0)</f>
        <v>#N/A</v>
      </c>
      <c r="U433" t="e">
        <f>VLOOKUP(R433,'Text facts'!$A$1:$C$10019,3,0)</f>
        <v>#N/A</v>
      </c>
      <c r="W433" s="1" t="e">
        <f>VLOOKUP(V433,'Text facts'!$A$1:$H$10019,6,0)</f>
        <v>#N/A</v>
      </c>
      <c r="X433" t="e">
        <f>VLOOKUP(V433,'Text facts'!$A$1:$B$10019,2,0)</f>
        <v>#N/A</v>
      </c>
      <c r="Y433" t="e">
        <f>VLOOKUP(V433,'Text facts'!$A$1:$C$10019,3,0)</f>
        <v>#N/A</v>
      </c>
      <c r="AA433" s="1" t="e">
        <f>VLOOKUP(Z433,'Text facts'!$A$1:$H$10019,6,0)</f>
        <v>#N/A</v>
      </c>
      <c r="AB433" t="e">
        <f>VLOOKUP(Z433,'Text facts'!$A$1:$B$10019,2,0)</f>
        <v>#N/A</v>
      </c>
      <c r="AC433" t="e">
        <f>VLOOKUP(Z433,'Text facts'!$A$1:$C$10019,3,0)</f>
        <v>#N/A</v>
      </c>
      <c r="AE433" s="1" t="e">
        <f>VLOOKUP(AD433,'Text facts'!$A$1:$H$10019,6,0)</f>
        <v>#N/A</v>
      </c>
      <c r="AF433" t="e">
        <f>VLOOKUP(AD433,'Text facts'!$A$1:$B$10019,2,0)</f>
        <v>#N/A</v>
      </c>
      <c r="AG433" t="e">
        <f>VLOOKUP(AD433,'Text facts'!$A$1:$C$10019,3,0)</f>
        <v>#N/A</v>
      </c>
      <c r="AI433" t="e">
        <f>VLOOKUP(AH433,'Text facts'!$A$1:$H$10019,6,0)</f>
        <v>#N/A</v>
      </c>
      <c r="AJ433" t="e">
        <f>VLOOKUP(AH433,'Text facts'!$A$1:$B$10019,2,0)</f>
        <v>#N/A</v>
      </c>
      <c r="AK433" t="e">
        <f>VLOOKUP(AH433,'Text facts'!$A$1:$C$10019,3,0)</f>
        <v>#N/A</v>
      </c>
      <c r="AM433" t="e">
        <f>VLOOKUP(AL433,'Text facts'!$A$1:$H$10019,6,0)</f>
        <v>#N/A</v>
      </c>
      <c r="AN433" t="e">
        <f>VLOOKUP(AL433,'Text facts'!$A$1:$B$10019,2,0)</f>
        <v>#N/A</v>
      </c>
      <c r="AO433" t="e">
        <f>VLOOKUP(AL433,'Text facts'!$A$1:$C$10019,3,0)</f>
        <v>#N/A</v>
      </c>
    </row>
    <row r="434" spans="1:41">
      <c r="A434" s="1" t="s">
        <v>634</v>
      </c>
      <c r="B434" s="1" t="s">
        <v>1389</v>
      </c>
      <c r="C434" s="1" t="s">
        <v>4255</v>
      </c>
      <c r="D434" t="str">
        <f>VLOOKUP(B434,'Text facts'!$A$1:$B$10019,2,0)</f>
        <v>[NEMA NASLOVA]</v>
      </c>
      <c r="E434" t="str">
        <f>VLOOKUP(B434,'Text facts'!$A$1:$C$10019,3,0)</f>
        <v>[NO TITLE]</v>
      </c>
      <c r="G434" s="1" t="e">
        <f>VLOOKUP(F434,'Text facts'!$A$1:$H$10019,6,0)</f>
        <v>#N/A</v>
      </c>
      <c r="H434" t="e">
        <f>VLOOKUP(F434,'Text facts'!$A$1:$B$10019,2,0)</f>
        <v>#N/A</v>
      </c>
      <c r="I434" t="e">
        <f>VLOOKUP(F434,'Text facts'!$A$1:$C$10019,3,0)</f>
        <v>#N/A</v>
      </c>
      <c r="K434" s="1" t="e">
        <f>VLOOKUP(J434,'Text facts'!$A$1:$H$10019,6,0)</f>
        <v>#N/A</v>
      </c>
      <c r="L434" t="e">
        <f>VLOOKUP(J434,'Text facts'!$A$1:$B$10019,2,0)</f>
        <v>#N/A</v>
      </c>
      <c r="M434" t="e">
        <f>VLOOKUP(J434,'Text facts'!$A$1:$C$10019,3,0)</f>
        <v>#N/A</v>
      </c>
      <c r="O434" s="1" t="e">
        <f>VLOOKUP(N434,'Text facts'!$A$1:$H$10019,6,0)</f>
        <v>#N/A</v>
      </c>
      <c r="P434" t="e">
        <f>VLOOKUP(N434,'Text facts'!$A$1:$B$10019,2,0)</f>
        <v>#N/A</v>
      </c>
      <c r="Q434" t="e">
        <f>VLOOKUP(N434,'Text facts'!$A$1:$C$10019,3,0)</f>
        <v>#N/A</v>
      </c>
      <c r="S434" s="1" t="e">
        <f>VLOOKUP(R434,'Text facts'!$A$1:$H$10019,6,0)</f>
        <v>#N/A</v>
      </c>
      <c r="T434" t="e">
        <f>VLOOKUP(R434,'Text facts'!$A$1:$B$10019,2,0)</f>
        <v>#N/A</v>
      </c>
      <c r="U434" t="e">
        <f>VLOOKUP(R434,'Text facts'!$A$1:$C$10019,3,0)</f>
        <v>#N/A</v>
      </c>
      <c r="W434" s="1" t="e">
        <f>VLOOKUP(V434,'Text facts'!$A$1:$H$10019,6,0)</f>
        <v>#N/A</v>
      </c>
      <c r="X434" t="e">
        <f>VLOOKUP(V434,'Text facts'!$A$1:$B$10019,2,0)</f>
        <v>#N/A</v>
      </c>
      <c r="Y434" t="e">
        <f>VLOOKUP(V434,'Text facts'!$A$1:$C$10019,3,0)</f>
        <v>#N/A</v>
      </c>
      <c r="AA434" s="1" t="e">
        <f>VLOOKUP(Z434,'Text facts'!$A$1:$H$10019,6,0)</f>
        <v>#N/A</v>
      </c>
      <c r="AB434" t="e">
        <f>VLOOKUP(Z434,'Text facts'!$A$1:$B$10019,2,0)</f>
        <v>#N/A</v>
      </c>
      <c r="AC434" t="e">
        <f>VLOOKUP(Z434,'Text facts'!$A$1:$C$10019,3,0)</f>
        <v>#N/A</v>
      </c>
      <c r="AE434" s="1" t="e">
        <f>VLOOKUP(AD434,'Text facts'!$A$1:$H$10019,6,0)</f>
        <v>#N/A</v>
      </c>
      <c r="AF434" t="e">
        <f>VLOOKUP(AD434,'Text facts'!$A$1:$B$10019,2,0)</f>
        <v>#N/A</v>
      </c>
      <c r="AG434" t="e">
        <f>VLOOKUP(AD434,'Text facts'!$A$1:$C$10019,3,0)</f>
        <v>#N/A</v>
      </c>
      <c r="AI434" t="e">
        <f>VLOOKUP(AH434,'Text facts'!$A$1:$H$10019,6,0)</f>
        <v>#N/A</v>
      </c>
      <c r="AJ434" t="e">
        <f>VLOOKUP(AH434,'Text facts'!$A$1:$B$10019,2,0)</f>
        <v>#N/A</v>
      </c>
      <c r="AK434" t="e">
        <f>VLOOKUP(AH434,'Text facts'!$A$1:$C$10019,3,0)</f>
        <v>#N/A</v>
      </c>
      <c r="AM434" t="e">
        <f>VLOOKUP(AL434,'Text facts'!$A$1:$H$10019,6,0)</f>
        <v>#N/A</v>
      </c>
      <c r="AN434" t="e">
        <f>VLOOKUP(AL434,'Text facts'!$A$1:$B$10019,2,0)</f>
        <v>#N/A</v>
      </c>
      <c r="AO434" t="e">
        <f>VLOOKUP(AL434,'Text facts'!$A$1:$C$10019,3,0)</f>
        <v>#N/A</v>
      </c>
    </row>
    <row r="435" spans="1:41">
      <c r="A435" s="1" t="s">
        <v>637</v>
      </c>
      <c r="C435" s="1" t="e">
        <f>VLOOKUP(B435,'Text facts'!$A$1:$H$10019,6,0)</f>
        <v>#N/A</v>
      </c>
      <c r="D435" t="e">
        <f>VLOOKUP(B435,'Text facts'!$A$1:$B$10019,2,0)</f>
        <v>#N/A</v>
      </c>
      <c r="E435" t="e">
        <f>VLOOKUP(B435,'Text facts'!$A$1:$C$10019,3,0)</f>
        <v>#N/A</v>
      </c>
      <c r="G435" s="1" t="e">
        <f>VLOOKUP(F435,'Text facts'!$A$1:$H$10019,6,0)</f>
        <v>#N/A</v>
      </c>
      <c r="H435" t="e">
        <f>VLOOKUP(F435,'Text facts'!$A$1:$B$10019,2,0)</f>
        <v>#N/A</v>
      </c>
      <c r="I435" t="e">
        <f>VLOOKUP(F435,'Text facts'!$A$1:$C$10019,3,0)</f>
        <v>#N/A</v>
      </c>
      <c r="K435" s="1" t="e">
        <f>VLOOKUP(J435,'Text facts'!$A$1:$H$10019,6,0)</f>
        <v>#N/A</v>
      </c>
      <c r="L435" t="e">
        <f>VLOOKUP(J435,'Text facts'!$A$1:$B$10019,2,0)</f>
        <v>#N/A</v>
      </c>
      <c r="M435" t="e">
        <f>VLOOKUP(J435,'Text facts'!$A$1:$C$10019,3,0)</f>
        <v>#N/A</v>
      </c>
      <c r="O435" s="1" t="e">
        <f>VLOOKUP(N435,'Text facts'!$A$1:$H$10019,6,0)</f>
        <v>#N/A</v>
      </c>
      <c r="P435" t="e">
        <f>VLOOKUP(N435,'Text facts'!$A$1:$B$10019,2,0)</f>
        <v>#N/A</v>
      </c>
      <c r="Q435" t="e">
        <f>VLOOKUP(N435,'Text facts'!$A$1:$C$10019,3,0)</f>
        <v>#N/A</v>
      </c>
      <c r="S435" s="1" t="e">
        <f>VLOOKUP(R435,'Text facts'!$A$1:$H$10019,6,0)</f>
        <v>#N/A</v>
      </c>
      <c r="T435" t="e">
        <f>VLOOKUP(R435,'Text facts'!$A$1:$B$10019,2,0)</f>
        <v>#N/A</v>
      </c>
      <c r="U435" t="e">
        <f>VLOOKUP(R435,'Text facts'!$A$1:$C$10019,3,0)</f>
        <v>#N/A</v>
      </c>
      <c r="W435" s="1" t="e">
        <f>VLOOKUP(V435,'Text facts'!$A$1:$H$10019,6,0)</f>
        <v>#N/A</v>
      </c>
      <c r="X435" t="e">
        <f>VLOOKUP(V435,'Text facts'!$A$1:$B$10019,2,0)</f>
        <v>#N/A</v>
      </c>
      <c r="Y435" t="e">
        <f>VLOOKUP(V435,'Text facts'!$A$1:$C$10019,3,0)</f>
        <v>#N/A</v>
      </c>
      <c r="AA435" s="1" t="e">
        <f>VLOOKUP(Z435,'Text facts'!$A$1:$H$10019,6,0)</f>
        <v>#N/A</v>
      </c>
      <c r="AB435" t="e">
        <f>VLOOKUP(Z435,'Text facts'!$A$1:$B$10019,2,0)</f>
        <v>#N/A</v>
      </c>
      <c r="AC435" t="e">
        <f>VLOOKUP(Z435,'Text facts'!$A$1:$C$10019,3,0)</f>
        <v>#N/A</v>
      </c>
      <c r="AE435" s="1" t="e">
        <f>VLOOKUP(AD435,'Text facts'!$A$1:$H$10019,6,0)</f>
        <v>#N/A</v>
      </c>
      <c r="AF435" t="e">
        <f>VLOOKUP(AD435,'Text facts'!$A$1:$B$10019,2,0)</f>
        <v>#N/A</v>
      </c>
      <c r="AG435" t="e">
        <f>VLOOKUP(AD435,'Text facts'!$A$1:$C$10019,3,0)</f>
        <v>#N/A</v>
      </c>
      <c r="AI435" t="e">
        <f>VLOOKUP(AH435,'Text facts'!$A$1:$H$10019,6,0)</f>
        <v>#N/A</v>
      </c>
      <c r="AJ435" t="e">
        <f>VLOOKUP(AH435,'Text facts'!$A$1:$B$10019,2,0)</f>
        <v>#N/A</v>
      </c>
      <c r="AK435" t="e">
        <f>VLOOKUP(AH435,'Text facts'!$A$1:$C$10019,3,0)</f>
        <v>#N/A</v>
      </c>
      <c r="AM435" t="e">
        <f>VLOOKUP(AL435,'Text facts'!$A$1:$H$10019,6,0)</f>
        <v>#N/A</v>
      </c>
      <c r="AN435" t="e">
        <f>VLOOKUP(AL435,'Text facts'!$A$1:$B$10019,2,0)</f>
        <v>#N/A</v>
      </c>
      <c r="AO435" t="e">
        <f>VLOOKUP(AL435,'Text facts'!$A$1:$C$10019,3,0)</f>
        <v>#N/A</v>
      </c>
    </row>
    <row r="436" spans="1:41">
      <c r="A436" s="1" t="s">
        <v>638</v>
      </c>
      <c r="C436" s="1" t="e">
        <f>VLOOKUP(B436,'Text facts'!$A$1:$H$10019,6,0)</f>
        <v>#N/A</v>
      </c>
      <c r="D436" t="e">
        <f>VLOOKUP(B436,'Text facts'!$A$1:$B$10019,2,0)</f>
        <v>#N/A</v>
      </c>
      <c r="E436" t="e">
        <f>VLOOKUP(B436,'Text facts'!$A$1:$C$10019,3,0)</f>
        <v>#N/A</v>
      </c>
      <c r="G436" s="1" t="e">
        <f>VLOOKUP(F436,'Text facts'!$A$1:$H$10019,6,0)</f>
        <v>#N/A</v>
      </c>
      <c r="H436" t="e">
        <f>VLOOKUP(F436,'Text facts'!$A$1:$B$10019,2,0)</f>
        <v>#N/A</v>
      </c>
      <c r="I436" t="e">
        <f>VLOOKUP(F436,'Text facts'!$A$1:$C$10019,3,0)</f>
        <v>#N/A</v>
      </c>
      <c r="K436" s="1" t="e">
        <f>VLOOKUP(J436,'Text facts'!$A$1:$H$10019,6,0)</f>
        <v>#N/A</v>
      </c>
      <c r="L436" t="e">
        <f>VLOOKUP(J436,'Text facts'!$A$1:$B$10019,2,0)</f>
        <v>#N/A</v>
      </c>
      <c r="M436" t="e">
        <f>VLOOKUP(J436,'Text facts'!$A$1:$C$10019,3,0)</f>
        <v>#N/A</v>
      </c>
      <c r="O436" s="1" t="e">
        <f>VLOOKUP(N436,'Text facts'!$A$1:$H$10019,6,0)</f>
        <v>#N/A</v>
      </c>
      <c r="P436" t="e">
        <f>VLOOKUP(N436,'Text facts'!$A$1:$B$10019,2,0)</f>
        <v>#N/A</v>
      </c>
      <c r="Q436" t="e">
        <f>VLOOKUP(N436,'Text facts'!$A$1:$C$10019,3,0)</f>
        <v>#N/A</v>
      </c>
      <c r="S436" s="1" t="e">
        <f>VLOOKUP(R436,'Text facts'!$A$1:$H$10019,6,0)</f>
        <v>#N/A</v>
      </c>
      <c r="T436" t="e">
        <f>VLOOKUP(R436,'Text facts'!$A$1:$B$10019,2,0)</f>
        <v>#N/A</v>
      </c>
      <c r="U436" t="e">
        <f>VLOOKUP(R436,'Text facts'!$A$1:$C$10019,3,0)</f>
        <v>#N/A</v>
      </c>
      <c r="W436" s="1" t="e">
        <f>VLOOKUP(V436,'Text facts'!$A$1:$H$10019,6,0)</f>
        <v>#N/A</v>
      </c>
      <c r="X436" t="e">
        <f>VLOOKUP(V436,'Text facts'!$A$1:$B$10019,2,0)</f>
        <v>#N/A</v>
      </c>
      <c r="Y436" t="e">
        <f>VLOOKUP(V436,'Text facts'!$A$1:$C$10019,3,0)</f>
        <v>#N/A</v>
      </c>
      <c r="AA436" s="1" t="e">
        <f>VLOOKUP(Z436,'Text facts'!$A$1:$H$10019,6,0)</f>
        <v>#N/A</v>
      </c>
      <c r="AB436" t="e">
        <f>VLOOKUP(Z436,'Text facts'!$A$1:$B$10019,2,0)</f>
        <v>#N/A</v>
      </c>
      <c r="AC436" t="e">
        <f>VLOOKUP(Z436,'Text facts'!$A$1:$C$10019,3,0)</f>
        <v>#N/A</v>
      </c>
      <c r="AE436" s="1" t="e">
        <f>VLOOKUP(AD436,'Text facts'!$A$1:$H$10019,6,0)</f>
        <v>#N/A</v>
      </c>
      <c r="AF436" t="e">
        <f>VLOOKUP(AD436,'Text facts'!$A$1:$B$10019,2,0)</f>
        <v>#N/A</v>
      </c>
      <c r="AG436" t="e">
        <f>VLOOKUP(AD436,'Text facts'!$A$1:$C$10019,3,0)</f>
        <v>#N/A</v>
      </c>
      <c r="AI436" t="e">
        <f>VLOOKUP(AH436,'Text facts'!$A$1:$H$10019,6,0)</f>
        <v>#N/A</v>
      </c>
      <c r="AJ436" t="e">
        <f>VLOOKUP(AH436,'Text facts'!$A$1:$B$10019,2,0)</f>
        <v>#N/A</v>
      </c>
      <c r="AK436" t="e">
        <f>VLOOKUP(AH436,'Text facts'!$A$1:$C$10019,3,0)</f>
        <v>#N/A</v>
      </c>
      <c r="AM436" t="e">
        <f>VLOOKUP(AL436,'Text facts'!$A$1:$H$10019,6,0)</f>
        <v>#N/A</v>
      </c>
      <c r="AN436" t="e">
        <f>VLOOKUP(AL436,'Text facts'!$A$1:$B$10019,2,0)</f>
        <v>#N/A</v>
      </c>
      <c r="AO436" t="e">
        <f>VLOOKUP(AL436,'Text facts'!$A$1:$C$10019,3,0)</f>
        <v>#N/A</v>
      </c>
    </row>
    <row r="437" spans="1:41">
      <c r="A437" s="1" t="s">
        <v>639</v>
      </c>
      <c r="C437" s="1" t="e">
        <f>VLOOKUP(B437,'Text facts'!$A$1:$H$10019,6,0)</f>
        <v>#N/A</v>
      </c>
      <c r="D437" t="e">
        <f>VLOOKUP(B437,'Text facts'!$A$1:$B$10019,2,0)</f>
        <v>#N/A</v>
      </c>
      <c r="E437" t="e">
        <f>VLOOKUP(B437,'Text facts'!$A$1:$C$10019,3,0)</f>
        <v>#N/A</v>
      </c>
      <c r="G437" s="1" t="e">
        <f>VLOOKUP(F437,'Text facts'!$A$1:$H$10019,6,0)</f>
        <v>#N/A</v>
      </c>
      <c r="H437" t="e">
        <f>VLOOKUP(F437,'Text facts'!$A$1:$B$10019,2,0)</f>
        <v>#N/A</v>
      </c>
      <c r="I437" t="e">
        <f>VLOOKUP(F437,'Text facts'!$A$1:$C$10019,3,0)</f>
        <v>#N/A</v>
      </c>
      <c r="K437" s="1" t="e">
        <f>VLOOKUP(J437,'Text facts'!$A$1:$H$10019,6,0)</f>
        <v>#N/A</v>
      </c>
      <c r="L437" t="e">
        <f>VLOOKUP(J437,'Text facts'!$A$1:$B$10019,2,0)</f>
        <v>#N/A</v>
      </c>
      <c r="M437" t="e">
        <f>VLOOKUP(J437,'Text facts'!$A$1:$C$10019,3,0)</f>
        <v>#N/A</v>
      </c>
      <c r="O437" s="1" t="e">
        <f>VLOOKUP(N437,'Text facts'!$A$1:$H$10019,6,0)</f>
        <v>#N/A</v>
      </c>
      <c r="P437" t="e">
        <f>VLOOKUP(N437,'Text facts'!$A$1:$B$10019,2,0)</f>
        <v>#N/A</v>
      </c>
      <c r="Q437" t="e">
        <f>VLOOKUP(N437,'Text facts'!$A$1:$C$10019,3,0)</f>
        <v>#N/A</v>
      </c>
      <c r="S437" s="1" t="e">
        <f>VLOOKUP(R437,'Text facts'!$A$1:$H$10019,6,0)</f>
        <v>#N/A</v>
      </c>
      <c r="T437" t="e">
        <f>VLOOKUP(R437,'Text facts'!$A$1:$B$10019,2,0)</f>
        <v>#N/A</v>
      </c>
      <c r="U437" t="e">
        <f>VLOOKUP(R437,'Text facts'!$A$1:$C$10019,3,0)</f>
        <v>#N/A</v>
      </c>
      <c r="W437" s="1" t="e">
        <f>VLOOKUP(V437,'Text facts'!$A$1:$H$10019,6,0)</f>
        <v>#N/A</v>
      </c>
      <c r="X437" t="e">
        <f>VLOOKUP(V437,'Text facts'!$A$1:$B$10019,2,0)</f>
        <v>#N/A</v>
      </c>
      <c r="Y437" t="e">
        <f>VLOOKUP(V437,'Text facts'!$A$1:$C$10019,3,0)</f>
        <v>#N/A</v>
      </c>
      <c r="AA437" s="1" t="e">
        <f>VLOOKUP(Z437,'Text facts'!$A$1:$H$10019,6,0)</f>
        <v>#N/A</v>
      </c>
      <c r="AB437" t="e">
        <f>VLOOKUP(Z437,'Text facts'!$A$1:$B$10019,2,0)</f>
        <v>#N/A</v>
      </c>
      <c r="AC437" t="e">
        <f>VLOOKUP(Z437,'Text facts'!$A$1:$C$10019,3,0)</f>
        <v>#N/A</v>
      </c>
      <c r="AE437" s="1" t="e">
        <f>VLOOKUP(AD437,'Text facts'!$A$1:$H$10019,6,0)</f>
        <v>#N/A</v>
      </c>
      <c r="AF437" t="e">
        <f>VLOOKUP(AD437,'Text facts'!$A$1:$B$10019,2,0)</f>
        <v>#N/A</v>
      </c>
      <c r="AG437" t="e">
        <f>VLOOKUP(AD437,'Text facts'!$A$1:$C$10019,3,0)</f>
        <v>#N/A</v>
      </c>
      <c r="AI437" t="e">
        <f>VLOOKUP(AH437,'Text facts'!$A$1:$H$10019,6,0)</f>
        <v>#N/A</v>
      </c>
      <c r="AJ437" t="e">
        <f>VLOOKUP(AH437,'Text facts'!$A$1:$B$10019,2,0)</f>
        <v>#N/A</v>
      </c>
      <c r="AK437" t="e">
        <f>VLOOKUP(AH437,'Text facts'!$A$1:$C$10019,3,0)</f>
        <v>#N/A</v>
      </c>
      <c r="AM437" t="e">
        <f>VLOOKUP(AL437,'Text facts'!$A$1:$H$10019,6,0)</f>
        <v>#N/A</v>
      </c>
      <c r="AN437" t="e">
        <f>VLOOKUP(AL437,'Text facts'!$A$1:$B$10019,2,0)</f>
        <v>#N/A</v>
      </c>
      <c r="AO437" t="e">
        <f>VLOOKUP(AL437,'Text facts'!$A$1:$C$10019,3,0)</f>
        <v>#N/A</v>
      </c>
    </row>
    <row r="438" spans="1:41">
      <c r="A438" s="1" t="s">
        <v>640</v>
      </c>
      <c r="C438" s="1" t="e">
        <f>VLOOKUP(B438,'Text facts'!$A$1:$H$10019,6,0)</f>
        <v>#N/A</v>
      </c>
      <c r="D438" t="e">
        <f>VLOOKUP(B438,'Text facts'!$A$1:$B$10019,2,0)</f>
        <v>#N/A</v>
      </c>
      <c r="E438" t="e">
        <f>VLOOKUP(B438,'Text facts'!$A$1:$C$10019,3,0)</f>
        <v>#N/A</v>
      </c>
      <c r="G438" s="1" t="e">
        <f>VLOOKUP(F438,'Text facts'!$A$1:$H$10019,6,0)</f>
        <v>#N/A</v>
      </c>
      <c r="H438" t="e">
        <f>VLOOKUP(F438,'Text facts'!$A$1:$B$10019,2,0)</f>
        <v>#N/A</v>
      </c>
      <c r="I438" t="e">
        <f>VLOOKUP(F438,'Text facts'!$A$1:$C$10019,3,0)</f>
        <v>#N/A</v>
      </c>
      <c r="K438" s="1" t="e">
        <f>VLOOKUP(J438,'Text facts'!$A$1:$H$10019,6,0)</f>
        <v>#N/A</v>
      </c>
      <c r="L438" t="e">
        <f>VLOOKUP(J438,'Text facts'!$A$1:$B$10019,2,0)</f>
        <v>#N/A</v>
      </c>
      <c r="M438" t="e">
        <f>VLOOKUP(J438,'Text facts'!$A$1:$C$10019,3,0)</f>
        <v>#N/A</v>
      </c>
      <c r="O438" s="1" t="e">
        <f>VLOOKUP(N438,'Text facts'!$A$1:$H$10019,6,0)</f>
        <v>#N/A</v>
      </c>
      <c r="P438" t="e">
        <f>VLOOKUP(N438,'Text facts'!$A$1:$B$10019,2,0)</f>
        <v>#N/A</v>
      </c>
      <c r="Q438" t="e">
        <f>VLOOKUP(N438,'Text facts'!$A$1:$C$10019,3,0)</f>
        <v>#N/A</v>
      </c>
      <c r="S438" s="1" t="e">
        <f>VLOOKUP(R438,'Text facts'!$A$1:$H$10019,6,0)</f>
        <v>#N/A</v>
      </c>
      <c r="T438" t="e">
        <f>VLOOKUP(R438,'Text facts'!$A$1:$B$10019,2,0)</f>
        <v>#N/A</v>
      </c>
      <c r="U438" t="e">
        <f>VLOOKUP(R438,'Text facts'!$A$1:$C$10019,3,0)</f>
        <v>#N/A</v>
      </c>
      <c r="W438" s="1" t="e">
        <f>VLOOKUP(V438,'Text facts'!$A$1:$H$10019,6,0)</f>
        <v>#N/A</v>
      </c>
      <c r="X438" t="e">
        <f>VLOOKUP(V438,'Text facts'!$A$1:$B$10019,2,0)</f>
        <v>#N/A</v>
      </c>
      <c r="Y438" t="e">
        <f>VLOOKUP(V438,'Text facts'!$A$1:$C$10019,3,0)</f>
        <v>#N/A</v>
      </c>
      <c r="AA438" s="1" t="e">
        <f>VLOOKUP(Z438,'Text facts'!$A$1:$H$10019,6,0)</f>
        <v>#N/A</v>
      </c>
      <c r="AB438" t="e">
        <f>VLOOKUP(Z438,'Text facts'!$A$1:$B$10019,2,0)</f>
        <v>#N/A</v>
      </c>
      <c r="AC438" t="e">
        <f>VLOOKUP(Z438,'Text facts'!$A$1:$C$10019,3,0)</f>
        <v>#N/A</v>
      </c>
      <c r="AE438" s="1" t="e">
        <f>VLOOKUP(AD438,'Text facts'!$A$1:$H$10019,6,0)</f>
        <v>#N/A</v>
      </c>
      <c r="AF438" t="e">
        <f>VLOOKUP(AD438,'Text facts'!$A$1:$B$10019,2,0)</f>
        <v>#N/A</v>
      </c>
      <c r="AG438" t="e">
        <f>VLOOKUP(AD438,'Text facts'!$A$1:$C$10019,3,0)</f>
        <v>#N/A</v>
      </c>
      <c r="AI438" t="e">
        <f>VLOOKUP(AH438,'Text facts'!$A$1:$H$10019,6,0)</f>
        <v>#N/A</v>
      </c>
      <c r="AJ438" t="e">
        <f>VLOOKUP(AH438,'Text facts'!$A$1:$B$10019,2,0)</f>
        <v>#N/A</v>
      </c>
      <c r="AK438" t="e">
        <f>VLOOKUP(AH438,'Text facts'!$A$1:$C$10019,3,0)</f>
        <v>#N/A</v>
      </c>
      <c r="AM438" t="e">
        <f>VLOOKUP(AL438,'Text facts'!$A$1:$H$10019,6,0)</f>
        <v>#N/A</v>
      </c>
      <c r="AN438" t="e">
        <f>VLOOKUP(AL438,'Text facts'!$A$1:$B$10019,2,0)</f>
        <v>#N/A</v>
      </c>
      <c r="AO438" t="e">
        <f>VLOOKUP(AL438,'Text facts'!$A$1:$C$10019,3,0)</f>
        <v>#N/A</v>
      </c>
    </row>
    <row r="439" spans="1:41">
      <c r="A439" s="1" t="s">
        <v>641</v>
      </c>
      <c r="B439" s="1" t="s">
        <v>4614</v>
      </c>
      <c r="C439" s="1" t="str">
        <f>VLOOKUP(B439,'Text facts'!$A$1:$H$10019,6,0)</f>
        <v>A454</v>
      </c>
      <c r="D439" t="str">
        <f>VLOOKUP(B439,'Text facts'!$A$1:$B$10019,2,0)</f>
        <v>Pokoravanje</v>
      </c>
      <c r="E439" t="str">
        <f>VLOOKUP(B439,'Text facts'!$A$1:$C$10019,3,0)</f>
        <v>Submission</v>
      </c>
      <c r="F439" s="1" t="s">
        <v>1848</v>
      </c>
      <c r="G439" s="1" t="str">
        <f>VLOOKUP(F439,'Text facts'!$A$1:$H$10019,6,0)</f>
        <v>A99</v>
      </c>
      <c r="H439" t="str">
        <f>VLOOKUP(F439,'Text facts'!$A$1:$B$10019,2,0)</f>
        <v>Norveška šuma</v>
      </c>
      <c r="I439" t="str">
        <f>VLOOKUP(F439,'Text facts'!$A$1:$C$10019,3,0)</f>
        <v>Norwegian Wood</v>
      </c>
      <c r="K439" s="1" t="e">
        <f>VLOOKUP(J439,'Text facts'!$A$1:$H$10019,6,0)</f>
        <v>#N/A</v>
      </c>
      <c r="L439" t="e">
        <f>VLOOKUP(J439,'Text facts'!$A$1:$B$10019,2,0)</f>
        <v>#N/A</v>
      </c>
      <c r="M439" t="e">
        <f>VLOOKUP(J439,'Text facts'!$A$1:$C$10019,3,0)</f>
        <v>#N/A</v>
      </c>
      <c r="O439" s="1" t="e">
        <f>VLOOKUP(N439,'Text facts'!$A$1:$H$10019,6,0)</f>
        <v>#N/A</v>
      </c>
      <c r="P439" t="e">
        <f>VLOOKUP(N439,'Text facts'!$A$1:$B$10019,2,0)</f>
        <v>#N/A</v>
      </c>
      <c r="Q439" t="e">
        <f>VLOOKUP(N439,'Text facts'!$A$1:$C$10019,3,0)</f>
        <v>#N/A</v>
      </c>
      <c r="S439" s="1" t="e">
        <f>VLOOKUP(R439,'Text facts'!$A$1:$H$10019,6,0)</f>
        <v>#N/A</v>
      </c>
      <c r="T439" t="e">
        <f>VLOOKUP(R439,'Text facts'!$A$1:$B$10019,2,0)</f>
        <v>#N/A</v>
      </c>
      <c r="U439" t="e">
        <f>VLOOKUP(R439,'Text facts'!$A$1:$C$10019,3,0)</f>
        <v>#N/A</v>
      </c>
      <c r="W439" s="1" t="e">
        <f>VLOOKUP(V439,'Text facts'!$A$1:$H$10019,6,0)</f>
        <v>#N/A</v>
      </c>
      <c r="X439" t="e">
        <f>VLOOKUP(V439,'Text facts'!$A$1:$B$10019,2,0)</f>
        <v>#N/A</v>
      </c>
      <c r="Y439" t="e">
        <f>VLOOKUP(V439,'Text facts'!$A$1:$C$10019,3,0)</f>
        <v>#N/A</v>
      </c>
      <c r="AA439" s="1" t="e">
        <f>VLOOKUP(Z439,'Text facts'!$A$1:$H$10019,6,0)</f>
        <v>#N/A</v>
      </c>
      <c r="AB439" t="e">
        <f>VLOOKUP(Z439,'Text facts'!$A$1:$B$10019,2,0)</f>
        <v>#N/A</v>
      </c>
      <c r="AC439" t="e">
        <f>VLOOKUP(Z439,'Text facts'!$A$1:$C$10019,3,0)</f>
        <v>#N/A</v>
      </c>
      <c r="AE439" s="1" t="e">
        <f>VLOOKUP(AD439,'Text facts'!$A$1:$H$10019,6,0)</f>
        <v>#N/A</v>
      </c>
      <c r="AF439" t="e">
        <f>VLOOKUP(AD439,'Text facts'!$A$1:$B$10019,2,0)</f>
        <v>#N/A</v>
      </c>
      <c r="AG439" t="e">
        <f>VLOOKUP(AD439,'Text facts'!$A$1:$C$10019,3,0)</f>
        <v>#N/A</v>
      </c>
      <c r="AI439" t="e">
        <f>VLOOKUP(AH439,'Text facts'!$A$1:$H$10019,6,0)</f>
        <v>#N/A</v>
      </c>
      <c r="AJ439" t="e">
        <f>VLOOKUP(AH439,'Text facts'!$A$1:$B$10019,2,0)</f>
        <v>#N/A</v>
      </c>
      <c r="AK439" t="e">
        <f>VLOOKUP(AH439,'Text facts'!$A$1:$C$10019,3,0)</f>
        <v>#N/A</v>
      </c>
      <c r="AM439" t="e">
        <f>VLOOKUP(AL439,'Text facts'!$A$1:$H$10019,6,0)</f>
        <v>#N/A</v>
      </c>
      <c r="AN439" t="e">
        <f>VLOOKUP(AL439,'Text facts'!$A$1:$B$10019,2,0)</f>
        <v>#N/A</v>
      </c>
      <c r="AO439" t="e">
        <f>VLOOKUP(AL439,'Text facts'!$A$1:$C$10019,3,0)</f>
        <v>#N/A</v>
      </c>
    </row>
    <row r="440" spans="1:41">
      <c r="A440" s="1" t="s">
        <v>642</v>
      </c>
      <c r="C440" s="1" t="e">
        <f>VLOOKUP(B440,'Text facts'!$A$1:$H$10019,6,0)</f>
        <v>#N/A</v>
      </c>
      <c r="D440" t="e">
        <f>VLOOKUP(B440,'Text facts'!$A$1:$B$10019,2,0)</f>
        <v>#N/A</v>
      </c>
      <c r="E440" t="e">
        <f>VLOOKUP(B440,'Text facts'!$A$1:$C$10019,3,0)</f>
        <v>#N/A</v>
      </c>
      <c r="G440" s="1" t="e">
        <f>VLOOKUP(F440,'Text facts'!$A$1:$H$10019,6,0)</f>
        <v>#N/A</v>
      </c>
      <c r="H440" t="e">
        <f>VLOOKUP(F440,'Text facts'!$A$1:$B$10019,2,0)</f>
        <v>#N/A</v>
      </c>
      <c r="I440" t="e">
        <f>VLOOKUP(F440,'Text facts'!$A$1:$C$10019,3,0)</f>
        <v>#N/A</v>
      </c>
      <c r="K440" s="1" t="e">
        <f>VLOOKUP(J440,'Text facts'!$A$1:$H$10019,6,0)</f>
        <v>#N/A</v>
      </c>
      <c r="L440" t="e">
        <f>VLOOKUP(J440,'Text facts'!$A$1:$B$10019,2,0)</f>
        <v>#N/A</v>
      </c>
      <c r="M440" t="e">
        <f>VLOOKUP(J440,'Text facts'!$A$1:$C$10019,3,0)</f>
        <v>#N/A</v>
      </c>
      <c r="O440" s="1" t="e">
        <f>VLOOKUP(N440,'Text facts'!$A$1:$H$10019,6,0)</f>
        <v>#N/A</v>
      </c>
      <c r="P440" t="e">
        <f>VLOOKUP(N440,'Text facts'!$A$1:$B$10019,2,0)</f>
        <v>#N/A</v>
      </c>
      <c r="Q440" t="e">
        <f>VLOOKUP(N440,'Text facts'!$A$1:$C$10019,3,0)</f>
        <v>#N/A</v>
      </c>
      <c r="S440" s="1" t="e">
        <f>VLOOKUP(R440,'Text facts'!$A$1:$H$10019,6,0)</f>
        <v>#N/A</v>
      </c>
      <c r="T440" t="e">
        <f>VLOOKUP(R440,'Text facts'!$A$1:$B$10019,2,0)</f>
        <v>#N/A</v>
      </c>
      <c r="U440" t="e">
        <f>VLOOKUP(R440,'Text facts'!$A$1:$C$10019,3,0)</f>
        <v>#N/A</v>
      </c>
      <c r="W440" s="1" t="e">
        <f>VLOOKUP(V440,'Text facts'!$A$1:$H$10019,6,0)</f>
        <v>#N/A</v>
      </c>
      <c r="X440" t="e">
        <f>VLOOKUP(V440,'Text facts'!$A$1:$B$10019,2,0)</f>
        <v>#N/A</v>
      </c>
      <c r="Y440" t="e">
        <f>VLOOKUP(V440,'Text facts'!$A$1:$C$10019,3,0)</f>
        <v>#N/A</v>
      </c>
      <c r="AA440" s="1" t="e">
        <f>VLOOKUP(Z440,'Text facts'!$A$1:$H$10019,6,0)</f>
        <v>#N/A</v>
      </c>
      <c r="AB440" t="e">
        <f>VLOOKUP(Z440,'Text facts'!$A$1:$B$10019,2,0)</f>
        <v>#N/A</v>
      </c>
      <c r="AC440" t="e">
        <f>VLOOKUP(Z440,'Text facts'!$A$1:$C$10019,3,0)</f>
        <v>#N/A</v>
      </c>
      <c r="AE440" s="1" t="e">
        <f>VLOOKUP(AD440,'Text facts'!$A$1:$H$10019,6,0)</f>
        <v>#N/A</v>
      </c>
      <c r="AF440" t="e">
        <f>VLOOKUP(AD440,'Text facts'!$A$1:$B$10019,2,0)</f>
        <v>#N/A</v>
      </c>
      <c r="AG440" t="e">
        <f>VLOOKUP(AD440,'Text facts'!$A$1:$C$10019,3,0)</f>
        <v>#N/A</v>
      </c>
      <c r="AI440" t="e">
        <f>VLOOKUP(AH440,'Text facts'!$A$1:$H$10019,6,0)</f>
        <v>#N/A</v>
      </c>
      <c r="AJ440" t="e">
        <f>VLOOKUP(AH440,'Text facts'!$A$1:$B$10019,2,0)</f>
        <v>#N/A</v>
      </c>
      <c r="AK440" t="e">
        <f>VLOOKUP(AH440,'Text facts'!$A$1:$C$10019,3,0)</f>
        <v>#N/A</v>
      </c>
      <c r="AM440" t="e">
        <f>VLOOKUP(AL440,'Text facts'!$A$1:$H$10019,6,0)</f>
        <v>#N/A</v>
      </c>
      <c r="AN440" t="e">
        <f>VLOOKUP(AL440,'Text facts'!$A$1:$B$10019,2,0)</f>
        <v>#N/A</v>
      </c>
      <c r="AO440" t="e">
        <f>VLOOKUP(AL440,'Text facts'!$A$1:$C$10019,3,0)</f>
        <v>#N/A</v>
      </c>
    </row>
    <row r="441" spans="1:41">
      <c r="A441" s="1" t="s">
        <v>644</v>
      </c>
      <c r="C441" s="1" t="e">
        <f>VLOOKUP(B441,'Text facts'!$A$1:$H$10019,6,0)</f>
        <v>#N/A</v>
      </c>
      <c r="D441" t="e">
        <f>VLOOKUP(B441,'Text facts'!$A$1:$B$10019,2,0)</f>
        <v>#N/A</v>
      </c>
      <c r="E441" t="e">
        <f>VLOOKUP(B441,'Text facts'!$A$1:$C$10019,3,0)</f>
        <v>#N/A</v>
      </c>
      <c r="G441" s="1" t="e">
        <f>VLOOKUP(F441,'Text facts'!$A$1:$H$10019,6,0)</f>
        <v>#N/A</v>
      </c>
      <c r="H441" t="e">
        <f>VLOOKUP(F441,'Text facts'!$A$1:$B$10019,2,0)</f>
        <v>#N/A</v>
      </c>
      <c r="I441" t="e">
        <f>VLOOKUP(F441,'Text facts'!$A$1:$C$10019,3,0)</f>
        <v>#N/A</v>
      </c>
      <c r="K441" s="1" t="e">
        <f>VLOOKUP(J441,'Text facts'!$A$1:$H$10019,6,0)</f>
        <v>#N/A</v>
      </c>
      <c r="L441" t="e">
        <f>VLOOKUP(J441,'Text facts'!$A$1:$B$10019,2,0)</f>
        <v>#N/A</v>
      </c>
      <c r="M441" t="e">
        <f>VLOOKUP(J441,'Text facts'!$A$1:$C$10019,3,0)</f>
        <v>#N/A</v>
      </c>
      <c r="O441" s="1" t="e">
        <f>VLOOKUP(N441,'Text facts'!$A$1:$H$10019,6,0)</f>
        <v>#N/A</v>
      </c>
      <c r="P441" t="e">
        <f>VLOOKUP(N441,'Text facts'!$A$1:$B$10019,2,0)</f>
        <v>#N/A</v>
      </c>
      <c r="Q441" t="e">
        <f>VLOOKUP(N441,'Text facts'!$A$1:$C$10019,3,0)</f>
        <v>#N/A</v>
      </c>
      <c r="S441" s="1" t="e">
        <f>VLOOKUP(R441,'Text facts'!$A$1:$H$10019,6,0)</f>
        <v>#N/A</v>
      </c>
      <c r="T441" t="e">
        <f>VLOOKUP(R441,'Text facts'!$A$1:$B$10019,2,0)</f>
        <v>#N/A</v>
      </c>
      <c r="U441" t="e">
        <f>VLOOKUP(R441,'Text facts'!$A$1:$C$10019,3,0)</f>
        <v>#N/A</v>
      </c>
      <c r="W441" s="1" t="e">
        <f>VLOOKUP(V441,'Text facts'!$A$1:$H$10019,6,0)</f>
        <v>#N/A</v>
      </c>
      <c r="X441" t="e">
        <f>VLOOKUP(V441,'Text facts'!$A$1:$B$10019,2,0)</f>
        <v>#N/A</v>
      </c>
      <c r="Y441" t="e">
        <f>VLOOKUP(V441,'Text facts'!$A$1:$C$10019,3,0)</f>
        <v>#N/A</v>
      </c>
      <c r="AA441" s="1" t="e">
        <f>VLOOKUP(Z441,'Text facts'!$A$1:$H$10019,6,0)</f>
        <v>#N/A</v>
      </c>
      <c r="AB441" t="e">
        <f>VLOOKUP(Z441,'Text facts'!$A$1:$B$10019,2,0)</f>
        <v>#N/A</v>
      </c>
      <c r="AC441" t="e">
        <f>VLOOKUP(Z441,'Text facts'!$A$1:$C$10019,3,0)</f>
        <v>#N/A</v>
      </c>
      <c r="AE441" s="1" t="e">
        <f>VLOOKUP(AD441,'Text facts'!$A$1:$H$10019,6,0)</f>
        <v>#N/A</v>
      </c>
      <c r="AF441" t="e">
        <f>VLOOKUP(AD441,'Text facts'!$A$1:$B$10019,2,0)</f>
        <v>#N/A</v>
      </c>
      <c r="AG441" t="e">
        <f>VLOOKUP(AD441,'Text facts'!$A$1:$C$10019,3,0)</f>
        <v>#N/A</v>
      </c>
      <c r="AI441" t="e">
        <f>VLOOKUP(AH441,'Text facts'!$A$1:$H$10019,6,0)</f>
        <v>#N/A</v>
      </c>
      <c r="AJ441" t="e">
        <f>VLOOKUP(AH441,'Text facts'!$A$1:$B$10019,2,0)</f>
        <v>#N/A</v>
      </c>
      <c r="AK441" t="e">
        <f>VLOOKUP(AH441,'Text facts'!$A$1:$C$10019,3,0)</f>
        <v>#N/A</v>
      </c>
      <c r="AM441" t="e">
        <f>VLOOKUP(AL441,'Text facts'!$A$1:$H$10019,6,0)</f>
        <v>#N/A</v>
      </c>
      <c r="AN441" t="e">
        <f>VLOOKUP(AL441,'Text facts'!$A$1:$B$10019,2,0)</f>
        <v>#N/A</v>
      </c>
      <c r="AO441" t="e">
        <f>VLOOKUP(AL441,'Text facts'!$A$1:$C$10019,3,0)</f>
        <v>#N/A</v>
      </c>
    </row>
    <row r="442" spans="1:41">
      <c r="A442" s="1" t="s">
        <v>645</v>
      </c>
      <c r="C442" s="1" t="e">
        <f>VLOOKUP(B442,'Text facts'!$A$1:$H$10019,6,0)</f>
        <v>#N/A</v>
      </c>
      <c r="D442" t="e">
        <f>VLOOKUP(B442,'Text facts'!$A$1:$B$10019,2,0)</f>
        <v>#N/A</v>
      </c>
      <c r="E442" t="e">
        <f>VLOOKUP(B442,'Text facts'!$A$1:$C$10019,3,0)</f>
        <v>#N/A</v>
      </c>
      <c r="G442" s="1" t="e">
        <f>VLOOKUP(F442,'Text facts'!$A$1:$H$10019,6,0)</f>
        <v>#N/A</v>
      </c>
      <c r="H442" t="e">
        <f>VLOOKUP(F442,'Text facts'!$A$1:$B$10019,2,0)</f>
        <v>#N/A</v>
      </c>
      <c r="I442" t="e">
        <f>VLOOKUP(F442,'Text facts'!$A$1:$C$10019,3,0)</f>
        <v>#N/A</v>
      </c>
      <c r="K442" s="1" t="e">
        <f>VLOOKUP(J442,'Text facts'!$A$1:$H$10019,6,0)</f>
        <v>#N/A</v>
      </c>
      <c r="L442" t="e">
        <f>VLOOKUP(J442,'Text facts'!$A$1:$B$10019,2,0)</f>
        <v>#N/A</v>
      </c>
      <c r="M442" t="e">
        <f>VLOOKUP(J442,'Text facts'!$A$1:$C$10019,3,0)</f>
        <v>#N/A</v>
      </c>
      <c r="O442" s="1" t="e">
        <f>VLOOKUP(N442,'Text facts'!$A$1:$H$10019,6,0)</f>
        <v>#N/A</v>
      </c>
      <c r="P442" t="e">
        <f>VLOOKUP(N442,'Text facts'!$A$1:$B$10019,2,0)</f>
        <v>#N/A</v>
      </c>
      <c r="Q442" t="e">
        <f>VLOOKUP(N442,'Text facts'!$A$1:$C$10019,3,0)</f>
        <v>#N/A</v>
      </c>
      <c r="S442" s="1" t="e">
        <f>VLOOKUP(R442,'Text facts'!$A$1:$H$10019,6,0)</f>
        <v>#N/A</v>
      </c>
      <c r="T442" t="e">
        <f>VLOOKUP(R442,'Text facts'!$A$1:$B$10019,2,0)</f>
        <v>#N/A</v>
      </c>
      <c r="U442" t="e">
        <f>VLOOKUP(R442,'Text facts'!$A$1:$C$10019,3,0)</f>
        <v>#N/A</v>
      </c>
      <c r="W442" s="1" t="e">
        <f>VLOOKUP(V442,'Text facts'!$A$1:$H$10019,6,0)</f>
        <v>#N/A</v>
      </c>
      <c r="X442" t="e">
        <f>VLOOKUP(V442,'Text facts'!$A$1:$B$10019,2,0)</f>
        <v>#N/A</v>
      </c>
      <c r="Y442" t="e">
        <f>VLOOKUP(V442,'Text facts'!$A$1:$C$10019,3,0)</f>
        <v>#N/A</v>
      </c>
      <c r="AA442" s="1" t="e">
        <f>VLOOKUP(Z442,'Text facts'!$A$1:$H$10019,6,0)</f>
        <v>#N/A</v>
      </c>
      <c r="AB442" t="e">
        <f>VLOOKUP(Z442,'Text facts'!$A$1:$B$10019,2,0)</f>
        <v>#N/A</v>
      </c>
      <c r="AC442" t="e">
        <f>VLOOKUP(Z442,'Text facts'!$A$1:$C$10019,3,0)</f>
        <v>#N/A</v>
      </c>
      <c r="AE442" s="1" t="e">
        <f>VLOOKUP(AD442,'Text facts'!$A$1:$H$10019,6,0)</f>
        <v>#N/A</v>
      </c>
      <c r="AF442" t="e">
        <f>VLOOKUP(AD442,'Text facts'!$A$1:$B$10019,2,0)</f>
        <v>#N/A</v>
      </c>
      <c r="AG442" t="e">
        <f>VLOOKUP(AD442,'Text facts'!$A$1:$C$10019,3,0)</f>
        <v>#N/A</v>
      </c>
      <c r="AI442" t="e">
        <f>VLOOKUP(AH442,'Text facts'!$A$1:$H$10019,6,0)</f>
        <v>#N/A</v>
      </c>
      <c r="AJ442" t="e">
        <f>VLOOKUP(AH442,'Text facts'!$A$1:$B$10019,2,0)</f>
        <v>#N/A</v>
      </c>
      <c r="AK442" t="e">
        <f>VLOOKUP(AH442,'Text facts'!$A$1:$C$10019,3,0)</f>
        <v>#N/A</v>
      </c>
      <c r="AM442" t="e">
        <f>VLOOKUP(AL442,'Text facts'!$A$1:$H$10019,6,0)</f>
        <v>#N/A</v>
      </c>
      <c r="AN442" t="e">
        <f>VLOOKUP(AL442,'Text facts'!$A$1:$B$10019,2,0)</f>
        <v>#N/A</v>
      </c>
      <c r="AO442" t="e">
        <f>VLOOKUP(AL442,'Text facts'!$A$1:$C$10019,3,0)</f>
        <v>#N/A</v>
      </c>
    </row>
    <row r="443" spans="1:41">
      <c r="A443" s="1" t="s">
        <v>646</v>
      </c>
      <c r="C443" s="1" t="e">
        <f>VLOOKUP(B443,'Text facts'!$A$1:$H$10019,6,0)</f>
        <v>#N/A</v>
      </c>
      <c r="D443" t="e">
        <f>VLOOKUP(B443,'Text facts'!$A$1:$B$10019,2,0)</f>
        <v>#N/A</v>
      </c>
      <c r="E443" t="e">
        <f>VLOOKUP(B443,'Text facts'!$A$1:$C$10019,3,0)</f>
        <v>#N/A</v>
      </c>
      <c r="G443" s="1" t="e">
        <f>VLOOKUP(F443,'Text facts'!$A$1:$H$10019,6,0)</f>
        <v>#N/A</v>
      </c>
      <c r="H443" t="e">
        <f>VLOOKUP(F443,'Text facts'!$A$1:$B$10019,2,0)</f>
        <v>#N/A</v>
      </c>
      <c r="I443" t="e">
        <f>VLOOKUP(F443,'Text facts'!$A$1:$C$10019,3,0)</f>
        <v>#N/A</v>
      </c>
      <c r="K443" s="1" t="e">
        <f>VLOOKUP(J443,'Text facts'!$A$1:$H$10019,6,0)</f>
        <v>#N/A</v>
      </c>
      <c r="L443" t="e">
        <f>VLOOKUP(J443,'Text facts'!$A$1:$B$10019,2,0)</f>
        <v>#N/A</v>
      </c>
      <c r="M443" t="e">
        <f>VLOOKUP(J443,'Text facts'!$A$1:$C$10019,3,0)</f>
        <v>#N/A</v>
      </c>
      <c r="O443" s="1" t="e">
        <f>VLOOKUP(N443,'Text facts'!$A$1:$H$10019,6,0)</f>
        <v>#N/A</v>
      </c>
      <c r="P443" t="e">
        <f>VLOOKUP(N443,'Text facts'!$A$1:$B$10019,2,0)</f>
        <v>#N/A</v>
      </c>
      <c r="Q443" t="e">
        <f>VLOOKUP(N443,'Text facts'!$A$1:$C$10019,3,0)</f>
        <v>#N/A</v>
      </c>
      <c r="S443" s="1" t="e">
        <f>VLOOKUP(R443,'Text facts'!$A$1:$H$10019,6,0)</f>
        <v>#N/A</v>
      </c>
      <c r="T443" t="e">
        <f>VLOOKUP(R443,'Text facts'!$A$1:$B$10019,2,0)</f>
        <v>#N/A</v>
      </c>
      <c r="U443" t="e">
        <f>VLOOKUP(R443,'Text facts'!$A$1:$C$10019,3,0)</f>
        <v>#N/A</v>
      </c>
      <c r="W443" s="1" t="e">
        <f>VLOOKUP(V443,'Text facts'!$A$1:$H$10019,6,0)</f>
        <v>#N/A</v>
      </c>
      <c r="X443" t="e">
        <f>VLOOKUP(V443,'Text facts'!$A$1:$B$10019,2,0)</f>
        <v>#N/A</v>
      </c>
      <c r="Y443" t="e">
        <f>VLOOKUP(V443,'Text facts'!$A$1:$C$10019,3,0)</f>
        <v>#N/A</v>
      </c>
      <c r="AA443" s="1" t="e">
        <f>VLOOKUP(Z443,'Text facts'!$A$1:$H$10019,6,0)</f>
        <v>#N/A</v>
      </c>
      <c r="AB443" t="e">
        <f>VLOOKUP(Z443,'Text facts'!$A$1:$B$10019,2,0)</f>
        <v>#N/A</v>
      </c>
      <c r="AC443" t="e">
        <f>VLOOKUP(Z443,'Text facts'!$A$1:$C$10019,3,0)</f>
        <v>#N/A</v>
      </c>
      <c r="AE443" s="1" t="e">
        <f>VLOOKUP(AD443,'Text facts'!$A$1:$H$10019,6,0)</f>
        <v>#N/A</v>
      </c>
      <c r="AF443" t="e">
        <f>VLOOKUP(AD443,'Text facts'!$A$1:$B$10019,2,0)</f>
        <v>#N/A</v>
      </c>
      <c r="AG443" t="e">
        <f>VLOOKUP(AD443,'Text facts'!$A$1:$C$10019,3,0)</f>
        <v>#N/A</v>
      </c>
      <c r="AI443" t="e">
        <f>VLOOKUP(AH443,'Text facts'!$A$1:$H$10019,6,0)</f>
        <v>#N/A</v>
      </c>
      <c r="AJ443" t="e">
        <f>VLOOKUP(AH443,'Text facts'!$A$1:$B$10019,2,0)</f>
        <v>#N/A</v>
      </c>
      <c r="AK443" t="e">
        <f>VLOOKUP(AH443,'Text facts'!$A$1:$C$10019,3,0)</f>
        <v>#N/A</v>
      </c>
      <c r="AM443" t="e">
        <f>VLOOKUP(AL443,'Text facts'!$A$1:$H$10019,6,0)</f>
        <v>#N/A</v>
      </c>
      <c r="AN443" t="e">
        <f>VLOOKUP(AL443,'Text facts'!$A$1:$B$10019,2,0)</f>
        <v>#N/A</v>
      </c>
      <c r="AO443" t="e">
        <f>VLOOKUP(AL443,'Text facts'!$A$1:$C$10019,3,0)</f>
        <v>#N/A</v>
      </c>
    </row>
    <row r="444" spans="1:41">
      <c r="A444" s="1" t="s">
        <v>647</v>
      </c>
      <c r="B444" s="1" t="s">
        <v>4157</v>
      </c>
      <c r="C444" s="1" t="str">
        <f>VLOOKUP(B444,'Text facts'!$A$1:$H$10019,6,0)</f>
        <v>A413</v>
      </c>
      <c r="D444" t="str">
        <f>VLOOKUP(B444,'Text facts'!$A$1:$B$10019,2,0)</f>
        <v>Dvanaest stolica</v>
      </c>
      <c r="E444" t="str">
        <f>VLOOKUP(B444,'Text facts'!$A$1:$C$10019,3,0)</f>
        <v>The twelve chairs</v>
      </c>
      <c r="F444" s="1" t="s">
        <v>6505</v>
      </c>
      <c r="G444" s="1" t="str">
        <f>VLOOKUP(F444,'Text facts'!$A$1:$H$10019,6,0)</f>
        <v>A24</v>
      </c>
      <c r="H444" t="str">
        <f>VLOOKUP(F444,'Text facts'!$A$1:$B$10019,2,0)</f>
        <v>Buddenbrookovi</v>
      </c>
      <c r="I444" t="str">
        <f>VLOOKUP(F444,'Text facts'!$A$1:$C$10019,3,0)</f>
        <v>Buddenbrooks</v>
      </c>
      <c r="J444" s="1" t="s">
        <v>2043</v>
      </c>
      <c r="K444" s="1" t="str">
        <f>VLOOKUP(J444,'Text facts'!$A$1:$H$10019,6,0)</f>
        <v>A102</v>
      </c>
      <c r="L444" t="str">
        <f>VLOOKUP(J444,'Text facts'!$A$1:$B$10019,2,0)</f>
        <v>Ako jedne zimske noći neki putnik</v>
      </c>
      <c r="M444" t="str">
        <f>VLOOKUP(J444,'Text facts'!$A$1:$C$10019,3,0)</f>
        <v>If on a winter's night a traveler</v>
      </c>
      <c r="O444" s="1" t="e">
        <f>VLOOKUP(N444,'Text facts'!$A$1:$H$10019,6,0)</f>
        <v>#N/A</v>
      </c>
      <c r="P444" t="e">
        <f>VLOOKUP(N444,'Text facts'!$A$1:$B$10019,2,0)</f>
        <v>#N/A</v>
      </c>
      <c r="Q444" t="e">
        <f>VLOOKUP(N444,'Text facts'!$A$1:$C$10019,3,0)</f>
        <v>#N/A</v>
      </c>
      <c r="S444" s="1" t="e">
        <f>VLOOKUP(R444,'Text facts'!$A$1:$H$10019,6,0)</f>
        <v>#N/A</v>
      </c>
      <c r="T444" t="e">
        <f>VLOOKUP(R444,'Text facts'!$A$1:$B$10019,2,0)</f>
        <v>#N/A</v>
      </c>
      <c r="U444" t="e">
        <f>VLOOKUP(R444,'Text facts'!$A$1:$C$10019,3,0)</f>
        <v>#N/A</v>
      </c>
      <c r="W444" s="1" t="e">
        <f>VLOOKUP(V444,'Text facts'!$A$1:$H$10019,6,0)</f>
        <v>#N/A</v>
      </c>
      <c r="X444" t="e">
        <f>VLOOKUP(V444,'Text facts'!$A$1:$B$10019,2,0)</f>
        <v>#N/A</v>
      </c>
      <c r="Y444" t="e">
        <f>VLOOKUP(V444,'Text facts'!$A$1:$C$10019,3,0)</f>
        <v>#N/A</v>
      </c>
      <c r="AA444" s="1" t="e">
        <f>VLOOKUP(Z444,'Text facts'!$A$1:$H$10019,6,0)</f>
        <v>#N/A</v>
      </c>
      <c r="AB444" t="e">
        <f>VLOOKUP(Z444,'Text facts'!$A$1:$B$10019,2,0)</f>
        <v>#N/A</v>
      </c>
      <c r="AC444" t="e">
        <f>VLOOKUP(Z444,'Text facts'!$A$1:$C$10019,3,0)</f>
        <v>#N/A</v>
      </c>
      <c r="AE444" s="1" t="e">
        <f>VLOOKUP(AD444,'Text facts'!$A$1:$H$10019,6,0)</f>
        <v>#N/A</v>
      </c>
      <c r="AF444" t="e">
        <f>VLOOKUP(AD444,'Text facts'!$A$1:$B$10019,2,0)</f>
        <v>#N/A</v>
      </c>
      <c r="AG444" t="e">
        <f>VLOOKUP(AD444,'Text facts'!$A$1:$C$10019,3,0)</f>
        <v>#N/A</v>
      </c>
      <c r="AI444" t="e">
        <f>VLOOKUP(AH444,'Text facts'!$A$1:$H$10019,6,0)</f>
        <v>#N/A</v>
      </c>
      <c r="AJ444" t="e">
        <f>VLOOKUP(AH444,'Text facts'!$A$1:$B$10019,2,0)</f>
        <v>#N/A</v>
      </c>
      <c r="AK444" t="e">
        <f>VLOOKUP(AH444,'Text facts'!$A$1:$C$10019,3,0)</f>
        <v>#N/A</v>
      </c>
      <c r="AM444" t="e">
        <f>VLOOKUP(AL444,'Text facts'!$A$1:$H$10019,6,0)</f>
        <v>#N/A</v>
      </c>
      <c r="AN444" t="e">
        <f>VLOOKUP(AL444,'Text facts'!$A$1:$B$10019,2,0)</f>
        <v>#N/A</v>
      </c>
      <c r="AO444" t="e">
        <f>VLOOKUP(AL444,'Text facts'!$A$1:$C$10019,3,0)</f>
        <v>#N/A</v>
      </c>
    </row>
    <row r="445" spans="1:41">
      <c r="A445" s="1" t="s">
        <v>649</v>
      </c>
      <c r="B445" s="1" t="s">
        <v>6875</v>
      </c>
      <c r="C445" s="1" t="str">
        <f>VLOOKUP(B445,'Text facts'!$A$1:$H$10019,6,0)</f>
        <v>A827</v>
      </c>
      <c r="D445" t="str">
        <f>VLOOKUP(B445,'Text facts'!$A$1:$B$10019,2,0)</f>
        <v>Poštarska bajka</v>
      </c>
      <c r="E445" t="str">
        <f>VLOOKUP(B445,'Text facts'!$A$1:$C$10019,3,0)</f>
        <v>The Postman's Tale (više varijacija u raznim izdanjima)</v>
      </c>
      <c r="G445" s="1" t="e">
        <f>VLOOKUP(F445,'Text facts'!$A$1:$H$10019,6,0)</f>
        <v>#N/A</v>
      </c>
      <c r="H445" t="e">
        <f>VLOOKUP(F445,'Text facts'!$A$1:$B$10019,2,0)</f>
        <v>#N/A</v>
      </c>
      <c r="I445" t="e">
        <f>VLOOKUP(F445,'Text facts'!$A$1:$C$10019,3,0)</f>
        <v>#N/A</v>
      </c>
      <c r="K445" s="1" t="e">
        <f>VLOOKUP(J445,'Text facts'!$A$1:$H$10019,6,0)</f>
        <v>#N/A</v>
      </c>
      <c r="L445" t="e">
        <f>VLOOKUP(J445,'Text facts'!$A$1:$B$10019,2,0)</f>
        <v>#N/A</v>
      </c>
      <c r="M445" t="e">
        <f>VLOOKUP(J445,'Text facts'!$A$1:$C$10019,3,0)</f>
        <v>#N/A</v>
      </c>
      <c r="O445" s="1" t="e">
        <f>VLOOKUP(N445,'Text facts'!$A$1:$H$10019,6,0)</f>
        <v>#N/A</v>
      </c>
      <c r="P445" t="e">
        <f>VLOOKUP(N445,'Text facts'!$A$1:$B$10019,2,0)</f>
        <v>#N/A</v>
      </c>
      <c r="Q445" t="e">
        <f>VLOOKUP(N445,'Text facts'!$A$1:$C$10019,3,0)</f>
        <v>#N/A</v>
      </c>
      <c r="S445" s="1" t="e">
        <f>VLOOKUP(R445,'Text facts'!$A$1:$H$10019,6,0)</f>
        <v>#N/A</v>
      </c>
      <c r="T445" t="e">
        <f>VLOOKUP(R445,'Text facts'!$A$1:$B$10019,2,0)</f>
        <v>#N/A</v>
      </c>
      <c r="U445" t="e">
        <f>VLOOKUP(R445,'Text facts'!$A$1:$C$10019,3,0)</f>
        <v>#N/A</v>
      </c>
      <c r="W445" s="1" t="e">
        <f>VLOOKUP(V445,'Text facts'!$A$1:$H$10019,6,0)</f>
        <v>#N/A</v>
      </c>
      <c r="X445" t="e">
        <f>VLOOKUP(V445,'Text facts'!$A$1:$B$10019,2,0)</f>
        <v>#N/A</v>
      </c>
      <c r="Y445" t="e">
        <f>VLOOKUP(V445,'Text facts'!$A$1:$C$10019,3,0)</f>
        <v>#N/A</v>
      </c>
      <c r="AA445" s="1" t="e">
        <f>VLOOKUP(Z445,'Text facts'!$A$1:$H$10019,6,0)</f>
        <v>#N/A</v>
      </c>
      <c r="AB445" t="e">
        <f>VLOOKUP(Z445,'Text facts'!$A$1:$B$10019,2,0)</f>
        <v>#N/A</v>
      </c>
      <c r="AC445" t="e">
        <f>VLOOKUP(Z445,'Text facts'!$A$1:$C$10019,3,0)</f>
        <v>#N/A</v>
      </c>
      <c r="AE445" s="1" t="e">
        <f>VLOOKUP(AD445,'Text facts'!$A$1:$H$10019,6,0)</f>
        <v>#N/A</v>
      </c>
      <c r="AF445" t="e">
        <f>VLOOKUP(AD445,'Text facts'!$A$1:$B$10019,2,0)</f>
        <v>#N/A</v>
      </c>
      <c r="AG445" t="e">
        <f>VLOOKUP(AD445,'Text facts'!$A$1:$C$10019,3,0)</f>
        <v>#N/A</v>
      </c>
      <c r="AI445" t="e">
        <f>VLOOKUP(AH445,'Text facts'!$A$1:$H$10019,6,0)</f>
        <v>#N/A</v>
      </c>
      <c r="AJ445" t="e">
        <f>VLOOKUP(AH445,'Text facts'!$A$1:$B$10019,2,0)</f>
        <v>#N/A</v>
      </c>
      <c r="AK445" t="e">
        <f>VLOOKUP(AH445,'Text facts'!$A$1:$C$10019,3,0)</f>
        <v>#N/A</v>
      </c>
      <c r="AM445" t="e">
        <f>VLOOKUP(AL445,'Text facts'!$A$1:$H$10019,6,0)</f>
        <v>#N/A</v>
      </c>
      <c r="AN445" t="e">
        <f>VLOOKUP(AL445,'Text facts'!$A$1:$B$10019,2,0)</f>
        <v>#N/A</v>
      </c>
      <c r="AO445" t="e">
        <f>VLOOKUP(AL445,'Text facts'!$A$1:$C$10019,3,0)</f>
        <v>#N/A</v>
      </c>
    </row>
    <row r="446" spans="1:41">
      <c r="A446" s="1" t="s">
        <v>650</v>
      </c>
      <c r="B446" s="1" t="s">
        <v>5416</v>
      </c>
      <c r="C446" s="1" t="str">
        <f>VLOOKUP(B446,'Text facts'!$A$1:$H$10019,6,0)</f>
        <v>A82</v>
      </c>
      <c r="D446" t="str">
        <f>VLOOKUP(B446,'Text facts'!$A$1:$B$10019,2,0)</f>
        <v>Baraka 5B</v>
      </c>
      <c r="E446" t="str">
        <f>VLOOKUP(B446,'Text facts'!$A$1:$C$10019,3,0)</f>
        <v>Barrack Five B</v>
      </c>
      <c r="F446" s="1" t="s">
        <v>1666</v>
      </c>
      <c r="G446" s="1" t="str">
        <f>VLOOKUP(F446,'Text facts'!$A$1:$H$10019,6,0)</f>
        <v>A44</v>
      </c>
      <c r="H446" t="str">
        <f>VLOOKUP(F446,'Text facts'!$A$1:$B$10019,2,0)</f>
        <v>U potrazi za izgubljenim vremenom</v>
      </c>
      <c r="I446" t="str">
        <f>VLOOKUP(F446,'Text facts'!$A$1:$C$10019,3,0)</f>
        <v>In Search of Lost Time</v>
      </c>
      <c r="J446" s="1" t="s">
        <v>2568</v>
      </c>
      <c r="K446" s="1" t="str">
        <f>VLOOKUP(J446,'Text facts'!$A$1:$H$10019,6,0)</f>
        <v>A183</v>
      </c>
      <c r="L446" t="str">
        <f>VLOOKUP(J446,'Text facts'!$A$1:$B$10019,2,0)</f>
        <v>Uliks</v>
      </c>
      <c r="M446" t="str">
        <f>VLOOKUP(J446,'Text facts'!$A$1:$C$10019,3,0)</f>
        <v xml:space="preserve">Ulysses </v>
      </c>
      <c r="O446" s="1" t="e">
        <f>VLOOKUP(N446,'Text facts'!$A$1:$H$10019,6,0)</f>
        <v>#N/A</v>
      </c>
      <c r="P446" t="e">
        <f>VLOOKUP(N446,'Text facts'!$A$1:$B$10019,2,0)</f>
        <v>#N/A</v>
      </c>
      <c r="Q446" t="e">
        <f>VLOOKUP(N446,'Text facts'!$A$1:$C$10019,3,0)</f>
        <v>#N/A</v>
      </c>
      <c r="S446" s="1" t="e">
        <f>VLOOKUP(R446,'Text facts'!$A$1:$H$10019,6,0)</f>
        <v>#N/A</v>
      </c>
      <c r="T446" t="e">
        <f>VLOOKUP(R446,'Text facts'!$A$1:$B$10019,2,0)</f>
        <v>#N/A</v>
      </c>
      <c r="U446" t="e">
        <f>VLOOKUP(R446,'Text facts'!$A$1:$C$10019,3,0)</f>
        <v>#N/A</v>
      </c>
      <c r="W446" s="1" t="e">
        <f>VLOOKUP(V446,'Text facts'!$A$1:$H$10019,6,0)</f>
        <v>#N/A</v>
      </c>
      <c r="X446" t="e">
        <f>VLOOKUP(V446,'Text facts'!$A$1:$B$10019,2,0)</f>
        <v>#N/A</v>
      </c>
      <c r="Y446" t="e">
        <f>VLOOKUP(V446,'Text facts'!$A$1:$C$10019,3,0)</f>
        <v>#N/A</v>
      </c>
      <c r="AA446" s="1" t="e">
        <f>VLOOKUP(Z446,'Text facts'!$A$1:$H$10019,6,0)</f>
        <v>#N/A</v>
      </c>
      <c r="AB446" t="e">
        <f>VLOOKUP(Z446,'Text facts'!$A$1:$B$10019,2,0)</f>
        <v>#N/A</v>
      </c>
      <c r="AC446" t="e">
        <f>VLOOKUP(Z446,'Text facts'!$A$1:$C$10019,3,0)</f>
        <v>#N/A</v>
      </c>
      <c r="AE446" s="1" t="e">
        <f>VLOOKUP(AD446,'Text facts'!$A$1:$H$10019,6,0)</f>
        <v>#N/A</v>
      </c>
      <c r="AF446" t="e">
        <f>VLOOKUP(AD446,'Text facts'!$A$1:$B$10019,2,0)</f>
        <v>#N/A</v>
      </c>
      <c r="AG446" t="e">
        <f>VLOOKUP(AD446,'Text facts'!$A$1:$C$10019,3,0)</f>
        <v>#N/A</v>
      </c>
      <c r="AI446" t="e">
        <f>VLOOKUP(AH446,'Text facts'!$A$1:$H$10019,6,0)</f>
        <v>#N/A</v>
      </c>
      <c r="AJ446" t="e">
        <f>VLOOKUP(AH446,'Text facts'!$A$1:$B$10019,2,0)</f>
        <v>#N/A</v>
      </c>
      <c r="AK446" t="e">
        <f>VLOOKUP(AH446,'Text facts'!$A$1:$C$10019,3,0)</f>
        <v>#N/A</v>
      </c>
      <c r="AM446" t="e">
        <f>VLOOKUP(AL446,'Text facts'!$A$1:$H$10019,6,0)</f>
        <v>#N/A</v>
      </c>
      <c r="AN446" t="e">
        <f>VLOOKUP(AL446,'Text facts'!$A$1:$B$10019,2,0)</f>
        <v>#N/A</v>
      </c>
      <c r="AO446" t="e">
        <f>VLOOKUP(AL446,'Text facts'!$A$1:$C$10019,3,0)</f>
        <v>#N/A</v>
      </c>
    </row>
    <row r="447" spans="1:41">
      <c r="A447" s="1" t="s">
        <v>652</v>
      </c>
      <c r="C447" s="1" t="e">
        <f>VLOOKUP(B447,'Text facts'!$A$1:$H$10019,6,0)</f>
        <v>#N/A</v>
      </c>
      <c r="D447" t="e">
        <f>VLOOKUP(B447,'Text facts'!$A$1:$B$10019,2,0)</f>
        <v>#N/A</v>
      </c>
      <c r="E447" t="e">
        <f>VLOOKUP(B447,'Text facts'!$A$1:$C$10019,3,0)</f>
        <v>#N/A</v>
      </c>
      <c r="G447" s="1" t="e">
        <f>VLOOKUP(F447,'Text facts'!$A$1:$H$10019,6,0)</f>
        <v>#N/A</v>
      </c>
      <c r="H447" t="e">
        <f>VLOOKUP(F447,'Text facts'!$A$1:$B$10019,2,0)</f>
        <v>#N/A</v>
      </c>
      <c r="I447" t="e">
        <f>VLOOKUP(F447,'Text facts'!$A$1:$C$10019,3,0)</f>
        <v>#N/A</v>
      </c>
      <c r="K447" s="1" t="e">
        <f>VLOOKUP(J447,'Text facts'!$A$1:$H$10019,6,0)</f>
        <v>#N/A</v>
      </c>
      <c r="L447" t="e">
        <f>VLOOKUP(J447,'Text facts'!$A$1:$B$10019,2,0)</f>
        <v>#N/A</v>
      </c>
      <c r="M447" t="e">
        <f>VLOOKUP(J447,'Text facts'!$A$1:$C$10019,3,0)</f>
        <v>#N/A</v>
      </c>
      <c r="O447" s="1" t="e">
        <f>VLOOKUP(N447,'Text facts'!$A$1:$H$10019,6,0)</f>
        <v>#N/A</v>
      </c>
      <c r="P447" t="e">
        <f>VLOOKUP(N447,'Text facts'!$A$1:$B$10019,2,0)</f>
        <v>#N/A</v>
      </c>
      <c r="Q447" t="e">
        <f>VLOOKUP(N447,'Text facts'!$A$1:$C$10019,3,0)</f>
        <v>#N/A</v>
      </c>
      <c r="S447" s="1" t="e">
        <f>VLOOKUP(R447,'Text facts'!$A$1:$H$10019,6,0)</f>
        <v>#N/A</v>
      </c>
      <c r="T447" t="e">
        <f>VLOOKUP(R447,'Text facts'!$A$1:$B$10019,2,0)</f>
        <v>#N/A</v>
      </c>
      <c r="U447" t="e">
        <f>VLOOKUP(R447,'Text facts'!$A$1:$C$10019,3,0)</f>
        <v>#N/A</v>
      </c>
      <c r="W447" s="1" t="e">
        <f>VLOOKUP(V447,'Text facts'!$A$1:$H$10019,6,0)</f>
        <v>#N/A</v>
      </c>
      <c r="X447" t="e">
        <f>VLOOKUP(V447,'Text facts'!$A$1:$B$10019,2,0)</f>
        <v>#N/A</v>
      </c>
      <c r="Y447" t="e">
        <f>VLOOKUP(V447,'Text facts'!$A$1:$C$10019,3,0)</f>
        <v>#N/A</v>
      </c>
      <c r="AA447" s="1" t="e">
        <f>VLOOKUP(Z447,'Text facts'!$A$1:$H$10019,6,0)</f>
        <v>#N/A</v>
      </c>
      <c r="AB447" t="e">
        <f>VLOOKUP(Z447,'Text facts'!$A$1:$B$10019,2,0)</f>
        <v>#N/A</v>
      </c>
      <c r="AC447" t="e">
        <f>VLOOKUP(Z447,'Text facts'!$A$1:$C$10019,3,0)</f>
        <v>#N/A</v>
      </c>
      <c r="AE447" s="1" t="e">
        <f>VLOOKUP(AD447,'Text facts'!$A$1:$H$10019,6,0)</f>
        <v>#N/A</v>
      </c>
      <c r="AF447" t="e">
        <f>VLOOKUP(AD447,'Text facts'!$A$1:$B$10019,2,0)</f>
        <v>#N/A</v>
      </c>
      <c r="AG447" t="e">
        <f>VLOOKUP(AD447,'Text facts'!$A$1:$C$10019,3,0)</f>
        <v>#N/A</v>
      </c>
      <c r="AI447" t="e">
        <f>VLOOKUP(AH447,'Text facts'!$A$1:$H$10019,6,0)</f>
        <v>#N/A</v>
      </c>
      <c r="AJ447" t="e">
        <f>VLOOKUP(AH447,'Text facts'!$A$1:$B$10019,2,0)</f>
        <v>#N/A</v>
      </c>
      <c r="AK447" t="e">
        <f>VLOOKUP(AH447,'Text facts'!$A$1:$C$10019,3,0)</f>
        <v>#N/A</v>
      </c>
      <c r="AM447" t="e">
        <f>VLOOKUP(AL447,'Text facts'!$A$1:$H$10019,6,0)</f>
        <v>#N/A</v>
      </c>
      <c r="AN447" t="e">
        <f>VLOOKUP(AL447,'Text facts'!$A$1:$B$10019,2,0)</f>
        <v>#N/A</v>
      </c>
      <c r="AO447" t="e">
        <f>VLOOKUP(AL447,'Text facts'!$A$1:$C$10019,3,0)</f>
        <v>#N/A</v>
      </c>
    </row>
    <row r="448" spans="1:41">
      <c r="A448" s="1" t="s">
        <v>653</v>
      </c>
      <c r="C448" s="1" t="e">
        <f>VLOOKUP(B448,'Text facts'!$A$1:$H$10019,6,0)</f>
        <v>#N/A</v>
      </c>
      <c r="D448" t="e">
        <f>VLOOKUP(B448,'Text facts'!$A$1:$B$10019,2,0)</f>
        <v>#N/A</v>
      </c>
      <c r="E448" t="e">
        <f>VLOOKUP(B448,'Text facts'!$A$1:$C$10019,3,0)</f>
        <v>#N/A</v>
      </c>
      <c r="G448" s="1" t="e">
        <f>VLOOKUP(F448,'Text facts'!$A$1:$H$10019,6,0)</f>
        <v>#N/A</v>
      </c>
      <c r="H448" t="e">
        <f>VLOOKUP(F448,'Text facts'!$A$1:$B$10019,2,0)</f>
        <v>#N/A</v>
      </c>
      <c r="I448" t="e">
        <f>VLOOKUP(F448,'Text facts'!$A$1:$C$10019,3,0)</f>
        <v>#N/A</v>
      </c>
      <c r="K448" s="1" t="e">
        <f>VLOOKUP(J448,'Text facts'!$A$1:$H$10019,6,0)</f>
        <v>#N/A</v>
      </c>
      <c r="L448" t="e">
        <f>VLOOKUP(J448,'Text facts'!$A$1:$B$10019,2,0)</f>
        <v>#N/A</v>
      </c>
      <c r="M448" t="e">
        <f>VLOOKUP(J448,'Text facts'!$A$1:$C$10019,3,0)</f>
        <v>#N/A</v>
      </c>
      <c r="O448" s="1" t="e">
        <f>VLOOKUP(N448,'Text facts'!$A$1:$H$10019,6,0)</f>
        <v>#N/A</v>
      </c>
      <c r="P448" t="e">
        <f>VLOOKUP(N448,'Text facts'!$A$1:$B$10019,2,0)</f>
        <v>#N/A</v>
      </c>
      <c r="Q448" t="e">
        <f>VLOOKUP(N448,'Text facts'!$A$1:$C$10019,3,0)</f>
        <v>#N/A</v>
      </c>
      <c r="S448" s="1" t="e">
        <f>VLOOKUP(R448,'Text facts'!$A$1:$H$10019,6,0)</f>
        <v>#N/A</v>
      </c>
      <c r="T448" t="e">
        <f>VLOOKUP(R448,'Text facts'!$A$1:$B$10019,2,0)</f>
        <v>#N/A</v>
      </c>
      <c r="U448" t="e">
        <f>VLOOKUP(R448,'Text facts'!$A$1:$C$10019,3,0)</f>
        <v>#N/A</v>
      </c>
      <c r="W448" s="1" t="e">
        <f>VLOOKUP(V448,'Text facts'!$A$1:$H$10019,6,0)</f>
        <v>#N/A</v>
      </c>
      <c r="X448" t="e">
        <f>VLOOKUP(V448,'Text facts'!$A$1:$B$10019,2,0)</f>
        <v>#N/A</v>
      </c>
      <c r="Y448" t="e">
        <f>VLOOKUP(V448,'Text facts'!$A$1:$C$10019,3,0)</f>
        <v>#N/A</v>
      </c>
      <c r="AA448" s="1" t="e">
        <f>VLOOKUP(Z448,'Text facts'!$A$1:$H$10019,6,0)</f>
        <v>#N/A</v>
      </c>
      <c r="AB448" t="e">
        <f>VLOOKUP(Z448,'Text facts'!$A$1:$B$10019,2,0)</f>
        <v>#N/A</v>
      </c>
      <c r="AC448" t="e">
        <f>VLOOKUP(Z448,'Text facts'!$A$1:$C$10019,3,0)</f>
        <v>#N/A</v>
      </c>
      <c r="AE448" s="1" t="e">
        <f>VLOOKUP(AD448,'Text facts'!$A$1:$H$10019,6,0)</f>
        <v>#N/A</v>
      </c>
      <c r="AF448" t="e">
        <f>VLOOKUP(AD448,'Text facts'!$A$1:$B$10019,2,0)</f>
        <v>#N/A</v>
      </c>
      <c r="AG448" t="e">
        <f>VLOOKUP(AD448,'Text facts'!$A$1:$C$10019,3,0)</f>
        <v>#N/A</v>
      </c>
      <c r="AI448" t="e">
        <f>VLOOKUP(AH448,'Text facts'!$A$1:$H$10019,6,0)</f>
        <v>#N/A</v>
      </c>
      <c r="AJ448" t="e">
        <f>VLOOKUP(AH448,'Text facts'!$A$1:$B$10019,2,0)</f>
        <v>#N/A</v>
      </c>
      <c r="AK448" t="e">
        <f>VLOOKUP(AH448,'Text facts'!$A$1:$C$10019,3,0)</f>
        <v>#N/A</v>
      </c>
      <c r="AM448" t="e">
        <f>VLOOKUP(AL448,'Text facts'!$A$1:$H$10019,6,0)</f>
        <v>#N/A</v>
      </c>
      <c r="AN448" t="e">
        <f>VLOOKUP(AL448,'Text facts'!$A$1:$B$10019,2,0)</f>
        <v>#N/A</v>
      </c>
      <c r="AO448" t="e">
        <f>VLOOKUP(AL448,'Text facts'!$A$1:$C$10019,3,0)</f>
        <v>#N/A</v>
      </c>
    </row>
    <row r="449" spans="1:41">
      <c r="A449" s="1" t="s">
        <v>655</v>
      </c>
      <c r="C449" s="1" t="e">
        <f>VLOOKUP(B449,'Text facts'!$A$1:$H$10019,6,0)</f>
        <v>#N/A</v>
      </c>
      <c r="D449" t="e">
        <f>VLOOKUP(B449,'Text facts'!$A$1:$B$10019,2,0)</f>
        <v>#N/A</v>
      </c>
      <c r="E449" t="e">
        <f>VLOOKUP(B449,'Text facts'!$A$1:$C$10019,3,0)</f>
        <v>#N/A</v>
      </c>
      <c r="G449" s="1" t="e">
        <f>VLOOKUP(F449,'Text facts'!$A$1:$H$10019,6,0)</f>
        <v>#N/A</v>
      </c>
      <c r="H449" t="e">
        <f>VLOOKUP(F449,'Text facts'!$A$1:$B$10019,2,0)</f>
        <v>#N/A</v>
      </c>
      <c r="I449" t="e">
        <f>VLOOKUP(F449,'Text facts'!$A$1:$C$10019,3,0)</f>
        <v>#N/A</v>
      </c>
      <c r="K449" s="1" t="e">
        <f>VLOOKUP(J449,'Text facts'!$A$1:$H$10019,6,0)</f>
        <v>#N/A</v>
      </c>
      <c r="L449" t="e">
        <f>VLOOKUP(J449,'Text facts'!$A$1:$B$10019,2,0)</f>
        <v>#N/A</v>
      </c>
      <c r="M449" t="e">
        <f>VLOOKUP(J449,'Text facts'!$A$1:$C$10019,3,0)</f>
        <v>#N/A</v>
      </c>
      <c r="O449" s="1" t="e">
        <f>VLOOKUP(N449,'Text facts'!$A$1:$H$10019,6,0)</f>
        <v>#N/A</v>
      </c>
      <c r="P449" t="e">
        <f>VLOOKUP(N449,'Text facts'!$A$1:$B$10019,2,0)</f>
        <v>#N/A</v>
      </c>
      <c r="Q449" t="e">
        <f>VLOOKUP(N449,'Text facts'!$A$1:$C$10019,3,0)</f>
        <v>#N/A</v>
      </c>
      <c r="S449" s="1" t="e">
        <f>VLOOKUP(R449,'Text facts'!$A$1:$H$10019,6,0)</f>
        <v>#N/A</v>
      </c>
      <c r="T449" t="e">
        <f>VLOOKUP(R449,'Text facts'!$A$1:$B$10019,2,0)</f>
        <v>#N/A</v>
      </c>
      <c r="U449" t="e">
        <f>VLOOKUP(R449,'Text facts'!$A$1:$C$10019,3,0)</f>
        <v>#N/A</v>
      </c>
      <c r="W449" s="1" t="e">
        <f>VLOOKUP(V449,'Text facts'!$A$1:$H$10019,6,0)</f>
        <v>#N/A</v>
      </c>
      <c r="X449" t="e">
        <f>VLOOKUP(V449,'Text facts'!$A$1:$B$10019,2,0)</f>
        <v>#N/A</v>
      </c>
      <c r="Y449" t="e">
        <f>VLOOKUP(V449,'Text facts'!$A$1:$C$10019,3,0)</f>
        <v>#N/A</v>
      </c>
      <c r="AA449" s="1" t="e">
        <f>VLOOKUP(Z449,'Text facts'!$A$1:$H$10019,6,0)</f>
        <v>#N/A</v>
      </c>
      <c r="AB449" t="e">
        <f>VLOOKUP(Z449,'Text facts'!$A$1:$B$10019,2,0)</f>
        <v>#N/A</v>
      </c>
      <c r="AC449" t="e">
        <f>VLOOKUP(Z449,'Text facts'!$A$1:$C$10019,3,0)</f>
        <v>#N/A</v>
      </c>
      <c r="AE449" s="1" t="e">
        <f>VLOOKUP(AD449,'Text facts'!$A$1:$H$10019,6,0)</f>
        <v>#N/A</v>
      </c>
      <c r="AF449" t="e">
        <f>VLOOKUP(AD449,'Text facts'!$A$1:$B$10019,2,0)</f>
        <v>#N/A</v>
      </c>
      <c r="AG449" t="e">
        <f>VLOOKUP(AD449,'Text facts'!$A$1:$C$10019,3,0)</f>
        <v>#N/A</v>
      </c>
      <c r="AI449" t="e">
        <f>VLOOKUP(AH449,'Text facts'!$A$1:$H$10019,6,0)</f>
        <v>#N/A</v>
      </c>
      <c r="AJ449" t="e">
        <f>VLOOKUP(AH449,'Text facts'!$A$1:$B$10019,2,0)</f>
        <v>#N/A</v>
      </c>
      <c r="AK449" t="e">
        <f>VLOOKUP(AH449,'Text facts'!$A$1:$C$10019,3,0)</f>
        <v>#N/A</v>
      </c>
      <c r="AM449" t="e">
        <f>VLOOKUP(AL449,'Text facts'!$A$1:$H$10019,6,0)</f>
        <v>#N/A</v>
      </c>
      <c r="AN449" t="e">
        <f>VLOOKUP(AL449,'Text facts'!$A$1:$B$10019,2,0)</f>
        <v>#N/A</v>
      </c>
      <c r="AO449" t="e">
        <f>VLOOKUP(AL449,'Text facts'!$A$1:$C$10019,3,0)</f>
        <v>#N/A</v>
      </c>
    </row>
    <row r="450" spans="1:41">
      <c r="A450" s="1" t="s">
        <v>656</v>
      </c>
      <c r="C450" s="1" t="e">
        <f>VLOOKUP(B450,'Text facts'!$A$1:$H$10019,6,0)</f>
        <v>#N/A</v>
      </c>
      <c r="D450" t="e">
        <f>VLOOKUP(B450,'Text facts'!$A$1:$B$10019,2,0)</f>
        <v>#N/A</v>
      </c>
      <c r="E450" t="e">
        <f>VLOOKUP(B450,'Text facts'!$A$1:$C$10019,3,0)</f>
        <v>#N/A</v>
      </c>
      <c r="G450" s="1" t="e">
        <f>VLOOKUP(F450,'Text facts'!$A$1:$H$10019,6,0)</f>
        <v>#N/A</v>
      </c>
      <c r="H450" t="e">
        <f>VLOOKUP(F450,'Text facts'!$A$1:$B$10019,2,0)</f>
        <v>#N/A</v>
      </c>
      <c r="I450" t="e">
        <f>VLOOKUP(F450,'Text facts'!$A$1:$C$10019,3,0)</f>
        <v>#N/A</v>
      </c>
      <c r="K450" s="1" t="e">
        <f>VLOOKUP(J450,'Text facts'!$A$1:$H$10019,6,0)</f>
        <v>#N/A</v>
      </c>
      <c r="L450" t="e">
        <f>VLOOKUP(J450,'Text facts'!$A$1:$B$10019,2,0)</f>
        <v>#N/A</v>
      </c>
      <c r="M450" t="e">
        <f>VLOOKUP(J450,'Text facts'!$A$1:$C$10019,3,0)</f>
        <v>#N/A</v>
      </c>
      <c r="O450" s="1" t="e">
        <f>VLOOKUP(N450,'Text facts'!$A$1:$H$10019,6,0)</f>
        <v>#N/A</v>
      </c>
      <c r="P450" t="e">
        <f>VLOOKUP(N450,'Text facts'!$A$1:$B$10019,2,0)</f>
        <v>#N/A</v>
      </c>
      <c r="Q450" t="e">
        <f>VLOOKUP(N450,'Text facts'!$A$1:$C$10019,3,0)</f>
        <v>#N/A</v>
      </c>
      <c r="S450" s="1" t="e">
        <f>VLOOKUP(R450,'Text facts'!$A$1:$H$10019,6,0)</f>
        <v>#N/A</v>
      </c>
      <c r="T450" t="e">
        <f>VLOOKUP(R450,'Text facts'!$A$1:$B$10019,2,0)</f>
        <v>#N/A</v>
      </c>
      <c r="U450" t="e">
        <f>VLOOKUP(R450,'Text facts'!$A$1:$C$10019,3,0)</f>
        <v>#N/A</v>
      </c>
      <c r="W450" s="1" t="e">
        <f>VLOOKUP(V450,'Text facts'!$A$1:$H$10019,6,0)</f>
        <v>#N/A</v>
      </c>
      <c r="X450" t="e">
        <f>VLOOKUP(V450,'Text facts'!$A$1:$B$10019,2,0)</f>
        <v>#N/A</v>
      </c>
      <c r="Y450" t="e">
        <f>VLOOKUP(V450,'Text facts'!$A$1:$C$10019,3,0)</f>
        <v>#N/A</v>
      </c>
      <c r="AA450" s="1" t="e">
        <f>VLOOKUP(Z450,'Text facts'!$A$1:$H$10019,6,0)</f>
        <v>#N/A</v>
      </c>
      <c r="AB450" t="e">
        <f>VLOOKUP(Z450,'Text facts'!$A$1:$B$10019,2,0)</f>
        <v>#N/A</v>
      </c>
      <c r="AC450" t="e">
        <f>VLOOKUP(Z450,'Text facts'!$A$1:$C$10019,3,0)</f>
        <v>#N/A</v>
      </c>
      <c r="AE450" s="1" t="e">
        <f>VLOOKUP(AD450,'Text facts'!$A$1:$H$10019,6,0)</f>
        <v>#N/A</v>
      </c>
      <c r="AF450" t="e">
        <f>VLOOKUP(AD450,'Text facts'!$A$1:$B$10019,2,0)</f>
        <v>#N/A</v>
      </c>
      <c r="AG450" t="e">
        <f>VLOOKUP(AD450,'Text facts'!$A$1:$C$10019,3,0)</f>
        <v>#N/A</v>
      </c>
      <c r="AI450" t="e">
        <f>VLOOKUP(AH450,'Text facts'!$A$1:$H$10019,6,0)</f>
        <v>#N/A</v>
      </c>
      <c r="AJ450" t="e">
        <f>VLOOKUP(AH450,'Text facts'!$A$1:$B$10019,2,0)</f>
        <v>#N/A</v>
      </c>
      <c r="AK450" t="e">
        <f>VLOOKUP(AH450,'Text facts'!$A$1:$C$10019,3,0)</f>
        <v>#N/A</v>
      </c>
      <c r="AM450" t="e">
        <f>VLOOKUP(AL450,'Text facts'!$A$1:$H$10019,6,0)</f>
        <v>#N/A</v>
      </c>
      <c r="AN450" t="e">
        <f>VLOOKUP(AL450,'Text facts'!$A$1:$B$10019,2,0)</f>
        <v>#N/A</v>
      </c>
      <c r="AO450" t="e">
        <f>VLOOKUP(AL450,'Text facts'!$A$1:$C$10019,3,0)</f>
        <v>#N/A</v>
      </c>
    </row>
    <row r="451" spans="1:41">
      <c r="A451" s="1" t="s">
        <v>657</v>
      </c>
      <c r="C451" s="1" t="e">
        <f>VLOOKUP(B451,'Text facts'!$A$1:$H$10019,6,0)</f>
        <v>#N/A</v>
      </c>
      <c r="D451" t="e">
        <f>VLOOKUP(B451,'Text facts'!$A$1:$B$10019,2,0)</f>
        <v>#N/A</v>
      </c>
      <c r="E451" t="e">
        <f>VLOOKUP(B451,'Text facts'!$A$1:$C$10019,3,0)</f>
        <v>#N/A</v>
      </c>
      <c r="G451" s="1" t="e">
        <f>VLOOKUP(F451,'Text facts'!$A$1:$H$10019,6,0)</f>
        <v>#N/A</v>
      </c>
      <c r="H451" t="e">
        <f>VLOOKUP(F451,'Text facts'!$A$1:$B$10019,2,0)</f>
        <v>#N/A</v>
      </c>
      <c r="I451" t="e">
        <f>VLOOKUP(F451,'Text facts'!$A$1:$C$10019,3,0)</f>
        <v>#N/A</v>
      </c>
      <c r="K451" s="1" t="e">
        <f>VLOOKUP(J451,'Text facts'!$A$1:$H$10019,6,0)</f>
        <v>#N/A</v>
      </c>
      <c r="L451" t="e">
        <f>VLOOKUP(J451,'Text facts'!$A$1:$B$10019,2,0)</f>
        <v>#N/A</v>
      </c>
      <c r="M451" t="e">
        <f>VLOOKUP(J451,'Text facts'!$A$1:$C$10019,3,0)</f>
        <v>#N/A</v>
      </c>
      <c r="O451" s="1" t="e">
        <f>VLOOKUP(N451,'Text facts'!$A$1:$H$10019,6,0)</f>
        <v>#N/A</v>
      </c>
      <c r="P451" t="e">
        <f>VLOOKUP(N451,'Text facts'!$A$1:$B$10019,2,0)</f>
        <v>#N/A</v>
      </c>
      <c r="Q451" t="e">
        <f>VLOOKUP(N451,'Text facts'!$A$1:$C$10019,3,0)</f>
        <v>#N/A</v>
      </c>
      <c r="S451" s="1" t="e">
        <f>VLOOKUP(R451,'Text facts'!$A$1:$H$10019,6,0)</f>
        <v>#N/A</v>
      </c>
      <c r="T451" t="e">
        <f>VLOOKUP(R451,'Text facts'!$A$1:$B$10019,2,0)</f>
        <v>#N/A</v>
      </c>
      <c r="U451" t="e">
        <f>VLOOKUP(R451,'Text facts'!$A$1:$C$10019,3,0)</f>
        <v>#N/A</v>
      </c>
      <c r="W451" s="1" t="e">
        <f>VLOOKUP(V451,'Text facts'!$A$1:$H$10019,6,0)</f>
        <v>#N/A</v>
      </c>
      <c r="X451" t="e">
        <f>VLOOKUP(V451,'Text facts'!$A$1:$B$10019,2,0)</f>
        <v>#N/A</v>
      </c>
      <c r="Y451" t="e">
        <f>VLOOKUP(V451,'Text facts'!$A$1:$C$10019,3,0)</f>
        <v>#N/A</v>
      </c>
      <c r="AA451" s="1" t="e">
        <f>VLOOKUP(Z451,'Text facts'!$A$1:$H$10019,6,0)</f>
        <v>#N/A</v>
      </c>
      <c r="AB451" t="e">
        <f>VLOOKUP(Z451,'Text facts'!$A$1:$B$10019,2,0)</f>
        <v>#N/A</v>
      </c>
      <c r="AC451" t="e">
        <f>VLOOKUP(Z451,'Text facts'!$A$1:$C$10019,3,0)</f>
        <v>#N/A</v>
      </c>
      <c r="AE451" s="1" t="e">
        <f>VLOOKUP(AD451,'Text facts'!$A$1:$H$10019,6,0)</f>
        <v>#N/A</v>
      </c>
      <c r="AF451" t="e">
        <f>VLOOKUP(AD451,'Text facts'!$A$1:$B$10019,2,0)</f>
        <v>#N/A</v>
      </c>
      <c r="AG451" t="e">
        <f>VLOOKUP(AD451,'Text facts'!$A$1:$C$10019,3,0)</f>
        <v>#N/A</v>
      </c>
      <c r="AI451" t="e">
        <f>VLOOKUP(AH451,'Text facts'!$A$1:$H$10019,6,0)</f>
        <v>#N/A</v>
      </c>
      <c r="AJ451" t="e">
        <f>VLOOKUP(AH451,'Text facts'!$A$1:$B$10019,2,0)</f>
        <v>#N/A</v>
      </c>
      <c r="AK451" t="e">
        <f>VLOOKUP(AH451,'Text facts'!$A$1:$C$10019,3,0)</f>
        <v>#N/A</v>
      </c>
      <c r="AM451" t="e">
        <f>VLOOKUP(AL451,'Text facts'!$A$1:$H$10019,6,0)</f>
        <v>#N/A</v>
      </c>
      <c r="AN451" t="e">
        <f>VLOOKUP(AL451,'Text facts'!$A$1:$B$10019,2,0)</f>
        <v>#N/A</v>
      </c>
      <c r="AO451" t="e">
        <f>VLOOKUP(AL451,'Text facts'!$A$1:$C$10019,3,0)</f>
        <v>#N/A</v>
      </c>
    </row>
    <row r="452" spans="1:41">
      <c r="A452" s="1" t="s">
        <v>660</v>
      </c>
      <c r="C452" s="1" t="e">
        <f>VLOOKUP(B452,'Text facts'!$A$1:$H$10019,6,0)</f>
        <v>#N/A</v>
      </c>
      <c r="D452" t="e">
        <f>VLOOKUP(B452,'Text facts'!$A$1:$B$10019,2,0)</f>
        <v>#N/A</v>
      </c>
      <c r="E452" t="e">
        <f>VLOOKUP(B452,'Text facts'!$A$1:$C$10019,3,0)</f>
        <v>#N/A</v>
      </c>
      <c r="G452" s="1" t="e">
        <f>VLOOKUP(F452,'Text facts'!$A$1:$H$10019,6,0)</f>
        <v>#N/A</v>
      </c>
      <c r="H452" t="e">
        <f>VLOOKUP(F452,'Text facts'!$A$1:$B$10019,2,0)</f>
        <v>#N/A</v>
      </c>
      <c r="I452" t="e">
        <f>VLOOKUP(F452,'Text facts'!$A$1:$C$10019,3,0)</f>
        <v>#N/A</v>
      </c>
      <c r="K452" s="1" t="e">
        <f>VLOOKUP(J452,'Text facts'!$A$1:$H$10019,6,0)</f>
        <v>#N/A</v>
      </c>
      <c r="L452" t="e">
        <f>VLOOKUP(J452,'Text facts'!$A$1:$B$10019,2,0)</f>
        <v>#N/A</v>
      </c>
      <c r="M452" t="e">
        <f>VLOOKUP(J452,'Text facts'!$A$1:$C$10019,3,0)</f>
        <v>#N/A</v>
      </c>
      <c r="O452" s="1" t="e">
        <f>VLOOKUP(N452,'Text facts'!$A$1:$H$10019,6,0)</f>
        <v>#N/A</v>
      </c>
      <c r="P452" t="e">
        <f>VLOOKUP(N452,'Text facts'!$A$1:$B$10019,2,0)</f>
        <v>#N/A</v>
      </c>
      <c r="Q452" t="e">
        <f>VLOOKUP(N452,'Text facts'!$A$1:$C$10019,3,0)</f>
        <v>#N/A</v>
      </c>
      <c r="S452" s="1" t="e">
        <f>VLOOKUP(R452,'Text facts'!$A$1:$H$10019,6,0)</f>
        <v>#N/A</v>
      </c>
      <c r="T452" t="e">
        <f>VLOOKUP(R452,'Text facts'!$A$1:$B$10019,2,0)</f>
        <v>#N/A</v>
      </c>
      <c r="U452" t="e">
        <f>VLOOKUP(R452,'Text facts'!$A$1:$C$10019,3,0)</f>
        <v>#N/A</v>
      </c>
      <c r="W452" s="1" t="e">
        <f>VLOOKUP(V452,'Text facts'!$A$1:$H$10019,6,0)</f>
        <v>#N/A</v>
      </c>
      <c r="X452" t="e">
        <f>VLOOKUP(V452,'Text facts'!$A$1:$B$10019,2,0)</f>
        <v>#N/A</v>
      </c>
      <c r="Y452" t="e">
        <f>VLOOKUP(V452,'Text facts'!$A$1:$C$10019,3,0)</f>
        <v>#N/A</v>
      </c>
      <c r="AA452" s="1" t="e">
        <f>VLOOKUP(Z452,'Text facts'!$A$1:$H$10019,6,0)</f>
        <v>#N/A</v>
      </c>
      <c r="AB452" t="e">
        <f>VLOOKUP(Z452,'Text facts'!$A$1:$B$10019,2,0)</f>
        <v>#N/A</v>
      </c>
      <c r="AC452" t="e">
        <f>VLOOKUP(Z452,'Text facts'!$A$1:$C$10019,3,0)</f>
        <v>#N/A</v>
      </c>
      <c r="AE452" s="1" t="e">
        <f>VLOOKUP(AD452,'Text facts'!$A$1:$H$10019,6,0)</f>
        <v>#N/A</v>
      </c>
      <c r="AF452" t="e">
        <f>VLOOKUP(AD452,'Text facts'!$A$1:$B$10019,2,0)</f>
        <v>#N/A</v>
      </c>
      <c r="AG452" t="e">
        <f>VLOOKUP(AD452,'Text facts'!$A$1:$C$10019,3,0)</f>
        <v>#N/A</v>
      </c>
      <c r="AI452" t="e">
        <f>VLOOKUP(AH452,'Text facts'!$A$1:$H$10019,6,0)</f>
        <v>#N/A</v>
      </c>
      <c r="AJ452" t="e">
        <f>VLOOKUP(AH452,'Text facts'!$A$1:$B$10019,2,0)</f>
        <v>#N/A</v>
      </c>
      <c r="AK452" t="e">
        <f>VLOOKUP(AH452,'Text facts'!$A$1:$C$10019,3,0)</f>
        <v>#N/A</v>
      </c>
      <c r="AM452" t="e">
        <f>VLOOKUP(AL452,'Text facts'!$A$1:$H$10019,6,0)</f>
        <v>#N/A</v>
      </c>
      <c r="AN452" t="e">
        <f>VLOOKUP(AL452,'Text facts'!$A$1:$B$10019,2,0)</f>
        <v>#N/A</v>
      </c>
      <c r="AO452" t="e">
        <f>VLOOKUP(AL452,'Text facts'!$A$1:$C$10019,3,0)</f>
        <v>#N/A</v>
      </c>
    </row>
    <row r="453" spans="1:41">
      <c r="A453" s="1" t="s">
        <v>661</v>
      </c>
      <c r="B453" s="1" t="s">
        <v>1626</v>
      </c>
      <c r="C453" s="1" t="str">
        <f>VLOOKUP(B453,'Text facts'!$A$1:$H$10019,6,0)</f>
        <v>A38</v>
      </c>
      <c r="D453" t="str">
        <f>VLOOKUP(B453,'Text facts'!$A$1:$B$10019,2,0)</f>
        <v>Genijalna prijateljica</v>
      </c>
      <c r="E453" t="str">
        <f>VLOOKUP(B453,'Text facts'!$A$1:$C$10019,3,0)</f>
        <v>My Brilliant Friend</v>
      </c>
      <c r="F453" s="1" t="s">
        <v>6908</v>
      </c>
      <c r="G453" s="1" t="str">
        <f>VLOOKUP(F453,'Text facts'!$A$1:$H$10019,6,0)</f>
        <v>A406</v>
      </c>
      <c r="H453" t="str">
        <f>VLOOKUP(F453,'Text facts'!$A$1:$B$10019,2,0)</f>
        <v>Plavetnilo</v>
      </c>
      <c r="I453" t="str">
        <f>VLOOKUP(F453,'Text facts'!$A$1:$C$10019,3,0)</f>
        <v>The End of the Ocean</v>
      </c>
      <c r="K453" s="1" t="e">
        <f>VLOOKUP(J453,'Text facts'!$A$1:$H$10019,6,0)</f>
        <v>#N/A</v>
      </c>
      <c r="L453" t="e">
        <f>VLOOKUP(J453,'Text facts'!$A$1:$B$10019,2,0)</f>
        <v>#N/A</v>
      </c>
      <c r="M453" t="e">
        <f>VLOOKUP(J453,'Text facts'!$A$1:$C$10019,3,0)</f>
        <v>#N/A</v>
      </c>
      <c r="O453" s="1" t="e">
        <f>VLOOKUP(N453,'Text facts'!$A$1:$H$10019,6,0)</f>
        <v>#N/A</v>
      </c>
      <c r="P453" t="e">
        <f>VLOOKUP(N453,'Text facts'!$A$1:$B$10019,2,0)</f>
        <v>#N/A</v>
      </c>
      <c r="Q453" t="e">
        <f>VLOOKUP(N453,'Text facts'!$A$1:$C$10019,3,0)</f>
        <v>#N/A</v>
      </c>
      <c r="S453" s="1" t="e">
        <f>VLOOKUP(R453,'Text facts'!$A$1:$H$10019,6,0)</f>
        <v>#N/A</v>
      </c>
      <c r="T453" t="e">
        <f>VLOOKUP(R453,'Text facts'!$A$1:$B$10019,2,0)</f>
        <v>#N/A</v>
      </c>
      <c r="U453" t="e">
        <f>VLOOKUP(R453,'Text facts'!$A$1:$C$10019,3,0)</f>
        <v>#N/A</v>
      </c>
      <c r="W453" s="1" t="e">
        <f>VLOOKUP(V453,'Text facts'!$A$1:$H$10019,6,0)</f>
        <v>#N/A</v>
      </c>
      <c r="X453" t="e">
        <f>VLOOKUP(V453,'Text facts'!$A$1:$B$10019,2,0)</f>
        <v>#N/A</v>
      </c>
      <c r="Y453" t="e">
        <f>VLOOKUP(V453,'Text facts'!$A$1:$C$10019,3,0)</f>
        <v>#N/A</v>
      </c>
      <c r="AA453" s="1" t="e">
        <f>VLOOKUP(Z453,'Text facts'!$A$1:$H$10019,6,0)</f>
        <v>#N/A</v>
      </c>
      <c r="AB453" t="e">
        <f>VLOOKUP(Z453,'Text facts'!$A$1:$B$10019,2,0)</f>
        <v>#N/A</v>
      </c>
      <c r="AC453" t="e">
        <f>VLOOKUP(Z453,'Text facts'!$A$1:$C$10019,3,0)</f>
        <v>#N/A</v>
      </c>
      <c r="AE453" s="1" t="e">
        <f>VLOOKUP(AD453,'Text facts'!$A$1:$H$10019,6,0)</f>
        <v>#N/A</v>
      </c>
      <c r="AF453" t="e">
        <f>VLOOKUP(AD453,'Text facts'!$A$1:$B$10019,2,0)</f>
        <v>#N/A</v>
      </c>
      <c r="AG453" t="e">
        <f>VLOOKUP(AD453,'Text facts'!$A$1:$C$10019,3,0)</f>
        <v>#N/A</v>
      </c>
      <c r="AI453" t="e">
        <f>VLOOKUP(AH453,'Text facts'!$A$1:$H$10019,6,0)</f>
        <v>#N/A</v>
      </c>
      <c r="AJ453" t="e">
        <f>VLOOKUP(AH453,'Text facts'!$A$1:$B$10019,2,0)</f>
        <v>#N/A</v>
      </c>
      <c r="AK453" t="e">
        <f>VLOOKUP(AH453,'Text facts'!$A$1:$C$10019,3,0)</f>
        <v>#N/A</v>
      </c>
      <c r="AM453" t="e">
        <f>VLOOKUP(AL453,'Text facts'!$A$1:$H$10019,6,0)</f>
        <v>#N/A</v>
      </c>
      <c r="AN453" t="e">
        <f>VLOOKUP(AL453,'Text facts'!$A$1:$B$10019,2,0)</f>
        <v>#N/A</v>
      </c>
      <c r="AO453" t="e">
        <f>VLOOKUP(AL453,'Text facts'!$A$1:$C$10019,3,0)</f>
        <v>#N/A</v>
      </c>
    </row>
    <row r="454" spans="1:41">
      <c r="A454" s="1" t="s">
        <v>662</v>
      </c>
      <c r="C454" s="1" t="e">
        <f>VLOOKUP(B454,'Text facts'!$A$1:$H$10019,6,0)</f>
        <v>#N/A</v>
      </c>
      <c r="D454" t="e">
        <f>VLOOKUP(B454,'Text facts'!$A$1:$B$10019,2,0)</f>
        <v>#N/A</v>
      </c>
      <c r="E454" t="e">
        <f>VLOOKUP(B454,'Text facts'!$A$1:$C$10019,3,0)</f>
        <v>#N/A</v>
      </c>
      <c r="G454" s="1" t="e">
        <f>VLOOKUP(F454,'Text facts'!$A$1:$H$10019,6,0)</f>
        <v>#N/A</v>
      </c>
      <c r="H454" t="e">
        <f>VLOOKUP(F454,'Text facts'!$A$1:$B$10019,2,0)</f>
        <v>#N/A</v>
      </c>
      <c r="I454" t="e">
        <f>VLOOKUP(F454,'Text facts'!$A$1:$C$10019,3,0)</f>
        <v>#N/A</v>
      </c>
      <c r="K454" s="1" t="e">
        <f>VLOOKUP(J454,'Text facts'!$A$1:$H$10019,6,0)</f>
        <v>#N/A</v>
      </c>
      <c r="L454" t="e">
        <f>VLOOKUP(J454,'Text facts'!$A$1:$B$10019,2,0)</f>
        <v>#N/A</v>
      </c>
      <c r="M454" t="e">
        <f>VLOOKUP(J454,'Text facts'!$A$1:$C$10019,3,0)</f>
        <v>#N/A</v>
      </c>
      <c r="O454" s="1" t="e">
        <f>VLOOKUP(N454,'Text facts'!$A$1:$H$10019,6,0)</f>
        <v>#N/A</v>
      </c>
      <c r="P454" t="e">
        <f>VLOOKUP(N454,'Text facts'!$A$1:$B$10019,2,0)</f>
        <v>#N/A</v>
      </c>
      <c r="Q454" t="e">
        <f>VLOOKUP(N454,'Text facts'!$A$1:$C$10019,3,0)</f>
        <v>#N/A</v>
      </c>
      <c r="S454" s="1" t="e">
        <f>VLOOKUP(R454,'Text facts'!$A$1:$H$10019,6,0)</f>
        <v>#N/A</v>
      </c>
      <c r="T454" t="e">
        <f>VLOOKUP(R454,'Text facts'!$A$1:$B$10019,2,0)</f>
        <v>#N/A</v>
      </c>
      <c r="U454" t="e">
        <f>VLOOKUP(R454,'Text facts'!$A$1:$C$10019,3,0)</f>
        <v>#N/A</v>
      </c>
      <c r="W454" s="1" t="e">
        <f>VLOOKUP(V454,'Text facts'!$A$1:$H$10019,6,0)</f>
        <v>#N/A</v>
      </c>
      <c r="X454" t="e">
        <f>VLOOKUP(V454,'Text facts'!$A$1:$B$10019,2,0)</f>
        <v>#N/A</v>
      </c>
      <c r="Y454" t="e">
        <f>VLOOKUP(V454,'Text facts'!$A$1:$C$10019,3,0)</f>
        <v>#N/A</v>
      </c>
      <c r="AA454" s="1" t="e">
        <f>VLOOKUP(Z454,'Text facts'!$A$1:$H$10019,6,0)</f>
        <v>#N/A</v>
      </c>
      <c r="AB454" t="e">
        <f>VLOOKUP(Z454,'Text facts'!$A$1:$B$10019,2,0)</f>
        <v>#N/A</v>
      </c>
      <c r="AC454" t="e">
        <f>VLOOKUP(Z454,'Text facts'!$A$1:$C$10019,3,0)</f>
        <v>#N/A</v>
      </c>
      <c r="AE454" s="1" t="e">
        <f>VLOOKUP(AD454,'Text facts'!$A$1:$H$10019,6,0)</f>
        <v>#N/A</v>
      </c>
      <c r="AF454" t="e">
        <f>VLOOKUP(AD454,'Text facts'!$A$1:$B$10019,2,0)</f>
        <v>#N/A</v>
      </c>
      <c r="AG454" t="e">
        <f>VLOOKUP(AD454,'Text facts'!$A$1:$C$10019,3,0)</f>
        <v>#N/A</v>
      </c>
      <c r="AI454" t="e">
        <f>VLOOKUP(AH454,'Text facts'!$A$1:$H$10019,6,0)</f>
        <v>#N/A</v>
      </c>
      <c r="AJ454" t="e">
        <f>VLOOKUP(AH454,'Text facts'!$A$1:$B$10019,2,0)</f>
        <v>#N/A</v>
      </c>
      <c r="AK454" t="e">
        <f>VLOOKUP(AH454,'Text facts'!$A$1:$C$10019,3,0)</f>
        <v>#N/A</v>
      </c>
      <c r="AM454" t="e">
        <f>VLOOKUP(AL454,'Text facts'!$A$1:$H$10019,6,0)</f>
        <v>#N/A</v>
      </c>
      <c r="AN454" t="e">
        <f>VLOOKUP(AL454,'Text facts'!$A$1:$B$10019,2,0)</f>
        <v>#N/A</v>
      </c>
      <c r="AO454" t="e">
        <f>VLOOKUP(AL454,'Text facts'!$A$1:$C$10019,3,0)</f>
        <v>#N/A</v>
      </c>
    </row>
    <row r="455" spans="1:41">
      <c r="A455" s="1" t="s">
        <v>664</v>
      </c>
      <c r="B455" s="1" t="s">
        <v>2590</v>
      </c>
      <c r="C455" s="1" t="str">
        <f>VLOOKUP(B455,'Text facts'!$A$1:$H$10019,6,0)</f>
        <v>A186</v>
      </c>
      <c r="D455" t="str">
        <f>VLOOKUP(B455,'Text facts'!$A$1:$B$10019,2,0)</f>
        <v>Dnevnik Anne Frank</v>
      </c>
      <c r="E455" t="str">
        <f>VLOOKUP(B455,'Text facts'!$A$1:$C$10019,3,0)</f>
        <v>The Diary of a Young Girl</v>
      </c>
      <c r="F455" s="1" t="s">
        <v>1620</v>
      </c>
      <c r="G455" s="1" t="str">
        <f>VLOOKUP(F455,'Text facts'!$A$1:$H$10019,6,0)</f>
        <v>A37</v>
      </c>
      <c r="H455" t="str">
        <f>VLOOKUP(F455,'Text facts'!$A$1:$B$10019,2,0)</f>
        <v>Sadako hoće živjeti</v>
      </c>
      <c r="I455" t="str">
        <f>VLOOKUP(F455,'Text facts'!$A$1:$C$10019,3,0)</f>
        <v>The Day of the Bomb</v>
      </c>
      <c r="K455" s="1" t="e">
        <f>VLOOKUP(J455,'Text facts'!$A$1:$H$10019,6,0)</f>
        <v>#N/A</v>
      </c>
      <c r="L455" t="e">
        <f>VLOOKUP(J455,'Text facts'!$A$1:$B$10019,2,0)</f>
        <v>#N/A</v>
      </c>
      <c r="M455" t="e">
        <f>VLOOKUP(J455,'Text facts'!$A$1:$C$10019,3,0)</f>
        <v>#N/A</v>
      </c>
      <c r="O455" s="1" t="e">
        <f>VLOOKUP(N455,'Text facts'!$A$1:$H$10019,6,0)</f>
        <v>#N/A</v>
      </c>
      <c r="P455" t="e">
        <f>VLOOKUP(N455,'Text facts'!$A$1:$B$10019,2,0)</f>
        <v>#N/A</v>
      </c>
      <c r="Q455" t="e">
        <f>VLOOKUP(N455,'Text facts'!$A$1:$C$10019,3,0)</f>
        <v>#N/A</v>
      </c>
      <c r="S455" s="1" t="e">
        <f>VLOOKUP(R455,'Text facts'!$A$1:$H$10019,6,0)</f>
        <v>#N/A</v>
      </c>
      <c r="T455" t="e">
        <f>VLOOKUP(R455,'Text facts'!$A$1:$B$10019,2,0)</f>
        <v>#N/A</v>
      </c>
      <c r="U455" t="e">
        <f>VLOOKUP(R455,'Text facts'!$A$1:$C$10019,3,0)</f>
        <v>#N/A</v>
      </c>
      <c r="W455" s="1" t="e">
        <f>VLOOKUP(V455,'Text facts'!$A$1:$H$10019,6,0)</f>
        <v>#N/A</v>
      </c>
      <c r="X455" t="e">
        <f>VLOOKUP(V455,'Text facts'!$A$1:$B$10019,2,0)</f>
        <v>#N/A</v>
      </c>
      <c r="Y455" t="e">
        <f>VLOOKUP(V455,'Text facts'!$A$1:$C$10019,3,0)</f>
        <v>#N/A</v>
      </c>
      <c r="AA455" s="1" t="e">
        <f>VLOOKUP(Z455,'Text facts'!$A$1:$H$10019,6,0)</f>
        <v>#N/A</v>
      </c>
      <c r="AB455" t="e">
        <f>VLOOKUP(Z455,'Text facts'!$A$1:$B$10019,2,0)</f>
        <v>#N/A</v>
      </c>
      <c r="AC455" t="e">
        <f>VLOOKUP(Z455,'Text facts'!$A$1:$C$10019,3,0)</f>
        <v>#N/A</v>
      </c>
      <c r="AE455" s="1" t="e">
        <f>VLOOKUP(AD455,'Text facts'!$A$1:$H$10019,6,0)</f>
        <v>#N/A</v>
      </c>
      <c r="AF455" t="e">
        <f>VLOOKUP(AD455,'Text facts'!$A$1:$B$10019,2,0)</f>
        <v>#N/A</v>
      </c>
      <c r="AG455" t="e">
        <f>VLOOKUP(AD455,'Text facts'!$A$1:$C$10019,3,0)</f>
        <v>#N/A</v>
      </c>
      <c r="AI455" t="e">
        <f>VLOOKUP(AH455,'Text facts'!$A$1:$H$10019,6,0)</f>
        <v>#N/A</v>
      </c>
      <c r="AJ455" t="e">
        <f>VLOOKUP(AH455,'Text facts'!$A$1:$B$10019,2,0)</f>
        <v>#N/A</v>
      </c>
      <c r="AK455" t="e">
        <f>VLOOKUP(AH455,'Text facts'!$A$1:$C$10019,3,0)</f>
        <v>#N/A</v>
      </c>
      <c r="AM455" t="e">
        <f>VLOOKUP(AL455,'Text facts'!$A$1:$H$10019,6,0)</f>
        <v>#N/A</v>
      </c>
      <c r="AN455" t="e">
        <f>VLOOKUP(AL455,'Text facts'!$A$1:$B$10019,2,0)</f>
        <v>#N/A</v>
      </c>
      <c r="AO455" t="e">
        <f>VLOOKUP(AL455,'Text facts'!$A$1:$C$10019,3,0)</f>
        <v>#N/A</v>
      </c>
    </row>
    <row r="456" spans="1:41">
      <c r="A456" s="1" t="s">
        <v>665</v>
      </c>
      <c r="B456" s="1" t="s">
        <v>1389</v>
      </c>
      <c r="C456" s="1" t="s">
        <v>4264</v>
      </c>
      <c r="D456" t="str">
        <f>VLOOKUP(B456,'Text facts'!$A$1:$B$10019,2,0)</f>
        <v>[NEMA NASLOVA]</v>
      </c>
      <c r="E456" t="str">
        <f>VLOOKUP(B456,'Text facts'!$A$1:$C$10019,3,0)</f>
        <v>[NO TITLE]</v>
      </c>
      <c r="F456" s="1" t="s">
        <v>1389</v>
      </c>
      <c r="G456" s="1" t="s">
        <v>2653</v>
      </c>
      <c r="H456" t="str">
        <f>VLOOKUP(F456,'Text facts'!$A$1:$B$10019,2,0)</f>
        <v>[NEMA NASLOVA]</v>
      </c>
      <c r="I456" t="str">
        <f>VLOOKUP(F456,'Text facts'!$A$1:$C$10019,3,0)</f>
        <v>[NO TITLE]</v>
      </c>
      <c r="J456" s="1" t="s">
        <v>6924</v>
      </c>
      <c r="K456" s="1" t="str">
        <f>VLOOKUP(J456,'Text facts'!$A$1:$H$10019,6,0)</f>
        <v>A92</v>
      </c>
      <c r="L456" t="str">
        <f>VLOOKUP(J456,'Text facts'!$A$1:$B$10019,2,0)</f>
        <v>Čuvaj se senjske ruke</v>
      </c>
      <c r="M456" t="str">
        <f>VLOOKUP(J456,'Text facts'!$A$1:$C$10019,3,0)</f>
        <v>--</v>
      </c>
      <c r="O456" s="1" t="e">
        <f>VLOOKUP(N456,'Text facts'!$A$1:$H$10019,6,0)</f>
        <v>#N/A</v>
      </c>
      <c r="P456" t="e">
        <f>VLOOKUP(N456,'Text facts'!$A$1:$B$10019,2,0)</f>
        <v>#N/A</v>
      </c>
      <c r="Q456" t="e">
        <f>VLOOKUP(N456,'Text facts'!$A$1:$C$10019,3,0)</f>
        <v>#N/A</v>
      </c>
      <c r="S456" s="1" t="e">
        <f>VLOOKUP(R456,'Text facts'!$A$1:$H$10019,6,0)</f>
        <v>#N/A</v>
      </c>
      <c r="T456" t="e">
        <f>VLOOKUP(R456,'Text facts'!$A$1:$B$10019,2,0)</f>
        <v>#N/A</v>
      </c>
      <c r="U456" t="e">
        <f>VLOOKUP(R456,'Text facts'!$A$1:$C$10019,3,0)</f>
        <v>#N/A</v>
      </c>
      <c r="W456" s="1" t="e">
        <f>VLOOKUP(V456,'Text facts'!$A$1:$H$10019,6,0)</f>
        <v>#N/A</v>
      </c>
      <c r="X456" t="e">
        <f>VLOOKUP(V456,'Text facts'!$A$1:$B$10019,2,0)</f>
        <v>#N/A</v>
      </c>
      <c r="Y456" t="e">
        <f>VLOOKUP(V456,'Text facts'!$A$1:$C$10019,3,0)</f>
        <v>#N/A</v>
      </c>
      <c r="AA456" s="1" t="e">
        <f>VLOOKUP(Z456,'Text facts'!$A$1:$H$10019,6,0)</f>
        <v>#N/A</v>
      </c>
      <c r="AB456" t="e">
        <f>VLOOKUP(Z456,'Text facts'!$A$1:$B$10019,2,0)</f>
        <v>#N/A</v>
      </c>
      <c r="AC456" t="e">
        <f>VLOOKUP(Z456,'Text facts'!$A$1:$C$10019,3,0)</f>
        <v>#N/A</v>
      </c>
      <c r="AE456" s="1" t="e">
        <f>VLOOKUP(AD456,'Text facts'!$A$1:$H$10019,6,0)</f>
        <v>#N/A</v>
      </c>
      <c r="AF456" t="e">
        <f>VLOOKUP(AD456,'Text facts'!$A$1:$B$10019,2,0)</f>
        <v>#N/A</v>
      </c>
      <c r="AG456" t="e">
        <f>VLOOKUP(AD456,'Text facts'!$A$1:$C$10019,3,0)</f>
        <v>#N/A</v>
      </c>
      <c r="AI456" t="e">
        <f>VLOOKUP(AH456,'Text facts'!$A$1:$H$10019,6,0)</f>
        <v>#N/A</v>
      </c>
      <c r="AJ456" t="e">
        <f>VLOOKUP(AH456,'Text facts'!$A$1:$B$10019,2,0)</f>
        <v>#N/A</v>
      </c>
      <c r="AK456" t="e">
        <f>VLOOKUP(AH456,'Text facts'!$A$1:$C$10019,3,0)</f>
        <v>#N/A</v>
      </c>
      <c r="AM456" t="e">
        <f>VLOOKUP(AL456,'Text facts'!$A$1:$H$10019,6,0)</f>
        <v>#N/A</v>
      </c>
      <c r="AN456" t="e">
        <f>VLOOKUP(AL456,'Text facts'!$A$1:$B$10019,2,0)</f>
        <v>#N/A</v>
      </c>
      <c r="AO456" t="e">
        <f>VLOOKUP(AL456,'Text facts'!$A$1:$C$10019,3,0)</f>
        <v>#N/A</v>
      </c>
    </row>
    <row r="457" spans="1:41">
      <c r="A457" s="1" t="s">
        <v>666</v>
      </c>
      <c r="B457" s="1" t="s">
        <v>1666</v>
      </c>
      <c r="C457" s="1" t="str">
        <f>VLOOKUP(B457,'Text facts'!$A$1:$H$10019,6,0)</f>
        <v>A44</v>
      </c>
      <c r="D457" t="str">
        <f>VLOOKUP(B457,'Text facts'!$A$1:$B$10019,2,0)</f>
        <v>U potrazi za izgubljenim vremenom</v>
      </c>
      <c r="E457" t="str">
        <f>VLOOKUP(B457,'Text facts'!$A$1:$C$10019,3,0)</f>
        <v>In Search of Lost Time</v>
      </c>
      <c r="F457" s="1" t="s">
        <v>3278</v>
      </c>
      <c r="G457" s="1" t="str">
        <f>VLOOKUP(F457,'Text facts'!$A$1:$H$10019,6,0)</f>
        <v>A278</v>
      </c>
      <c r="H457" t="str">
        <f>VLOOKUP(F457,'Text facts'!$A$1:$B$10019,2,0)</f>
        <v>Kad je Nina znala</v>
      </c>
      <c r="I457" t="str">
        <f>VLOOKUP(F457,'Text facts'!$A$1:$C$10019,3,0)</f>
        <v>More Than I Love My Life</v>
      </c>
      <c r="J457" s="1" t="s">
        <v>6875</v>
      </c>
      <c r="K457" s="1" t="str">
        <f>VLOOKUP(J457,'Text facts'!$A$1:$H$10019,6,0)</f>
        <v>A827</v>
      </c>
      <c r="L457" t="str">
        <f>VLOOKUP(J457,'Text facts'!$A$1:$B$10019,2,0)</f>
        <v>Poštarska bajka</v>
      </c>
      <c r="M457" t="str">
        <f>VLOOKUP(J457,'Text facts'!$A$1:$C$10019,3,0)</f>
        <v>The Postman's Tale (više varijacija u raznim izdanjima)</v>
      </c>
      <c r="N457" s="1" t="s">
        <v>2234</v>
      </c>
      <c r="O457" s="1" t="str">
        <f>VLOOKUP(N457,'Text facts'!$A$1:$H$10019,6,0)</f>
        <v>A129</v>
      </c>
      <c r="P457" t="str">
        <f>VLOOKUP(N457,'Text facts'!$A$1:$B$10019,2,0)</f>
        <v>Ana Karenjina</v>
      </c>
      <c r="Q457" t="str">
        <f>VLOOKUP(N457,'Text facts'!$A$1:$C$10019,3,0)</f>
        <v>Anna Karenina</v>
      </c>
      <c r="S457" s="1" t="e">
        <f>VLOOKUP(R457,'Text facts'!$A$1:$H$10019,6,0)</f>
        <v>#N/A</v>
      </c>
      <c r="T457" t="e">
        <f>VLOOKUP(R457,'Text facts'!$A$1:$B$10019,2,0)</f>
        <v>#N/A</v>
      </c>
      <c r="U457" t="e">
        <f>VLOOKUP(R457,'Text facts'!$A$1:$C$10019,3,0)</f>
        <v>#N/A</v>
      </c>
      <c r="W457" s="1" t="e">
        <f>VLOOKUP(V457,'Text facts'!$A$1:$H$10019,6,0)</f>
        <v>#N/A</v>
      </c>
      <c r="X457" t="e">
        <f>VLOOKUP(V457,'Text facts'!$A$1:$B$10019,2,0)</f>
        <v>#N/A</v>
      </c>
      <c r="Y457" t="e">
        <f>VLOOKUP(V457,'Text facts'!$A$1:$C$10019,3,0)</f>
        <v>#N/A</v>
      </c>
      <c r="AA457" s="1" t="e">
        <f>VLOOKUP(Z457,'Text facts'!$A$1:$H$10019,6,0)</f>
        <v>#N/A</v>
      </c>
      <c r="AB457" t="e">
        <f>VLOOKUP(Z457,'Text facts'!$A$1:$B$10019,2,0)</f>
        <v>#N/A</v>
      </c>
      <c r="AC457" t="e">
        <f>VLOOKUP(Z457,'Text facts'!$A$1:$C$10019,3,0)</f>
        <v>#N/A</v>
      </c>
      <c r="AE457" s="1" t="e">
        <f>VLOOKUP(AD457,'Text facts'!$A$1:$H$10019,6,0)</f>
        <v>#N/A</v>
      </c>
      <c r="AF457" t="e">
        <f>VLOOKUP(AD457,'Text facts'!$A$1:$B$10019,2,0)</f>
        <v>#N/A</v>
      </c>
      <c r="AG457" t="e">
        <f>VLOOKUP(AD457,'Text facts'!$A$1:$C$10019,3,0)</f>
        <v>#N/A</v>
      </c>
      <c r="AI457" t="e">
        <f>VLOOKUP(AH457,'Text facts'!$A$1:$H$10019,6,0)</f>
        <v>#N/A</v>
      </c>
      <c r="AJ457" t="e">
        <f>VLOOKUP(AH457,'Text facts'!$A$1:$B$10019,2,0)</f>
        <v>#N/A</v>
      </c>
      <c r="AK457" t="e">
        <f>VLOOKUP(AH457,'Text facts'!$A$1:$C$10019,3,0)</f>
        <v>#N/A</v>
      </c>
      <c r="AM457" t="e">
        <f>VLOOKUP(AL457,'Text facts'!$A$1:$H$10019,6,0)</f>
        <v>#N/A</v>
      </c>
      <c r="AN457" t="e">
        <f>VLOOKUP(AL457,'Text facts'!$A$1:$B$10019,2,0)</f>
        <v>#N/A</v>
      </c>
      <c r="AO457" t="e">
        <f>VLOOKUP(AL457,'Text facts'!$A$1:$C$10019,3,0)</f>
        <v>#N/A</v>
      </c>
    </row>
    <row r="458" spans="1:41">
      <c r="A458" s="1" t="s">
        <v>667</v>
      </c>
      <c r="C458" s="1" t="e">
        <f>VLOOKUP(B458,'Text facts'!$A$1:$H$10019,6,0)</f>
        <v>#N/A</v>
      </c>
      <c r="D458" t="e">
        <f>VLOOKUP(B458,'Text facts'!$A$1:$B$10019,2,0)</f>
        <v>#N/A</v>
      </c>
      <c r="E458" t="e">
        <f>VLOOKUP(B458,'Text facts'!$A$1:$C$10019,3,0)</f>
        <v>#N/A</v>
      </c>
      <c r="G458" s="1" t="e">
        <f>VLOOKUP(F458,'Text facts'!$A$1:$H$10019,6,0)</f>
        <v>#N/A</v>
      </c>
      <c r="H458" t="e">
        <f>VLOOKUP(F458,'Text facts'!$A$1:$B$10019,2,0)</f>
        <v>#N/A</v>
      </c>
      <c r="I458" t="e">
        <f>VLOOKUP(F458,'Text facts'!$A$1:$C$10019,3,0)</f>
        <v>#N/A</v>
      </c>
      <c r="K458" s="1" t="e">
        <f>VLOOKUP(J458,'Text facts'!$A$1:$H$10019,6,0)</f>
        <v>#N/A</v>
      </c>
      <c r="L458" t="e">
        <f>VLOOKUP(J458,'Text facts'!$A$1:$B$10019,2,0)</f>
        <v>#N/A</v>
      </c>
      <c r="M458" t="e">
        <f>VLOOKUP(J458,'Text facts'!$A$1:$C$10019,3,0)</f>
        <v>#N/A</v>
      </c>
      <c r="O458" s="1" t="e">
        <f>VLOOKUP(N458,'Text facts'!$A$1:$H$10019,6,0)</f>
        <v>#N/A</v>
      </c>
      <c r="P458" t="e">
        <f>VLOOKUP(N458,'Text facts'!$A$1:$B$10019,2,0)</f>
        <v>#N/A</v>
      </c>
      <c r="Q458" t="e">
        <f>VLOOKUP(N458,'Text facts'!$A$1:$C$10019,3,0)</f>
        <v>#N/A</v>
      </c>
      <c r="S458" s="1" t="e">
        <f>VLOOKUP(R458,'Text facts'!$A$1:$H$10019,6,0)</f>
        <v>#N/A</v>
      </c>
      <c r="T458" t="e">
        <f>VLOOKUP(R458,'Text facts'!$A$1:$B$10019,2,0)</f>
        <v>#N/A</v>
      </c>
      <c r="U458" t="e">
        <f>VLOOKUP(R458,'Text facts'!$A$1:$C$10019,3,0)</f>
        <v>#N/A</v>
      </c>
      <c r="W458" s="1" t="e">
        <f>VLOOKUP(V458,'Text facts'!$A$1:$H$10019,6,0)</f>
        <v>#N/A</v>
      </c>
      <c r="X458" t="e">
        <f>VLOOKUP(V458,'Text facts'!$A$1:$B$10019,2,0)</f>
        <v>#N/A</v>
      </c>
      <c r="Y458" t="e">
        <f>VLOOKUP(V458,'Text facts'!$A$1:$C$10019,3,0)</f>
        <v>#N/A</v>
      </c>
      <c r="AA458" s="1" t="e">
        <f>VLOOKUP(Z458,'Text facts'!$A$1:$H$10019,6,0)</f>
        <v>#N/A</v>
      </c>
      <c r="AB458" t="e">
        <f>VLOOKUP(Z458,'Text facts'!$A$1:$B$10019,2,0)</f>
        <v>#N/A</v>
      </c>
      <c r="AC458" t="e">
        <f>VLOOKUP(Z458,'Text facts'!$A$1:$C$10019,3,0)</f>
        <v>#N/A</v>
      </c>
      <c r="AE458" s="1" t="e">
        <f>VLOOKUP(AD458,'Text facts'!$A$1:$H$10019,6,0)</f>
        <v>#N/A</v>
      </c>
      <c r="AF458" t="e">
        <f>VLOOKUP(AD458,'Text facts'!$A$1:$B$10019,2,0)</f>
        <v>#N/A</v>
      </c>
      <c r="AG458" t="e">
        <f>VLOOKUP(AD458,'Text facts'!$A$1:$C$10019,3,0)</f>
        <v>#N/A</v>
      </c>
      <c r="AI458" t="e">
        <f>VLOOKUP(AH458,'Text facts'!$A$1:$H$10019,6,0)</f>
        <v>#N/A</v>
      </c>
      <c r="AJ458" t="e">
        <f>VLOOKUP(AH458,'Text facts'!$A$1:$B$10019,2,0)</f>
        <v>#N/A</v>
      </c>
      <c r="AK458" t="e">
        <f>VLOOKUP(AH458,'Text facts'!$A$1:$C$10019,3,0)</f>
        <v>#N/A</v>
      </c>
      <c r="AM458" t="e">
        <f>VLOOKUP(AL458,'Text facts'!$A$1:$H$10019,6,0)</f>
        <v>#N/A</v>
      </c>
      <c r="AN458" t="e">
        <f>VLOOKUP(AL458,'Text facts'!$A$1:$B$10019,2,0)</f>
        <v>#N/A</v>
      </c>
      <c r="AO458" t="e">
        <f>VLOOKUP(AL458,'Text facts'!$A$1:$C$10019,3,0)</f>
        <v>#N/A</v>
      </c>
    </row>
    <row r="459" spans="1:41">
      <c r="A459" s="1" t="s">
        <v>668</v>
      </c>
      <c r="C459" s="1" t="e">
        <f>VLOOKUP(B459,'Text facts'!$A$1:$H$10019,6,0)</f>
        <v>#N/A</v>
      </c>
      <c r="D459" t="e">
        <f>VLOOKUP(B459,'Text facts'!$A$1:$B$10019,2,0)</f>
        <v>#N/A</v>
      </c>
      <c r="E459" t="e">
        <f>VLOOKUP(B459,'Text facts'!$A$1:$C$10019,3,0)</f>
        <v>#N/A</v>
      </c>
      <c r="G459" s="1" t="e">
        <f>VLOOKUP(F459,'Text facts'!$A$1:$H$10019,6,0)</f>
        <v>#N/A</v>
      </c>
      <c r="H459" t="e">
        <f>VLOOKUP(F459,'Text facts'!$A$1:$B$10019,2,0)</f>
        <v>#N/A</v>
      </c>
      <c r="I459" t="e">
        <f>VLOOKUP(F459,'Text facts'!$A$1:$C$10019,3,0)</f>
        <v>#N/A</v>
      </c>
      <c r="K459" s="1" t="e">
        <f>VLOOKUP(J459,'Text facts'!$A$1:$H$10019,6,0)</f>
        <v>#N/A</v>
      </c>
      <c r="L459" t="e">
        <f>VLOOKUP(J459,'Text facts'!$A$1:$B$10019,2,0)</f>
        <v>#N/A</v>
      </c>
      <c r="M459" t="e">
        <f>VLOOKUP(J459,'Text facts'!$A$1:$C$10019,3,0)</f>
        <v>#N/A</v>
      </c>
      <c r="O459" s="1" t="e">
        <f>VLOOKUP(N459,'Text facts'!$A$1:$H$10019,6,0)</f>
        <v>#N/A</v>
      </c>
      <c r="P459" t="e">
        <f>VLOOKUP(N459,'Text facts'!$A$1:$B$10019,2,0)</f>
        <v>#N/A</v>
      </c>
      <c r="Q459" t="e">
        <f>VLOOKUP(N459,'Text facts'!$A$1:$C$10019,3,0)</f>
        <v>#N/A</v>
      </c>
      <c r="S459" s="1" t="e">
        <f>VLOOKUP(R459,'Text facts'!$A$1:$H$10019,6,0)</f>
        <v>#N/A</v>
      </c>
      <c r="T459" t="e">
        <f>VLOOKUP(R459,'Text facts'!$A$1:$B$10019,2,0)</f>
        <v>#N/A</v>
      </c>
      <c r="U459" t="e">
        <f>VLOOKUP(R459,'Text facts'!$A$1:$C$10019,3,0)</f>
        <v>#N/A</v>
      </c>
      <c r="W459" s="1" t="e">
        <f>VLOOKUP(V459,'Text facts'!$A$1:$H$10019,6,0)</f>
        <v>#N/A</v>
      </c>
      <c r="X459" t="e">
        <f>VLOOKUP(V459,'Text facts'!$A$1:$B$10019,2,0)</f>
        <v>#N/A</v>
      </c>
      <c r="Y459" t="e">
        <f>VLOOKUP(V459,'Text facts'!$A$1:$C$10019,3,0)</f>
        <v>#N/A</v>
      </c>
      <c r="AA459" s="1" t="e">
        <f>VLOOKUP(Z459,'Text facts'!$A$1:$H$10019,6,0)</f>
        <v>#N/A</v>
      </c>
      <c r="AB459" t="e">
        <f>VLOOKUP(Z459,'Text facts'!$A$1:$B$10019,2,0)</f>
        <v>#N/A</v>
      </c>
      <c r="AC459" t="e">
        <f>VLOOKUP(Z459,'Text facts'!$A$1:$C$10019,3,0)</f>
        <v>#N/A</v>
      </c>
      <c r="AE459" s="1" t="e">
        <f>VLOOKUP(AD459,'Text facts'!$A$1:$H$10019,6,0)</f>
        <v>#N/A</v>
      </c>
      <c r="AF459" t="e">
        <f>VLOOKUP(AD459,'Text facts'!$A$1:$B$10019,2,0)</f>
        <v>#N/A</v>
      </c>
      <c r="AG459" t="e">
        <f>VLOOKUP(AD459,'Text facts'!$A$1:$C$10019,3,0)</f>
        <v>#N/A</v>
      </c>
      <c r="AI459" t="e">
        <f>VLOOKUP(AH459,'Text facts'!$A$1:$H$10019,6,0)</f>
        <v>#N/A</v>
      </c>
      <c r="AJ459" t="e">
        <f>VLOOKUP(AH459,'Text facts'!$A$1:$B$10019,2,0)</f>
        <v>#N/A</v>
      </c>
      <c r="AK459" t="e">
        <f>VLOOKUP(AH459,'Text facts'!$A$1:$C$10019,3,0)</f>
        <v>#N/A</v>
      </c>
      <c r="AM459" t="e">
        <f>VLOOKUP(AL459,'Text facts'!$A$1:$H$10019,6,0)</f>
        <v>#N/A</v>
      </c>
      <c r="AN459" t="e">
        <f>VLOOKUP(AL459,'Text facts'!$A$1:$B$10019,2,0)</f>
        <v>#N/A</v>
      </c>
      <c r="AO459" t="e">
        <f>VLOOKUP(AL459,'Text facts'!$A$1:$C$10019,3,0)</f>
        <v>#N/A</v>
      </c>
    </row>
    <row r="460" spans="1:41">
      <c r="A460" s="1" t="s">
        <v>670</v>
      </c>
      <c r="B460" s="1" t="s">
        <v>1818</v>
      </c>
      <c r="C460" s="1" t="str">
        <f>VLOOKUP(B460,'Text facts'!$A$1:$H$10019,6,0)</f>
        <v>A69</v>
      </c>
      <c r="D460" t="str">
        <f>VLOOKUP(B460,'Text facts'!$A$1:$B$10019,2,0)</f>
        <v>Alkemičar</v>
      </c>
      <c r="E460" t="str">
        <f>VLOOKUP(B460,'Text facts'!$A$1:$C$10019,3,0)</f>
        <v>The Alchemist</v>
      </c>
      <c r="F460" s="1" t="s">
        <v>2974</v>
      </c>
      <c r="G460" s="1" t="str">
        <f>VLOOKUP(F460,'Text facts'!$A$1:$H$10019,6,0)</f>
        <v>A233</v>
      </c>
      <c r="H460" t="str">
        <f>VLOOKUP(F460,'Text facts'!$A$1:$B$10019,2,0)</f>
        <v>Patnje mladog Werthera</v>
      </c>
      <c r="I460" t="str">
        <f>VLOOKUP(F460,'Text facts'!$A$1:$C$10019,3,0)</f>
        <v>The Sorrows of Young Werther</v>
      </c>
      <c r="J460" s="1" t="s">
        <v>2099</v>
      </c>
      <c r="K460" s="1" t="str">
        <f>VLOOKUP(J460,'Text facts'!$A$1:$H$10019,6,0)</f>
        <v>A110</v>
      </c>
      <c r="L460" t="str">
        <f>VLOOKUP(J460,'Text facts'!$A$1:$B$10019,2,0)</f>
        <v>Lovac u žitu</v>
      </c>
      <c r="M460" t="str">
        <f>VLOOKUP(J460,'Text facts'!$A$1:$C$10019,3,0)</f>
        <v>The Catcher in the Rye</v>
      </c>
      <c r="O460" s="1" t="e">
        <f>VLOOKUP(N460,'Text facts'!$A$1:$H$10019,6,0)</f>
        <v>#N/A</v>
      </c>
      <c r="P460" t="e">
        <f>VLOOKUP(N460,'Text facts'!$A$1:$B$10019,2,0)</f>
        <v>#N/A</v>
      </c>
      <c r="Q460" t="e">
        <f>VLOOKUP(N460,'Text facts'!$A$1:$C$10019,3,0)</f>
        <v>#N/A</v>
      </c>
      <c r="S460" s="1" t="e">
        <f>VLOOKUP(R460,'Text facts'!$A$1:$H$10019,6,0)</f>
        <v>#N/A</v>
      </c>
      <c r="T460" t="e">
        <f>VLOOKUP(R460,'Text facts'!$A$1:$B$10019,2,0)</f>
        <v>#N/A</v>
      </c>
      <c r="U460" t="e">
        <f>VLOOKUP(R460,'Text facts'!$A$1:$C$10019,3,0)</f>
        <v>#N/A</v>
      </c>
      <c r="W460" s="1" t="e">
        <f>VLOOKUP(V460,'Text facts'!$A$1:$H$10019,6,0)</f>
        <v>#N/A</v>
      </c>
      <c r="X460" t="e">
        <f>VLOOKUP(V460,'Text facts'!$A$1:$B$10019,2,0)</f>
        <v>#N/A</v>
      </c>
      <c r="Y460" t="e">
        <f>VLOOKUP(V460,'Text facts'!$A$1:$C$10019,3,0)</f>
        <v>#N/A</v>
      </c>
      <c r="AA460" s="1" t="e">
        <f>VLOOKUP(Z460,'Text facts'!$A$1:$H$10019,6,0)</f>
        <v>#N/A</v>
      </c>
      <c r="AB460" t="e">
        <f>VLOOKUP(Z460,'Text facts'!$A$1:$B$10019,2,0)</f>
        <v>#N/A</v>
      </c>
      <c r="AC460" t="e">
        <f>VLOOKUP(Z460,'Text facts'!$A$1:$C$10019,3,0)</f>
        <v>#N/A</v>
      </c>
      <c r="AE460" s="1" t="e">
        <f>VLOOKUP(AD460,'Text facts'!$A$1:$H$10019,6,0)</f>
        <v>#N/A</v>
      </c>
      <c r="AF460" t="e">
        <f>VLOOKUP(AD460,'Text facts'!$A$1:$B$10019,2,0)</f>
        <v>#N/A</v>
      </c>
      <c r="AG460" t="e">
        <f>VLOOKUP(AD460,'Text facts'!$A$1:$C$10019,3,0)</f>
        <v>#N/A</v>
      </c>
      <c r="AI460" t="e">
        <f>VLOOKUP(AH460,'Text facts'!$A$1:$H$10019,6,0)</f>
        <v>#N/A</v>
      </c>
      <c r="AJ460" t="e">
        <f>VLOOKUP(AH460,'Text facts'!$A$1:$B$10019,2,0)</f>
        <v>#N/A</v>
      </c>
      <c r="AK460" t="e">
        <f>VLOOKUP(AH460,'Text facts'!$A$1:$C$10019,3,0)</f>
        <v>#N/A</v>
      </c>
      <c r="AM460" t="e">
        <f>VLOOKUP(AL460,'Text facts'!$A$1:$H$10019,6,0)</f>
        <v>#N/A</v>
      </c>
      <c r="AN460" t="e">
        <f>VLOOKUP(AL460,'Text facts'!$A$1:$B$10019,2,0)</f>
        <v>#N/A</v>
      </c>
      <c r="AO460" t="e">
        <f>VLOOKUP(AL460,'Text facts'!$A$1:$C$10019,3,0)</f>
        <v>#N/A</v>
      </c>
    </row>
    <row r="461" spans="1:41">
      <c r="A461" s="1" t="s">
        <v>671</v>
      </c>
      <c r="B461" s="1" t="s">
        <v>2234</v>
      </c>
      <c r="C461" s="1" t="str">
        <f>VLOOKUP(B461,'Text facts'!$A$1:$H$10019,6,0)</f>
        <v>A129</v>
      </c>
      <c r="D461" t="str">
        <f>VLOOKUP(B461,'Text facts'!$A$1:$B$10019,2,0)</f>
        <v>Ana Karenjina</v>
      </c>
      <c r="E461" t="str">
        <f>VLOOKUP(B461,'Text facts'!$A$1:$C$10019,3,0)</f>
        <v>Anna Karenina</v>
      </c>
      <c r="G461" s="1" t="e">
        <f>VLOOKUP(F461,'Text facts'!$A$1:$H$10019,6,0)</f>
        <v>#N/A</v>
      </c>
      <c r="H461" t="e">
        <f>VLOOKUP(F461,'Text facts'!$A$1:$B$10019,2,0)</f>
        <v>#N/A</v>
      </c>
      <c r="I461" t="e">
        <f>VLOOKUP(F461,'Text facts'!$A$1:$C$10019,3,0)</f>
        <v>#N/A</v>
      </c>
      <c r="K461" s="1" t="e">
        <f>VLOOKUP(J461,'Text facts'!$A$1:$H$10019,6,0)</f>
        <v>#N/A</v>
      </c>
      <c r="L461" t="e">
        <f>VLOOKUP(J461,'Text facts'!$A$1:$B$10019,2,0)</f>
        <v>#N/A</v>
      </c>
      <c r="M461" t="e">
        <f>VLOOKUP(J461,'Text facts'!$A$1:$C$10019,3,0)</f>
        <v>#N/A</v>
      </c>
      <c r="O461" s="1" t="e">
        <f>VLOOKUP(N461,'Text facts'!$A$1:$H$10019,6,0)</f>
        <v>#N/A</v>
      </c>
      <c r="P461" t="e">
        <f>VLOOKUP(N461,'Text facts'!$A$1:$B$10019,2,0)</f>
        <v>#N/A</v>
      </c>
      <c r="Q461" t="e">
        <f>VLOOKUP(N461,'Text facts'!$A$1:$C$10019,3,0)</f>
        <v>#N/A</v>
      </c>
      <c r="S461" s="1" t="e">
        <f>VLOOKUP(R461,'Text facts'!$A$1:$H$10019,6,0)</f>
        <v>#N/A</v>
      </c>
      <c r="T461" t="e">
        <f>VLOOKUP(R461,'Text facts'!$A$1:$B$10019,2,0)</f>
        <v>#N/A</v>
      </c>
      <c r="U461" t="e">
        <f>VLOOKUP(R461,'Text facts'!$A$1:$C$10019,3,0)</f>
        <v>#N/A</v>
      </c>
      <c r="W461" s="1" t="e">
        <f>VLOOKUP(V461,'Text facts'!$A$1:$H$10019,6,0)</f>
        <v>#N/A</v>
      </c>
      <c r="X461" t="e">
        <f>VLOOKUP(V461,'Text facts'!$A$1:$B$10019,2,0)</f>
        <v>#N/A</v>
      </c>
      <c r="Y461" t="e">
        <f>VLOOKUP(V461,'Text facts'!$A$1:$C$10019,3,0)</f>
        <v>#N/A</v>
      </c>
      <c r="AA461" s="1" t="e">
        <f>VLOOKUP(Z461,'Text facts'!$A$1:$H$10019,6,0)</f>
        <v>#N/A</v>
      </c>
      <c r="AB461" t="e">
        <f>VLOOKUP(Z461,'Text facts'!$A$1:$B$10019,2,0)</f>
        <v>#N/A</v>
      </c>
      <c r="AC461" t="e">
        <f>VLOOKUP(Z461,'Text facts'!$A$1:$C$10019,3,0)</f>
        <v>#N/A</v>
      </c>
      <c r="AE461" s="1" t="e">
        <f>VLOOKUP(AD461,'Text facts'!$A$1:$H$10019,6,0)</f>
        <v>#N/A</v>
      </c>
      <c r="AF461" t="e">
        <f>VLOOKUP(AD461,'Text facts'!$A$1:$B$10019,2,0)</f>
        <v>#N/A</v>
      </c>
      <c r="AG461" t="e">
        <f>VLOOKUP(AD461,'Text facts'!$A$1:$C$10019,3,0)</f>
        <v>#N/A</v>
      </c>
      <c r="AI461" t="e">
        <f>VLOOKUP(AH461,'Text facts'!$A$1:$H$10019,6,0)</f>
        <v>#N/A</v>
      </c>
      <c r="AJ461" t="e">
        <f>VLOOKUP(AH461,'Text facts'!$A$1:$B$10019,2,0)</f>
        <v>#N/A</v>
      </c>
      <c r="AK461" t="e">
        <f>VLOOKUP(AH461,'Text facts'!$A$1:$C$10019,3,0)</f>
        <v>#N/A</v>
      </c>
      <c r="AM461" t="e">
        <f>VLOOKUP(AL461,'Text facts'!$A$1:$H$10019,6,0)</f>
        <v>#N/A</v>
      </c>
      <c r="AN461" t="e">
        <f>VLOOKUP(AL461,'Text facts'!$A$1:$B$10019,2,0)</f>
        <v>#N/A</v>
      </c>
      <c r="AO461" t="e">
        <f>VLOOKUP(AL461,'Text facts'!$A$1:$C$10019,3,0)</f>
        <v>#N/A</v>
      </c>
    </row>
    <row r="462" spans="1:41">
      <c r="A462" s="1" t="s">
        <v>674</v>
      </c>
      <c r="C462" s="1" t="e">
        <f>VLOOKUP(B462,'Text facts'!$A$1:$H$10019,6,0)</f>
        <v>#N/A</v>
      </c>
      <c r="D462" t="e">
        <f>VLOOKUP(B462,'Text facts'!$A$1:$B$10019,2,0)</f>
        <v>#N/A</v>
      </c>
      <c r="E462" t="e">
        <f>VLOOKUP(B462,'Text facts'!$A$1:$C$10019,3,0)</f>
        <v>#N/A</v>
      </c>
      <c r="G462" s="1" t="e">
        <f>VLOOKUP(F462,'Text facts'!$A$1:$H$10019,6,0)</f>
        <v>#N/A</v>
      </c>
      <c r="H462" t="e">
        <f>VLOOKUP(F462,'Text facts'!$A$1:$B$10019,2,0)</f>
        <v>#N/A</v>
      </c>
      <c r="I462" t="e">
        <f>VLOOKUP(F462,'Text facts'!$A$1:$C$10019,3,0)</f>
        <v>#N/A</v>
      </c>
      <c r="K462" s="1" t="e">
        <f>VLOOKUP(J462,'Text facts'!$A$1:$H$10019,6,0)</f>
        <v>#N/A</v>
      </c>
      <c r="L462" t="e">
        <f>VLOOKUP(J462,'Text facts'!$A$1:$B$10019,2,0)</f>
        <v>#N/A</v>
      </c>
      <c r="M462" t="e">
        <f>VLOOKUP(J462,'Text facts'!$A$1:$C$10019,3,0)</f>
        <v>#N/A</v>
      </c>
      <c r="O462" s="1" t="e">
        <f>VLOOKUP(N462,'Text facts'!$A$1:$H$10019,6,0)</f>
        <v>#N/A</v>
      </c>
      <c r="P462" t="e">
        <f>VLOOKUP(N462,'Text facts'!$A$1:$B$10019,2,0)</f>
        <v>#N/A</v>
      </c>
      <c r="Q462" t="e">
        <f>VLOOKUP(N462,'Text facts'!$A$1:$C$10019,3,0)</f>
        <v>#N/A</v>
      </c>
      <c r="S462" s="1" t="e">
        <f>VLOOKUP(R462,'Text facts'!$A$1:$H$10019,6,0)</f>
        <v>#N/A</v>
      </c>
      <c r="T462" t="e">
        <f>VLOOKUP(R462,'Text facts'!$A$1:$B$10019,2,0)</f>
        <v>#N/A</v>
      </c>
      <c r="U462" t="e">
        <f>VLOOKUP(R462,'Text facts'!$A$1:$C$10019,3,0)</f>
        <v>#N/A</v>
      </c>
      <c r="W462" s="1" t="e">
        <f>VLOOKUP(V462,'Text facts'!$A$1:$H$10019,6,0)</f>
        <v>#N/A</v>
      </c>
      <c r="X462" t="e">
        <f>VLOOKUP(V462,'Text facts'!$A$1:$B$10019,2,0)</f>
        <v>#N/A</v>
      </c>
      <c r="Y462" t="e">
        <f>VLOOKUP(V462,'Text facts'!$A$1:$C$10019,3,0)</f>
        <v>#N/A</v>
      </c>
      <c r="AA462" s="1" t="e">
        <f>VLOOKUP(Z462,'Text facts'!$A$1:$H$10019,6,0)</f>
        <v>#N/A</v>
      </c>
      <c r="AB462" t="e">
        <f>VLOOKUP(Z462,'Text facts'!$A$1:$B$10019,2,0)</f>
        <v>#N/A</v>
      </c>
      <c r="AC462" t="e">
        <f>VLOOKUP(Z462,'Text facts'!$A$1:$C$10019,3,0)</f>
        <v>#N/A</v>
      </c>
      <c r="AE462" s="1" t="e">
        <f>VLOOKUP(AD462,'Text facts'!$A$1:$H$10019,6,0)</f>
        <v>#N/A</v>
      </c>
      <c r="AF462" t="e">
        <f>VLOOKUP(AD462,'Text facts'!$A$1:$B$10019,2,0)</f>
        <v>#N/A</v>
      </c>
      <c r="AG462" t="e">
        <f>VLOOKUP(AD462,'Text facts'!$A$1:$C$10019,3,0)</f>
        <v>#N/A</v>
      </c>
      <c r="AI462" t="e">
        <f>VLOOKUP(AH462,'Text facts'!$A$1:$H$10019,6,0)</f>
        <v>#N/A</v>
      </c>
      <c r="AJ462" t="e">
        <f>VLOOKUP(AH462,'Text facts'!$A$1:$B$10019,2,0)</f>
        <v>#N/A</v>
      </c>
      <c r="AK462" t="e">
        <f>VLOOKUP(AH462,'Text facts'!$A$1:$C$10019,3,0)</f>
        <v>#N/A</v>
      </c>
      <c r="AM462" t="e">
        <f>VLOOKUP(AL462,'Text facts'!$A$1:$H$10019,6,0)</f>
        <v>#N/A</v>
      </c>
      <c r="AN462" t="e">
        <f>VLOOKUP(AL462,'Text facts'!$A$1:$B$10019,2,0)</f>
        <v>#N/A</v>
      </c>
      <c r="AO462" t="e">
        <f>VLOOKUP(AL462,'Text facts'!$A$1:$C$10019,3,0)</f>
        <v>#N/A</v>
      </c>
    </row>
    <row r="463" spans="1:41">
      <c r="A463" s="1" t="s">
        <v>675</v>
      </c>
      <c r="C463" s="1" t="e">
        <f>VLOOKUP(B463,'Text facts'!$A$1:$H$10019,6,0)</f>
        <v>#N/A</v>
      </c>
      <c r="D463" t="e">
        <f>VLOOKUP(B463,'Text facts'!$A$1:$B$10019,2,0)</f>
        <v>#N/A</v>
      </c>
      <c r="E463" t="e">
        <f>VLOOKUP(B463,'Text facts'!$A$1:$C$10019,3,0)</f>
        <v>#N/A</v>
      </c>
      <c r="G463" s="1" t="e">
        <f>VLOOKUP(F463,'Text facts'!$A$1:$H$10019,6,0)</f>
        <v>#N/A</v>
      </c>
      <c r="H463" t="e">
        <f>VLOOKUP(F463,'Text facts'!$A$1:$B$10019,2,0)</f>
        <v>#N/A</v>
      </c>
      <c r="I463" t="e">
        <f>VLOOKUP(F463,'Text facts'!$A$1:$C$10019,3,0)</f>
        <v>#N/A</v>
      </c>
      <c r="K463" s="1" t="e">
        <f>VLOOKUP(J463,'Text facts'!$A$1:$H$10019,6,0)</f>
        <v>#N/A</v>
      </c>
      <c r="L463" t="e">
        <f>VLOOKUP(J463,'Text facts'!$A$1:$B$10019,2,0)</f>
        <v>#N/A</v>
      </c>
      <c r="M463" t="e">
        <f>VLOOKUP(J463,'Text facts'!$A$1:$C$10019,3,0)</f>
        <v>#N/A</v>
      </c>
      <c r="O463" s="1" t="e">
        <f>VLOOKUP(N463,'Text facts'!$A$1:$H$10019,6,0)</f>
        <v>#N/A</v>
      </c>
      <c r="P463" t="e">
        <f>VLOOKUP(N463,'Text facts'!$A$1:$B$10019,2,0)</f>
        <v>#N/A</v>
      </c>
      <c r="Q463" t="e">
        <f>VLOOKUP(N463,'Text facts'!$A$1:$C$10019,3,0)</f>
        <v>#N/A</v>
      </c>
      <c r="S463" s="1" t="e">
        <f>VLOOKUP(R463,'Text facts'!$A$1:$H$10019,6,0)</f>
        <v>#N/A</v>
      </c>
      <c r="T463" t="e">
        <f>VLOOKUP(R463,'Text facts'!$A$1:$B$10019,2,0)</f>
        <v>#N/A</v>
      </c>
      <c r="U463" t="e">
        <f>VLOOKUP(R463,'Text facts'!$A$1:$C$10019,3,0)</f>
        <v>#N/A</v>
      </c>
      <c r="W463" s="1" t="e">
        <f>VLOOKUP(V463,'Text facts'!$A$1:$H$10019,6,0)</f>
        <v>#N/A</v>
      </c>
      <c r="X463" t="e">
        <f>VLOOKUP(V463,'Text facts'!$A$1:$B$10019,2,0)</f>
        <v>#N/A</v>
      </c>
      <c r="Y463" t="e">
        <f>VLOOKUP(V463,'Text facts'!$A$1:$C$10019,3,0)</f>
        <v>#N/A</v>
      </c>
      <c r="AA463" s="1" t="e">
        <f>VLOOKUP(Z463,'Text facts'!$A$1:$H$10019,6,0)</f>
        <v>#N/A</v>
      </c>
      <c r="AB463" t="e">
        <f>VLOOKUP(Z463,'Text facts'!$A$1:$B$10019,2,0)</f>
        <v>#N/A</v>
      </c>
      <c r="AC463" t="e">
        <f>VLOOKUP(Z463,'Text facts'!$A$1:$C$10019,3,0)</f>
        <v>#N/A</v>
      </c>
      <c r="AE463" s="1" t="e">
        <f>VLOOKUP(AD463,'Text facts'!$A$1:$H$10019,6,0)</f>
        <v>#N/A</v>
      </c>
      <c r="AF463" t="e">
        <f>VLOOKUP(AD463,'Text facts'!$A$1:$B$10019,2,0)</f>
        <v>#N/A</v>
      </c>
      <c r="AG463" t="e">
        <f>VLOOKUP(AD463,'Text facts'!$A$1:$C$10019,3,0)</f>
        <v>#N/A</v>
      </c>
      <c r="AI463" t="e">
        <f>VLOOKUP(AH463,'Text facts'!$A$1:$H$10019,6,0)</f>
        <v>#N/A</v>
      </c>
      <c r="AJ463" t="e">
        <f>VLOOKUP(AH463,'Text facts'!$A$1:$B$10019,2,0)</f>
        <v>#N/A</v>
      </c>
      <c r="AK463" t="e">
        <f>VLOOKUP(AH463,'Text facts'!$A$1:$C$10019,3,0)</f>
        <v>#N/A</v>
      </c>
      <c r="AM463" t="e">
        <f>VLOOKUP(AL463,'Text facts'!$A$1:$H$10019,6,0)</f>
        <v>#N/A</v>
      </c>
      <c r="AN463" t="e">
        <f>VLOOKUP(AL463,'Text facts'!$A$1:$B$10019,2,0)</f>
        <v>#N/A</v>
      </c>
      <c r="AO463" t="e">
        <f>VLOOKUP(AL463,'Text facts'!$A$1:$C$10019,3,0)</f>
        <v>#N/A</v>
      </c>
    </row>
    <row r="464" spans="1:41">
      <c r="A464" s="1" t="s">
        <v>676</v>
      </c>
      <c r="C464" s="1" t="e">
        <f>VLOOKUP(B464,'Text facts'!$A$1:$H$10019,6,0)</f>
        <v>#N/A</v>
      </c>
      <c r="D464" t="e">
        <f>VLOOKUP(B464,'Text facts'!$A$1:$B$10019,2,0)</f>
        <v>#N/A</v>
      </c>
      <c r="E464" t="e">
        <f>VLOOKUP(B464,'Text facts'!$A$1:$C$10019,3,0)</f>
        <v>#N/A</v>
      </c>
      <c r="G464" s="1" t="e">
        <f>VLOOKUP(F464,'Text facts'!$A$1:$H$10019,6,0)</f>
        <v>#N/A</v>
      </c>
      <c r="H464" t="e">
        <f>VLOOKUP(F464,'Text facts'!$A$1:$B$10019,2,0)</f>
        <v>#N/A</v>
      </c>
      <c r="I464" t="e">
        <f>VLOOKUP(F464,'Text facts'!$A$1:$C$10019,3,0)</f>
        <v>#N/A</v>
      </c>
      <c r="K464" s="1" t="e">
        <f>VLOOKUP(J464,'Text facts'!$A$1:$H$10019,6,0)</f>
        <v>#N/A</v>
      </c>
      <c r="L464" t="e">
        <f>VLOOKUP(J464,'Text facts'!$A$1:$B$10019,2,0)</f>
        <v>#N/A</v>
      </c>
      <c r="M464" t="e">
        <f>VLOOKUP(J464,'Text facts'!$A$1:$C$10019,3,0)</f>
        <v>#N/A</v>
      </c>
      <c r="O464" s="1" t="e">
        <f>VLOOKUP(N464,'Text facts'!$A$1:$H$10019,6,0)</f>
        <v>#N/A</v>
      </c>
      <c r="P464" t="e">
        <f>VLOOKUP(N464,'Text facts'!$A$1:$B$10019,2,0)</f>
        <v>#N/A</v>
      </c>
      <c r="Q464" t="e">
        <f>VLOOKUP(N464,'Text facts'!$A$1:$C$10019,3,0)</f>
        <v>#N/A</v>
      </c>
      <c r="S464" s="1" t="e">
        <f>VLOOKUP(R464,'Text facts'!$A$1:$H$10019,6,0)</f>
        <v>#N/A</v>
      </c>
      <c r="T464" t="e">
        <f>VLOOKUP(R464,'Text facts'!$A$1:$B$10019,2,0)</f>
        <v>#N/A</v>
      </c>
      <c r="U464" t="e">
        <f>VLOOKUP(R464,'Text facts'!$A$1:$C$10019,3,0)</f>
        <v>#N/A</v>
      </c>
      <c r="W464" s="1" t="e">
        <f>VLOOKUP(V464,'Text facts'!$A$1:$H$10019,6,0)</f>
        <v>#N/A</v>
      </c>
      <c r="X464" t="e">
        <f>VLOOKUP(V464,'Text facts'!$A$1:$B$10019,2,0)</f>
        <v>#N/A</v>
      </c>
      <c r="Y464" t="e">
        <f>VLOOKUP(V464,'Text facts'!$A$1:$C$10019,3,0)</f>
        <v>#N/A</v>
      </c>
      <c r="AA464" s="1" t="e">
        <f>VLOOKUP(Z464,'Text facts'!$A$1:$H$10019,6,0)</f>
        <v>#N/A</v>
      </c>
      <c r="AB464" t="e">
        <f>VLOOKUP(Z464,'Text facts'!$A$1:$B$10019,2,0)</f>
        <v>#N/A</v>
      </c>
      <c r="AC464" t="e">
        <f>VLOOKUP(Z464,'Text facts'!$A$1:$C$10019,3,0)</f>
        <v>#N/A</v>
      </c>
      <c r="AE464" s="1" t="e">
        <f>VLOOKUP(AD464,'Text facts'!$A$1:$H$10019,6,0)</f>
        <v>#N/A</v>
      </c>
      <c r="AF464" t="e">
        <f>VLOOKUP(AD464,'Text facts'!$A$1:$B$10019,2,0)</f>
        <v>#N/A</v>
      </c>
      <c r="AG464" t="e">
        <f>VLOOKUP(AD464,'Text facts'!$A$1:$C$10019,3,0)</f>
        <v>#N/A</v>
      </c>
      <c r="AI464" t="e">
        <f>VLOOKUP(AH464,'Text facts'!$A$1:$H$10019,6,0)</f>
        <v>#N/A</v>
      </c>
      <c r="AJ464" t="e">
        <f>VLOOKUP(AH464,'Text facts'!$A$1:$B$10019,2,0)</f>
        <v>#N/A</v>
      </c>
      <c r="AK464" t="e">
        <f>VLOOKUP(AH464,'Text facts'!$A$1:$C$10019,3,0)</f>
        <v>#N/A</v>
      </c>
      <c r="AM464" t="e">
        <f>VLOOKUP(AL464,'Text facts'!$A$1:$H$10019,6,0)</f>
        <v>#N/A</v>
      </c>
      <c r="AN464" t="e">
        <f>VLOOKUP(AL464,'Text facts'!$A$1:$B$10019,2,0)</f>
        <v>#N/A</v>
      </c>
      <c r="AO464" t="e">
        <f>VLOOKUP(AL464,'Text facts'!$A$1:$C$10019,3,0)</f>
        <v>#N/A</v>
      </c>
    </row>
    <row r="465" spans="1:41">
      <c r="A465" s="1" t="s">
        <v>677</v>
      </c>
      <c r="B465" s="1" t="s">
        <v>1394</v>
      </c>
      <c r="C465" s="1" t="str">
        <f>VLOOKUP(B465,'Text facts'!$A$1:$H$10019,6,0)</f>
        <v>A1</v>
      </c>
      <c r="D465">
        <f>VLOOKUP(B465,'Text facts'!$A$1:$B$10019,2,0)</f>
        <v>1984</v>
      </c>
      <c r="E465">
        <f>VLOOKUP(B465,'Text facts'!$A$1:$C$10019,3,0)</f>
        <v>1984</v>
      </c>
      <c r="F465" s="1" t="s">
        <v>1834</v>
      </c>
      <c r="G465" s="1" t="str">
        <f>VLOOKUP(F465,'Text facts'!$A$1:$H$10019,6,0)</f>
        <v>A1</v>
      </c>
      <c r="H465" t="str">
        <f>VLOOKUP(F465,'Text facts'!$A$1:$B$10019,2,0)</f>
        <v>Životinjska farma</v>
      </c>
      <c r="I465" t="str">
        <f>VLOOKUP(F465,'Text facts'!$A$1:$C$10019,3,0)</f>
        <v>Animal Farm</v>
      </c>
      <c r="J465" s="1" t="s">
        <v>4517</v>
      </c>
      <c r="K465" s="1" t="str">
        <f>VLOOKUP(J465,'Text facts'!$A$1:$H$10019,6,0)</f>
        <v>A1</v>
      </c>
      <c r="L465" t="str">
        <f>VLOOKUP(J465,'Text facts'!$A$1:$B$10019,2,0)</f>
        <v>Kataloniji u čast</v>
      </c>
      <c r="M465" t="str">
        <f>VLOOKUP(J465,'Text facts'!$A$1:$C$10019,3,0)</f>
        <v>Homage to Catalonia</v>
      </c>
      <c r="O465" s="1" t="e">
        <f>VLOOKUP(N465,'Text facts'!$A$1:$H$10019,6,0)</f>
        <v>#N/A</v>
      </c>
      <c r="P465" t="e">
        <f>VLOOKUP(N465,'Text facts'!$A$1:$B$10019,2,0)</f>
        <v>#N/A</v>
      </c>
      <c r="Q465" t="e">
        <f>VLOOKUP(N465,'Text facts'!$A$1:$C$10019,3,0)</f>
        <v>#N/A</v>
      </c>
      <c r="S465" s="1" t="e">
        <f>VLOOKUP(R465,'Text facts'!$A$1:$H$10019,6,0)</f>
        <v>#N/A</v>
      </c>
      <c r="T465" t="e">
        <f>VLOOKUP(R465,'Text facts'!$A$1:$B$10019,2,0)</f>
        <v>#N/A</v>
      </c>
      <c r="U465" t="e">
        <f>VLOOKUP(R465,'Text facts'!$A$1:$C$10019,3,0)</f>
        <v>#N/A</v>
      </c>
      <c r="W465" s="1" t="e">
        <f>VLOOKUP(V465,'Text facts'!$A$1:$H$10019,6,0)</f>
        <v>#N/A</v>
      </c>
      <c r="X465" t="e">
        <f>VLOOKUP(V465,'Text facts'!$A$1:$B$10019,2,0)</f>
        <v>#N/A</v>
      </c>
      <c r="Y465" t="e">
        <f>VLOOKUP(V465,'Text facts'!$A$1:$C$10019,3,0)</f>
        <v>#N/A</v>
      </c>
      <c r="AA465" s="1" t="e">
        <f>VLOOKUP(Z465,'Text facts'!$A$1:$H$10019,6,0)</f>
        <v>#N/A</v>
      </c>
      <c r="AB465" t="e">
        <f>VLOOKUP(Z465,'Text facts'!$A$1:$B$10019,2,0)</f>
        <v>#N/A</v>
      </c>
      <c r="AC465" t="e">
        <f>VLOOKUP(Z465,'Text facts'!$A$1:$C$10019,3,0)</f>
        <v>#N/A</v>
      </c>
      <c r="AE465" s="1" t="e">
        <f>VLOOKUP(AD465,'Text facts'!$A$1:$H$10019,6,0)</f>
        <v>#N/A</v>
      </c>
      <c r="AF465" t="e">
        <f>VLOOKUP(AD465,'Text facts'!$A$1:$B$10019,2,0)</f>
        <v>#N/A</v>
      </c>
      <c r="AG465" t="e">
        <f>VLOOKUP(AD465,'Text facts'!$A$1:$C$10019,3,0)</f>
        <v>#N/A</v>
      </c>
      <c r="AI465" t="e">
        <f>VLOOKUP(AH465,'Text facts'!$A$1:$H$10019,6,0)</f>
        <v>#N/A</v>
      </c>
      <c r="AJ465" t="e">
        <f>VLOOKUP(AH465,'Text facts'!$A$1:$B$10019,2,0)</f>
        <v>#N/A</v>
      </c>
      <c r="AK465" t="e">
        <f>VLOOKUP(AH465,'Text facts'!$A$1:$C$10019,3,0)</f>
        <v>#N/A</v>
      </c>
      <c r="AM465" t="e">
        <f>VLOOKUP(AL465,'Text facts'!$A$1:$H$10019,6,0)</f>
        <v>#N/A</v>
      </c>
      <c r="AN465" t="e">
        <f>VLOOKUP(AL465,'Text facts'!$A$1:$B$10019,2,0)</f>
        <v>#N/A</v>
      </c>
      <c r="AO465" t="e">
        <f>VLOOKUP(AL465,'Text facts'!$A$1:$C$10019,3,0)</f>
        <v>#N/A</v>
      </c>
    </row>
    <row r="466" spans="1:41">
      <c r="A466" s="1" t="s">
        <v>680</v>
      </c>
      <c r="B466" s="1" t="s">
        <v>1389</v>
      </c>
      <c r="C466" s="1" t="s">
        <v>3263</v>
      </c>
      <c r="D466" t="str">
        <f>VLOOKUP(B466,'Text facts'!$A$1:$B$10019,2,0)</f>
        <v>[NEMA NASLOVA]</v>
      </c>
      <c r="E466" t="str">
        <f>VLOOKUP(B466,'Text facts'!$A$1:$C$10019,3,0)</f>
        <v>[NO TITLE]</v>
      </c>
      <c r="F466" s="1" t="s">
        <v>6993</v>
      </c>
      <c r="G466" s="1" t="str">
        <f>VLOOKUP(F466,'Text facts'!$A$1:$H$10019,6,0)</f>
        <v>A844</v>
      </c>
      <c r="H466" t="str">
        <f>VLOOKUP(F466,'Text facts'!$A$1:$B$10019,2,0)</f>
        <v>Nemogući uspon</v>
      </c>
      <c r="I466" t="str">
        <f>VLOOKUP(F466,'Text facts'!$A$1:$C$10019,3,0)</f>
        <v>The Impossible Climb</v>
      </c>
      <c r="J466" s="1" t="s">
        <v>6998</v>
      </c>
      <c r="K466" s="1" t="str">
        <f>VLOOKUP(J466,'Text facts'!$A$1:$H$10019,6,0)</f>
        <v>A0</v>
      </c>
      <c r="L466" t="str">
        <f>VLOOKUP(J466,'Text facts'!$A$1:$B$10019,2,0)</f>
        <v>Zen meso, zen kosti</v>
      </c>
      <c r="M466" t="str">
        <f>VLOOKUP(J466,'Text facts'!$A$1:$C$10019,3,0)</f>
        <v>Zen Flesh, Zen Bones</v>
      </c>
      <c r="O466" s="1" t="e">
        <f>VLOOKUP(N466,'Text facts'!$A$1:$H$10019,6,0)</f>
        <v>#N/A</v>
      </c>
      <c r="P466" t="e">
        <f>VLOOKUP(N466,'Text facts'!$A$1:$B$10019,2,0)</f>
        <v>#N/A</v>
      </c>
      <c r="Q466" t="e">
        <f>VLOOKUP(N466,'Text facts'!$A$1:$C$10019,3,0)</f>
        <v>#N/A</v>
      </c>
      <c r="S466" s="1" t="e">
        <f>VLOOKUP(R466,'Text facts'!$A$1:$H$10019,6,0)</f>
        <v>#N/A</v>
      </c>
      <c r="T466" t="e">
        <f>VLOOKUP(R466,'Text facts'!$A$1:$B$10019,2,0)</f>
        <v>#N/A</v>
      </c>
      <c r="U466" t="e">
        <f>VLOOKUP(R466,'Text facts'!$A$1:$C$10019,3,0)</f>
        <v>#N/A</v>
      </c>
      <c r="W466" s="1" t="e">
        <f>VLOOKUP(V466,'Text facts'!$A$1:$H$10019,6,0)</f>
        <v>#N/A</v>
      </c>
      <c r="X466" t="e">
        <f>VLOOKUP(V466,'Text facts'!$A$1:$B$10019,2,0)</f>
        <v>#N/A</v>
      </c>
      <c r="Y466" t="e">
        <f>VLOOKUP(V466,'Text facts'!$A$1:$C$10019,3,0)</f>
        <v>#N/A</v>
      </c>
      <c r="AA466" s="1" t="e">
        <f>VLOOKUP(Z466,'Text facts'!$A$1:$H$10019,6,0)</f>
        <v>#N/A</v>
      </c>
      <c r="AB466" t="e">
        <f>VLOOKUP(Z466,'Text facts'!$A$1:$B$10019,2,0)</f>
        <v>#N/A</v>
      </c>
      <c r="AC466" t="e">
        <f>VLOOKUP(Z466,'Text facts'!$A$1:$C$10019,3,0)</f>
        <v>#N/A</v>
      </c>
      <c r="AE466" s="1" t="e">
        <f>VLOOKUP(AD466,'Text facts'!$A$1:$H$10019,6,0)</f>
        <v>#N/A</v>
      </c>
      <c r="AF466" t="e">
        <f>VLOOKUP(AD466,'Text facts'!$A$1:$B$10019,2,0)</f>
        <v>#N/A</v>
      </c>
      <c r="AG466" t="e">
        <f>VLOOKUP(AD466,'Text facts'!$A$1:$C$10019,3,0)</f>
        <v>#N/A</v>
      </c>
      <c r="AI466" t="e">
        <f>VLOOKUP(AH466,'Text facts'!$A$1:$H$10019,6,0)</f>
        <v>#N/A</v>
      </c>
      <c r="AJ466" t="e">
        <f>VLOOKUP(AH466,'Text facts'!$A$1:$B$10019,2,0)</f>
        <v>#N/A</v>
      </c>
      <c r="AK466" t="e">
        <f>VLOOKUP(AH466,'Text facts'!$A$1:$C$10019,3,0)</f>
        <v>#N/A</v>
      </c>
      <c r="AM466" t="e">
        <f>VLOOKUP(AL466,'Text facts'!$A$1:$H$10019,6,0)</f>
        <v>#N/A</v>
      </c>
      <c r="AN466" t="e">
        <f>VLOOKUP(AL466,'Text facts'!$A$1:$B$10019,2,0)</f>
        <v>#N/A</v>
      </c>
      <c r="AO466" t="e">
        <f>VLOOKUP(AL466,'Text facts'!$A$1:$C$10019,3,0)</f>
        <v>#N/A</v>
      </c>
    </row>
    <row r="467" spans="1:41">
      <c r="A467" s="1" t="s">
        <v>681</v>
      </c>
      <c r="C467" s="1" t="e">
        <f>VLOOKUP(B467,'Text facts'!$A$1:$H$10019,6,0)</f>
        <v>#N/A</v>
      </c>
      <c r="D467" t="e">
        <f>VLOOKUP(B467,'Text facts'!$A$1:$B$10019,2,0)</f>
        <v>#N/A</v>
      </c>
      <c r="E467" t="e">
        <f>VLOOKUP(B467,'Text facts'!$A$1:$C$10019,3,0)</f>
        <v>#N/A</v>
      </c>
      <c r="G467" s="1" t="e">
        <f>VLOOKUP(F467,'Text facts'!$A$1:$H$10019,6,0)</f>
        <v>#N/A</v>
      </c>
      <c r="H467" t="e">
        <f>VLOOKUP(F467,'Text facts'!$A$1:$B$10019,2,0)</f>
        <v>#N/A</v>
      </c>
      <c r="I467" t="e">
        <f>VLOOKUP(F467,'Text facts'!$A$1:$C$10019,3,0)</f>
        <v>#N/A</v>
      </c>
      <c r="K467" s="1" t="e">
        <f>VLOOKUP(J467,'Text facts'!$A$1:$H$10019,6,0)</f>
        <v>#N/A</v>
      </c>
      <c r="L467" t="e">
        <f>VLOOKUP(J467,'Text facts'!$A$1:$B$10019,2,0)</f>
        <v>#N/A</v>
      </c>
      <c r="M467" t="e">
        <f>VLOOKUP(J467,'Text facts'!$A$1:$C$10019,3,0)</f>
        <v>#N/A</v>
      </c>
      <c r="O467" s="1" t="e">
        <f>VLOOKUP(N467,'Text facts'!$A$1:$H$10019,6,0)</f>
        <v>#N/A</v>
      </c>
      <c r="P467" t="e">
        <f>VLOOKUP(N467,'Text facts'!$A$1:$B$10019,2,0)</f>
        <v>#N/A</v>
      </c>
      <c r="Q467" t="e">
        <f>VLOOKUP(N467,'Text facts'!$A$1:$C$10019,3,0)</f>
        <v>#N/A</v>
      </c>
      <c r="S467" s="1" t="e">
        <f>VLOOKUP(R467,'Text facts'!$A$1:$H$10019,6,0)</f>
        <v>#N/A</v>
      </c>
      <c r="T467" t="e">
        <f>VLOOKUP(R467,'Text facts'!$A$1:$B$10019,2,0)</f>
        <v>#N/A</v>
      </c>
      <c r="U467" t="e">
        <f>VLOOKUP(R467,'Text facts'!$A$1:$C$10019,3,0)</f>
        <v>#N/A</v>
      </c>
      <c r="W467" s="1" t="e">
        <f>VLOOKUP(V467,'Text facts'!$A$1:$H$10019,6,0)</f>
        <v>#N/A</v>
      </c>
      <c r="X467" t="e">
        <f>VLOOKUP(V467,'Text facts'!$A$1:$B$10019,2,0)</f>
        <v>#N/A</v>
      </c>
      <c r="Y467" t="e">
        <f>VLOOKUP(V467,'Text facts'!$A$1:$C$10019,3,0)</f>
        <v>#N/A</v>
      </c>
      <c r="AA467" s="1" t="e">
        <f>VLOOKUP(Z467,'Text facts'!$A$1:$H$10019,6,0)</f>
        <v>#N/A</v>
      </c>
      <c r="AB467" t="e">
        <f>VLOOKUP(Z467,'Text facts'!$A$1:$B$10019,2,0)</f>
        <v>#N/A</v>
      </c>
      <c r="AC467" t="e">
        <f>VLOOKUP(Z467,'Text facts'!$A$1:$C$10019,3,0)</f>
        <v>#N/A</v>
      </c>
      <c r="AE467" s="1" t="e">
        <f>VLOOKUP(AD467,'Text facts'!$A$1:$H$10019,6,0)</f>
        <v>#N/A</v>
      </c>
      <c r="AF467" t="e">
        <f>VLOOKUP(AD467,'Text facts'!$A$1:$B$10019,2,0)</f>
        <v>#N/A</v>
      </c>
      <c r="AG467" t="e">
        <f>VLOOKUP(AD467,'Text facts'!$A$1:$C$10019,3,0)</f>
        <v>#N/A</v>
      </c>
      <c r="AI467" t="e">
        <f>VLOOKUP(AH467,'Text facts'!$A$1:$H$10019,6,0)</f>
        <v>#N/A</v>
      </c>
      <c r="AJ467" t="e">
        <f>VLOOKUP(AH467,'Text facts'!$A$1:$B$10019,2,0)</f>
        <v>#N/A</v>
      </c>
      <c r="AK467" t="e">
        <f>VLOOKUP(AH467,'Text facts'!$A$1:$C$10019,3,0)</f>
        <v>#N/A</v>
      </c>
      <c r="AM467" t="e">
        <f>VLOOKUP(AL467,'Text facts'!$A$1:$H$10019,6,0)</f>
        <v>#N/A</v>
      </c>
      <c r="AN467" t="e">
        <f>VLOOKUP(AL467,'Text facts'!$A$1:$B$10019,2,0)</f>
        <v>#N/A</v>
      </c>
      <c r="AO467" t="e">
        <f>VLOOKUP(AL467,'Text facts'!$A$1:$C$10019,3,0)</f>
        <v>#N/A</v>
      </c>
    </row>
    <row r="468" spans="1:41">
      <c r="A468" s="1" t="s">
        <v>682</v>
      </c>
      <c r="C468" s="1" t="e">
        <f>VLOOKUP(B468,'Text facts'!$A$1:$H$10019,6,0)</f>
        <v>#N/A</v>
      </c>
      <c r="D468" t="e">
        <f>VLOOKUP(B468,'Text facts'!$A$1:$B$10019,2,0)</f>
        <v>#N/A</v>
      </c>
      <c r="E468" t="e">
        <f>VLOOKUP(B468,'Text facts'!$A$1:$C$10019,3,0)</f>
        <v>#N/A</v>
      </c>
      <c r="G468" s="1" t="e">
        <f>VLOOKUP(F468,'Text facts'!$A$1:$H$10019,6,0)</f>
        <v>#N/A</v>
      </c>
      <c r="H468" t="e">
        <f>VLOOKUP(F468,'Text facts'!$A$1:$B$10019,2,0)</f>
        <v>#N/A</v>
      </c>
      <c r="I468" t="e">
        <f>VLOOKUP(F468,'Text facts'!$A$1:$C$10019,3,0)</f>
        <v>#N/A</v>
      </c>
      <c r="K468" s="1" t="e">
        <f>VLOOKUP(J468,'Text facts'!$A$1:$H$10019,6,0)</f>
        <v>#N/A</v>
      </c>
      <c r="L468" t="e">
        <f>VLOOKUP(J468,'Text facts'!$A$1:$B$10019,2,0)</f>
        <v>#N/A</v>
      </c>
      <c r="M468" t="e">
        <f>VLOOKUP(J468,'Text facts'!$A$1:$C$10019,3,0)</f>
        <v>#N/A</v>
      </c>
      <c r="O468" s="1" t="e">
        <f>VLOOKUP(N468,'Text facts'!$A$1:$H$10019,6,0)</f>
        <v>#N/A</v>
      </c>
      <c r="P468" t="e">
        <f>VLOOKUP(N468,'Text facts'!$A$1:$B$10019,2,0)</f>
        <v>#N/A</v>
      </c>
      <c r="Q468" t="e">
        <f>VLOOKUP(N468,'Text facts'!$A$1:$C$10019,3,0)</f>
        <v>#N/A</v>
      </c>
      <c r="S468" s="1" t="e">
        <f>VLOOKUP(R468,'Text facts'!$A$1:$H$10019,6,0)</f>
        <v>#N/A</v>
      </c>
      <c r="T468" t="e">
        <f>VLOOKUP(R468,'Text facts'!$A$1:$B$10019,2,0)</f>
        <v>#N/A</v>
      </c>
      <c r="U468" t="e">
        <f>VLOOKUP(R468,'Text facts'!$A$1:$C$10019,3,0)</f>
        <v>#N/A</v>
      </c>
      <c r="W468" s="1" t="e">
        <f>VLOOKUP(V468,'Text facts'!$A$1:$H$10019,6,0)</f>
        <v>#N/A</v>
      </c>
      <c r="X468" t="e">
        <f>VLOOKUP(V468,'Text facts'!$A$1:$B$10019,2,0)</f>
        <v>#N/A</v>
      </c>
      <c r="Y468" t="e">
        <f>VLOOKUP(V468,'Text facts'!$A$1:$C$10019,3,0)</f>
        <v>#N/A</v>
      </c>
      <c r="AA468" s="1" t="e">
        <f>VLOOKUP(Z468,'Text facts'!$A$1:$H$10019,6,0)</f>
        <v>#N/A</v>
      </c>
      <c r="AB468" t="e">
        <f>VLOOKUP(Z468,'Text facts'!$A$1:$B$10019,2,0)</f>
        <v>#N/A</v>
      </c>
      <c r="AC468" t="e">
        <f>VLOOKUP(Z468,'Text facts'!$A$1:$C$10019,3,0)</f>
        <v>#N/A</v>
      </c>
      <c r="AE468" s="1" t="e">
        <f>VLOOKUP(AD468,'Text facts'!$A$1:$H$10019,6,0)</f>
        <v>#N/A</v>
      </c>
      <c r="AF468" t="e">
        <f>VLOOKUP(AD468,'Text facts'!$A$1:$B$10019,2,0)</f>
        <v>#N/A</v>
      </c>
      <c r="AG468" t="e">
        <f>VLOOKUP(AD468,'Text facts'!$A$1:$C$10019,3,0)</f>
        <v>#N/A</v>
      </c>
      <c r="AI468" t="e">
        <f>VLOOKUP(AH468,'Text facts'!$A$1:$H$10019,6,0)</f>
        <v>#N/A</v>
      </c>
      <c r="AJ468" t="e">
        <f>VLOOKUP(AH468,'Text facts'!$A$1:$B$10019,2,0)</f>
        <v>#N/A</v>
      </c>
      <c r="AK468" t="e">
        <f>VLOOKUP(AH468,'Text facts'!$A$1:$C$10019,3,0)</f>
        <v>#N/A</v>
      </c>
      <c r="AM468" t="e">
        <f>VLOOKUP(AL468,'Text facts'!$A$1:$H$10019,6,0)</f>
        <v>#N/A</v>
      </c>
      <c r="AN468" t="e">
        <f>VLOOKUP(AL468,'Text facts'!$A$1:$B$10019,2,0)</f>
        <v>#N/A</v>
      </c>
      <c r="AO468" t="e">
        <f>VLOOKUP(AL468,'Text facts'!$A$1:$C$10019,3,0)</f>
        <v>#N/A</v>
      </c>
    </row>
    <row r="469" spans="1:41">
      <c r="A469" s="1" t="s">
        <v>684</v>
      </c>
      <c r="C469" s="1" t="e">
        <f>VLOOKUP(B469,'Text facts'!$A$1:$H$10019,6,0)</f>
        <v>#N/A</v>
      </c>
      <c r="D469" t="e">
        <f>VLOOKUP(B469,'Text facts'!$A$1:$B$10019,2,0)</f>
        <v>#N/A</v>
      </c>
      <c r="E469" t="e">
        <f>VLOOKUP(B469,'Text facts'!$A$1:$C$10019,3,0)</f>
        <v>#N/A</v>
      </c>
      <c r="G469" s="1" t="e">
        <f>VLOOKUP(F469,'Text facts'!$A$1:$H$10019,6,0)</f>
        <v>#N/A</v>
      </c>
      <c r="H469" t="e">
        <f>VLOOKUP(F469,'Text facts'!$A$1:$B$10019,2,0)</f>
        <v>#N/A</v>
      </c>
      <c r="I469" t="e">
        <f>VLOOKUP(F469,'Text facts'!$A$1:$C$10019,3,0)</f>
        <v>#N/A</v>
      </c>
      <c r="K469" s="1" t="e">
        <f>VLOOKUP(J469,'Text facts'!$A$1:$H$10019,6,0)</f>
        <v>#N/A</v>
      </c>
      <c r="L469" t="e">
        <f>VLOOKUP(J469,'Text facts'!$A$1:$B$10019,2,0)</f>
        <v>#N/A</v>
      </c>
      <c r="M469" t="e">
        <f>VLOOKUP(J469,'Text facts'!$A$1:$C$10019,3,0)</f>
        <v>#N/A</v>
      </c>
      <c r="O469" s="1" t="e">
        <f>VLOOKUP(N469,'Text facts'!$A$1:$H$10019,6,0)</f>
        <v>#N/A</v>
      </c>
      <c r="P469" t="e">
        <f>VLOOKUP(N469,'Text facts'!$A$1:$B$10019,2,0)</f>
        <v>#N/A</v>
      </c>
      <c r="Q469" t="e">
        <f>VLOOKUP(N469,'Text facts'!$A$1:$C$10019,3,0)</f>
        <v>#N/A</v>
      </c>
      <c r="S469" s="1" t="e">
        <f>VLOOKUP(R469,'Text facts'!$A$1:$H$10019,6,0)</f>
        <v>#N/A</v>
      </c>
      <c r="T469" t="e">
        <f>VLOOKUP(R469,'Text facts'!$A$1:$B$10019,2,0)</f>
        <v>#N/A</v>
      </c>
      <c r="U469" t="e">
        <f>VLOOKUP(R469,'Text facts'!$A$1:$C$10019,3,0)</f>
        <v>#N/A</v>
      </c>
      <c r="W469" s="1" t="e">
        <f>VLOOKUP(V469,'Text facts'!$A$1:$H$10019,6,0)</f>
        <v>#N/A</v>
      </c>
      <c r="X469" t="e">
        <f>VLOOKUP(V469,'Text facts'!$A$1:$B$10019,2,0)</f>
        <v>#N/A</v>
      </c>
      <c r="Y469" t="e">
        <f>VLOOKUP(V469,'Text facts'!$A$1:$C$10019,3,0)</f>
        <v>#N/A</v>
      </c>
      <c r="AA469" s="1" t="e">
        <f>VLOOKUP(Z469,'Text facts'!$A$1:$H$10019,6,0)</f>
        <v>#N/A</v>
      </c>
      <c r="AB469" t="e">
        <f>VLOOKUP(Z469,'Text facts'!$A$1:$B$10019,2,0)</f>
        <v>#N/A</v>
      </c>
      <c r="AC469" t="e">
        <f>VLOOKUP(Z469,'Text facts'!$A$1:$C$10019,3,0)</f>
        <v>#N/A</v>
      </c>
      <c r="AE469" s="1" t="e">
        <f>VLOOKUP(AD469,'Text facts'!$A$1:$H$10019,6,0)</f>
        <v>#N/A</v>
      </c>
      <c r="AF469" t="e">
        <f>VLOOKUP(AD469,'Text facts'!$A$1:$B$10019,2,0)</f>
        <v>#N/A</v>
      </c>
      <c r="AG469" t="e">
        <f>VLOOKUP(AD469,'Text facts'!$A$1:$C$10019,3,0)</f>
        <v>#N/A</v>
      </c>
      <c r="AI469" t="e">
        <f>VLOOKUP(AH469,'Text facts'!$A$1:$H$10019,6,0)</f>
        <v>#N/A</v>
      </c>
      <c r="AJ469" t="e">
        <f>VLOOKUP(AH469,'Text facts'!$A$1:$B$10019,2,0)</f>
        <v>#N/A</v>
      </c>
      <c r="AK469" t="e">
        <f>VLOOKUP(AH469,'Text facts'!$A$1:$C$10019,3,0)</f>
        <v>#N/A</v>
      </c>
      <c r="AM469" t="e">
        <f>VLOOKUP(AL469,'Text facts'!$A$1:$H$10019,6,0)</f>
        <v>#N/A</v>
      </c>
      <c r="AN469" t="e">
        <f>VLOOKUP(AL469,'Text facts'!$A$1:$B$10019,2,0)</f>
        <v>#N/A</v>
      </c>
      <c r="AO469" t="e">
        <f>VLOOKUP(AL469,'Text facts'!$A$1:$C$10019,3,0)</f>
        <v>#N/A</v>
      </c>
    </row>
    <row r="470" spans="1:41">
      <c r="A470" s="1" t="s">
        <v>685</v>
      </c>
      <c r="B470" s="1" t="s">
        <v>6373</v>
      </c>
      <c r="C470" s="1" t="str">
        <f>VLOOKUP(B470,'Text facts'!$A$1:$H$10019,6,0)</f>
        <v>A296</v>
      </c>
      <c r="D470" t="str">
        <f>VLOOKUP(B470,'Text facts'!$A$1:$B$10019,2,0)</f>
        <v>Ono</v>
      </c>
      <c r="E470" t="str">
        <f>VLOOKUP(B470,'Text facts'!$A$1:$C$10019,3,0)</f>
        <v>It</v>
      </c>
      <c r="F470" s="1" t="s">
        <v>7019</v>
      </c>
      <c r="G470" s="1" t="str">
        <f>VLOOKUP(F470,'Text facts'!$A$1:$H$10019,6,0)</f>
        <v>A849</v>
      </c>
      <c r="H470" t="str">
        <f>VLOOKUP(F470,'Text facts'!$A$1:$B$10019,2,0)</f>
        <v>Urota tupana</v>
      </c>
      <c r="I470" t="str">
        <f>VLOOKUP(F470,'Text facts'!$A$1:$C$10019,3,0)</f>
        <v>A Confederacy of Dunces</v>
      </c>
      <c r="J470" s="1" t="s">
        <v>3805</v>
      </c>
      <c r="K470" s="1" t="str">
        <f>VLOOKUP(J470,'Text facts'!$A$1:$H$10019,6,0)</f>
        <v>A382</v>
      </c>
      <c r="L470" t="str">
        <f>VLOOKUP(J470,'Text facts'!$A$1:$B$10019,2,0)</f>
        <v>Kiklop</v>
      </c>
      <c r="M470" t="str">
        <f>VLOOKUP(J470,'Text facts'!$A$1:$C$10019,3,0)</f>
        <v>Cyclops</v>
      </c>
      <c r="O470" s="1" t="e">
        <f>VLOOKUP(N470,'Text facts'!$A$1:$H$10019,6,0)</f>
        <v>#N/A</v>
      </c>
      <c r="P470" t="e">
        <f>VLOOKUP(N470,'Text facts'!$A$1:$B$10019,2,0)</f>
        <v>#N/A</v>
      </c>
      <c r="Q470" t="e">
        <f>VLOOKUP(N470,'Text facts'!$A$1:$C$10019,3,0)</f>
        <v>#N/A</v>
      </c>
      <c r="S470" s="1" t="e">
        <f>VLOOKUP(R470,'Text facts'!$A$1:$H$10019,6,0)</f>
        <v>#N/A</v>
      </c>
      <c r="T470" t="e">
        <f>VLOOKUP(R470,'Text facts'!$A$1:$B$10019,2,0)</f>
        <v>#N/A</v>
      </c>
      <c r="U470" t="e">
        <f>VLOOKUP(R470,'Text facts'!$A$1:$C$10019,3,0)</f>
        <v>#N/A</v>
      </c>
      <c r="W470" s="1" t="e">
        <f>VLOOKUP(V470,'Text facts'!$A$1:$H$10019,6,0)</f>
        <v>#N/A</v>
      </c>
      <c r="X470" t="e">
        <f>VLOOKUP(V470,'Text facts'!$A$1:$B$10019,2,0)</f>
        <v>#N/A</v>
      </c>
      <c r="Y470" t="e">
        <f>VLOOKUP(V470,'Text facts'!$A$1:$C$10019,3,0)</f>
        <v>#N/A</v>
      </c>
      <c r="AA470" s="1" t="e">
        <f>VLOOKUP(Z470,'Text facts'!$A$1:$H$10019,6,0)</f>
        <v>#N/A</v>
      </c>
      <c r="AB470" t="e">
        <f>VLOOKUP(Z470,'Text facts'!$A$1:$B$10019,2,0)</f>
        <v>#N/A</v>
      </c>
      <c r="AC470" t="e">
        <f>VLOOKUP(Z470,'Text facts'!$A$1:$C$10019,3,0)</f>
        <v>#N/A</v>
      </c>
      <c r="AE470" s="1" t="e">
        <f>VLOOKUP(AD470,'Text facts'!$A$1:$H$10019,6,0)</f>
        <v>#N/A</v>
      </c>
      <c r="AF470" t="e">
        <f>VLOOKUP(AD470,'Text facts'!$A$1:$B$10019,2,0)</f>
        <v>#N/A</v>
      </c>
      <c r="AG470" t="e">
        <f>VLOOKUP(AD470,'Text facts'!$A$1:$C$10019,3,0)</f>
        <v>#N/A</v>
      </c>
      <c r="AI470" t="e">
        <f>VLOOKUP(AH470,'Text facts'!$A$1:$H$10019,6,0)</f>
        <v>#N/A</v>
      </c>
      <c r="AJ470" t="e">
        <f>VLOOKUP(AH470,'Text facts'!$A$1:$B$10019,2,0)</f>
        <v>#N/A</v>
      </c>
      <c r="AK470" t="e">
        <f>VLOOKUP(AH470,'Text facts'!$A$1:$C$10019,3,0)</f>
        <v>#N/A</v>
      </c>
      <c r="AM470" t="e">
        <f>VLOOKUP(AL470,'Text facts'!$A$1:$H$10019,6,0)</f>
        <v>#N/A</v>
      </c>
      <c r="AN470" t="e">
        <f>VLOOKUP(AL470,'Text facts'!$A$1:$B$10019,2,0)</f>
        <v>#N/A</v>
      </c>
      <c r="AO470" t="e">
        <f>VLOOKUP(AL470,'Text facts'!$A$1:$C$10019,3,0)</f>
        <v>#N/A</v>
      </c>
    </row>
    <row r="471" spans="1:41">
      <c r="A471" s="1" t="s">
        <v>686</v>
      </c>
      <c r="B471" s="1" t="s">
        <v>2099</v>
      </c>
      <c r="C471" s="1" t="str">
        <f>VLOOKUP(B471,'Text facts'!$A$1:$H$10019,6,0)</f>
        <v>A110</v>
      </c>
      <c r="D471" t="str">
        <f>VLOOKUP(B471,'Text facts'!$A$1:$B$10019,2,0)</f>
        <v>Lovac u žitu</v>
      </c>
      <c r="E471" t="str">
        <f>VLOOKUP(B471,'Text facts'!$A$1:$C$10019,3,0)</f>
        <v>The Catcher in the Rye</v>
      </c>
      <c r="G471" s="1" t="e">
        <f>VLOOKUP(F471,'Text facts'!$A$1:$H$10019,6,0)</f>
        <v>#N/A</v>
      </c>
      <c r="H471" t="e">
        <f>VLOOKUP(F471,'Text facts'!$A$1:$B$10019,2,0)</f>
        <v>#N/A</v>
      </c>
      <c r="I471" t="e">
        <f>VLOOKUP(F471,'Text facts'!$A$1:$C$10019,3,0)</f>
        <v>#N/A</v>
      </c>
      <c r="K471" s="1" t="e">
        <f>VLOOKUP(J471,'Text facts'!$A$1:$H$10019,6,0)</f>
        <v>#N/A</v>
      </c>
      <c r="L471" t="e">
        <f>VLOOKUP(J471,'Text facts'!$A$1:$B$10019,2,0)</f>
        <v>#N/A</v>
      </c>
      <c r="M471" t="e">
        <f>VLOOKUP(J471,'Text facts'!$A$1:$C$10019,3,0)</f>
        <v>#N/A</v>
      </c>
      <c r="O471" s="1" t="e">
        <f>VLOOKUP(N471,'Text facts'!$A$1:$H$10019,6,0)</f>
        <v>#N/A</v>
      </c>
      <c r="P471" t="e">
        <f>VLOOKUP(N471,'Text facts'!$A$1:$B$10019,2,0)</f>
        <v>#N/A</v>
      </c>
      <c r="Q471" t="e">
        <f>VLOOKUP(N471,'Text facts'!$A$1:$C$10019,3,0)</f>
        <v>#N/A</v>
      </c>
      <c r="S471" s="1" t="e">
        <f>VLOOKUP(R471,'Text facts'!$A$1:$H$10019,6,0)</f>
        <v>#N/A</v>
      </c>
      <c r="T471" t="e">
        <f>VLOOKUP(R471,'Text facts'!$A$1:$B$10019,2,0)</f>
        <v>#N/A</v>
      </c>
      <c r="U471" t="e">
        <f>VLOOKUP(R471,'Text facts'!$A$1:$C$10019,3,0)</f>
        <v>#N/A</v>
      </c>
      <c r="W471" s="1" t="e">
        <f>VLOOKUP(V471,'Text facts'!$A$1:$H$10019,6,0)</f>
        <v>#N/A</v>
      </c>
      <c r="X471" t="e">
        <f>VLOOKUP(V471,'Text facts'!$A$1:$B$10019,2,0)</f>
        <v>#N/A</v>
      </c>
      <c r="Y471" t="e">
        <f>VLOOKUP(V471,'Text facts'!$A$1:$C$10019,3,0)</f>
        <v>#N/A</v>
      </c>
      <c r="AA471" s="1" t="e">
        <f>VLOOKUP(Z471,'Text facts'!$A$1:$H$10019,6,0)</f>
        <v>#N/A</v>
      </c>
      <c r="AB471" t="e">
        <f>VLOOKUP(Z471,'Text facts'!$A$1:$B$10019,2,0)</f>
        <v>#N/A</v>
      </c>
      <c r="AC471" t="e">
        <f>VLOOKUP(Z471,'Text facts'!$A$1:$C$10019,3,0)</f>
        <v>#N/A</v>
      </c>
      <c r="AE471" s="1" t="e">
        <f>VLOOKUP(AD471,'Text facts'!$A$1:$H$10019,6,0)</f>
        <v>#N/A</v>
      </c>
      <c r="AF471" t="e">
        <f>VLOOKUP(AD471,'Text facts'!$A$1:$B$10019,2,0)</f>
        <v>#N/A</v>
      </c>
      <c r="AG471" t="e">
        <f>VLOOKUP(AD471,'Text facts'!$A$1:$C$10019,3,0)</f>
        <v>#N/A</v>
      </c>
      <c r="AI471" t="e">
        <f>VLOOKUP(AH471,'Text facts'!$A$1:$H$10019,6,0)</f>
        <v>#N/A</v>
      </c>
      <c r="AJ471" t="e">
        <f>VLOOKUP(AH471,'Text facts'!$A$1:$B$10019,2,0)</f>
        <v>#N/A</v>
      </c>
      <c r="AK471" t="e">
        <f>VLOOKUP(AH471,'Text facts'!$A$1:$C$10019,3,0)</f>
        <v>#N/A</v>
      </c>
      <c r="AM471" t="e">
        <f>VLOOKUP(AL471,'Text facts'!$A$1:$H$10019,6,0)</f>
        <v>#N/A</v>
      </c>
      <c r="AN471" t="e">
        <f>VLOOKUP(AL471,'Text facts'!$A$1:$B$10019,2,0)</f>
        <v>#N/A</v>
      </c>
      <c r="AO471" t="e">
        <f>VLOOKUP(AL471,'Text facts'!$A$1:$C$10019,3,0)</f>
        <v>#N/A</v>
      </c>
    </row>
    <row r="472" spans="1:41">
      <c r="A472" s="1" t="s">
        <v>687</v>
      </c>
      <c r="B472" s="1" t="s">
        <v>7041</v>
      </c>
      <c r="C472" s="1" t="str">
        <f>VLOOKUP(B472,'Text facts'!$A$1:$H$10019,6,0)</f>
        <v>A852</v>
      </c>
      <c r="D472" t="str">
        <f>VLOOKUP(B472,'Text facts'!$A$1:$B$10019,2,0)</f>
        <v>Tri detektiva</v>
      </c>
      <c r="E472" t="str">
        <f>VLOOKUP(B472,'Text facts'!$A$1:$C$10019,3,0)</f>
        <v>The Three Investigators</v>
      </c>
      <c r="G472" s="1" t="e">
        <f>VLOOKUP(F472,'Text facts'!$A$1:$H$10019,6,0)</f>
        <v>#N/A</v>
      </c>
      <c r="H472" t="e">
        <f>VLOOKUP(F472,'Text facts'!$A$1:$B$10019,2,0)</f>
        <v>#N/A</v>
      </c>
      <c r="I472" t="e">
        <f>VLOOKUP(F472,'Text facts'!$A$1:$C$10019,3,0)</f>
        <v>#N/A</v>
      </c>
      <c r="K472" s="1" t="e">
        <f>VLOOKUP(J472,'Text facts'!$A$1:$H$10019,6,0)</f>
        <v>#N/A</v>
      </c>
      <c r="L472" t="e">
        <f>VLOOKUP(J472,'Text facts'!$A$1:$B$10019,2,0)</f>
        <v>#N/A</v>
      </c>
      <c r="M472" t="e">
        <f>VLOOKUP(J472,'Text facts'!$A$1:$C$10019,3,0)</f>
        <v>#N/A</v>
      </c>
      <c r="O472" s="1" t="e">
        <f>VLOOKUP(N472,'Text facts'!$A$1:$H$10019,6,0)</f>
        <v>#N/A</v>
      </c>
      <c r="P472" t="e">
        <f>VLOOKUP(N472,'Text facts'!$A$1:$B$10019,2,0)</f>
        <v>#N/A</v>
      </c>
      <c r="Q472" t="e">
        <f>VLOOKUP(N472,'Text facts'!$A$1:$C$10019,3,0)</f>
        <v>#N/A</v>
      </c>
      <c r="S472" s="1" t="e">
        <f>VLOOKUP(R472,'Text facts'!$A$1:$H$10019,6,0)</f>
        <v>#N/A</v>
      </c>
      <c r="T472" t="e">
        <f>VLOOKUP(R472,'Text facts'!$A$1:$B$10019,2,0)</f>
        <v>#N/A</v>
      </c>
      <c r="U472" t="e">
        <f>VLOOKUP(R472,'Text facts'!$A$1:$C$10019,3,0)</f>
        <v>#N/A</v>
      </c>
      <c r="W472" s="1" t="e">
        <f>VLOOKUP(V472,'Text facts'!$A$1:$H$10019,6,0)</f>
        <v>#N/A</v>
      </c>
      <c r="X472" t="e">
        <f>VLOOKUP(V472,'Text facts'!$A$1:$B$10019,2,0)</f>
        <v>#N/A</v>
      </c>
      <c r="Y472" t="e">
        <f>VLOOKUP(V472,'Text facts'!$A$1:$C$10019,3,0)</f>
        <v>#N/A</v>
      </c>
      <c r="AA472" s="1" t="e">
        <f>VLOOKUP(Z472,'Text facts'!$A$1:$H$10019,6,0)</f>
        <v>#N/A</v>
      </c>
      <c r="AB472" t="e">
        <f>VLOOKUP(Z472,'Text facts'!$A$1:$B$10019,2,0)</f>
        <v>#N/A</v>
      </c>
      <c r="AC472" t="e">
        <f>VLOOKUP(Z472,'Text facts'!$A$1:$C$10019,3,0)</f>
        <v>#N/A</v>
      </c>
      <c r="AE472" s="1" t="e">
        <f>VLOOKUP(AD472,'Text facts'!$A$1:$H$10019,6,0)</f>
        <v>#N/A</v>
      </c>
      <c r="AF472" t="e">
        <f>VLOOKUP(AD472,'Text facts'!$A$1:$B$10019,2,0)</f>
        <v>#N/A</v>
      </c>
      <c r="AG472" t="e">
        <f>VLOOKUP(AD472,'Text facts'!$A$1:$C$10019,3,0)</f>
        <v>#N/A</v>
      </c>
      <c r="AI472" t="e">
        <f>VLOOKUP(AH472,'Text facts'!$A$1:$H$10019,6,0)</f>
        <v>#N/A</v>
      </c>
      <c r="AJ472" t="e">
        <f>VLOOKUP(AH472,'Text facts'!$A$1:$B$10019,2,0)</f>
        <v>#N/A</v>
      </c>
      <c r="AK472" t="e">
        <f>VLOOKUP(AH472,'Text facts'!$A$1:$C$10019,3,0)</f>
        <v>#N/A</v>
      </c>
      <c r="AM472" t="e">
        <f>VLOOKUP(AL472,'Text facts'!$A$1:$H$10019,6,0)</f>
        <v>#N/A</v>
      </c>
      <c r="AN472" t="e">
        <f>VLOOKUP(AL472,'Text facts'!$A$1:$B$10019,2,0)</f>
        <v>#N/A</v>
      </c>
      <c r="AO472" t="e">
        <f>VLOOKUP(AL472,'Text facts'!$A$1:$C$10019,3,0)</f>
        <v>#N/A</v>
      </c>
    </row>
    <row r="473" spans="1:41">
      <c r="A473" s="1" t="s">
        <v>688</v>
      </c>
      <c r="C473" s="1" t="e">
        <f>VLOOKUP(B473,'Text facts'!$A$1:$H$10019,6,0)</f>
        <v>#N/A</v>
      </c>
      <c r="D473" t="e">
        <f>VLOOKUP(B473,'Text facts'!$A$1:$B$10019,2,0)</f>
        <v>#N/A</v>
      </c>
      <c r="E473" t="e">
        <f>VLOOKUP(B473,'Text facts'!$A$1:$C$10019,3,0)</f>
        <v>#N/A</v>
      </c>
      <c r="G473" s="1" t="e">
        <f>VLOOKUP(F473,'Text facts'!$A$1:$H$10019,6,0)</f>
        <v>#N/A</v>
      </c>
      <c r="H473" t="e">
        <f>VLOOKUP(F473,'Text facts'!$A$1:$B$10019,2,0)</f>
        <v>#N/A</v>
      </c>
      <c r="I473" t="e">
        <f>VLOOKUP(F473,'Text facts'!$A$1:$C$10019,3,0)</f>
        <v>#N/A</v>
      </c>
      <c r="K473" s="1" t="e">
        <f>VLOOKUP(J473,'Text facts'!$A$1:$H$10019,6,0)</f>
        <v>#N/A</v>
      </c>
      <c r="L473" t="e">
        <f>VLOOKUP(J473,'Text facts'!$A$1:$B$10019,2,0)</f>
        <v>#N/A</v>
      </c>
      <c r="M473" t="e">
        <f>VLOOKUP(J473,'Text facts'!$A$1:$C$10019,3,0)</f>
        <v>#N/A</v>
      </c>
      <c r="O473" s="1" t="e">
        <f>VLOOKUP(N473,'Text facts'!$A$1:$H$10019,6,0)</f>
        <v>#N/A</v>
      </c>
      <c r="P473" t="e">
        <f>VLOOKUP(N473,'Text facts'!$A$1:$B$10019,2,0)</f>
        <v>#N/A</v>
      </c>
      <c r="Q473" t="e">
        <f>VLOOKUP(N473,'Text facts'!$A$1:$C$10019,3,0)</f>
        <v>#N/A</v>
      </c>
      <c r="S473" s="1" t="e">
        <f>VLOOKUP(R473,'Text facts'!$A$1:$H$10019,6,0)</f>
        <v>#N/A</v>
      </c>
      <c r="T473" t="e">
        <f>VLOOKUP(R473,'Text facts'!$A$1:$B$10019,2,0)</f>
        <v>#N/A</v>
      </c>
      <c r="U473" t="e">
        <f>VLOOKUP(R473,'Text facts'!$A$1:$C$10019,3,0)</f>
        <v>#N/A</v>
      </c>
      <c r="W473" s="1" t="e">
        <f>VLOOKUP(V473,'Text facts'!$A$1:$H$10019,6,0)</f>
        <v>#N/A</v>
      </c>
      <c r="X473" t="e">
        <f>VLOOKUP(V473,'Text facts'!$A$1:$B$10019,2,0)</f>
        <v>#N/A</v>
      </c>
      <c r="Y473" t="e">
        <f>VLOOKUP(V473,'Text facts'!$A$1:$C$10019,3,0)</f>
        <v>#N/A</v>
      </c>
      <c r="AA473" s="1" t="e">
        <f>VLOOKUP(Z473,'Text facts'!$A$1:$H$10019,6,0)</f>
        <v>#N/A</v>
      </c>
      <c r="AB473" t="e">
        <f>VLOOKUP(Z473,'Text facts'!$A$1:$B$10019,2,0)</f>
        <v>#N/A</v>
      </c>
      <c r="AC473" t="e">
        <f>VLOOKUP(Z473,'Text facts'!$A$1:$C$10019,3,0)</f>
        <v>#N/A</v>
      </c>
      <c r="AE473" s="1" t="e">
        <f>VLOOKUP(AD473,'Text facts'!$A$1:$H$10019,6,0)</f>
        <v>#N/A</v>
      </c>
      <c r="AF473" t="e">
        <f>VLOOKUP(AD473,'Text facts'!$A$1:$B$10019,2,0)</f>
        <v>#N/A</v>
      </c>
      <c r="AG473" t="e">
        <f>VLOOKUP(AD473,'Text facts'!$A$1:$C$10019,3,0)</f>
        <v>#N/A</v>
      </c>
      <c r="AI473" t="e">
        <f>VLOOKUP(AH473,'Text facts'!$A$1:$H$10019,6,0)</f>
        <v>#N/A</v>
      </c>
      <c r="AJ473" t="e">
        <f>VLOOKUP(AH473,'Text facts'!$A$1:$B$10019,2,0)</f>
        <v>#N/A</v>
      </c>
      <c r="AK473" t="e">
        <f>VLOOKUP(AH473,'Text facts'!$A$1:$C$10019,3,0)</f>
        <v>#N/A</v>
      </c>
      <c r="AM473" t="e">
        <f>VLOOKUP(AL473,'Text facts'!$A$1:$H$10019,6,0)</f>
        <v>#N/A</v>
      </c>
      <c r="AN473" t="e">
        <f>VLOOKUP(AL473,'Text facts'!$A$1:$B$10019,2,0)</f>
        <v>#N/A</v>
      </c>
      <c r="AO473" t="e">
        <f>VLOOKUP(AL473,'Text facts'!$A$1:$C$10019,3,0)</f>
        <v>#N/A</v>
      </c>
    </row>
    <row r="474" spans="1:41">
      <c r="A474" s="1" t="s">
        <v>691</v>
      </c>
      <c r="C474" s="1" t="e">
        <f>VLOOKUP(B474,'Text facts'!$A$1:$H$10019,6,0)</f>
        <v>#N/A</v>
      </c>
      <c r="D474" t="e">
        <f>VLOOKUP(B474,'Text facts'!$A$1:$B$10019,2,0)</f>
        <v>#N/A</v>
      </c>
      <c r="E474" t="e">
        <f>VLOOKUP(B474,'Text facts'!$A$1:$C$10019,3,0)</f>
        <v>#N/A</v>
      </c>
      <c r="G474" s="1" t="e">
        <f>VLOOKUP(F474,'Text facts'!$A$1:$H$10019,6,0)</f>
        <v>#N/A</v>
      </c>
      <c r="H474" t="e">
        <f>VLOOKUP(F474,'Text facts'!$A$1:$B$10019,2,0)</f>
        <v>#N/A</v>
      </c>
      <c r="I474" t="e">
        <f>VLOOKUP(F474,'Text facts'!$A$1:$C$10019,3,0)</f>
        <v>#N/A</v>
      </c>
      <c r="K474" s="1" t="e">
        <f>VLOOKUP(J474,'Text facts'!$A$1:$H$10019,6,0)</f>
        <v>#N/A</v>
      </c>
      <c r="L474" t="e">
        <f>VLOOKUP(J474,'Text facts'!$A$1:$B$10019,2,0)</f>
        <v>#N/A</v>
      </c>
      <c r="M474" t="e">
        <f>VLOOKUP(J474,'Text facts'!$A$1:$C$10019,3,0)</f>
        <v>#N/A</v>
      </c>
      <c r="O474" s="1" t="e">
        <f>VLOOKUP(N474,'Text facts'!$A$1:$H$10019,6,0)</f>
        <v>#N/A</v>
      </c>
      <c r="P474" t="e">
        <f>VLOOKUP(N474,'Text facts'!$A$1:$B$10019,2,0)</f>
        <v>#N/A</v>
      </c>
      <c r="Q474" t="e">
        <f>VLOOKUP(N474,'Text facts'!$A$1:$C$10019,3,0)</f>
        <v>#N/A</v>
      </c>
      <c r="S474" s="1" t="e">
        <f>VLOOKUP(R474,'Text facts'!$A$1:$H$10019,6,0)</f>
        <v>#N/A</v>
      </c>
      <c r="T474" t="e">
        <f>VLOOKUP(R474,'Text facts'!$A$1:$B$10019,2,0)</f>
        <v>#N/A</v>
      </c>
      <c r="U474" t="e">
        <f>VLOOKUP(R474,'Text facts'!$A$1:$C$10019,3,0)</f>
        <v>#N/A</v>
      </c>
      <c r="W474" s="1" t="e">
        <f>VLOOKUP(V474,'Text facts'!$A$1:$H$10019,6,0)</f>
        <v>#N/A</v>
      </c>
      <c r="X474" t="e">
        <f>VLOOKUP(V474,'Text facts'!$A$1:$B$10019,2,0)</f>
        <v>#N/A</v>
      </c>
      <c r="Y474" t="e">
        <f>VLOOKUP(V474,'Text facts'!$A$1:$C$10019,3,0)</f>
        <v>#N/A</v>
      </c>
      <c r="AA474" s="1" t="e">
        <f>VLOOKUP(Z474,'Text facts'!$A$1:$H$10019,6,0)</f>
        <v>#N/A</v>
      </c>
      <c r="AB474" t="e">
        <f>VLOOKUP(Z474,'Text facts'!$A$1:$B$10019,2,0)</f>
        <v>#N/A</v>
      </c>
      <c r="AC474" t="e">
        <f>VLOOKUP(Z474,'Text facts'!$A$1:$C$10019,3,0)</f>
        <v>#N/A</v>
      </c>
      <c r="AE474" s="1" t="e">
        <f>VLOOKUP(AD474,'Text facts'!$A$1:$H$10019,6,0)</f>
        <v>#N/A</v>
      </c>
      <c r="AF474" t="e">
        <f>VLOOKUP(AD474,'Text facts'!$A$1:$B$10019,2,0)</f>
        <v>#N/A</v>
      </c>
      <c r="AG474" t="e">
        <f>VLOOKUP(AD474,'Text facts'!$A$1:$C$10019,3,0)</f>
        <v>#N/A</v>
      </c>
      <c r="AI474" t="e">
        <f>VLOOKUP(AH474,'Text facts'!$A$1:$H$10019,6,0)</f>
        <v>#N/A</v>
      </c>
      <c r="AJ474" t="e">
        <f>VLOOKUP(AH474,'Text facts'!$A$1:$B$10019,2,0)</f>
        <v>#N/A</v>
      </c>
      <c r="AK474" t="e">
        <f>VLOOKUP(AH474,'Text facts'!$A$1:$C$10019,3,0)</f>
        <v>#N/A</v>
      </c>
      <c r="AM474" t="e">
        <f>VLOOKUP(AL474,'Text facts'!$A$1:$H$10019,6,0)</f>
        <v>#N/A</v>
      </c>
      <c r="AN474" t="e">
        <f>VLOOKUP(AL474,'Text facts'!$A$1:$B$10019,2,0)</f>
        <v>#N/A</v>
      </c>
      <c r="AO474" t="e">
        <f>VLOOKUP(AL474,'Text facts'!$A$1:$C$10019,3,0)</f>
        <v>#N/A</v>
      </c>
    </row>
    <row r="475" spans="1:41">
      <c r="A475" s="1" t="s">
        <v>693</v>
      </c>
      <c r="B475" s="1" t="s">
        <v>2231</v>
      </c>
      <c r="C475" s="1" t="str">
        <f>VLOOKUP(B475,'Text facts'!$A$1:$H$10019,6,0)</f>
        <v>A107</v>
      </c>
      <c r="D475" t="str">
        <f>VLOOKUP(B475,'Text facts'!$A$1:$B$10019,2,0)</f>
        <v>Preobražaj</v>
      </c>
      <c r="E475" t="str">
        <f>VLOOKUP(B475,'Text facts'!$A$1:$C$10019,3,0)</f>
        <v>The Metamorphosis</v>
      </c>
      <c r="F475" s="1" t="s">
        <v>3478</v>
      </c>
      <c r="G475" s="1" t="str">
        <f>VLOOKUP(F475,'Text facts'!$A$1:$H$10019,6,0)</f>
        <v>A331</v>
      </c>
      <c r="H475" t="str">
        <f>VLOOKUP(F475,'Text facts'!$A$1:$B$10019,2,0)</f>
        <v>Galeb Jonathan Livingston</v>
      </c>
      <c r="I475" t="str">
        <f>VLOOKUP(F475,'Text facts'!$A$1:$C$10019,3,0)</f>
        <v>Jonathan Livingston Seagull</v>
      </c>
      <c r="J475" s="1" t="s">
        <v>1511</v>
      </c>
      <c r="K475" s="1" t="str">
        <f>VLOOKUP(J475,'Text facts'!$A$1:$H$10019,6,0)</f>
        <v>A19</v>
      </c>
      <c r="L475" t="str">
        <f>VLOOKUP(J475,'Text facts'!$A$1:$B$10019,2,0)</f>
        <v>Mali princ</v>
      </c>
      <c r="M475" t="str">
        <f>VLOOKUP(J475,'Text facts'!$A$1:$C$10019,3,0)</f>
        <v>The Little Prince</v>
      </c>
      <c r="O475" s="1" t="e">
        <f>VLOOKUP(N475,'Text facts'!$A$1:$H$10019,6,0)</f>
        <v>#N/A</v>
      </c>
      <c r="P475" t="e">
        <f>VLOOKUP(N475,'Text facts'!$A$1:$B$10019,2,0)</f>
        <v>#N/A</v>
      </c>
      <c r="Q475" t="e">
        <f>VLOOKUP(N475,'Text facts'!$A$1:$C$10019,3,0)</f>
        <v>#N/A</v>
      </c>
      <c r="S475" s="1" t="e">
        <f>VLOOKUP(R475,'Text facts'!$A$1:$H$10019,6,0)</f>
        <v>#N/A</v>
      </c>
      <c r="T475" t="e">
        <f>VLOOKUP(R475,'Text facts'!$A$1:$B$10019,2,0)</f>
        <v>#N/A</v>
      </c>
      <c r="U475" t="e">
        <f>VLOOKUP(R475,'Text facts'!$A$1:$C$10019,3,0)</f>
        <v>#N/A</v>
      </c>
      <c r="W475" s="1" t="e">
        <f>VLOOKUP(V475,'Text facts'!$A$1:$H$10019,6,0)</f>
        <v>#N/A</v>
      </c>
      <c r="X475" t="e">
        <f>VLOOKUP(V475,'Text facts'!$A$1:$B$10019,2,0)</f>
        <v>#N/A</v>
      </c>
      <c r="Y475" t="e">
        <f>VLOOKUP(V475,'Text facts'!$A$1:$C$10019,3,0)</f>
        <v>#N/A</v>
      </c>
      <c r="AA475" s="1" t="e">
        <f>VLOOKUP(Z475,'Text facts'!$A$1:$H$10019,6,0)</f>
        <v>#N/A</v>
      </c>
      <c r="AB475" t="e">
        <f>VLOOKUP(Z475,'Text facts'!$A$1:$B$10019,2,0)</f>
        <v>#N/A</v>
      </c>
      <c r="AC475" t="e">
        <f>VLOOKUP(Z475,'Text facts'!$A$1:$C$10019,3,0)</f>
        <v>#N/A</v>
      </c>
      <c r="AE475" s="1" t="e">
        <f>VLOOKUP(AD475,'Text facts'!$A$1:$H$10019,6,0)</f>
        <v>#N/A</v>
      </c>
      <c r="AF475" t="e">
        <f>VLOOKUP(AD475,'Text facts'!$A$1:$B$10019,2,0)</f>
        <v>#N/A</v>
      </c>
      <c r="AG475" t="e">
        <f>VLOOKUP(AD475,'Text facts'!$A$1:$C$10019,3,0)</f>
        <v>#N/A</v>
      </c>
      <c r="AI475" t="e">
        <f>VLOOKUP(AH475,'Text facts'!$A$1:$H$10019,6,0)</f>
        <v>#N/A</v>
      </c>
      <c r="AJ475" t="e">
        <f>VLOOKUP(AH475,'Text facts'!$A$1:$B$10019,2,0)</f>
        <v>#N/A</v>
      </c>
      <c r="AK475" t="e">
        <f>VLOOKUP(AH475,'Text facts'!$A$1:$C$10019,3,0)</f>
        <v>#N/A</v>
      </c>
      <c r="AM475" t="e">
        <f>VLOOKUP(AL475,'Text facts'!$A$1:$H$10019,6,0)</f>
        <v>#N/A</v>
      </c>
      <c r="AN475" t="e">
        <f>VLOOKUP(AL475,'Text facts'!$A$1:$B$10019,2,0)</f>
        <v>#N/A</v>
      </c>
      <c r="AO475" t="e">
        <f>VLOOKUP(AL475,'Text facts'!$A$1:$C$10019,3,0)</f>
        <v>#N/A</v>
      </c>
    </row>
    <row r="476" spans="1:41">
      <c r="A476" s="1" t="s">
        <v>694</v>
      </c>
      <c r="B476" s="1" t="s">
        <v>1915</v>
      </c>
      <c r="C476" s="1" t="str">
        <f>VLOOKUP(B476,'Text facts'!$A$1:$H$10019,6,0)</f>
        <v>A82</v>
      </c>
      <c r="D476" t="str">
        <f>VLOOKUP(B476,'Text facts'!$A$1:$B$10019,2,0)</f>
        <v>Povratak Filipa Latinovicza</v>
      </c>
      <c r="E476" t="str">
        <f>VLOOKUP(B476,'Text facts'!$A$1:$C$10019,3,0)</f>
        <v>The Return of Philip Latinowicz</v>
      </c>
      <c r="F476" s="1" t="s">
        <v>2797</v>
      </c>
      <c r="G476" s="1" t="str">
        <f>VLOOKUP(F476,'Text facts'!$A$1:$H$10019,6,0)</f>
        <v>A218</v>
      </c>
      <c r="H476" t="str">
        <f>VLOOKUP(F476,'Text facts'!$A$1:$B$10019,2,0)</f>
        <v>Zovem se Crvena</v>
      </c>
      <c r="I476" t="str">
        <f>VLOOKUP(F476,'Text facts'!$A$1:$C$10019,3,0)</f>
        <v>My Name Is Red</v>
      </c>
      <c r="K476" s="1" t="e">
        <f>VLOOKUP(J476,'Text facts'!$A$1:$H$10019,6,0)</f>
        <v>#N/A</v>
      </c>
      <c r="L476" t="e">
        <f>VLOOKUP(J476,'Text facts'!$A$1:$B$10019,2,0)</f>
        <v>#N/A</v>
      </c>
      <c r="M476" t="e">
        <f>VLOOKUP(J476,'Text facts'!$A$1:$C$10019,3,0)</f>
        <v>#N/A</v>
      </c>
      <c r="O476" s="1" t="e">
        <f>VLOOKUP(N476,'Text facts'!$A$1:$H$10019,6,0)</f>
        <v>#N/A</v>
      </c>
      <c r="P476" t="e">
        <f>VLOOKUP(N476,'Text facts'!$A$1:$B$10019,2,0)</f>
        <v>#N/A</v>
      </c>
      <c r="Q476" t="e">
        <f>VLOOKUP(N476,'Text facts'!$A$1:$C$10019,3,0)</f>
        <v>#N/A</v>
      </c>
      <c r="S476" s="1" t="e">
        <f>VLOOKUP(R476,'Text facts'!$A$1:$H$10019,6,0)</f>
        <v>#N/A</v>
      </c>
      <c r="T476" t="e">
        <f>VLOOKUP(R476,'Text facts'!$A$1:$B$10019,2,0)</f>
        <v>#N/A</v>
      </c>
      <c r="U476" t="e">
        <f>VLOOKUP(R476,'Text facts'!$A$1:$C$10019,3,0)</f>
        <v>#N/A</v>
      </c>
      <c r="W476" s="1" t="e">
        <f>VLOOKUP(V476,'Text facts'!$A$1:$H$10019,6,0)</f>
        <v>#N/A</v>
      </c>
      <c r="X476" t="e">
        <f>VLOOKUP(V476,'Text facts'!$A$1:$B$10019,2,0)</f>
        <v>#N/A</v>
      </c>
      <c r="Y476" t="e">
        <f>VLOOKUP(V476,'Text facts'!$A$1:$C$10019,3,0)</f>
        <v>#N/A</v>
      </c>
      <c r="AA476" s="1" t="e">
        <f>VLOOKUP(Z476,'Text facts'!$A$1:$H$10019,6,0)</f>
        <v>#N/A</v>
      </c>
      <c r="AB476" t="e">
        <f>VLOOKUP(Z476,'Text facts'!$A$1:$B$10019,2,0)</f>
        <v>#N/A</v>
      </c>
      <c r="AC476" t="e">
        <f>VLOOKUP(Z476,'Text facts'!$A$1:$C$10019,3,0)</f>
        <v>#N/A</v>
      </c>
      <c r="AE476" s="1" t="e">
        <f>VLOOKUP(AD476,'Text facts'!$A$1:$H$10019,6,0)</f>
        <v>#N/A</v>
      </c>
      <c r="AF476" t="e">
        <f>VLOOKUP(AD476,'Text facts'!$A$1:$B$10019,2,0)</f>
        <v>#N/A</v>
      </c>
      <c r="AG476" t="e">
        <f>VLOOKUP(AD476,'Text facts'!$A$1:$C$10019,3,0)</f>
        <v>#N/A</v>
      </c>
      <c r="AI476" t="e">
        <f>VLOOKUP(AH476,'Text facts'!$A$1:$H$10019,6,0)</f>
        <v>#N/A</v>
      </c>
      <c r="AJ476" t="e">
        <f>VLOOKUP(AH476,'Text facts'!$A$1:$B$10019,2,0)</f>
        <v>#N/A</v>
      </c>
      <c r="AK476" t="e">
        <f>VLOOKUP(AH476,'Text facts'!$A$1:$C$10019,3,0)</f>
        <v>#N/A</v>
      </c>
      <c r="AM476" t="e">
        <f>VLOOKUP(AL476,'Text facts'!$A$1:$H$10019,6,0)</f>
        <v>#N/A</v>
      </c>
      <c r="AN476" t="e">
        <f>VLOOKUP(AL476,'Text facts'!$A$1:$B$10019,2,0)</f>
        <v>#N/A</v>
      </c>
      <c r="AO476" t="e">
        <f>VLOOKUP(AL476,'Text facts'!$A$1:$C$10019,3,0)</f>
        <v>#N/A</v>
      </c>
    </row>
    <row r="477" spans="1:41">
      <c r="A477" s="1" t="s">
        <v>695</v>
      </c>
      <c r="C477" s="1" t="e">
        <f>VLOOKUP(B477,'Text facts'!$A$1:$H$10019,6,0)</f>
        <v>#N/A</v>
      </c>
      <c r="D477" t="e">
        <f>VLOOKUP(B477,'Text facts'!$A$1:$B$10019,2,0)</f>
        <v>#N/A</v>
      </c>
      <c r="E477" t="e">
        <f>VLOOKUP(B477,'Text facts'!$A$1:$C$10019,3,0)</f>
        <v>#N/A</v>
      </c>
      <c r="G477" s="1" t="e">
        <f>VLOOKUP(F477,'Text facts'!$A$1:$H$10019,6,0)</f>
        <v>#N/A</v>
      </c>
      <c r="H477" t="e">
        <f>VLOOKUP(F477,'Text facts'!$A$1:$B$10019,2,0)</f>
        <v>#N/A</v>
      </c>
      <c r="I477" t="e">
        <f>VLOOKUP(F477,'Text facts'!$A$1:$C$10019,3,0)</f>
        <v>#N/A</v>
      </c>
      <c r="K477" s="1" t="e">
        <f>VLOOKUP(J477,'Text facts'!$A$1:$H$10019,6,0)</f>
        <v>#N/A</v>
      </c>
      <c r="L477" t="e">
        <f>VLOOKUP(J477,'Text facts'!$A$1:$B$10019,2,0)</f>
        <v>#N/A</v>
      </c>
      <c r="M477" t="e">
        <f>VLOOKUP(J477,'Text facts'!$A$1:$C$10019,3,0)</f>
        <v>#N/A</v>
      </c>
      <c r="O477" s="1" t="e">
        <f>VLOOKUP(N477,'Text facts'!$A$1:$H$10019,6,0)</f>
        <v>#N/A</v>
      </c>
      <c r="P477" t="e">
        <f>VLOOKUP(N477,'Text facts'!$A$1:$B$10019,2,0)</f>
        <v>#N/A</v>
      </c>
      <c r="Q477" t="e">
        <f>VLOOKUP(N477,'Text facts'!$A$1:$C$10019,3,0)</f>
        <v>#N/A</v>
      </c>
      <c r="S477" s="1" t="e">
        <f>VLOOKUP(R477,'Text facts'!$A$1:$H$10019,6,0)</f>
        <v>#N/A</v>
      </c>
      <c r="T477" t="e">
        <f>VLOOKUP(R477,'Text facts'!$A$1:$B$10019,2,0)</f>
        <v>#N/A</v>
      </c>
      <c r="U477" t="e">
        <f>VLOOKUP(R477,'Text facts'!$A$1:$C$10019,3,0)</f>
        <v>#N/A</v>
      </c>
      <c r="W477" s="1" t="e">
        <f>VLOOKUP(V477,'Text facts'!$A$1:$H$10019,6,0)</f>
        <v>#N/A</v>
      </c>
      <c r="X477" t="e">
        <f>VLOOKUP(V477,'Text facts'!$A$1:$B$10019,2,0)</f>
        <v>#N/A</v>
      </c>
      <c r="Y477" t="e">
        <f>VLOOKUP(V477,'Text facts'!$A$1:$C$10019,3,0)</f>
        <v>#N/A</v>
      </c>
      <c r="AA477" s="1" t="e">
        <f>VLOOKUP(Z477,'Text facts'!$A$1:$H$10019,6,0)</f>
        <v>#N/A</v>
      </c>
      <c r="AB477" t="e">
        <f>VLOOKUP(Z477,'Text facts'!$A$1:$B$10019,2,0)</f>
        <v>#N/A</v>
      </c>
      <c r="AC477" t="e">
        <f>VLOOKUP(Z477,'Text facts'!$A$1:$C$10019,3,0)</f>
        <v>#N/A</v>
      </c>
      <c r="AE477" s="1" t="e">
        <f>VLOOKUP(AD477,'Text facts'!$A$1:$H$10019,6,0)</f>
        <v>#N/A</v>
      </c>
      <c r="AF477" t="e">
        <f>VLOOKUP(AD477,'Text facts'!$A$1:$B$10019,2,0)</f>
        <v>#N/A</v>
      </c>
      <c r="AG477" t="e">
        <f>VLOOKUP(AD477,'Text facts'!$A$1:$C$10019,3,0)</f>
        <v>#N/A</v>
      </c>
      <c r="AI477" t="e">
        <f>VLOOKUP(AH477,'Text facts'!$A$1:$H$10019,6,0)</f>
        <v>#N/A</v>
      </c>
      <c r="AJ477" t="e">
        <f>VLOOKUP(AH477,'Text facts'!$A$1:$B$10019,2,0)</f>
        <v>#N/A</v>
      </c>
      <c r="AK477" t="e">
        <f>VLOOKUP(AH477,'Text facts'!$A$1:$C$10019,3,0)</f>
        <v>#N/A</v>
      </c>
      <c r="AM477" t="e">
        <f>VLOOKUP(AL477,'Text facts'!$A$1:$H$10019,6,0)</f>
        <v>#N/A</v>
      </c>
      <c r="AN477" t="e">
        <f>VLOOKUP(AL477,'Text facts'!$A$1:$B$10019,2,0)</f>
        <v>#N/A</v>
      </c>
      <c r="AO477" t="e">
        <f>VLOOKUP(AL477,'Text facts'!$A$1:$C$10019,3,0)</f>
        <v>#N/A</v>
      </c>
    </row>
    <row r="478" spans="1:41">
      <c r="A478" s="1" t="s">
        <v>697</v>
      </c>
      <c r="C478" s="1" t="e">
        <f>VLOOKUP(B478,'Text facts'!$A$1:$H$10019,6,0)</f>
        <v>#N/A</v>
      </c>
      <c r="D478" t="e">
        <f>VLOOKUP(B478,'Text facts'!$A$1:$B$10019,2,0)</f>
        <v>#N/A</v>
      </c>
      <c r="E478" t="e">
        <f>VLOOKUP(B478,'Text facts'!$A$1:$C$10019,3,0)</f>
        <v>#N/A</v>
      </c>
      <c r="G478" s="1" t="e">
        <f>VLOOKUP(F478,'Text facts'!$A$1:$H$10019,6,0)</f>
        <v>#N/A</v>
      </c>
      <c r="H478" t="e">
        <f>VLOOKUP(F478,'Text facts'!$A$1:$B$10019,2,0)</f>
        <v>#N/A</v>
      </c>
      <c r="I478" t="e">
        <f>VLOOKUP(F478,'Text facts'!$A$1:$C$10019,3,0)</f>
        <v>#N/A</v>
      </c>
      <c r="K478" s="1" t="e">
        <f>VLOOKUP(J478,'Text facts'!$A$1:$H$10019,6,0)</f>
        <v>#N/A</v>
      </c>
      <c r="L478" t="e">
        <f>VLOOKUP(J478,'Text facts'!$A$1:$B$10019,2,0)</f>
        <v>#N/A</v>
      </c>
      <c r="M478" t="e">
        <f>VLOOKUP(J478,'Text facts'!$A$1:$C$10019,3,0)</f>
        <v>#N/A</v>
      </c>
      <c r="O478" s="1" t="e">
        <f>VLOOKUP(N478,'Text facts'!$A$1:$H$10019,6,0)</f>
        <v>#N/A</v>
      </c>
      <c r="P478" t="e">
        <f>VLOOKUP(N478,'Text facts'!$A$1:$B$10019,2,0)</f>
        <v>#N/A</v>
      </c>
      <c r="Q478" t="e">
        <f>VLOOKUP(N478,'Text facts'!$A$1:$C$10019,3,0)</f>
        <v>#N/A</v>
      </c>
      <c r="S478" s="1" t="e">
        <f>VLOOKUP(R478,'Text facts'!$A$1:$H$10019,6,0)</f>
        <v>#N/A</v>
      </c>
      <c r="T478" t="e">
        <f>VLOOKUP(R478,'Text facts'!$A$1:$B$10019,2,0)</f>
        <v>#N/A</v>
      </c>
      <c r="U478" t="e">
        <f>VLOOKUP(R478,'Text facts'!$A$1:$C$10019,3,0)</f>
        <v>#N/A</v>
      </c>
      <c r="W478" s="1" t="e">
        <f>VLOOKUP(V478,'Text facts'!$A$1:$H$10019,6,0)</f>
        <v>#N/A</v>
      </c>
      <c r="X478" t="e">
        <f>VLOOKUP(V478,'Text facts'!$A$1:$B$10019,2,0)</f>
        <v>#N/A</v>
      </c>
      <c r="Y478" t="e">
        <f>VLOOKUP(V478,'Text facts'!$A$1:$C$10019,3,0)</f>
        <v>#N/A</v>
      </c>
      <c r="AA478" s="1" t="e">
        <f>VLOOKUP(Z478,'Text facts'!$A$1:$H$10019,6,0)</f>
        <v>#N/A</v>
      </c>
      <c r="AB478" t="e">
        <f>VLOOKUP(Z478,'Text facts'!$A$1:$B$10019,2,0)</f>
        <v>#N/A</v>
      </c>
      <c r="AC478" t="e">
        <f>VLOOKUP(Z478,'Text facts'!$A$1:$C$10019,3,0)</f>
        <v>#N/A</v>
      </c>
      <c r="AE478" s="1" t="e">
        <f>VLOOKUP(AD478,'Text facts'!$A$1:$H$10019,6,0)</f>
        <v>#N/A</v>
      </c>
      <c r="AF478" t="e">
        <f>VLOOKUP(AD478,'Text facts'!$A$1:$B$10019,2,0)</f>
        <v>#N/A</v>
      </c>
      <c r="AG478" t="e">
        <f>VLOOKUP(AD478,'Text facts'!$A$1:$C$10019,3,0)</f>
        <v>#N/A</v>
      </c>
      <c r="AI478" t="e">
        <f>VLOOKUP(AH478,'Text facts'!$A$1:$H$10019,6,0)</f>
        <v>#N/A</v>
      </c>
      <c r="AJ478" t="e">
        <f>VLOOKUP(AH478,'Text facts'!$A$1:$B$10019,2,0)</f>
        <v>#N/A</v>
      </c>
      <c r="AK478" t="e">
        <f>VLOOKUP(AH478,'Text facts'!$A$1:$C$10019,3,0)</f>
        <v>#N/A</v>
      </c>
      <c r="AM478" t="e">
        <f>VLOOKUP(AL478,'Text facts'!$A$1:$H$10019,6,0)</f>
        <v>#N/A</v>
      </c>
      <c r="AN478" t="e">
        <f>VLOOKUP(AL478,'Text facts'!$A$1:$B$10019,2,0)</f>
        <v>#N/A</v>
      </c>
      <c r="AO478" t="e">
        <f>VLOOKUP(AL478,'Text facts'!$A$1:$C$10019,3,0)</f>
        <v>#N/A</v>
      </c>
    </row>
    <row r="479" spans="1:41">
      <c r="A479" s="1" t="s">
        <v>698</v>
      </c>
      <c r="B479" s="1" t="s">
        <v>5853</v>
      </c>
      <c r="C479" s="1" t="str">
        <f>VLOOKUP(B479,'Text facts'!$A$1:$H$10019,6,0)</f>
        <v>A677</v>
      </c>
      <c r="D479" t="str">
        <f>VLOOKUP(B479,'Text facts'!$A$1:$B$10019,2,0)</f>
        <v>Shuggie Bain</v>
      </c>
      <c r="E479" t="str">
        <f>VLOOKUP(B479,'Text facts'!$A$1:$C$10019,3,0)</f>
        <v>Shuggie Bain</v>
      </c>
      <c r="F479" s="1" t="s">
        <v>7080</v>
      </c>
      <c r="G479" s="1" t="str">
        <f>VLOOKUP(F479,'Text facts'!$A$1:$H$10019,6,0)</f>
        <v>A857</v>
      </c>
      <c r="H479" t="str">
        <f>VLOOKUP(F479,'Text facts'!$A$1:$B$10019,2,0)</f>
        <v>Shantaram</v>
      </c>
      <c r="I479" t="str">
        <f>VLOOKUP(F479,'Text facts'!$A$1:$C$10019,3,0)</f>
        <v>Shantaram</v>
      </c>
      <c r="K479" s="1" t="e">
        <f>VLOOKUP(J479,'Text facts'!$A$1:$H$10019,6,0)</f>
        <v>#N/A</v>
      </c>
      <c r="L479" t="e">
        <f>VLOOKUP(J479,'Text facts'!$A$1:$B$10019,2,0)</f>
        <v>#N/A</v>
      </c>
      <c r="M479" t="e">
        <f>VLOOKUP(J479,'Text facts'!$A$1:$C$10019,3,0)</f>
        <v>#N/A</v>
      </c>
      <c r="O479" s="1" t="e">
        <f>VLOOKUP(N479,'Text facts'!$A$1:$H$10019,6,0)</f>
        <v>#N/A</v>
      </c>
      <c r="P479" t="e">
        <f>VLOOKUP(N479,'Text facts'!$A$1:$B$10019,2,0)</f>
        <v>#N/A</v>
      </c>
      <c r="Q479" t="e">
        <f>VLOOKUP(N479,'Text facts'!$A$1:$C$10019,3,0)</f>
        <v>#N/A</v>
      </c>
      <c r="S479" s="1" t="e">
        <f>VLOOKUP(R479,'Text facts'!$A$1:$H$10019,6,0)</f>
        <v>#N/A</v>
      </c>
      <c r="T479" t="e">
        <f>VLOOKUP(R479,'Text facts'!$A$1:$B$10019,2,0)</f>
        <v>#N/A</v>
      </c>
      <c r="U479" t="e">
        <f>VLOOKUP(R479,'Text facts'!$A$1:$C$10019,3,0)</f>
        <v>#N/A</v>
      </c>
      <c r="W479" s="1" t="e">
        <f>VLOOKUP(V479,'Text facts'!$A$1:$H$10019,6,0)</f>
        <v>#N/A</v>
      </c>
      <c r="X479" t="e">
        <f>VLOOKUP(V479,'Text facts'!$A$1:$B$10019,2,0)</f>
        <v>#N/A</v>
      </c>
      <c r="Y479" t="e">
        <f>VLOOKUP(V479,'Text facts'!$A$1:$C$10019,3,0)</f>
        <v>#N/A</v>
      </c>
      <c r="AA479" s="1" t="e">
        <f>VLOOKUP(Z479,'Text facts'!$A$1:$H$10019,6,0)</f>
        <v>#N/A</v>
      </c>
      <c r="AB479" t="e">
        <f>VLOOKUP(Z479,'Text facts'!$A$1:$B$10019,2,0)</f>
        <v>#N/A</v>
      </c>
      <c r="AC479" t="e">
        <f>VLOOKUP(Z479,'Text facts'!$A$1:$C$10019,3,0)</f>
        <v>#N/A</v>
      </c>
      <c r="AE479" s="1" t="e">
        <f>VLOOKUP(AD479,'Text facts'!$A$1:$H$10019,6,0)</f>
        <v>#N/A</v>
      </c>
      <c r="AF479" t="e">
        <f>VLOOKUP(AD479,'Text facts'!$A$1:$B$10019,2,0)</f>
        <v>#N/A</v>
      </c>
      <c r="AG479" t="e">
        <f>VLOOKUP(AD479,'Text facts'!$A$1:$C$10019,3,0)</f>
        <v>#N/A</v>
      </c>
      <c r="AI479" t="e">
        <f>VLOOKUP(AH479,'Text facts'!$A$1:$H$10019,6,0)</f>
        <v>#N/A</v>
      </c>
      <c r="AJ479" t="e">
        <f>VLOOKUP(AH479,'Text facts'!$A$1:$B$10019,2,0)</f>
        <v>#N/A</v>
      </c>
      <c r="AK479" t="e">
        <f>VLOOKUP(AH479,'Text facts'!$A$1:$C$10019,3,0)</f>
        <v>#N/A</v>
      </c>
      <c r="AM479" t="e">
        <f>VLOOKUP(AL479,'Text facts'!$A$1:$H$10019,6,0)</f>
        <v>#N/A</v>
      </c>
      <c r="AN479" t="e">
        <f>VLOOKUP(AL479,'Text facts'!$A$1:$B$10019,2,0)</f>
        <v>#N/A</v>
      </c>
      <c r="AO479" t="e">
        <f>VLOOKUP(AL479,'Text facts'!$A$1:$C$10019,3,0)</f>
        <v>#N/A</v>
      </c>
    </row>
    <row r="480" spans="1:41">
      <c r="A480" s="1" t="s">
        <v>699</v>
      </c>
      <c r="B480" s="1" t="s">
        <v>1389</v>
      </c>
      <c r="C480" s="1" t="s">
        <v>5065</v>
      </c>
      <c r="D480" t="str">
        <f>VLOOKUP(B480,'Text facts'!$A$1:$B$10019,2,0)</f>
        <v>[NEMA NASLOVA]</v>
      </c>
      <c r="E480" t="str">
        <f>VLOOKUP(B480,'Text facts'!$A$1:$C$10019,3,0)</f>
        <v>[NO TITLE]</v>
      </c>
      <c r="F480" s="1" t="s">
        <v>7118</v>
      </c>
      <c r="G480" s="1" t="str">
        <f>VLOOKUP(F480,'Text facts'!$A$1:$H$10019,6,0)</f>
        <v>A863</v>
      </c>
      <c r="H480" t="str">
        <f>VLOOKUP(F480,'Text facts'!$A$1:$B$10019,2,0)</f>
        <v>Đavolji eliksiri</v>
      </c>
      <c r="I480" t="str">
        <f>VLOOKUP(F480,'Text facts'!$A$1:$C$10019,3,0)</f>
        <v>The Devil's Elixirs</v>
      </c>
      <c r="K480" s="1" t="e">
        <f>VLOOKUP(J480,'Text facts'!$A$1:$H$10019,6,0)</f>
        <v>#N/A</v>
      </c>
      <c r="L480" t="e">
        <f>VLOOKUP(J480,'Text facts'!$A$1:$B$10019,2,0)</f>
        <v>#N/A</v>
      </c>
      <c r="M480" t="e">
        <f>VLOOKUP(J480,'Text facts'!$A$1:$C$10019,3,0)</f>
        <v>#N/A</v>
      </c>
      <c r="O480" s="1" t="e">
        <f>VLOOKUP(N480,'Text facts'!$A$1:$H$10019,6,0)</f>
        <v>#N/A</v>
      </c>
      <c r="P480" t="e">
        <f>VLOOKUP(N480,'Text facts'!$A$1:$B$10019,2,0)</f>
        <v>#N/A</v>
      </c>
      <c r="Q480" t="e">
        <f>VLOOKUP(N480,'Text facts'!$A$1:$C$10019,3,0)</f>
        <v>#N/A</v>
      </c>
      <c r="S480" s="1" t="e">
        <f>VLOOKUP(R480,'Text facts'!$A$1:$H$10019,6,0)</f>
        <v>#N/A</v>
      </c>
      <c r="T480" t="e">
        <f>VLOOKUP(R480,'Text facts'!$A$1:$B$10019,2,0)</f>
        <v>#N/A</v>
      </c>
      <c r="U480" t="e">
        <f>VLOOKUP(R480,'Text facts'!$A$1:$C$10019,3,0)</f>
        <v>#N/A</v>
      </c>
      <c r="W480" s="1" t="e">
        <f>VLOOKUP(V480,'Text facts'!$A$1:$H$10019,6,0)</f>
        <v>#N/A</v>
      </c>
      <c r="X480" t="e">
        <f>VLOOKUP(V480,'Text facts'!$A$1:$B$10019,2,0)</f>
        <v>#N/A</v>
      </c>
      <c r="Y480" t="e">
        <f>VLOOKUP(V480,'Text facts'!$A$1:$C$10019,3,0)</f>
        <v>#N/A</v>
      </c>
      <c r="AA480" s="1" t="e">
        <f>VLOOKUP(Z480,'Text facts'!$A$1:$H$10019,6,0)</f>
        <v>#N/A</v>
      </c>
      <c r="AB480" t="e">
        <f>VLOOKUP(Z480,'Text facts'!$A$1:$B$10019,2,0)</f>
        <v>#N/A</v>
      </c>
      <c r="AC480" t="e">
        <f>VLOOKUP(Z480,'Text facts'!$A$1:$C$10019,3,0)</f>
        <v>#N/A</v>
      </c>
      <c r="AE480" s="1" t="e">
        <f>VLOOKUP(AD480,'Text facts'!$A$1:$H$10019,6,0)</f>
        <v>#N/A</v>
      </c>
      <c r="AF480" t="e">
        <f>VLOOKUP(AD480,'Text facts'!$A$1:$B$10019,2,0)</f>
        <v>#N/A</v>
      </c>
      <c r="AG480" t="e">
        <f>VLOOKUP(AD480,'Text facts'!$A$1:$C$10019,3,0)</f>
        <v>#N/A</v>
      </c>
      <c r="AI480" t="e">
        <f>VLOOKUP(AH480,'Text facts'!$A$1:$H$10019,6,0)</f>
        <v>#N/A</v>
      </c>
      <c r="AJ480" t="e">
        <f>VLOOKUP(AH480,'Text facts'!$A$1:$B$10019,2,0)</f>
        <v>#N/A</v>
      </c>
      <c r="AK480" t="e">
        <f>VLOOKUP(AH480,'Text facts'!$A$1:$C$10019,3,0)</f>
        <v>#N/A</v>
      </c>
      <c r="AM480" t="e">
        <f>VLOOKUP(AL480,'Text facts'!$A$1:$H$10019,6,0)</f>
        <v>#N/A</v>
      </c>
      <c r="AN480" t="e">
        <f>VLOOKUP(AL480,'Text facts'!$A$1:$B$10019,2,0)</f>
        <v>#N/A</v>
      </c>
      <c r="AO480" t="e">
        <f>VLOOKUP(AL480,'Text facts'!$A$1:$C$10019,3,0)</f>
        <v>#N/A</v>
      </c>
    </row>
    <row r="481" spans="1:41">
      <c r="A481" s="1" t="s">
        <v>701</v>
      </c>
      <c r="B481" s="1" t="s">
        <v>2379</v>
      </c>
      <c r="C481" s="1" t="str">
        <f>VLOOKUP(B481,'Text facts'!$A$1:$H$10019,6,0)</f>
        <v>A152</v>
      </c>
      <c r="D481" t="str">
        <f>VLOOKUP(B481,'Text facts'!$A$1:$B$10019,2,0)</f>
        <v>Ilijada</v>
      </c>
      <c r="E481" t="str">
        <f>VLOOKUP(B481,'Text facts'!$A$1:$C$10019,3,0)</f>
        <v>Iliad</v>
      </c>
      <c r="F481" s="1" t="s">
        <v>1389</v>
      </c>
      <c r="G481" s="1" t="s">
        <v>2677</v>
      </c>
      <c r="H481" t="str">
        <f>VLOOKUP(F481,'Text facts'!$A$1:$B$10019,2,0)</f>
        <v>[NEMA NASLOVA]</v>
      </c>
      <c r="I481" t="str">
        <f>VLOOKUP(F481,'Text facts'!$A$1:$C$10019,3,0)</f>
        <v>[NO TITLE]</v>
      </c>
      <c r="K481" s="1" t="e">
        <f>VLOOKUP(J481,'Text facts'!$A$1:$H$10019,6,0)</f>
        <v>#N/A</v>
      </c>
      <c r="L481" t="e">
        <f>VLOOKUP(J481,'Text facts'!$A$1:$B$10019,2,0)</f>
        <v>#N/A</v>
      </c>
      <c r="M481" t="e">
        <f>VLOOKUP(J481,'Text facts'!$A$1:$C$10019,3,0)</f>
        <v>#N/A</v>
      </c>
      <c r="O481" s="1" t="e">
        <f>VLOOKUP(N481,'Text facts'!$A$1:$H$10019,6,0)</f>
        <v>#N/A</v>
      </c>
      <c r="P481" t="e">
        <f>VLOOKUP(N481,'Text facts'!$A$1:$B$10019,2,0)</f>
        <v>#N/A</v>
      </c>
      <c r="Q481" t="e">
        <f>VLOOKUP(N481,'Text facts'!$A$1:$C$10019,3,0)</f>
        <v>#N/A</v>
      </c>
      <c r="S481" s="1" t="e">
        <f>VLOOKUP(R481,'Text facts'!$A$1:$H$10019,6,0)</f>
        <v>#N/A</v>
      </c>
      <c r="T481" t="e">
        <f>VLOOKUP(R481,'Text facts'!$A$1:$B$10019,2,0)</f>
        <v>#N/A</v>
      </c>
      <c r="U481" t="e">
        <f>VLOOKUP(R481,'Text facts'!$A$1:$C$10019,3,0)</f>
        <v>#N/A</v>
      </c>
      <c r="W481" s="1" t="e">
        <f>VLOOKUP(V481,'Text facts'!$A$1:$H$10019,6,0)</f>
        <v>#N/A</v>
      </c>
      <c r="X481" t="e">
        <f>VLOOKUP(V481,'Text facts'!$A$1:$B$10019,2,0)</f>
        <v>#N/A</v>
      </c>
      <c r="Y481" t="e">
        <f>VLOOKUP(V481,'Text facts'!$A$1:$C$10019,3,0)</f>
        <v>#N/A</v>
      </c>
      <c r="AA481" s="1" t="e">
        <f>VLOOKUP(Z481,'Text facts'!$A$1:$H$10019,6,0)</f>
        <v>#N/A</v>
      </c>
      <c r="AB481" t="e">
        <f>VLOOKUP(Z481,'Text facts'!$A$1:$B$10019,2,0)</f>
        <v>#N/A</v>
      </c>
      <c r="AC481" t="e">
        <f>VLOOKUP(Z481,'Text facts'!$A$1:$C$10019,3,0)</f>
        <v>#N/A</v>
      </c>
      <c r="AE481" s="1" t="e">
        <f>VLOOKUP(AD481,'Text facts'!$A$1:$H$10019,6,0)</f>
        <v>#N/A</v>
      </c>
      <c r="AF481" t="e">
        <f>VLOOKUP(AD481,'Text facts'!$A$1:$B$10019,2,0)</f>
        <v>#N/A</v>
      </c>
      <c r="AG481" t="e">
        <f>VLOOKUP(AD481,'Text facts'!$A$1:$C$10019,3,0)</f>
        <v>#N/A</v>
      </c>
      <c r="AI481" t="e">
        <f>VLOOKUP(AH481,'Text facts'!$A$1:$H$10019,6,0)</f>
        <v>#N/A</v>
      </c>
      <c r="AJ481" t="e">
        <f>VLOOKUP(AH481,'Text facts'!$A$1:$B$10019,2,0)</f>
        <v>#N/A</v>
      </c>
      <c r="AK481" t="e">
        <f>VLOOKUP(AH481,'Text facts'!$A$1:$C$10019,3,0)</f>
        <v>#N/A</v>
      </c>
      <c r="AM481" t="e">
        <f>VLOOKUP(AL481,'Text facts'!$A$1:$H$10019,6,0)</f>
        <v>#N/A</v>
      </c>
      <c r="AN481" t="e">
        <f>VLOOKUP(AL481,'Text facts'!$A$1:$B$10019,2,0)</f>
        <v>#N/A</v>
      </c>
      <c r="AO481" t="e">
        <f>VLOOKUP(AL481,'Text facts'!$A$1:$C$10019,3,0)</f>
        <v>#N/A</v>
      </c>
    </row>
    <row r="482" spans="1:41">
      <c r="A482" s="1" t="s">
        <v>703</v>
      </c>
      <c r="C482" s="1" t="e">
        <f>VLOOKUP(B482,'Text facts'!$A$1:$H$10019,6,0)</f>
        <v>#N/A</v>
      </c>
      <c r="D482" t="e">
        <f>VLOOKUP(B482,'Text facts'!$A$1:$B$10019,2,0)</f>
        <v>#N/A</v>
      </c>
      <c r="E482" t="e">
        <f>VLOOKUP(B482,'Text facts'!$A$1:$C$10019,3,0)</f>
        <v>#N/A</v>
      </c>
      <c r="G482" s="1" t="e">
        <f>VLOOKUP(F482,'Text facts'!$A$1:$H$10019,6,0)</f>
        <v>#N/A</v>
      </c>
      <c r="H482" t="e">
        <f>VLOOKUP(F482,'Text facts'!$A$1:$B$10019,2,0)</f>
        <v>#N/A</v>
      </c>
      <c r="I482" t="e">
        <f>VLOOKUP(F482,'Text facts'!$A$1:$C$10019,3,0)</f>
        <v>#N/A</v>
      </c>
      <c r="K482" s="1" t="e">
        <f>VLOOKUP(J482,'Text facts'!$A$1:$H$10019,6,0)</f>
        <v>#N/A</v>
      </c>
      <c r="L482" t="e">
        <f>VLOOKUP(J482,'Text facts'!$A$1:$B$10019,2,0)</f>
        <v>#N/A</v>
      </c>
      <c r="M482" t="e">
        <f>VLOOKUP(J482,'Text facts'!$A$1:$C$10019,3,0)</f>
        <v>#N/A</v>
      </c>
      <c r="O482" s="1" t="e">
        <f>VLOOKUP(N482,'Text facts'!$A$1:$H$10019,6,0)</f>
        <v>#N/A</v>
      </c>
      <c r="P482" t="e">
        <f>VLOOKUP(N482,'Text facts'!$A$1:$B$10019,2,0)</f>
        <v>#N/A</v>
      </c>
      <c r="Q482" t="e">
        <f>VLOOKUP(N482,'Text facts'!$A$1:$C$10019,3,0)</f>
        <v>#N/A</v>
      </c>
      <c r="S482" s="1" t="e">
        <f>VLOOKUP(R482,'Text facts'!$A$1:$H$10019,6,0)</f>
        <v>#N/A</v>
      </c>
      <c r="T482" t="e">
        <f>VLOOKUP(R482,'Text facts'!$A$1:$B$10019,2,0)</f>
        <v>#N/A</v>
      </c>
      <c r="U482" t="e">
        <f>VLOOKUP(R482,'Text facts'!$A$1:$C$10019,3,0)</f>
        <v>#N/A</v>
      </c>
      <c r="W482" s="1" t="e">
        <f>VLOOKUP(V482,'Text facts'!$A$1:$H$10019,6,0)</f>
        <v>#N/A</v>
      </c>
      <c r="X482" t="e">
        <f>VLOOKUP(V482,'Text facts'!$A$1:$B$10019,2,0)</f>
        <v>#N/A</v>
      </c>
      <c r="Y482" t="e">
        <f>VLOOKUP(V482,'Text facts'!$A$1:$C$10019,3,0)</f>
        <v>#N/A</v>
      </c>
      <c r="AA482" s="1" t="e">
        <f>VLOOKUP(Z482,'Text facts'!$A$1:$H$10019,6,0)</f>
        <v>#N/A</v>
      </c>
      <c r="AB482" t="e">
        <f>VLOOKUP(Z482,'Text facts'!$A$1:$B$10019,2,0)</f>
        <v>#N/A</v>
      </c>
      <c r="AC482" t="e">
        <f>VLOOKUP(Z482,'Text facts'!$A$1:$C$10019,3,0)</f>
        <v>#N/A</v>
      </c>
      <c r="AE482" s="1" t="e">
        <f>VLOOKUP(AD482,'Text facts'!$A$1:$H$10019,6,0)</f>
        <v>#N/A</v>
      </c>
      <c r="AF482" t="e">
        <f>VLOOKUP(AD482,'Text facts'!$A$1:$B$10019,2,0)</f>
        <v>#N/A</v>
      </c>
      <c r="AG482" t="e">
        <f>VLOOKUP(AD482,'Text facts'!$A$1:$C$10019,3,0)</f>
        <v>#N/A</v>
      </c>
      <c r="AI482" t="e">
        <f>VLOOKUP(AH482,'Text facts'!$A$1:$H$10019,6,0)</f>
        <v>#N/A</v>
      </c>
      <c r="AJ482" t="e">
        <f>VLOOKUP(AH482,'Text facts'!$A$1:$B$10019,2,0)</f>
        <v>#N/A</v>
      </c>
      <c r="AK482" t="e">
        <f>VLOOKUP(AH482,'Text facts'!$A$1:$C$10019,3,0)</f>
        <v>#N/A</v>
      </c>
      <c r="AM482" t="e">
        <f>VLOOKUP(AL482,'Text facts'!$A$1:$H$10019,6,0)</f>
        <v>#N/A</v>
      </c>
      <c r="AN482" t="e">
        <f>VLOOKUP(AL482,'Text facts'!$A$1:$B$10019,2,0)</f>
        <v>#N/A</v>
      </c>
      <c r="AO482" t="e">
        <f>VLOOKUP(AL482,'Text facts'!$A$1:$C$10019,3,0)</f>
        <v>#N/A</v>
      </c>
    </row>
    <row r="483" spans="1:41">
      <c r="A483" s="1" t="s">
        <v>704</v>
      </c>
      <c r="C483" s="1" t="e">
        <f>VLOOKUP(B483,'Text facts'!$A$1:$H$10019,6,0)</f>
        <v>#N/A</v>
      </c>
      <c r="D483" t="e">
        <f>VLOOKUP(B483,'Text facts'!$A$1:$B$10019,2,0)</f>
        <v>#N/A</v>
      </c>
      <c r="E483" t="e">
        <f>VLOOKUP(B483,'Text facts'!$A$1:$C$10019,3,0)</f>
        <v>#N/A</v>
      </c>
      <c r="G483" s="1" t="e">
        <f>VLOOKUP(F483,'Text facts'!$A$1:$H$10019,6,0)</f>
        <v>#N/A</v>
      </c>
      <c r="H483" t="e">
        <f>VLOOKUP(F483,'Text facts'!$A$1:$B$10019,2,0)</f>
        <v>#N/A</v>
      </c>
      <c r="I483" t="e">
        <f>VLOOKUP(F483,'Text facts'!$A$1:$C$10019,3,0)</f>
        <v>#N/A</v>
      </c>
      <c r="K483" s="1" t="e">
        <f>VLOOKUP(J483,'Text facts'!$A$1:$H$10019,6,0)</f>
        <v>#N/A</v>
      </c>
      <c r="L483" t="e">
        <f>VLOOKUP(J483,'Text facts'!$A$1:$B$10019,2,0)</f>
        <v>#N/A</v>
      </c>
      <c r="M483" t="e">
        <f>VLOOKUP(J483,'Text facts'!$A$1:$C$10019,3,0)</f>
        <v>#N/A</v>
      </c>
      <c r="O483" s="1" t="e">
        <f>VLOOKUP(N483,'Text facts'!$A$1:$H$10019,6,0)</f>
        <v>#N/A</v>
      </c>
      <c r="P483" t="e">
        <f>VLOOKUP(N483,'Text facts'!$A$1:$B$10019,2,0)</f>
        <v>#N/A</v>
      </c>
      <c r="Q483" t="e">
        <f>VLOOKUP(N483,'Text facts'!$A$1:$C$10019,3,0)</f>
        <v>#N/A</v>
      </c>
      <c r="S483" s="1" t="e">
        <f>VLOOKUP(R483,'Text facts'!$A$1:$H$10019,6,0)</f>
        <v>#N/A</v>
      </c>
      <c r="T483" t="e">
        <f>VLOOKUP(R483,'Text facts'!$A$1:$B$10019,2,0)</f>
        <v>#N/A</v>
      </c>
      <c r="U483" t="e">
        <f>VLOOKUP(R483,'Text facts'!$A$1:$C$10019,3,0)</f>
        <v>#N/A</v>
      </c>
      <c r="W483" s="1" t="e">
        <f>VLOOKUP(V483,'Text facts'!$A$1:$H$10019,6,0)</f>
        <v>#N/A</v>
      </c>
      <c r="X483" t="e">
        <f>VLOOKUP(V483,'Text facts'!$A$1:$B$10019,2,0)</f>
        <v>#N/A</v>
      </c>
      <c r="Y483" t="e">
        <f>VLOOKUP(V483,'Text facts'!$A$1:$C$10019,3,0)</f>
        <v>#N/A</v>
      </c>
      <c r="AA483" s="1" t="e">
        <f>VLOOKUP(Z483,'Text facts'!$A$1:$H$10019,6,0)</f>
        <v>#N/A</v>
      </c>
      <c r="AB483" t="e">
        <f>VLOOKUP(Z483,'Text facts'!$A$1:$B$10019,2,0)</f>
        <v>#N/A</v>
      </c>
      <c r="AC483" t="e">
        <f>VLOOKUP(Z483,'Text facts'!$A$1:$C$10019,3,0)</f>
        <v>#N/A</v>
      </c>
      <c r="AE483" s="1" t="e">
        <f>VLOOKUP(AD483,'Text facts'!$A$1:$H$10019,6,0)</f>
        <v>#N/A</v>
      </c>
      <c r="AF483" t="e">
        <f>VLOOKUP(AD483,'Text facts'!$A$1:$B$10019,2,0)</f>
        <v>#N/A</v>
      </c>
      <c r="AG483" t="e">
        <f>VLOOKUP(AD483,'Text facts'!$A$1:$C$10019,3,0)</f>
        <v>#N/A</v>
      </c>
      <c r="AI483" t="e">
        <f>VLOOKUP(AH483,'Text facts'!$A$1:$H$10019,6,0)</f>
        <v>#N/A</v>
      </c>
      <c r="AJ483" t="e">
        <f>VLOOKUP(AH483,'Text facts'!$A$1:$B$10019,2,0)</f>
        <v>#N/A</v>
      </c>
      <c r="AK483" t="e">
        <f>VLOOKUP(AH483,'Text facts'!$A$1:$C$10019,3,0)</f>
        <v>#N/A</v>
      </c>
      <c r="AM483" t="e">
        <f>VLOOKUP(AL483,'Text facts'!$A$1:$H$10019,6,0)</f>
        <v>#N/A</v>
      </c>
      <c r="AN483" t="e">
        <f>VLOOKUP(AL483,'Text facts'!$A$1:$B$10019,2,0)</f>
        <v>#N/A</v>
      </c>
      <c r="AO483" t="e">
        <f>VLOOKUP(AL483,'Text facts'!$A$1:$C$10019,3,0)</f>
        <v>#N/A</v>
      </c>
    </row>
    <row r="484" spans="1:41">
      <c r="A484" s="1" t="s">
        <v>706</v>
      </c>
      <c r="C484" s="1" t="e">
        <f>VLOOKUP(B484,'Text facts'!$A$1:$H$10019,6,0)</f>
        <v>#N/A</v>
      </c>
      <c r="D484" t="e">
        <f>VLOOKUP(B484,'Text facts'!$A$1:$B$10019,2,0)</f>
        <v>#N/A</v>
      </c>
      <c r="E484" t="e">
        <f>VLOOKUP(B484,'Text facts'!$A$1:$C$10019,3,0)</f>
        <v>#N/A</v>
      </c>
      <c r="G484" s="1" t="e">
        <f>VLOOKUP(F484,'Text facts'!$A$1:$H$10019,6,0)</f>
        <v>#N/A</v>
      </c>
      <c r="H484" t="e">
        <f>VLOOKUP(F484,'Text facts'!$A$1:$B$10019,2,0)</f>
        <v>#N/A</v>
      </c>
      <c r="I484" t="e">
        <f>VLOOKUP(F484,'Text facts'!$A$1:$C$10019,3,0)</f>
        <v>#N/A</v>
      </c>
      <c r="K484" s="1" t="e">
        <f>VLOOKUP(J484,'Text facts'!$A$1:$H$10019,6,0)</f>
        <v>#N/A</v>
      </c>
      <c r="L484" t="e">
        <f>VLOOKUP(J484,'Text facts'!$A$1:$B$10019,2,0)</f>
        <v>#N/A</v>
      </c>
      <c r="M484" t="e">
        <f>VLOOKUP(J484,'Text facts'!$A$1:$C$10019,3,0)</f>
        <v>#N/A</v>
      </c>
      <c r="O484" s="1" t="e">
        <f>VLOOKUP(N484,'Text facts'!$A$1:$H$10019,6,0)</f>
        <v>#N/A</v>
      </c>
      <c r="P484" t="e">
        <f>VLOOKUP(N484,'Text facts'!$A$1:$B$10019,2,0)</f>
        <v>#N/A</v>
      </c>
      <c r="Q484" t="e">
        <f>VLOOKUP(N484,'Text facts'!$A$1:$C$10019,3,0)</f>
        <v>#N/A</v>
      </c>
      <c r="S484" s="1" t="e">
        <f>VLOOKUP(R484,'Text facts'!$A$1:$H$10019,6,0)</f>
        <v>#N/A</v>
      </c>
      <c r="T484" t="e">
        <f>VLOOKUP(R484,'Text facts'!$A$1:$B$10019,2,0)</f>
        <v>#N/A</v>
      </c>
      <c r="U484" t="e">
        <f>VLOOKUP(R484,'Text facts'!$A$1:$C$10019,3,0)</f>
        <v>#N/A</v>
      </c>
      <c r="W484" s="1" t="e">
        <f>VLOOKUP(V484,'Text facts'!$A$1:$H$10019,6,0)</f>
        <v>#N/A</v>
      </c>
      <c r="X484" t="e">
        <f>VLOOKUP(V484,'Text facts'!$A$1:$B$10019,2,0)</f>
        <v>#N/A</v>
      </c>
      <c r="Y484" t="e">
        <f>VLOOKUP(V484,'Text facts'!$A$1:$C$10019,3,0)</f>
        <v>#N/A</v>
      </c>
      <c r="AA484" s="1" t="e">
        <f>VLOOKUP(Z484,'Text facts'!$A$1:$H$10019,6,0)</f>
        <v>#N/A</v>
      </c>
      <c r="AB484" t="e">
        <f>VLOOKUP(Z484,'Text facts'!$A$1:$B$10019,2,0)</f>
        <v>#N/A</v>
      </c>
      <c r="AC484" t="e">
        <f>VLOOKUP(Z484,'Text facts'!$A$1:$C$10019,3,0)</f>
        <v>#N/A</v>
      </c>
      <c r="AE484" s="1" t="e">
        <f>VLOOKUP(AD484,'Text facts'!$A$1:$H$10019,6,0)</f>
        <v>#N/A</v>
      </c>
      <c r="AF484" t="e">
        <f>VLOOKUP(AD484,'Text facts'!$A$1:$B$10019,2,0)</f>
        <v>#N/A</v>
      </c>
      <c r="AG484" t="e">
        <f>VLOOKUP(AD484,'Text facts'!$A$1:$C$10019,3,0)</f>
        <v>#N/A</v>
      </c>
      <c r="AI484" t="e">
        <f>VLOOKUP(AH484,'Text facts'!$A$1:$H$10019,6,0)</f>
        <v>#N/A</v>
      </c>
      <c r="AJ484" t="e">
        <f>VLOOKUP(AH484,'Text facts'!$A$1:$B$10019,2,0)</f>
        <v>#N/A</v>
      </c>
      <c r="AK484" t="e">
        <f>VLOOKUP(AH484,'Text facts'!$A$1:$C$10019,3,0)</f>
        <v>#N/A</v>
      </c>
      <c r="AM484" t="e">
        <f>VLOOKUP(AL484,'Text facts'!$A$1:$H$10019,6,0)</f>
        <v>#N/A</v>
      </c>
      <c r="AN484" t="e">
        <f>VLOOKUP(AL484,'Text facts'!$A$1:$B$10019,2,0)</f>
        <v>#N/A</v>
      </c>
      <c r="AO484" t="e">
        <f>VLOOKUP(AL484,'Text facts'!$A$1:$C$10019,3,0)</f>
        <v>#N/A</v>
      </c>
    </row>
    <row r="485" spans="1:41">
      <c r="A485" s="1" t="s">
        <v>707</v>
      </c>
      <c r="C485" s="1" t="e">
        <f>VLOOKUP(B485,'Text facts'!$A$1:$H$10019,6,0)</f>
        <v>#N/A</v>
      </c>
      <c r="D485" t="e">
        <f>VLOOKUP(B485,'Text facts'!$A$1:$B$10019,2,0)</f>
        <v>#N/A</v>
      </c>
      <c r="E485" t="e">
        <f>VLOOKUP(B485,'Text facts'!$A$1:$C$10019,3,0)</f>
        <v>#N/A</v>
      </c>
      <c r="G485" s="1" t="e">
        <f>VLOOKUP(F485,'Text facts'!$A$1:$H$10019,6,0)</f>
        <v>#N/A</v>
      </c>
      <c r="H485" t="e">
        <f>VLOOKUP(F485,'Text facts'!$A$1:$B$10019,2,0)</f>
        <v>#N/A</v>
      </c>
      <c r="I485" t="e">
        <f>VLOOKUP(F485,'Text facts'!$A$1:$C$10019,3,0)</f>
        <v>#N/A</v>
      </c>
      <c r="K485" s="1" t="e">
        <f>VLOOKUP(J485,'Text facts'!$A$1:$H$10019,6,0)</f>
        <v>#N/A</v>
      </c>
      <c r="L485" t="e">
        <f>VLOOKUP(J485,'Text facts'!$A$1:$B$10019,2,0)</f>
        <v>#N/A</v>
      </c>
      <c r="M485" t="e">
        <f>VLOOKUP(J485,'Text facts'!$A$1:$C$10019,3,0)</f>
        <v>#N/A</v>
      </c>
      <c r="O485" s="1" t="e">
        <f>VLOOKUP(N485,'Text facts'!$A$1:$H$10019,6,0)</f>
        <v>#N/A</v>
      </c>
      <c r="P485" t="e">
        <f>VLOOKUP(N485,'Text facts'!$A$1:$B$10019,2,0)</f>
        <v>#N/A</v>
      </c>
      <c r="Q485" t="e">
        <f>VLOOKUP(N485,'Text facts'!$A$1:$C$10019,3,0)</f>
        <v>#N/A</v>
      </c>
      <c r="S485" s="1" t="e">
        <f>VLOOKUP(R485,'Text facts'!$A$1:$H$10019,6,0)</f>
        <v>#N/A</v>
      </c>
      <c r="T485" t="e">
        <f>VLOOKUP(R485,'Text facts'!$A$1:$B$10019,2,0)</f>
        <v>#N/A</v>
      </c>
      <c r="U485" t="e">
        <f>VLOOKUP(R485,'Text facts'!$A$1:$C$10019,3,0)</f>
        <v>#N/A</v>
      </c>
      <c r="W485" s="1" t="e">
        <f>VLOOKUP(V485,'Text facts'!$A$1:$H$10019,6,0)</f>
        <v>#N/A</v>
      </c>
      <c r="X485" t="e">
        <f>VLOOKUP(V485,'Text facts'!$A$1:$B$10019,2,0)</f>
        <v>#N/A</v>
      </c>
      <c r="Y485" t="e">
        <f>VLOOKUP(V485,'Text facts'!$A$1:$C$10019,3,0)</f>
        <v>#N/A</v>
      </c>
      <c r="AA485" s="1" t="e">
        <f>VLOOKUP(Z485,'Text facts'!$A$1:$H$10019,6,0)</f>
        <v>#N/A</v>
      </c>
      <c r="AB485" t="e">
        <f>VLOOKUP(Z485,'Text facts'!$A$1:$B$10019,2,0)</f>
        <v>#N/A</v>
      </c>
      <c r="AC485" t="e">
        <f>VLOOKUP(Z485,'Text facts'!$A$1:$C$10019,3,0)</f>
        <v>#N/A</v>
      </c>
      <c r="AE485" s="1" t="e">
        <f>VLOOKUP(AD485,'Text facts'!$A$1:$H$10019,6,0)</f>
        <v>#N/A</v>
      </c>
      <c r="AF485" t="e">
        <f>VLOOKUP(AD485,'Text facts'!$A$1:$B$10019,2,0)</f>
        <v>#N/A</v>
      </c>
      <c r="AG485" t="e">
        <f>VLOOKUP(AD485,'Text facts'!$A$1:$C$10019,3,0)</f>
        <v>#N/A</v>
      </c>
      <c r="AI485" t="e">
        <f>VLOOKUP(AH485,'Text facts'!$A$1:$H$10019,6,0)</f>
        <v>#N/A</v>
      </c>
      <c r="AJ485" t="e">
        <f>VLOOKUP(AH485,'Text facts'!$A$1:$B$10019,2,0)</f>
        <v>#N/A</v>
      </c>
      <c r="AK485" t="e">
        <f>VLOOKUP(AH485,'Text facts'!$A$1:$C$10019,3,0)</f>
        <v>#N/A</v>
      </c>
      <c r="AM485" t="e">
        <f>VLOOKUP(AL485,'Text facts'!$A$1:$H$10019,6,0)</f>
        <v>#N/A</v>
      </c>
      <c r="AN485" t="e">
        <f>VLOOKUP(AL485,'Text facts'!$A$1:$B$10019,2,0)</f>
        <v>#N/A</v>
      </c>
      <c r="AO485" t="e">
        <f>VLOOKUP(AL485,'Text facts'!$A$1:$C$10019,3,0)</f>
        <v>#N/A</v>
      </c>
    </row>
    <row r="486" spans="1:41">
      <c r="A486" s="1" t="s">
        <v>709</v>
      </c>
      <c r="B486" s="1" t="s">
        <v>7147</v>
      </c>
      <c r="C486" s="1" t="str">
        <f>VLOOKUP(B486,'Text facts'!$A$1:$H$10019,6,0)</f>
        <v>A869</v>
      </c>
      <c r="D486" t="str">
        <f>VLOOKUP(B486,'Text facts'!$A$1:$B$10019,2,0)</f>
        <v>Planine pjevaju</v>
      </c>
      <c r="E486" t="str">
        <f>VLOOKUP(B486,'Text facts'!$A$1:$C$10019,3,0)</f>
        <v>The Mountains Sing</v>
      </c>
      <c r="G486" s="1" t="e">
        <f>VLOOKUP(F486,'Text facts'!$A$1:$H$10019,6,0)</f>
        <v>#N/A</v>
      </c>
      <c r="H486" t="e">
        <f>VLOOKUP(F486,'Text facts'!$A$1:$B$10019,2,0)</f>
        <v>#N/A</v>
      </c>
      <c r="I486" t="e">
        <f>VLOOKUP(F486,'Text facts'!$A$1:$C$10019,3,0)</f>
        <v>#N/A</v>
      </c>
      <c r="K486" s="1" t="e">
        <f>VLOOKUP(J486,'Text facts'!$A$1:$H$10019,6,0)</f>
        <v>#N/A</v>
      </c>
      <c r="L486" t="e">
        <f>VLOOKUP(J486,'Text facts'!$A$1:$B$10019,2,0)</f>
        <v>#N/A</v>
      </c>
      <c r="M486" t="e">
        <f>VLOOKUP(J486,'Text facts'!$A$1:$C$10019,3,0)</f>
        <v>#N/A</v>
      </c>
      <c r="O486" s="1" t="e">
        <f>VLOOKUP(N486,'Text facts'!$A$1:$H$10019,6,0)</f>
        <v>#N/A</v>
      </c>
      <c r="P486" t="e">
        <f>VLOOKUP(N486,'Text facts'!$A$1:$B$10019,2,0)</f>
        <v>#N/A</v>
      </c>
      <c r="Q486" t="e">
        <f>VLOOKUP(N486,'Text facts'!$A$1:$C$10019,3,0)</f>
        <v>#N/A</v>
      </c>
      <c r="S486" s="1" t="e">
        <f>VLOOKUP(R486,'Text facts'!$A$1:$H$10019,6,0)</f>
        <v>#N/A</v>
      </c>
      <c r="T486" t="e">
        <f>VLOOKUP(R486,'Text facts'!$A$1:$B$10019,2,0)</f>
        <v>#N/A</v>
      </c>
      <c r="U486" t="e">
        <f>VLOOKUP(R486,'Text facts'!$A$1:$C$10019,3,0)</f>
        <v>#N/A</v>
      </c>
      <c r="W486" s="1" t="e">
        <f>VLOOKUP(V486,'Text facts'!$A$1:$H$10019,6,0)</f>
        <v>#N/A</v>
      </c>
      <c r="X486" t="e">
        <f>VLOOKUP(V486,'Text facts'!$A$1:$B$10019,2,0)</f>
        <v>#N/A</v>
      </c>
      <c r="Y486" t="e">
        <f>VLOOKUP(V486,'Text facts'!$A$1:$C$10019,3,0)</f>
        <v>#N/A</v>
      </c>
      <c r="AA486" s="1" t="e">
        <f>VLOOKUP(Z486,'Text facts'!$A$1:$H$10019,6,0)</f>
        <v>#N/A</v>
      </c>
      <c r="AB486" t="e">
        <f>VLOOKUP(Z486,'Text facts'!$A$1:$B$10019,2,0)</f>
        <v>#N/A</v>
      </c>
      <c r="AC486" t="e">
        <f>VLOOKUP(Z486,'Text facts'!$A$1:$C$10019,3,0)</f>
        <v>#N/A</v>
      </c>
      <c r="AE486" s="1" t="e">
        <f>VLOOKUP(AD486,'Text facts'!$A$1:$H$10019,6,0)</f>
        <v>#N/A</v>
      </c>
      <c r="AF486" t="e">
        <f>VLOOKUP(AD486,'Text facts'!$A$1:$B$10019,2,0)</f>
        <v>#N/A</v>
      </c>
      <c r="AG486" t="e">
        <f>VLOOKUP(AD486,'Text facts'!$A$1:$C$10019,3,0)</f>
        <v>#N/A</v>
      </c>
      <c r="AI486" t="e">
        <f>VLOOKUP(AH486,'Text facts'!$A$1:$H$10019,6,0)</f>
        <v>#N/A</v>
      </c>
      <c r="AJ486" t="e">
        <f>VLOOKUP(AH486,'Text facts'!$A$1:$B$10019,2,0)</f>
        <v>#N/A</v>
      </c>
      <c r="AK486" t="e">
        <f>VLOOKUP(AH486,'Text facts'!$A$1:$C$10019,3,0)</f>
        <v>#N/A</v>
      </c>
      <c r="AM486" t="e">
        <f>VLOOKUP(AL486,'Text facts'!$A$1:$H$10019,6,0)</f>
        <v>#N/A</v>
      </c>
      <c r="AN486" t="e">
        <f>VLOOKUP(AL486,'Text facts'!$A$1:$B$10019,2,0)</f>
        <v>#N/A</v>
      </c>
      <c r="AO486" t="e">
        <f>VLOOKUP(AL486,'Text facts'!$A$1:$C$10019,3,0)</f>
        <v>#N/A</v>
      </c>
    </row>
    <row r="487" spans="1:41">
      <c r="A487" s="1" t="s">
        <v>710</v>
      </c>
      <c r="B487" s="1" t="s">
        <v>7156</v>
      </c>
      <c r="C487" s="1" t="str">
        <f>VLOOKUP(B487,'Text facts'!$A$1:$H$10019,6,0)</f>
        <v>A1363</v>
      </c>
      <c r="D487" t="str">
        <f>VLOOKUP(B487,'Text facts'!$A$1:$B$10019,2,0)</f>
        <v>Strukture svakidašnjice</v>
      </c>
      <c r="E487" t="str">
        <f>VLOOKUP(B487,'Text facts'!$A$1:$C$10019,3,0)</f>
        <v>The Structures of Everyday Life</v>
      </c>
      <c r="F487" s="1" t="s">
        <v>1915</v>
      </c>
      <c r="G487" s="1" t="str">
        <f>VLOOKUP(F487,'Text facts'!$A$1:$H$10019,6,0)</f>
        <v>A82</v>
      </c>
      <c r="H487" t="str">
        <f>VLOOKUP(F487,'Text facts'!$A$1:$B$10019,2,0)</f>
        <v>Povratak Filipa Latinovicza</v>
      </c>
      <c r="I487" t="str">
        <f>VLOOKUP(F487,'Text facts'!$A$1:$C$10019,3,0)</f>
        <v>The Return of Philip Latinowicz</v>
      </c>
      <c r="J487" s="1" t="s">
        <v>2234</v>
      </c>
      <c r="K487" s="1" t="str">
        <f>VLOOKUP(J487,'Text facts'!$A$1:$H$10019,6,0)</f>
        <v>A129</v>
      </c>
      <c r="L487" t="str">
        <f>VLOOKUP(J487,'Text facts'!$A$1:$B$10019,2,0)</f>
        <v>Ana Karenjina</v>
      </c>
      <c r="M487" t="str">
        <f>VLOOKUP(J487,'Text facts'!$A$1:$C$10019,3,0)</f>
        <v>Anna Karenina</v>
      </c>
      <c r="O487" s="1" t="e">
        <f>VLOOKUP(N487,'Text facts'!$A$1:$H$10019,6,0)</f>
        <v>#N/A</v>
      </c>
      <c r="P487" t="e">
        <f>VLOOKUP(N487,'Text facts'!$A$1:$B$10019,2,0)</f>
        <v>#N/A</v>
      </c>
      <c r="Q487" t="e">
        <f>VLOOKUP(N487,'Text facts'!$A$1:$C$10019,3,0)</f>
        <v>#N/A</v>
      </c>
      <c r="S487" s="1" t="e">
        <f>VLOOKUP(R487,'Text facts'!$A$1:$H$10019,6,0)</f>
        <v>#N/A</v>
      </c>
      <c r="T487" t="e">
        <f>VLOOKUP(R487,'Text facts'!$A$1:$B$10019,2,0)</f>
        <v>#N/A</v>
      </c>
      <c r="U487" t="e">
        <f>VLOOKUP(R487,'Text facts'!$A$1:$C$10019,3,0)</f>
        <v>#N/A</v>
      </c>
      <c r="W487" s="1" t="e">
        <f>VLOOKUP(V487,'Text facts'!$A$1:$H$10019,6,0)</f>
        <v>#N/A</v>
      </c>
      <c r="X487" t="e">
        <f>VLOOKUP(V487,'Text facts'!$A$1:$B$10019,2,0)</f>
        <v>#N/A</v>
      </c>
      <c r="Y487" t="e">
        <f>VLOOKUP(V487,'Text facts'!$A$1:$C$10019,3,0)</f>
        <v>#N/A</v>
      </c>
      <c r="AA487" s="1" t="e">
        <f>VLOOKUP(Z487,'Text facts'!$A$1:$H$10019,6,0)</f>
        <v>#N/A</v>
      </c>
      <c r="AB487" t="e">
        <f>VLOOKUP(Z487,'Text facts'!$A$1:$B$10019,2,0)</f>
        <v>#N/A</v>
      </c>
      <c r="AC487" t="e">
        <f>VLOOKUP(Z487,'Text facts'!$A$1:$C$10019,3,0)</f>
        <v>#N/A</v>
      </c>
      <c r="AE487" s="1" t="e">
        <f>VLOOKUP(AD487,'Text facts'!$A$1:$H$10019,6,0)</f>
        <v>#N/A</v>
      </c>
      <c r="AF487" t="e">
        <f>VLOOKUP(AD487,'Text facts'!$A$1:$B$10019,2,0)</f>
        <v>#N/A</v>
      </c>
      <c r="AG487" t="e">
        <f>VLOOKUP(AD487,'Text facts'!$A$1:$C$10019,3,0)</f>
        <v>#N/A</v>
      </c>
      <c r="AI487" t="e">
        <f>VLOOKUP(AH487,'Text facts'!$A$1:$H$10019,6,0)</f>
        <v>#N/A</v>
      </c>
      <c r="AJ487" t="e">
        <f>VLOOKUP(AH487,'Text facts'!$A$1:$B$10019,2,0)</f>
        <v>#N/A</v>
      </c>
      <c r="AK487" t="e">
        <f>VLOOKUP(AH487,'Text facts'!$A$1:$C$10019,3,0)</f>
        <v>#N/A</v>
      </c>
      <c r="AM487" t="e">
        <f>VLOOKUP(AL487,'Text facts'!$A$1:$H$10019,6,0)</f>
        <v>#N/A</v>
      </c>
      <c r="AN487" t="e">
        <f>VLOOKUP(AL487,'Text facts'!$A$1:$B$10019,2,0)</f>
        <v>#N/A</v>
      </c>
      <c r="AO487" t="e">
        <f>VLOOKUP(AL487,'Text facts'!$A$1:$C$10019,3,0)</f>
        <v>#N/A</v>
      </c>
    </row>
    <row r="488" spans="1:41">
      <c r="A488" s="1" t="s">
        <v>711</v>
      </c>
      <c r="C488" s="1" t="e">
        <f>VLOOKUP(B488,'Text facts'!$A$1:$H$10019,6,0)</f>
        <v>#N/A</v>
      </c>
      <c r="D488" t="e">
        <f>VLOOKUP(B488,'Text facts'!$A$1:$B$10019,2,0)</f>
        <v>#N/A</v>
      </c>
      <c r="E488" t="e">
        <f>VLOOKUP(B488,'Text facts'!$A$1:$C$10019,3,0)</f>
        <v>#N/A</v>
      </c>
      <c r="G488" s="1" t="e">
        <f>VLOOKUP(F488,'Text facts'!$A$1:$H$10019,6,0)</f>
        <v>#N/A</v>
      </c>
      <c r="H488" t="e">
        <f>VLOOKUP(F488,'Text facts'!$A$1:$B$10019,2,0)</f>
        <v>#N/A</v>
      </c>
      <c r="I488" t="e">
        <f>VLOOKUP(F488,'Text facts'!$A$1:$C$10019,3,0)</f>
        <v>#N/A</v>
      </c>
      <c r="K488" s="1" t="e">
        <f>VLOOKUP(J488,'Text facts'!$A$1:$H$10019,6,0)</f>
        <v>#N/A</v>
      </c>
      <c r="L488" t="e">
        <f>VLOOKUP(J488,'Text facts'!$A$1:$B$10019,2,0)</f>
        <v>#N/A</v>
      </c>
      <c r="M488" t="e">
        <f>VLOOKUP(J488,'Text facts'!$A$1:$C$10019,3,0)</f>
        <v>#N/A</v>
      </c>
      <c r="O488" s="1" t="e">
        <f>VLOOKUP(N488,'Text facts'!$A$1:$H$10019,6,0)</f>
        <v>#N/A</v>
      </c>
      <c r="P488" t="e">
        <f>VLOOKUP(N488,'Text facts'!$A$1:$B$10019,2,0)</f>
        <v>#N/A</v>
      </c>
      <c r="Q488" t="e">
        <f>VLOOKUP(N488,'Text facts'!$A$1:$C$10019,3,0)</f>
        <v>#N/A</v>
      </c>
      <c r="S488" s="1" t="e">
        <f>VLOOKUP(R488,'Text facts'!$A$1:$H$10019,6,0)</f>
        <v>#N/A</v>
      </c>
      <c r="T488" t="e">
        <f>VLOOKUP(R488,'Text facts'!$A$1:$B$10019,2,0)</f>
        <v>#N/A</v>
      </c>
      <c r="U488" t="e">
        <f>VLOOKUP(R488,'Text facts'!$A$1:$C$10019,3,0)</f>
        <v>#N/A</v>
      </c>
      <c r="W488" s="1" t="e">
        <f>VLOOKUP(V488,'Text facts'!$A$1:$H$10019,6,0)</f>
        <v>#N/A</v>
      </c>
      <c r="X488" t="e">
        <f>VLOOKUP(V488,'Text facts'!$A$1:$B$10019,2,0)</f>
        <v>#N/A</v>
      </c>
      <c r="Y488" t="e">
        <f>VLOOKUP(V488,'Text facts'!$A$1:$C$10019,3,0)</f>
        <v>#N/A</v>
      </c>
      <c r="AA488" s="1" t="e">
        <f>VLOOKUP(Z488,'Text facts'!$A$1:$H$10019,6,0)</f>
        <v>#N/A</v>
      </c>
      <c r="AB488" t="e">
        <f>VLOOKUP(Z488,'Text facts'!$A$1:$B$10019,2,0)</f>
        <v>#N/A</v>
      </c>
      <c r="AC488" t="e">
        <f>VLOOKUP(Z488,'Text facts'!$A$1:$C$10019,3,0)</f>
        <v>#N/A</v>
      </c>
      <c r="AE488" s="1" t="e">
        <f>VLOOKUP(AD488,'Text facts'!$A$1:$H$10019,6,0)</f>
        <v>#N/A</v>
      </c>
      <c r="AF488" t="e">
        <f>VLOOKUP(AD488,'Text facts'!$A$1:$B$10019,2,0)</f>
        <v>#N/A</v>
      </c>
      <c r="AG488" t="e">
        <f>VLOOKUP(AD488,'Text facts'!$A$1:$C$10019,3,0)</f>
        <v>#N/A</v>
      </c>
      <c r="AI488" t="e">
        <f>VLOOKUP(AH488,'Text facts'!$A$1:$H$10019,6,0)</f>
        <v>#N/A</v>
      </c>
      <c r="AJ488" t="e">
        <f>VLOOKUP(AH488,'Text facts'!$A$1:$B$10019,2,0)</f>
        <v>#N/A</v>
      </c>
      <c r="AK488" t="e">
        <f>VLOOKUP(AH488,'Text facts'!$A$1:$C$10019,3,0)</f>
        <v>#N/A</v>
      </c>
      <c r="AM488" t="e">
        <f>VLOOKUP(AL488,'Text facts'!$A$1:$H$10019,6,0)</f>
        <v>#N/A</v>
      </c>
      <c r="AN488" t="e">
        <f>VLOOKUP(AL488,'Text facts'!$A$1:$B$10019,2,0)</f>
        <v>#N/A</v>
      </c>
      <c r="AO488" t="e">
        <f>VLOOKUP(AL488,'Text facts'!$A$1:$C$10019,3,0)</f>
        <v>#N/A</v>
      </c>
    </row>
    <row r="489" spans="1:41">
      <c r="A489" s="1" t="s">
        <v>713</v>
      </c>
      <c r="B489" s="1" t="s">
        <v>4661</v>
      </c>
      <c r="C489" s="1" t="str">
        <f>VLOOKUP(B489,'Text facts'!$A$1:$H$10019,6,0)</f>
        <v>A512</v>
      </c>
      <c r="D489" t="str">
        <f>VLOOKUP(B489,'Text facts'!$A$1:$B$10019,2,0)</f>
        <v>Sapiens: Kratka povijest čovječanstva</v>
      </c>
      <c r="E489" t="str">
        <f>VLOOKUP(B489,'Text facts'!$A$1:$C$10019,3,0)</f>
        <v>Sapiens: A Brief History of Humankind</v>
      </c>
      <c r="G489" s="1" t="e">
        <f>VLOOKUP(F489,'Text facts'!$A$1:$H$10019,6,0)</f>
        <v>#N/A</v>
      </c>
      <c r="H489" t="e">
        <f>VLOOKUP(F489,'Text facts'!$A$1:$B$10019,2,0)</f>
        <v>#N/A</v>
      </c>
      <c r="I489" t="e">
        <f>VLOOKUP(F489,'Text facts'!$A$1:$C$10019,3,0)</f>
        <v>#N/A</v>
      </c>
      <c r="K489" s="1" t="e">
        <f>VLOOKUP(J489,'Text facts'!$A$1:$H$10019,6,0)</f>
        <v>#N/A</v>
      </c>
      <c r="L489" t="e">
        <f>VLOOKUP(J489,'Text facts'!$A$1:$B$10019,2,0)</f>
        <v>#N/A</v>
      </c>
      <c r="M489" t="e">
        <f>VLOOKUP(J489,'Text facts'!$A$1:$C$10019,3,0)</f>
        <v>#N/A</v>
      </c>
      <c r="O489" s="1" t="e">
        <f>VLOOKUP(N489,'Text facts'!$A$1:$H$10019,6,0)</f>
        <v>#N/A</v>
      </c>
      <c r="P489" t="e">
        <f>VLOOKUP(N489,'Text facts'!$A$1:$B$10019,2,0)</f>
        <v>#N/A</v>
      </c>
      <c r="Q489" t="e">
        <f>VLOOKUP(N489,'Text facts'!$A$1:$C$10019,3,0)</f>
        <v>#N/A</v>
      </c>
      <c r="S489" s="1" t="e">
        <f>VLOOKUP(R489,'Text facts'!$A$1:$H$10019,6,0)</f>
        <v>#N/A</v>
      </c>
      <c r="T489" t="e">
        <f>VLOOKUP(R489,'Text facts'!$A$1:$B$10019,2,0)</f>
        <v>#N/A</v>
      </c>
      <c r="U489" t="e">
        <f>VLOOKUP(R489,'Text facts'!$A$1:$C$10019,3,0)</f>
        <v>#N/A</v>
      </c>
      <c r="W489" s="1" t="e">
        <f>VLOOKUP(V489,'Text facts'!$A$1:$H$10019,6,0)</f>
        <v>#N/A</v>
      </c>
      <c r="X489" t="e">
        <f>VLOOKUP(V489,'Text facts'!$A$1:$B$10019,2,0)</f>
        <v>#N/A</v>
      </c>
      <c r="Y489" t="e">
        <f>VLOOKUP(V489,'Text facts'!$A$1:$C$10019,3,0)</f>
        <v>#N/A</v>
      </c>
      <c r="AA489" s="1" t="e">
        <f>VLOOKUP(Z489,'Text facts'!$A$1:$H$10019,6,0)</f>
        <v>#N/A</v>
      </c>
      <c r="AB489" t="e">
        <f>VLOOKUP(Z489,'Text facts'!$A$1:$B$10019,2,0)</f>
        <v>#N/A</v>
      </c>
      <c r="AC489" t="e">
        <f>VLOOKUP(Z489,'Text facts'!$A$1:$C$10019,3,0)</f>
        <v>#N/A</v>
      </c>
      <c r="AE489" s="1" t="e">
        <f>VLOOKUP(AD489,'Text facts'!$A$1:$H$10019,6,0)</f>
        <v>#N/A</v>
      </c>
      <c r="AF489" t="e">
        <f>VLOOKUP(AD489,'Text facts'!$A$1:$B$10019,2,0)</f>
        <v>#N/A</v>
      </c>
      <c r="AG489" t="e">
        <f>VLOOKUP(AD489,'Text facts'!$A$1:$C$10019,3,0)</f>
        <v>#N/A</v>
      </c>
      <c r="AI489" t="e">
        <f>VLOOKUP(AH489,'Text facts'!$A$1:$H$10019,6,0)</f>
        <v>#N/A</v>
      </c>
      <c r="AJ489" t="e">
        <f>VLOOKUP(AH489,'Text facts'!$A$1:$B$10019,2,0)</f>
        <v>#N/A</v>
      </c>
      <c r="AK489" t="e">
        <f>VLOOKUP(AH489,'Text facts'!$A$1:$C$10019,3,0)</f>
        <v>#N/A</v>
      </c>
      <c r="AM489" t="e">
        <f>VLOOKUP(AL489,'Text facts'!$A$1:$H$10019,6,0)</f>
        <v>#N/A</v>
      </c>
      <c r="AN489" t="e">
        <f>VLOOKUP(AL489,'Text facts'!$A$1:$B$10019,2,0)</f>
        <v>#N/A</v>
      </c>
      <c r="AO489" t="e">
        <f>VLOOKUP(AL489,'Text facts'!$A$1:$C$10019,3,0)</f>
        <v>#N/A</v>
      </c>
    </row>
    <row r="490" spans="1:41">
      <c r="A490" s="1" t="s">
        <v>716</v>
      </c>
      <c r="B490" s="1" t="s">
        <v>7185</v>
      </c>
      <c r="C490" s="1" t="str">
        <f>VLOOKUP(B490,'Text facts'!$A$1:$H$10019,6,0)</f>
        <v>A876</v>
      </c>
      <c r="D490" t="str">
        <f>VLOOKUP(B490,'Text facts'!$A$1:$B$10019,2,0)</f>
        <v>Povijest seksualnosti</v>
      </c>
      <c r="E490" t="str">
        <f>VLOOKUP(B490,'Text facts'!$A$1:$C$10019,3,0)</f>
        <v>The History of Sexuality</v>
      </c>
      <c r="F490" s="1" t="s">
        <v>3174</v>
      </c>
      <c r="G490" s="1" t="str">
        <f>VLOOKUP(F490,'Text facts'!$A$1:$H$10019,6,0)</f>
        <v>A282</v>
      </c>
      <c r="H490" t="str">
        <f>VLOOKUP(F490,'Text facts'!$A$1:$B$10019,2,0)</f>
        <v>--</v>
      </c>
      <c r="I490" t="str">
        <f>VLOOKUP(F490,'Text facts'!$A$1:$C$10019,3,0)</f>
        <v>A Little Life</v>
      </c>
      <c r="J490" s="1" t="s">
        <v>3408</v>
      </c>
      <c r="K490" s="1" t="str">
        <f>VLOOKUP(J490,'Text facts'!$A$1:$H$10019,6,0)</f>
        <v>A321</v>
      </c>
      <c r="L490" t="str">
        <f>VLOOKUP(J490,'Text facts'!$A$1:$B$10019,2,0)</f>
        <v>Velika bilježnica</v>
      </c>
      <c r="M490" t="str">
        <f>VLOOKUP(J490,'Text facts'!$A$1:$C$10019,3,0)</f>
        <v>The Notebook</v>
      </c>
      <c r="O490" s="1" t="e">
        <f>VLOOKUP(N490,'Text facts'!$A$1:$H$10019,6,0)</f>
        <v>#N/A</v>
      </c>
      <c r="P490" t="e">
        <f>VLOOKUP(N490,'Text facts'!$A$1:$B$10019,2,0)</f>
        <v>#N/A</v>
      </c>
      <c r="Q490" t="e">
        <f>VLOOKUP(N490,'Text facts'!$A$1:$C$10019,3,0)</f>
        <v>#N/A</v>
      </c>
      <c r="S490" s="1" t="e">
        <f>VLOOKUP(R490,'Text facts'!$A$1:$H$10019,6,0)</f>
        <v>#N/A</v>
      </c>
      <c r="T490" t="e">
        <f>VLOOKUP(R490,'Text facts'!$A$1:$B$10019,2,0)</f>
        <v>#N/A</v>
      </c>
      <c r="U490" t="e">
        <f>VLOOKUP(R490,'Text facts'!$A$1:$C$10019,3,0)</f>
        <v>#N/A</v>
      </c>
      <c r="W490" s="1" t="e">
        <f>VLOOKUP(V490,'Text facts'!$A$1:$H$10019,6,0)</f>
        <v>#N/A</v>
      </c>
      <c r="X490" t="e">
        <f>VLOOKUP(V490,'Text facts'!$A$1:$B$10019,2,0)</f>
        <v>#N/A</v>
      </c>
      <c r="Y490" t="e">
        <f>VLOOKUP(V490,'Text facts'!$A$1:$C$10019,3,0)</f>
        <v>#N/A</v>
      </c>
      <c r="AA490" s="1" t="e">
        <f>VLOOKUP(Z490,'Text facts'!$A$1:$H$10019,6,0)</f>
        <v>#N/A</v>
      </c>
      <c r="AB490" t="e">
        <f>VLOOKUP(Z490,'Text facts'!$A$1:$B$10019,2,0)</f>
        <v>#N/A</v>
      </c>
      <c r="AC490" t="e">
        <f>VLOOKUP(Z490,'Text facts'!$A$1:$C$10019,3,0)</f>
        <v>#N/A</v>
      </c>
      <c r="AE490" s="1" t="e">
        <f>VLOOKUP(AD490,'Text facts'!$A$1:$H$10019,6,0)</f>
        <v>#N/A</v>
      </c>
      <c r="AF490" t="e">
        <f>VLOOKUP(AD490,'Text facts'!$A$1:$B$10019,2,0)</f>
        <v>#N/A</v>
      </c>
      <c r="AG490" t="e">
        <f>VLOOKUP(AD490,'Text facts'!$A$1:$C$10019,3,0)</f>
        <v>#N/A</v>
      </c>
      <c r="AI490" t="e">
        <f>VLOOKUP(AH490,'Text facts'!$A$1:$H$10019,6,0)</f>
        <v>#N/A</v>
      </c>
      <c r="AJ490" t="e">
        <f>VLOOKUP(AH490,'Text facts'!$A$1:$B$10019,2,0)</f>
        <v>#N/A</v>
      </c>
      <c r="AK490" t="e">
        <f>VLOOKUP(AH490,'Text facts'!$A$1:$C$10019,3,0)</f>
        <v>#N/A</v>
      </c>
      <c r="AM490" t="e">
        <f>VLOOKUP(AL490,'Text facts'!$A$1:$H$10019,6,0)</f>
        <v>#N/A</v>
      </c>
      <c r="AN490" t="e">
        <f>VLOOKUP(AL490,'Text facts'!$A$1:$B$10019,2,0)</f>
        <v>#N/A</v>
      </c>
      <c r="AO490" t="e">
        <f>VLOOKUP(AL490,'Text facts'!$A$1:$C$10019,3,0)</f>
        <v>#N/A</v>
      </c>
    </row>
    <row r="491" spans="1:41">
      <c r="A491" s="1" t="s">
        <v>717</v>
      </c>
      <c r="C491" s="1" t="e">
        <f>VLOOKUP(B491,'Text facts'!$A$1:$H$10019,6,0)</f>
        <v>#N/A</v>
      </c>
      <c r="D491" t="e">
        <f>VLOOKUP(B491,'Text facts'!$A$1:$B$10019,2,0)</f>
        <v>#N/A</v>
      </c>
      <c r="E491" t="e">
        <f>VLOOKUP(B491,'Text facts'!$A$1:$C$10019,3,0)</f>
        <v>#N/A</v>
      </c>
      <c r="G491" s="1" t="e">
        <f>VLOOKUP(F491,'Text facts'!$A$1:$H$10019,6,0)</f>
        <v>#N/A</v>
      </c>
      <c r="H491" t="e">
        <f>VLOOKUP(F491,'Text facts'!$A$1:$B$10019,2,0)</f>
        <v>#N/A</v>
      </c>
      <c r="I491" t="e">
        <f>VLOOKUP(F491,'Text facts'!$A$1:$C$10019,3,0)</f>
        <v>#N/A</v>
      </c>
      <c r="K491" s="1" t="e">
        <f>VLOOKUP(J491,'Text facts'!$A$1:$H$10019,6,0)</f>
        <v>#N/A</v>
      </c>
      <c r="L491" t="e">
        <f>VLOOKUP(J491,'Text facts'!$A$1:$B$10019,2,0)</f>
        <v>#N/A</v>
      </c>
      <c r="M491" t="e">
        <f>VLOOKUP(J491,'Text facts'!$A$1:$C$10019,3,0)</f>
        <v>#N/A</v>
      </c>
      <c r="O491" s="1" t="e">
        <f>VLOOKUP(N491,'Text facts'!$A$1:$H$10019,6,0)</f>
        <v>#N/A</v>
      </c>
      <c r="P491" t="e">
        <f>VLOOKUP(N491,'Text facts'!$A$1:$B$10019,2,0)</f>
        <v>#N/A</v>
      </c>
      <c r="Q491" t="e">
        <f>VLOOKUP(N491,'Text facts'!$A$1:$C$10019,3,0)</f>
        <v>#N/A</v>
      </c>
      <c r="S491" s="1" t="e">
        <f>VLOOKUP(R491,'Text facts'!$A$1:$H$10019,6,0)</f>
        <v>#N/A</v>
      </c>
      <c r="T491" t="e">
        <f>VLOOKUP(R491,'Text facts'!$A$1:$B$10019,2,0)</f>
        <v>#N/A</v>
      </c>
      <c r="U491" t="e">
        <f>VLOOKUP(R491,'Text facts'!$A$1:$C$10019,3,0)</f>
        <v>#N/A</v>
      </c>
      <c r="W491" s="1" t="e">
        <f>VLOOKUP(V491,'Text facts'!$A$1:$H$10019,6,0)</f>
        <v>#N/A</v>
      </c>
      <c r="X491" t="e">
        <f>VLOOKUP(V491,'Text facts'!$A$1:$B$10019,2,0)</f>
        <v>#N/A</v>
      </c>
      <c r="Y491" t="e">
        <f>VLOOKUP(V491,'Text facts'!$A$1:$C$10019,3,0)</f>
        <v>#N/A</v>
      </c>
      <c r="AA491" s="1" t="e">
        <f>VLOOKUP(Z491,'Text facts'!$A$1:$H$10019,6,0)</f>
        <v>#N/A</v>
      </c>
      <c r="AB491" t="e">
        <f>VLOOKUP(Z491,'Text facts'!$A$1:$B$10019,2,0)</f>
        <v>#N/A</v>
      </c>
      <c r="AC491" t="e">
        <f>VLOOKUP(Z491,'Text facts'!$A$1:$C$10019,3,0)</f>
        <v>#N/A</v>
      </c>
      <c r="AE491" s="1" t="e">
        <f>VLOOKUP(AD491,'Text facts'!$A$1:$H$10019,6,0)</f>
        <v>#N/A</v>
      </c>
      <c r="AF491" t="e">
        <f>VLOOKUP(AD491,'Text facts'!$A$1:$B$10019,2,0)</f>
        <v>#N/A</v>
      </c>
      <c r="AG491" t="e">
        <f>VLOOKUP(AD491,'Text facts'!$A$1:$C$10019,3,0)</f>
        <v>#N/A</v>
      </c>
      <c r="AI491" t="e">
        <f>VLOOKUP(AH491,'Text facts'!$A$1:$H$10019,6,0)</f>
        <v>#N/A</v>
      </c>
      <c r="AJ491" t="e">
        <f>VLOOKUP(AH491,'Text facts'!$A$1:$B$10019,2,0)</f>
        <v>#N/A</v>
      </c>
      <c r="AK491" t="e">
        <f>VLOOKUP(AH491,'Text facts'!$A$1:$C$10019,3,0)</f>
        <v>#N/A</v>
      </c>
      <c r="AM491" t="e">
        <f>VLOOKUP(AL491,'Text facts'!$A$1:$H$10019,6,0)</f>
        <v>#N/A</v>
      </c>
      <c r="AN491" t="e">
        <f>VLOOKUP(AL491,'Text facts'!$A$1:$B$10019,2,0)</f>
        <v>#N/A</v>
      </c>
      <c r="AO491" t="e">
        <f>VLOOKUP(AL491,'Text facts'!$A$1:$C$10019,3,0)</f>
        <v>#N/A</v>
      </c>
    </row>
    <row r="492" spans="1:41">
      <c r="A492" s="1" t="s">
        <v>719</v>
      </c>
      <c r="B492" s="1" t="s">
        <v>1389</v>
      </c>
      <c r="C492" s="1" t="s">
        <v>1918</v>
      </c>
      <c r="D492" t="str">
        <f>VLOOKUP(B492,'Text facts'!$A$1:$B$10019,2,0)</f>
        <v>[NEMA NASLOVA]</v>
      </c>
      <c r="E492" t="str">
        <f>VLOOKUP(B492,'Text facts'!$A$1:$C$10019,3,0)</f>
        <v>[NO TITLE]</v>
      </c>
      <c r="F492" s="1" t="s">
        <v>1389</v>
      </c>
      <c r="G492" s="1" t="s">
        <v>5096</v>
      </c>
      <c r="H492" t="str">
        <f>VLOOKUP(F492,'Text facts'!$A$1:$B$10019,2,0)</f>
        <v>[NEMA NASLOVA]</v>
      </c>
      <c r="I492" t="str">
        <f>VLOOKUP(F492,'Text facts'!$A$1:$C$10019,3,0)</f>
        <v>[NO TITLE]</v>
      </c>
      <c r="K492" s="1" t="e">
        <f>VLOOKUP(J492,'Text facts'!$A$1:$H$10019,6,0)</f>
        <v>#N/A</v>
      </c>
      <c r="L492" t="e">
        <f>VLOOKUP(J492,'Text facts'!$A$1:$B$10019,2,0)</f>
        <v>#N/A</v>
      </c>
      <c r="M492" t="e">
        <f>VLOOKUP(J492,'Text facts'!$A$1:$C$10019,3,0)</f>
        <v>#N/A</v>
      </c>
      <c r="O492" s="1" t="e">
        <f>VLOOKUP(N492,'Text facts'!$A$1:$H$10019,6,0)</f>
        <v>#N/A</v>
      </c>
      <c r="P492" t="e">
        <f>VLOOKUP(N492,'Text facts'!$A$1:$B$10019,2,0)</f>
        <v>#N/A</v>
      </c>
      <c r="Q492" t="e">
        <f>VLOOKUP(N492,'Text facts'!$A$1:$C$10019,3,0)</f>
        <v>#N/A</v>
      </c>
      <c r="S492" s="1" t="e">
        <f>VLOOKUP(R492,'Text facts'!$A$1:$H$10019,6,0)</f>
        <v>#N/A</v>
      </c>
      <c r="T492" t="e">
        <f>VLOOKUP(R492,'Text facts'!$A$1:$B$10019,2,0)</f>
        <v>#N/A</v>
      </c>
      <c r="U492" t="e">
        <f>VLOOKUP(R492,'Text facts'!$A$1:$C$10019,3,0)</f>
        <v>#N/A</v>
      </c>
      <c r="W492" s="1" t="e">
        <f>VLOOKUP(V492,'Text facts'!$A$1:$H$10019,6,0)</f>
        <v>#N/A</v>
      </c>
      <c r="X492" t="e">
        <f>VLOOKUP(V492,'Text facts'!$A$1:$B$10019,2,0)</f>
        <v>#N/A</v>
      </c>
      <c r="Y492" t="e">
        <f>VLOOKUP(V492,'Text facts'!$A$1:$C$10019,3,0)</f>
        <v>#N/A</v>
      </c>
      <c r="AA492" s="1" t="e">
        <f>VLOOKUP(Z492,'Text facts'!$A$1:$H$10019,6,0)</f>
        <v>#N/A</v>
      </c>
      <c r="AB492" t="e">
        <f>VLOOKUP(Z492,'Text facts'!$A$1:$B$10019,2,0)</f>
        <v>#N/A</v>
      </c>
      <c r="AC492" t="e">
        <f>VLOOKUP(Z492,'Text facts'!$A$1:$C$10019,3,0)</f>
        <v>#N/A</v>
      </c>
      <c r="AE492" s="1" t="e">
        <f>VLOOKUP(AD492,'Text facts'!$A$1:$H$10019,6,0)</f>
        <v>#N/A</v>
      </c>
      <c r="AF492" t="e">
        <f>VLOOKUP(AD492,'Text facts'!$A$1:$B$10019,2,0)</f>
        <v>#N/A</v>
      </c>
      <c r="AG492" t="e">
        <f>VLOOKUP(AD492,'Text facts'!$A$1:$C$10019,3,0)</f>
        <v>#N/A</v>
      </c>
      <c r="AI492" t="e">
        <f>VLOOKUP(AH492,'Text facts'!$A$1:$H$10019,6,0)</f>
        <v>#N/A</v>
      </c>
      <c r="AJ492" t="e">
        <f>VLOOKUP(AH492,'Text facts'!$A$1:$B$10019,2,0)</f>
        <v>#N/A</v>
      </c>
      <c r="AK492" t="e">
        <f>VLOOKUP(AH492,'Text facts'!$A$1:$C$10019,3,0)</f>
        <v>#N/A</v>
      </c>
      <c r="AM492" t="e">
        <f>VLOOKUP(AL492,'Text facts'!$A$1:$H$10019,6,0)</f>
        <v>#N/A</v>
      </c>
      <c r="AN492" t="e">
        <f>VLOOKUP(AL492,'Text facts'!$A$1:$B$10019,2,0)</f>
        <v>#N/A</v>
      </c>
      <c r="AO492" t="e">
        <f>VLOOKUP(AL492,'Text facts'!$A$1:$C$10019,3,0)</f>
        <v>#N/A</v>
      </c>
    </row>
    <row r="493" spans="1:41">
      <c r="A493" s="1" t="s">
        <v>721</v>
      </c>
      <c r="B493" s="1" t="s">
        <v>6204</v>
      </c>
      <c r="C493" s="1" t="str">
        <f>VLOOKUP(B493,'Text facts'!$A$1:$H$10019,6,0)</f>
        <v>A66</v>
      </c>
      <c r="D493" t="str">
        <f>VLOOKUP(B493,'Text facts'!$A$1:$B$10019,2,0)</f>
        <v>Alkar</v>
      </c>
      <c r="E493" t="str">
        <f>VLOOKUP(B493,'Text facts'!$A$1:$C$10019,3,0)</f>
        <v>--</v>
      </c>
      <c r="G493" s="1" t="e">
        <f>VLOOKUP(F493,'Text facts'!$A$1:$H$10019,6,0)</f>
        <v>#N/A</v>
      </c>
      <c r="H493" t="e">
        <f>VLOOKUP(F493,'Text facts'!$A$1:$B$10019,2,0)</f>
        <v>#N/A</v>
      </c>
      <c r="I493" t="e">
        <f>VLOOKUP(F493,'Text facts'!$A$1:$C$10019,3,0)</f>
        <v>#N/A</v>
      </c>
      <c r="K493" s="1" t="e">
        <f>VLOOKUP(J493,'Text facts'!$A$1:$H$10019,6,0)</f>
        <v>#N/A</v>
      </c>
      <c r="L493" t="e">
        <f>VLOOKUP(J493,'Text facts'!$A$1:$B$10019,2,0)</f>
        <v>#N/A</v>
      </c>
      <c r="M493" t="e">
        <f>VLOOKUP(J493,'Text facts'!$A$1:$C$10019,3,0)</f>
        <v>#N/A</v>
      </c>
      <c r="O493" s="1" t="e">
        <f>VLOOKUP(N493,'Text facts'!$A$1:$H$10019,6,0)</f>
        <v>#N/A</v>
      </c>
      <c r="P493" t="e">
        <f>VLOOKUP(N493,'Text facts'!$A$1:$B$10019,2,0)</f>
        <v>#N/A</v>
      </c>
      <c r="Q493" t="e">
        <f>VLOOKUP(N493,'Text facts'!$A$1:$C$10019,3,0)</f>
        <v>#N/A</v>
      </c>
      <c r="S493" s="1" t="e">
        <f>VLOOKUP(R493,'Text facts'!$A$1:$H$10019,6,0)</f>
        <v>#N/A</v>
      </c>
      <c r="T493" t="e">
        <f>VLOOKUP(R493,'Text facts'!$A$1:$B$10019,2,0)</f>
        <v>#N/A</v>
      </c>
      <c r="U493" t="e">
        <f>VLOOKUP(R493,'Text facts'!$A$1:$C$10019,3,0)</f>
        <v>#N/A</v>
      </c>
      <c r="W493" s="1" t="e">
        <f>VLOOKUP(V493,'Text facts'!$A$1:$H$10019,6,0)</f>
        <v>#N/A</v>
      </c>
      <c r="X493" t="e">
        <f>VLOOKUP(V493,'Text facts'!$A$1:$B$10019,2,0)</f>
        <v>#N/A</v>
      </c>
      <c r="Y493" t="e">
        <f>VLOOKUP(V493,'Text facts'!$A$1:$C$10019,3,0)</f>
        <v>#N/A</v>
      </c>
      <c r="AA493" s="1" t="e">
        <f>VLOOKUP(Z493,'Text facts'!$A$1:$H$10019,6,0)</f>
        <v>#N/A</v>
      </c>
      <c r="AB493" t="e">
        <f>VLOOKUP(Z493,'Text facts'!$A$1:$B$10019,2,0)</f>
        <v>#N/A</v>
      </c>
      <c r="AC493" t="e">
        <f>VLOOKUP(Z493,'Text facts'!$A$1:$C$10019,3,0)</f>
        <v>#N/A</v>
      </c>
      <c r="AE493" s="1" t="e">
        <f>VLOOKUP(AD493,'Text facts'!$A$1:$H$10019,6,0)</f>
        <v>#N/A</v>
      </c>
      <c r="AF493" t="e">
        <f>VLOOKUP(AD493,'Text facts'!$A$1:$B$10019,2,0)</f>
        <v>#N/A</v>
      </c>
      <c r="AG493" t="e">
        <f>VLOOKUP(AD493,'Text facts'!$A$1:$C$10019,3,0)</f>
        <v>#N/A</v>
      </c>
      <c r="AI493" t="e">
        <f>VLOOKUP(AH493,'Text facts'!$A$1:$H$10019,6,0)</f>
        <v>#N/A</v>
      </c>
      <c r="AJ493" t="e">
        <f>VLOOKUP(AH493,'Text facts'!$A$1:$B$10019,2,0)</f>
        <v>#N/A</v>
      </c>
      <c r="AK493" t="e">
        <f>VLOOKUP(AH493,'Text facts'!$A$1:$C$10019,3,0)</f>
        <v>#N/A</v>
      </c>
      <c r="AM493" t="e">
        <f>VLOOKUP(AL493,'Text facts'!$A$1:$H$10019,6,0)</f>
        <v>#N/A</v>
      </c>
      <c r="AN493" t="e">
        <f>VLOOKUP(AL493,'Text facts'!$A$1:$B$10019,2,0)</f>
        <v>#N/A</v>
      </c>
      <c r="AO493" t="e">
        <f>VLOOKUP(AL493,'Text facts'!$A$1:$C$10019,3,0)</f>
        <v>#N/A</v>
      </c>
    </row>
    <row r="494" spans="1:41">
      <c r="A494" s="1" t="s">
        <v>723</v>
      </c>
      <c r="B494" s="1" t="s">
        <v>6716</v>
      </c>
      <c r="C494" s="1" t="str">
        <f>VLOOKUP(B494,'Text facts'!$A$1:$H$10019,6,0)</f>
        <v>A54</v>
      </c>
      <c r="D494" t="str">
        <f>VLOOKUP(B494,'Text facts'!$A$1:$B$10019,2,0)</f>
        <v>Šuma Striborova</v>
      </c>
      <c r="E494" t="str">
        <f>VLOOKUP(B494,'Text facts'!$A$1:$C$10019,3,0)</f>
        <v>Stribor's Forest</v>
      </c>
      <c r="F494" s="1" t="s">
        <v>7240</v>
      </c>
      <c r="G494" s="1" t="str">
        <f>VLOOKUP(F494,'Text facts'!$A$1:$H$10019,6,0)</f>
        <v>A92</v>
      </c>
      <c r="H494" t="str">
        <f>VLOOKUP(F494,'Text facts'!$A$1:$B$10019,2,0)</f>
        <v>Diogenes</v>
      </c>
      <c r="I494" t="str">
        <f>VLOOKUP(F494,'Text facts'!$A$1:$C$10019,3,0)</f>
        <v>--</v>
      </c>
      <c r="J494" s="1" t="s">
        <v>3322</v>
      </c>
      <c r="K494" s="1" t="str">
        <f>VLOOKUP(J494,'Text facts'!$A$1:$H$10019,6,0)</f>
        <v>A303</v>
      </c>
      <c r="L494" t="str">
        <f>VLOOKUP(J494,'Text facts'!$A$1:$B$10019,2,0)</f>
        <v>Kroz pustinju i prašumu</v>
      </c>
      <c r="M494" t="str">
        <f>VLOOKUP(J494,'Text facts'!$A$1:$C$10019,3,0)</f>
        <v>In Desert and Wilderness</v>
      </c>
      <c r="N494" s="1" t="s">
        <v>7242</v>
      </c>
      <c r="O494" s="1" t="str">
        <f>VLOOKUP(N494,'Text facts'!$A$1:$H$10019,6,0)</f>
        <v>A303</v>
      </c>
      <c r="P494" t="str">
        <f>VLOOKUP(N494,'Text facts'!$A$1:$B$10019,2,0)</f>
        <v>Quo Vadis</v>
      </c>
      <c r="Q494" t="str">
        <f>VLOOKUP(N494,'Text facts'!$A$1:$C$10019,3,0)</f>
        <v>Quo Vadis</v>
      </c>
      <c r="R494" s="4" t="s">
        <v>7251</v>
      </c>
      <c r="S494" s="1" t="str">
        <f>VLOOKUP(R494,'Text facts'!$A$1:$H$10019,6,0)</f>
        <v>A487</v>
      </c>
      <c r="T494" t="str">
        <f>VLOOKUP(R494,'Text facts'!$A$1:$B$10019,2,0)</f>
        <v>Urota zrinsko-frankopanska</v>
      </c>
      <c r="U494" t="str">
        <f>VLOOKUP(R494,'Text facts'!$A$1:$C$10019,3,0)</f>
        <v>--</v>
      </c>
      <c r="V494" s="1" t="s">
        <v>1673</v>
      </c>
      <c r="W494" s="1" t="str">
        <f>VLOOKUP(V494,'Text facts'!$A$1:$H$10019,6,0)</f>
        <v>A45</v>
      </c>
      <c r="X494" t="str">
        <f>VLOOKUP(V494,'Text facts'!$A$1:$B$10019,2,0)</f>
        <v>Don Quijote</v>
      </c>
      <c r="Y494" t="str">
        <f>VLOOKUP(V494,'Text facts'!$A$1:$C$10019,3,0)</f>
        <v>Don Quixote</v>
      </c>
      <c r="Z494" s="1" t="s">
        <v>7253</v>
      </c>
      <c r="AA494" s="1" t="str">
        <f>VLOOKUP(Z494,'Text facts'!$A$1:$H$10019,6,0)</f>
        <v>A908</v>
      </c>
      <c r="AB494" t="str">
        <f>VLOOKUP(Z494,'Text facts'!$A$1:$B$10019,2,0)</f>
        <v>Sudbina duše</v>
      </c>
      <c r="AC494" t="str">
        <f>VLOOKUP(Z494,'Text facts'!$A$1:$C$10019,3,0)</f>
        <v>Destiny of the Soul</v>
      </c>
      <c r="AD494" s="1" t="s">
        <v>4128</v>
      </c>
      <c r="AE494" s="1" t="str">
        <f>VLOOKUP(AD494,'Text facts'!$A$1:$H$10019,6,0)</f>
        <v>A432</v>
      </c>
      <c r="AF494" t="str">
        <f>VLOOKUP(AD494,'Text facts'!$A$1:$B$10019,2,0)</f>
        <v>Država</v>
      </c>
      <c r="AG494" t="str">
        <f>VLOOKUP(AD494,'Text facts'!$A$1:$C$10019,3,0)</f>
        <v>Republic</v>
      </c>
      <c r="AH494" t="s">
        <v>7259</v>
      </c>
      <c r="AI494" t="str">
        <f>VLOOKUP(AH494,'Text facts'!$A$1:$H$10019,6,0)</f>
        <v>A884</v>
      </c>
      <c r="AJ494" t="str">
        <f>VLOOKUP(AH494,'Text facts'!$A$1:$B$10019,2,0)</f>
        <v>Nijema vojvotkinja</v>
      </c>
      <c r="AK494" t="str">
        <f>VLOOKUP(AH494,'Text facts'!$A$1:$C$10019,3,0)</f>
        <v>The Silent Duchess</v>
      </c>
      <c r="AL494" s="1" t="s">
        <v>7245</v>
      </c>
      <c r="AM494" t="str">
        <f>VLOOKUP(AL494,'Text facts'!$A$1:$H$10019,6,0)</f>
        <v>A907</v>
      </c>
      <c r="AN494" t="str">
        <f>VLOOKUP(AL494,'Text facts'!$A$1:$B$10019,2,0)</f>
        <v>Trilogija o kralju Petru Krešimiru IV</v>
      </c>
      <c r="AO494" t="str">
        <f>VLOOKUP(AL494,'Text facts'!$A$1:$C$10019,3,0)</f>
        <v>--</v>
      </c>
    </row>
    <row r="495" spans="1:41">
      <c r="A495" s="1" t="s">
        <v>724</v>
      </c>
      <c r="C495" s="1" t="e">
        <f>VLOOKUP(B495,'Text facts'!$A$1:$H$10019,6,0)</f>
        <v>#N/A</v>
      </c>
      <c r="D495" t="e">
        <f>VLOOKUP(B495,'Text facts'!$A$1:$B$10019,2,0)</f>
        <v>#N/A</v>
      </c>
      <c r="E495" t="e">
        <f>VLOOKUP(B495,'Text facts'!$A$1:$C$10019,3,0)</f>
        <v>#N/A</v>
      </c>
      <c r="G495" s="1" t="e">
        <f>VLOOKUP(F495,'Text facts'!$A$1:$H$10019,6,0)</f>
        <v>#N/A</v>
      </c>
      <c r="H495" t="e">
        <f>VLOOKUP(F495,'Text facts'!$A$1:$B$10019,2,0)</f>
        <v>#N/A</v>
      </c>
      <c r="I495" t="e">
        <f>VLOOKUP(F495,'Text facts'!$A$1:$C$10019,3,0)</f>
        <v>#N/A</v>
      </c>
      <c r="K495" s="1" t="e">
        <f>VLOOKUP(J495,'Text facts'!$A$1:$H$10019,6,0)</f>
        <v>#N/A</v>
      </c>
      <c r="L495" t="e">
        <f>VLOOKUP(J495,'Text facts'!$A$1:$B$10019,2,0)</f>
        <v>#N/A</v>
      </c>
      <c r="M495" t="e">
        <f>VLOOKUP(J495,'Text facts'!$A$1:$C$10019,3,0)</f>
        <v>#N/A</v>
      </c>
      <c r="O495" s="1" t="e">
        <f>VLOOKUP(N495,'Text facts'!$A$1:$H$10019,6,0)</f>
        <v>#N/A</v>
      </c>
      <c r="P495" t="e">
        <f>VLOOKUP(N495,'Text facts'!$A$1:$B$10019,2,0)</f>
        <v>#N/A</v>
      </c>
      <c r="Q495" t="e">
        <f>VLOOKUP(N495,'Text facts'!$A$1:$C$10019,3,0)</f>
        <v>#N/A</v>
      </c>
      <c r="S495" s="1" t="e">
        <f>VLOOKUP(R495,'Text facts'!$A$1:$H$10019,6,0)</f>
        <v>#N/A</v>
      </c>
      <c r="T495" t="e">
        <f>VLOOKUP(R495,'Text facts'!$A$1:$B$10019,2,0)</f>
        <v>#N/A</v>
      </c>
      <c r="U495" t="e">
        <f>VLOOKUP(R495,'Text facts'!$A$1:$C$10019,3,0)</f>
        <v>#N/A</v>
      </c>
      <c r="W495" s="1" t="e">
        <f>VLOOKUP(V495,'Text facts'!$A$1:$H$10019,6,0)</f>
        <v>#N/A</v>
      </c>
      <c r="X495" t="e">
        <f>VLOOKUP(V495,'Text facts'!$A$1:$B$10019,2,0)</f>
        <v>#N/A</v>
      </c>
      <c r="Y495" t="e">
        <f>VLOOKUP(V495,'Text facts'!$A$1:$C$10019,3,0)</f>
        <v>#N/A</v>
      </c>
      <c r="AA495" s="1" t="e">
        <f>VLOOKUP(Z495,'Text facts'!$A$1:$H$10019,6,0)</f>
        <v>#N/A</v>
      </c>
      <c r="AB495" t="e">
        <f>VLOOKUP(Z495,'Text facts'!$A$1:$B$10019,2,0)</f>
        <v>#N/A</v>
      </c>
      <c r="AC495" t="e">
        <f>VLOOKUP(Z495,'Text facts'!$A$1:$C$10019,3,0)</f>
        <v>#N/A</v>
      </c>
      <c r="AE495" s="1" t="e">
        <f>VLOOKUP(AD495,'Text facts'!$A$1:$H$10019,6,0)</f>
        <v>#N/A</v>
      </c>
      <c r="AF495" t="e">
        <f>VLOOKUP(AD495,'Text facts'!$A$1:$B$10019,2,0)</f>
        <v>#N/A</v>
      </c>
      <c r="AG495" t="e">
        <f>VLOOKUP(AD495,'Text facts'!$A$1:$C$10019,3,0)</f>
        <v>#N/A</v>
      </c>
      <c r="AI495" t="e">
        <f>VLOOKUP(AH495,'Text facts'!$A$1:$H$10019,6,0)</f>
        <v>#N/A</v>
      </c>
      <c r="AJ495" t="e">
        <f>VLOOKUP(AH495,'Text facts'!$A$1:$B$10019,2,0)</f>
        <v>#N/A</v>
      </c>
      <c r="AK495" t="e">
        <f>VLOOKUP(AH495,'Text facts'!$A$1:$C$10019,3,0)</f>
        <v>#N/A</v>
      </c>
      <c r="AM495" t="e">
        <f>VLOOKUP(AL495,'Text facts'!$A$1:$H$10019,6,0)</f>
        <v>#N/A</v>
      </c>
      <c r="AN495" t="e">
        <f>VLOOKUP(AL495,'Text facts'!$A$1:$B$10019,2,0)</f>
        <v>#N/A</v>
      </c>
      <c r="AO495" t="e">
        <f>VLOOKUP(AL495,'Text facts'!$A$1:$C$10019,3,0)</f>
        <v>#N/A</v>
      </c>
    </row>
    <row r="496" spans="1:41">
      <c r="A496" s="1" t="s">
        <v>725</v>
      </c>
      <c r="C496" s="1" t="e">
        <f>VLOOKUP(B496,'Text facts'!$A$1:$H$10019,6,0)</f>
        <v>#N/A</v>
      </c>
      <c r="D496" t="e">
        <f>VLOOKUP(B496,'Text facts'!$A$1:$B$10019,2,0)</f>
        <v>#N/A</v>
      </c>
      <c r="E496" t="e">
        <f>VLOOKUP(B496,'Text facts'!$A$1:$C$10019,3,0)</f>
        <v>#N/A</v>
      </c>
      <c r="G496" s="1" t="e">
        <f>VLOOKUP(F496,'Text facts'!$A$1:$H$10019,6,0)</f>
        <v>#N/A</v>
      </c>
      <c r="H496" t="e">
        <f>VLOOKUP(F496,'Text facts'!$A$1:$B$10019,2,0)</f>
        <v>#N/A</v>
      </c>
      <c r="I496" t="e">
        <f>VLOOKUP(F496,'Text facts'!$A$1:$C$10019,3,0)</f>
        <v>#N/A</v>
      </c>
      <c r="K496" s="1" t="e">
        <f>VLOOKUP(J496,'Text facts'!$A$1:$H$10019,6,0)</f>
        <v>#N/A</v>
      </c>
      <c r="L496" t="e">
        <f>VLOOKUP(J496,'Text facts'!$A$1:$B$10019,2,0)</f>
        <v>#N/A</v>
      </c>
      <c r="M496" t="e">
        <f>VLOOKUP(J496,'Text facts'!$A$1:$C$10019,3,0)</f>
        <v>#N/A</v>
      </c>
      <c r="O496" s="1" t="e">
        <f>VLOOKUP(N496,'Text facts'!$A$1:$H$10019,6,0)</f>
        <v>#N/A</v>
      </c>
      <c r="P496" t="e">
        <f>VLOOKUP(N496,'Text facts'!$A$1:$B$10019,2,0)</f>
        <v>#N/A</v>
      </c>
      <c r="Q496" t="e">
        <f>VLOOKUP(N496,'Text facts'!$A$1:$C$10019,3,0)</f>
        <v>#N/A</v>
      </c>
      <c r="S496" s="1" t="e">
        <f>VLOOKUP(R496,'Text facts'!$A$1:$H$10019,6,0)</f>
        <v>#N/A</v>
      </c>
      <c r="T496" t="e">
        <f>VLOOKUP(R496,'Text facts'!$A$1:$B$10019,2,0)</f>
        <v>#N/A</v>
      </c>
      <c r="U496" t="e">
        <f>VLOOKUP(R496,'Text facts'!$A$1:$C$10019,3,0)</f>
        <v>#N/A</v>
      </c>
      <c r="W496" s="1" t="e">
        <f>VLOOKUP(V496,'Text facts'!$A$1:$H$10019,6,0)</f>
        <v>#N/A</v>
      </c>
      <c r="X496" t="e">
        <f>VLOOKUP(V496,'Text facts'!$A$1:$B$10019,2,0)</f>
        <v>#N/A</v>
      </c>
      <c r="Y496" t="e">
        <f>VLOOKUP(V496,'Text facts'!$A$1:$C$10019,3,0)</f>
        <v>#N/A</v>
      </c>
      <c r="AA496" s="1" t="e">
        <f>VLOOKUP(Z496,'Text facts'!$A$1:$H$10019,6,0)</f>
        <v>#N/A</v>
      </c>
      <c r="AB496" t="e">
        <f>VLOOKUP(Z496,'Text facts'!$A$1:$B$10019,2,0)</f>
        <v>#N/A</v>
      </c>
      <c r="AC496" t="e">
        <f>VLOOKUP(Z496,'Text facts'!$A$1:$C$10019,3,0)</f>
        <v>#N/A</v>
      </c>
      <c r="AE496" s="1" t="e">
        <f>VLOOKUP(AD496,'Text facts'!$A$1:$H$10019,6,0)</f>
        <v>#N/A</v>
      </c>
      <c r="AF496" t="e">
        <f>VLOOKUP(AD496,'Text facts'!$A$1:$B$10019,2,0)</f>
        <v>#N/A</v>
      </c>
      <c r="AG496" t="e">
        <f>VLOOKUP(AD496,'Text facts'!$A$1:$C$10019,3,0)</f>
        <v>#N/A</v>
      </c>
      <c r="AI496" t="e">
        <f>VLOOKUP(AH496,'Text facts'!$A$1:$H$10019,6,0)</f>
        <v>#N/A</v>
      </c>
      <c r="AJ496" t="e">
        <f>VLOOKUP(AH496,'Text facts'!$A$1:$B$10019,2,0)</f>
        <v>#N/A</v>
      </c>
      <c r="AK496" t="e">
        <f>VLOOKUP(AH496,'Text facts'!$A$1:$C$10019,3,0)</f>
        <v>#N/A</v>
      </c>
      <c r="AM496" t="e">
        <f>VLOOKUP(AL496,'Text facts'!$A$1:$H$10019,6,0)</f>
        <v>#N/A</v>
      </c>
      <c r="AN496" t="e">
        <f>VLOOKUP(AL496,'Text facts'!$A$1:$B$10019,2,0)</f>
        <v>#N/A</v>
      </c>
      <c r="AO496" t="e">
        <f>VLOOKUP(AL496,'Text facts'!$A$1:$C$10019,3,0)</f>
        <v>#N/A</v>
      </c>
    </row>
    <row r="497" spans="1:41">
      <c r="A497" s="1" t="s">
        <v>726</v>
      </c>
      <c r="C497" s="1" t="e">
        <f>VLOOKUP(B497,'Text facts'!$A$1:$H$10019,6,0)</f>
        <v>#N/A</v>
      </c>
      <c r="D497" t="e">
        <f>VLOOKUP(B497,'Text facts'!$A$1:$B$10019,2,0)</f>
        <v>#N/A</v>
      </c>
      <c r="E497" t="e">
        <f>VLOOKUP(B497,'Text facts'!$A$1:$C$10019,3,0)</f>
        <v>#N/A</v>
      </c>
      <c r="G497" s="1" t="e">
        <f>VLOOKUP(F497,'Text facts'!$A$1:$H$10019,6,0)</f>
        <v>#N/A</v>
      </c>
      <c r="H497" t="e">
        <f>VLOOKUP(F497,'Text facts'!$A$1:$B$10019,2,0)</f>
        <v>#N/A</v>
      </c>
      <c r="I497" t="e">
        <f>VLOOKUP(F497,'Text facts'!$A$1:$C$10019,3,0)</f>
        <v>#N/A</v>
      </c>
      <c r="K497" s="1" t="e">
        <f>VLOOKUP(J497,'Text facts'!$A$1:$H$10019,6,0)</f>
        <v>#N/A</v>
      </c>
      <c r="L497" t="e">
        <f>VLOOKUP(J497,'Text facts'!$A$1:$B$10019,2,0)</f>
        <v>#N/A</v>
      </c>
      <c r="M497" t="e">
        <f>VLOOKUP(J497,'Text facts'!$A$1:$C$10019,3,0)</f>
        <v>#N/A</v>
      </c>
      <c r="O497" s="1" t="e">
        <f>VLOOKUP(N497,'Text facts'!$A$1:$H$10019,6,0)</f>
        <v>#N/A</v>
      </c>
      <c r="P497" t="e">
        <f>VLOOKUP(N497,'Text facts'!$A$1:$B$10019,2,0)</f>
        <v>#N/A</v>
      </c>
      <c r="Q497" t="e">
        <f>VLOOKUP(N497,'Text facts'!$A$1:$C$10019,3,0)</f>
        <v>#N/A</v>
      </c>
      <c r="S497" s="1" t="e">
        <f>VLOOKUP(R497,'Text facts'!$A$1:$H$10019,6,0)</f>
        <v>#N/A</v>
      </c>
      <c r="T497" t="e">
        <f>VLOOKUP(R497,'Text facts'!$A$1:$B$10019,2,0)</f>
        <v>#N/A</v>
      </c>
      <c r="U497" t="e">
        <f>VLOOKUP(R497,'Text facts'!$A$1:$C$10019,3,0)</f>
        <v>#N/A</v>
      </c>
      <c r="W497" s="1" t="e">
        <f>VLOOKUP(V497,'Text facts'!$A$1:$H$10019,6,0)</f>
        <v>#N/A</v>
      </c>
      <c r="X497" t="e">
        <f>VLOOKUP(V497,'Text facts'!$A$1:$B$10019,2,0)</f>
        <v>#N/A</v>
      </c>
      <c r="Y497" t="e">
        <f>VLOOKUP(V497,'Text facts'!$A$1:$C$10019,3,0)</f>
        <v>#N/A</v>
      </c>
      <c r="AA497" s="1" t="e">
        <f>VLOOKUP(Z497,'Text facts'!$A$1:$H$10019,6,0)</f>
        <v>#N/A</v>
      </c>
      <c r="AB497" t="e">
        <f>VLOOKUP(Z497,'Text facts'!$A$1:$B$10019,2,0)</f>
        <v>#N/A</v>
      </c>
      <c r="AC497" t="e">
        <f>VLOOKUP(Z497,'Text facts'!$A$1:$C$10019,3,0)</f>
        <v>#N/A</v>
      </c>
      <c r="AE497" s="1" t="e">
        <f>VLOOKUP(AD497,'Text facts'!$A$1:$H$10019,6,0)</f>
        <v>#N/A</v>
      </c>
      <c r="AF497" t="e">
        <f>VLOOKUP(AD497,'Text facts'!$A$1:$B$10019,2,0)</f>
        <v>#N/A</v>
      </c>
      <c r="AG497" t="e">
        <f>VLOOKUP(AD497,'Text facts'!$A$1:$C$10019,3,0)</f>
        <v>#N/A</v>
      </c>
      <c r="AI497" t="e">
        <f>VLOOKUP(AH497,'Text facts'!$A$1:$H$10019,6,0)</f>
        <v>#N/A</v>
      </c>
      <c r="AJ497" t="e">
        <f>VLOOKUP(AH497,'Text facts'!$A$1:$B$10019,2,0)</f>
        <v>#N/A</v>
      </c>
      <c r="AK497" t="e">
        <f>VLOOKUP(AH497,'Text facts'!$A$1:$C$10019,3,0)</f>
        <v>#N/A</v>
      </c>
      <c r="AM497" t="e">
        <f>VLOOKUP(AL497,'Text facts'!$A$1:$H$10019,6,0)</f>
        <v>#N/A</v>
      </c>
      <c r="AN497" t="e">
        <f>VLOOKUP(AL497,'Text facts'!$A$1:$B$10019,2,0)</f>
        <v>#N/A</v>
      </c>
      <c r="AO497" t="e">
        <f>VLOOKUP(AL497,'Text facts'!$A$1:$C$10019,3,0)</f>
        <v>#N/A</v>
      </c>
    </row>
    <row r="498" spans="1:41">
      <c r="A498" s="1" t="s">
        <v>727</v>
      </c>
      <c r="C498" s="1" t="e">
        <f>VLOOKUP(B498,'Text facts'!$A$1:$H$10019,6,0)</f>
        <v>#N/A</v>
      </c>
      <c r="D498" t="e">
        <f>VLOOKUP(B498,'Text facts'!$A$1:$B$10019,2,0)</f>
        <v>#N/A</v>
      </c>
      <c r="E498" t="e">
        <f>VLOOKUP(B498,'Text facts'!$A$1:$C$10019,3,0)</f>
        <v>#N/A</v>
      </c>
      <c r="G498" s="1" t="e">
        <f>VLOOKUP(F498,'Text facts'!$A$1:$H$10019,6,0)</f>
        <v>#N/A</v>
      </c>
      <c r="H498" t="e">
        <f>VLOOKUP(F498,'Text facts'!$A$1:$B$10019,2,0)</f>
        <v>#N/A</v>
      </c>
      <c r="I498" t="e">
        <f>VLOOKUP(F498,'Text facts'!$A$1:$C$10019,3,0)</f>
        <v>#N/A</v>
      </c>
      <c r="K498" s="1" t="e">
        <f>VLOOKUP(J498,'Text facts'!$A$1:$H$10019,6,0)</f>
        <v>#N/A</v>
      </c>
      <c r="L498" t="e">
        <f>VLOOKUP(J498,'Text facts'!$A$1:$B$10019,2,0)</f>
        <v>#N/A</v>
      </c>
      <c r="M498" t="e">
        <f>VLOOKUP(J498,'Text facts'!$A$1:$C$10019,3,0)</f>
        <v>#N/A</v>
      </c>
      <c r="O498" s="1" t="e">
        <f>VLOOKUP(N498,'Text facts'!$A$1:$H$10019,6,0)</f>
        <v>#N/A</v>
      </c>
      <c r="P498" t="e">
        <f>VLOOKUP(N498,'Text facts'!$A$1:$B$10019,2,0)</f>
        <v>#N/A</v>
      </c>
      <c r="Q498" t="e">
        <f>VLOOKUP(N498,'Text facts'!$A$1:$C$10019,3,0)</f>
        <v>#N/A</v>
      </c>
      <c r="S498" s="1" t="e">
        <f>VLOOKUP(R498,'Text facts'!$A$1:$H$10019,6,0)</f>
        <v>#N/A</v>
      </c>
      <c r="T498" t="e">
        <f>VLOOKUP(R498,'Text facts'!$A$1:$B$10019,2,0)</f>
        <v>#N/A</v>
      </c>
      <c r="U498" t="e">
        <f>VLOOKUP(R498,'Text facts'!$A$1:$C$10019,3,0)</f>
        <v>#N/A</v>
      </c>
      <c r="W498" s="1" t="e">
        <f>VLOOKUP(V498,'Text facts'!$A$1:$H$10019,6,0)</f>
        <v>#N/A</v>
      </c>
      <c r="X498" t="e">
        <f>VLOOKUP(V498,'Text facts'!$A$1:$B$10019,2,0)</f>
        <v>#N/A</v>
      </c>
      <c r="Y498" t="e">
        <f>VLOOKUP(V498,'Text facts'!$A$1:$C$10019,3,0)</f>
        <v>#N/A</v>
      </c>
      <c r="AA498" s="1" t="e">
        <f>VLOOKUP(Z498,'Text facts'!$A$1:$H$10019,6,0)</f>
        <v>#N/A</v>
      </c>
      <c r="AB498" t="e">
        <f>VLOOKUP(Z498,'Text facts'!$A$1:$B$10019,2,0)</f>
        <v>#N/A</v>
      </c>
      <c r="AC498" t="e">
        <f>VLOOKUP(Z498,'Text facts'!$A$1:$C$10019,3,0)</f>
        <v>#N/A</v>
      </c>
      <c r="AE498" s="1" t="e">
        <f>VLOOKUP(AD498,'Text facts'!$A$1:$H$10019,6,0)</f>
        <v>#N/A</v>
      </c>
      <c r="AF498" t="e">
        <f>VLOOKUP(AD498,'Text facts'!$A$1:$B$10019,2,0)</f>
        <v>#N/A</v>
      </c>
      <c r="AG498" t="e">
        <f>VLOOKUP(AD498,'Text facts'!$A$1:$C$10019,3,0)</f>
        <v>#N/A</v>
      </c>
      <c r="AI498" t="e">
        <f>VLOOKUP(AH498,'Text facts'!$A$1:$H$10019,6,0)</f>
        <v>#N/A</v>
      </c>
      <c r="AJ498" t="e">
        <f>VLOOKUP(AH498,'Text facts'!$A$1:$B$10019,2,0)</f>
        <v>#N/A</v>
      </c>
      <c r="AK498" t="e">
        <f>VLOOKUP(AH498,'Text facts'!$A$1:$C$10019,3,0)</f>
        <v>#N/A</v>
      </c>
      <c r="AM498" t="e">
        <f>VLOOKUP(AL498,'Text facts'!$A$1:$H$10019,6,0)</f>
        <v>#N/A</v>
      </c>
      <c r="AN498" t="e">
        <f>VLOOKUP(AL498,'Text facts'!$A$1:$B$10019,2,0)</f>
        <v>#N/A</v>
      </c>
      <c r="AO498" t="e">
        <f>VLOOKUP(AL498,'Text facts'!$A$1:$C$10019,3,0)</f>
        <v>#N/A</v>
      </c>
    </row>
    <row r="499" spans="1:41">
      <c r="A499" s="1" t="s">
        <v>728</v>
      </c>
      <c r="B499" s="1" t="s">
        <v>3013</v>
      </c>
      <c r="C499" s="1" t="str">
        <f>VLOOKUP(B499,'Text facts'!$A$1:$H$10019,6,0)</f>
        <v>A87</v>
      </c>
      <c r="D499" t="str">
        <f>VLOOKUP(B499,'Text facts'!$A$1:$B$10019,2,0)</f>
        <v>Travnička hronika</v>
      </c>
      <c r="E499" t="str">
        <f>VLOOKUP(B499,'Text facts'!$A$1:$C$10019,3,0)</f>
        <v>Bosnian Chronicle</v>
      </c>
      <c r="G499" s="1" t="e">
        <f>VLOOKUP(F499,'Text facts'!$A$1:$H$10019,6,0)</f>
        <v>#N/A</v>
      </c>
      <c r="H499" t="e">
        <f>VLOOKUP(F499,'Text facts'!$A$1:$B$10019,2,0)</f>
        <v>#N/A</v>
      </c>
      <c r="I499" t="e">
        <f>VLOOKUP(F499,'Text facts'!$A$1:$C$10019,3,0)</f>
        <v>#N/A</v>
      </c>
      <c r="K499" s="1" t="e">
        <f>VLOOKUP(J499,'Text facts'!$A$1:$H$10019,6,0)</f>
        <v>#N/A</v>
      </c>
      <c r="L499" t="e">
        <f>VLOOKUP(J499,'Text facts'!$A$1:$B$10019,2,0)</f>
        <v>#N/A</v>
      </c>
      <c r="M499" t="e">
        <f>VLOOKUP(J499,'Text facts'!$A$1:$C$10019,3,0)</f>
        <v>#N/A</v>
      </c>
      <c r="O499" s="1" t="e">
        <f>VLOOKUP(N499,'Text facts'!$A$1:$H$10019,6,0)</f>
        <v>#N/A</v>
      </c>
      <c r="P499" t="e">
        <f>VLOOKUP(N499,'Text facts'!$A$1:$B$10019,2,0)</f>
        <v>#N/A</v>
      </c>
      <c r="Q499" t="e">
        <f>VLOOKUP(N499,'Text facts'!$A$1:$C$10019,3,0)</f>
        <v>#N/A</v>
      </c>
      <c r="S499" s="1" t="e">
        <f>VLOOKUP(R499,'Text facts'!$A$1:$H$10019,6,0)</f>
        <v>#N/A</v>
      </c>
      <c r="T499" t="e">
        <f>VLOOKUP(R499,'Text facts'!$A$1:$B$10019,2,0)</f>
        <v>#N/A</v>
      </c>
      <c r="U499" t="e">
        <f>VLOOKUP(R499,'Text facts'!$A$1:$C$10019,3,0)</f>
        <v>#N/A</v>
      </c>
      <c r="W499" s="1" t="e">
        <f>VLOOKUP(V499,'Text facts'!$A$1:$H$10019,6,0)</f>
        <v>#N/A</v>
      </c>
      <c r="X499" t="e">
        <f>VLOOKUP(V499,'Text facts'!$A$1:$B$10019,2,0)</f>
        <v>#N/A</v>
      </c>
      <c r="Y499" t="e">
        <f>VLOOKUP(V499,'Text facts'!$A$1:$C$10019,3,0)</f>
        <v>#N/A</v>
      </c>
      <c r="AA499" s="1" t="e">
        <f>VLOOKUP(Z499,'Text facts'!$A$1:$H$10019,6,0)</f>
        <v>#N/A</v>
      </c>
      <c r="AB499" t="e">
        <f>VLOOKUP(Z499,'Text facts'!$A$1:$B$10019,2,0)</f>
        <v>#N/A</v>
      </c>
      <c r="AC499" t="e">
        <f>VLOOKUP(Z499,'Text facts'!$A$1:$C$10019,3,0)</f>
        <v>#N/A</v>
      </c>
      <c r="AE499" s="1" t="e">
        <f>VLOOKUP(AD499,'Text facts'!$A$1:$H$10019,6,0)</f>
        <v>#N/A</v>
      </c>
      <c r="AF499" t="e">
        <f>VLOOKUP(AD499,'Text facts'!$A$1:$B$10019,2,0)</f>
        <v>#N/A</v>
      </c>
      <c r="AG499" t="e">
        <f>VLOOKUP(AD499,'Text facts'!$A$1:$C$10019,3,0)</f>
        <v>#N/A</v>
      </c>
      <c r="AI499" t="e">
        <f>VLOOKUP(AH499,'Text facts'!$A$1:$H$10019,6,0)</f>
        <v>#N/A</v>
      </c>
      <c r="AJ499" t="e">
        <f>VLOOKUP(AH499,'Text facts'!$A$1:$B$10019,2,0)</f>
        <v>#N/A</v>
      </c>
      <c r="AK499" t="e">
        <f>VLOOKUP(AH499,'Text facts'!$A$1:$C$10019,3,0)</f>
        <v>#N/A</v>
      </c>
      <c r="AM499" t="e">
        <f>VLOOKUP(AL499,'Text facts'!$A$1:$H$10019,6,0)</f>
        <v>#N/A</v>
      </c>
      <c r="AN499" t="e">
        <f>VLOOKUP(AL499,'Text facts'!$A$1:$B$10019,2,0)</f>
        <v>#N/A</v>
      </c>
      <c r="AO499" t="e">
        <f>VLOOKUP(AL499,'Text facts'!$A$1:$C$10019,3,0)</f>
        <v>#N/A</v>
      </c>
    </row>
    <row r="500" spans="1:41">
      <c r="A500" s="1" t="s">
        <v>729</v>
      </c>
      <c r="B500" s="1" t="s">
        <v>3494</v>
      </c>
      <c r="C500" s="1" t="str">
        <f>VLOOKUP(B500,'Text facts'!$A$1:$H$10019,6,0)</f>
        <v>A334</v>
      </c>
      <c r="D500" t="str">
        <f>VLOOKUP(B500,'Text facts'!$A$1:$B$10019,2,0)</f>
        <v>Alisa u zemlji čudesa</v>
      </c>
      <c r="E500" t="str">
        <f>VLOOKUP(B500,'Text facts'!$A$1:$C$10019,3,0)</f>
        <v>Alice in Wonderland</v>
      </c>
      <c r="F500" s="1" t="s">
        <v>7271</v>
      </c>
      <c r="G500" s="1" t="str">
        <f>VLOOKUP(F500,'Text facts'!$A$1:$H$10019,6,0)</f>
        <v>A886</v>
      </c>
      <c r="H500" t="str">
        <f>VLOOKUP(F500,'Text facts'!$A$1:$B$10019,2,0)</f>
        <v>Petar Pan</v>
      </c>
      <c r="I500" t="str">
        <f>VLOOKUP(F500,'Text facts'!$A$1:$C$10019,3,0)</f>
        <v>Peter Pan</v>
      </c>
      <c r="K500" s="1" t="e">
        <f>VLOOKUP(J500,'Text facts'!$A$1:$H$10019,6,0)</f>
        <v>#N/A</v>
      </c>
      <c r="L500" t="e">
        <f>VLOOKUP(J500,'Text facts'!$A$1:$B$10019,2,0)</f>
        <v>#N/A</v>
      </c>
      <c r="M500" t="e">
        <f>VLOOKUP(J500,'Text facts'!$A$1:$C$10019,3,0)</f>
        <v>#N/A</v>
      </c>
      <c r="O500" s="1" t="e">
        <f>VLOOKUP(N500,'Text facts'!$A$1:$H$10019,6,0)</f>
        <v>#N/A</v>
      </c>
      <c r="P500" t="e">
        <f>VLOOKUP(N500,'Text facts'!$A$1:$B$10019,2,0)</f>
        <v>#N/A</v>
      </c>
      <c r="Q500" t="e">
        <f>VLOOKUP(N500,'Text facts'!$A$1:$C$10019,3,0)</f>
        <v>#N/A</v>
      </c>
      <c r="S500" s="1" t="e">
        <f>VLOOKUP(R500,'Text facts'!$A$1:$H$10019,6,0)</f>
        <v>#N/A</v>
      </c>
      <c r="T500" t="e">
        <f>VLOOKUP(R500,'Text facts'!$A$1:$B$10019,2,0)</f>
        <v>#N/A</v>
      </c>
      <c r="U500" t="e">
        <f>VLOOKUP(R500,'Text facts'!$A$1:$C$10019,3,0)</f>
        <v>#N/A</v>
      </c>
      <c r="W500" s="1" t="e">
        <f>VLOOKUP(V500,'Text facts'!$A$1:$H$10019,6,0)</f>
        <v>#N/A</v>
      </c>
      <c r="X500" t="e">
        <f>VLOOKUP(V500,'Text facts'!$A$1:$B$10019,2,0)</f>
        <v>#N/A</v>
      </c>
      <c r="Y500" t="e">
        <f>VLOOKUP(V500,'Text facts'!$A$1:$C$10019,3,0)</f>
        <v>#N/A</v>
      </c>
      <c r="AA500" s="1" t="e">
        <f>VLOOKUP(Z500,'Text facts'!$A$1:$H$10019,6,0)</f>
        <v>#N/A</v>
      </c>
      <c r="AB500" t="e">
        <f>VLOOKUP(Z500,'Text facts'!$A$1:$B$10019,2,0)</f>
        <v>#N/A</v>
      </c>
      <c r="AC500" t="e">
        <f>VLOOKUP(Z500,'Text facts'!$A$1:$C$10019,3,0)</f>
        <v>#N/A</v>
      </c>
      <c r="AE500" s="1" t="e">
        <f>VLOOKUP(AD500,'Text facts'!$A$1:$H$10019,6,0)</f>
        <v>#N/A</v>
      </c>
      <c r="AF500" t="e">
        <f>VLOOKUP(AD500,'Text facts'!$A$1:$B$10019,2,0)</f>
        <v>#N/A</v>
      </c>
      <c r="AG500" t="e">
        <f>VLOOKUP(AD500,'Text facts'!$A$1:$C$10019,3,0)</f>
        <v>#N/A</v>
      </c>
      <c r="AI500" t="e">
        <f>VLOOKUP(AH500,'Text facts'!$A$1:$H$10019,6,0)</f>
        <v>#N/A</v>
      </c>
      <c r="AJ500" t="e">
        <f>VLOOKUP(AH500,'Text facts'!$A$1:$B$10019,2,0)</f>
        <v>#N/A</v>
      </c>
      <c r="AK500" t="e">
        <f>VLOOKUP(AH500,'Text facts'!$A$1:$C$10019,3,0)</f>
        <v>#N/A</v>
      </c>
      <c r="AM500" t="e">
        <f>VLOOKUP(AL500,'Text facts'!$A$1:$H$10019,6,0)</f>
        <v>#N/A</v>
      </c>
      <c r="AN500" t="e">
        <f>VLOOKUP(AL500,'Text facts'!$A$1:$B$10019,2,0)</f>
        <v>#N/A</v>
      </c>
      <c r="AO500" t="e">
        <f>VLOOKUP(AL500,'Text facts'!$A$1:$C$10019,3,0)</f>
        <v>#N/A</v>
      </c>
    </row>
    <row r="501" spans="1:41">
      <c r="A501" s="1" t="s">
        <v>730</v>
      </c>
      <c r="C501" s="1" t="e">
        <f>VLOOKUP(B501,'Text facts'!$A$1:$H$10019,6,0)</f>
        <v>#N/A</v>
      </c>
      <c r="D501" t="e">
        <f>VLOOKUP(B501,'Text facts'!$A$1:$B$10019,2,0)</f>
        <v>#N/A</v>
      </c>
      <c r="E501" t="e">
        <f>VLOOKUP(B501,'Text facts'!$A$1:$C$10019,3,0)</f>
        <v>#N/A</v>
      </c>
      <c r="G501" s="1" t="e">
        <f>VLOOKUP(F501,'Text facts'!$A$1:$H$10019,6,0)</f>
        <v>#N/A</v>
      </c>
      <c r="H501" t="e">
        <f>VLOOKUP(F501,'Text facts'!$A$1:$B$10019,2,0)</f>
        <v>#N/A</v>
      </c>
      <c r="I501" t="e">
        <f>VLOOKUP(F501,'Text facts'!$A$1:$C$10019,3,0)</f>
        <v>#N/A</v>
      </c>
      <c r="K501" s="1" t="e">
        <f>VLOOKUP(J501,'Text facts'!$A$1:$H$10019,6,0)</f>
        <v>#N/A</v>
      </c>
      <c r="L501" t="e">
        <f>VLOOKUP(J501,'Text facts'!$A$1:$B$10019,2,0)</f>
        <v>#N/A</v>
      </c>
      <c r="M501" t="e">
        <f>VLOOKUP(J501,'Text facts'!$A$1:$C$10019,3,0)</f>
        <v>#N/A</v>
      </c>
      <c r="O501" s="1" t="e">
        <f>VLOOKUP(N501,'Text facts'!$A$1:$H$10019,6,0)</f>
        <v>#N/A</v>
      </c>
      <c r="P501" t="e">
        <f>VLOOKUP(N501,'Text facts'!$A$1:$B$10019,2,0)</f>
        <v>#N/A</v>
      </c>
      <c r="Q501" t="e">
        <f>VLOOKUP(N501,'Text facts'!$A$1:$C$10019,3,0)</f>
        <v>#N/A</v>
      </c>
      <c r="S501" s="1" t="e">
        <f>VLOOKUP(R501,'Text facts'!$A$1:$H$10019,6,0)</f>
        <v>#N/A</v>
      </c>
      <c r="T501" t="e">
        <f>VLOOKUP(R501,'Text facts'!$A$1:$B$10019,2,0)</f>
        <v>#N/A</v>
      </c>
      <c r="U501" t="e">
        <f>VLOOKUP(R501,'Text facts'!$A$1:$C$10019,3,0)</f>
        <v>#N/A</v>
      </c>
      <c r="W501" s="1" t="e">
        <f>VLOOKUP(V501,'Text facts'!$A$1:$H$10019,6,0)</f>
        <v>#N/A</v>
      </c>
      <c r="X501" t="e">
        <f>VLOOKUP(V501,'Text facts'!$A$1:$B$10019,2,0)</f>
        <v>#N/A</v>
      </c>
      <c r="Y501" t="e">
        <f>VLOOKUP(V501,'Text facts'!$A$1:$C$10019,3,0)</f>
        <v>#N/A</v>
      </c>
      <c r="AA501" s="1" t="e">
        <f>VLOOKUP(Z501,'Text facts'!$A$1:$H$10019,6,0)</f>
        <v>#N/A</v>
      </c>
      <c r="AB501" t="e">
        <f>VLOOKUP(Z501,'Text facts'!$A$1:$B$10019,2,0)</f>
        <v>#N/A</v>
      </c>
      <c r="AC501" t="e">
        <f>VLOOKUP(Z501,'Text facts'!$A$1:$C$10019,3,0)</f>
        <v>#N/A</v>
      </c>
      <c r="AE501" s="1" t="e">
        <f>VLOOKUP(AD501,'Text facts'!$A$1:$H$10019,6,0)</f>
        <v>#N/A</v>
      </c>
      <c r="AF501" t="e">
        <f>VLOOKUP(AD501,'Text facts'!$A$1:$B$10019,2,0)</f>
        <v>#N/A</v>
      </c>
      <c r="AG501" t="e">
        <f>VLOOKUP(AD501,'Text facts'!$A$1:$C$10019,3,0)</f>
        <v>#N/A</v>
      </c>
      <c r="AI501" t="e">
        <f>VLOOKUP(AH501,'Text facts'!$A$1:$H$10019,6,0)</f>
        <v>#N/A</v>
      </c>
      <c r="AJ501" t="e">
        <f>VLOOKUP(AH501,'Text facts'!$A$1:$B$10019,2,0)</f>
        <v>#N/A</v>
      </c>
      <c r="AK501" t="e">
        <f>VLOOKUP(AH501,'Text facts'!$A$1:$C$10019,3,0)</f>
        <v>#N/A</v>
      </c>
      <c r="AM501" t="e">
        <f>VLOOKUP(AL501,'Text facts'!$A$1:$H$10019,6,0)</f>
        <v>#N/A</v>
      </c>
      <c r="AN501" t="e">
        <f>VLOOKUP(AL501,'Text facts'!$A$1:$B$10019,2,0)</f>
        <v>#N/A</v>
      </c>
      <c r="AO501" t="e">
        <f>VLOOKUP(AL501,'Text facts'!$A$1:$C$10019,3,0)</f>
        <v>#N/A</v>
      </c>
    </row>
    <row r="502" spans="1:41">
      <c r="A502" s="1" t="s">
        <v>731</v>
      </c>
      <c r="C502" s="1" t="e">
        <f>VLOOKUP(B502,'Text facts'!$A$1:$H$10019,6,0)</f>
        <v>#N/A</v>
      </c>
      <c r="D502" t="e">
        <f>VLOOKUP(B502,'Text facts'!$A$1:$B$10019,2,0)</f>
        <v>#N/A</v>
      </c>
      <c r="E502" t="e">
        <f>VLOOKUP(B502,'Text facts'!$A$1:$C$10019,3,0)</f>
        <v>#N/A</v>
      </c>
      <c r="G502" s="1" t="e">
        <f>VLOOKUP(F502,'Text facts'!$A$1:$H$10019,6,0)</f>
        <v>#N/A</v>
      </c>
      <c r="H502" t="e">
        <f>VLOOKUP(F502,'Text facts'!$A$1:$B$10019,2,0)</f>
        <v>#N/A</v>
      </c>
      <c r="I502" t="e">
        <f>VLOOKUP(F502,'Text facts'!$A$1:$C$10019,3,0)</f>
        <v>#N/A</v>
      </c>
      <c r="K502" s="1" t="e">
        <f>VLOOKUP(J502,'Text facts'!$A$1:$H$10019,6,0)</f>
        <v>#N/A</v>
      </c>
      <c r="L502" t="e">
        <f>VLOOKUP(J502,'Text facts'!$A$1:$B$10019,2,0)</f>
        <v>#N/A</v>
      </c>
      <c r="M502" t="e">
        <f>VLOOKUP(J502,'Text facts'!$A$1:$C$10019,3,0)</f>
        <v>#N/A</v>
      </c>
      <c r="O502" s="1" t="e">
        <f>VLOOKUP(N502,'Text facts'!$A$1:$H$10019,6,0)</f>
        <v>#N/A</v>
      </c>
      <c r="P502" t="e">
        <f>VLOOKUP(N502,'Text facts'!$A$1:$B$10019,2,0)</f>
        <v>#N/A</v>
      </c>
      <c r="Q502" t="e">
        <f>VLOOKUP(N502,'Text facts'!$A$1:$C$10019,3,0)</f>
        <v>#N/A</v>
      </c>
      <c r="S502" s="1" t="e">
        <f>VLOOKUP(R502,'Text facts'!$A$1:$H$10019,6,0)</f>
        <v>#N/A</v>
      </c>
      <c r="T502" t="e">
        <f>VLOOKUP(R502,'Text facts'!$A$1:$B$10019,2,0)</f>
        <v>#N/A</v>
      </c>
      <c r="U502" t="e">
        <f>VLOOKUP(R502,'Text facts'!$A$1:$C$10019,3,0)</f>
        <v>#N/A</v>
      </c>
      <c r="W502" s="1" t="e">
        <f>VLOOKUP(V502,'Text facts'!$A$1:$H$10019,6,0)</f>
        <v>#N/A</v>
      </c>
      <c r="X502" t="e">
        <f>VLOOKUP(V502,'Text facts'!$A$1:$B$10019,2,0)</f>
        <v>#N/A</v>
      </c>
      <c r="Y502" t="e">
        <f>VLOOKUP(V502,'Text facts'!$A$1:$C$10019,3,0)</f>
        <v>#N/A</v>
      </c>
      <c r="AA502" s="1" t="e">
        <f>VLOOKUP(Z502,'Text facts'!$A$1:$H$10019,6,0)</f>
        <v>#N/A</v>
      </c>
      <c r="AB502" t="e">
        <f>VLOOKUP(Z502,'Text facts'!$A$1:$B$10019,2,0)</f>
        <v>#N/A</v>
      </c>
      <c r="AC502" t="e">
        <f>VLOOKUP(Z502,'Text facts'!$A$1:$C$10019,3,0)</f>
        <v>#N/A</v>
      </c>
      <c r="AE502" s="1" t="e">
        <f>VLOOKUP(AD502,'Text facts'!$A$1:$H$10019,6,0)</f>
        <v>#N/A</v>
      </c>
      <c r="AF502" t="e">
        <f>VLOOKUP(AD502,'Text facts'!$A$1:$B$10019,2,0)</f>
        <v>#N/A</v>
      </c>
      <c r="AG502" t="e">
        <f>VLOOKUP(AD502,'Text facts'!$A$1:$C$10019,3,0)</f>
        <v>#N/A</v>
      </c>
      <c r="AI502" t="e">
        <f>VLOOKUP(AH502,'Text facts'!$A$1:$H$10019,6,0)</f>
        <v>#N/A</v>
      </c>
      <c r="AJ502" t="e">
        <f>VLOOKUP(AH502,'Text facts'!$A$1:$B$10019,2,0)</f>
        <v>#N/A</v>
      </c>
      <c r="AK502" t="e">
        <f>VLOOKUP(AH502,'Text facts'!$A$1:$C$10019,3,0)</f>
        <v>#N/A</v>
      </c>
      <c r="AM502" t="e">
        <f>VLOOKUP(AL502,'Text facts'!$A$1:$H$10019,6,0)</f>
        <v>#N/A</v>
      </c>
      <c r="AN502" t="e">
        <f>VLOOKUP(AL502,'Text facts'!$A$1:$B$10019,2,0)</f>
        <v>#N/A</v>
      </c>
      <c r="AO502" t="e">
        <f>VLOOKUP(AL502,'Text facts'!$A$1:$C$10019,3,0)</f>
        <v>#N/A</v>
      </c>
    </row>
    <row r="503" spans="1:41">
      <c r="A503" s="1" t="s">
        <v>733</v>
      </c>
      <c r="B503" s="1" t="s">
        <v>2240</v>
      </c>
      <c r="C503" s="1" t="str">
        <f>VLOOKUP(B503,'Text facts'!$A$1:$H$10019,6,0)</f>
        <v>A130</v>
      </c>
      <c r="D503" t="str">
        <f>VLOOKUP(B503,'Text facts'!$A$1:$B$10019,2,0)</f>
        <v>Kradljivica knjiga</v>
      </c>
      <c r="E503" t="str">
        <f>VLOOKUP(B503,'Text facts'!$A$1:$C$10019,3,0)</f>
        <v>The Book Thief</v>
      </c>
      <c r="F503" s="1" t="s">
        <v>6816</v>
      </c>
      <c r="G503" s="1" t="str">
        <f>VLOOKUP(F503,'Text facts'!$A$1:$H$10019,6,0)</f>
        <v>A819</v>
      </c>
      <c r="H503" t="str">
        <f>VLOOKUP(F503,'Text facts'!$A$1:$B$10019,2,0)</f>
        <v>Kurlani</v>
      </c>
      <c r="I503" t="str">
        <f>VLOOKUP(F503,'Text facts'!$A$1:$C$10019,3,0)</f>
        <v>--</v>
      </c>
      <c r="K503" s="1" t="e">
        <f>VLOOKUP(J503,'Text facts'!$A$1:$H$10019,6,0)</f>
        <v>#N/A</v>
      </c>
      <c r="L503" t="e">
        <f>VLOOKUP(J503,'Text facts'!$A$1:$B$10019,2,0)</f>
        <v>#N/A</v>
      </c>
      <c r="M503" t="e">
        <f>VLOOKUP(J503,'Text facts'!$A$1:$C$10019,3,0)</f>
        <v>#N/A</v>
      </c>
      <c r="O503" s="1" t="e">
        <f>VLOOKUP(N503,'Text facts'!$A$1:$H$10019,6,0)</f>
        <v>#N/A</v>
      </c>
      <c r="P503" t="e">
        <f>VLOOKUP(N503,'Text facts'!$A$1:$B$10019,2,0)</f>
        <v>#N/A</v>
      </c>
      <c r="Q503" t="e">
        <f>VLOOKUP(N503,'Text facts'!$A$1:$C$10019,3,0)</f>
        <v>#N/A</v>
      </c>
      <c r="S503" s="1" t="e">
        <f>VLOOKUP(R503,'Text facts'!$A$1:$H$10019,6,0)</f>
        <v>#N/A</v>
      </c>
      <c r="T503" t="e">
        <f>VLOOKUP(R503,'Text facts'!$A$1:$B$10019,2,0)</f>
        <v>#N/A</v>
      </c>
      <c r="U503" t="e">
        <f>VLOOKUP(R503,'Text facts'!$A$1:$C$10019,3,0)</f>
        <v>#N/A</v>
      </c>
      <c r="W503" s="1" t="e">
        <f>VLOOKUP(V503,'Text facts'!$A$1:$H$10019,6,0)</f>
        <v>#N/A</v>
      </c>
      <c r="X503" t="e">
        <f>VLOOKUP(V503,'Text facts'!$A$1:$B$10019,2,0)</f>
        <v>#N/A</v>
      </c>
      <c r="Y503" t="e">
        <f>VLOOKUP(V503,'Text facts'!$A$1:$C$10019,3,0)</f>
        <v>#N/A</v>
      </c>
      <c r="AA503" s="1" t="e">
        <f>VLOOKUP(Z503,'Text facts'!$A$1:$H$10019,6,0)</f>
        <v>#N/A</v>
      </c>
      <c r="AB503" t="e">
        <f>VLOOKUP(Z503,'Text facts'!$A$1:$B$10019,2,0)</f>
        <v>#N/A</v>
      </c>
      <c r="AC503" t="e">
        <f>VLOOKUP(Z503,'Text facts'!$A$1:$C$10019,3,0)</f>
        <v>#N/A</v>
      </c>
      <c r="AE503" s="1" t="e">
        <f>VLOOKUP(AD503,'Text facts'!$A$1:$H$10019,6,0)</f>
        <v>#N/A</v>
      </c>
      <c r="AF503" t="e">
        <f>VLOOKUP(AD503,'Text facts'!$A$1:$B$10019,2,0)</f>
        <v>#N/A</v>
      </c>
      <c r="AG503" t="e">
        <f>VLOOKUP(AD503,'Text facts'!$A$1:$C$10019,3,0)</f>
        <v>#N/A</v>
      </c>
      <c r="AI503" t="e">
        <f>VLOOKUP(AH503,'Text facts'!$A$1:$H$10019,6,0)</f>
        <v>#N/A</v>
      </c>
      <c r="AJ503" t="e">
        <f>VLOOKUP(AH503,'Text facts'!$A$1:$B$10019,2,0)</f>
        <v>#N/A</v>
      </c>
      <c r="AK503" t="e">
        <f>VLOOKUP(AH503,'Text facts'!$A$1:$C$10019,3,0)</f>
        <v>#N/A</v>
      </c>
      <c r="AM503" t="e">
        <f>VLOOKUP(AL503,'Text facts'!$A$1:$H$10019,6,0)</f>
        <v>#N/A</v>
      </c>
      <c r="AN503" t="e">
        <f>VLOOKUP(AL503,'Text facts'!$A$1:$B$10019,2,0)</f>
        <v>#N/A</v>
      </c>
      <c r="AO503" t="e">
        <f>VLOOKUP(AL503,'Text facts'!$A$1:$C$10019,3,0)</f>
        <v>#N/A</v>
      </c>
    </row>
    <row r="504" spans="1:41">
      <c r="A504" s="1" t="s">
        <v>734</v>
      </c>
      <c r="B504" s="1" t="s">
        <v>2803</v>
      </c>
      <c r="C504" s="1" t="str">
        <f>VLOOKUP(B504,'Text facts'!$A$1:$H$10019,6,0)</f>
        <v>A219</v>
      </c>
      <c r="D504" t="str">
        <f>VLOOKUP(B504,'Text facts'!$A$1:$B$10019,2,0)</f>
        <v>Mi djeca s kolodvora Zoo</v>
      </c>
      <c r="E504" t="str">
        <f>VLOOKUP(B504,'Text facts'!$A$1:$C$10019,3,0)</f>
        <v xml:space="preserve">Zoo Station: The Story of Christiane F. </v>
      </c>
      <c r="F504" s="1" t="s">
        <v>2590</v>
      </c>
      <c r="G504" s="1" t="str">
        <f>VLOOKUP(F504,'Text facts'!$A$1:$H$10019,6,0)</f>
        <v>A186</v>
      </c>
      <c r="H504" t="str">
        <f>VLOOKUP(F504,'Text facts'!$A$1:$B$10019,2,0)</f>
        <v>Dnevnik Anne Frank</v>
      </c>
      <c r="I504" t="str">
        <f>VLOOKUP(F504,'Text facts'!$A$1:$C$10019,3,0)</f>
        <v>The Diary of a Young Girl</v>
      </c>
      <c r="J504" s="1" t="s">
        <v>4070</v>
      </c>
      <c r="K504" s="1" t="str">
        <f>VLOOKUP(J504,'Text facts'!$A$1:$H$10019,6,0)</f>
        <v>A421</v>
      </c>
      <c r="L504" t="str">
        <f>VLOOKUP(J504,'Text facts'!$A$1:$B$10019,2,0)</f>
        <v>Divlji konj</v>
      </c>
      <c r="M504" t="str">
        <f>VLOOKUP(J504,'Text facts'!$A$1:$C$10019,3,0)</f>
        <v>The Wild Horse</v>
      </c>
      <c r="O504" s="1" t="e">
        <f>VLOOKUP(N504,'Text facts'!$A$1:$H$10019,6,0)</f>
        <v>#N/A</v>
      </c>
      <c r="P504" t="e">
        <f>VLOOKUP(N504,'Text facts'!$A$1:$B$10019,2,0)</f>
        <v>#N/A</v>
      </c>
      <c r="Q504" t="e">
        <f>VLOOKUP(N504,'Text facts'!$A$1:$C$10019,3,0)</f>
        <v>#N/A</v>
      </c>
      <c r="S504" s="1" t="e">
        <f>VLOOKUP(R504,'Text facts'!$A$1:$H$10019,6,0)</f>
        <v>#N/A</v>
      </c>
      <c r="T504" t="e">
        <f>VLOOKUP(R504,'Text facts'!$A$1:$B$10019,2,0)</f>
        <v>#N/A</v>
      </c>
      <c r="U504" t="e">
        <f>VLOOKUP(R504,'Text facts'!$A$1:$C$10019,3,0)</f>
        <v>#N/A</v>
      </c>
      <c r="W504" s="1" t="e">
        <f>VLOOKUP(V504,'Text facts'!$A$1:$H$10019,6,0)</f>
        <v>#N/A</v>
      </c>
      <c r="X504" t="e">
        <f>VLOOKUP(V504,'Text facts'!$A$1:$B$10019,2,0)</f>
        <v>#N/A</v>
      </c>
      <c r="Y504" t="e">
        <f>VLOOKUP(V504,'Text facts'!$A$1:$C$10019,3,0)</f>
        <v>#N/A</v>
      </c>
      <c r="AA504" s="1" t="e">
        <f>VLOOKUP(Z504,'Text facts'!$A$1:$H$10019,6,0)</f>
        <v>#N/A</v>
      </c>
      <c r="AB504" t="e">
        <f>VLOOKUP(Z504,'Text facts'!$A$1:$B$10019,2,0)</f>
        <v>#N/A</v>
      </c>
      <c r="AC504" t="e">
        <f>VLOOKUP(Z504,'Text facts'!$A$1:$C$10019,3,0)</f>
        <v>#N/A</v>
      </c>
      <c r="AE504" s="1" t="e">
        <f>VLOOKUP(AD504,'Text facts'!$A$1:$H$10019,6,0)</f>
        <v>#N/A</v>
      </c>
      <c r="AF504" t="e">
        <f>VLOOKUP(AD504,'Text facts'!$A$1:$B$10019,2,0)</f>
        <v>#N/A</v>
      </c>
      <c r="AG504" t="e">
        <f>VLOOKUP(AD504,'Text facts'!$A$1:$C$10019,3,0)</f>
        <v>#N/A</v>
      </c>
      <c r="AI504" t="e">
        <f>VLOOKUP(AH504,'Text facts'!$A$1:$H$10019,6,0)</f>
        <v>#N/A</v>
      </c>
      <c r="AJ504" t="e">
        <f>VLOOKUP(AH504,'Text facts'!$A$1:$B$10019,2,0)</f>
        <v>#N/A</v>
      </c>
      <c r="AK504" t="e">
        <f>VLOOKUP(AH504,'Text facts'!$A$1:$C$10019,3,0)</f>
        <v>#N/A</v>
      </c>
      <c r="AM504" t="e">
        <f>VLOOKUP(AL504,'Text facts'!$A$1:$H$10019,6,0)</f>
        <v>#N/A</v>
      </c>
      <c r="AN504" t="e">
        <f>VLOOKUP(AL504,'Text facts'!$A$1:$B$10019,2,0)</f>
        <v>#N/A</v>
      </c>
      <c r="AO504" t="e">
        <f>VLOOKUP(AL504,'Text facts'!$A$1:$C$10019,3,0)</f>
        <v>#N/A</v>
      </c>
    </row>
    <row r="505" spans="1:41">
      <c r="A505" s="1" t="s">
        <v>735</v>
      </c>
      <c r="C505" s="1" t="e">
        <f>VLOOKUP(B505,'Text facts'!$A$1:$H$10019,6,0)</f>
        <v>#N/A</v>
      </c>
      <c r="D505" t="e">
        <f>VLOOKUP(B505,'Text facts'!$A$1:$B$10019,2,0)</f>
        <v>#N/A</v>
      </c>
      <c r="E505" t="e">
        <f>VLOOKUP(B505,'Text facts'!$A$1:$C$10019,3,0)</f>
        <v>#N/A</v>
      </c>
      <c r="G505" s="1" t="e">
        <f>VLOOKUP(F505,'Text facts'!$A$1:$H$10019,6,0)</f>
        <v>#N/A</v>
      </c>
      <c r="H505" t="e">
        <f>VLOOKUP(F505,'Text facts'!$A$1:$B$10019,2,0)</f>
        <v>#N/A</v>
      </c>
      <c r="I505" t="e">
        <f>VLOOKUP(F505,'Text facts'!$A$1:$C$10019,3,0)</f>
        <v>#N/A</v>
      </c>
      <c r="K505" s="1" t="e">
        <f>VLOOKUP(J505,'Text facts'!$A$1:$H$10019,6,0)</f>
        <v>#N/A</v>
      </c>
      <c r="L505" t="e">
        <f>VLOOKUP(J505,'Text facts'!$A$1:$B$10019,2,0)</f>
        <v>#N/A</v>
      </c>
      <c r="M505" t="e">
        <f>VLOOKUP(J505,'Text facts'!$A$1:$C$10019,3,0)</f>
        <v>#N/A</v>
      </c>
      <c r="O505" s="1" t="e">
        <f>VLOOKUP(N505,'Text facts'!$A$1:$H$10019,6,0)</f>
        <v>#N/A</v>
      </c>
      <c r="P505" t="e">
        <f>VLOOKUP(N505,'Text facts'!$A$1:$B$10019,2,0)</f>
        <v>#N/A</v>
      </c>
      <c r="Q505" t="e">
        <f>VLOOKUP(N505,'Text facts'!$A$1:$C$10019,3,0)</f>
        <v>#N/A</v>
      </c>
      <c r="S505" s="1" t="e">
        <f>VLOOKUP(R505,'Text facts'!$A$1:$H$10019,6,0)</f>
        <v>#N/A</v>
      </c>
      <c r="T505" t="e">
        <f>VLOOKUP(R505,'Text facts'!$A$1:$B$10019,2,0)</f>
        <v>#N/A</v>
      </c>
      <c r="U505" t="e">
        <f>VLOOKUP(R505,'Text facts'!$A$1:$C$10019,3,0)</f>
        <v>#N/A</v>
      </c>
      <c r="W505" s="1" t="e">
        <f>VLOOKUP(V505,'Text facts'!$A$1:$H$10019,6,0)</f>
        <v>#N/A</v>
      </c>
      <c r="X505" t="e">
        <f>VLOOKUP(V505,'Text facts'!$A$1:$B$10019,2,0)</f>
        <v>#N/A</v>
      </c>
      <c r="Y505" t="e">
        <f>VLOOKUP(V505,'Text facts'!$A$1:$C$10019,3,0)</f>
        <v>#N/A</v>
      </c>
      <c r="AA505" s="1" t="e">
        <f>VLOOKUP(Z505,'Text facts'!$A$1:$H$10019,6,0)</f>
        <v>#N/A</v>
      </c>
      <c r="AB505" t="e">
        <f>VLOOKUP(Z505,'Text facts'!$A$1:$B$10019,2,0)</f>
        <v>#N/A</v>
      </c>
      <c r="AC505" t="e">
        <f>VLOOKUP(Z505,'Text facts'!$A$1:$C$10019,3,0)</f>
        <v>#N/A</v>
      </c>
      <c r="AE505" s="1" t="e">
        <f>VLOOKUP(AD505,'Text facts'!$A$1:$H$10019,6,0)</f>
        <v>#N/A</v>
      </c>
      <c r="AF505" t="e">
        <f>VLOOKUP(AD505,'Text facts'!$A$1:$B$10019,2,0)</f>
        <v>#N/A</v>
      </c>
      <c r="AG505" t="e">
        <f>VLOOKUP(AD505,'Text facts'!$A$1:$C$10019,3,0)</f>
        <v>#N/A</v>
      </c>
      <c r="AI505" t="e">
        <f>VLOOKUP(AH505,'Text facts'!$A$1:$H$10019,6,0)</f>
        <v>#N/A</v>
      </c>
      <c r="AJ505" t="e">
        <f>VLOOKUP(AH505,'Text facts'!$A$1:$B$10019,2,0)</f>
        <v>#N/A</v>
      </c>
      <c r="AK505" t="e">
        <f>VLOOKUP(AH505,'Text facts'!$A$1:$C$10019,3,0)</f>
        <v>#N/A</v>
      </c>
      <c r="AM505" t="e">
        <f>VLOOKUP(AL505,'Text facts'!$A$1:$H$10019,6,0)</f>
        <v>#N/A</v>
      </c>
      <c r="AN505" t="e">
        <f>VLOOKUP(AL505,'Text facts'!$A$1:$B$10019,2,0)</f>
        <v>#N/A</v>
      </c>
      <c r="AO505" t="e">
        <f>VLOOKUP(AL505,'Text facts'!$A$1:$C$10019,3,0)</f>
        <v>#N/A</v>
      </c>
    </row>
    <row r="506" spans="1:41">
      <c r="A506" s="1" t="s">
        <v>737</v>
      </c>
      <c r="B506" s="1" t="s">
        <v>1389</v>
      </c>
      <c r="C506" s="1" t="s">
        <v>1918</v>
      </c>
      <c r="D506" t="str">
        <f>VLOOKUP(B506,'Text facts'!$A$1:$B$10019,2,0)</f>
        <v>[NEMA NASLOVA]</v>
      </c>
      <c r="E506" t="str">
        <f>VLOOKUP(B506,'Text facts'!$A$1:$C$10019,3,0)</f>
        <v>[NO TITLE]</v>
      </c>
      <c r="F506" s="1" t="s">
        <v>1389</v>
      </c>
      <c r="G506" s="1" t="s">
        <v>2158</v>
      </c>
      <c r="H506" t="str">
        <f>VLOOKUP(F506,'Text facts'!$A$1:$B$10019,2,0)</f>
        <v>[NEMA NASLOVA]</v>
      </c>
      <c r="I506" t="str">
        <f>VLOOKUP(F506,'Text facts'!$A$1:$C$10019,3,0)</f>
        <v>[NO TITLE]</v>
      </c>
      <c r="J506" s="1" t="s">
        <v>1389</v>
      </c>
      <c r="K506" s="1" t="s">
        <v>1471</v>
      </c>
      <c r="L506" t="str">
        <f>VLOOKUP(J506,'Text facts'!$A$1:$B$10019,2,0)</f>
        <v>[NEMA NASLOVA]</v>
      </c>
      <c r="M506" t="str">
        <f>VLOOKUP(J506,'Text facts'!$A$1:$C$10019,3,0)</f>
        <v>[NO TITLE]</v>
      </c>
      <c r="N506" s="1" t="s">
        <v>1389</v>
      </c>
      <c r="O506" s="1" t="s">
        <v>3071</v>
      </c>
      <c r="P506" t="str">
        <f>VLOOKUP(N506,'Text facts'!$A$1:$B$10019,2,0)</f>
        <v>[NEMA NASLOVA]</v>
      </c>
      <c r="Q506" t="str">
        <f>VLOOKUP(N506,'Text facts'!$A$1:$C$10019,3,0)</f>
        <v>[NO TITLE]</v>
      </c>
      <c r="R506" s="1" t="s">
        <v>3494</v>
      </c>
      <c r="S506" s="1" t="str">
        <f>VLOOKUP(R506,'Text facts'!$A$1:$H$10019,6,0)</f>
        <v>A334</v>
      </c>
      <c r="T506" t="str">
        <f>VLOOKUP(R506,'Text facts'!$A$1:$B$10019,2,0)</f>
        <v>Alisa u zemlji čudesa</v>
      </c>
      <c r="U506" t="str">
        <f>VLOOKUP(R506,'Text facts'!$A$1:$C$10019,3,0)</f>
        <v>Alice in Wonderland</v>
      </c>
      <c r="W506" s="1" t="e">
        <f>VLOOKUP(V506,'Text facts'!$A$1:$H$10019,6,0)</f>
        <v>#N/A</v>
      </c>
      <c r="X506" t="e">
        <f>VLOOKUP(V506,'Text facts'!$A$1:$B$10019,2,0)</f>
        <v>#N/A</v>
      </c>
      <c r="Y506" t="e">
        <f>VLOOKUP(V506,'Text facts'!$A$1:$C$10019,3,0)</f>
        <v>#N/A</v>
      </c>
      <c r="AA506" s="1" t="e">
        <f>VLOOKUP(Z506,'Text facts'!$A$1:$H$10019,6,0)</f>
        <v>#N/A</v>
      </c>
      <c r="AB506" t="e">
        <f>VLOOKUP(Z506,'Text facts'!$A$1:$B$10019,2,0)</f>
        <v>#N/A</v>
      </c>
      <c r="AC506" t="e">
        <f>VLOOKUP(Z506,'Text facts'!$A$1:$C$10019,3,0)</f>
        <v>#N/A</v>
      </c>
      <c r="AE506" s="1" t="e">
        <f>VLOOKUP(AD506,'Text facts'!$A$1:$H$10019,6,0)</f>
        <v>#N/A</v>
      </c>
      <c r="AF506" t="e">
        <f>VLOOKUP(AD506,'Text facts'!$A$1:$B$10019,2,0)</f>
        <v>#N/A</v>
      </c>
      <c r="AG506" t="e">
        <f>VLOOKUP(AD506,'Text facts'!$A$1:$C$10019,3,0)</f>
        <v>#N/A</v>
      </c>
      <c r="AI506" t="e">
        <f>VLOOKUP(AH506,'Text facts'!$A$1:$H$10019,6,0)</f>
        <v>#N/A</v>
      </c>
      <c r="AJ506" t="e">
        <f>VLOOKUP(AH506,'Text facts'!$A$1:$B$10019,2,0)</f>
        <v>#N/A</v>
      </c>
      <c r="AK506" t="e">
        <f>VLOOKUP(AH506,'Text facts'!$A$1:$C$10019,3,0)</f>
        <v>#N/A</v>
      </c>
      <c r="AM506" t="e">
        <f>VLOOKUP(AL506,'Text facts'!$A$1:$H$10019,6,0)</f>
        <v>#N/A</v>
      </c>
      <c r="AN506" t="e">
        <f>VLOOKUP(AL506,'Text facts'!$A$1:$B$10019,2,0)</f>
        <v>#N/A</v>
      </c>
      <c r="AO506" t="e">
        <f>VLOOKUP(AL506,'Text facts'!$A$1:$C$10019,3,0)</f>
        <v>#N/A</v>
      </c>
    </row>
    <row r="507" spans="1:41">
      <c r="A507" s="1" t="s">
        <v>739</v>
      </c>
      <c r="B507" s="1" t="s">
        <v>3299</v>
      </c>
      <c r="C507" s="1" t="str">
        <f>VLOOKUP(B507,'Text facts'!$A$1:$H$10019,6,0)</f>
        <v>A98</v>
      </c>
      <c r="D507" t="str">
        <f>VLOOKUP(B507,'Text facts'!$A$1:$B$10019,2,0)</f>
        <v>Harry Potter</v>
      </c>
      <c r="E507" t="str">
        <f>VLOOKUP(B507,'Text facts'!$A$1:$C$10019,3,0)</f>
        <v>Harry Potter</v>
      </c>
      <c r="F507" s="1" t="s">
        <v>3957</v>
      </c>
      <c r="G507" s="1" t="str">
        <f>VLOOKUP(F507,'Text facts'!$A$1:$H$10019,6,0)</f>
        <v>A406</v>
      </c>
      <c r="H507" t="str">
        <f>VLOOKUP(F507,'Text facts'!$A$1:$B$10019,2,0)</f>
        <v>Povijest pčela</v>
      </c>
      <c r="I507" t="str">
        <f>VLOOKUP(F507,'Text facts'!$A$1:$C$10019,3,0)</f>
        <v>The History of Bees</v>
      </c>
      <c r="J507" s="1" t="s">
        <v>2963</v>
      </c>
      <c r="K507" s="1" t="str">
        <f>VLOOKUP(J507,'Text facts'!$A$1:$H$10019,6,0)</f>
        <v>A245</v>
      </c>
      <c r="L507" t="str">
        <f>VLOOKUP(J507,'Text facts'!$A$1:$B$10019,2,0)</f>
        <v>Fahrenheit 451</v>
      </c>
      <c r="M507" t="str">
        <f>VLOOKUP(J507,'Text facts'!$A$1:$C$10019,3,0)</f>
        <v>Fahrenheit 451</v>
      </c>
      <c r="N507" s="1" t="s">
        <v>7331</v>
      </c>
      <c r="O507" s="1" t="str">
        <f>VLOOKUP(N507,'Text facts'!$A$1:$H$10019,6,0)</f>
        <v>A896</v>
      </c>
      <c r="P507" t="str">
        <f>VLOOKUP(N507,'Text facts'!$A$1:$B$10019,2,0)</f>
        <v>Putar i parizer</v>
      </c>
      <c r="Q507" t="str">
        <f>VLOOKUP(N507,'Text facts'!$A$1:$C$10019,3,0)</f>
        <v>--</v>
      </c>
      <c r="S507" s="1" t="e">
        <f>VLOOKUP(R507,'Text facts'!$A$1:$H$10019,6,0)</f>
        <v>#N/A</v>
      </c>
      <c r="T507" t="e">
        <f>VLOOKUP(R507,'Text facts'!$A$1:$B$10019,2,0)</f>
        <v>#N/A</v>
      </c>
      <c r="U507" t="e">
        <f>VLOOKUP(R507,'Text facts'!$A$1:$C$10019,3,0)</f>
        <v>#N/A</v>
      </c>
      <c r="W507" s="1" t="e">
        <f>VLOOKUP(V507,'Text facts'!$A$1:$H$10019,6,0)</f>
        <v>#N/A</v>
      </c>
      <c r="X507" t="e">
        <f>VLOOKUP(V507,'Text facts'!$A$1:$B$10019,2,0)</f>
        <v>#N/A</v>
      </c>
      <c r="Y507" t="e">
        <f>VLOOKUP(V507,'Text facts'!$A$1:$C$10019,3,0)</f>
        <v>#N/A</v>
      </c>
      <c r="AA507" s="1" t="e">
        <f>VLOOKUP(Z507,'Text facts'!$A$1:$H$10019,6,0)</f>
        <v>#N/A</v>
      </c>
      <c r="AB507" t="e">
        <f>VLOOKUP(Z507,'Text facts'!$A$1:$B$10019,2,0)</f>
        <v>#N/A</v>
      </c>
      <c r="AC507" t="e">
        <f>VLOOKUP(Z507,'Text facts'!$A$1:$C$10019,3,0)</f>
        <v>#N/A</v>
      </c>
      <c r="AE507" s="1" t="e">
        <f>VLOOKUP(AD507,'Text facts'!$A$1:$H$10019,6,0)</f>
        <v>#N/A</v>
      </c>
      <c r="AF507" t="e">
        <f>VLOOKUP(AD507,'Text facts'!$A$1:$B$10019,2,0)</f>
        <v>#N/A</v>
      </c>
      <c r="AG507" t="e">
        <f>VLOOKUP(AD507,'Text facts'!$A$1:$C$10019,3,0)</f>
        <v>#N/A</v>
      </c>
      <c r="AI507" t="e">
        <f>VLOOKUP(AH507,'Text facts'!$A$1:$H$10019,6,0)</f>
        <v>#N/A</v>
      </c>
      <c r="AJ507" t="e">
        <f>VLOOKUP(AH507,'Text facts'!$A$1:$B$10019,2,0)</f>
        <v>#N/A</v>
      </c>
      <c r="AK507" t="e">
        <f>VLOOKUP(AH507,'Text facts'!$A$1:$C$10019,3,0)</f>
        <v>#N/A</v>
      </c>
      <c r="AM507" t="e">
        <f>VLOOKUP(AL507,'Text facts'!$A$1:$H$10019,6,0)</f>
        <v>#N/A</v>
      </c>
      <c r="AN507" t="e">
        <f>VLOOKUP(AL507,'Text facts'!$A$1:$B$10019,2,0)</f>
        <v>#N/A</v>
      </c>
      <c r="AO507" t="e">
        <f>VLOOKUP(AL507,'Text facts'!$A$1:$C$10019,3,0)</f>
        <v>#N/A</v>
      </c>
    </row>
    <row r="508" spans="1:41">
      <c r="A508" s="1" t="s">
        <v>741</v>
      </c>
      <c r="B508" s="1" t="s">
        <v>4762</v>
      </c>
      <c r="C508" s="1" t="str">
        <f>VLOOKUP(B508,'Text facts'!$A$1:$H$10019,6,0)</f>
        <v>A218</v>
      </c>
      <c r="D508" t="str">
        <f>VLOOKUP(B508,'Text facts'!$A$1:$B$10019,2,0)</f>
        <v>Muzej nevinosti</v>
      </c>
      <c r="E508" t="str">
        <f>VLOOKUP(B508,'Text facts'!$A$1:$C$10019,3,0)</f>
        <v>The Museum of Innocence</v>
      </c>
      <c r="F508" s="1" t="s">
        <v>3204</v>
      </c>
      <c r="G508" s="1" t="str">
        <f>VLOOKUP(F508,'Text facts'!$A$1:$H$10019,6,0)</f>
        <v>A248</v>
      </c>
      <c r="H508" t="str">
        <f>VLOOKUP(F508,'Text facts'!$A$1:$B$10019,2,0)</f>
        <v>Jedna žena</v>
      </c>
      <c r="I508" t="str">
        <f>VLOOKUP(F508,'Text facts'!$A$1:$C$10019,3,0)</f>
        <v>A Woman's Story</v>
      </c>
      <c r="K508" s="1" t="e">
        <f>VLOOKUP(J508,'Text facts'!$A$1:$H$10019,6,0)</f>
        <v>#N/A</v>
      </c>
      <c r="L508" t="e">
        <f>VLOOKUP(J508,'Text facts'!$A$1:$B$10019,2,0)</f>
        <v>#N/A</v>
      </c>
      <c r="M508" t="e">
        <f>VLOOKUP(J508,'Text facts'!$A$1:$C$10019,3,0)</f>
        <v>#N/A</v>
      </c>
      <c r="O508" s="1" t="e">
        <f>VLOOKUP(N508,'Text facts'!$A$1:$H$10019,6,0)</f>
        <v>#N/A</v>
      </c>
      <c r="P508" t="e">
        <f>VLOOKUP(N508,'Text facts'!$A$1:$B$10019,2,0)</f>
        <v>#N/A</v>
      </c>
      <c r="Q508" t="e">
        <f>VLOOKUP(N508,'Text facts'!$A$1:$C$10019,3,0)</f>
        <v>#N/A</v>
      </c>
      <c r="S508" s="1" t="e">
        <f>VLOOKUP(R508,'Text facts'!$A$1:$H$10019,6,0)</f>
        <v>#N/A</v>
      </c>
      <c r="T508" t="e">
        <f>VLOOKUP(R508,'Text facts'!$A$1:$B$10019,2,0)</f>
        <v>#N/A</v>
      </c>
      <c r="U508" t="e">
        <f>VLOOKUP(R508,'Text facts'!$A$1:$C$10019,3,0)</f>
        <v>#N/A</v>
      </c>
      <c r="W508" s="1" t="e">
        <f>VLOOKUP(V508,'Text facts'!$A$1:$H$10019,6,0)</f>
        <v>#N/A</v>
      </c>
      <c r="X508" t="e">
        <f>VLOOKUP(V508,'Text facts'!$A$1:$B$10019,2,0)</f>
        <v>#N/A</v>
      </c>
      <c r="Y508" t="e">
        <f>VLOOKUP(V508,'Text facts'!$A$1:$C$10019,3,0)</f>
        <v>#N/A</v>
      </c>
      <c r="AA508" s="1" t="e">
        <f>VLOOKUP(Z508,'Text facts'!$A$1:$H$10019,6,0)</f>
        <v>#N/A</v>
      </c>
      <c r="AB508" t="e">
        <f>VLOOKUP(Z508,'Text facts'!$A$1:$B$10019,2,0)</f>
        <v>#N/A</v>
      </c>
      <c r="AC508" t="e">
        <f>VLOOKUP(Z508,'Text facts'!$A$1:$C$10019,3,0)</f>
        <v>#N/A</v>
      </c>
      <c r="AE508" s="1" t="e">
        <f>VLOOKUP(AD508,'Text facts'!$A$1:$H$10019,6,0)</f>
        <v>#N/A</v>
      </c>
      <c r="AF508" t="e">
        <f>VLOOKUP(AD508,'Text facts'!$A$1:$B$10019,2,0)</f>
        <v>#N/A</v>
      </c>
      <c r="AG508" t="e">
        <f>VLOOKUP(AD508,'Text facts'!$A$1:$C$10019,3,0)</f>
        <v>#N/A</v>
      </c>
      <c r="AI508" t="e">
        <f>VLOOKUP(AH508,'Text facts'!$A$1:$H$10019,6,0)</f>
        <v>#N/A</v>
      </c>
      <c r="AJ508" t="e">
        <f>VLOOKUP(AH508,'Text facts'!$A$1:$B$10019,2,0)</f>
        <v>#N/A</v>
      </c>
      <c r="AK508" t="e">
        <f>VLOOKUP(AH508,'Text facts'!$A$1:$C$10019,3,0)</f>
        <v>#N/A</v>
      </c>
      <c r="AM508" t="e">
        <f>VLOOKUP(AL508,'Text facts'!$A$1:$H$10019,6,0)</f>
        <v>#N/A</v>
      </c>
      <c r="AN508" t="e">
        <f>VLOOKUP(AL508,'Text facts'!$A$1:$B$10019,2,0)</f>
        <v>#N/A</v>
      </c>
      <c r="AO508" t="e">
        <f>VLOOKUP(AL508,'Text facts'!$A$1:$C$10019,3,0)</f>
        <v>#N/A</v>
      </c>
    </row>
    <row r="509" spans="1:41">
      <c r="A509" s="1" t="s">
        <v>743</v>
      </c>
      <c r="C509" s="1" t="e">
        <f>VLOOKUP(B509,'Text facts'!$A$1:$H$10019,6,0)</f>
        <v>#N/A</v>
      </c>
      <c r="D509" t="e">
        <f>VLOOKUP(B509,'Text facts'!$A$1:$B$10019,2,0)</f>
        <v>#N/A</v>
      </c>
      <c r="E509" t="e">
        <f>VLOOKUP(B509,'Text facts'!$A$1:$C$10019,3,0)</f>
        <v>#N/A</v>
      </c>
      <c r="G509" s="1" t="e">
        <f>VLOOKUP(F509,'Text facts'!$A$1:$H$10019,6,0)</f>
        <v>#N/A</v>
      </c>
      <c r="H509" t="e">
        <f>VLOOKUP(F509,'Text facts'!$A$1:$B$10019,2,0)</f>
        <v>#N/A</v>
      </c>
      <c r="I509" t="e">
        <f>VLOOKUP(F509,'Text facts'!$A$1:$C$10019,3,0)</f>
        <v>#N/A</v>
      </c>
      <c r="K509" s="1" t="e">
        <f>VLOOKUP(J509,'Text facts'!$A$1:$H$10019,6,0)</f>
        <v>#N/A</v>
      </c>
      <c r="L509" t="e">
        <f>VLOOKUP(J509,'Text facts'!$A$1:$B$10019,2,0)</f>
        <v>#N/A</v>
      </c>
      <c r="M509" t="e">
        <f>VLOOKUP(J509,'Text facts'!$A$1:$C$10019,3,0)</f>
        <v>#N/A</v>
      </c>
      <c r="O509" s="1" t="e">
        <f>VLOOKUP(N509,'Text facts'!$A$1:$H$10019,6,0)</f>
        <v>#N/A</v>
      </c>
      <c r="P509" t="e">
        <f>VLOOKUP(N509,'Text facts'!$A$1:$B$10019,2,0)</f>
        <v>#N/A</v>
      </c>
      <c r="Q509" t="e">
        <f>VLOOKUP(N509,'Text facts'!$A$1:$C$10019,3,0)</f>
        <v>#N/A</v>
      </c>
      <c r="S509" s="1" t="e">
        <f>VLOOKUP(R509,'Text facts'!$A$1:$H$10019,6,0)</f>
        <v>#N/A</v>
      </c>
      <c r="T509" t="e">
        <f>VLOOKUP(R509,'Text facts'!$A$1:$B$10019,2,0)</f>
        <v>#N/A</v>
      </c>
      <c r="U509" t="e">
        <f>VLOOKUP(R509,'Text facts'!$A$1:$C$10019,3,0)</f>
        <v>#N/A</v>
      </c>
      <c r="W509" s="1" t="e">
        <f>VLOOKUP(V509,'Text facts'!$A$1:$H$10019,6,0)</f>
        <v>#N/A</v>
      </c>
      <c r="X509" t="e">
        <f>VLOOKUP(V509,'Text facts'!$A$1:$B$10019,2,0)</f>
        <v>#N/A</v>
      </c>
      <c r="Y509" t="e">
        <f>VLOOKUP(V509,'Text facts'!$A$1:$C$10019,3,0)</f>
        <v>#N/A</v>
      </c>
      <c r="AA509" s="1" t="e">
        <f>VLOOKUP(Z509,'Text facts'!$A$1:$H$10019,6,0)</f>
        <v>#N/A</v>
      </c>
      <c r="AB509" t="e">
        <f>VLOOKUP(Z509,'Text facts'!$A$1:$B$10019,2,0)</f>
        <v>#N/A</v>
      </c>
      <c r="AC509" t="e">
        <f>VLOOKUP(Z509,'Text facts'!$A$1:$C$10019,3,0)</f>
        <v>#N/A</v>
      </c>
      <c r="AE509" s="1" t="e">
        <f>VLOOKUP(AD509,'Text facts'!$A$1:$H$10019,6,0)</f>
        <v>#N/A</v>
      </c>
      <c r="AF509" t="e">
        <f>VLOOKUP(AD509,'Text facts'!$A$1:$B$10019,2,0)</f>
        <v>#N/A</v>
      </c>
      <c r="AG509" t="e">
        <f>VLOOKUP(AD509,'Text facts'!$A$1:$C$10019,3,0)</f>
        <v>#N/A</v>
      </c>
      <c r="AI509" t="e">
        <f>VLOOKUP(AH509,'Text facts'!$A$1:$H$10019,6,0)</f>
        <v>#N/A</v>
      </c>
      <c r="AJ509" t="e">
        <f>VLOOKUP(AH509,'Text facts'!$A$1:$B$10019,2,0)</f>
        <v>#N/A</v>
      </c>
      <c r="AK509" t="e">
        <f>VLOOKUP(AH509,'Text facts'!$A$1:$C$10019,3,0)</f>
        <v>#N/A</v>
      </c>
      <c r="AM509" t="e">
        <f>VLOOKUP(AL509,'Text facts'!$A$1:$H$10019,6,0)</f>
        <v>#N/A</v>
      </c>
      <c r="AN509" t="e">
        <f>VLOOKUP(AL509,'Text facts'!$A$1:$B$10019,2,0)</f>
        <v>#N/A</v>
      </c>
      <c r="AO509" t="e">
        <f>VLOOKUP(AL509,'Text facts'!$A$1:$C$10019,3,0)</f>
        <v>#N/A</v>
      </c>
    </row>
    <row r="510" spans="1:41">
      <c r="A510" s="1" t="s">
        <v>744</v>
      </c>
      <c r="B510" s="1" t="s">
        <v>2167</v>
      </c>
      <c r="C510" s="1" t="str">
        <f>VLOOKUP(B510,'Text facts'!$A$1:$H$10019,6,0)</f>
        <v>A120</v>
      </c>
      <c r="D510" t="str">
        <f>VLOOKUP(B510,'Text facts'!$A$1:$B$10019,2,0)</f>
        <v>Ježeva kućica</v>
      </c>
      <c r="E510" t="str">
        <f>VLOOKUP(B510,'Text facts'!$A$1:$C$10019,3,0)</f>
        <v>Hedgehog's Home</v>
      </c>
      <c r="F510" s="1" t="s">
        <v>1511</v>
      </c>
      <c r="G510" s="1" t="str">
        <f>VLOOKUP(F510,'Text facts'!$A$1:$H$10019,6,0)</f>
        <v>A19</v>
      </c>
      <c r="H510" t="str">
        <f>VLOOKUP(F510,'Text facts'!$A$1:$B$10019,2,0)</f>
        <v>Mali princ</v>
      </c>
      <c r="I510" t="str">
        <f>VLOOKUP(F510,'Text facts'!$A$1:$C$10019,3,0)</f>
        <v>The Little Prince</v>
      </c>
      <c r="K510" s="1" t="e">
        <f>VLOOKUP(J510,'Text facts'!$A$1:$H$10019,6,0)</f>
        <v>#N/A</v>
      </c>
      <c r="L510" t="e">
        <f>VLOOKUP(J510,'Text facts'!$A$1:$B$10019,2,0)</f>
        <v>#N/A</v>
      </c>
      <c r="M510" t="e">
        <f>VLOOKUP(J510,'Text facts'!$A$1:$C$10019,3,0)</f>
        <v>#N/A</v>
      </c>
      <c r="O510" s="1" t="e">
        <f>VLOOKUP(N510,'Text facts'!$A$1:$H$10019,6,0)</f>
        <v>#N/A</v>
      </c>
      <c r="P510" t="e">
        <f>VLOOKUP(N510,'Text facts'!$A$1:$B$10019,2,0)</f>
        <v>#N/A</v>
      </c>
      <c r="Q510" t="e">
        <f>VLOOKUP(N510,'Text facts'!$A$1:$C$10019,3,0)</f>
        <v>#N/A</v>
      </c>
      <c r="S510" s="1" t="e">
        <f>VLOOKUP(R510,'Text facts'!$A$1:$H$10019,6,0)</f>
        <v>#N/A</v>
      </c>
      <c r="T510" t="e">
        <f>VLOOKUP(R510,'Text facts'!$A$1:$B$10019,2,0)</f>
        <v>#N/A</v>
      </c>
      <c r="U510" t="e">
        <f>VLOOKUP(R510,'Text facts'!$A$1:$C$10019,3,0)</f>
        <v>#N/A</v>
      </c>
      <c r="W510" s="1" t="e">
        <f>VLOOKUP(V510,'Text facts'!$A$1:$H$10019,6,0)</f>
        <v>#N/A</v>
      </c>
      <c r="X510" t="e">
        <f>VLOOKUP(V510,'Text facts'!$A$1:$B$10019,2,0)</f>
        <v>#N/A</v>
      </c>
      <c r="Y510" t="e">
        <f>VLOOKUP(V510,'Text facts'!$A$1:$C$10019,3,0)</f>
        <v>#N/A</v>
      </c>
      <c r="AA510" s="1" t="e">
        <f>VLOOKUP(Z510,'Text facts'!$A$1:$H$10019,6,0)</f>
        <v>#N/A</v>
      </c>
      <c r="AB510" t="e">
        <f>VLOOKUP(Z510,'Text facts'!$A$1:$B$10019,2,0)</f>
        <v>#N/A</v>
      </c>
      <c r="AC510" t="e">
        <f>VLOOKUP(Z510,'Text facts'!$A$1:$C$10019,3,0)</f>
        <v>#N/A</v>
      </c>
      <c r="AE510" s="1" t="e">
        <f>VLOOKUP(AD510,'Text facts'!$A$1:$H$10019,6,0)</f>
        <v>#N/A</v>
      </c>
      <c r="AF510" t="e">
        <f>VLOOKUP(AD510,'Text facts'!$A$1:$B$10019,2,0)</f>
        <v>#N/A</v>
      </c>
      <c r="AG510" t="e">
        <f>VLOOKUP(AD510,'Text facts'!$A$1:$C$10019,3,0)</f>
        <v>#N/A</v>
      </c>
      <c r="AI510" t="e">
        <f>VLOOKUP(AH510,'Text facts'!$A$1:$H$10019,6,0)</f>
        <v>#N/A</v>
      </c>
      <c r="AJ510" t="e">
        <f>VLOOKUP(AH510,'Text facts'!$A$1:$B$10019,2,0)</f>
        <v>#N/A</v>
      </c>
      <c r="AK510" t="e">
        <f>VLOOKUP(AH510,'Text facts'!$A$1:$C$10019,3,0)</f>
        <v>#N/A</v>
      </c>
      <c r="AM510" t="e">
        <f>VLOOKUP(AL510,'Text facts'!$A$1:$H$10019,6,0)</f>
        <v>#N/A</v>
      </c>
      <c r="AN510" t="e">
        <f>VLOOKUP(AL510,'Text facts'!$A$1:$B$10019,2,0)</f>
        <v>#N/A</v>
      </c>
      <c r="AO510" t="e">
        <f>VLOOKUP(AL510,'Text facts'!$A$1:$C$10019,3,0)</f>
        <v>#N/A</v>
      </c>
    </row>
    <row r="511" spans="1:41">
      <c r="A511" s="1" t="s">
        <v>746</v>
      </c>
      <c r="B511" s="1" t="s">
        <v>5802</v>
      </c>
      <c r="C511" s="1" t="str">
        <f>VLOOKUP(B511,'Text facts'!$A$1:$H$10019,6,0)</f>
        <v>A174</v>
      </c>
      <c r="D511" t="str">
        <f>VLOOKUP(B511,'Text facts'!$A$1:$B$10019,2,0)</f>
        <v>Susjed</v>
      </c>
      <c r="E511" t="str">
        <f>VLOOKUP(B511,'Text facts'!$A$1:$C$10019,3,0)</f>
        <v>The Neighbour</v>
      </c>
      <c r="F511" s="1" t="s">
        <v>3466</v>
      </c>
      <c r="G511" s="1" t="str">
        <f>VLOOKUP(F511,'Text facts'!$A$1:$H$10019,6,0)</f>
        <v>A103</v>
      </c>
      <c r="H511" t="str">
        <f>VLOOKUP(F511,'Text facts'!$A$1:$B$10019,2,0)</f>
        <v>Normalni ljudi</v>
      </c>
      <c r="I511" t="str">
        <f>VLOOKUP(F511,'Text facts'!$A$1:$C$10019,3,0)</f>
        <v>Normal People</v>
      </c>
      <c r="K511" s="1" t="e">
        <f>VLOOKUP(J511,'Text facts'!$A$1:$H$10019,6,0)</f>
        <v>#N/A</v>
      </c>
      <c r="L511" t="e">
        <f>VLOOKUP(J511,'Text facts'!$A$1:$B$10019,2,0)</f>
        <v>#N/A</v>
      </c>
      <c r="M511" t="e">
        <f>VLOOKUP(J511,'Text facts'!$A$1:$C$10019,3,0)</f>
        <v>#N/A</v>
      </c>
      <c r="O511" s="1" t="e">
        <f>VLOOKUP(N511,'Text facts'!$A$1:$H$10019,6,0)</f>
        <v>#N/A</v>
      </c>
      <c r="P511" t="e">
        <f>VLOOKUP(N511,'Text facts'!$A$1:$B$10019,2,0)</f>
        <v>#N/A</v>
      </c>
      <c r="Q511" t="e">
        <f>VLOOKUP(N511,'Text facts'!$A$1:$C$10019,3,0)</f>
        <v>#N/A</v>
      </c>
      <c r="S511" s="1" t="e">
        <f>VLOOKUP(R511,'Text facts'!$A$1:$H$10019,6,0)</f>
        <v>#N/A</v>
      </c>
      <c r="T511" t="e">
        <f>VLOOKUP(R511,'Text facts'!$A$1:$B$10019,2,0)</f>
        <v>#N/A</v>
      </c>
      <c r="U511" t="e">
        <f>VLOOKUP(R511,'Text facts'!$A$1:$C$10019,3,0)</f>
        <v>#N/A</v>
      </c>
      <c r="W511" s="1" t="e">
        <f>VLOOKUP(V511,'Text facts'!$A$1:$H$10019,6,0)</f>
        <v>#N/A</v>
      </c>
      <c r="X511" t="e">
        <f>VLOOKUP(V511,'Text facts'!$A$1:$B$10019,2,0)</f>
        <v>#N/A</v>
      </c>
      <c r="Y511" t="e">
        <f>VLOOKUP(V511,'Text facts'!$A$1:$C$10019,3,0)</f>
        <v>#N/A</v>
      </c>
      <c r="AA511" s="1" t="e">
        <f>VLOOKUP(Z511,'Text facts'!$A$1:$H$10019,6,0)</f>
        <v>#N/A</v>
      </c>
      <c r="AB511" t="e">
        <f>VLOOKUP(Z511,'Text facts'!$A$1:$B$10019,2,0)</f>
        <v>#N/A</v>
      </c>
      <c r="AC511" t="e">
        <f>VLOOKUP(Z511,'Text facts'!$A$1:$C$10019,3,0)</f>
        <v>#N/A</v>
      </c>
      <c r="AE511" s="1" t="e">
        <f>VLOOKUP(AD511,'Text facts'!$A$1:$H$10019,6,0)</f>
        <v>#N/A</v>
      </c>
      <c r="AF511" t="e">
        <f>VLOOKUP(AD511,'Text facts'!$A$1:$B$10019,2,0)</f>
        <v>#N/A</v>
      </c>
      <c r="AG511" t="e">
        <f>VLOOKUP(AD511,'Text facts'!$A$1:$C$10019,3,0)</f>
        <v>#N/A</v>
      </c>
      <c r="AI511" t="e">
        <f>VLOOKUP(AH511,'Text facts'!$A$1:$H$10019,6,0)</f>
        <v>#N/A</v>
      </c>
      <c r="AJ511" t="e">
        <f>VLOOKUP(AH511,'Text facts'!$A$1:$B$10019,2,0)</f>
        <v>#N/A</v>
      </c>
      <c r="AK511" t="e">
        <f>VLOOKUP(AH511,'Text facts'!$A$1:$C$10019,3,0)</f>
        <v>#N/A</v>
      </c>
      <c r="AM511" t="e">
        <f>VLOOKUP(AL511,'Text facts'!$A$1:$H$10019,6,0)</f>
        <v>#N/A</v>
      </c>
      <c r="AN511" t="e">
        <f>VLOOKUP(AL511,'Text facts'!$A$1:$B$10019,2,0)</f>
        <v>#N/A</v>
      </c>
      <c r="AO511" t="e">
        <f>VLOOKUP(AL511,'Text facts'!$A$1:$C$10019,3,0)</f>
        <v>#N/A</v>
      </c>
    </row>
    <row r="512" spans="1:41">
      <c r="A512" s="1" t="s">
        <v>747</v>
      </c>
      <c r="C512" s="1" t="e">
        <f>VLOOKUP(B512,'Text facts'!$A$1:$H$10019,6,0)</f>
        <v>#N/A</v>
      </c>
      <c r="D512" t="e">
        <f>VLOOKUP(B512,'Text facts'!$A$1:$B$10019,2,0)</f>
        <v>#N/A</v>
      </c>
      <c r="E512" t="e">
        <f>VLOOKUP(B512,'Text facts'!$A$1:$C$10019,3,0)</f>
        <v>#N/A</v>
      </c>
      <c r="G512" s="1" t="e">
        <f>VLOOKUP(F512,'Text facts'!$A$1:$H$10019,6,0)</f>
        <v>#N/A</v>
      </c>
      <c r="H512" t="e">
        <f>VLOOKUP(F512,'Text facts'!$A$1:$B$10019,2,0)</f>
        <v>#N/A</v>
      </c>
      <c r="I512" t="e">
        <f>VLOOKUP(F512,'Text facts'!$A$1:$C$10019,3,0)</f>
        <v>#N/A</v>
      </c>
      <c r="K512" s="1" t="e">
        <f>VLOOKUP(J512,'Text facts'!$A$1:$H$10019,6,0)</f>
        <v>#N/A</v>
      </c>
      <c r="L512" t="e">
        <f>VLOOKUP(J512,'Text facts'!$A$1:$B$10019,2,0)</f>
        <v>#N/A</v>
      </c>
      <c r="M512" t="e">
        <f>VLOOKUP(J512,'Text facts'!$A$1:$C$10019,3,0)</f>
        <v>#N/A</v>
      </c>
      <c r="O512" s="1" t="e">
        <f>VLOOKUP(N512,'Text facts'!$A$1:$H$10019,6,0)</f>
        <v>#N/A</v>
      </c>
      <c r="P512" t="e">
        <f>VLOOKUP(N512,'Text facts'!$A$1:$B$10019,2,0)</f>
        <v>#N/A</v>
      </c>
      <c r="Q512" t="e">
        <f>VLOOKUP(N512,'Text facts'!$A$1:$C$10019,3,0)</f>
        <v>#N/A</v>
      </c>
      <c r="S512" s="1" t="e">
        <f>VLOOKUP(R512,'Text facts'!$A$1:$H$10019,6,0)</f>
        <v>#N/A</v>
      </c>
      <c r="T512" t="e">
        <f>VLOOKUP(R512,'Text facts'!$A$1:$B$10019,2,0)</f>
        <v>#N/A</v>
      </c>
      <c r="U512" t="e">
        <f>VLOOKUP(R512,'Text facts'!$A$1:$C$10019,3,0)</f>
        <v>#N/A</v>
      </c>
      <c r="W512" s="1" t="e">
        <f>VLOOKUP(V512,'Text facts'!$A$1:$H$10019,6,0)</f>
        <v>#N/A</v>
      </c>
      <c r="X512" t="e">
        <f>VLOOKUP(V512,'Text facts'!$A$1:$B$10019,2,0)</f>
        <v>#N/A</v>
      </c>
      <c r="Y512" t="e">
        <f>VLOOKUP(V512,'Text facts'!$A$1:$C$10019,3,0)</f>
        <v>#N/A</v>
      </c>
      <c r="AA512" s="1" t="e">
        <f>VLOOKUP(Z512,'Text facts'!$A$1:$H$10019,6,0)</f>
        <v>#N/A</v>
      </c>
      <c r="AB512" t="e">
        <f>VLOOKUP(Z512,'Text facts'!$A$1:$B$10019,2,0)</f>
        <v>#N/A</v>
      </c>
      <c r="AC512" t="e">
        <f>VLOOKUP(Z512,'Text facts'!$A$1:$C$10019,3,0)</f>
        <v>#N/A</v>
      </c>
      <c r="AE512" s="1" t="e">
        <f>VLOOKUP(AD512,'Text facts'!$A$1:$H$10019,6,0)</f>
        <v>#N/A</v>
      </c>
      <c r="AF512" t="e">
        <f>VLOOKUP(AD512,'Text facts'!$A$1:$B$10019,2,0)</f>
        <v>#N/A</v>
      </c>
      <c r="AG512" t="e">
        <f>VLOOKUP(AD512,'Text facts'!$A$1:$C$10019,3,0)</f>
        <v>#N/A</v>
      </c>
      <c r="AI512" t="e">
        <f>VLOOKUP(AH512,'Text facts'!$A$1:$H$10019,6,0)</f>
        <v>#N/A</v>
      </c>
      <c r="AJ512" t="e">
        <f>VLOOKUP(AH512,'Text facts'!$A$1:$B$10019,2,0)</f>
        <v>#N/A</v>
      </c>
      <c r="AK512" t="e">
        <f>VLOOKUP(AH512,'Text facts'!$A$1:$C$10019,3,0)</f>
        <v>#N/A</v>
      </c>
      <c r="AM512" t="e">
        <f>VLOOKUP(AL512,'Text facts'!$A$1:$H$10019,6,0)</f>
        <v>#N/A</v>
      </c>
      <c r="AN512" t="e">
        <f>VLOOKUP(AL512,'Text facts'!$A$1:$B$10019,2,0)</f>
        <v>#N/A</v>
      </c>
      <c r="AO512" t="e">
        <f>VLOOKUP(AL512,'Text facts'!$A$1:$C$10019,3,0)</f>
        <v>#N/A</v>
      </c>
    </row>
    <row r="513" spans="1:41">
      <c r="A513" s="1" t="s">
        <v>748</v>
      </c>
      <c r="B513" s="1" t="s">
        <v>7377</v>
      </c>
      <c r="C513" s="1" t="str">
        <f>VLOOKUP(B513,'Text facts'!$A$1:$H$10019,6,0)</f>
        <v>A904</v>
      </c>
      <c r="D513" t="str">
        <f>VLOOKUP(B513,'Text facts'!$A$1:$B$10019,2,0)</f>
        <v>Churchillov vitez</v>
      </c>
      <c r="E513" t="str">
        <f>VLOOKUP(B513,'Text facts'!$A$1:$C$10019,3,0)</f>
        <v>The Paladin</v>
      </c>
      <c r="F513" s="1" t="s">
        <v>7382</v>
      </c>
      <c r="G513" s="1" t="str">
        <f>VLOOKUP(F513,'Text facts'!$A$1:$H$10019,6,0)</f>
        <v>A902</v>
      </c>
      <c r="H513" t="str">
        <f>VLOOKUP(F513,'Text facts'!$A$1:$B$10019,2,0)</f>
        <v>Egzodus</v>
      </c>
      <c r="I513" t="str">
        <f>VLOOKUP(F513,'Text facts'!$A$1:$C$10019,3,0)</f>
        <v>Exodus</v>
      </c>
      <c r="K513" s="1" t="e">
        <f>VLOOKUP(J513,'Text facts'!$A$1:$H$10019,6,0)</f>
        <v>#N/A</v>
      </c>
      <c r="L513" t="e">
        <f>VLOOKUP(J513,'Text facts'!$A$1:$B$10019,2,0)</f>
        <v>#N/A</v>
      </c>
      <c r="M513" t="e">
        <f>VLOOKUP(J513,'Text facts'!$A$1:$C$10019,3,0)</f>
        <v>#N/A</v>
      </c>
      <c r="O513" s="1" t="e">
        <f>VLOOKUP(N513,'Text facts'!$A$1:$H$10019,6,0)</f>
        <v>#N/A</v>
      </c>
      <c r="P513" t="e">
        <f>VLOOKUP(N513,'Text facts'!$A$1:$B$10019,2,0)</f>
        <v>#N/A</v>
      </c>
      <c r="Q513" t="e">
        <f>VLOOKUP(N513,'Text facts'!$A$1:$C$10019,3,0)</f>
        <v>#N/A</v>
      </c>
      <c r="S513" s="1" t="e">
        <f>VLOOKUP(R513,'Text facts'!$A$1:$H$10019,6,0)</f>
        <v>#N/A</v>
      </c>
      <c r="T513" t="e">
        <f>VLOOKUP(R513,'Text facts'!$A$1:$B$10019,2,0)</f>
        <v>#N/A</v>
      </c>
      <c r="U513" t="e">
        <f>VLOOKUP(R513,'Text facts'!$A$1:$C$10019,3,0)</f>
        <v>#N/A</v>
      </c>
      <c r="W513" s="1" t="e">
        <f>VLOOKUP(V513,'Text facts'!$A$1:$H$10019,6,0)</f>
        <v>#N/A</v>
      </c>
      <c r="X513" t="e">
        <f>VLOOKUP(V513,'Text facts'!$A$1:$B$10019,2,0)</f>
        <v>#N/A</v>
      </c>
      <c r="Y513" t="e">
        <f>VLOOKUP(V513,'Text facts'!$A$1:$C$10019,3,0)</f>
        <v>#N/A</v>
      </c>
      <c r="AA513" s="1" t="e">
        <f>VLOOKUP(Z513,'Text facts'!$A$1:$H$10019,6,0)</f>
        <v>#N/A</v>
      </c>
      <c r="AB513" t="e">
        <f>VLOOKUP(Z513,'Text facts'!$A$1:$B$10019,2,0)</f>
        <v>#N/A</v>
      </c>
      <c r="AC513" t="e">
        <f>VLOOKUP(Z513,'Text facts'!$A$1:$C$10019,3,0)</f>
        <v>#N/A</v>
      </c>
      <c r="AE513" s="1" t="e">
        <f>VLOOKUP(AD513,'Text facts'!$A$1:$H$10019,6,0)</f>
        <v>#N/A</v>
      </c>
      <c r="AF513" t="e">
        <f>VLOOKUP(AD513,'Text facts'!$A$1:$B$10019,2,0)</f>
        <v>#N/A</v>
      </c>
      <c r="AG513" t="e">
        <f>VLOOKUP(AD513,'Text facts'!$A$1:$C$10019,3,0)</f>
        <v>#N/A</v>
      </c>
      <c r="AI513" t="e">
        <f>VLOOKUP(AH513,'Text facts'!$A$1:$H$10019,6,0)</f>
        <v>#N/A</v>
      </c>
      <c r="AJ513" t="e">
        <f>VLOOKUP(AH513,'Text facts'!$A$1:$B$10019,2,0)</f>
        <v>#N/A</v>
      </c>
      <c r="AK513" t="e">
        <f>VLOOKUP(AH513,'Text facts'!$A$1:$C$10019,3,0)</f>
        <v>#N/A</v>
      </c>
      <c r="AM513" t="e">
        <f>VLOOKUP(AL513,'Text facts'!$A$1:$H$10019,6,0)</f>
        <v>#N/A</v>
      </c>
      <c r="AN513" t="e">
        <f>VLOOKUP(AL513,'Text facts'!$A$1:$B$10019,2,0)</f>
        <v>#N/A</v>
      </c>
      <c r="AO513" t="e">
        <f>VLOOKUP(AL513,'Text facts'!$A$1:$C$10019,3,0)</f>
        <v>#N/A</v>
      </c>
    </row>
    <row r="514" spans="1:41">
      <c r="A514" s="1" t="s">
        <v>749</v>
      </c>
      <c r="B514" s="1" t="s">
        <v>2379</v>
      </c>
      <c r="C514" s="1" t="str">
        <f>VLOOKUP(B514,'Text facts'!$A$1:$H$10019,6,0)</f>
        <v>A152</v>
      </c>
      <c r="D514" t="str">
        <f>VLOOKUP(B514,'Text facts'!$A$1:$B$10019,2,0)</f>
        <v>Ilijada</v>
      </c>
      <c r="E514" t="str">
        <f>VLOOKUP(B514,'Text facts'!$A$1:$C$10019,3,0)</f>
        <v>Iliad</v>
      </c>
      <c r="F514" s="1" t="s">
        <v>2685</v>
      </c>
      <c r="G514" s="1" t="str">
        <f>VLOOKUP(F514,'Text facts'!$A$1:$H$10019,6,0)</f>
        <v>A202</v>
      </c>
      <c r="H514" t="str">
        <f>VLOOKUP(F514,'Text facts'!$A$1:$B$10019,2,0)</f>
        <v>Majstor i Margarita</v>
      </c>
      <c r="I514" t="str">
        <f>VLOOKUP(F514,'Text facts'!$A$1:$C$10019,3,0)</f>
        <v>The Master and Margarita</v>
      </c>
      <c r="K514" s="1" t="e">
        <f>VLOOKUP(J514,'Text facts'!$A$1:$H$10019,6,0)</f>
        <v>#N/A</v>
      </c>
      <c r="L514" t="e">
        <f>VLOOKUP(J514,'Text facts'!$A$1:$B$10019,2,0)</f>
        <v>#N/A</v>
      </c>
      <c r="M514" t="e">
        <f>VLOOKUP(J514,'Text facts'!$A$1:$C$10019,3,0)</f>
        <v>#N/A</v>
      </c>
      <c r="O514" s="1" t="e">
        <f>VLOOKUP(N514,'Text facts'!$A$1:$H$10019,6,0)</f>
        <v>#N/A</v>
      </c>
      <c r="P514" t="e">
        <f>VLOOKUP(N514,'Text facts'!$A$1:$B$10019,2,0)</f>
        <v>#N/A</v>
      </c>
      <c r="Q514" t="e">
        <f>VLOOKUP(N514,'Text facts'!$A$1:$C$10019,3,0)</f>
        <v>#N/A</v>
      </c>
      <c r="S514" s="1" t="e">
        <f>VLOOKUP(R514,'Text facts'!$A$1:$H$10019,6,0)</f>
        <v>#N/A</v>
      </c>
      <c r="T514" t="e">
        <f>VLOOKUP(R514,'Text facts'!$A$1:$B$10019,2,0)</f>
        <v>#N/A</v>
      </c>
      <c r="U514" t="e">
        <f>VLOOKUP(R514,'Text facts'!$A$1:$C$10019,3,0)</f>
        <v>#N/A</v>
      </c>
      <c r="W514" s="1" t="e">
        <f>VLOOKUP(V514,'Text facts'!$A$1:$H$10019,6,0)</f>
        <v>#N/A</v>
      </c>
      <c r="X514" t="e">
        <f>VLOOKUP(V514,'Text facts'!$A$1:$B$10019,2,0)</f>
        <v>#N/A</v>
      </c>
      <c r="Y514" t="e">
        <f>VLOOKUP(V514,'Text facts'!$A$1:$C$10019,3,0)</f>
        <v>#N/A</v>
      </c>
      <c r="AA514" s="1" t="e">
        <f>VLOOKUP(Z514,'Text facts'!$A$1:$H$10019,6,0)</f>
        <v>#N/A</v>
      </c>
      <c r="AB514" t="e">
        <f>VLOOKUP(Z514,'Text facts'!$A$1:$B$10019,2,0)</f>
        <v>#N/A</v>
      </c>
      <c r="AC514" t="e">
        <f>VLOOKUP(Z514,'Text facts'!$A$1:$C$10019,3,0)</f>
        <v>#N/A</v>
      </c>
      <c r="AE514" s="1" t="e">
        <f>VLOOKUP(AD514,'Text facts'!$A$1:$H$10019,6,0)</f>
        <v>#N/A</v>
      </c>
      <c r="AF514" t="e">
        <f>VLOOKUP(AD514,'Text facts'!$A$1:$B$10019,2,0)</f>
        <v>#N/A</v>
      </c>
      <c r="AG514" t="e">
        <f>VLOOKUP(AD514,'Text facts'!$A$1:$C$10019,3,0)</f>
        <v>#N/A</v>
      </c>
      <c r="AI514" t="e">
        <f>VLOOKUP(AH514,'Text facts'!$A$1:$H$10019,6,0)</f>
        <v>#N/A</v>
      </c>
      <c r="AJ514" t="e">
        <f>VLOOKUP(AH514,'Text facts'!$A$1:$B$10019,2,0)</f>
        <v>#N/A</v>
      </c>
      <c r="AK514" t="e">
        <f>VLOOKUP(AH514,'Text facts'!$A$1:$C$10019,3,0)</f>
        <v>#N/A</v>
      </c>
      <c r="AM514" t="e">
        <f>VLOOKUP(AL514,'Text facts'!$A$1:$H$10019,6,0)</f>
        <v>#N/A</v>
      </c>
      <c r="AN514" t="e">
        <f>VLOOKUP(AL514,'Text facts'!$A$1:$B$10019,2,0)</f>
        <v>#N/A</v>
      </c>
      <c r="AO514" t="e">
        <f>VLOOKUP(AL514,'Text facts'!$A$1:$C$10019,3,0)</f>
        <v>#N/A</v>
      </c>
    </row>
    <row r="515" spans="1:41">
      <c r="A515" s="1" t="s">
        <v>750</v>
      </c>
      <c r="B515" s="1" t="s">
        <v>2225</v>
      </c>
      <c r="C515" s="1" t="str">
        <f>VLOOKUP(B515,'Text facts'!$A$1:$H$10019,6,0)</f>
        <v>A128</v>
      </c>
      <c r="D515" t="str">
        <f>VLOOKUP(B515,'Text facts'!$A$1:$B$10019,2,0)</f>
        <v>Sidarta</v>
      </c>
      <c r="E515" t="str">
        <f>VLOOKUP(B515,'Text facts'!$A$1:$C$10019,3,0)</f>
        <v>Siddartha</v>
      </c>
      <c r="F515" s="1" t="s">
        <v>1915</v>
      </c>
      <c r="G515" s="1" t="str">
        <f>VLOOKUP(F515,'Text facts'!$A$1:$H$10019,6,0)</f>
        <v>A82</v>
      </c>
      <c r="H515" t="str">
        <f>VLOOKUP(F515,'Text facts'!$A$1:$B$10019,2,0)</f>
        <v>Povratak Filipa Latinovicza</v>
      </c>
      <c r="I515" t="str">
        <f>VLOOKUP(F515,'Text facts'!$A$1:$C$10019,3,0)</f>
        <v>The Return of Philip Latinowicz</v>
      </c>
      <c r="K515" s="1" t="e">
        <f>VLOOKUP(J515,'Text facts'!$A$1:$H$10019,6,0)</f>
        <v>#N/A</v>
      </c>
      <c r="L515" t="e">
        <f>VLOOKUP(J515,'Text facts'!$A$1:$B$10019,2,0)</f>
        <v>#N/A</v>
      </c>
      <c r="M515" t="e">
        <f>VLOOKUP(J515,'Text facts'!$A$1:$C$10019,3,0)</f>
        <v>#N/A</v>
      </c>
      <c r="O515" s="1" t="e">
        <f>VLOOKUP(N515,'Text facts'!$A$1:$H$10019,6,0)</f>
        <v>#N/A</v>
      </c>
      <c r="P515" t="e">
        <f>VLOOKUP(N515,'Text facts'!$A$1:$B$10019,2,0)</f>
        <v>#N/A</v>
      </c>
      <c r="Q515" t="e">
        <f>VLOOKUP(N515,'Text facts'!$A$1:$C$10019,3,0)</f>
        <v>#N/A</v>
      </c>
      <c r="S515" s="1" t="e">
        <f>VLOOKUP(R515,'Text facts'!$A$1:$H$10019,6,0)</f>
        <v>#N/A</v>
      </c>
      <c r="T515" t="e">
        <f>VLOOKUP(R515,'Text facts'!$A$1:$B$10019,2,0)</f>
        <v>#N/A</v>
      </c>
      <c r="U515" t="e">
        <f>VLOOKUP(R515,'Text facts'!$A$1:$C$10019,3,0)</f>
        <v>#N/A</v>
      </c>
      <c r="W515" s="1" t="e">
        <f>VLOOKUP(V515,'Text facts'!$A$1:$H$10019,6,0)</f>
        <v>#N/A</v>
      </c>
      <c r="X515" t="e">
        <f>VLOOKUP(V515,'Text facts'!$A$1:$B$10019,2,0)</f>
        <v>#N/A</v>
      </c>
      <c r="Y515" t="e">
        <f>VLOOKUP(V515,'Text facts'!$A$1:$C$10019,3,0)</f>
        <v>#N/A</v>
      </c>
      <c r="AA515" s="1" t="e">
        <f>VLOOKUP(Z515,'Text facts'!$A$1:$H$10019,6,0)</f>
        <v>#N/A</v>
      </c>
      <c r="AB515" t="e">
        <f>VLOOKUP(Z515,'Text facts'!$A$1:$B$10019,2,0)</f>
        <v>#N/A</v>
      </c>
      <c r="AC515" t="e">
        <f>VLOOKUP(Z515,'Text facts'!$A$1:$C$10019,3,0)</f>
        <v>#N/A</v>
      </c>
      <c r="AE515" s="1" t="e">
        <f>VLOOKUP(AD515,'Text facts'!$A$1:$H$10019,6,0)</f>
        <v>#N/A</v>
      </c>
      <c r="AF515" t="e">
        <f>VLOOKUP(AD515,'Text facts'!$A$1:$B$10019,2,0)</f>
        <v>#N/A</v>
      </c>
      <c r="AG515" t="e">
        <f>VLOOKUP(AD515,'Text facts'!$A$1:$C$10019,3,0)</f>
        <v>#N/A</v>
      </c>
      <c r="AI515" t="e">
        <f>VLOOKUP(AH515,'Text facts'!$A$1:$H$10019,6,0)</f>
        <v>#N/A</v>
      </c>
      <c r="AJ515" t="e">
        <f>VLOOKUP(AH515,'Text facts'!$A$1:$B$10019,2,0)</f>
        <v>#N/A</v>
      </c>
      <c r="AK515" t="e">
        <f>VLOOKUP(AH515,'Text facts'!$A$1:$C$10019,3,0)</f>
        <v>#N/A</v>
      </c>
      <c r="AM515" t="e">
        <f>VLOOKUP(AL515,'Text facts'!$A$1:$H$10019,6,0)</f>
        <v>#N/A</v>
      </c>
      <c r="AN515" t="e">
        <f>VLOOKUP(AL515,'Text facts'!$A$1:$B$10019,2,0)</f>
        <v>#N/A</v>
      </c>
      <c r="AO515" t="e">
        <f>VLOOKUP(AL515,'Text facts'!$A$1:$C$10019,3,0)</f>
        <v>#N/A</v>
      </c>
    </row>
    <row r="516" spans="1:41">
      <c r="A516" s="1" t="s">
        <v>751</v>
      </c>
      <c r="C516" s="1" t="e">
        <f>VLOOKUP(B516,'Text facts'!$A$1:$H$10019,6,0)</f>
        <v>#N/A</v>
      </c>
      <c r="D516" t="e">
        <f>VLOOKUP(B516,'Text facts'!$A$1:$B$10019,2,0)</f>
        <v>#N/A</v>
      </c>
      <c r="E516" t="e">
        <f>VLOOKUP(B516,'Text facts'!$A$1:$C$10019,3,0)</f>
        <v>#N/A</v>
      </c>
      <c r="G516" s="1" t="e">
        <f>VLOOKUP(F516,'Text facts'!$A$1:$H$10019,6,0)</f>
        <v>#N/A</v>
      </c>
      <c r="H516" t="e">
        <f>VLOOKUP(F516,'Text facts'!$A$1:$B$10019,2,0)</f>
        <v>#N/A</v>
      </c>
      <c r="I516" t="e">
        <f>VLOOKUP(F516,'Text facts'!$A$1:$C$10019,3,0)</f>
        <v>#N/A</v>
      </c>
      <c r="K516" s="1" t="e">
        <f>VLOOKUP(J516,'Text facts'!$A$1:$H$10019,6,0)</f>
        <v>#N/A</v>
      </c>
      <c r="L516" t="e">
        <f>VLOOKUP(J516,'Text facts'!$A$1:$B$10019,2,0)</f>
        <v>#N/A</v>
      </c>
      <c r="M516" t="e">
        <f>VLOOKUP(J516,'Text facts'!$A$1:$C$10019,3,0)</f>
        <v>#N/A</v>
      </c>
      <c r="O516" s="1" t="e">
        <f>VLOOKUP(N516,'Text facts'!$A$1:$H$10019,6,0)</f>
        <v>#N/A</v>
      </c>
      <c r="P516" t="e">
        <f>VLOOKUP(N516,'Text facts'!$A$1:$B$10019,2,0)</f>
        <v>#N/A</v>
      </c>
      <c r="Q516" t="e">
        <f>VLOOKUP(N516,'Text facts'!$A$1:$C$10019,3,0)</f>
        <v>#N/A</v>
      </c>
      <c r="S516" s="1" t="e">
        <f>VLOOKUP(R516,'Text facts'!$A$1:$H$10019,6,0)</f>
        <v>#N/A</v>
      </c>
      <c r="T516" t="e">
        <f>VLOOKUP(R516,'Text facts'!$A$1:$B$10019,2,0)</f>
        <v>#N/A</v>
      </c>
      <c r="U516" t="e">
        <f>VLOOKUP(R516,'Text facts'!$A$1:$C$10019,3,0)</f>
        <v>#N/A</v>
      </c>
      <c r="W516" s="1" t="e">
        <f>VLOOKUP(V516,'Text facts'!$A$1:$H$10019,6,0)</f>
        <v>#N/A</v>
      </c>
      <c r="X516" t="e">
        <f>VLOOKUP(V516,'Text facts'!$A$1:$B$10019,2,0)</f>
        <v>#N/A</v>
      </c>
      <c r="Y516" t="e">
        <f>VLOOKUP(V516,'Text facts'!$A$1:$C$10019,3,0)</f>
        <v>#N/A</v>
      </c>
      <c r="AA516" s="1" t="e">
        <f>VLOOKUP(Z516,'Text facts'!$A$1:$H$10019,6,0)</f>
        <v>#N/A</v>
      </c>
      <c r="AB516" t="e">
        <f>VLOOKUP(Z516,'Text facts'!$A$1:$B$10019,2,0)</f>
        <v>#N/A</v>
      </c>
      <c r="AC516" t="e">
        <f>VLOOKUP(Z516,'Text facts'!$A$1:$C$10019,3,0)</f>
        <v>#N/A</v>
      </c>
      <c r="AE516" s="1" t="e">
        <f>VLOOKUP(AD516,'Text facts'!$A$1:$H$10019,6,0)</f>
        <v>#N/A</v>
      </c>
      <c r="AF516" t="e">
        <f>VLOOKUP(AD516,'Text facts'!$A$1:$B$10019,2,0)</f>
        <v>#N/A</v>
      </c>
      <c r="AG516" t="e">
        <f>VLOOKUP(AD516,'Text facts'!$A$1:$C$10019,3,0)</f>
        <v>#N/A</v>
      </c>
      <c r="AI516" t="e">
        <f>VLOOKUP(AH516,'Text facts'!$A$1:$H$10019,6,0)</f>
        <v>#N/A</v>
      </c>
      <c r="AJ516" t="e">
        <f>VLOOKUP(AH516,'Text facts'!$A$1:$B$10019,2,0)</f>
        <v>#N/A</v>
      </c>
      <c r="AK516" t="e">
        <f>VLOOKUP(AH516,'Text facts'!$A$1:$C$10019,3,0)</f>
        <v>#N/A</v>
      </c>
      <c r="AM516" t="e">
        <f>VLOOKUP(AL516,'Text facts'!$A$1:$H$10019,6,0)</f>
        <v>#N/A</v>
      </c>
      <c r="AN516" t="e">
        <f>VLOOKUP(AL516,'Text facts'!$A$1:$B$10019,2,0)</f>
        <v>#N/A</v>
      </c>
      <c r="AO516" t="e">
        <f>VLOOKUP(AL516,'Text facts'!$A$1:$C$10019,3,0)</f>
        <v>#N/A</v>
      </c>
    </row>
    <row r="517" spans="1:41">
      <c r="A517" s="1" t="s">
        <v>753</v>
      </c>
      <c r="B517" s="14" t="s">
        <v>2790</v>
      </c>
      <c r="C517" s="1" t="str">
        <f>VLOOKUP(B517,'Text facts'!$A$1:$H$10019,6,0)</f>
        <v>A18</v>
      </c>
      <c r="D517" t="str">
        <f>VLOOKUP(B517,'Text facts'!$A$1:$B$10019,2,0)</f>
        <v>Hobit</v>
      </c>
      <c r="E517" t="str">
        <f>VLOOKUP(B517,'Text facts'!$A$1:$C$10019,3,0)</f>
        <v>The Hobbit</v>
      </c>
      <c r="G517" s="1" t="e">
        <f>VLOOKUP(F517,'Text facts'!$A$1:$H$10019,6,0)</f>
        <v>#N/A</v>
      </c>
      <c r="H517" t="e">
        <f>VLOOKUP(F517,'Text facts'!$A$1:$B$10019,2,0)</f>
        <v>#N/A</v>
      </c>
      <c r="I517" t="e">
        <f>VLOOKUP(F517,'Text facts'!$A$1:$C$10019,3,0)</f>
        <v>#N/A</v>
      </c>
      <c r="K517" s="1" t="e">
        <f>VLOOKUP(J517,'Text facts'!$A$1:$H$10019,6,0)</f>
        <v>#N/A</v>
      </c>
      <c r="L517" t="e">
        <f>VLOOKUP(J517,'Text facts'!$A$1:$B$10019,2,0)</f>
        <v>#N/A</v>
      </c>
      <c r="M517" t="e">
        <f>VLOOKUP(J517,'Text facts'!$A$1:$C$10019,3,0)</f>
        <v>#N/A</v>
      </c>
      <c r="O517" s="1" t="e">
        <f>VLOOKUP(N517,'Text facts'!$A$1:$H$10019,6,0)</f>
        <v>#N/A</v>
      </c>
      <c r="P517" t="e">
        <f>VLOOKUP(N517,'Text facts'!$A$1:$B$10019,2,0)</f>
        <v>#N/A</v>
      </c>
      <c r="Q517" t="e">
        <f>VLOOKUP(N517,'Text facts'!$A$1:$C$10019,3,0)</f>
        <v>#N/A</v>
      </c>
      <c r="S517" s="1" t="e">
        <f>VLOOKUP(R517,'Text facts'!$A$1:$H$10019,6,0)</f>
        <v>#N/A</v>
      </c>
      <c r="T517" t="e">
        <f>VLOOKUP(R517,'Text facts'!$A$1:$B$10019,2,0)</f>
        <v>#N/A</v>
      </c>
      <c r="U517" t="e">
        <f>VLOOKUP(R517,'Text facts'!$A$1:$C$10019,3,0)</f>
        <v>#N/A</v>
      </c>
      <c r="W517" s="1" t="e">
        <f>VLOOKUP(V517,'Text facts'!$A$1:$H$10019,6,0)</f>
        <v>#N/A</v>
      </c>
      <c r="X517" t="e">
        <f>VLOOKUP(V517,'Text facts'!$A$1:$B$10019,2,0)</f>
        <v>#N/A</v>
      </c>
      <c r="Y517" t="e">
        <f>VLOOKUP(V517,'Text facts'!$A$1:$C$10019,3,0)</f>
        <v>#N/A</v>
      </c>
      <c r="AA517" s="1" t="e">
        <f>VLOOKUP(Z517,'Text facts'!$A$1:$H$10019,6,0)</f>
        <v>#N/A</v>
      </c>
      <c r="AB517" t="e">
        <f>VLOOKUP(Z517,'Text facts'!$A$1:$B$10019,2,0)</f>
        <v>#N/A</v>
      </c>
      <c r="AC517" t="e">
        <f>VLOOKUP(Z517,'Text facts'!$A$1:$C$10019,3,0)</f>
        <v>#N/A</v>
      </c>
      <c r="AE517" s="1" t="e">
        <f>VLOOKUP(AD517,'Text facts'!$A$1:$H$10019,6,0)</f>
        <v>#N/A</v>
      </c>
      <c r="AF517" t="e">
        <f>VLOOKUP(AD517,'Text facts'!$A$1:$B$10019,2,0)</f>
        <v>#N/A</v>
      </c>
      <c r="AG517" t="e">
        <f>VLOOKUP(AD517,'Text facts'!$A$1:$C$10019,3,0)</f>
        <v>#N/A</v>
      </c>
      <c r="AI517" t="e">
        <f>VLOOKUP(AH517,'Text facts'!$A$1:$H$10019,6,0)</f>
        <v>#N/A</v>
      </c>
      <c r="AJ517" t="e">
        <f>VLOOKUP(AH517,'Text facts'!$A$1:$B$10019,2,0)</f>
        <v>#N/A</v>
      </c>
      <c r="AK517" t="e">
        <f>VLOOKUP(AH517,'Text facts'!$A$1:$C$10019,3,0)</f>
        <v>#N/A</v>
      </c>
      <c r="AM517" t="e">
        <f>VLOOKUP(AL517,'Text facts'!$A$1:$H$10019,6,0)</f>
        <v>#N/A</v>
      </c>
      <c r="AN517" t="e">
        <f>VLOOKUP(AL517,'Text facts'!$A$1:$B$10019,2,0)</f>
        <v>#N/A</v>
      </c>
      <c r="AO517" t="e">
        <f>VLOOKUP(AL517,'Text facts'!$A$1:$C$10019,3,0)</f>
        <v>#N/A</v>
      </c>
    </row>
    <row r="518" spans="1:41">
      <c r="A518" s="1" t="s">
        <v>754</v>
      </c>
      <c r="B518" s="1" t="s">
        <v>2938</v>
      </c>
      <c r="C518" s="1" t="str">
        <f>VLOOKUP(B518,'Text facts'!$A$1:$H$10019,6,0)</f>
        <v>A218</v>
      </c>
      <c r="D518" t="str">
        <f>VLOOKUP(B518,'Text facts'!$A$1:$B$10019,2,0)</f>
        <v>Istanbul</v>
      </c>
      <c r="E518" t="str">
        <f>VLOOKUP(B518,'Text facts'!$A$1:$C$10019,3,0)</f>
        <v>Istanbul: Memories and the City</v>
      </c>
      <c r="F518" s="1" t="s">
        <v>7415</v>
      </c>
      <c r="G518" s="1" t="str">
        <f>VLOOKUP(F518,'Text facts'!$A$1:$H$10019,6,0)</f>
        <v>A297</v>
      </c>
      <c r="H518" t="str">
        <f>VLOOKUP(F518,'Text facts'!$A$1:$B$10019,2,0)</f>
        <v>Moj Mihael</v>
      </c>
      <c r="I518" t="str">
        <f>VLOOKUP(F518,'Text facts'!$A$1:$C$10019,3,0)</f>
        <v>My Michael</v>
      </c>
      <c r="K518" s="1" t="e">
        <f>VLOOKUP(J518,'Text facts'!$A$1:$H$10019,6,0)</f>
        <v>#N/A</v>
      </c>
      <c r="L518" t="e">
        <f>VLOOKUP(J518,'Text facts'!$A$1:$B$10019,2,0)</f>
        <v>#N/A</v>
      </c>
      <c r="M518" t="e">
        <f>VLOOKUP(J518,'Text facts'!$A$1:$C$10019,3,0)</f>
        <v>#N/A</v>
      </c>
      <c r="O518" s="1" t="e">
        <f>VLOOKUP(N518,'Text facts'!$A$1:$H$10019,6,0)</f>
        <v>#N/A</v>
      </c>
      <c r="P518" t="e">
        <f>VLOOKUP(N518,'Text facts'!$A$1:$B$10019,2,0)</f>
        <v>#N/A</v>
      </c>
      <c r="Q518" t="e">
        <f>VLOOKUP(N518,'Text facts'!$A$1:$C$10019,3,0)</f>
        <v>#N/A</v>
      </c>
      <c r="S518" s="1" t="e">
        <f>VLOOKUP(R518,'Text facts'!$A$1:$H$10019,6,0)</f>
        <v>#N/A</v>
      </c>
      <c r="T518" t="e">
        <f>VLOOKUP(R518,'Text facts'!$A$1:$B$10019,2,0)</f>
        <v>#N/A</v>
      </c>
      <c r="U518" t="e">
        <f>VLOOKUP(R518,'Text facts'!$A$1:$C$10019,3,0)</f>
        <v>#N/A</v>
      </c>
      <c r="W518" s="1" t="e">
        <f>VLOOKUP(V518,'Text facts'!$A$1:$H$10019,6,0)</f>
        <v>#N/A</v>
      </c>
      <c r="X518" t="e">
        <f>VLOOKUP(V518,'Text facts'!$A$1:$B$10019,2,0)</f>
        <v>#N/A</v>
      </c>
      <c r="Y518" t="e">
        <f>VLOOKUP(V518,'Text facts'!$A$1:$C$10019,3,0)</f>
        <v>#N/A</v>
      </c>
      <c r="AA518" s="1" t="e">
        <f>VLOOKUP(Z518,'Text facts'!$A$1:$H$10019,6,0)</f>
        <v>#N/A</v>
      </c>
      <c r="AB518" t="e">
        <f>VLOOKUP(Z518,'Text facts'!$A$1:$B$10019,2,0)</f>
        <v>#N/A</v>
      </c>
      <c r="AC518" t="e">
        <f>VLOOKUP(Z518,'Text facts'!$A$1:$C$10019,3,0)</f>
        <v>#N/A</v>
      </c>
      <c r="AE518" s="1" t="e">
        <f>VLOOKUP(AD518,'Text facts'!$A$1:$H$10019,6,0)</f>
        <v>#N/A</v>
      </c>
      <c r="AF518" t="e">
        <f>VLOOKUP(AD518,'Text facts'!$A$1:$B$10019,2,0)</f>
        <v>#N/A</v>
      </c>
      <c r="AG518" t="e">
        <f>VLOOKUP(AD518,'Text facts'!$A$1:$C$10019,3,0)</f>
        <v>#N/A</v>
      </c>
      <c r="AI518" t="e">
        <f>VLOOKUP(AH518,'Text facts'!$A$1:$H$10019,6,0)</f>
        <v>#N/A</v>
      </c>
      <c r="AJ518" t="e">
        <f>VLOOKUP(AH518,'Text facts'!$A$1:$B$10019,2,0)</f>
        <v>#N/A</v>
      </c>
      <c r="AK518" t="e">
        <f>VLOOKUP(AH518,'Text facts'!$A$1:$C$10019,3,0)</f>
        <v>#N/A</v>
      </c>
      <c r="AM518" t="e">
        <f>VLOOKUP(AL518,'Text facts'!$A$1:$H$10019,6,0)</f>
        <v>#N/A</v>
      </c>
      <c r="AN518" t="e">
        <f>VLOOKUP(AL518,'Text facts'!$A$1:$B$10019,2,0)</f>
        <v>#N/A</v>
      </c>
      <c r="AO518" t="e">
        <f>VLOOKUP(AL518,'Text facts'!$A$1:$C$10019,3,0)</f>
        <v>#N/A</v>
      </c>
    </row>
    <row r="519" spans="1:41">
      <c r="A519" s="1" t="s">
        <v>755</v>
      </c>
      <c r="B519" s="1" t="s">
        <v>2573</v>
      </c>
      <c r="C519" s="1" t="str">
        <f>VLOOKUP(B519,'Text facts'!$A$1:$H$10019,6,0)</f>
        <v>A184</v>
      </c>
      <c r="D519" t="str">
        <f>VLOOKUP(B519,'Text facts'!$A$1:$B$10019,2,0)</f>
        <v>Gospođa Bovary</v>
      </c>
      <c r="E519" t="str">
        <f>VLOOKUP(B519,'Text facts'!$A$1:$C$10019,3,0)</f>
        <v>Madame Bovary</v>
      </c>
      <c r="G519" s="1" t="e">
        <f>VLOOKUP(F519,'Text facts'!$A$1:$H$10019,6,0)</f>
        <v>#N/A</v>
      </c>
      <c r="H519" t="e">
        <f>VLOOKUP(F519,'Text facts'!$A$1:$B$10019,2,0)</f>
        <v>#N/A</v>
      </c>
      <c r="I519" t="e">
        <f>VLOOKUP(F519,'Text facts'!$A$1:$C$10019,3,0)</f>
        <v>#N/A</v>
      </c>
      <c r="K519" s="1" t="e">
        <f>VLOOKUP(J519,'Text facts'!$A$1:$H$10019,6,0)</f>
        <v>#N/A</v>
      </c>
      <c r="L519" t="e">
        <f>VLOOKUP(J519,'Text facts'!$A$1:$B$10019,2,0)</f>
        <v>#N/A</v>
      </c>
      <c r="M519" t="e">
        <f>VLOOKUP(J519,'Text facts'!$A$1:$C$10019,3,0)</f>
        <v>#N/A</v>
      </c>
      <c r="O519" s="1" t="e">
        <f>VLOOKUP(N519,'Text facts'!$A$1:$H$10019,6,0)</f>
        <v>#N/A</v>
      </c>
      <c r="P519" t="e">
        <f>VLOOKUP(N519,'Text facts'!$A$1:$B$10019,2,0)</f>
        <v>#N/A</v>
      </c>
      <c r="Q519" t="e">
        <f>VLOOKUP(N519,'Text facts'!$A$1:$C$10019,3,0)</f>
        <v>#N/A</v>
      </c>
      <c r="S519" s="1" t="e">
        <f>VLOOKUP(R519,'Text facts'!$A$1:$H$10019,6,0)</f>
        <v>#N/A</v>
      </c>
      <c r="T519" t="e">
        <f>VLOOKUP(R519,'Text facts'!$A$1:$B$10019,2,0)</f>
        <v>#N/A</v>
      </c>
      <c r="U519" t="e">
        <f>VLOOKUP(R519,'Text facts'!$A$1:$C$10019,3,0)</f>
        <v>#N/A</v>
      </c>
      <c r="W519" s="1" t="e">
        <f>VLOOKUP(V519,'Text facts'!$A$1:$H$10019,6,0)</f>
        <v>#N/A</v>
      </c>
      <c r="X519" t="e">
        <f>VLOOKUP(V519,'Text facts'!$A$1:$B$10019,2,0)</f>
        <v>#N/A</v>
      </c>
      <c r="Y519" t="e">
        <f>VLOOKUP(V519,'Text facts'!$A$1:$C$10019,3,0)</f>
        <v>#N/A</v>
      </c>
      <c r="AA519" s="1" t="e">
        <f>VLOOKUP(Z519,'Text facts'!$A$1:$H$10019,6,0)</f>
        <v>#N/A</v>
      </c>
      <c r="AB519" t="e">
        <f>VLOOKUP(Z519,'Text facts'!$A$1:$B$10019,2,0)</f>
        <v>#N/A</v>
      </c>
      <c r="AC519" t="e">
        <f>VLOOKUP(Z519,'Text facts'!$A$1:$C$10019,3,0)</f>
        <v>#N/A</v>
      </c>
      <c r="AE519" s="1" t="e">
        <f>VLOOKUP(AD519,'Text facts'!$A$1:$H$10019,6,0)</f>
        <v>#N/A</v>
      </c>
      <c r="AF519" t="e">
        <f>VLOOKUP(AD519,'Text facts'!$A$1:$B$10019,2,0)</f>
        <v>#N/A</v>
      </c>
      <c r="AG519" t="e">
        <f>VLOOKUP(AD519,'Text facts'!$A$1:$C$10019,3,0)</f>
        <v>#N/A</v>
      </c>
      <c r="AI519" t="e">
        <f>VLOOKUP(AH519,'Text facts'!$A$1:$H$10019,6,0)</f>
        <v>#N/A</v>
      </c>
      <c r="AJ519" t="e">
        <f>VLOOKUP(AH519,'Text facts'!$A$1:$B$10019,2,0)</f>
        <v>#N/A</v>
      </c>
      <c r="AK519" t="e">
        <f>VLOOKUP(AH519,'Text facts'!$A$1:$C$10019,3,0)</f>
        <v>#N/A</v>
      </c>
      <c r="AM519" t="e">
        <f>VLOOKUP(AL519,'Text facts'!$A$1:$H$10019,6,0)</f>
        <v>#N/A</v>
      </c>
      <c r="AN519" t="e">
        <f>VLOOKUP(AL519,'Text facts'!$A$1:$B$10019,2,0)</f>
        <v>#N/A</v>
      </c>
      <c r="AO519" t="e">
        <f>VLOOKUP(AL519,'Text facts'!$A$1:$C$10019,3,0)</f>
        <v>#N/A</v>
      </c>
    </row>
    <row r="520" spans="1:41">
      <c r="A520" s="1" t="s">
        <v>756</v>
      </c>
      <c r="B520" s="1" t="s">
        <v>3614</v>
      </c>
      <c r="C520" s="1" t="str">
        <f>VLOOKUP(B520,'Text facts'!$A$1:$H$10019,6,0)</f>
        <v>A99</v>
      </c>
      <c r="D520" t="str">
        <f>VLOOKUP(B520,'Text facts'!$A$1:$B$10019,2,0)</f>
        <v>Moj slatki Sputnik</v>
      </c>
      <c r="E520" t="str">
        <f>VLOOKUP(B520,'Text facts'!$A$1:$C$10019,3,0)</f>
        <v>Sputnik Sweetheart</v>
      </c>
      <c r="F520" s="1" t="s">
        <v>1389</v>
      </c>
      <c r="G520" s="1" t="s">
        <v>1851</v>
      </c>
      <c r="H520" t="str">
        <f>VLOOKUP(F520,'Text facts'!$A$1:$B$10019,2,0)</f>
        <v>[NEMA NASLOVA]</v>
      </c>
      <c r="I520" t="str">
        <f>VLOOKUP(F520,'Text facts'!$A$1:$C$10019,3,0)</f>
        <v>[NO TITLE]</v>
      </c>
      <c r="K520" s="1" t="e">
        <f>VLOOKUP(J520,'Text facts'!$A$1:$H$10019,6,0)</f>
        <v>#N/A</v>
      </c>
      <c r="L520" t="e">
        <f>VLOOKUP(J520,'Text facts'!$A$1:$B$10019,2,0)</f>
        <v>#N/A</v>
      </c>
      <c r="M520" t="e">
        <f>VLOOKUP(J520,'Text facts'!$A$1:$C$10019,3,0)</f>
        <v>#N/A</v>
      </c>
      <c r="O520" s="1" t="e">
        <f>VLOOKUP(N520,'Text facts'!$A$1:$H$10019,6,0)</f>
        <v>#N/A</v>
      </c>
      <c r="P520" t="e">
        <f>VLOOKUP(N520,'Text facts'!$A$1:$B$10019,2,0)</f>
        <v>#N/A</v>
      </c>
      <c r="Q520" t="e">
        <f>VLOOKUP(N520,'Text facts'!$A$1:$C$10019,3,0)</f>
        <v>#N/A</v>
      </c>
      <c r="S520" s="1" t="e">
        <f>VLOOKUP(R520,'Text facts'!$A$1:$H$10019,6,0)</f>
        <v>#N/A</v>
      </c>
      <c r="T520" t="e">
        <f>VLOOKUP(R520,'Text facts'!$A$1:$B$10019,2,0)</f>
        <v>#N/A</v>
      </c>
      <c r="U520" t="e">
        <f>VLOOKUP(R520,'Text facts'!$A$1:$C$10019,3,0)</f>
        <v>#N/A</v>
      </c>
      <c r="W520" s="1" t="e">
        <f>VLOOKUP(V520,'Text facts'!$A$1:$H$10019,6,0)</f>
        <v>#N/A</v>
      </c>
      <c r="X520" t="e">
        <f>VLOOKUP(V520,'Text facts'!$A$1:$B$10019,2,0)</f>
        <v>#N/A</v>
      </c>
      <c r="Y520" t="e">
        <f>VLOOKUP(V520,'Text facts'!$A$1:$C$10019,3,0)</f>
        <v>#N/A</v>
      </c>
      <c r="AA520" s="1" t="e">
        <f>VLOOKUP(Z520,'Text facts'!$A$1:$H$10019,6,0)</f>
        <v>#N/A</v>
      </c>
      <c r="AB520" t="e">
        <f>VLOOKUP(Z520,'Text facts'!$A$1:$B$10019,2,0)</f>
        <v>#N/A</v>
      </c>
      <c r="AC520" t="e">
        <f>VLOOKUP(Z520,'Text facts'!$A$1:$C$10019,3,0)</f>
        <v>#N/A</v>
      </c>
      <c r="AE520" s="1" t="e">
        <f>VLOOKUP(AD520,'Text facts'!$A$1:$H$10019,6,0)</f>
        <v>#N/A</v>
      </c>
      <c r="AF520" t="e">
        <f>VLOOKUP(AD520,'Text facts'!$A$1:$B$10019,2,0)</f>
        <v>#N/A</v>
      </c>
      <c r="AG520" t="e">
        <f>VLOOKUP(AD520,'Text facts'!$A$1:$C$10019,3,0)</f>
        <v>#N/A</v>
      </c>
      <c r="AI520" t="e">
        <f>VLOOKUP(AH520,'Text facts'!$A$1:$H$10019,6,0)</f>
        <v>#N/A</v>
      </c>
      <c r="AJ520" t="e">
        <f>VLOOKUP(AH520,'Text facts'!$A$1:$B$10019,2,0)</f>
        <v>#N/A</v>
      </c>
      <c r="AK520" t="e">
        <f>VLOOKUP(AH520,'Text facts'!$A$1:$C$10019,3,0)</f>
        <v>#N/A</v>
      </c>
      <c r="AM520" t="e">
        <f>VLOOKUP(AL520,'Text facts'!$A$1:$H$10019,6,0)</f>
        <v>#N/A</v>
      </c>
      <c r="AN520" t="e">
        <f>VLOOKUP(AL520,'Text facts'!$A$1:$B$10019,2,0)</f>
        <v>#N/A</v>
      </c>
      <c r="AO520" t="e">
        <f>VLOOKUP(AL520,'Text facts'!$A$1:$C$10019,3,0)</f>
        <v>#N/A</v>
      </c>
    </row>
    <row r="521" spans="1:41">
      <c r="A521" s="1" t="s">
        <v>758</v>
      </c>
      <c r="B521" s="1" t="s">
        <v>7430</v>
      </c>
      <c r="C521" s="1" t="str">
        <f>VLOOKUP(B521,'Text facts'!$A$1:$H$10019,6,0)</f>
        <v>A913</v>
      </c>
      <c r="D521" t="str">
        <f>VLOOKUP(B521,'Text facts'!$A$1:$B$10019,2,0)</f>
        <v>Vrste prostora</v>
      </c>
      <c r="E521" t="str">
        <f>VLOOKUP(B521,'Text facts'!$A$1:$C$10019,3,0)</f>
        <v>Species of spaces and other pieces</v>
      </c>
      <c r="F521" s="1" t="s">
        <v>2796</v>
      </c>
      <c r="G521" s="1" t="str">
        <f>VLOOKUP(F521,'Text facts'!$A$1:$H$10019,6,0)</f>
        <v>A33</v>
      </c>
      <c r="H521">
        <f>VLOOKUP(F521,'Text facts'!$A$1:$B$10019,2,0)</f>
        <v>2666</v>
      </c>
      <c r="I521">
        <f>VLOOKUP(F521,'Text facts'!$A$1:$C$10019,3,0)</f>
        <v>2666</v>
      </c>
      <c r="J521" s="1" t="s">
        <v>1860</v>
      </c>
      <c r="K521" s="1" t="str">
        <f>VLOOKUP(J521,'Text facts'!$A$1:$H$10019,6,0)</f>
        <v>A73</v>
      </c>
      <c r="L521" t="str">
        <f>VLOOKUP(J521,'Text facts'!$A$1:$B$10019,2,0)</f>
        <v>Junak našeg doba</v>
      </c>
      <c r="M521" t="str">
        <f>VLOOKUP(J521,'Text facts'!$A$1:$C$10019,3,0)</f>
        <v>A Hero of Our Time</v>
      </c>
      <c r="O521" s="1" t="e">
        <f>VLOOKUP(N521,'Text facts'!$A$1:$H$10019,6,0)</f>
        <v>#N/A</v>
      </c>
      <c r="P521" t="e">
        <f>VLOOKUP(N521,'Text facts'!$A$1:$B$10019,2,0)</f>
        <v>#N/A</v>
      </c>
      <c r="Q521" t="e">
        <f>VLOOKUP(N521,'Text facts'!$A$1:$C$10019,3,0)</f>
        <v>#N/A</v>
      </c>
      <c r="S521" s="1" t="e">
        <f>VLOOKUP(R521,'Text facts'!$A$1:$H$10019,6,0)</f>
        <v>#N/A</v>
      </c>
      <c r="T521" t="e">
        <f>VLOOKUP(R521,'Text facts'!$A$1:$B$10019,2,0)</f>
        <v>#N/A</v>
      </c>
      <c r="U521" t="e">
        <f>VLOOKUP(R521,'Text facts'!$A$1:$C$10019,3,0)</f>
        <v>#N/A</v>
      </c>
      <c r="W521" s="1" t="e">
        <f>VLOOKUP(V521,'Text facts'!$A$1:$H$10019,6,0)</f>
        <v>#N/A</v>
      </c>
      <c r="X521" t="e">
        <f>VLOOKUP(V521,'Text facts'!$A$1:$B$10019,2,0)</f>
        <v>#N/A</v>
      </c>
      <c r="Y521" t="e">
        <f>VLOOKUP(V521,'Text facts'!$A$1:$C$10019,3,0)</f>
        <v>#N/A</v>
      </c>
      <c r="AA521" s="1" t="e">
        <f>VLOOKUP(Z521,'Text facts'!$A$1:$H$10019,6,0)</f>
        <v>#N/A</v>
      </c>
      <c r="AB521" t="e">
        <f>VLOOKUP(Z521,'Text facts'!$A$1:$B$10019,2,0)</f>
        <v>#N/A</v>
      </c>
      <c r="AC521" t="e">
        <f>VLOOKUP(Z521,'Text facts'!$A$1:$C$10019,3,0)</f>
        <v>#N/A</v>
      </c>
      <c r="AE521" s="1" t="e">
        <f>VLOOKUP(AD521,'Text facts'!$A$1:$H$10019,6,0)</f>
        <v>#N/A</v>
      </c>
      <c r="AF521" t="e">
        <f>VLOOKUP(AD521,'Text facts'!$A$1:$B$10019,2,0)</f>
        <v>#N/A</v>
      </c>
      <c r="AG521" t="e">
        <f>VLOOKUP(AD521,'Text facts'!$A$1:$C$10019,3,0)</f>
        <v>#N/A</v>
      </c>
      <c r="AI521" t="e">
        <f>VLOOKUP(AH521,'Text facts'!$A$1:$H$10019,6,0)</f>
        <v>#N/A</v>
      </c>
      <c r="AJ521" t="e">
        <f>VLOOKUP(AH521,'Text facts'!$A$1:$B$10019,2,0)</f>
        <v>#N/A</v>
      </c>
      <c r="AK521" t="e">
        <f>VLOOKUP(AH521,'Text facts'!$A$1:$C$10019,3,0)</f>
        <v>#N/A</v>
      </c>
      <c r="AM521" t="e">
        <f>VLOOKUP(AL521,'Text facts'!$A$1:$H$10019,6,0)</f>
        <v>#N/A</v>
      </c>
      <c r="AN521" t="e">
        <f>VLOOKUP(AL521,'Text facts'!$A$1:$B$10019,2,0)</f>
        <v>#N/A</v>
      </c>
      <c r="AO521" t="e">
        <f>VLOOKUP(AL521,'Text facts'!$A$1:$C$10019,3,0)</f>
        <v>#N/A</v>
      </c>
    </row>
    <row r="522" spans="1:41">
      <c r="A522" s="1" t="s">
        <v>759</v>
      </c>
      <c r="B522" s="1" t="s">
        <v>3008</v>
      </c>
      <c r="C522" s="1" t="str">
        <f>VLOOKUP(B522,'Text facts'!$A$1:$H$10019,6,0)</f>
        <v>A252</v>
      </c>
      <c r="D522" t="str">
        <f>VLOOKUP(B522,'Text facts'!$A$1:$B$10019,2,0)</f>
        <v>Mrtve duše</v>
      </c>
      <c r="E522" t="str">
        <f>VLOOKUP(B522,'Text facts'!$A$1:$C$10019,3,0)</f>
        <v>Dead Souls</v>
      </c>
      <c r="F522" s="1" t="s">
        <v>2559</v>
      </c>
      <c r="G522" s="1" t="str">
        <f>VLOOKUP(F522,'Text facts'!$A$1:$H$10019,6,0)</f>
        <v>A129</v>
      </c>
      <c r="H522" t="str">
        <f>VLOOKUP(F522,'Text facts'!$A$1:$B$10019,2,0)</f>
        <v>Rat i mir</v>
      </c>
      <c r="I522" t="str">
        <f>VLOOKUP(F522,'Text facts'!$A$1:$C$10019,3,0)</f>
        <v>War and Peace</v>
      </c>
      <c r="K522" s="1" t="e">
        <f>VLOOKUP(J522,'Text facts'!$A$1:$H$10019,6,0)</f>
        <v>#N/A</v>
      </c>
      <c r="L522" t="e">
        <f>VLOOKUP(J522,'Text facts'!$A$1:$B$10019,2,0)</f>
        <v>#N/A</v>
      </c>
      <c r="M522" t="e">
        <f>VLOOKUP(J522,'Text facts'!$A$1:$C$10019,3,0)</f>
        <v>#N/A</v>
      </c>
      <c r="O522" s="1" t="e">
        <f>VLOOKUP(N522,'Text facts'!$A$1:$H$10019,6,0)</f>
        <v>#N/A</v>
      </c>
      <c r="P522" t="e">
        <f>VLOOKUP(N522,'Text facts'!$A$1:$B$10019,2,0)</f>
        <v>#N/A</v>
      </c>
      <c r="Q522" t="e">
        <f>VLOOKUP(N522,'Text facts'!$A$1:$C$10019,3,0)</f>
        <v>#N/A</v>
      </c>
      <c r="S522" s="1" t="e">
        <f>VLOOKUP(R522,'Text facts'!$A$1:$H$10019,6,0)</f>
        <v>#N/A</v>
      </c>
      <c r="T522" t="e">
        <f>VLOOKUP(R522,'Text facts'!$A$1:$B$10019,2,0)</f>
        <v>#N/A</v>
      </c>
      <c r="U522" t="e">
        <f>VLOOKUP(R522,'Text facts'!$A$1:$C$10019,3,0)</f>
        <v>#N/A</v>
      </c>
      <c r="W522" s="1" t="e">
        <f>VLOOKUP(V522,'Text facts'!$A$1:$H$10019,6,0)</f>
        <v>#N/A</v>
      </c>
      <c r="X522" t="e">
        <f>VLOOKUP(V522,'Text facts'!$A$1:$B$10019,2,0)</f>
        <v>#N/A</v>
      </c>
      <c r="Y522" t="e">
        <f>VLOOKUP(V522,'Text facts'!$A$1:$C$10019,3,0)</f>
        <v>#N/A</v>
      </c>
      <c r="AA522" s="1" t="e">
        <f>VLOOKUP(Z522,'Text facts'!$A$1:$H$10019,6,0)</f>
        <v>#N/A</v>
      </c>
      <c r="AB522" t="e">
        <f>VLOOKUP(Z522,'Text facts'!$A$1:$B$10019,2,0)</f>
        <v>#N/A</v>
      </c>
      <c r="AC522" t="e">
        <f>VLOOKUP(Z522,'Text facts'!$A$1:$C$10019,3,0)</f>
        <v>#N/A</v>
      </c>
      <c r="AE522" s="1" t="e">
        <f>VLOOKUP(AD522,'Text facts'!$A$1:$H$10019,6,0)</f>
        <v>#N/A</v>
      </c>
      <c r="AF522" t="e">
        <f>VLOOKUP(AD522,'Text facts'!$A$1:$B$10019,2,0)</f>
        <v>#N/A</v>
      </c>
      <c r="AG522" t="e">
        <f>VLOOKUP(AD522,'Text facts'!$A$1:$C$10019,3,0)</f>
        <v>#N/A</v>
      </c>
      <c r="AI522" t="e">
        <f>VLOOKUP(AH522,'Text facts'!$A$1:$H$10019,6,0)</f>
        <v>#N/A</v>
      </c>
      <c r="AJ522" t="e">
        <f>VLOOKUP(AH522,'Text facts'!$A$1:$B$10019,2,0)</f>
        <v>#N/A</v>
      </c>
      <c r="AK522" t="e">
        <f>VLOOKUP(AH522,'Text facts'!$A$1:$C$10019,3,0)</f>
        <v>#N/A</v>
      </c>
      <c r="AM522" t="e">
        <f>VLOOKUP(AL522,'Text facts'!$A$1:$H$10019,6,0)</f>
        <v>#N/A</v>
      </c>
      <c r="AN522" t="e">
        <f>VLOOKUP(AL522,'Text facts'!$A$1:$B$10019,2,0)</f>
        <v>#N/A</v>
      </c>
      <c r="AO522" t="e">
        <f>VLOOKUP(AL522,'Text facts'!$A$1:$C$10019,3,0)</f>
        <v>#N/A</v>
      </c>
    </row>
    <row r="523" spans="1:41">
      <c r="A523" s="1" t="s">
        <v>760</v>
      </c>
      <c r="B523" s="1" t="s">
        <v>4023</v>
      </c>
      <c r="C523" s="1" t="str">
        <f>VLOOKUP(B523,'Text facts'!$A$1:$H$10019,6,0)</f>
        <v>A125</v>
      </c>
      <c r="D523" t="str">
        <f>VLOOKUP(B523,'Text facts'!$A$1:$B$10019,2,0)</f>
        <v>Družba Pere Kvržice</v>
      </c>
      <c r="E523" t="str">
        <f>VLOOKUP(B523,'Text facts'!$A$1:$C$10019,3,0)</f>
        <v>Pero the Lump's gang</v>
      </c>
      <c r="G523" s="1" t="e">
        <f>VLOOKUP(F523,'Text facts'!$A$1:$H$10019,6,0)</f>
        <v>#N/A</v>
      </c>
      <c r="H523" t="e">
        <f>VLOOKUP(F523,'Text facts'!$A$1:$B$10019,2,0)</f>
        <v>#N/A</v>
      </c>
      <c r="I523" t="e">
        <f>VLOOKUP(F523,'Text facts'!$A$1:$C$10019,3,0)</f>
        <v>#N/A</v>
      </c>
      <c r="K523" s="1" t="e">
        <f>VLOOKUP(J523,'Text facts'!$A$1:$H$10019,6,0)</f>
        <v>#N/A</v>
      </c>
      <c r="L523" t="e">
        <f>VLOOKUP(J523,'Text facts'!$A$1:$B$10019,2,0)</f>
        <v>#N/A</v>
      </c>
      <c r="M523" t="e">
        <f>VLOOKUP(J523,'Text facts'!$A$1:$C$10019,3,0)</f>
        <v>#N/A</v>
      </c>
      <c r="O523" s="1" t="e">
        <f>VLOOKUP(N523,'Text facts'!$A$1:$H$10019,6,0)</f>
        <v>#N/A</v>
      </c>
      <c r="P523" t="e">
        <f>VLOOKUP(N523,'Text facts'!$A$1:$B$10019,2,0)</f>
        <v>#N/A</v>
      </c>
      <c r="Q523" t="e">
        <f>VLOOKUP(N523,'Text facts'!$A$1:$C$10019,3,0)</f>
        <v>#N/A</v>
      </c>
      <c r="S523" s="1" t="e">
        <f>VLOOKUP(R523,'Text facts'!$A$1:$H$10019,6,0)</f>
        <v>#N/A</v>
      </c>
      <c r="T523" t="e">
        <f>VLOOKUP(R523,'Text facts'!$A$1:$B$10019,2,0)</f>
        <v>#N/A</v>
      </c>
      <c r="U523" t="e">
        <f>VLOOKUP(R523,'Text facts'!$A$1:$C$10019,3,0)</f>
        <v>#N/A</v>
      </c>
      <c r="W523" s="1" t="e">
        <f>VLOOKUP(V523,'Text facts'!$A$1:$H$10019,6,0)</f>
        <v>#N/A</v>
      </c>
      <c r="X523" t="e">
        <f>VLOOKUP(V523,'Text facts'!$A$1:$B$10019,2,0)</f>
        <v>#N/A</v>
      </c>
      <c r="Y523" t="e">
        <f>VLOOKUP(V523,'Text facts'!$A$1:$C$10019,3,0)</f>
        <v>#N/A</v>
      </c>
      <c r="AA523" s="1" t="e">
        <f>VLOOKUP(Z523,'Text facts'!$A$1:$H$10019,6,0)</f>
        <v>#N/A</v>
      </c>
      <c r="AB523" t="e">
        <f>VLOOKUP(Z523,'Text facts'!$A$1:$B$10019,2,0)</f>
        <v>#N/A</v>
      </c>
      <c r="AC523" t="e">
        <f>VLOOKUP(Z523,'Text facts'!$A$1:$C$10019,3,0)</f>
        <v>#N/A</v>
      </c>
      <c r="AE523" s="1" t="e">
        <f>VLOOKUP(AD523,'Text facts'!$A$1:$H$10019,6,0)</f>
        <v>#N/A</v>
      </c>
      <c r="AF523" t="e">
        <f>VLOOKUP(AD523,'Text facts'!$A$1:$B$10019,2,0)</f>
        <v>#N/A</v>
      </c>
      <c r="AG523" t="e">
        <f>VLOOKUP(AD523,'Text facts'!$A$1:$C$10019,3,0)</f>
        <v>#N/A</v>
      </c>
      <c r="AI523" t="e">
        <f>VLOOKUP(AH523,'Text facts'!$A$1:$H$10019,6,0)</f>
        <v>#N/A</v>
      </c>
      <c r="AJ523" t="e">
        <f>VLOOKUP(AH523,'Text facts'!$A$1:$B$10019,2,0)</f>
        <v>#N/A</v>
      </c>
      <c r="AK523" t="e">
        <f>VLOOKUP(AH523,'Text facts'!$A$1:$C$10019,3,0)</f>
        <v>#N/A</v>
      </c>
      <c r="AM523" t="e">
        <f>VLOOKUP(AL523,'Text facts'!$A$1:$H$10019,6,0)</f>
        <v>#N/A</v>
      </c>
      <c r="AN523" t="e">
        <f>VLOOKUP(AL523,'Text facts'!$A$1:$B$10019,2,0)</f>
        <v>#N/A</v>
      </c>
      <c r="AO523" t="e">
        <f>VLOOKUP(AL523,'Text facts'!$A$1:$C$10019,3,0)</f>
        <v>#N/A</v>
      </c>
    </row>
    <row r="524" spans="1:41">
      <c r="A524" s="1" t="s">
        <v>761</v>
      </c>
      <c r="B524" s="1" t="s">
        <v>7463</v>
      </c>
      <c r="C524" s="1" t="str">
        <f>VLOOKUP(B524,'Text facts'!$A$1:$H$10019,6,0)</f>
        <v>A575</v>
      </c>
      <c r="D524" t="str">
        <f>VLOOKUP(B524,'Text facts'!$A$1:$B$10019,2,0)</f>
        <v>Moć zemlje</v>
      </c>
      <c r="E524" t="str">
        <f>VLOOKUP(B524,'Text facts'!$A$1:$C$10019,3,0)</f>
        <v>--</v>
      </c>
      <c r="G524" s="1" t="e">
        <f>VLOOKUP(F524,'Text facts'!$A$1:$H$10019,6,0)</f>
        <v>#N/A</v>
      </c>
      <c r="H524" t="e">
        <f>VLOOKUP(F524,'Text facts'!$A$1:$B$10019,2,0)</f>
        <v>#N/A</v>
      </c>
      <c r="I524" t="e">
        <f>VLOOKUP(F524,'Text facts'!$A$1:$C$10019,3,0)</f>
        <v>#N/A</v>
      </c>
      <c r="K524" s="1" t="e">
        <f>VLOOKUP(J524,'Text facts'!$A$1:$H$10019,6,0)</f>
        <v>#N/A</v>
      </c>
      <c r="L524" t="e">
        <f>VLOOKUP(J524,'Text facts'!$A$1:$B$10019,2,0)</f>
        <v>#N/A</v>
      </c>
      <c r="M524" t="e">
        <f>VLOOKUP(J524,'Text facts'!$A$1:$C$10019,3,0)</f>
        <v>#N/A</v>
      </c>
      <c r="O524" s="1" t="e">
        <f>VLOOKUP(N524,'Text facts'!$A$1:$H$10019,6,0)</f>
        <v>#N/A</v>
      </c>
      <c r="P524" t="e">
        <f>VLOOKUP(N524,'Text facts'!$A$1:$B$10019,2,0)</f>
        <v>#N/A</v>
      </c>
      <c r="Q524" t="e">
        <f>VLOOKUP(N524,'Text facts'!$A$1:$C$10019,3,0)</f>
        <v>#N/A</v>
      </c>
      <c r="S524" s="1" t="e">
        <f>VLOOKUP(R524,'Text facts'!$A$1:$H$10019,6,0)</f>
        <v>#N/A</v>
      </c>
      <c r="T524" t="e">
        <f>VLOOKUP(R524,'Text facts'!$A$1:$B$10019,2,0)</f>
        <v>#N/A</v>
      </c>
      <c r="U524" t="e">
        <f>VLOOKUP(R524,'Text facts'!$A$1:$C$10019,3,0)</f>
        <v>#N/A</v>
      </c>
      <c r="W524" s="1" t="e">
        <f>VLOOKUP(V524,'Text facts'!$A$1:$H$10019,6,0)</f>
        <v>#N/A</v>
      </c>
      <c r="X524" t="e">
        <f>VLOOKUP(V524,'Text facts'!$A$1:$B$10019,2,0)</f>
        <v>#N/A</v>
      </c>
      <c r="Y524" t="e">
        <f>VLOOKUP(V524,'Text facts'!$A$1:$C$10019,3,0)</f>
        <v>#N/A</v>
      </c>
      <c r="AA524" s="1" t="e">
        <f>VLOOKUP(Z524,'Text facts'!$A$1:$H$10019,6,0)</f>
        <v>#N/A</v>
      </c>
      <c r="AB524" t="e">
        <f>VLOOKUP(Z524,'Text facts'!$A$1:$B$10019,2,0)</f>
        <v>#N/A</v>
      </c>
      <c r="AC524" t="e">
        <f>VLOOKUP(Z524,'Text facts'!$A$1:$C$10019,3,0)</f>
        <v>#N/A</v>
      </c>
      <c r="AE524" s="1" t="e">
        <f>VLOOKUP(AD524,'Text facts'!$A$1:$H$10019,6,0)</f>
        <v>#N/A</v>
      </c>
      <c r="AF524" t="e">
        <f>VLOOKUP(AD524,'Text facts'!$A$1:$B$10019,2,0)</f>
        <v>#N/A</v>
      </c>
      <c r="AG524" t="e">
        <f>VLOOKUP(AD524,'Text facts'!$A$1:$C$10019,3,0)</f>
        <v>#N/A</v>
      </c>
      <c r="AI524" t="e">
        <f>VLOOKUP(AH524,'Text facts'!$A$1:$H$10019,6,0)</f>
        <v>#N/A</v>
      </c>
      <c r="AJ524" t="e">
        <f>VLOOKUP(AH524,'Text facts'!$A$1:$B$10019,2,0)</f>
        <v>#N/A</v>
      </c>
      <c r="AK524" t="e">
        <f>VLOOKUP(AH524,'Text facts'!$A$1:$C$10019,3,0)</f>
        <v>#N/A</v>
      </c>
      <c r="AM524" t="e">
        <f>VLOOKUP(AL524,'Text facts'!$A$1:$H$10019,6,0)</f>
        <v>#N/A</v>
      </c>
      <c r="AN524" t="e">
        <f>VLOOKUP(AL524,'Text facts'!$A$1:$B$10019,2,0)</f>
        <v>#N/A</v>
      </c>
      <c r="AO524" t="e">
        <f>VLOOKUP(AL524,'Text facts'!$A$1:$C$10019,3,0)</f>
        <v>#N/A</v>
      </c>
    </row>
    <row r="525" spans="1:41">
      <c r="A525" s="1" t="s">
        <v>762</v>
      </c>
      <c r="C525" s="1" t="e">
        <f>VLOOKUP(B525,'Text facts'!$A$1:$H$10019,6,0)</f>
        <v>#N/A</v>
      </c>
      <c r="D525" t="e">
        <f>VLOOKUP(B525,'Text facts'!$A$1:$B$10019,2,0)</f>
        <v>#N/A</v>
      </c>
      <c r="E525" t="e">
        <f>VLOOKUP(B525,'Text facts'!$A$1:$C$10019,3,0)</f>
        <v>#N/A</v>
      </c>
      <c r="G525" s="1" t="e">
        <f>VLOOKUP(F525,'Text facts'!$A$1:$H$10019,6,0)</f>
        <v>#N/A</v>
      </c>
      <c r="H525" t="e">
        <f>VLOOKUP(F525,'Text facts'!$A$1:$B$10019,2,0)</f>
        <v>#N/A</v>
      </c>
      <c r="I525" t="e">
        <f>VLOOKUP(F525,'Text facts'!$A$1:$C$10019,3,0)</f>
        <v>#N/A</v>
      </c>
      <c r="K525" s="1" t="e">
        <f>VLOOKUP(J525,'Text facts'!$A$1:$H$10019,6,0)</f>
        <v>#N/A</v>
      </c>
      <c r="L525" t="e">
        <f>VLOOKUP(J525,'Text facts'!$A$1:$B$10019,2,0)</f>
        <v>#N/A</v>
      </c>
      <c r="M525" t="e">
        <f>VLOOKUP(J525,'Text facts'!$A$1:$C$10019,3,0)</f>
        <v>#N/A</v>
      </c>
      <c r="O525" s="1" t="e">
        <f>VLOOKUP(N525,'Text facts'!$A$1:$H$10019,6,0)</f>
        <v>#N/A</v>
      </c>
      <c r="P525" t="e">
        <f>VLOOKUP(N525,'Text facts'!$A$1:$B$10019,2,0)</f>
        <v>#N/A</v>
      </c>
      <c r="Q525" t="e">
        <f>VLOOKUP(N525,'Text facts'!$A$1:$C$10019,3,0)</f>
        <v>#N/A</v>
      </c>
      <c r="S525" s="1" t="e">
        <f>VLOOKUP(R525,'Text facts'!$A$1:$H$10019,6,0)</f>
        <v>#N/A</v>
      </c>
      <c r="T525" t="e">
        <f>VLOOKUP(R525,'Text facts'!$A$1:$B$10019,2,0)</f>
        <v>#N/A</v>
      </c>
      <c r="U525" t="e">
        <f>VLOOKUP(R525,'Text facts'!$A$1:$C$10019,3,0)</f>
        <v>#N/A</v>
      </c>
      <c r="W525" s="1" t="e">
        <f>VLOOKUP(V525,'Text facts'!$A$1:$H$10019,6,0)</f>
        <v>#N/A</v>
      </c>
      <c r="X525" t="e">
        <f>VLOOKUP(V525,'Text facts'!$A$1:$B$10019,2,0)</f>
        <v>#N/A</v>
      </c>
      <c r="Y525" t="e">
        <f>VLOOKUP(V525,'Text facts'!$A$1:$C$10019,3,0)</f>
        <v>#N/A</v>
      </c>
      <c r="AA525" s="1" t="e">
        <f>VLOOKUP(Z525,'Text facts'!$A$1:$H$10019,6,0)</f>
        <v>#N/A</v>
      </c>
      <c r="AB525" t="e">
        <f>VLOOKUP(Z525,'Text facts'!$A$1:$B$10019,2,0)</f>
        <v>#N/A</v>
      </c>
      <c r="AC525" t="e">
        <f>VLOOKUP(Z525,'Text facts'!$A$1:$C$10019,3,0)</f>
        <v>#N/A</v>
      </c>
      <c r="AE525" s="1" t="e">
        <f>VLOOKUP(AD525,'Text facts'!$A$1:$H$10019,6,0)</f>
        <v>#N/A</v>
      </c>
      <c r="AF525" t="e">
        <f>VLOOKUP(AD525,'Text facts'!$A$1:$B$10019,2,0)</f>
        <v>#N/A</v>
      </c>
      <c r="AG525" t="e">
        <f>VLOOKUP(AD525,'Text facts'!$A$1:$C$10019,3,0)</f>
        <v>#N/A</v>
      </c>
      <c r="AI525" t="e">
        <f>VLOOKUP(AH525,'Text facts'!$A$1:$H$10019,6,0)</f>
        <v>#N/A</v>
      </c>
      <c r="AJ525" t="e">
        <f>VLOOKUP(AH525,'Text facts'!$A$1:$B$10019,2,0)</f>
        <v>#N/A</v>
      </c>
      <c r="AK525" t="e">
        <f>VLOOKUP(AH525,'Text facts'!$A$1:$C$10019,3,0)</f>
        <v>#N/A</v>
      </c>
      <c r="AM525" t="e">
        <f>VLOOKUP(AL525,'Text facts'!$A$1:$H$10019,6,0)</f>
        <v>#N/A</v>
      </c>
      <c r="AN525" t="e">
        <f>VLOOKUP(AL525,'Text facts'!$A$1:$B$10019,2,0)</f>
        <v>#N/A</v>
      </c>
      <c r="AO525" t="e">
        <f>VLOOKUP(AL525,'Text facts'!$A$1:$C$10019,3,0)</f>
        <v>#N/A</v>
      </c>
    </row>
    <row r="526" spans="1:41">
      <c r="A526" s="1" t="s">
        <v>764</v>
      </c>
      <c r="C526" s="1" t="e">
        <f>VLOOKUP(B526,'Text facts'!$A$1:$H$10019,6,0)</f>
        <v>#N/A</v>
      </c>
      <c r="D526" t="e">
        <f>VLOOKUP(B526,'Text facts'!$A$1:$B$10019,2,0)</f>
        <v>#N/A</v>
      </c>
      <c r="E526" t="e">
        <f>VLOOKUP(B526,'Text facts'!$A$1:$C$10019,3,0)</f>
        <v>#N/A</v>
      </c>
      <c r="G526" s="1" t="e">
        <f>VLOOKUP(F526,'Text facts'!$A$1:$H$10019,6,0)</f>
        <v>#N/A</v>
      </c>
      <c r="H526" t="e">
        <f>VLOOKUP(F526,'Text facts'!$A$1:$B$10019,2,0)</f>
        <v>#N/A</v>
      </c>
      <c r="I526" t="e">
        <f>VLOOKUP(F526,'Text facts'!$A$1:$C$10019,3,0)</f>
        <v>#N/A</v>
      </c>
      <c r="K526" s="1" t="e">
        <f>VLOOKUP(J526,'Text facts'!$A$1:$H$10019,6,0)</f>
        <v>#N/A</v>
      </c>
      <c r="L526" t="e">
        <f>VLOOKUP(J526,'Text facts'!$A$1:$B$10019,2,0)</f>
        <v>#N/A</v>
      </c>
      <c r="M526" t="e">
        <f>VLOOKUP(J526,'Text facts'!$A$1:$C$10019,3,0)</f>
        <v>#N/A</v>
      </c>
      <c r="O526" s="1" t="e">
        <f>VLOOKUP(N526,'Text facts'!$A$1:$H$10019,6,0)</f>
        <v>#N/A</v>
      </c>
      <c r="P526" t="e">
        <f>VLOOKUP(N526,'Text facts'!$A$1:$B$10019,2,0)</f>
        <v>#N/A</v>
      </c>
      <c r="Q526" t="e">
        <f>VLOOKUP(N526,'Text facts'!$A$1:$C$10019,3,0)</f>
        <v>#N/A</v>
      </c>
      <c r="S526" s="1" t="e">
        <f>VLOOKUP(R526,'Text facts'!$A$1:$H$10019,6,0)</f>
        <v>#N/A</v>
      </c>
      <c r="T526" t="e">
        <f>VLOOKUP(R526,'Text facts'!$A$1:$B$10019,2,0)</f>
        <v>#N/A</v>
      </c>
      <c r="U526" t="e">
        <f>VLOOKUP(R526,'Text facts'!$A$1:$C$10019,3,0)</f>
        <v>#N/A</v>
      </c>
      <c r="W526" s="1" t="e">
        <f>VLOOKUP(V526,'Text facts'!$A$1:$H$10019,6,0)</f>
        <v>#N/A</v>
      </c>
      <c r="X526" t="e">
        <f>VLOOKUP(V526,'Text facts'!$A$1:$B$10019,2,0)</f>
        <v>#N/A</v>
      </c>
      <c r="Y526" t="e">
        <f>VLOOKUP(V526,'Text facts'!$A$1:$C$10019,3,0)</f>
        <v>#N/A</v>
      </c>
      <c r="AA526" s="1" t="e">
        <f>VLOOKUP(Z526,'Text facts'!$A$1:$H$10019,6,0)</f>
        <v>#N/A</v>
      </c>
      <c r="AB526" t="e">
        <f>VLOOKUP(Z526,'Text facts'!$A$1:$B$10019,2,0)</f>
        <v>#N/A</v>
      </c>
      <c r="AC526" t="e">
        <f>VLOOKUP(Z526,'Text facts'!$A$1:$C$10019,3,0)</f>
        <v>#N/A</v>
      </c>
      <c r="AE526" s="1" t="e">
        <f>VLOOKUP(AD526,'Text facts'!$A$1:$H$10019,6,0)</f>
        <v>#N/A</v>
      </c>
      <c r="AF526" t="e">
        <f>VLOOKUP(AD526,'Text facts'!$A$1:$B$10019,2,0)</f>
        <v>#N/A</v>
      </c>
      <c r="AG526" t="e">
        <f>VLOOKUP(AD526,'Text facts'!$A$1:$C$10019,3,0)</f>
        <v>#N/A</v>
      </c>
      <c r="AI526" t="e">
        <f>VLOOKUP(AH526,'Text facts'!$A$1:$H$10019,6,0)</f>
        <v>#N/A</v>
      </c>
      <c r="AJ526" t="e">
        <f>VLOOKUP(AH526,'Text facts'!$A$1:$B$10019,2,0)</f>
        <v>#N/A</v>
      </c>
      <c r="AK526" t="e">
        <f>VLOOKUP(AH526,'Text facts'!$A$1:$C$10019,3,0)</f>
        <v>#N/A</v>
      </c>
      <c r="AM526" t="e">
        <f>VLOOKUP(AL526,'Text facts'!$A$1:$H$10019,6,0)</f>
        <v>#N/A</v>
      </c>
      <c r="AN526" t="e">
        <f>VLOOKUP(AL526,'Text facts'!$A$1:$B$10019,2,0)</f>
        <v>#N/A</v>
      </c>
      <c r="AO526" t="e">
        <f>VLOOKUP(AL526,'Text facts'!$A$1:$C$10019,3,0)</f>
        <v>#N/A</v>
      </c>
    </row>
    <row r="527" spans="1:41">
      <c r="A527" s="1" t="s">
        <v>765</v>
      </c>
      <c r="B527" s="1" t="s">
        <v>1504</v>
      </c>
      <c r="C527" s="1" t="str">
        <f>VLOOKUP(B527,'Text facts'!$A$1:$H$10019,6,0)</f>
        <v>A18</v>
      </c>
      <c r="D527" t="str">
        <f>VLOOKUP(B527,'Text facts'!$A$1:$B$10019,2,0)</f>
        <v>Gospodar prstenova</v>
      </c>
      <c r="E527" t="str">
        <f>VLOOKUP(B527,'Text facts'!$A$1:$C$10019,3,0)</f>
        <v>The Lord of the Rings</v>
      </c>
      <c r="F527" s="1" t="s">
        <v>7495</v>
      </c>
      <c r="G527" s="1" t="str">
        <f>VLOOKUP(F527,'Text facts'!$A$1:$H$10019,6,0)</f>
        <v>A382</v>
      </c>
      <c r="H527" t="str">
        <f>VLOOKUP(F527,'Text facts'!$A$1:$B$10019,2,0)</f>
        <v>Ruke</v>
      </c>
      <c r="I527" t="str">
        <f>VLOOKUP(F527,'Text facts'!$A$1:$C$10019,3,0)</f>
        <v>Hands</v>
      </c>
      <c r="J527" s="1" t="s">
        <v>7498</v>
      </c>
      <c r="K527" s="1" t="str">
        <f>VLOOKUP(J527,'Text facts'!$A$1:$H$10019,6,0)</f>
        <v>A382</v>
      </c>
      <c r="L527" t="str">
        <f>VLOOKUP(J527,'Text facts'!$A$1:$B$10019,2,0)</f>
        <v>Glorija</v>
      </c>
      <c r="M527" t="str">
        <f>VLOOKUP(J527,'Text facts'!$A$1:$C$10019,3,0)</f>
        <v>--</v>
      </c>
      <c r="N527" s="1" t="s">
        <v>7773</v>
      </c>
      <c r="O527" s="1" t="str">
        <f>VLOOKUP(N527,'Text facts'!$A$1:$H$10019,6,0)</f>
        <v>A65</v>
      </c>
      <c r="P527" t="str">
        <f>VLOOKUP(N527,'Text facts'!$A$1:$B$10019,2,0)</f>
        <v>Veli Jože</v>
      </c>
      <c r="Q527" t="str">
        <f>VLOOKUP(N527,'Text facts'!$A$1:$C$10019,3,0)</f>
        <v>Veli Jože : An Istrian Story</v>
      </c>
      <c r="S527" s="1" t="e">
        <f>VLOOKUP(R527,'Text facts'!$A$1:$H$10019,6,0)</f>
        <v>#N/A</v>
      </c>
      <c r="T527" t="e">
        <f>VLOOKUP(R527,'Text facts'!$A$1:$B$10019,2,0)</f>
        <v>#N/A</v>
      </c>
      <c r="U527" t="e">
        <f>VLOOKUP(R527,'Text facts'!$A$1:$C$10019,3,0)</f>
        <v>#N/A</v>
      </c>
      <c r="W527" s="1" t="e">
        <f>VLOOKUP(V527,'Text facts'!$A$1:$H$10019,6,0)</f>
        <v>#N/A</v>
      </c>
      <c r="X527" t="e">
        <f>VLOOKUP(V527,'Text facts'!$A$1:$B$10019,2,0)</f>
        <v>#N/A</v>
      </c>
      <c r="Y527" t="e">
        <f>VLOOKUP(V527,'Text facts'!$A$1:$C$10019,3,0)</f>
        <v>#N/A</v>
      </c>
      <c r="AA527" s="1" t="e">
        <f>VLOOKUP(Z527,'Text facts'!$A$1:$H$10019,6,0)</f>
        <v>#N/A</v>
      </c>
      <c r="AB527" t="e">
        <f>VLOOKUP(Z527,'Text facts'!$A$1:$B$10019,2,0)</f>
        <v>#N/A</v>
      </c>
      <c r="AC527" t="e">
        <f>VLOOKUP(Z527,'Text facts'!$A$1:$C$10019,3,0)</f>
        <v>#N/A</v>
      </c>
      <c r="AE527" s="1" t="e">
        <f>VLOOKUP(AD527,'Text facts'!$A$1:$H$10019,6,0)</f>
        <v>#N/A</v>
      </c>
      <c r="AF527" t="e">
        <f>VLOOKUP(AD527,'Text facts'!$A$1:$B$10019,2,0)</f>
        <v>#N/A</v>
      </c>
      <c r="AG527" t="e">
        <f>VLOOKUP(AD527,'Text facts'!$A$1:$C$10019,3,0)</f>
        <v>#N/A</v>
      </c>
      <c r="AI527" t="e">
        <f>VLOOKUP(AH527,'Text facts'!$A$1:$H$10019,6,0)</f>
        <v>#N/A</v>
      </c>
      <c r="AJ527" t="e">
        <f>VLOOKUP(AH527,'Text facts'!$A$1:$B$10019,2,0)</f>
        <v>#N/A</v>
      </c>
      <c r="AK527" t="e">
        <f>VLOOKUP(AH527,'Text facts'!$A$1:$C$10019,3,0)</f>
        <v>#N/A</v>
      </c>
      <c r="AM527" t="e">
        <f>VLOOKUP(AL527,'Text facts'!$A$1:$H$10019,6,0)</f>
        <v>#N/A</v>
      </c>
      <c r="AN527" t="e">
        <f>VLOOKUP(AL527,'Text facts'!$A$1:$B$10019,2,0)</f>
        <v>#N/A</v>
      </c>
      <c r="AO527" t="e">
        <f>VLOOKUP(AL527,'Text facts'!$A$1:$C$10019,3,0)</f>
        <v>#N/A</v>
      </c>
    </row>
    <row r="528" spans="1:41">
      <c r="A528" s="1" t="s">
        <v>766</v>
      </c>
      <c r="C528" s="1" t="e">
        <f>VLOOKUP(B528,'Text facts'!$A$1:$H$10019,6,0)</f>
        <v>#N/A</v>
      </c>
      <c r="D528" t="e">
        <f>VLOOKUP(B528,'Text facts'!$A$1:$B$10019,2,0)</f>
        <v>#N/A</v>
      </c>
      <c r="E528" t="e">
        <f>VLOOKUP(B528,'Text facts'!$A$1:$C$10019,3,0)</f>
        <v>#N/A</v>
      </c>
      <c r="G528" s="1" t="e">
        <f>VLOOKUP(F528,'Text facts'!$A$1:$H$10019,6,0)</f>
        <v>#N/A</v>
      </c>
      <c r="H528" t="e">
        <f>VLOOKUP(F528,'Text facts'!$A$1:$B$10019,2,0)</f>
        <v>#N/A</v>
      </c>
      <c r="I528" t="e">
        <f>VLOOKUP(F528,'Text facts'!$A$1:$C$10019,3,0)</f>
        <v>#N/A</v>
      </c>
      <c r="K528" s="1" t="e">
        <f>VLOOKUP(J528,'Text facts'!$A$1:$H$10019,6,0)</f>
        <v>#N/A</v>
      </c>
      <c r="L528" t="e">
        <f>VLOOKUP(J528,'Text facts'!$A$1:$B$10019,2,0)</f>
        <v>#N/A</v>
      </c>
      <c r="M528" t="e">
        <f>VLOOKUP(J528,'Text facts'!$A$1:$C$10019,3,0)</f>
        <v>#N/A</v>
      </c>
      <c r="O528" s="1" t="e">
        <f>VLOOKUP(N528,'Text facts'!$A$1:$H$10019,6,0)</f>
        <v>#N/A</v>
      </c>
      <c r="P528" t="e">
        <f>VLOOKUP(N528,'Text facts'!$A$1:$B$10019,2,0)</f>
        <v>#N/A</v>
      </c>
      <c r="Q528" t="e">
        <f>VLOOKUP(N528,'Text facts'!$A$1:$C$10019,3,0)</f>
        <v>#N/A</v>
      </c>
      <c r="S528" s="1" t="e">
        <f>VLOOKUP(R528,'Text facts'!$A$1:$H$10019,6,0)</f>
        <v>#N/A</v>
      </c>
      <c r="T528" t="e">
        <f>VLOOKUP(R528,'Text facts'!$A$1:$B$10019,2,0)</f>
        <v>#N/A</v>
      </c>
      <c r="U528" t="e">
        <f>VLOOKUP(R528,'Text facts'!$A$1:$C$10019,3,0)</f>
        <v>#N/A</v>
      </c>
      <c r="W528" s="1" t="e">
        <f>VLOOKUP(V528,'Text facts'!$A$1:$H$10019,6,0)</f>
        <v>#N/A</v>
      </c>
      <c r="X528" t="e">
        <f>VLOOKUP(V528,'Text facts'!$A$1:$B$10019,2,0)</f>
        <v>#N/A</v>
      </c>
      <c r="Y528" t="e">
        <f>VLOOKUP(V528,'Text facts'!$A$1:$C$10019,3,0)</f>
        <v>#N/A</v>
      </c>
      <c r="AA528" s="1" t="e">
        <f>VLOOKUP(Z528,'Text facts'!$A$1:$H$10019,6,0)</f>
        <v>#N/A</v>
      </c>
      <c r="AB528" t="e">
        <f>VLOOKUP(Z528,'Text facts'!$A$1:$B$10019,2,0)</f>
        <v>#N/A</v>
      </c>
      <c r="AC528" t="e">
        <f>VLOOKUP(Z528,'Text facts'!$A$1:$C$10019,3,0)</f>
        <v>#N/A</v>
      </c>
      <c r="AE528" s="1" t="e">
        <f>VLOOKUP(AD528,'Text facts'!$A$1:$H$10019,6,0)</f>
        <v>#N/A</v>
      </c>
      <c r="AF528" t="e">
        <f>VLOOKUP(AD528,'Text facts'!$A$1:$B$10019,2,0)</f>
        <v>#N/A</v>
      </c>
      <c r="AG528" t="e">
        <f>VLOOKUP(AD528,'Text facts'!$A$1:$C$10019,3,0)</f>
        <v>#N/A</v>
      </c>
      <c r="AI528" t="e">
        <f>VLOOKUP(AH528,'Text facts'!$A$1:$H$10019,6,0)</f>
        <v>#N/A</v>
      </c>
      <c r="AJ528" t="e">
        <f>VLOOKUP(AH528,'Text facts'!$A$1:$B$10019,2,0)</f>
        <v>#N/A</v>
      </c>
      <c r="AK528" t="e">
        <f>VLOOKUP(AH528,'Text facts'!$A$1:$C$10019,3,0)</f>
        <v>#N/A</v>
      </c>
      <c r="AM528" t="e">
        <f>VLOOKUP(AL528,'Text facts'!$A$1:$H$10019,6,0)</f>
        <v>#N/A</v>
      </c>
      <c r="AN528" t="e">
        <f>VLOOKUP(AL528,'Text facts'!$A$1:$B$10019,2,0)</f>
        <v>#N/A</v>
      </c>
      <c r="AO528" t="e">
        <f>VLOOKUP(AL528,'Text facts'!$A$1:$C$10019,3,0)</f>
        <v>#N/A</v>
      </c>
    </row>
    <row r="529" spans="1:41">
      <c r="A529" s="1" t="s">
        <v>767</v>
      </c>
      <c r="B529" s="1" t="s">
        <v>4198</v>
      </c>
      <c r="C529" s="1" t="str">
        <f>VLOOKUP(B529,'Text facts'!$A$1:$H$10019,6,0)</f>
        <v>A391</v>
      </c>
      <c r="D529" t="str">
        <f>VLOOKUP(B529,'Text facts'!$A$1:$B$10019,2,0)</f>
        <v>Zulejha otvara oči</v>
      </c>
      <c r="E529" t="str">
        <f>VLOOKUP(B529,'Text facts'!$A$1:$C$10019,3,0)</f>
        <v>Zuleikha Opens Her Eyes</v>
      </c>
      <c r="G529" s="1" t="e">
        <f>VLOOKUP(F529,'Text facts'!$A$1:$H$10019,6,0)</f>
        <v>#N/A</v>
      </c>
      <c r="H529" t="e">
        <f>VLOOKUP(F529,'Text facts'!$A$1:$B$10019,2,0)</f>
        <v>#N/A</v>
      </c>
      <c r="I529" t="e">
        <f>VLOOKUP(F529,'Text facts'!$A$1:$C$10019,3,0)</f>
        <v>#N/A</v>
      </c>
      <c r="K529" s="1" t="e">
        <f>VLOOKUP(J529,'Text facts'!$A$1:$H$10019,6,0)</f>
        <v>#N/A</v>
      </c>
      <c r="L529" t="e">
        <f>VLOOKUP(J529,'Text facts'!$A$1:$B$10019,2,0)</f>
        <v>#N/A</v>
      </c>
      <c r="M529" t="e">
        <f>VLOOKUP(J529,'Text facts'!$A$1:$C$10019,3,0)</f>
        <v>#N/A</v>
      </c>
      <c r="O529" s="1" t="e">
        <f>VLOOKUP(N529,'Text facts'!$A$1:$H$10019,6,0)</f>
        <v>#N/A</v>
      </c>
      <c r="P529" t="e">
        <f>VLOOKUP(N529,'Text facts'!$A$1:$B$10019,2,0)</f>
        <v>#N/A</v>
      </c>
      <c r="Q529" t="e">
        <f>VLOOKUP(N529,'Text facts'!$A$1:$C$10019,3,0)</f>
        <v>#N/A</v>
      </c>
      <c r="S529" s="1" t="e">
        <f>VLOOKUP(R529,'Text facts'!$A$1:$H$10019,6,0)</f>
        <v>#N/A</v>
      </c>
      <c r="T529" t="e">
        <f>VLOOKUP(R529,'Text facts'!$A$1:$B$10019,2,0)</f>
        <v>#N/A</v>
      </c>
      <c r="U529" t="e">
        <f>VLOOKUP(R529,'Text facts'!$A$1:$C$10019,3,0)</f>
        <v>#N/A</v>
      </c>
      <c r="W529" s="1" t="e">
        <f>VLOOKUP(V529,'Text facts'!$A$1:$H$10019,6,0)</f>
        <v>#N/A</v>
      </c>
      <c r="X529" t="e">
        <f>VLOOKUP(V529,'Text facts'!$A$1:$B$10019,2,0)</f>
        <v>#N/A</v>
      </c>
      <c r="Y529" t="e">
        <f>VLOOKUP(V529,'Text facts'!$A$1:$C$10019,3,0)</f>
        <v>#N/A</v>
      </c>
      <c r="AA529" s="1" t="e">
        <f>VLOOKUP(Z529,'Text facts'!$A$1:$H$10019,6,0)</f>
        <v>#N/A</v>
      </c>
      <c r="AB529" t="e">
        <f>VLOOKUP(Z529,'Text facts'!$A$1:$B$10019,2,0)</f>
        <v>#N/A</v>
      </c>
      <c r="AC529" t="e">
        <f>VLOOKUP(Z529,'Text facts'!$A$1:$C$10019,3,0)</f>
        <v>#N/A</v>
      </c>
      <c r="AE529" s="1" t="e">
        <f>VLOOKUP(AD529,'Text facts'!$A$1:$H$10019,6,0)</f>
        <v>#N/A</v>
      </c>
      <c r="AF529" t="e">
        <f>VLOOKUP(AD529,'Text facts'!$A$1:$B$10019,2,0)</f>
        <v>#N/A</v>
      </c>
      <c r="AG529" t="e">
        <f>VLOOKUP(AD529,'Text facts'!$A$1:$C$10019,3,0)</f>
        <v>#N/A</v>
      </c>
      <c r="AI529" t="e">
        <f>VLOOKUP(AH529,'Text facts'!$A$1:$H$10019,6,0)</f>
        <v>#N/A</v>
      </c>
      <c r="AJ529" t="e">
        <f>VLOOKUP(AH529,'Text facts'!$A$1:$B$10019,2,0)</f>
        <v>#N/A</v>
      </c>
      <c r="AK529" t="e">
        <f>VLOOKUP(AH529,'Text facts'!$A$1:$C$10019,3,0)</f>
        <v>#N/A</v>
      </c>
      <c r="AM529" t="e">
        <f>VLOOKUP(AL529,'Text facts'!$A$1:$H$10019,6,0)</f>
        <v>#N/A</v>
      </c>
      <c r="AN529" t="e">
        <f>VLOOKUP(AL529,'Text facts'!$A$1:$B$10019,2,0)</f>
        <v>#N/A</v>
      </c>
      <c r="AO529" t="e">
        <f>VLOOKUP(AL529,'Text facts'!$A$1:$C$10019,3,0)</f>
        <v>#N/A</v>
      </c>
    </row>
    <row r="530" spans="1:41">
      <c r="A530" s="1" t="s">
        <v>768</v>
      </c>
      <c r="B530" s="1" t="s">
        <v>3537</v>
      </c>
      <c r="C530" s="1" t="str">
        <f>VLOOKUP(B530,'Text facts'!$A$1:$H$10019,6,0)</f>
        <v>A118</v>
      </c>
      <c r="D530" t="str">
        <f>VLOOKUP(B530,'Text facts'!$A$1:$B$10019,2,0)</f>
        <v>Koko u Parizu</v>
      </c>
      <c r="E530" t="str">
        <f>VLOOKUP(B530,'Text facts'!$A$1:$C$10019,3,0)</f>
        <v>The Mystery of the Stolen Painting</v>
      </c>
      <c r="G530" s="1" t="e">
        <f>VLOOKUP(F530,'Text facts'!$A$1:$H$10019,6,0)</f>
        <v>#N/A</v>
      </c>
      <c r="H530" t="e">
        <f>VLOOKUP(F530,'Text facts'!$A$1:$B$10019,2,0)</f>
        <v>#N/A</v>
      </c>
      <c r="I530" t="e">
        <f>VLOOKUP(F530,'Text facts'!$A$1:$C$10019,3,0)</f>
        <v>#N/A</v>
      </c>
      <c r="K530" s="1" t="e">
        <f>VLOOKUP(J530,'Text facts'!$A$1:$H$10019,6,0)</f>
        <v>#N/A</v>
      </c>
      <c r="L530" t="e">
        <f>VLOOKUP(J530,'Text facts'!$A$1:$B$10019,2,0)</f>
        <v>#N/A</v>
      </c>
      <c r="M530" t="e">
        <f>VLOOKUP(J530,'Text facts'!$A$1:$C$10019,3,0)</f>
        <v>#N/A</v>
      </c>
      <c r="O530" s="1" t="e">
        <f>VLOOKUP(N530,'Text facts'!$A$1:$H$10019,6,0)</f>
        <v>#N/A</v>
      </c>
      <c r="P530" t="e">
        <f>VLOOKUP(N530,'Text facts'!$A$1:$B$10019,2,0)</f>
        <v>#N/A</v>
      </c>
      <c r="Q530" t="e">
        <f>VLOOKUP(N530,'Text facts'!$A$1:$C$10019,3,0)</f>
        <v>#N/A</v>
      </c>
      <c r="S530" s="1" t="e">
        <f>VLOOKUP(R530,'Text facts'!$A$1:$H$10019,6,0)</f>
        <v>#N/A</v>
      </c>
      <c r="T530" t="e">
        <f>VLOOKUP(R530,'Text facts'!$A$1:$B$10019,2,0)</f>
        <v>#N/A</v>
      </c>
      <c r="U530" t="e">
        <f>VLOOKUP(R530,'Text facts'!$A$1:$C$10019,3,0)</f>
        <v>#N/A</v>
      </c>
      <c r="W530" s="1" t="e">
        <f>VLOOKUP(V530,'Text facts'!$A$1:$H$10019,6,0)</f>
        <v>#N/A</v>
      </c>
      <c r="X530" t="e">
        <f>VLOOKUP(V530,'Text facts'!$A$1:$B$10019,2,0)</f>
        <v>#N/A</v>
      </c>
      <c r="Y530" t="e">
        <f>VLOOKUP(V530,'Text facts'!$A$1:$C$10019,3,0)</f>
        <v>#N/A</v>
      </c>
      <c r="AA530" s="1" t="e">
        <f>VLOOKUP(Z530,'Text facts'!$A$1:$H$10019,6,0)</f>
        <v>#N/A</v>
      </c>
      <c r="AB530" t="e">
        <f>VLOOKUP(Z530,'Text facts'!$A$1:$B$10019,2,0)</f>
        <v>#N/A</v>
      </c>
      <c r="AC530" t="e">
        <f>VLOOKUP(Z530,'Text facts'!$A$1:$C$10019,3,0)</f>
        <v>#N/A</v>
      </c>
      <c r="AE530" s="1" t="e">
        <f>VLOOKUP(AD530,'Text facts'!$A$1:$H$10019,6,0)</f>
        <v>#N/A</v>
      </c>
      <c r="AF530" t="e">
        <f>VLOOKUP(AD530,'Text facts'!$A$1:$B$10019,2,0)</f>
        <v>#N/A</v>
      </c>
      <c r="AG530" t="e">
        <f>VLOOKUP(AD530,'Text facts'!$A$1:$C$10019,3,0)</f>
        <v>#N/A</v>
      </c>
      <c r="AI530" t="e">
        <f>VLOOKUP(AH530,'Text facts'!$A$1:$H$10019,6,0)</f>
        <v>#N/A</v>
      </c>
      <c r="AJ530" t="e">
        <f>VLOOKUP(AH530,'Text facts'!$A$1:$B$10019,2,0)</f>
        <v>#N/A</v>
      </c>
      <c r="AK530" t="e">
        <f>VLOOKUP(AH530,'Text facts'!$A$1:$C$10019,3,0)</f>
        <v>#N/A</v>
      </c>
      <c r="AM530" t="e">
        <f>VLOOKUP(AL530,'Text facts'!$A$1:$H$10019,6,0)</f>
        <v>#N/A</v>
      </c>
      <c r="AN530" t="e">
        <f>VLOOKUP(AL530,'Text facts'!$A$1:$B$10019,2,0)</f>
        <v>#N/A</v>
      </c>
      <c r="AO530" t="e">
        <f>VLOOKUP(AL530,'Text facts'!$A$1:$C$10019,3,0)</f>
        <v>#N/A</v>
      </c>
    </row>
    <row r="531" spans="1:41">
      <c r="A531" s="1" t="s">
        <v>769</v>
      </c>
      <c r="B531" s="1" t="s">
        <v>2234</v>
      </c>
      <c r="C531" s="1" t="str">
        <f>VLOOKUP(B531,'Text facts'!$A$1:$H$10019,6,0)</f>
        <v>A129</v>
      </c>
      <c r="D531" t="str">
        <f>VLOOKUP(B531,'Text facts'!$A$1:$B$10019,2,0)</f>
        <v>Ana Karenjina</v>
      </c>
      <c r="E531" t="str">
        <f>VLOOKUP(B531,'Text facts'!$A$1:$C$10019,3,0)</f>
        <v>Anna Karenina</v>
      </c>
      <c r="F531" s="1" t="s">
        <v>7534</v>
      </c>
      <c r="G531" s="1" t="str">
        <f>VLOOKUP(F531,'Text facts'!$A$1:$H$10019,6,0)</f>
        <v>A182</v>
      </c>
      <c r="H531" t="str">
        <f>VLOOKUP(F531,'Text facts'!$A$1:$B$10019,2,0)</f>
        <v>A planine odjeknuše</v>
      </c>
      <c r="I531" t="str">
        <f>VLOOKUP(F531,'Text facts'!$A$1:$C$10019,3,0)</f>
        <v>And the Mountains Echoed</v>
      </c>
      <c r="K531" s="1" t="e">
        <f>VLOOKUP(J531,'Text facts'!$A$1:$H$10019,6,0)</f>
        <v>#N/A</v>
      </c>
      <c r="L531" t="e">
        <f>VLOOKUP(J531,'Text facts'!$A$1:$B$10019,2,0)</f>
        <v>#N/A</v>
      </c>
      <c r="M531" t="e">
        <f>VLOOKUP(J531,'Text facts'!$A$1:$C$10019,3,0)</f>
        <v>#N/A</v>
      </c>
      <c r="O531" s="1" t="e">
        <f>VLOOKUP(N531,'Text facts'!$A$1:$H$10019,6,0)</f>
        <v>#N/A</v>
      </c>
      <c r="P531" t="e">
        <f>VLOOKUP(N531,'Text facts'!$A$1:$B$10019,2,0)</f>
        <v>#N/A</v>
      </c>
      <c r="Q531" t="e">
        <f>VLOOKUP(N531,'Text facts'!$A$1:$C$10019,3,0)</f>
        <v>#N/A</v>
      </c>
      <c r="S531" s="1" t="e">
        <f>VLOOKUP(R531,'Text facts'!$A$1:$H$10019,6,0)</f>
        <v>#N/A</v>
      </c>
      <c r="T531" t="e">
        <f>VLOOKUP(R531,'Text facts'!$A$1:$B$10019,2,0)</f>
        <v>#N/A</v>
      </c>
      <c r="U531" t="e">
        <f>VLOOKUP(R531,'Text facts'!$A$1:$C$10019,3,0)</f>
        <v>#N/A</v>
      </c>
      <c r="W531" s="1" t="e">
        <f>VLOOKUP(V531,'Text facts'!$A$1:$H$10019,6,0)</f>
        <v>#N/A</v>
      </c>
      <c r="X531" t="e">
        <f>VLOOKUP(V531,'Text facts'!$A$1:$B$10019,2,0)</f>
        <v>#N/A</v>
      </c>
      <c r="Y531" t="e">
        <f>VLOOKUP(V531,'Text facts'!$A$1:$C$10019,3,0)</f>
        <v>#N/A</v>
      </c>
      <c r="AA531" s="1" t="e">
        <f>VLOOKUP(Z531,'Text facts'!$A$1:$H$10019,6,0)</f>
        <v>#N/A</v>
      </c>
      <c r="AB531" t="e">
        <f>VLOOKUP(Z531,'Text facts'!$A$1:$B$10019,2,0)</f>
        <v>#N/A</v>
      </c>
      <c r="AC531" t="e">
        <f>VLOOKUP(Z531,'Text facts'!$A$1:$C$10019,3,0)</f>
        <v>#N/A</v>
      </c>
      <c r="AE531" s="1" t="e">
        <f>VLOOKUP(AD531,'Text facts'!$A$1:$H$10019,6,0)</f>
        <v>#N/A</v>
      </c>
      <c r="AF531" t="e">
        <f>VLOOKUP(AD531,'Text facts'!$A$1:$B$10019,2,0)</f>
        <v>#N/A</v>
      </c>
      <c r="AG531" t="e">
        <f>VLOOKUP(AD531,'Text facts'!$A$1:$C$10019,3,0)</f>
        <v>#N/A</v>
      </c>
      <c r="AI531" t="e">
        <f>VLOOKUP(AH531,'Text facts'!$A$1:$H$10019,6,0)</f>
        <v>#N/A</v>
      </c>
      <c r="AJ531" t="e">
        <f>VLOOKUP(AH531,'Text facts'!$A$1:$B$10019,2,0)</f>
        <v>#N/A</v>
      </c>
      <c r="AK531" t="e">
        <f>VLOOKUP(AH531,'Text facts'!$A$1:$C$10019,3,0)</f>
        <v>#N/A</v>
      </c>
      <c r="AM531" t="e">
        <f>VLOOKUP(AL531,'Text facts'!$A$1:$H$10019,6,0)</f>
        <v>#N/A</v>
      </c>
      <c r="AN531" t="e">
        <f>VLOOKUP(AL531,'Text facts'!$A$1:$B$10019,2,0)</f>
        <v>#N/A</v>
      </c>
      <c r="AO531" t="e">
        <f>VLOOKUP(AL531,'Text facts'!$A$1:$C$10019,3,0)</f>
        <v>#N/A</v>
      </c>
    </row>
    <row r="532" spans="1:41">
      <c r="A532" s="1" t="s">
        <v>770</v>
      </c>
      <c r="B532" s="1" t="s">
        <v>1571</v>
      </c>
      <c r="C532" s="1" t="str">
        <f>VLOOKUP(B532,'Text facts'!$A$1:$H$10019,6,0)</f>
        <v>A30</v>
      </c>
      <c r="D532" t="str">
        <f>VLOOKUP(B532,'Text facts'!$A$1:$B$10019,2,0)</f>
        <v>Stranac</v>
      </c>
      <c r="E532" t="str">
        <f>VLOOKUP(B532,'Text facts'!$A$1:$C$10019,3,0)</f>
        <v>The Stranger</v>
      </c>
      <c r="G532" s="1" t="e">
        <f>VLOOKUP(F532,'Text facts'!$A$1:$H$10019,6,0)</f>
        <v>#N/A</v>
      </c>
      <c r="H532" t="e">
        <f>VLOOKUP(F532,'Text facts'!$A$1:$B$10019,2,0)</f>
        <v>#N/A</v>
      </c>
      <c r="I532" t="e">
        <f>VLOOKUP(F532,'Text facts'!$A$1:$C$10019,3,0)</f>
        <v>#N/A</v>
      </c>
      <c r="K532" s="1" t="e">
        <f>VLOOKUP(J532,'Text facts'!$A$1:$H$10019,6,0)</f>
        <v>#N/A</v>
      </c>
      <c r="L532" t="e">
        <f>VLOOKUP(J532,'Text facts'!$A$1:$B$10019,2,0)</f>
        <v>#N/A</v>
      </c>
      <c r="M532" t="e">
        <f>VLOOKUP(J532,'Text facts'!$A$1:$C$10019,3,0)</f>
        <v>#N/A</v>
      </c>
      <c r="O532" s="1" t="e">
        <f>VLOOKUP(N532,'Text facts'!$A$1:$H$10019,6,0)</f>
        <v>#N/A</v>
      </c>
      <c r="P532" t="e">
        <f>VLOOKUP(N532,'Text facts'!$A$1:$B$10019,2,0)</f>
        <v>#N/A</v>
      </c>
      <c r="Q532" t="e">
        <f>VLOOKUP(N532,'Text facts'!$A$1:$C$10019,3,0)</f>
        <v>#N/A</v>
      </c>
      <c r="S532" s="1" t="e">
        <f>VLOOKUP(R532,'Text facts'!$A$1:$H$10019,6,0)</f>
        <v>#N/A</v>
      </c>
      <c r="T532" t="e">
        <f>VLOOKUP(R532,'Text facts'!$A$1:$B$10019,2,0)</f>
        <v>#N/A</v>
      </c>
      <c r="U532" t="e">
        <f>VLOOKUP(R532,'Text facts'!$A$1:$C$10019,3,0)</f>
        <v>#N/A</v>
      </c>
      <c r="W532" s="1" t="e">
        <f>VLOOKUP(V532,'Text facts'!$A$1:$H$10019,6,0)</f>
        <v>#N/A</v>
      </c>
      <c r="X532" t="e">
        <f>VLOOKUP(V532,'Text facts'!$A$1:$B$10019,2,0)</f>
        <v>#N/A</v>
      </c>
      <c r="Y532" t="e">
        <f>VLOOKUP(V532,'Text facts'!$A$1:$C$10019,3,0)</f>
        <v>#N/A</v>
      </c>
      <c r="AA532" s="1" t="e">
        <f>VLOOKUP(Z532,'Text facts'!$A$1:$H$10019,6,0)</f>
        <v>#N/A</v>
      </c>
      <c r="AB532" t="e">
        <f>VLOOKUP(Z532,'Text facts'!$A$1:$B$10019,2,0)</f>
        <v>#N/A</v>
      </c>
      <c r="AC532" t="e">
        <f>VLOOKUP(Z532,'Text facts'!$A$1:$C$10019,3,0)</f>
        <v>#N/A</v>
      </c>
      <c r="AE532" s="1" t="e">
        <f>VLOOKUP(AD532,'Text facts'!$A$1:$H$10019,6,0)</f>
        <v>#N/A</v>
      </c>
      <c r="AF532" t="e">
        <f>VLOOKUP(AD532,'Text facts'!$A$1:$B$10019,2,0)</f>
        <v>#N/A</v>
      </c>
      <c r="AG532" t="e">
        <f>VLOOKUP(AD532,'Text facts'!$A$1:$C$10019,3,0)</f>
        <v>#N/A</v>
      </c>
      <c r="AI532" t="e">
        <f>VLOOKUP(AH532,'Text facts'!$A$1:$H$10019,6,0)</f>
        <v>#N/A</v>
      </c>
      <c r="AJ532" t="e">
        <f>VLOOKUP(AH532,'Text facts'!$A$1:$B$10019,2,0)</f>
        <v>#N/A</v>
      </c>
      <c r="AK532" t="e">
        <f>VLOOKUP(AH532,'Text facts'!$A$1:$C$10019,3,0)</f>
        <v>#N/A</v>
      </c>
      <c r="AM532" t="e">
        <f>VLOOKUP(AL532,'Text facts'!$A$1:$H$10019,6,0)</f>
        <v>#N/A</v>
      </c>
      <c r="AN532" t="e">
        <f>VLOOKUP(AL532,'Text facts'!$A$1:$B$10019,2,0)</f>
        <v>#N/A</v>
      </c>
      <c r="AO532" t="e">
        <f>VLOOKUP(AL532,'Text facts'!$A$1:$C$10019,3,0)</f>
        <v>#N/A</v>
      </c>
    </row>
    <row r="533" spans="1:41">
      <c r="A533" s="1" t="s">
        <v>771</v>
      </c>
      <c r="B533" s="1" t="s">
        <v>1837</v>
      </c>
      <c r="C533" s="1" t="str">
        <f>VLOOKUP(B533,'Text facts'!$A$1:$H$10019,6,0)</f>
        <v>A68</v>
      </c>
      <c r="D533" t="str">
        <f>VLOOKUP(B533,'Text facts'!$A$1:$B$10019,2,0)</f>
        <v>Starac i more</v>
      </c>
      <c r="E533" t="str">
        <f>VLOOKUP(B533,'Text facts'!$A$1:$C$10019,3,0)</f>
        <v>The Old Man and the Sea</v>
      </c>
      <c r="F533" s="1" t="s">
        <v>7559</v>
      </c>
      <c r="G533" s="1" t="str">
        <f>VLOOKUP(F533,'Text facts'!$A$1:$H$10019,6,0)</f>
        <v>A931</v>
      </c>
      <c r="H533" t="str">
        <f>VLOOKUP(F533,'Text facts'!$A$1:$B$10019,2,0)</f>
        <v>Čiča Tomina koliba</v>
      </c>
      <c r="I533" t="str">
        <f>VLOOKUP(F533,'Text facts'!$A$1:$C$10019,3,0)</f>
        <v>Uncle Tom's Cabin</v>
      </c>
      <c r="K533" s="1" t="e">
        <f>VLOOKUP(J533,'Text facts'!$A$1:$H$10019,6,0)</f>
        <v>#N/A</v>
      </c>
      <c r="L533" t="e">
        <f>VLOOKUP(J533,'Text facts'!$A$1:$B$10019,2,0)</f>
        <v>#N/A</v>
      </c>
      <c r="M533" t="e">
        <f>VLOOKUP(J533,'Text facts'!$A$1:$C$10019,3,0)</f>
        <v>#N/A</v>
      </c>
      <c r="O533" s="1" t="e">
        <f>VLOOKUP(N533,'Text facts'!$A$1:$H$10019,6,0)</f>
        <v>#N/A</v>
      </c>
      <c r="P533" t="e">
        <f>VLOOKUP(N533,'Text facts'!$A$1:$B$10019,2,0)</f>
        <v>#N/A</v>
      </c>
      <c r="Q533" t="e">
        <f>VLOOKUP(N533,'Text facts'!$A$1:$C$10019,3,0)</f>
        <v>#N/A</v>
      </c>
      <c r="S533" s="1" t="e">
        <f>VLOOKUP(R533,'Text facts'!$A$1:$H$10019,6,0)</f>
        <v>#N/A</v>
      </c>
      <c r="T533" t="e">
        <f>VLOOKUP(R533,'Text facts'!$A$1:$B$10019,2,0)</f>
        <v>#N/A</v>
      </c>
      <c r="U533" t="e">
        <f>VLOOKUP(R533,'Text facts'!$A$1:$C$10019,3,0)</f>
        <v>#N/A</v>
      </c>
      <c r="W533" s="1" t="e">
        <f>VLOOKUP(V533,'Text facts'!$A$1:$H$10019,6,0)</f>
        <v>#N/A</v>
      </c>
      <c r="X533" t="e">
        <f>VLOOKUP(V533,'Text facts'!$A$1:$B$10019,2,0)</f>
        <v>#N/A</v>
      </c>
      <c r="Y533" t="e">
        <f>VLOOKUP(V533,'Text facts'!$A$1:$C$10019,3,0)</f>
        <v>#N/A</v>
      </c>
      <c r="AA533" s="1" t="e">
        <f>VLOOKUP(Z533,'Text facts'!$A$1:$H$10019,6,0)</f>
        <v>#N/A</v>
      </c>
      <c r="AB533" t="e">
        <f>VLOOKUP(Z533,'Text facts'!$A$1:$B$10019,2,0)</f>
        <v>#N/A</v>
      </c>
      <c r="AC533" t="e">
        <f>VLOOKUP(Z533,'Text facts'!$A$1:$C$10019,3,0)</f>
        <v>#N/A</v>
      </c>
      <c r="AE533" s="1" t="e">
        <f>VLOOKUP(AD533,'Text facts'!$A$1:$H$10019,6,0)</f>
        <v>#N/A</v>
      </c>
      <c r="AF533" t="e">
        <f>VLOOKUP(AD533,'Text facts'!$A$1:$B$10019,2,0)</f>
        <v>#N/A</v>
      </c>
      <c r="AG533" t="e">
        <f>VLOOKUP(AD533,'Text facts'!$A$1:$C$10019,3,0)</f>
        <v>#N/A</v>
      </c>
      <c r="AI533" t="e">
        <f>VLOOKUP(AH533,'Text facts'!$A$1:$H$10019,6,0)</f>
        <v>#N/A</v>
      </c>
      <c r="AJ533" t="e">
        <f>VLOOKUP(AH533,'Text facts'!$A$1:$B$10019,2,0)</f>
        <v>#N/A</v>
      </c>
      <c r="AK533" t="e">
        <f>VLOOKUP(AH533,'Text facts'!$A$1:$C$10019,3,0)</f>
        <v>#N/A</v>
      </c>
      <c r="AM533" t="e">
        <f>VLOOKUP(AL533,'Text facts'!$A$1:$H$10019,6,0)</f>
        <v>#N/A</v>
      </c>
      <c r="AN533" t="e">
        <f>VLOOKUP(AL533,'Text facts'!$A$1:$B$10019,2,0)</f>
        <v>#N/A</v>
      </c>
      <c r="AO533" t="e">
        <f>VLOOKUP(AL533,'Text facts'!$A$1:$C$10019,3,0)</f>
        <v>#N/A</v>
      </c>
    </row>
    <row r="534" spans="1:41">
      <c r="A534" s="1" t="s">
        <v>772</v>
      </c>
      <c r="C534" s="1" t="e">
        <f>VLOOKUP(B534,'Text facts'!$A$1:$H$10019,6,0)</f>
        <v>#N/A</v>
      </c>
      <c r="D534" t="e">
        <f>VLOOKUP(B534,'Text facts'!$A$1:$B$10019,2,0)</f>
        <v>#N/A</v>
      </c>
      <c r="E534" t="e">
        <f>VLOOKUP(B534,'Text facts'!$A$1:$C$10019,3,0)</f>
        <v>#N/A</v>
      </c>
      <c r="G534" s="1" t="e">
        <f>VLOOKUP(F534,'Text facts'!$A$1:$H$10019,6,0)</f>
        <v>#N/A</v>
      </c>
      <c r="H534" t="e">
        <f>VLOOKUP(F534,'Text facts'!$A$1:$B$10019,2,0)</f>
        <v>#N/A</v>
      </c>
      <c r="I534" t="e">
        <f>VLOOKUP(F534,'Text facts'!$A$1:$C$10019,3,0)</f>
        <v>#N/A</v>
      </c>
      <c r="K534" s="1" t="e">
        <f>VLOOKUP(J534,'Text facts'!$A$1:$H$10019,6,0)</f>
        <v>#N/A</v>
      </c>
      <c r="L534" t="e">
        <f>VLOOKUP(J534,'Text facts'!$A$1:$B$10019,2,0)</f>
        <v>#N/A</v>
      </c>
      <c r="M534" t="e">
        <f>VLOOKUP(J534,'Text facts'!$A$1:$C$10019,3,0)</f>
        <v>#N/A</v>
      </c>
      <c r="O534" s="1" t="e">
        <f>VLOOKUP(N534,'Text facts'!$A$1:$H$10019,6,0)</f>
        <v>#N/A</v>
      </c>
      <c r="P534" t="e">
        <f>VLOOKUP(N534,'Text facts'!$A$1:$B$10019,2,0)</f>
        <v>#N/A</v>
      </c>
      <c r="Q534" t="e">
        <f>VLOOKUP(N534,'Text facts'!$A$1:$C$10019,3,0)</f>
        <v>#N/A</v>
      </c>
      <c r="S534" s="1" t="e">
        <f>VLOOKUP(R534,'Text facts'!$A$1:$H$10019,6,0)</f>
        <v>#N/A</v>
      </c>
      <c r="T534" t="e">
        <f>VLOOKUP(R534,'Text facts'!$A$1:$B$10019,2,0)</f>
        <v>#N/A</v>
      </c>
      <c r="U534" t="e">
        <f>VLOOKUP(R534,'Text facts'!$A$1:$C$10019,3,0)</f>
        <v>#N/A</v>
      </c>
      <c r="W534" s="1" t="e">
        <f>VLOOKUP(V534,'Text facts'!$A$1:$H$10019,6,0)</f>
        <v>#N/A</v>
      </c>
      <c r="X534" t="e">
        <f>VLOOKUP(V534,'Text facts'!$A$1:$B$10019,2,0)</f>
        <v>#N/A</v>
      </c>
      <c r="Y534" t="e">
        <f>VLOOKUP(V534,'Text facts'!$A$1:$C$10019,3,0)</f>
        <v>#N/A</v>
      </c>
      <c r="AA534" s="1" t="e">
        <f>VLOOKUP(Z534,'Text facts'!$A$1:$H$10019,6,0)</f>
        <v>#N/A</v>
      </c>
      <c r="AB534" t="e">
        <f>VLOOKUP(Z534,'Text facts'!$A$1:$B$10019,2,0)</f>
        <v>#N/A</v>
      </c>
      <c r="AC534" t="e">
        <f>VLOOKUP(Z534,'Text facts'!$A$1:$C$10019,3,0)</f>
        <v>#N/A</v>
      </c>
      <c r="AE534" s="1" t="e">
        <f>VLOOKUP(AD534,'Text facts'!$A$1:$H$10019,6,0)</f>
        <v>#N/A</v>
      </c>
      <c r="AF534" t="e">
        <f>VLOOKUP(AD534,'Text facts'!$A$1:$B$10019,2,0)</f>
        <v>#N/A</v>
      </c>
      <c r="AG534" t="e">
        <f>VLOOKUP(AD534,'Text facts'!$A$1:$C$10019,3,0)</f>
        <v>#N/A</v>
      </c>
      <c r="AI534" t="e">
        <f>VLOOKUP(AH534,'Text facts'!$A$1:$H$10019,6,0)</f>
        <v>#N/A</v>
      </c>
      <c r="AJ534" t="e">
        <f>VLOOKUP(AH534,'Text facts'!$A$1:$B$10019,2,0)</f>
        <v>#N/A</v>
      </c>
      <c r="AK534" t="e">
        <f>VLOOKUP(AH534,'Text facts'!$A$1:$C$10019,3,0)</f>
        <v>#N/A</v>
      </c>
      <c r="AM534" t="e">
        <f>VLOOKUP(AL534,'Text facts'!$A$1:$H$10019,6,0)</f>
        <v>#N/A</v>
      </c>
      <c r="AN534" t="e">
        <f>VLOOKUP(AL534,'Text facts'!$A$1:$B$10019,2,0)</f>
        <v>#N/A</v>
      </c>
      <c r="AO534" t="e">
        <f>VLOOKUP(AL534,'Text facts'!$A$1:$C$10019,3,0)</f>
        <v>#N/A</v>
      </c>
    </row>
    <row r="535" spans="1:41">
      <c r="A535" s="1" t="s">
        <v>773</v>
      </c>
      <c r="B535" s="1" t="s">
        <v>1504</v>
      </c>
      <c r="C535" s="1" t="str">
        <f>VLOOKUP(B535,'Text facts'!$A$1:$H$10019,6,0)</f>
        <v>A18</v>
      </c>
      <c r="D535" t="str">
        <f>VLOOKUP(B535,'Text facts'!$A$1:$B$10019,2,0)</f>
        <v>Gospodar prstenova</v>
      </c>
      <c r="E535" t="str">
        <f>VLOOKUP(B535,'Text facts'!$A$1:$C$10019,3,0)</f>
        <v>The Lord of the Rings</v>
      </c>
      <c r="G535" s="1" t="e">
        <f>VLOOKUP(F535,'Text facts'!$A$1:$H$10019,6,0)</f>
        <v>#N/A</v>
      </c>
      <c r="H535" t="e">
        <f>VLOOKUP(F535,'Text facts'!$A$1:$B$10019,2,0)</f>
        <v>#N/A</v>
      </c>
      <c r="I535" t="e">
        <f>VLOOKUP(F535,'Text facts'!$A$1:$C$10019,3,0)</f>
        <v>#N/A</v>
      </c>
      <c r="K535" s="1" t="e">
        <f>VLOOKUP(J535,'Text facts'!$A$1:$H$10019,6,0)</f>
        <v>#N/A</v>
      </c>
      <c r="L535" t="e">
        <f>VLOOKUP(J535,'Text facts'!$A$1:$B$10019,2,0)</f>
        <v>#N/A</v>
      </c>
      <c r="M535" t="e">
        <f>VLOOKUP(J535,'Text facts'!$A$1:$C$10019,3,0)</f>
        <v>#N/A</v>
      </c>
      <c r="O535" s="1" t="e">
        <f>VLOOKUP(N535,'Text facts'!$A$1:$H$10019,6,0)</f>
        <v>#N/A</v>
      </c>
      <c r="P535" t="e">
        <f>VLOOKUP(N535,'Text facts'!$A$1:$B$10019,2,0)</f>
        <v>#N/A</v>
      </c>
      <c r="Q535" t="e">
        <f>VLOOKUP(N535,'Text facts'!$A$1:$C$10019,3,0)</f>
        <v>#N/A</v>
      </c>
      <c r="S535" s="1" t="e">
        <f>VLOOKUP(R535,'Text facts'!$A$1:$H$10019,6,0)</f>
        <v>#N/A</v>
      </c>
      <c r="T535" t="e">
        <f>VLOOKUP(R535,'Text facts'!$A$1:$B$10019,2,0)</f>
        <v>#N/A</v>
      </c>
      <c r="U535" t="e">
        <f>VLOOKUP(R535,'Text facts'!$A$1:$C$10019,3,0)</f>
        <v>#N/A</v>
      </c>
      <c r="W535" s="1" t="e">
        <f>VLOOKUP(V535,'Text facts'!$A$1:$H$10019,6,0)</f>
        <v>#N/A</v>
      </c>
      <c r="X535" t="e">
        <f>VLOOKUP(V535,'Text facts'!$A$1:$B$10019,2,0)</f>
        <v>#N/A</v>
      </c>
      <c r="Y535" t="e">
        <f>VLOOKUP(V535,'Text facts'!$A$1:$C$10019,3,0)</f>
        <v>#N/A</v>
      </c>
      <c r="AA535" s="1" t="e">
        <f>VLOOKUP(Z535,'Text facts'!$A$1:$H$10019,6,0)</f>
        <v>#N/A</v>
      </c>
      <c r="AB535" t="e">
        <f>VLOOKUP(Z535,'Text facts'!$A$1:$B$10019,2,0)</f>
        <v>#N/A</v>
      </c>
      <c r="AC535" t="e">
        <f>VLOOKUP(Z535,'Text facts'!$A$1:$C$10019,3,0)</f>
        <v>#N/A</v>
      </c>
      <c r="AE535" s="1" t="e">
        <f>VLOOKUP(AD535,'Text facts'!$A$1:$H$10019,6,0)</f>
        <v>#N/A</v>
      </c>
      <c r="AF535" t="e">
        <f>VLOOKUP(AD535,'Text facts'!$A$1:$B$10019,2,0)</f>
        <v>#N/A</v>
      </c>
      <c r="AG535" t="e">
        <f>VLOOKUP(AD535,'Text facts'!$A$1:$C$10019,3,0)</f>
        <v>#N/A</v>
      </c>
      <c r="AI535" t="e">
        <f>VLOOKUP(AH535,'Text facts'!$A$1:$H$10019,6,0)</f>
        <v>#N/A</v>
      </c>
      <c r="AJ535" t="e">
        <f>VLOOKUP(AH535,'Text facts'!$A$1:$B$10019,2,0)</f>
        <v>#N/A</v>
      </c>
      <c r="AK535" t="e">
        <f>VLOOKUP(AH535,'Text facts'!$A$1:$C$10019,3,0)</f>
        <v>#N/A</v>
      </c>
      <c r="AM535" t="e">
        <f>VLOOKUP(AL535,'Text facts'!$A$1:$H$10019,6,0)</f>
        <v>#N/A</v>
      </c>
      <c r="AN535" t="e">
        <f>VLOOKUP(AL535,'Text facts'!$A$1:$B$10019,2,0)</f>
        <v>#N/A</v>
      </c>
      <c r="AO535" t="e">
        <f>VLOOKUP(AL535,'Text facts'!$A$1:$C$10019,3,0)</f>
        <v>#N/A</v>
      </c>
    </row>
    <row r="536" spans="1:41">
      <c r="A536" s="1" t="s">
        <v>774</v>
      </c>
      <c r="B536" s="1" t="s">
        <v>4729</v>
      </c>
      <c r="C536" s="1" t="str">
        <f>VLOOKUP(B536,'Text facts'!$A$1:$H$10019,6,0)</f>
        <v>A128</v>
      </c>
      <c r="D536" t="str">
        <f>VLOOKUP(B536,'Text facts'!$A$1:$B$10019,2,0)</f>
        <v>Igra staklenim perlama</v>
      </c>
      <c r="E536" t="str">
        <f>VLOOKUP(B536,'Text facts'!$A$1:$C$10019,3,0)</f>
        <v>The Glass Bead Game</v>
      </c>
      <c r="F536" s="1" t="s">
        <v>2225</v>
      </c>
      <c r="G536" s="1" t="str">
        <f>VLOOKUP(F536,'Text facts'!$A$1:$H$10019,6,0)</f>
        <v>A128</v>
      </c>
      <c r="H536" t="str">
        <f>VLOOKUP(F536,'Text facts'!$A$1:$B$10019,2,0)</f>
        <v>Sidarta</v>
      </c>
      <c r="I536" t="str">
        <f>VLOOKUP(F536,'Text facts'!$A$1:$C$10019,3,0)</f>
        <v>Siddartha</v>
      </c>
      <c r="K536" s="1" t="e">
        <f>VLOOKUP(J536,'Text facts'!$A$1:$H$10019,6,0)</f>
        <v>#N/A</v>
      </c>
      <c r="L536" t="e">
        <f>VLOOKUP(J536,'Text facts'!$A$1:$B$10019,2,0)</f>
        <v>#N/A</v>
      </c>
      <c r="M536" t="e">
        <f>VLOOKUP(J536,'Text facts'!$A$1:$C$10019,3,0)</f>
        <v>#N/A</v>
      </c>
      <c r="O536" s="1" t="e">
        <f>VLOOKUP(N536,'Text facts'!$A$1:$H$10019,6,0)</f>
        <v>#N/A</v>
      </c>
      <c r="P536" t="e">
        <f>VLOOKUP(N536,'Text facts'!$A$1:$B$10019,2,0)</f>
        <v>#N/A</v>
      </c>
      <c r="Q536" t="e">
        <f>VLOOKUP(N536,'Text facts'!$A$1:$C$10019,3,0)</f>
        <v>#N/A</v>
      </c>
      <c r="S536" s="1" t="e">
        <f>VLOOKUP(R536,'Text facts'!$A$1:$H$10019,6,0)</f>
        <v>#N/A</v>
      </c>
      <c r="T536" t="e">
        <f>VLOOKUP(R536,'Text facts'!$A$1:$B$10019,2,0)</f>
        <v>#N/A</v>
      </c>
      <c r="U536" t="e">
        <f>VLOOKUP(R536,'Text facts'!$A$1:$C$10019,3,0)</f>
        <v>#N/A</v>
      </c>
      <c r="W536" s="1" t="e">
        <f>VLOOKUP(V536,'Text facts'!$A$1:$H$10019,6,0)</f>
        <v>#N/A</v>
      </c>
      <c r="X536" t="e">
        <f>VLOOKUP(V536,'Text facts'!$A$1:$B$10019,2,0)</f>
        <v>#N/A</v>
      </c>
      <c r="Y536" t="e">
        <f>VLOOKUP(V536,'Text facts'!$A$1:$C$10019,3,0)</f>
        <v>#N/A</v>
      </c>
      <c r="AA536" s="1" t="e">
        <f>VLOOKUP(Z536,'Text facts'!$A$1:$H$10019,6,0)</f>
        <v>#N/A</v>
      </c>
      <c r="AB536" t="e">
        <f>VLOOKUP(Z536,'Text facts'!$A$1:$B$10019,2,0)</f>
        <v>#N/A</v>
      </c>
      <c r="AC536" t="e">
        <f>VLOOKUP(Z536,'Text facts'!$A$1:$C$10019,3,0)</f>
        <v>#N/A</v>
      </c>
      <c r="AE536" s="1" t="e">
        <f>VLOOKUP(AD536,'Text facts'!$A$1:$H$10019,6,0)</f>
        <v>#N/A</v>
      </c>
      <c r="AF536" t="e">
        <f>VLOOKUP(AD536,'Text facts'!$A$1:$B$10019,2,0)</f>
        <v>#N/A</v>
      </c>
      <c r="AG536" t="e">
        <f>VLOOKUP(AD536,'Text facts'!$A$1:$C$10019,3,0)</f>
        <v>#N/A</v>
      </c>
      <c r="AI536" t="e">
        <f>VLOOKUP(AH536,'Text facts'!$A$1:$H$10019,6,0)</f>
        <v>#N/A</v>
      </c>
      <c r="AJ536" t="e">
        <f>VLOOKUP(AH536,'Text facts'!$A$1:$B$10019,2,0)</f>
        <v>#N/A</v>
      </c>
      <c r="AK536" t="e">
        <f>VLOOKUP(AH536,'Text facts'!$A$1:$C$10019,3,0)</f>
        <v>#N/A</v>
      </c>
      <c r="AM536" t="e">
        <f>VLOOKUP(AL536,'Text facts'!$A$1:$H$10019,6,0)</f>
        <v>#N/A</v>
      </c>
      <c r="AN536" t="e">
        <f>VLOOKUP(AL536,'Text facts'!$A$1:$B$10019,2,0)</f>
        <v>#N/A</v>
      </c>
      <c r="AO536" t="e">
        <f>VLOOKUP(AL536,'Text facts'!$A$1:$C$10019,3,0)</f>
        <v>#N/A</v>
      </c>
    </row>
    <row r="537" spans="1:41">
      <c r="A537" s="1" t="s">
        <v>775</v>
      </c>
      <c r="B537" s="1" t="s">
        <v>7585</v>
      </c>
      <c r="C537" s="1" t="str">
        <f>VLOOKUP(B537,'Text facts'!$A$1:$H$10019,6,0)</f>
        <v>A92</v>
      </c>
      <c r="D537" t="str">
        <f>VLOOKUP(B537,'Text facts'!$A$1:$B$10019,2,0)</f>
        <v>Seljačka buna</v>
      </c>
      <c r="E537" t="str">
        <f>VLOOKUP(B537,'Text facts'!$A$1:$C$10019,3,0)</f>
        <v>The Peasant Rebellion</v>
      </c>
      <c r="F537" s="1" t="s">
        <v>3146</v>
      </c>
      <c r="G537" s="1" t="str">
        <f>VLOOKUP(F537,'Text facts'!$A$1:$H$10019,6,0)</f>
        <v>A32</v>
      </c>
      <c r="H537" t="str">
        <f>VLOOKUP(F537,'Text facts'!$A$1:$B$10019,2,0)</f>
        <v>Pukovniku nema tko da piše</v>
      </c>
      <c r="I537" t="str">
        <f>VLOOKUP(F537,'Text facts'!$A$1:$C$10019,3,0)</f>
        <v>No One Writes to the Colonel</v>
      </c>
      <c r="J537" s="1" t="s">
        <v>7588</v>
      </c>
      <c r="K537" s="1" t="str">
        <f>VLOOKUP(J537,'Text facts'!$A$1:$H$10019,6,0)</f>
        <v>A935</v>
      </c>
      <c r="L537" t="str">
        <f>VLOOKUP(J537,'Text facts'!$A$1:$B$10019,2,0)</f>
        <v>Težina snijega</v>
      </c>
      <c r="M537" t="str">
        <f>VLOOKUP(J537,'Text facts'!$A$1:$C$10019,3,0)</f>
        <v>The Weight of Snow</v>
      </c>
      <c r="N537" s="1" t="s">
        <v>7594</v>
      </c>
      <c r="O537" s="1" t="str">
        <f>VLOOKUP(N537,'Text facts'!$A$1:$H$10019,6,0)</f>
        <v>A936</v>
      </c>
      <c r="P537" t="str">
        <f>VLOOKUP(N537,'Text facts'!$A$1:$B$10019,2,0)</f>
        <v>Čitatelju, vrati se kući</v>
      </c>
      <c r="Q537" t="str">
        <f>VLOOKUP(N537,'Text facts'!$A$1:$C$10019,3,0)</f>
        <v>Reader, Come Home</v>
      </c>
      <c r="R537" s="1" t="s">
        <v>2379</v>
      </c>
      <c r="S537" s="1" t="str">
        <f>VLOOKUP(R537,'Text facts'!$A$1:$H$10019,6,0)</f>
        <v>A152</v>
      </c>
      <c r="T537" t="str">
        <f>VLOOKUP(R537,'Text facts'!$A$1:$B$10019,2,0)</f>
        <v>Ilijada</v>
      </c>
      <c r="U537" t="str">
        <f>VLOOKUP(R537,'Text facts'!$A$1:$C$10019,3,0)</f>
        <v>Iliad</v>
      </c>
      <c r="V537" s="1" t="s">
        <v>1732</v>
      </c>
      <c r="W537" s="1" t="str">
        <f>VLOOKUP(V537,'Text facts'!$A$1:$H$10019,6,0)</f>
        <v>A54</v>
      </c>
      <c r="X537" t="str">
        <f>VLOOKUP(V537,'Text facts'!$A$1:$B$10019,2,0)</f>
        <v>Priče iz davnine</v>
      </c>
      <c r="Y537" t="str">
        <f>VLOOKUP(V537,'Text facts'!$A$1:$C$10019,3,0)</f>
        <v>Croatian Tales of Long Ago</v>
      </c>
      <c r="AA537" s="1" t="e">
        <f>VLOOKUP(Z537,'Text facts'!$A$1:$H$10019,6,0)</f>
        <v>#N/A</v>
      </c>
      <c r="AB537" t="e">
        <f>VLOOKUP(Z537,'Text facts'!$A$1:$B$10019,2,0)</f>
        <v>#N/A</v>
      </c>
      <c r="AC537" t="e">
        <f>VLOOKUP(Z537,'Text facts'!$A$1:$C$10019,3,0)</f>
        <v>#N/A</v>
      </c>
      <c r="AE537" s="1" t="e">
        <f>VLOOKUP(AD537,'Text facts'!$A$1:$H$10019,6,0)</f>
        <v>#N/A</v>
      </c>
      <c r="AF537" t="e">
        <f>VLOOKUP(AD537,'Text facts'!$A$1:$B$10019,2,0)</f>
        <v>#N/A</v>
      </c>
      <c r="AG537" t="e">
        <f>VLOOKUP(AD537,'Text facts'!$A$1:$C$10019,3,0)</f>
        <v>#N/A</v>
      </c>
      <c r="AI537" t="e">
        <f>VLOOKUP(AH537,'Text facts'!$A$1:$H$10019,6,0)</f>
        <v>#N/A</v>
      </c>
      <c r="AJ537" t="e">
        <f>VLOOKUP(AH537,'Text facts'!$A$1:$B$10019,2,0)</f>
        <v>#N/A</v>
      </c>
      <c r="AK537" t="e">
        <f>VLOOKUP(AH537,'Text facts'!$A$1:$C$10019,3,0)</f>
        <v>#N/A</v>
      </c>
      <c r="AM537" t="e">
        <f>VLOOKUP(AL537,'Text facts'!$A$1:$H$10019,6,0)</f>
        <v>#N/A</v>
      </c>
      <c r="AN537" t="e">
        <f>VLOOKUP(AL537,'Text facts'!$A$1:$B$10019,2,0)</f>
        <v>#N/A</v>
      </c>
      <c r="AO537" t="e">
        <f>VLOOKUP(AL537,'Text facts'!$A$1:$C$10019,3,0)</f>
        <v>#N/A</v>
      </c>
    </row>
    <row r="538" spans="1:41">
      <c r="A538" s="1" t="s">
        <v>776</v>
      </c>
      <c r="C538" s="1" t="e">
        <f>VLOOKUP(B538,'Text facts'!$A$1:$H$10019,6,0)</f>
        <v>#N/A</v>
      </c>
      <c r="D538" t="e">
        <f>VLOOKUP(B538,'Text facts'!$A$1:$B$10019,2,0)</f>
        <v>#N/A</v>
      </c>
      <c r="E538" t="e">
        <f>VLOOKUP(B538,'Text facts'!$A$1:$C$10019,3,0)</f>
        <v>#N/A</v>
      </c>
      <c r="G538" s="1" t="e">
        <f>VLOOKUP(F538,'Text facts'!$A$1:$H$10019,6,0)</f>
        <v>#N/A</v>
      </c>
      <c r="H538" t="e">
        <f>VLOOKUP(F538,'Text facts'!$A$1:$B$10019,2,0)</f>
        <v>#N/A</v>
      </c>
      <c r="I538" t="e">
        <f>VLOOKUP(F538,'Text facts'!$A$1:$C$10019,3,0)</f>
        <v>#N/A</v>
      </c>
      <c r="K538" s="1" t="e">
        <f>VLOOKUP(J538,'Text facts'!$A$1:$H$10019,6,0)</f>
        <v>#N/A</v>
      </c>
      <c r="L538" t="e">
        <f>VLOOKUP(J538,'Text facts'!$A$1:$B$10019,2,0)</f>
        <v>#N/A</v>
      </c>
      <c r="M538" t="e">
        <f>VLOOKUP(J538,'Text facts'!$A$1:$C$10019,3,0)</f>
        <v>#N/A</v>
      </c>
      <c r="O538" s="1" t="e">
        <f>VLOOKUP(N538,'Text facts'!$A$1:$H$10019,6,0)</f>
        <v>#N/A</v>
      </c>
      <c r="P538" t="e">
        <f>VLOOKUP(N538,'Text facts'!$A$1:$B$10019,2,0)</f>
        <v>#N/A</v>
      </c>
      <c r="Q538" t="e">
        <f>VLOOKUP(N538,'Text facts'!$A$1:$C$10019,3,0)</f>
        <v>#N/A</v>
      </c>
      <c r="S538" s="1" t="e">
        <f>VLOOKUP(R538,'Text facts'!$A$1:$H$10019,6,0)</f>
        <v>#N/A</v>
      </c>
      <c r="T538" t="e">
        <f>VLOOKUP(R538,'Text facts'!$A$1:$B$10019,2,0)</f>
        <v>#N/A</v>
      </c>
      <c r="U538" t="e">
        <f>VLOOKUP(R538,'Text facts'!$A$1:$C$10019,3,0)</f>
        <v>#N/A</v>
      </c>
      <c r="W538" s="1" t="e">
        <f>VLOOKUP(V538,'Text facts'!$A$1:$H$10019,6,0)</f>
        <v>#N/A</v>
      </c>
      <c r="X538" t="e">
        <f>VLOOKUP(V538,'Text facts'!$A$1:$B$10019,2,0)</f>
        <v>#N/A</v>
      </c>
      <c r="Y538" t="e">
        <f>VLOOKUP(V538,'Text facts'!$A$1:$C$10019,3,0)</f>
        <v>#N/A</v>
      </c>
      <c r="AA538" s="1" t="e">
        <f>VLOOKUP(Z538,'Text facts'!$A$1:$H$10019,6,0)</f>
        <v>#N/A</v>
      </c>
      <c r="AB538" t="e">
        <f>VLOOKUP(Z538,'Text facts'!$A$1:$B$10019,2,0)</f>
        <v>#N/A</v>
      </c>
      <c r="AC538" t="e">
        <f>VLOOKUP(Z538,'Text facts'!$A$1:$C$10019,3,0)</f>
        <v>#N/A</v>
      </c>
      <c r="AE538" s="1" t="e">
        <f>VLOOKUP(AD538,'Text facts'!$A$1:$H$10019,6,0)</f>
        <v>#N/A</v>
      </c>
      <c r="AF538" t="e">
        <f>VLOOKUP(AD538,'Text facts'!$A$1:$B$10019,2,0)</f>
        <v>#N/A</v>
      </c>
      <c r="AG538" t="e">
        <f>VLOOKUP(AD538,'Text facts'!$A$1:$C$10019,3,0)</f>
        <v>#N/A</v>
      </c>
      <c r="AI538" t="e">
        <f>VLOOKUP(AH538,'Text facts'!$A$1:$H$10019,6,0)</f>
        <v>#N/A</v>
      </c>
      <c r="AJ538" t="e">
        <f>VLOOKUP(AH538,'Text facts'!$A$1:$B$10019,2,0)</f>
        <v>#N/A</v>
      </c>
      <c r="AK538" t="e">
        <f>VLOOKUP(AH538,'Text facts'!$A$1:$C$10019,3,0)</f>
        <v>#N/A</v>
      </c>
      <c r="AM538" t="e">
        <f>VLOOKUP(AL538,'Text facts'!$A$1:$H$10019,6,0)</f>
        <v>#N/A</v>
      </c>
      <c r="AN538" t="e">
        <f>VLOOKUP(AL538,'Text facts'!$A$1:$B$10019,2,0)</f>
        <v>#N/A</v>
      </c>
      <c r="AO538" t="e">
        <f>VLOOKUP(AL538,'Text facts'!$A$1:$C$10019,3,0)</f>
        <v>#N/A</v>
      </c>
    </row>
    <row r="539" spans="1:41">
      <c r="A539" s="1" t="s">
        <v>777</v>
      </c>
      <c r="C539" s="1" t="e">
        <f>VLOOKUP(B539,'Text facts'!$A$1:$H$10019,6,0)</f>
        <v>#N/A</v>
      </c>
      <c r="D539" t="e">
        <f>VLOOKUP(B539,'Text facts'!$A$1:$B$10019,2,0)</f>
        <v>#N/A</v>
      </c>
      <c r="E539" t="e">
        <f>VLOOKUP(B539,'Text facts'!$A$1:$C$10019,3,0)</f>
        <v>#N/A</v>
      </c>
      <c r="G539" s="1" t="e">
        <f>VLOOKUP(F539,'Text facts'!$A$1:$H$10019,6,0)</f>
        <v>#N/A</v>
      </c>
      <c r="H539" t="e">
        <f>VLOOKUP(F539,'Text facts'!$A$1:$B$10019,2,0)</f>
        <v>#N/A</v>
      </c>
      <c r="I539" t="e">
        <f>VLOOKUP(F539,'Text facts'!$A$1:$C$10019,3,0)</f>
        <v>#N/A</v>
      </c>
      <c r="K539" s="1" t="e">
        <f>VLOOKUP(J539,'Text facts'!$A$1:$H$10019,6,0)</f>
        <v>#N/A</v>
      </c>
      <c r="L539" t="e">
        <f>VLOOKUP(J539,'Text facts'!$A$1:$B$10019,2,0)</f>
        <v>#N/A</v>
      </c>
      <c r="M539" t="e">
        <f>VLOOKUP(J539,'Text facts'!$A$1:$C$10019,3,0)</f>
        <v>#N/A</v>
      </c>
      <c r="O539" s="1" t="e">
        <f>VLOOKUP(N539,'Text facts'!$A$1:$H$10019,6,0)</f>
        <v>#N/A</v>
      </c>
      <c r="P539" t="e">
        <f>VLOOKUP(N539,'Text facts'!$A$1:$B$10019,2,0)</f>
        <v>#N/A</v>
      </c>
      <c r="Q539" t="e">
        <f>VLOOKUP(N539,'Text facts'!$A$1:$C$10019,3,0)</f>
        <v>#N/A</v>
      </c>
      <c r="S539" s="1" t="e">
        <f>VLOOKUP(R539,'Text facts'!$A$1:$H$10019,6,0)</f>
        <v>#N/A</v>
      </c>
      <c r="T539" t="e">
        <f>VLOOKUP(R539,'Text facts'!$A$1:$B$10019,2,0)</f>
        <v>#N/A</v>
      </c>
      <c r="U539" t="e">
        <f>VLOOKUP(R539,'Text facts'!$A$1:$C$10019,3,0)</f>
        <v>#N/A</v>
      </c>
      <c r="W539" s="1" t="e">
        <f>VLOOKUP(V539,'Text facts'!$A$1:$H$10019,6,0)</f>
        <v>#N/A</v>
      </c>
      <c r="X539" t="e">
        <f>VLOOKUP(V539,'Text facts'!$A$1:$B$10019,2,0)</f>
        <v>#N/A</v>
      </c>
      <c r="Y539" t="e">
        <f>VLOOKUP(V539,'Text facts'!$A$1:$C$10019,3,0)</f>
        <v>#N/A</v>
      </c>
      <c r="AA539" s="1" t="e">
        <f>VLOOKUP(Z539,'Text facts'!$A$1:$H$10019,6,0)</f>
        <v>#N/A</v>
      </c>
      <c r="AB539" t="e">
        <f>VLOOKUP(Z539,'Text facts'!$A$1:$B$10019,2,0)</f>
        <v>#N/A</v>
      </c>
      <c r="AC539" t="e">
        <f>VLOOKUP(Z539,'Text facts'!$A$1:$C$10019,3,0)</f>
        <v>#N/A</v>
      </c>
      <c r="AE539" s="1" t="e">
        <f>VLOOKUP(AD539,'Text facts'!$A$1:$H$10019,6,0)</f>
        <v>#N/A</v>
      </c>
      <c r="AF539" t="e">
        <f>VLOOKUP(AD539,'Text facts'!$A$1:$B$10019,2,0)</f>
        <v>#N/A</v>
      </c>
      <c r="AG539" t="e">
        <f>VLOOKUP(AD539,'Text facts'!$A$1:$C$10019,3,0)</f>
        <v>#N/A</v>
      </c>
      <c r="AI539" t="e">
        <f>VLOOKUP(AH539,'Text facts'!$A$1:$H$10019,6,0)</f>
        <v>#N/A</v>
      </c>
      <c r="AJ539" t="e">
        <f>VLOOKUP(AH539,'Text facts'!$A$1:$B$10019,2,0)</f>
        <v>#N/A</v>
      </c>
      <c r="AK539" t="e">
        <f>VLOOKUP(AH539,'Text facts'!$A$1:$C$10019,3,0)</f>
        <v>#N/A</v>
      </c>
      <c r="AM539" t="e">
        <f>VLOOKUP(AL539,'Text facts'!$A$1:$H$10019,6,0)</f>
        <v>#N/A</v>
      </c>
      <c r="AN539" t="e">
        <f>VLOOKUP(AL539,'Text facts'!$A$1:$B$10019,2,0)</f>
        <v>#N/A</v>
      </c>
      <c r="AO539" t="e">
        <f>VLOOKUP(AL539,'Text facts'!$A$1:$C$10019,3,0)</f>
        <v>#N/A</v>
      </c>
    </row>
    <row r="540" spans="1:41">
      <c r="A540" s="1" t="s">
        <v>778</v>
      </c>
      <c r="C540" s="1" t="e">
        <f>VLOOKUP(B540,'Text facts'!$A$1:$H$10019,6,0)</f>
        <v>#N/A</v>
      </c>
      <c r="D540" t="e">
        <f>VLOOKUP(B540,'Text facts'!$A$1:$B$10019,2,0)</f>
        <v>#N/A</v>
      </c>
      <c r="E540" t="e">
        <f>VLOOKUP(B540,'Text facts'!$A$1:$C$10019,3,0)</f>
        <v>#N/A</v>
      </c>
      <c r="G540" s="1" t="e">
        <f>VLOOKUP(F540,'Text facts'!$A$1:$H$10019,6,0)</f>
        <v>#N/A</v>
      </c>
      <c r="H540" t="e">
        <f>VLOOKUP(F540,'Text facts'!$A$1:$B$10019,2,0)</f>
        <v>#N/A</v>
      </c>
      <c r="I540" t="e">
        <f>VLOOKUP(F540,'Text facts'!$A$1:$C$10019,3,0)</f>
        <v>#N/A</v>
      </c>
      <c r="K540" s="1" t="e">
        <f>VLOOKUP(J540,'Text facts'!$A$1:$H$10019,6,0)</f>
        <v>#N/A</v>
      </c>
      <c r="L540" t="e">
        <f>VLOOKUP(J540,'Text facts'!$A$1:$B$10019,2,0)</f>
        <v>#N/A</v>
      </c>
      <c r="M540" t="e">
        <f>VLOOKUP(J540,'Text facts'!$A$1:$C$10019,3,0)</f>
        <v>#N/A</v>
      </c>
      <c r="O540" s="1" t="e">
        <f>VLOOKUP(N540,'Text facts'!$A$1:$H$10019,6,0)</f>
        <v>#N/A</v>
      </c>
      <c r="P540" t="e">
        <f>VLOOKUP(N540,'Text facts'!$A$1:$B$10019,2,0)</f>
        <v>#N/A</v>
      </c>
      <c r="Q540" t="e">
        <f>VLOOKUP(N540,'Text facts'!$A$1:$C$10019,3,0)</f>
        <v>#N/A</v>
      </c>
      <c r="S540" s="1" t="e">
        <f>VLOOKUP(R540,'Text facts'!$A$1:$H$10019,6,0)</f>
        <v>#N/A</v>
      </c>
      <c r="T540" t="e">
        <f>VLOOKUP(R540,'Text facts'!$A$1:$B$10019,2,0)</f>
        <v>#N/A</v>
      </c>
      <c r="U540" t="e">
        <f>VLOOKUP(R540,'Text facts'!$A$1:$C$10019,3,0)</f>
        <v>#N/A</v>
      </c>
      <c r="W540" s="1" t="e">
        <f>VLOOKUP(V540,'Text facts'!$A$1:$H$10019,6,0)</f>
        <v>#N/A</v>
      </c>
      <c r="X540" t="e">
        <f>VLOOKUP(V540,'Text facts'!$A$1:$B$10019,2,0)</f>
        <v>#N/A</v>
      </c>
      <c r="Y540" t="e">
        <f>VLOOKUP(V540,'Text facts'!$A$1:$C$10019,3,0)</f>
        <v>#N/A</v>
      </c>
      <c r="AA540" s="1" t="e">
        <f>VLOOKUP(Z540,'Text facts'!$A$1:$H$10019,6,0)</f>
        <v>#N/A</v>
      </c>
      <c r="AB540" t="e">
        <f>VLOOKUP(Z540,'Text facts'!$A$1:$B$10019,2,0)</f>
        <v>#N/A</v>
      </c>
      <c r="AC540" t="e">
        <f>VLOOKUP(Z540,'Text facts'!$A$1:$C$10019,3,0)</f>
        <v>#N/A</v>
      </c>
      <c r="AE540" s="1" t="e">
        <f>VLOOKUP(AD540,'Text facts'!$A$1:$H$10019,6,0)</f>
        <v>#N/A</v>
      </c>
      <c r="AF540" t="e">
        <f>VLOOKUP(AD540,'Text facts'!$A$1:$B$10019,2,0)</f>
        <v>#N/A</v>
      </c>
      <c r="AG540" t="e">
        <f>VLOOKUP(AD540,'Text facts'!$A$1:$C$10019,3,0)</f>
        <v>#N/A</v>
      </c>
      <c r="AI540" t="e">
        <f>VLOOKUP(AH540,'Text facts'!$A$1:$H$10019,6,0)</f>
        <v>#N/A</v>
      </c>
      <c r="AJ540" t="e">
        <f>VLOOKUP(AH540,'Text facts'!$A$1:$B$10019,2,0)</f>
        <v>#N/A</v>
      </c>
      <c r="AK540" t="e">
        <f>VLOOKUP(AH540,'Text facts'!$A$1:$C$10019,3,0)</f>
        <v>#N/A</v>
      </c>
      <c r="AM540" t="e">
        <f>VLOOKUP(AL540,'Text facts'!$A$1:$H$10019,6,0)</f>
        <v>#N/A</v>
      </c>
      <c r="AN540" t="e">
        <f>VLOOKUP(AL540,'Text facts'!$A$1:$B$10019,2,0)</f>
        <v>#N/A</v>
      </c>
      <c r="AO540" t="e">
        <f>VLOOKUP(AL540,'Text facts'!$A$1:$C$10019,3,0)</f>
        <v>#N/A</v>
      </c>
    </row>
    <row r="541" spans="1:41">
      <c r="A541" s="1" t="s">
        <v>779</v>
      </c>
      <c r="B541" s="1" t="s">
        <v>3299</v>
      </c>
      <c r="C541" s="1" t="str">
        <f>VLOOKUP(B541,'Text facts'!$A$1:$H$10019,6,0)</f>
        <v>A98</v>
      </c>
      <c r="D541" t="str">
        <f>VLOOKUP(B541,'Text facts'!$A$1:$B$10019,2,0)</f>
        <v>Harry Potter</v>
      </c>
      <c r="E541" t="str">
        <f>VLOOKUP(B541,'Text facts'!$A$1:$C$10019,3,0)</f>
        <v>Harry Potter</v>
      </c>
      <c r="G541" s="1" t="e">
        <f>VLOOKUP(F541,'Text facts'!$A$1:$H$10019,6,0)</f>
        <v>#N/A</v>
      </c>
      <c r="H541" t="e">
        <f>VLOOKUP(F541,'Text facts'!$A$1:$B$10019,2,0)</f>
        <v>#N/A</v>
      </c>
      <c r="I541" t="e">
        <f>VLOOKUP(F541,'Text facts'!$A$1:$C$10019,3,0)</f>
        <v>#N/A</v>
      </c>
      <c r="K541" s="1" t="e">
        <f>VLOOKUP(J541,'Text facts'!$A$1:$H$10019,6,0)</f>
        <v>#N/A</v>
      </c>
      <c r="L541" t="e">
        <f>VLOOKUP(J541,'Text facts'!$A$1:$B$10019,2,0)</f>
        <v>#N/A</v>
      </c>
      <c r="M541" t="e">
        <f>VLOOKUP(J541,'Text facts'!$A$1:$C$10019,3,0)</f>
        <v>#N/A</v>
      </c>
      <c r="O541" s="1" t="e">
        <f>VLOOKUP(N541,'Text facts'!$A$1:$H$10019,6,0)</f>
        <v>#N/A</v>
      </c>
      <c r="P541" t="e">
        <f>VLOOKUP(N541,'Text facts'!$A$1:$B$10019,2,0)</f>
        <v>#N/A</v>
      </c>
      <c r="Q541" t="e">
        <f>VLOOKUP(N541,'Text facts'!$A$1:$C$10019,3,0)</f>
        <v>#N/A</v>
      </c>
      <c r="S541" s="1" t="e">
        <f>VLOOKUP(R541,'Text facts'!$A$1:$H$10019,6,0)</f>
        <v>#N/A</v>
      </c>
      <c r="T541" t="e">
        <f>VLOOKUP(R541,'Text facts'!$A$1:$B$10019,2,0)</f>
        <v>#N/A</v>
      </c>
      <c r="U541" t="e">
        <f>VLOOKUP(R541,'Text facts'!$A$1:$C$10019,3,0)</f>
        <v>#N/A</v>
      </c>
      <c r="W541" s="1" t="e">
        <f>VLOOKUP(V541,'Text facts'!$A$1:$H$10019,6,0)</f>
        <v>#N/A</v>
      </c>
      <c r="X541" t="e">
        <f>VLOOKUP(V541,'Text facts'!$A$1:$B$10019,2,0)</f>
        <v>#N/A</v>
      </c>
      <c r="Y541" t="e">
        <f>VLOOKUP(V541,'Text facts'!$A$1:$C$10019,3,0)</f>
        <v>#N/A</v>
      </c>
      <c r="AA541" s="1" t="e">
        <f>VLOOKUP(Z541,'Text facts'!$A$1:$H$10019,6,0)</f>
        <v>#N/A</v>
      </c>
      <c r="AB541" t="e">
        <f>VLOOKUP(Z541,'Text facts'!$A$1:$B$10019,2,0)</f>
        <v>#N/A</v>
      </c>
      <c r="AC541" t="e">
        <f>VLOOKUP(Z541,'Text facts'!$A$1:$C$10019,3,0)</f>
        <v>#N/A</v>
      </c>
      <c r="AE541" s="1" t="e">
        <f>VLOOKUP(AD541,'Text facts'!$A$1:$H$10019,6,0)</f>
        <v>#N/A</v>
      </c>
      <c r="AF541" t="e">
        <f>VLOOKUP(AD541,'Text facts'!$A$1:$B$10019,2,0)</f>
        <v>#N/A</v>
      </c>
      <c r="AG541" t="e">
        <f>VLOOKUP(AD541,'Text facts'!$A$1:$C$10019,3,0)</f>
        <v>#N/A</v>
      </c>
      <c r="AI541" t="e">
        <f>VLOOKUP(AH541,'Text facts'!$A$1:$H$10019,6,0)</f>
        <v>#N/A</v>
      </c>
      <c r="AJ541" t="e">
        <f>VLOOKUP(AH541,'Text facts'!$A$1:$B$10019,2,0)</f>
        <v>#N/A</v>
      </c>
      <c r="AK541" t="e">
        <f>VLOOKUP(AH541,'Text facts'!$A$1:$C$10019,3,0)</f>
        <v>#N/A</v>
      </c>
      <c r="AM541" t="e">
        <f>VLOOKUP(AL541,'Text facts'!$A$1:$H$10019,6,0)</f>
        <v>#N/A</v>
      </c>
      <c r="AN541" t="e">
        <f>VLOOKUP(AL541,'Text facts'!$A$1:$B$10019,2,0)</f>
        <v>#N/A</v>
      </c>
      <c r="AO541" t="e">
        <f>VLOOKUP(AL541,'Text facts'!$A$1:$C$10019,3,0)</f>
        <v>#N/A</v>
      </c>
    </row>
    <row r="542" spans="1:41">
      <c r="A542" s="1" t="s">
        <v>780</v>
      </c>
      <c r="C542" s="1" t="e">
        <f>VLOOKUP(B542,'Text facts'!$A$1:$H$10019,6,0)</f>
        <v>#N/A</v>
      </c>
      <c r="D542" t="e">
        <f>VLOOKUP(#REF!,'Text facts'!$A$1:$B$10019,2,0)</f>
        <v>#REF!</v>
      </c>
      <c r="E542" t="e">
        <f>VLOOKUP(#REF!,'Text facts'!$A$1:$C$10019,3,0)</f>
        <v>#REF!</v>
      </c>
      <c r="G542" s="1" t="e">
        <f>VLOOKUP(F542,'Text facts'!$A$1:$H$10019,6,0)</f>
        <v>#N/A</v>
      </c>
      <c r="H542" t="e">
        <f>VLOOKUP(F542,'Text facts'!$A$1:$B$10019,2,0)</f>
        <v>#N/A</v>
      </c>
      <c r="I542" t="e">
        <f>VLOOKUP(F542,'Text facts'!$A$1:$C$10019,3,0)</f>
        <v>#N/A</v>
      </c>
      <c r="K542" s="1" t="e">
        <f>VLOOKUP(J542,'Text facts'!$A$1:$H$10019,6,0)</f>
        <v>#N/A</v>
      </c>
      <c r="L542" t="e">
        <f>VLOOKUP(J542,'Text facts'!$A$1:$B$10019,2,0)</f>
        <v>#N/A</v>
      </c>
      <c r="M542" t="e">
        <f>VLOOKUP(J542,'Text facts'!$A$1:$C$10019,3,0)</f>
        <v>#N/A</v>
      </c>
      <c r="O542" s="1" t="e">
        <f>VLOOKUP(N542,'Text facts'!$A$1:$H$10019,6,0)</f>
        <v>#N/A</v>
      </c>
      <c r="P542" t="e">
        <f>VLOOKUP(N542,'Text facts'!$A$1:$B$10019,2,0)</f>
        <v>#N/A</v>
      </c>
      <c r="Q542" t="e">
        <f>VLOOKUP(N542,'Text facts'!$A$1:$C$10019,3,0)</f>
        <v>#N/A</v>
      </c>
      <c r="S542" s="1" t="e">
        <f>VLOOKUP(R542,'Text facts'!$A$1:$H$10019,6,0)</f>
        <v>#N/A</v>
      </c>
      <c r="T542" t="e">
        <f>VLOOKUP(R542,'Text facts'!$A$1:$B$10019,2,0)</f>
        <v>#N/A</v>
      </c>
      <c r="U542" t="e">
        <f>VLOOKUP(R542,'Text facts'!$A$1:$C$10019,3,0)</f>
        <v>#N/A</v>
      </c>
      <c r="W542" s="1" t="e">
        <f>VLOOKUP(V542,'Text facts'!$A$1:$H$10019,6,0)</f>
        <v>#N/A</v>
      </c>
      <c r="X542" t="e">
        <f>VLOOKUP(V542,'Text facts'!$A$1:$B$10019,2,0)</f>
        <v>#N/A</v>
      </c>
      <c r="Y542" t="e">
        <f>VLOOKUP(V542,'Text facts'!$A$1:$C$10019,3,0)</f>
        <v>#N/A</v>
      </c>
      <c r="AA542" s="1" t="e">
        <f>VLOOKUP(Z542,'Text facts'!$A$1:$H$10019,6,0)</f>
        <v>#N/A</v>
      </c>
      <c r="AB542" t="e">
        <f>VLOOKUP(Z542,'Text facts'!$A$1:$B$10019,2,0)</f>
        <v>#N/A</v>
      </c>
      <c r="AC542" t="e">
        <f>VLOOKUP(Z542,'Text facts'!$A$1:$C$10019,3,0)</f>
        <v>#N/A</v>
      </c>
      <c r="AE542" s="1" t="e">
        <f>VLOOKUP(AD542,'Text facts'!$A$1:$H$10019,6,0)</f>
        <v>#N/A</v>
      </c>
      <c r="AF542" t="e">
        <f>VLOOKUP(AD542,'Text facts'!$A$1:$B$10019,2,0)</f>
        <v>#N/A</v>
      </c>
      <c r="AG542" t="e">
        <f>VLOOKUP(AD542,'Text facts'!$A$1:$C$10019,3,0)</f>
        <v>#N/A</v>
      </c>
      <c r="AI542" t="e">
        <f>VLOOKUP(AH542,'Text facts'!$A$1:$H$10019,6,0)</f>
        <v>#N/A</v>
      </c>
      <c r="AJ542" t="e">
        <f>VLOOKUP(AH542,'Text facts'!$A$1:$B$10019,2,0)</f>
        <v>#N/A</v>
      </c>
      <c r="AK542" t="e">
        <f>VLOOKUP(AH542,'Text facts'!$A$1:$C$10019,3,0)</f>
        <v>#N/A</v>
      </c>
      <c r="AM542" t="e">
        <f>VLOOKUP(AL542,'Text facts'!$A$1:$H$10019,6,0)</f>
        <v>#N/A</v>
      </c>
      <c r="AN542" t="e">
        <f>VLOOKUP(AL542,'Text facts'!$A$1:$B$10019,2,0)</f>
        <v>#N/A</v>
      </c>
      <c r="AO542" t="e">
        <f>VLOOKUP(AL542,'Text facts'!$A$1:$C$10019,3,0)</f>
        <v>#N/A</v>
      </c>
    </row>
    <row r="543" spans="1:41">
      <c r="A543" s="1" t="s">
        <v>782</v>
      </c>
      <c r="B543" s="1" t="s">
        <v>1389</v>
      </c>
      <c r="C543" s="1" t="s">
        <v>2208</v>
      </c>
      <c r="D543" t="str">
        <f>VLOOKUP(B543,'Text facts'!$A$1:$B$10019,2,0)</f>
        <v>[NEMA NASLOVA]</v>
      </c>
      <c r="E543" t="str">
        <f>VLOOKUP(B543,'Text facts'!$A$1:$C$10019,3,0)</f>
        <v>[NO TITLE]</v>
      </c>
      <c r="G543" s="1" t="e">
        <f>VLOOKUP(F543,'Text facts'!$A$1:$H$10019,6,0)</f>
        <v>#N/A</v>
      </c>
      <c r="H543" t="e">
        <f>VLOOKUP(F543,'Text facts'!$A$1:$B$10019,2,0)</f>
        <v>#N/A</v>
      </c>
      <c r="I543" t="e">
        <f>VLOOKUP(F543,'Text facts'!$A$1:$C$10019,3,0)</f>
        <v>#N/A</v>
      </c>
      <c r="K543" s="1" t="e">
        <f>VLOOKUP(J543,'Text facts'!$A$1:$H$10019,6,0)</f>
        <v>#N/A</v>
      </c>
      <c r="L543" t="e">
        <f>VLOOKUP(J543,'Text facts'!$A$1:$B$10019,2,0)</f>
        <v>#N/A</v>
      </c>
      <c r="M543" t="e">
        <f>VLOOKUP(J543,'Text facts'!$A$1:$C$10019,3,0)</f>
        <v>#N/A</v>
      </c>
      <c r="O543" s="1" t="e">
        <f>VLOOKUP(N543,'Text facts'!$A$1:$H$10019,6,0)</f>
        <v>#N/A</v>
      </c>
      <c r="P543" t="e">
        <f>VLOOKUP(N543,'Text facts'!$A$1:$B$10019,2,0)</f>
        <v>#N/A</v>
      </c>
      <c r="Q543" t="e">
        <f>VLOOKUP(N543,'Text facts'!$A$1:$C$10019,3,0)</f>
        <v>#N/A</v>
      </c>
      <c r="S543" s="1" t="e">
        <f>VLOOKUP(R543,'Text facts'!$A$1:$H$10019,6,0)</f>
        <v>#N/A</v>
      </c>
      <c r="T543" t="e">
        <f>VLOOKUP(R543,'Text facts'!$A$1:$B$10019,2,0)</f>
        <v>#N/A</v>
      </c>
      <c r="U543" t="e">
        <f>VLOOKUP(R543,'Text facts'!$A$1:$C$10019,3,0)</f>
        <v>#N/A</v>
      </c>
      <c r="W543" s="1" t="e">
        <f>VLOOKUP(V543,'Text facts'!$A$1:$H$10019,6,0)</f>
        <v>#N/A</v>
      </c>
      <c r="X543" t="e">
        <f>VLOOKUP(V543,'Text facts'!$A$1:$B$10019,2,0)</f>
        <v>#N/A</v>
      </c>
      <c r="Y543" t="e">
        <f>VLOOKUP(V543,'Text facts'!$A$1:$C$10019,3,0)</f>
        <v>#N/A</v>
      </c>
      <c r="AA543" s="1" t="e">
        <f>VLOOKUP(Z543,'Text facts'!$A$1:$H$10019,6,0)</f>
        <v>#N/A</v>
      </c>
      <c r="AB543" t="e">
        <f>VLOOKUP(Z543,'Text facts'!$A$1:$B$10019,2,0)</f>
        <v>#N/A</v>
      </c>
      <c r="AC543" t="e">
        <f>VLOOKUP(Z543,'Text facts'!$A$1:$C$10019,3,0)</f>
        <v>#N/A</v>
      </c>
      <c r="AE543" s="1" t="e">
        <f>VLOOKUP(AD543,'Text facts'!$A$1:$H$10019,6,0)</f>
        <v>#N/A</v>
      </c>
      <c r="AF543" t="e">
        <f>VLOOKUP(AD543,'Text facts'!$A$1:$B$10019,2,0)</f>
        <v>#N/A</v>
      </c>
      <c r="AG543" t="e">
        <f>VLOOKUP(AD543,'Text facts'!$A$1:$C$10019,3,0)</f>
        <v>#N/A</v>
      </c>
      <c r="AI543" t="e">
        <f>VLOOKUP(AH543,'Text facts'!$A$1:$H$10019,6,0)</f>
        <v>#N/A</v>
      </c>
      <c r="AJ543" t="e">
        <f>VLOOKUP(AH543,'Text facts'!$A$1:$B$10019,2,0)</f>
        <v>#N/A</v>
      </c>
      <c r="AK543" t="e">
        <f>VLOOKUP(AH543,'Text facts'!$A$1:$C$10019,3,0)</f>
        <v>#N/A</v>
      </c>
      <c r="AM543" t="e">
        <f>VLOOKUP(AL543,'Text facts'!$A$1:$H$10019,6,0)</f>
        <v>#N/A</v>
      </c>
      <c r="AN543" t="e">
        <f>VLOOKUP(AL543,'Text facts'!$A$1:$B$10019,2,0)</f>
        <v>#N/A</v>
      </c>
      <c r="AO543" t="e">
        <f>VLOOKUP(AL543,'Text facts'!$A$1:$C$10019,3,0)</f>
        <v>#N/A</v>
      </c>
    </row>
    <row r="544" spans="1:41">
      <c r="A544" s="1" t="s">
        <v>783</v>
      </c>
      <c r="B544" s="1" t="s">
        <v>1389</v>
      </c>
      <c r="C544" s="1" t="s">
        <v>1979</v>
      </c>
      <c r="D544" t="str">
        <f>VLOOKUP(B544,'Text facts'!$A$1:$B$10019,2,0)</f>
        <v>[NEMA NASLOVA]</v>
      </c>
      <c r="E544" t="str">
        <f>VLOOKUP(B544,'Text facts'!$A$1:$C$10019,3,0)</f>
        <v>[NO TITLE]</v>
      </c>
      <c r="F544" s="1" t="s">
        <v>2559</v>
      </c>
      <c r="G544" s="1" t="str">
        <f>VLOOKUP(F544,'Text facts'!$A$1:$H$10019,6,0)</f>
        <v>A129</v>
      </c>
      <c r="H544" t="str">
        <f>VLOOKUP(F544,'Text facts'!$A$1:$B$10019,2,0)</f>
        <v>Rat i mir</v>
      </c>
      <c r="I544" t="str">
        <f>VLOOKUP(F544,'Text facts'!$A$1:$C$10019,3,0)</f>
        <v>War and Peace</v>
      </c>
      <c r="J544" s="1" t="s">
        <v>2797</v>
      </c>
      <c r="K544" s="1" t="str">
        <f>VLOOKUP(J544,'Text facts'!$A$1:$H$10019,6,0)</f>
        <v>A218</v>
      </c>
      <c r="L544" t="str">
        <f>VLOOKUP(J544,'Text facts'!$A$1:$B$10019,2,0)</f>
        <v>Zovem se Crvena</v>
      </c>
      <c r="M544" t="str">
        <f>VLOOKUP(J544,'Text facts'!$A$1:$C$10019,3,0)</f>
        <v>My Name Is Red</v>
      </c>
      <c r="N544" s="1" t="s">
        <v>3775</v>
      </c>
      <c r="O544" s="1" t="str">
        <f>VLOOKUP(N544,'Text facts'!$A$1:$H$10019,6,0)</f>
        <v>A273</v>
      </c>
      <c r="P544" t="str">
        <f>VLOOKUP(N544,'Text facts'!$A$1:$B$10019,2,0)</f>
        <v>Posljednji Stipančići</v>
      </c>
      <c r="Q544" t="str">
        <f>VLOOKUP(N544,'Text facts'!$A$1:$C$10019,3,0)</f>
        <v>--</v>
      </c>
      <c r="S544" s="1" t="e">
        <f>VLOOKUP(R544,'Text facts'!$A$1:$H$10019,6,0)</f>
        <v>#N/A</v>
      </c>
      <c r="T544" t="e">
        <f>VLOOKUP(R544,'Text facts'!$A$1:$B$10019,2,0)</f>
        <v>#N/A</v>
      </c>
      <c r="U544" t="e">
        <f>VLOOKUP(R544,'Text facts'!$A$1:$C$10019,3,0)</f>
        <v>#N/A</v>
      </c>
      <c r="W544" s="1" t="e">
        <f>VLOOKUP(V544,'Text facts'!$A$1:$H$10019,6,0)</f>
        <v>#N/A</v>
      </c>
      <c r="X544" t="e">
        <f>VLOOKUP(V544,'Text facts'!$A$1:$B$10019,2,0)</f>
        <v>#N/A</v>
      </c>
      <c r="Y544" t="e">
        <f>VLOOKUP(V544,'Text facts'!$A$1:$C$10019,3,0)</f>
        <v>#N/A</v>
      </c>
      <c r="AA544" s="1" t="e">
        <f>VLOOKUP(Z544,'Text facts'!$A$1:$H$10019,6,0)</f>
        <v>#N/A</v>
      </c>
      <c r="AB544" t="e">
        <f>VLOOKUP(Z544,'Text facts'!$A$1:$B$10019,2,0)</f>
        <v>#N/A</v>
      </c>
      <c r="AC544" t="e">
        <f>VLOOKUP(Z544,'Text facts'!$A$1:$C$10019,3,0)</f>
        <v>#N/A</v>
      </c>
      <c r="AE544" s="1" t="e">
        <f>VLOOKUP(AD544,'Text facts'!$A$1:$H$10019,6,0)</f>
        <v>#N/A</v>
      </c>
      <c r="AF544" t="e">
        <f>VLOOKUP(AD544,'Text facts'!$A$1:$B$10019,2,0)</f>
        <v>#N/A</v>
      </c>
      <c r="AG544" t="e">
        <f>VLOOKUP(AD544,'Text facts'!$A$1:$C$10019,3,0)</f>
        <v>#N/A</v>
      </c>
      <c r="AI544" t="e">
        <f>VLOOKUP(AH544,'Text facts'!$A$1:$H$10019,6,0)</f>
        <v>#N/A</v>
      </c>
      <c r="AJ544" t="e">
        <f>VLOOKUP(AH544,'Text facts'!$A$1:$B$10019,2,0)</f>
        <v>#N/A</v>
      </c>
      <c r="AK544" t="e">
        <f>VLOOKUP(AH544,'Text facts'!$A$1:$C$10019,3,0)</f>
        <v>#N/A</v>
      </c>
      <c r="AM544" t="e">
        <f>VLOOKUP(AL544,'Text facts'!$A$1:$H$10019,6,0)</f>
        <v>#N/A</v>
      </c>
      <c r="AN544" t="e">
        <f>VLOOKUP(AL544,'Text facts'!$A$1:$B$10019,2,0)</f>
        <v>#N/A</v>
      </c>
      <c r="AO544" t="e">
        <f>VLOOKUP(AL544,'Text facts'!$A$1:$C$10019,3,0)</f>
        <v>#N/A</v>
      </c>
    </row>
    <row r="545" spans="1:41">
      <c r="A545" s="1" t="s">
        <v>784</v>
      </c>
      <c r="B545" s="1" t="s">
        <v>4145</v>
      </c>
      <c r="C545" s="1" t="str">
        <f>VLOOKUP(B545,'Text facts'!$A$1:$H$10019,6,0)</f>
        <v>A258</v>
      </c>
      <c r="D545" t="str">
        <f>VLOOKUP(B545,'Text facts'!$A$1:$B$10019,2,0)</f>
        <v>Očevi i djeca</v>
      </c>
      <c r="E545" t="str">
        <f>VLOOKUP(B545,'Text facts'!$A$1:$C$10019,3,0)</f>
        <v>Fathers and Sons</v>
      </c>
      <c r="F545" s="1" t="s">
        <v>7709</v>
      </c>
      <c r="G545" s="1" t="str">
        <f>VLOOKUP(F545,'Text facts'!$A$1:$H$10019,6,0)</f>
        <v>A952</v>
      </c>
      <c r="H545" t="str">
        <f>VLOOKUP(F545,'Text facts'!$A$1:$B$10019,2,0)</f>
        <v>Kiše Dolaze</v>
      </c>
      <c r="I545" t="str">
        <f>VLOOKUP(F545,'Text facts'!$A$1:$C$10019,3,0)</f>
        <v>The Rains Came</v>
      </c>
      <c r="K545" s="1" t="e">
        <f>VLOOKUP(J545,'Text facts'!$A$1:$H$10019,6,0)</f>
        <v>#N/A</v>
      </c>
      <c r="L545" t="e">
        <f>VLOOKUP(J545,'Text facts'!$A$1:$B$10019,2,0)</f>
        <v>#N/A</v>
      </c>
      <c r="M545" t="e">
        <f>VLOOKUP(J545,'Text facts'!$A$1:$C$10019,3,0)</f>
        <v>#N/A</v>
      </c>
      <c r="O545" s="1" t="e">
        <f>VLOOKUP(N545,'Text facts'!$A$1:$H$10019,6,0)</f>
        <v>#N/A</v>
      </c>
      <c r="P545" t="e">
        <f>VLOOKUP(N545,'Text facts'!$A$1:$B$10019,2,0)</f>
        <v>#N/A</v>
      </c>
      <c r="Q545" t="e">
        <f>VLOOKUP(N545,'Text facts'!$A$1:$C$10019,3,0)</f>
        <v>#N/A</v>
      </c>
      <c r="S545" s="1" t="e">
        <f>VLOOKUP(R545,'Text facts'!$A$1:$H$10019,6,0)</f>
        <v>#N/A</v>
      </c>
      <c r="T545" t="e">
        <f>VLOOKUP(R545,'Text facts'!$A$1:$B$10019,2,0)</f>
        <v>#N/A</v>
      </c>
      <c r="U545" t="e">
        <f>VLOOKUP(R545,'Text facts'!$A$1:$C$10019,3,0)</f>
        <v>#N/A</v>
      </c>
      <c r="W545" s="1" t="e">
        <f>VLOOKUP(V545,'Text facts'!$A$1:$H$10019,6,0)</f>
        <v>#N/A</v>
      </c>
      <c r="X545" t="e">
        <f>VLOOKUP(V545,'Text facts'!$A$1:$B$10019,2,0)</f>
        <v>#N/A</v>
      </c>
      <c r="Y545" t="e">
        <f>VLOOKUP(V545,'Text facts'!$A$1:$C$10019,3,0)</f>
        <v>#N/A</v>
      </c>
      <c r="AA545" s="1" t="e">
        <f>VLOOKUP(Z545,'Text facts'!$A$1:$H$10019,6,0)</f>
        <v>#N/A</v>
      </c>
      <c r="AB545" t="e">
        <f>VLOOKUP(Z545,'Text facts'!$A$1:$B$10019,2,0)</f>
        <v>#N/A</v>
      </c>
      <c r="AC545" t="e">
        <f>VLOOKUP(Z545,'Text facts'!$A$1:$C$10019,3,0)</f>
        <v>#N/A</v>
      </c>
      <c r="AE545" s="1" t="e">
        <f>VLOOKUP(AD545,'Text facts'!$A$1:$H$10019,6,0)</f>
        <v>#N/A</v>
      </c>
      <c r="AF545" t="e">
        <f>VLOOKUP(AD545,'Text facts'!$A$1:$B$10019,2,0)</f>
        <v>#N/A</v>
      </c>
      <c r="AG545" t="e">
        <f>VLOOKUP(AD545,'Text facts'!$A$1:$C$10019,3,0)</f>
        <v>#N/A</v>
      </c>
      <c r="AI545" t="e">
        <f>VLOOKUP(AH545,'Text facts'!$A$1:$H$10019,6,0)</f>
        <v>#N/A</v>
      </c>
      <c r="AJ545" t="e">
        <f>VLOOKUP(AH545,'Text facts'!$A$1:$B$10019,2,0)</f>
        <v>#N/A</v>
      </c>
      <c r="AK545" t="e">
        <f>VLOOKUP(AH545,'Text facts'!$A$1:$C$10019,3,0)</f>
        <v>#N/A</v>
      </c>
      <c r="AM545" t="e">
        <f>VLOOKUP(AL545,'Text facts'!$A$1:$H$10019,6,0)</f>
        <v>#N/A</v>
      </c>
      <c r="AN545" t="e">
        <f>VLOOKUP(AL545,'Text facts'!$A$1:$B$10019,2,0)</f>
        <v>#N/A</v>
      </c>
      <c r="AO545" t="e">
        <f>VLOOKUP(AL545,'Text facts'!$A$1:$C$10019,3,0)</f>
        <v>#N/A</v>
      </c>
    </row>
    <row r="546" spans="1:41">
      <c r="A546" s="1" t="s">
        <v>785</v>
      </c>
      <c r="C546" s="1" t="e">
        <f>VLOOKUP(B546,'Text facts'!$A$1:$H$10019,6,0)</f>
        <v>#N/A</v>
      </c>
      <c r="D546" t="e">
        <f>VLOOKUP(B546,'Text facts'!$A$1:$B$10019,2,0)</f>
        <v>#N/A</v>
      </c>
      <c r="E546" t="e">
        <f>VLOOKUP(B546,'Text facts'!$A$1:$C$10019,3,0)</f>
        <v>#N/A</v>
      </c>
      <c r="G546" s="1" t="e">
        <f>VLOOKUP(F546,'Text facts'!$A$1:$H$10019,6,0)</f>
        <v>#N/A</v>
      </c>
      <c r="H546" t="e">
        <f>VLOOKUP(F546,'Text facts'!$A$1:$B$10019,2,0)</f>
        <v>#N/A</v>
      </c>
      <c r="I546" t="e">
        <f>VLOOKUP(F546,'Text facts'!$A$1:$C$10019,3,0)</f>
        <v>#N/A</v>
      </c>
      <c r="K546" s="1" t="e">
        <f>VLOOKUP(J546,'Text facts'!$A$1:$H$10019,6,0)</f>
        <v>#N/A</v>
      </c>
      <c r="L546" t="e">
        <f>VLOOKUP(J546,'Text facts'!$A$1:$B$10019,2,0)</f>
        <v>#N/A</v>
      </c>
      <c r="M546" t="e">
        <f>VLOOKUP(J546,'Text facts'!$A$1:$C$10019,3,0)</f>
        <v>#N/A</v>
      </c>
      <c r="O546" s="1" t="e">
        <f>VLOOKUP(N546,'Text facts'!$A$1:$H$10019,6,0)</f>
        <v>#N/A</v>
      </c>
      <c r="P546" t="e">
        <f>VLOOKUP(N546,'Text facts'!$A$1:$B$10019,2,0)</f>
        <v>#N/A</v>
      </c>
      <c r="Q546" t="e">
        <f>VLOOKUP(N546,'Text facts'!$A$1:$C$10019,3,0)</f>
        <v>#N/A</v>
      </c>
      <c r="S546" s="1" t="e">
        <f>VLOOKUP(R546,'Text facts'!$A$1:$H$10019,6,0)</f>
        <v>#N/A</v>
      </c>
      <c r="T546" t="e">
        <f>VLOOKUP(R546,'Text facts'!$A$1:$B$10019,2,0)</f>
        <v>#N/A</v>
      </c>
      <c r="U546" t="e">
        <f>VLOOKUP(R546,'Text facts'!$A$1:$C$10019,3,0)</f>
        <v>#N/A</v>
      </c>
      <c r="W546" s="1" t="e">
        <f>VLOOKUP(V546,'Text facts'!$A$1:$H$10019,6,0)</f>
        <v>#N/A</v>
      </c>
      <c r="X546" t="e">
        <f>VLOOKUP(V546,'Text facts'!$A$1:$B$10019,2,0)</f>
        <v>#N/A</v>
      </c>
      <c r="Y546" t="e">
        <f>VLOOKUP(V546,'Text facts'!$A$1:$C$10019,3,0)</f>
        <v>#N/A</v>
      </c>
      <c r="AA546" s="1" t="e">
        <f>VLOOKUP(Z546,'Text facts'!$A$1:$H$10019,6,0)</f>
        <v>#N/A</v>
      </c>
      <c r="AB546" t="e">
        <f>VLOOKUP(Z546,'Text facts'!$A$1:$B$10019,2,0)</f>
        <v>#N/A</v>
      </c>
      <c r="AC546" t="e">
        <f>VLOOKUP(Z546,'Text facts'!$A$1:$C$10019,3,0)</f>
        <v>#N/A</v>
      </c>
      <c r="AE546" s="1" t="e">
        <f>VLOOKUP(AD546,'Text facts'!$A$1:$H$10019,6,0)</f>
        <v>#N/A</v>
      </c>
      <c r="AF546" t="e">
        <f>VLOOKUP(AD546,'Text facts'!$A$1:$B$10019,2,0)</f>
        <v>#N/A</v>
      </c>
      <c r="AG546" t="e">
        <f>VLOOKUP(AD546,'Text facts'!$A$1:$C$10019,3,0)</f>
        <v>#N/A</v>
      </c>
      <c r="AI546" t="e">
        <f>VLOOKUP(AH546,'Text facts'!$A$1:$H$10019,6,0)</f>
        <v>#N/A</v>
      </c>
      <c r="AJ546" t="e">
        <f>VLOOKUP(AH546,'Text facts'!$A$1:$B$10019,2,0)</f>
        <v>#N/A</v>
      </c>
      <c r="AK546" t="e">
        <f>VLOOKUP(AH546,'Text facts'!$A$1:$C$10019,3,0)</f>
        <v>#N/A</v>
      </c>
      <c r="AM546" t="e">
        <f>VLOOKUP(AL546,'Text facts'!$A$1:$H$10019,6,0)</f>
        <v>#N/A</v>
      </c>
      <c r="AN546" t="e">
        <f>VLOOKUP(AL546,'Text facts'!$A$1:$B$10019,2,0)</f>
        <v>#N/A</v>
      </c>
      <c r="AO546" t="e">
        <f>VLOOKUP(AL546,'Text facts'!$A$1:$C$10019,3,0)</f>
        <v>#N/A</v>
      </c>
    </row>
    <row r="547" spans="1:41">
      <c r="A547" s="1" t="s">
        <v>786</v>
      </c>
      <c r="C547" s="1" t="e">
        <f>VLOOKUP(B547,'Text facts'!$A$1:$H$10019,6,0)</f>
        <v>#N/A</v>
      </c>
      <c r="D547" t="e">
        <f>VLOOKUP(B547,'Text facts'!$A$1:$B$10019,2,0)</f>
        <v>#N/A</v>
      </c>
      <c r="E547" t="e">
        <f>VLOOKUP(B547,'Text facts'!$A$1:$C$10019,3,0)</f>
        <v>#N/A</v>
      </c>
      <c r="G547" s="1" t="e">
        <f>VLOOKUP(F547,'Text facts'!$A$1:$H$10019,6,0)</f>
        <v>#N/A</v>
      </c>
      <c r="H547" t="e">
        <f>VLOOKUP(F547,'Text facts'!$A$1:$B$10019,2,0)</f>
        <v>#N/A</v>
      </c>
      <c r="I547" t="e">
        <f>VLOOKUP(F547,'Text facts'!$A$1:$C$10019,3,0)</f>
        <v>#N/A</v>
      </c>
      <c r="K547" s="1" t="e">
        <f>VLOOKUP(J547,'Text facts'!$A$1:$H$10019,6,0)</f>
        <v>#N/A</v>
      </c>
      <c r="L547" t="e">
        <f>VLOOKUP(J547,'Text facts'!$A$1:$B$10019,2,0)</f>
        <v>#N/A</v>
      </c>
      <c r="M547" t="e">
        <f>VLOOKUP(J547,'Text facts'!$A$1:$C$10019,3,0)</f>
        <v>#N/A</v>
      </c>
      <c r="O547" s="1" t="e">
        <f>VLOOKUP(N547,'Text facts'!$A$1:$H$10019,6,0)</f>
        <v>#N/A</v>
      </c>
      <c r="P547" t="e">
        <f>VLOOKUP(N547,'Text facts'!$A$1:$B$10019,2,0)</f>
        <v>#N/A</v>
      </c>
      <c r="Q547" t="e">
        <f>VLOOKUP(N547,'Text facts'!$A$1:$C$10019,3,0)</f>
        <v>#N/A</v>
      </c>
      <c r="S547" s="1" t="e">
        <f>VLOOKUP(R547,'Text facts'!$A$1:$H$10019,6,0)</f>
        <v>#N/A</v>
      </c>
      <c r="T547" t="e">
        <f>VLOOKUP(R547,'Text facts'!$A$1:$B$10019,2,0)</f>
        <v>#N/A</v>
      </c>
      <c r="U547" t="e">
        <f>VLOOKUP(R547,'Text facts'!$A$1:$C$10019,3,0)</f>
        <v>#N/A</v>
      </c>
      <c r="W547" s="1" t="e">
        <f>VLOOKUP(V547,'Text facts'!$A$1:$H$10019,6,0)</f>
        <v>#N/A</v>
      </c>
      <c r="X547" t="e">
        <f>VLOOKUP(V547,'Text facts'!$A$1:$B$10019,2,0)</f>
        <v>#N/A</v>
      </c>
      <c r="Y547" t="e">
        <f>VLOOKUP(V547,'Text facts'!$A$1:$C$10019,3,0)</f>
        <v>#N/A</v>
      </c>
      <c r="AA547" s="1" t="e">
        <f>VLOOKUP(Z547,'Text facts'!$A$1:$H$10019,6,0)</f>
        <v>#N/A</v>
      </c>
      <c r="AB547" t="e">
        <f>VLOOKUP(Z547,'Text facts'!$A$1:$B$10019,2,0)</f>
        <v>#N/A</v>
      </c>
      <c r="AC547" t="e">
        <f>VLOOKUP(Z547,'Text facts'!$A$1:$C$10019,3,0)</f>
        <v>#N/A</v>
      </c>
      <c r="AE547" s="1" t="e">
        <f>VLOOKUP(AD547,'Text facts'!$A$1:$H$10019,6,0)</f>
        <v>#N/A</v>
      </c>
      <c r="AF547" t="e">
        <f>VLOOKUP(AD547,'Text facts'!$A$1:$B$10019,2,0)</f>
        <v>#N/A</v>
      </c>
      <c r="AG547" t="e">
        <f>VLOOKUP(AD547,'Text facts'!$A$1:$C$10019,3,0)</f>
        <v>#N/A</v>
      </c>
      <c r="AI547" t="e">
        <f>VLOOKUP(AH547,'Text facts'!$A$1:$H$10019,6,0)</f>
        <v>#N/A</v>
      </c>
      <c r="AJ547" t="e">
        <f>VLOOKUP(AH547,'Text facts'!$A$1:$B$10019,2,0)</f>
        <v>#N/A</v>
      </c>
      <c r="AK547" t="e">
        <f>VLOOKUP(AH547,'Text facts'!$A$1:$C$10019,3,0)</f>
        <v>#N/A</v>
      </c>
      <c r="AM547" t="e">
        <f>VLOOKUP(AL547,'Text facts'!$A$1:$H$10019,6,0)</f>
        <v>#N/A</v>
      </c>
      <c r="AN547" t="e">
        <f>VLOOKUP(AL547,'Text facts'!$A$1:$B$10019,2,0)</f>
        <v>#N/A</v>
      </c>
      <c r="AO547" t="e">
        <f>VLOOKUP(AL547,'Text facts'!$A$1:$C$10019,3,0)</f>
        <v>#N/A</v>
      </c>
    </row>
    <row r="548" spans="1:41">
      <c r="A548" s="1" t="s">
        <v>788</v>
      </c>
      <c r="B548" s="1" t="s">
        <v>1806</v>
      </c>
      <c r="C548" s="1" t="str">
        <f>VLOOKUP(B548,'Text facts'!$A$1:$H$10019,6,0)</f>
        <v>A67</v>
      </c>
      <c r="D548" t="str">
        <f>VLOOKUP(B548,'Text facts'!$A$1:$B$10019,2,0)</f>
        <v>U registraturi</v>
      </c>
      <c r="E548" t="str">
        <f>VLOOKUP(B548,'Text facts'!$A$1:$C$10019,3,0)</f>
        <v>In the Registrar's Office</v>
      </c>
      <c r="F548" s="1" t="s">
        <v>3775</v>
      </c>
      <c r="G548" s="1" t="str">
        <f>VLOOKUP(F548,'Text facts'!$A$1:$H$10019,6,0)</f>
        <v>A273</v>
      </c>
      <c r="H548" t="str">
        <f>VLOOKUP(F548,'Text facts'!$A$1:$B$10019,2,0)</f>
        <v>Posljednji Stipančići</v>
      </c>
      <c r="I548" t="str">
        <f>VLOOKUP(F548,'Text facts'!$A$1:$C$10019,3,0)</f>
        <v>--</v>
      </c>
      <c r="J548" s="1" t="s">
        <v>2099</v>
      </c>
      <c r="K548" s="1" t="str">
        <f>VLOOKUP(J548,'Text facts'!$A$1:$H$10019,6,0)</f>
        <v>A110</v>
      </c>
      <c r="L548" t="str">
        <f>VLOOKUP(J548,'Text facts'!$A$1:$B$10019,2,0)</f>
        <v>Lovac u žitu</v>
      </c>
      <c r="M548" t="str">
        <f>VLOOKUP(J548,'Text facts'!$A$1:$C$10019,3,0)</f>
        <v>The Catcher in the Rye</v>
      </c>
      <c r="O548" s="1" t="e">
        <f>VLOOKUP(N548,'Text facts'!$A$1:$H$10019,6,0)</f>
        <v>#N/A</v>
      </c>
      <c r="P548" t="e">
        <f>VLOOKUP(N548,'Text facts'!$A$1:$B$10019,2,0)</f>
        <v>#N/A</v>
      </c>
      <c r="Q548" t="e">
        <f>VLOOKUP(N548,'Text facts'!$A$1:$C$10019,3,0)</f>
        <v>#N/A</v>
      </c>
      <c r="S548" s="1" t="e">
        <f>VLOOKUP(R548,'Text facts'!$A$1:$H$10019,6,0)</f>
        <v>#N/A</v>
      </c>
      <c r="T548" t="e">
        <f>VLOOKUP(R548,'Text facts'!$A$1:$B$10019,2,0)</f>
        <v>#N/A</v>
      </c>
      <c r="U548" t="e">
        <f>VLOOKUP(R548,'Text facts'!$A$1:$C$10019,3,0)</f>
        <v>#N/A</v>
      </c>
      <c r="W548" s="1" t="e">
        <f>VLOOKUP(V548,'Text facts'!$A$1:$H$10019,6,0)</f>
        <v>#N/A</v>
      </c>
      <c r="X548" t="e">
        <f>VLOOKUP(V548,'Text facts'!$A$1:$B$10019,2,0)</f>
        <v>#N/A</v>
      </c>
      <c r="Y548" t="e">
        <f>VLOOKUP(V548,'Text facts'!$A$1:$C$10019,3,0)</f>
        <v>#N/A</v>
      </c>
      <c r="AA548" s="1" t="e">
        <f>VLOOKUP(Z548,'Text facts'!$A$1:$H$10019,6,0)</f>
        <v>#N/A</v>
      </c>
      <c r="AB548" t="e">
        <f>VLOOKUP(Z548,'Text facts'!$A$1:$B$10019,2,0)</f>
        <v>#N/A</v>
      </c>
      <c r="AC548" t="e">
        <f>VLOOKUP(Z548,'Text facts'!$A$1:$C$10019,3,0)</f>
        <v>#N/A</v>
      </c>
      <c r="AE548" s="1" t="e">
        <f>VLOOKUP(AD548,'Text facts'!$A$1:$H$10019,6,0)</f>
        <v>#N/A</v>
      </c>
      <c r="AF548" t="e">
        <f>VLOOKUP(AD548,'Text facts'!$A$1:$B$10019,2,0)</f>
        <v>#N/A</v>
      </c>
      <c r="AG548" t="e">
        <f>VLOOKUP(AD548,'Text facts'!$A$1:$C$10019,3,0)</f>
        <v>#N/A</v>
      </c>
      <c r="AI548" t="e">
        <f>VLOOKUP(AH548,'Text facts'!$A$1:$H$10019,6,0)</f>
        <v>#N/A</v>
      </c>
      <c r="AJ548" t="e">
        <f>VLOOKUP(AH548,'Text facts'!$A$1:$B$10019,2,0)</f>
        <v>#N/A</v>
      </c>
      <c r="AK548" t="e">
        <f>VLOOKUP(AH548,'Text facts'!$A$1:$C$10019,3,0)</f>
        <v>#N/A</v>
      </c>
      <c r="AM548" t="e">
        <f>VLOOKUP(AL548,'Text facts'!$A$1:$H$10019,6,0)</f>
        <v>#N/A</v>
      </c>
      <c r="AN548" t="e">
        <f>VLOOKUP(AL548,'Text facts'!$A$1:$B$10019,2,0)</f>
        <v>#N/A</v>
      </c>
      <c r="AO548" t="e">
        <f>VLOOKUP(AL548,'Text facts'!$A$1:$C$10019,3,0)</f>
        <v>#N/A</v>
      </c>
    </row>
    <row r="549" spans="1:41">
      <c r="A549" s="1" t="s">
        <v>789</v>
      </c>
      <c r="C549" s="1" t="e">
        <f>VLOOKUP(B549,'Text facts'!$A$1:$H$10019,6,0)</f>
        <v>#N/A</v>
      </c>
      <c r="D549" t="e">
        <f>VLOOKUP(B549,'Text facts'!$A$1:$B$10019,2,0)</f>
        <v>#N/A</v>
      </c>
      <c r="E549" t="e">
        <f>VLOOKUP(B549,'Text facts'!$A$1:$C$10019,3,0)</f>
        <v>#N/A</v>
      </c>
      <c r="G549" s="1" t="e">
        <f>VLOOKUP(F549,'Text facts'!$A$1:$H$10019,6,0)</f>
        <v>#N/A</v>
      </c>
      <c r="H549" t="e">
        <f>VLOOKUP(F549,'Text facts'!$A$1:$B$10019,2,0)</f>
        <v>#N/A</v>
      </c>
      <c r="I549" t="e">
        <f>VLOOKUP(F549,'Text facts'!$A$1:$C$10019,3,0)</f>
        <v>#N/A</v>
      </c>
      <c r="K549" s="1" t="e">
        <f>VLOOKUP(J549,'Text facts'!$A$1:$H$10019,6,0)</f>
        <v>#N/A</v>
      </c>
      <c r="L549" t="e">
        <f>VLOOKUP(J549,'Text facts'!$A$1:$B$10019,2,0)</f>
        <v>#N/A</v>
      </c>
      <c r="M549" t="e">
        <f>VLOOKUP(J549,'Text facts'!$A$1:$C$10019,3,0)</f>
        <v>#N/A</v>
      </c>
      <c r="O549" s="1" t="e">
        <f>VLOOKUP(N549,'Text facts'!$A$1:$H$10019,6,0)</f>
        <v>#N/A</v>
      </c>
      <c r="P549" t="e">
        <f>VLOOKUP(N549,'Text facts'!$A$1:$B$10019,2,0)</f>
        <v>#N/A</v>
      </c>
      <c r="Q549" t="e">
        <f>VLOOKUP(N549,'Text facts'!$A$1:$C$10019,3,0)</f>
        <v>#N/A</v>
      </c>
      <c r="S549" s="1" t="e">
        <f>VLOOKUP(R549,'Text facts'!$A$1:$H$10019,6,0)</f>
        <v>#N/A</v>
      </c>
      <c r="T549" t="e">
        <f>VLOOKUP(R549,'Text facts'!$A$1:$B$10019,2,0)</f>
        <v>#N/A</v>
      </c>
      <c r="U549" t="e">
        <f>VLOOKUP(R549,'Text facts'!$A$1:$C$10019,3,0)</f>
        <v>#N/A</v>
      </c>
      <c r="W549" s="1" t="e">
        <f>VLOOKUP(V549,'Text facts'!$A$1:$H$10019,6,0)</f>
        <v>#N/A</v>
      </c>
      <c r="X549" t="e">
        <f>VLOOKUP(V549,'Text facts'!$A$1:$B$10019,2,0)</f>
        <v>#N/A</v>
      </c>
      <c r="Y549" t="e">
        <f>VLOOKUP(V549,'Text facts'!$A$1:$C$10019,3,0)</f>
        <v>#N/A</v>
      </c>
      <c r="AA549" s="1" t="e">
        <f>VLOOKUP(Z549,'Text facts'!$A$1:$H$10019,6,0)</f>
        <v>#N/A</v>
      </c>
      <c r="AB549" t="e">
        <f>VLOOKUP(Z549,'Text facts'!$A$1:$B$10019,2,0)</f>
        <v>#N/A</v>
      </c>
      <c r="AC549" t="e">
        <f>VLOOKUP(Z549,'Text facts'!$A$1:$C$10019,3,0)</f>
        <v>#N/A</v>
      </c>
      <c r="AE549" s="1" t="e">
        <f>VLOOKUP(AD549,'Text facts'!$A$1:$H$10019,6,0)</f>
        <v>#N/A</v>
      </c>
      <c r="AF549" t="e">
        <f>VLOOKUP(AD549,'Text facts'!$A$1:$B$10019,2,0)</f>
        <v>#N/A</v>
      </c>
      <c r="AG549" t="e">
        <f>VLOOKUP(AD549,'Text facts'!$A$1:$C$10019,3,0)</f>
        <v>#N/A</v>
      </c>
      <c r="AI549" t="e">
        <f>VLOOKUP(AH549,'Text facts'!$A$1:$H$10019,6,0)</f>
        <v>#N/A</v>
      </c>
      <c r="AJ549" t="e">
        <f>VLOOKUP(AH549,'Text facts'!$A$1:$B$10019,2,0)</f>
        <v>#N/A</v>
      </c>
      <c r="AK549" t="e">
        <f>VLOOKUP(AH549,'Text facts'!$A$1:$C$10019,3,0)</f>
        <v>#N/A</v>
      </c>
      <c r="AM549" t="e">
        <f>VLOOKUP(AL549,'Text facts'!$A$1:$H$10019,6,0)</f>
        <v>#N/A</v>
      </c>
      <c r="AN549" t="e">
        <f>VLOOKUP(AL549,'Text facts'!$A$1:$B$10019,2,0)</f>
        <v>#N/A</v>
      </c>
      <c r="AO549" t="e">
        <f>VLOOKUP(AL549,'Text facts'!$A$1:$C$10019,3,0)</f>
        <v>#N/A</v>
      </c>
    </row>
    <row r="550" spans="1:41">
      <c r="A550" s="1" t="s">
        <v>791</v>
      </c>
      <c r="C550" s="1" t="e">
        <f>VLOOKUP(B550,'Text facts'!$A$1:$H$10019,6,0)</f>
        <v>#N/A</v>
      </c>
      <c r="D550" t="e">
        <f>VLOOKUP(B550,'Text facts'!$A$1:$B$10019,2,0)</f>
        <v>#N/A</v>
      </c>
      <c r="E550" t="e">
        <f>VLOOKUP(B550,'Text facts'!$A$1:$C$10019,3,0)</f>
        <v>#N/A</v>
      </c>
      <c r="G550" s="1" t="e">
        <f>VLOOKUP(F550,'Text facts'!$A$1:$H$10019,6,0)</f>
        <v>#N/A</v>
      </c>
      <c r="H550" t="e">
        <f>VLOOKUP(F550,'Text facts'!$A$1:$B$10019,2,0)</f>
        <v>#N/A</v>
      </c>
      <c r="I550" t="e">
        <f>VLOOKUP(F550,'Text facts'!$A$1:$C$10019,3,0)</f>
        <v>#N/A</v>
      </c>
      <c r="K550" s="1" t="e">
        <f>VLOOKUP(J550,'Text facts'!$A$1:$H$10019,6,0)</f>
        <v>#N/A</v>
      </c>
      <c r="L550" t="e">
        <f>VLOOKUP(J550,'Text facts'!$A$1:$B$10019,2,0)</f>
        <v>#N/A</v>
      </c>
      <c r="M550" t="e">
        <f>VLOOKUP(J550,'Text facts'!$A$1:$C$10019,3,0)</f>
        <v>#N/A</v>
      </c>
      <c r="O550" s="1" t="e">
        <f>VLOOKUP(N550,'Text facts'!$A$1:$H$10019,6,0)</f>
        <v>#N/A</v>
      </c>
      <c r="P550" t="e">
        <f>VLOOKUP(N550,'Text facts'!$A$1:$B$10019,2,0)</f>
        <v>#N/A</v>
      </c>
      <c r="Q550" t="e">
        <f>VLOOKUP(N550,'Text facts'!$A$1:$C$10019,3,0)</f>
        <v>#N/A</v>
      </c>
      <c r="S550" s="1" t="e">
        <f>VLOOKUP(R550,'Text facts'!$A$1:$H$10019,6,0)</f>
        <v>#N/A</v>
      </c>
      <c r="T550" t="e">
        <f>VLOOKUP(R550,'Text facts'!$A$1:$B$10019,2,0)</f>
        <v>#N/A</v>
      </c>
      <c r="U550" t="e">
        <f>VLOOKUP(R550,'Text facts'!$A$1:$C$10019,3,0)</f>
        <v>#N/A</v>
      </c>
      <c r="W550" s="1" t="e">
        <f>VLOOKUP(V550,'Text facts'!$A$1:$H$10019,6,0)</f>
        <v>#N/A</v>
      </c>
      <c r="X550" t="e">
        <f>VLOOKUP(V550,'Text facts'!$A$1:$B$10019,2,0)</f>
        <v>#N/A</v>
      </c>
      <c r="Y550" t="e">
        <f>VLOOKUP(V550,'Text facts'!$A$1:$C$10019,3,0)</f>
        <v>#N/A</v>
      </c>
      <c r="AA550" s="1" t="e">
        <f>VLOOKUP(Z550,'Text facts'!$A$1:$H$10019,6,0)</f>
        <v>#N/A</v>
      </c>
      <c r="AB550" t="e">
        <f>VLOOKUP(Z550,'Text facts'!$A$1:$B$10019,2,0)</f>
        <v>#N/A</v>
      </c>
      <c r="AC550" t="e">
        <f>VLOOKUP(Z550,'Text facts'!$A$1:$C$10019,3,0)</f>
        <v>#N/A</v>
      </c>
      <c r="AE550" s="1" t="e">
        <f>VLOOKUP(AD550,'Text facts'!$A$1:$H$10019,6,0)</f>
        <v>#N/A</v>
      </c>
      <c r="AF550" t="e">
        <f>VLOOKUP(AD550,'Text facts'!$A$1:$B$10019,2,0)</f>
        <v>#N/A</v>
      </c>
      <c r="AG550" t="e">
        <f>VLOOKUP(AD550,'Text facts'!$A$1:$C$10019,3,0)</f>
        <v>#N/A</v>
      </c>
      <c r="AI550" t="e">
        <f>VLOOKUP(AH550,'Text facts'!$A$1:$H$10019,6,0)</f>
        <v>#N/A</v>
      </c>
      <c r="AJ550" t="e">
        <f>VLOOKUP(AH550,'Text facts'!$A$1:$B$10019,2,0)</f>
        <v>#N/A</v>
      </c>
      <c r="AK550" t="e">
        <f>VLOOKUP(AH550,'Text facts'!$A$1:$C$10019,3,0)</f>
        <v>#N/A</v>
      </c>
      <c r="AM550" t="e">
        <f>VLOOKUP(AL550,'Text facts'!$A$1:$H$10019,6,0)</f>
        <v>#N/A</v>
      </c>
      <c r="AN550" t="e">
        <f>VLOOKUP(AL550,'Text facts'!$A$1:$B$10019,2,0)</f>
        <v>#N/A</v>
      </c>
      <c r="AO550" t="e">
        <f>VLOOKUP(AL550,'Text facts'!$A$1:$C$10019,3,0)</f>
        <v>#N/A</v>
      </c>
    </row>
    <row r="551" spans="1:41">
      <c r="A551" s="1" t="s">
        <v>792</v>
      </c>
      <c r="C551" s="1" t="e">
        <f>VLOOKUP(B551,'Text facts'!$A$1:$H$10019,6,0)</f>
        <v>#N/A</v>
      </c>
      <c r="D551" t="e">
        <f>VLOOKUP(B551,'Text facts'!$A$1:$B$10019,2,0)</f>
        <v>#N/A</v>
      </c>
      <c r="E551" t="e">
        <f>VLOOKUP(B551,'Text facts'!$A$1:$C$10019,3,0)</f>
        <v>#N/A</v>
      </c>
      <c r="G551" s="1" t="e">
        <f>VLOOKUP(F551,'Text facts'!$A$1:$H$10019,6,0)</f>
        <v>#N/A</v>
      </c>
      <c r="H551" t="e">
        <f>VLOOKUP(F551,'Text facts'!$A$1:$B$10019,2,0)</f>
        <v>#N/A</v>
      </c>
      <c r="I551" t="e">
        <f>VLOOKUP(F551,'Text facts'!$A$1:$C$10019,3,0)</f>
        <v>#N/A</v>
      </c>
      <c r="K551" s="1" t="e">
        <f>VLOOKUP(J551,'Text facts'!$A$1:$H$10019,6,0)</f>
        <v>#N/A</v>
      </c>
      <c r="L551" t="e">
        <f>VLOOKUP(J551,'Text facts'!$A$1:$B$10019,2,0)</f>
        <v>#N/A</v>
      </c>
      <c r="M551" t="e">
        <f>VLOOKUP(J551,'Text facts'!$A$1:$C$10019,3,0)</f>
        <v>#N/A</v>
      </c>
      <c r="O551" s="1" t="e">
        <f>VLOOKUP(N551,'Text facts'!$A$1:$H$10019,6,0)</f>
        <v>#N/A</v>
      </c>
      <c r="P551" t="e">
        <f>VLOOKUP(N551,'Text facts'!$A$1:$B$10019,2,0)</f>
        <v>#N/A</v>
      </c>
      <c r="Q551" t="e">
        <f>VLOOKUP(N551,'Text facts'!$A$1:$C$10019,3,0)</f>
        <v>#N/A</v>
      </c>
      <c r="S551" s="1" t="e">
        <f>VLOOKUP(R551,'Text facts'!$A$1:$H$10019,6,0)</f>
        <v>#N/A</v>
      </c>
      <c r="T551" t="e">
        <f>VLOOKUP(R551,'Text facts'!$A$1:$B$10019,2,0)</f>
        <v>#N/A</v>
      </c>
      <c r="U551" t="e">
        <f>VLOOKUP(R551,'Text facts'!$A$1:$C$10019,3,0)</f>
        <v>#N/A</v>
      </c>
      <c r="W551" s="1" t="e">
        <f>VLOOKUP(V551,'Text facts'!$A$1:$H$10019,6,0)</f>
        <v>#N/A</v>
      </c>
      <c r="X551" t="e">
        <f>VLOOKUP(V551,'Text facts'!$A$1:$B$10019,2,0)</f>
        <v>#N/A</v>
      </c>
      <c r="Y551" t="e">
        <f>VLOOKUP(V551,'Text facts'!$A$1:$C$10019,3,0)</f>
        <v>#N/A</v>
      </c>
      <c r="AA551" s="1" t="e">
        <f>VLOOKUP(Z551,'Text facts'!$A$1:$H$10019,6,0)</f>
        <v>#N/A</v>
      </c>
      <c r="AB551" t="e">
        <f>VLOOKUP(Z551,'Text facts'!$A$1:$B$10019,2,0)</f>
        <v>#N/A</v>
      </c>
      <c r="AC551" t="e">
        <f>VLOOKUP(Z551,'Text facts'!$A$1:$C$10019,3,0)</f>
        <v>#N/A</v>
      </c>
      <c r="AE551" s="1" t="e">
        <f>VLOOKUP(AD551,'Text facts'!$A$1:$H$10019,6,0)</f>
        <v>#N/A</v>
      </c>
      <c r="AF551" t="e">
        <f>VLOOKUP(AD551,'Text facts'!$A$1:$B$10019,2,0)</f>
        <v>#N/A</v>
      </c>
      <c r="AG551" t="e">
        <f>VLOOKUP(AD551,'Text facts'!$A$1:$C$10019,3,0)</f>
        <v>#N/A</v>
      </c>
      <c r="AI551" t="e">
        <f>VLOOKUP(AH551,'Text facts'!$A$1:$H$10019,6,0)</f>
        <v>#N/A</v>
      </c>
      <c r="AJ551" t="e">
        <f>VLOOKUP(AH551,'Text facts'!$A$1:$B$10019,2,0)</f>
        <v>#N/A</v>
      </c>
      <c r="AK551" t="e">
        <f>VLOOKUP(AH551,'Text facts'!$A$1:$C$10019,3,0)</f>
        <v>#N/A</v>
      </c>
      <c r="AM551" t="e">
        <f>VLOOKUP(AL551,'Text facts'!$A$1:$H$10019,6,0)</f>
        <v>#N/A</v>
      </c>
      <c r="AN551" t="e">
        <f>VLOOKUP(AL551,'Text facts'!$A$1:$B$10019,2,0)</f>
        <v>#N/A</v>
      </c>
      <c r="AO551" t="e">
        <f>VLOOKUP(AL551,'Text facts'!$A$1:$C$10019,3,0)</f>
        <v>#N/A</v>
      </c>
    </row>
    <row r="552" spans="1:41">
      <c r="A552" s="1" t="s">
        <v>793</v>
      </c>
      <c r="C552" s="1" t="e">
        <f>VLOOKUP(B552,'Text facts'!$A$1:$H$10019,6,0)</f>
        <v>#N/A</v>
      </c>
      <c r="D552" t="e">
        <f>VLOOKUP(B552,'Text facts'!$A$1:$B$10019,2,0)</f>
        <v>#N/A</v>
      </c>
      <c r="E552" t="e">
        <f>VLOOKUP(B552,'Text facts'!$A$1:$C$10019,3,0)</f>
        <v>#N/A</v>
      </c>
      <c r="G552" s="1" t="e">
        <f>VLOOKUP(F552,'Text facts'!$A$1:$H$10019,6,0)</f>
        <v>#N/A</v>
      </c>
      <c r="H552" t="e">
        <f>VLOOKUP(F552,'Text facts'!$A$1:$B$10019,2,0)</f>
        <v>#N/A</v>
      </c>
      <c r="I552" t="e">
        <f>VLOOKUP(F552,'Text facts'!$A$1:$C$10019,3,0)</f>
        <v>#N/A</v>
      </c>
      <c r="K552" s="1" t="e">
        <f>VLOOKUP(J552,'Text facts'!$A$1:$H$10019,6,0)</f>
        <v>#N/A</v>
      </c>
      <c r="L552" t="e">
        <f>VLOOKUP(J552,'Text facts'!$A$1:$B$10019,2,0)</f>
        <v>#N/A</v>
      </c>
      <c r="M552" t="e">
        <f>VLOOKUP(J552,'Text facts'!$A$1:$C$10019,3,0)</f>
        <v>#N/A</v>
      </c>
      <c r="O552" s="1" t="e">
        <f>VLOOKUP(N552,'Text facts'!$A$1:$H$10019,6,0)</f>
        <v>#N/A</v>
      </c>
      <c r="P552" t="e">
        <f>VLOOKUP(N552,'Text facts'!$A$1:$B$10019,2,0)</f>
        <v>#N/A</v>
      </c>
      <c r="Q552" t="e">
        <f>VLOOKUP(N552,'Text facts'!$A$1:$C$10019,3,0)</f>
        <v>#N/A</v>
      </c>
      <c r="S552" s="1" t="e">
        <f>VLOOKUP(R552,'Text facts'!$A$1:$H$10019,6,0)</f>
        <v>#N/A</v>
      </c>
      <c r="T552" t="e">
        <f>VLOOKUP(R552,'Text facts'!$A$1:$B$10019,2,0)</f>
        <v>#N/A</v>
      </c>
      <c r="U552" t="e">
        <f>VLOOKUP(R552,'Text facts'!$A$1:$C$10019,3,0)</f>
        <v>#N/A</v>
      </c>
      <c r="W552" s="1" t="e">
        <f>VLOOKUP(V552,'Text facts'!$A$1:$H$10019,6,0)</f>
        <v>#N/A</v>
      </c>
      <c r="X552" t="e">
        <f>VLOOKUP(V552,'Text facts'!$A$1:$B$10019,2,0)</f>
        <v>#N/A</v>
      </c>
      <c r="Y552" t="e">
        <f>VLOOKUP(V552,'Text facts'!$A$1:$C$10019,3,0)</f>
        <v>#N/A</v>
      </c>
      <c r="AA552" s="1" t="e">
        <f>VLOOKUP(Z552,'Text facts'!$A$1:$H$10019,6,0)</f>
        <v>#N/A</v>
      </c>
      <c r="AB552" t="e">
        <f>VLOOKUP(Z552,'Text facts'!$A$1:$B$10019,2,0)</f>
        <v>#N/A</v>
      </c>
      <c r="AC552" t="e">
        <f>VLOOKUP(Z552,'Text facts'!$A$1:$C$10019,3,0)</f>
        <v>#N/A</v>
      </c>
      <c r="AE552" s="1" t="e">
        <f>VLOOKUP(AD552,'Text facts'!$A$1:$H$10019,6,0)</f>
        <v>#N/A</v>
      </c>
      <c r="AF552" t="e">
        <f>VLOOKUP(AD552,'Text facts'!$A$1:$B$10019,2,0)</f>
        <v>#N/A</v>
      </c>
      <c r="AG552" t="e">
        <f>VLOOKUP(AD552,'Text facts'!$A$1:$C$10019,3,0)</f>
        <v>#N/A</v>
      </c>
      <c r="AI552" t="e">
        <f>VLOOKUP(AH552,'Text facts'!$A$1:$H$10019,6,0)</f>
        <v>#N/A</v>
      </c>
      <c r="AJ552" t="e">
        <f>VLOOKUP(AH552,'Text facts'!$A$1:$B$10019,2,0)</f>
        <v>#N/A</v>
      </c>
      <c r="AK552" t="e">
        <f>VLOOKUP(AH552,'Text facts'!$A$1:$C$10019,3,0)</f>
        <v>#N/A</v>
      </c>
      <c r="AM552" t="e">
        <f>VLOOKUP(AL552,'Text facts'!$A$1:$H$10019,6,0)</f>
        <v>#N/A</v>
      </c>
      <c r="AN552" t="e">
        <f>VLOOKUP(AL552,'Text facts'!$A$1:$B$10019,2,0)</f>
        <v>#N/A</v>
      </c>
      <c r="AO552" t="e">
        <f>VLOOKUP(AL552,'Text facts'!$A$1:$C$10019,3,0)</f>
        <v>#N/A</v>
      </c>
    </row>
    <row r="553" spans="1:41">
      <c r="A553" s="1" t="s">
        <v>794</v>
      </c>
      <c r="B553" s="1" t="s">
        <v>4040</v>
      </c>
      <c r="C553" s="1" t="str">
        <f>VLOOKUP(B553,'Text facts'!$A$1:$H$10019,6,0)</f>
        <v>A417</v>
      </c>
      <c r="D553" t="str">
        <f>VLOOKUP(B553,'Text facts'!$A$1:$B$10019,2,0)</f>
        <v>Ljubavnik</v>
      </c>
      <c r="E553" t="str">
        <f>VLOOKUP(B553,'Text facts'!$A$1:$C$10019,3,0)</f>
        <v>The Lover</v>
      </c>
      <c r="F553" s="1" t="s">
        <v>4032</v>
      </c>
      <c r="G553" s="1" t="str">
        <f>VLOOKUP(F553,'Text facts'!$A$1:$H$10019,6,0)</f>
        <v>A417</v>
      </c>
      <c r="H553" t="str">
        <f>VLOOKUP(F553,'Text facts'!$A$1:$B$10019,2,0)</f>
        <v>Brana na Pacifiku</v>
      </c>
      <c r="I553" t="str">
        <f>VLOOKUP(F553,'Text facts'!$A$1:$C$10019,3,0)</f>
        <v>The Sea Wall</v>
      </c>
      <c r="J553" s="1" t="s">
        <v>1389</v>
      </c>
      <c r="K553" s="1" t="s">
        <v>4029</v>
      </c>
      <c r="L553" t="str">
        <f>VLOOKUP(J553,'Text facts'!$A$1:$B$10019,2,0)</f>
        <v>[NEMA NASLOVA]</v>
      </c>
      <c r="M553" t="str">
        <f>VLOOKUP(J553,'Text facts'!$A$1:$C$10019,3,0)</f>
        <v>[NO TITLE]</v>
      </c>
      <c r="N553" s="1" t="s">
        <v>1389</v>
      </c>
      <c r="O553" s="1" t="s">
        <v>1918</v>
      </c>
      <c r="P553" t="str">
        <f>VLOOKUP(N553,'Text facts'!$A$1:$B$10019,2,0)</f>
        <v>[NEMA NASLOVA]</v>
      </c>
      <c r="Q553" t="str">
        <f>VLOOKUP(N553,'Text facts'!$A$1:$C$10019,3,0)</f>
        <v>[NO TITLE]</v>
      </c>
      <c r="R553" s="1" t="s">
        <v>1389</v>
      </c>
      <c r="S553" s="1" t="s">
        <v>3637</v>
      </c>
      <c r="T553" t="str">
        <f>VLOOKUP(R553,'Text facts'!$A$1:$B$10019,2,0)</f>
        <v>[NEMA NASLOVA]</v>
      </c>
      <c r="U553" t="str">
        <f>VLOOKUP(R553,'Text facts'!$A$1:$C$10019,3,0)</f>
        <v>[NO TITLE]</v>
      </c>
      <c r="V553" s="1" t="s">
        <v>7706</v>
      </c>
      <c r="W553" s="1" t="str">
        <f>VLOOKUP(V553,'Text facts'!$A$1:$H$10019,6,0)</f>
        <v>A583</v>
      </c>
      <c r="X553" t="str">
        <f>VLOOKUP(V553,'Text facts'!$A$1:$B$10019,2,0)</f>
        <v>Higijena ubojice</v>
      </c>
      <c r="Y553" t="str">
        <f>VLOOKUP(V553,'Text facts'!$A$1:$C$10019,3,0)</f>
        <v xml:space="preserve"> Hygiene and the Assassin</v>
      </c>
      <c r="AA553" s="1" t="e">
        <f>VLOOKUP(Z553,'Text facts'!$A$1:$H$10019,6,0)</f>
        <v>#N/A</v>
      </c>
      <c r="AB553" t="e">
        <f>VLOOKUP(Z553,'Text facts'!$A$1:$B$10019,2,0)</f>
        <v>#N/A</v>
      </c>
      <c r="AC553" t="e">
        <f>VLOOKUP(Z553,'Text facts'!$A$1:$C$10019,3,0)</f>
        <v>#N/A</v>
      </c>
      <c r="AE553" s="1" t="e">
        <f>VLOOKUP(AD553,'Text facts'!$A$1:$H$10019,6,0)</f>
        <v>#N/A</v>
      </c>
      <c r="AF553" t="e">
        <f>VLOOKUP(AD553,'Text facts'!$A$1:$B$10019,2,0)</f>
        <v>#N/A</v>
      </c>
      <c r="AG553" t="e">
        <f>VLOOKUP(AD553,'Text facts'!$A$1:$C$10019,3,0)</f>
        <v>#N/A</v>
      </c>
      <c r="AI553" t="e">
        <f>VLOOKUP(AH553,'Text facts'!$A$1:$H$10019,6,0)</f>
        <v>#N/A</v>
      </c>
      <c r="AJ553" t="e">
        <f>VLOOKUP(AH553,'Text facts'!$A$1:$B$10019,2,0)</f>
        <v>#N/A</v>
      </c>
      <c r="AK553" t="e">
        <f>VLOOKUP(AH553,'Text facts'!$A$1:$C$10019,3,0)</f>
        <v>#N/A</v>
      </c>
      <c r="AM553" t="e">
        <f>VLOOKUP(AL553,'Text facts'!$A$1:$H$10019,6,0)</f>
        <v>#N/A</v>
      </c>
      <c r="AN553" t="e">
        <f>VLOOKUP(AL553,'Text facts'!$A$1:$B$10019,2,0)</f>
        <v>#N/A</v>
      </c>
      <c r="AO553" t="e">
        <f>VLOOKUP(AL553,'Text facts'!$A$1:$C$10019,3,0)</f>
        <v>#N/A</v>
      </c>
    </row>
    <row r="554" spans="1:41">
      <c r="A554" s="1" t="s">
        <v>795</v>
      </c>
      <c r="B554" s="1" t="s">
        <v>1791</v>
      </c>
      <c r="C554" s="1" t="str">
        <f>VLOOKUP(B554,'Text facts'!$A$1:$H$10019,6,0)</f>
        <v>A43</v>
      </c>
      <c r="D554" t="str">
        <f>VLOOKUP(B554,'Text facts'!$A$1:$B$10019,2,0)</f>
        <v>Zločin i kazna</v>
      </c>
      <c r="E554" t="str">
        <f>VLOOKUP(B554,'Text facts'!$A$1:$C$10019,3,0)</f>
        <v>Crime and Punishment</v>
      </c>
      <c r="F554" s="1" t="s">
        <v>2267</v>
      </c>
      <c r="G554" s="1" t="str">
        <f>VLOOKUP(F554,'Text facts'!$A$1:$H$10019,6,0)</f>
        <v>A133</v>
      </c>
      <c r="H554" t="str">
        <f>VLOOKUP(F554,'Text facts'!$A$1:$B$10019,2,0)</f>
        <v>Antigona</v>
      </c>
      <c r="I554" t="str">
        <f>VLOOKUP(F554,'Text facts'!$A$1:$C$10019,3,0)</f>
        <v>Antigone</v>
      </c>
      <c r="K554" s="1" t="e">
        <f>VLOOKUP(J554,'Text facts'!$A$1:$H$10019,6,0)</f>
        <v>#N/A</v>
      </c>
      <c r="L554" t="e">
        <f>VLOOKUP(J554,'Text facts'!$A$1:$B$10019,2,0)</f>
        <v>#N/A</v>
      </c>
      <c r="M554" t="e">
        <f>VLOOKUP(J554,'Text facts'!$A$1:$C$10019,3,0)</f>
        <v>#N/A</v>
      </c>
      <c r="O554" s="1" t="e">
        <f>VLOOKUP(N554,'Text facts'!$A$1:$H$10019,6,0)</f>
        <v>#N/A</v>
      </c>
      <c r="P554" t="e">
        <f>VLOOKUP(N554,'Text facts'!$A$1:$B$10019,2,0)</f>
        <v>#N/A</v>
      </c>
      <c r="Q554" t="e">
        <f>VLOOKUP(N554,'Text facts'!$A$1:$C$10019,3,0)</f>
        <v>#N/A</v>
      </c>
      <c r="S554" s="1" t="e">
        <f>VLOOKUP(R554,'Text facts'!$A$1:$H$10019,6,0)</f>
        <v>#N/A</v>
      </c>
      <c r="T554" t="e">
        <f>VLOOKUP(R554,'Text facts'!$A$1:$B$10019,2,0)</f>
        <v>#N/A</v>
      </c>
      <c r="U554" t="e">
        <f>VLOOKUP(R554,'Text facts'!$A$1:$C$10019,3,0)</f>
        <v>#N/A</v>
      </c>
      <c r="W554" s="1" t="e">
        <f>VLOOKUP(V554,'Text facts'!$A$1:$H$10019,6,0)</f>
        <v>#N/A</v>
      </c>
      <c r="X554" t="e">
        <f>VLOOKUP(V554,'Text facts'!$A$1:$B$10019,2,0)</f>
        <v>#N/A</v>
      </c>
      <c r="Y554" t="e">
        <f>VLOOKUP(V554,'Text facts'!$A$1:$C$10019,3,0)</f>
        <v>#N/A</v>
      </c>
      <c r="AA554" s="1" t="e">
        <f>VLOOKUP(Z554,'Text facts'!$A$1:$H$10019,6,0)</f>
        <v>#N/A</v>
      </c>
      <c r="AB554" t="e">
        <f>VLOOKUP(Z554,'Text facts'!$A$1:$B$10019,2,0)</f>
        <v>#N/A</v>
      </c>
      <c r="AC554" t="e">
        <f>VLOOKUP(Z554,'Text facts'!$A$1:$C$10019,3,0)</f>
        <v>#N/A</v>
      </c>
      <c r="AE554" s="1" t="e">
        <f>VLOOKUP(AD554,'Text facts'!$A$1:$H$10019,6,0)</f>
        <v>#N/A</v>
      </c>
      <c r="AF554" t="e">
        <f>VLOOKUP(AD554,'Text facts'!$A$1:$B$10019,2,0)</f>
        <v>#N/A</v>
      </c>
      <c r="AG554" t="e">
        <f>VLOOKUP(AD554,'Text facts'!$A$1:$C$10019,3,0)</f>
        <v>#N/A</v>
      </c>
      <c r="AI554" t="e">
        <f>VLOOKUP(AH554,'Text facts'!$A$1:$H$10019,6,0)</f>
        <v>#N/A</v>
      </c>
      <c r="AJ554" t="e">
        <f>VLOOKUP(AH554,'Text facts'!$A$1:$B$10019,2,0)</f>
        <v>#N/A</v>
      </c>
      <c r="AK554" t="e">
        <f>VLOOKUP(AH554,'Text facts'!$A$1:$C$10019,3,0)</f>
        <v>#N/A</v>
      </c>
      <c r="AM554" t="e">
        <f>VLOOKUP(AL554,'Text facts'!$A$1:$H$10019,6,0)</f>
        <v>#N/A</v>
      </c>
      <c r="AN554" t="e">
        <f>VLOOKUP(AL554,'Text facts'!$A$1:$B$10019,2,0)</f>
        <v>#N/A</v>
      </c>
      <c r="AO554" t="e">
        <f>VLOOKUP(AL554,'Text facts'!$A$1:$C$10019,3,0)</f>
        <v>#N/A</v>
      </c>
    </row>
    <row r="555" spans="1:41">
      <c r="A555" s="1" t="s">
        <v>796</v>
      </c>
      <c r="C555" s="1" t="e">
        <f>VLOOKUP(B555,'Text facts'!$A$1:$H$10019,6,0)</f>
        <v>#N/A</v>
      </c>
      <c r="D555" t="e">
        <f>VLOOKUP(B555,'Text facts'!$A$1:$B$10019,2,0)</f>
        <v>#N/A</v>
      </c>
      <c r="E555" t="e">
        <f>VLOOKUP(B555,'Text facts'!$A$1:$C$10019,3,0)</f>
        <v>#N/A</v>
      </c>
      <c r="G555" s="1" t="e">
        <f>VLOOKUP(F555,'Text facts'!$A$1:$H$10019,6,0)</f>
        <v>#N/A</v>
      </c>
      <c r="H555" t="e">
        <f>VLOOKUP(F555,'Text facts'!$A$1:$B$10019,2,0)</f>
        <v>#N/A</v>
      </c>
      <c r="I555" t="e">
        <f>VLOOKUP(F555,'Text facts'!$A$1:$C$10019,3,0)</f>
        <v>#N/A</v>
      </c>
      <c r="K555" s="1" t="e">
        <f>VLOOKUP(J555,'Text facts'!$A$1:$H$10019,6,0)</f>
        <v>#N/A</v>
      </c>
      <c r="L555" t="e">
        <f>VLOOKUP(J555,'Text facts'!$A$1:$B$10019,2,0)</f>
        <v>#N/A</v>
      </c>
      <c r="M555" t="e">
        <f>VLOOKUP(J555,'Text facts'!$A$1:$C$10019,3,0)</f>
        <v>#N/A</v>
      </c>
      <c r="O555" s="1" t="e">
        <f>VLOOKUP(N555,'Text facts'!$A$1:$H$10019,6,0)</f>
        <v>#N/A</v>
      </c>
      <c r="P555" t="e">
        <f>VLOOKUP(N555,'Text facts'!$A$1:$B$10019,2,0)</f>
        <v>#N/A</v>
      </c>
      <c r="Q555" t="e">
        <f>VLOOKUP(N555,'Text facts'!$A$1:$C$10019,3,0)</f>
        <v>#N/A</v>
      </c>
      <c r="S555" s="1" t="e">
        <f>VLOOKUP(R555,'Text facts'!$A$1:$H$10019,6,0)</f>
        <v>#N/A</v>
      </c>
      <c r="T555" t="e">
        <f>VLOOKUP(R555,'Text facts'!$A$1:$B$10019,2,0)</f>
        <v>#N/A</v>
      </c>
      <c r="U555" t="e">
        <f>VLOOKUP(R555,'Text facts'!$A$1:$C$10019,3,0)</f>
        <v>#N/A</v>
      </c>
      <c r="W555" s="1" t="e">
        <f>VLOOKUP(V555,'Text facts'!$A$1:$H$10019,6,0)</f>
        <v>#N/A</v>
      </c>
      <c r="X555" t="e">
        <f>VLOOKUP(V555,'Text facts'!$A$1:$B$10019,2,0)</f>
        <v>#N/A</v>
      </c>
      <c r="Y555" t="e">
        <f>VLOOKUP(V555,'Text facts'!$A$1:$C$10019,3,0)</f>
        <v>#N/A</v>
      </c>
      <c r="AA555" s="1" t="e">
        <f>VLOOKUP(Z555,'Text facts'!$A$1:$H$10019,6,0)</f>
        <v>#N/A</v>
      </c>
      <c r="AB555" t="e">
        <f>VLOOKUP(Z555,'Text facts'!$A$1:$B$10019,2,0)</f>
        <v>#N/A</v>
      </c>
      <c r="AC555" t="e">
        <f>VLOOKUP(Z555,'Text facts'!$A$1:$C$10019,3,0)</f>
        <v>#N/A</v>
      </c>
      <c r="AE555" s="1" t="e">
        <f>VLOOKUP(AD555,'Text facts'!$A$1:$H$10019,6,0)</f>
        <v>#N/A</v>
      </c>
      <c r="AF555" t="e">
        <f>VLOOKUP(AD555,'Text facts'!$A$1:$B$10019,2,0)</f>
        <v>#N/A</v>
      </c>
      <c r="AG555" t="e">
        <f>VLOOKUP(AD555,'Text facts'!$A$1:$C$10019,3,0)</f>
        <v>#N/A</v>
      </c>
      <c r="AI555" t="e">
        <f>VLOOKUP(AH555,'Text facts'!$A$1:$H$10019,6,0)</f>
        <v>#N/A</v>
      </c>
      <c r="AJ555" t="e">
        <f>VLOOKUP(AH555,'Text facts'!$A$1:$B$10019,2,0)</f>
        <v>#N/A</v>
      </c>
      <c r="AK555" t="e">
        <f>VLOOKUP(AH555,'Text facts'!$A$1:$C$10019,3,0)</f>
        <v>#N/A</v>
      </c>
      <c r="AM555" t="e">
        <f>VLOOKUP(AL555,'Text facts'!$A$1:$H$10019,6,0)</f>
        <v>#N/A</v>
      </c>
      <c r="AN555" t="e">
        <f>VLOOKUP(AL555,'Text facts'!$A$1:$B$10019,2,0)</f>
        <v>#N/A</v>
      </c>
      <c r="AO555" t="e">
        <f>VLOOKUP(AL555,'Text facts'!$A$1:$C$10019,3,0)</f>
        <v>#N/A</v>
      </c>
    </row>
    <row r="556" spans="1:41">
      <c r="A556" s="1" t="s">
        <v>797</v>
      </c>
      <c r="B556" s="1" t="s">
        <v>7721</v>
      </c>
      <c r="C556" s="1" t="str">
        <f>VLOOKUP(B556,'Text facts'!$A$1:$H$10019,6,0)</f>
        <v>A954</v>
      </c>
      <c r="D556" t="str">
        <f>VLOOKUP(B556,'Text facts'!$A$1:$B$10019,2,0)</f>
        <v>Krik i bijes</v>
      </c>
      <c r="E556" t="str">
        <f>VLOOKUP(B556,'Text facts'!$A$1:$C$10019,3,0)</f>
        <v>The Sound and the Fury</v>
      </c>
      <c r="G556" s="1" t="e">
        <f>VLOOKUP(F556,'Text facts'!$A$1:$H$10019,6,0)</f>
        <v>#N/A</v>
      </c>
      <c r="H556" t="e">
        <f>VLOOKUP(F556,'Text facts'!$A$1:$B$10019,2,0)</f>
        <v>#N/A</v>
      </c>
      <c r="I556" t="e">
        <f>VLOOKUP(F556,'Text facts'!$A$1:$C$10019,3,0)</f>
        <v>#N/A</v>
      </c>
      <c r="K556" s="1" t="e">
        <f>VLOOKUP(J556,'Text facts'!$A$1:$H$10019,6,0)</f>
        <v>#N/A</v>
      </c>
      <c r="L556" t="e">
        <f>VLOOKUP(J556,'Text facts'!$A$1:$B$10019,2,0)</f>
        <v>#N/A</v>
      </c>
      <c r="M556" t="e">
        <f>VLOOKUP(J556,'Text facts'!$A$1:$C$10019,3,0)</f>
        <v>#N/A</v>
      </c>
      <c r="O556" s="1" t="e">
        <f>VLOOKUP(N556,'Text facts'!$A$1:$H$10019,6,0)</f>
        <v>#N/A</v>
      </c>
      <c r="P556" t="e">
        <f>VLOOKUP(N556,'Text facts'!$A$1:$B$10019,2,0)</f>
        <v>#N/A</v>
      </c>
      <c r="Q556" t="e">
        <f>VLOOKUP(N556,'Text facts'!$A$1:$C$10019,3,0)</f>
        <v>#N/A</v>
      </c>
      <c r="S556" s="1" t="e">
        <f>VLOOKUP(R556,'Text facts'!$A$1:$H$10019,6,0)</f>
        <v>#N/A</v>
      </c>
      <c r="T556" t="e">
        <f>VLOOKUP(R556,'Text facts'!$A$1:$B$10019,2,0)</f>
        <v>#N/A</v>
      </c>
      <c r="U556" t="e">
        <f>VLOOKUP(R556,'Text facts'!$A$1:$C$10019,3,0)</f>
        <v>#N/A</v>
      </c>
      <c r="W556" s="1" t="e">
        <f>VLOOKUP(V556,'Text facts'!$A$1:$H$10019,6,0)</f>
        <v>#N/A</v>
      </c>
      <c r="X556" t="e">
        <f>VLOOKUP(V556,'Text facts'!$A$1:$B$10019,2,0)</f>
        <v>#N/A</v>
      </c>
      <c r="Y556" t="e">
        <f>VLOOKUP(V556,'Text facts'!$A$1:$C$10019,3,0)</f>
        <v>#N/A</v>
      </c>
      <c r="AA556" s="1" t="e">
        <f>VLOOKUP(Z556,'Text facts'!$A$1:$H$10019,6,0)</f>
        <v>#N/A</v>
      </c>
      <c r="AB556" t="e">
        <f>VLOOKUP(Z556,'Text facts'!$A$1:$B$10019,2,0)</f>
        <v>#N/A</v>
      </c>
      <c r="AC556" t="e">
        <f>VLOOKUP(Z556,'Text facts'!$A$1:$C$10019,3,0)</f>
        <v>#N/A</v>
      </c>
      <c r="AE556" s="1" t="e">
        <f>VLOOKUP(AD556,'Text facts'!$A$1:$H$10019,6,0)</f>
        <v>#N/A</v>
      </c>
      <c r="AF556" t="e">
        <f>VLOOKUP(AD556,'Text facts'!$A$1:$B$10019,2,0)</f>
        <v>#N/A</v>
      </c>
      <c r="AG556" t="e">
        <f>VLOOKUP(AD556,'Text facts'!$A$1:$C$10019,3,0)</f>
        <v>#N/A</v>
      </c>
      <c r="AI556" t="e">
        <f>VLOOKUP(AH556,'Text facts'!$A$1:$H$10019,6,0)</f>
        <v>#N/A</v>
      </c>
      <c r="AJ556" t="e">
        <f>VLOOKUP(AH556,'Text facts'!$A$1:$B$10019,2,0)</f>
        <v>#N/A</v>
      </c>
      <c r="AK556" t="e">
        <f>VLOOKUP(AH556,'Text facts'!$A$1:$C$10019,3,0)</f>
        <v>#N/A</v>
      </c>
      <c r="AM556" t="e">
        <f>VLOOKUP(AL556,'Text facts'!$A$1:$H$10019,6,0)</f>
        <v>#N/A</v>
      </c>
      <c r="AN556" t="e">
        <f>VLOOKUP(AL556,'Text facts'!$A$1:$B$10019,2,0)</f>
        <v>#N/A</v>
      </c>
      <c r="AO556" t="e">
        <f>VLOOKUP(AL556,'Text facts'!$A$1:$C$10019,3,0)</f>
        <v>#N/A</v>
      </c>
    </row>
    <row r="557" spans="1:41">
      <c r="A557" s="1" t="s">
        <v>798</v>
      </c>
      <c r="B557" s="1" t="s">
        <v>2376</v>
      </c>
      <c r="C557" s="1" t="str">
        <f>VLOOKUP(B557,'Text facts'!$A$1:$H$10019,6,0)</f>
        <v>A38</v>
      </c>
      <c r="D557" t="str">
        <f>VLOOKUP(B557,'Text facts'!$A$1:$B$10019,2,0)</f>
        <v>Mračna kći</v>
      </c>
      <c r="E557" t="str">
        <f>VLOOKUP(B557,'Text facts'!$A$1:$C$10019,3,0)</f>
        <v>The Lost Daughter</v>
      </c>
      <c r="F557" s="1" t="s">
        <v>5853</v>
      </c>
      <c r="G557" s="1" t="str">
        <f>VLOOKUP(F557,'Text facts'!$A$1:$H$10019,6,0)</f>
        <v>A677</v>
      </c>
      <c r="H557" t="str">
        <f>VLOOKUP(F557,'Text facts'!$A$1:$B$10019,2,0)</f>
        <v>Shuggie Bain</v>
      </c>
      <c r="I557" t="str">
        <f>VLOOKUP(F557,'Text facts'!$A$1:$C$10019,3,0)</f>
        <v>Shuggie Bain</v>
      </c>
      <c r="J557" s="1" t="s">
        <v>4533</v>
      </c>
      <c r="K557" s="1" t="str">
        <f>VLOOKUP(J557,'Text facts'!$A$1:$H$10019,6,0)</f>
        <v>A493</v>
      </c>
      <c r="L557" t="str">
        <f>VLOOKUP(J557,'Text facts'!$A$1:$B$10019,2,0)</f>
        <v>Zašto sam vam lagala</v>
      </c>
      <c r="M557" t="str">
        <f>VLOOKUP(J557,'Text facts'!$A$1:$C$10019,3,0)</f>
        <v>Why I Lied to You</v>
      </c>
      <c r="O557" s="1" t="e">
        <f>VLOOKUP(N557,'Text facts'!$A$1:$H$10019,6,0)</f>
        <v>#N/A</v>
      </c>
      <c r="P557" t="e">
        <f>VLOOKUP(N557,'Text facts'!$A$1:$B$10019,2,0)</f>
        <v>#N/A</v>
      </c>
      <c r="Q557" t="e">
        <f>VLOOKUP(N557,'Text facts'!$A$1:$C$10019,3,0)</f>
        <v>#N/A</v>
      </c>
      <c r="S557" s="1" t="e">
        <f>VLOOKUP(R557,'Text facts'!$A$1:$H$10019,6,0)</f>
        <v>#N/A</v>
      </c>
      <c r="T557" t="e">
        <f>VLOOKUP(R557,'Text facts'!$A$1:$B$10019,2,0)</f>
        <v>#N/A</v>
      </c>
      <c r="U557" t="e">
        <f>VLOOKUP(R557,'Text facts'!$A$1:$C$10019,3,0)</f>
        <v>#N/A</v>
      </c>
      <c r="W557" s="1" t="e">
        <f>VLOOKUP(V557,'Text facts'!$A$1:$H$10019,6,0)</f>
        <v>#N/A</v>
      </c>
      <c r="X557" t="e">
        <f>VLOOKUP(V557,'Text facts'!$A$1:$B$10019,2,0)</f>
        <v>#N/A</v>
      </c>
      <c r="Y557" t="e">
        <f>VLOOKUP(V557,'Text facts'!$A$1:$C$10019,3,0)</f>
        <v>#N/A</v>
      </c>
      <c r="AA557" s="1" t="e">
        <f>VLOOKUP(Z557,'Text facts'!$A$1:$H$10019,6,0)</f>
        <v>#N/A</v>
      </c>
      <c r="AB557" t="e">
        <f>VLOOKUP(Z557,'Text facts'!$A$1:$B$10019,2,0)</f>
        <v>#N/A</v>
      </c>
      <c r="AC557" t="e">
        <f>VLOOKUP(Z557,'Text facts'!$A$1:$C$10019,3,0)</f>
        <v>#N/A</v>
      </c>
      <c r="AE557" s="1" t="e">
        <f>VLOOKUP(AD557,'Text facts'!$A$1:$H$10019,6,0)</f>
        <v>#N/A</v>
      </c>
      <c r="AF557" t="e">
        <f>VLOOKUP(AD557,'Text facts'!$A$1:$B$10019,2,0)</f>
        <v>#N/A</v>
      </c>
      <c r="AG557" t="e">
        <f>VLOOKUP(AD557,'Text facts'!$A$1:$C$10019,3,0)</f>
        <v>#N/A</v>
      </c>
      <c r="AI557" t="e">
        <f>VLOOKUP(AH557,'Text facts'!$A$1:$H$10019,6,0)</f>
        <v>#N/A</v>
      </c>
      <c r="AJ557" t="e">
        <f>VLOOKUP(AH557,'Text facts'!$A$1:$B$10019,2,0)</f>
        <v>#N/A</v>
      </c>
      <c r="AK557" t="e">
        <f>VLOOKUP(AH557,'Text facts'!$A$1:$C$10019,3,0)</f>
        <v>#N/A</v>
      </c>
      <c r="AM557" t="e">
        <f>VLOOKUP(AL557,'Text facts'!$A$1:$H$10019,6,0)</f>
        <v>#N/A</v>
      </c>
      <c r="AN557" t="e">
        <f>VLOOKUP(AL557,'Text facts'!$A$1:$B$10019,2,0)</f>
        <v>#N/A</v>
      </c>
      <c r="AO557" t="e">
        <f>VLOOKUP(AL557,'Text facts'!$A$1:$C$10019,3,0)</f>
        <v>#N/A</v>
      </c>
    </row>
    <row r="558" spans="1:41">
      <c r="A558" s="1" t="s">
        <v>799</v>
      </c>
      <c r="C558" s="1" t="e">
        <f>VLOOKUP(B558,'Text facts'!$A$1:$H$10019,6,0)</f>
        <v>#N/A</v>
      </c>
      <c r="D558" t="e">
        <f>VLOOKUP(B558,'Text facts'!$A$1:$B$10019,2,0)</f>
        <v>#N/A</v>
      </c>
      <c r="E558" t="e">
        <f>VLOOKUP(B558,'Text facts'!$A$1:$C$10019,3,0)</f>
        <v>#N/A</v>
      </c>
      <c r="G558" s="1" t="e">
        <f>VLOOKUP(F558,'Text facts'!$A$1:$H$10019,6,0)</f>
        <v>#N/A</v>
      </c>
      <c r="H558" t="e">
        <f>VLOOKUP(F558,'Text facts'!$A$1:$B$10019,2,0)</f>
        <v>#N/A</v>
      </c>
      <c r="I558" t="e">
        <f>VLOOKUP(F558,'Text facts'!$A$1:$C$10019,3,0)</f>
        <v>#N/A</v>
      </c>
      <c r="K558" s="1" t="e">
        <f>VLOOKUP(J558,'Text facts'!$A$1:$H$10019,6,0)</f>
        <v>#N/A</v>
      </c>
      <c r="L558" t="e">
        <f>VLOOKUP(J558,'Text facts'!$A$1:$B$10019,2,0)</f>
        <v>#N/A</v>
      </c>
      <c r="M558" t="e">
        <f>VLOOKUP(J558,'Text facts'!$A$1:$C$10019,3,0)</f>
        <v>#N/A</v>
      </c>
      <c r="O558" s="1" t="e">
        <f>VLOOKUP(N558,'Text facts'!$A$1:$H$10019,6,0)</f>
        <v>#N/A</v>
      </c>
      <c r="P558" t="e">
        <f>VLOOKUP(N558,'Text facts'!$A$1:$B$10019,2,0)</f>
        <v>#N/A</v>
      </c>
      <c r="Q558" t="e">
        <f>VLOOKUP(N558,'Text facts'!$A$1:$C$10019,3,0)</f>
        <v>#N/A</v>
      </c>
      <c r="S558" s="1" t="e">
        <f>VLOOKUP(R558,'Text facts'!$A$1:$H$10019,6,0)</f>
        <v>#N/A</v>
      </c>
      <c r="T558" t="e">
        <f>VLOOKUP(R558,'Text facts'!$A$1:$B$10019,2,0)</f>
        <v>#N/A</v>
      </c>
      <c r="U558" t="e">
        <f>VLOOKUP(R558,'Text facts'!$A$1:$C$10019,3,0)</f>
        <v>#N/A</v>
      </c>
      <c r="W558" s="1" t="e">
        <f>VLOOKUP(V558,'Text facts'!$A$1:$H$10019,6,0)</f>
        <v>#N/A</v>
      </c>
      <c r="X558" t="e">
        <f>VLOOKUP(V558,'Text facts'!$A$1:$B$10019,2,0)</f>
        <v>#N/A</v>
      </c>
      <c r="Y558" t="e">
        <f>VLOOKUP(V558,'Text facts'!$A$1:$C$10019,3,0)</f>
        <v>#N/A</v>
      </c>
      <c r="AA558" s="1" t="e">
        <f>VLOOKUP(Z558,'Text facts'!$A$1:$H$10019,6,0)</f>
        <v>#N/A</v>
      </c>
      <c r="AB558" t="e">
        <f>VLOOKUP(Z558,'Text facts'!$A$1:$B$10019,2,0)</f>
        <v>#N/A</v>
      </c>
      <c r="AC558" t="e">
        <f>VLOOKUP(Z558,'Text facts'!$A$1:$C$10019,3,0)</f>
        <v>#N/A</v>
      </c>
      <c r="AE558" s="1" t="e">
        <f>VLOOKUP(AD558,'Text facts'!$A$1:$H$10019,6,0)</f>
        <v>#N/A</v>
      </c>
      <c r="AF558" t="e">
        <f>VLOOKUP(AD558,'Text facts'!$A$1:$B$10019,2,0)</f>
        <v>#N/A</v>
      </c>
      <c r="AG558" t="e">
        <f>VLOOKUP(AD558,'Text facts'!$A$1:$C$10019,3,0)</f>
        <v>#N/A</v>
      </c>
      <c r="AI558" t="e">
        <f>VLOOKUP(AH558,'Text facts'!$A$1:$H$10019,6,0)</f>
        <v>#N/A</v>
      </c>
      <c r="AJ558" t="e">
        <f>VLOOKUP(AH558,'Text facts'!$A$1:$B$10019,2,0)</f>
        <v>#N/A</v>
      </c>
      <c r="AK558" t="e">
        <f>VLOOKUP(AH558,'Text facts'!$A$1:$C$10019,3,0)</f>
        <v>#N/A</v>
      </c>
      <c r="AM558" t="e">
        <f>VLOOKUP(AL558,'Text facts'!$A$1:$H$10019,6,0)</f>
        <v>#N/A</v>
      </c>
      <c r="AN558" t="e">
        <f>VLOOKUP(AL558,'Text facts'!$A$1:$B$10019,2,0)</f>
        <v>#N/A</v>
      </c>
      <c r="AO558" t="e">
        <f>VLOOKUP(AL558,'Text facts'!$A$1:$C$10019,3,0)</f>
        <v>#N/A</v>
      </c>
    </row>
    <row r="559" spans="1:41">
      <c r="A559" s="1" t="s">
        <v>800</v>
      </c>
      <c r="B559" s="1" t="s">
        <v>3146</v>
      </c>
      <c r="C559" s="1" t="str">
        <f>VLOOKUP(B559,'Text facts'!$A$1:$H$10019,6,0)</f>
        <v>A32</v>
      </c>
      <c r="D559" t="str">
        <f>VLOOKUP(B559,'Text facts'!$A$1:$B$10019,2,0)</f>
        <v>Pukovniku nema tko da piše</v>
      </c>
      <c r="E559" t="str">
        <f>VLOOKUP(B559,'Text facts'!$A$1:$C$10019,3,0)</f>
        <v>No One Writes to the Colonel</v>
      </c>
      <c r="F559" s="1" t="s">
        <v>1840</v>
      </c>
      <c r="G559" s="1" t="str">
        <f>VLOOKUP(F559,'Text facts'!$A$1:$H$10019,6,0)</f>
        <v>A32</v>
      </c>
      <c r="H559" t="str">
        <f>VLOOKUP(F559,'Text facts'!$A$1:$B$10019,2,0)</f>
        <v>Ljubav u doba kolere</v>
      </c>
      <c r="I559" t="str">
        <f>VLOOKUP(F559,'Text facts'!$A$1:$C$10019,3,0)</f>
        <v>Love in the Time of Cholera</v>
      </c>
      <c r="J559" s="1" t="s">
        <v>6600</v>
      </c>
      <c r="K559" s="1" t="str">
        <f>VLOOKUP(J559,'Text facts'!$A$1:$H$10019,6,0)</f>
        <v>A230</v>
      </c>
      <c r="L559" t="str">
        <f>VLOOKUP(J559,'Text facts'!$A$1:$B$10019,2,0)</f>
        <v>Dama s kamelijama</v>
      </c>
      <c r="M559" t="str">
        <f>VLOOKUP(J559,'Text facts'!$A$1:$C$10019,3,0)</f>
        <v>The Lady of the Camellias</v>
      </c>
      <c r="N559" s="1" t="s">
        <v>2267</v>
      </c>
      <c r="O559" s="1" t="str">
        <f>VLOOKUP(N559,'Text facts'!$A$1:$H$10019,6,0)</f>
        <v>A133</v>
      </c>
      <c r="P559" t="str">
        <f>VLOOKUP(N559,'Text facts'!$A$1:$B$10019,2,0)</f>
        <v>Antigona</v>
      </c>
      <c r="Q559" t="str">
        <f>VLOOKUP(N559,'Text facts'!$A$1:$C$10019,3,0)</f>
        <v>Antigone</v>
      </c>
      <c r="R559" s="1" t="s">
        <v>7749</v>
      </c>
      <c r="S559" s="1" t="str">
        <f>VLOOKUP(R559,'Text facts'!$A$1:$H$10019,6,0)</f>
        <v>A720</v>
      </c>
      <c r="T559" t="str">
        <f>VLOOKUP(R559,'Text facts'!$A$1:$B$10019,2,0)</f>
        <v>Emil i detektivi</v>
      </c>
      <c r="U559" t="str">
        <f>VLOOKUP(R559,'Text facts'!$A$1:$C$10019,3,0)</f>
        <v>Emil and the Detectives</v>
      </c>
      <c r="W559" s="1" t="e">
        <f>VLOOKUP(V559,'Text facts'!$A$1:$H$10019,6,0)</f>
        <v>#N/A</v>
      </c>
      <c r="X559" t="e">
        <f>VLOOKUP(V559,'Text facts'!$A$1:$B$10019,2,0)</f>
        <v>#N/A</v>
      </c>
      <c r="Y559" t="e">
        <f>VLOOKUP(V559,'Text facts'!$A$1:$C$10019,3,0)</f>
        <v>#N/A</v>
      </c>
      <c r="AA559" s="1" t="e">
        <f>VLOOKUP(Z559,'Text facts'!$A$1:$H$10019,6,0)</f>
        <v>#N/A</v>
      </c>
      <c r="AB559" t="e">
        <f>VLOOKUP(Z559,'Text facts'!$A$1:$B$10019,2,0)</f>
        <v>#N/A</v>
      </c>
      <c r="AC559" t="e">
        <f>VLOOKUP(Z559,'Text facts'!$A$1:$C$10019,3,0)</f>
        <v>#N/A</v>
      </c>
      <c r="AE559" s="1" t="e">
        <f>VLOOKUP(AD559,'Text facts'!$A$1:$H$10019,6,0)</f>
        <v>#N/A</v>
      </c>
      <c r="AF559" t="e">
        <f>VLOOKUP(AD559,'Text facts'!$A$1:$B$10019,2,0)</f>
        <v>#N/A</v>
      </c>
      <c r="AG559" t="e">
        <f>VLOOKUP(AD559,'Text facts'!$A$1:$C$10019,3,0)</f>
        <v>#N/A</v>
      </c>
      <c r="AI559" t="e">
        <f>VLOOKUP(AH559,'Text facts'!$A$1:$H$10019,6,0)</f>
        <v>#N/A</v>
      </c>
      <c r="AJ559" t="e">
        <f>VLOOKUP(AH559,'Text facts'!$A$1:$B$10019,2,0)</f>
        <v>#N/A</v>
      </c>
      <c r="AK559" t="e">
        <f>VLOOKUP(AH559,'Text facts'!$A$1:$C$10019,3,0)</f>
        <v>#N/A</v>
      </c>
      <c r="AM559" t="e">
        <f>VLOOKUP(AL559,'Text facts'!$A$1:$H$10019,6,0)</f>
        <v>#N/A</v>
      </c>
      <c r="AN559" t="e">
        <f>VLOOKUP(AL559,'Text facts'!$A$1:$B$10019,2,0)</f>
        <v>#N/A</v>
      </c>
      <c r="AO559" t="e">
        <f>VLOOKUP(AL559,'Text facts'!$A$1:$C$10019,3,0)</f>
        <v>#N/A</v>
      </c>
    </row>
    <row r="560" spans="1:41">
      <c r="A560" s="1" t="s">
        <v>801</v>
      </c>
      <c r="C560" s="1" t="e">
        <f>VLOOKUP(B560,'Text facts'!$A$1:$H$10019,6,0)</f>
        <v>#N/A</v>
      </c>
      <c r="D560" t="e">
        <f>VLOOKUP(B560,'Text facts'!$A$1:$B$10019,2,0)</f>
        <v>#N/A</v>
      </c>
      <c r="E560" t="e">
        <f>VLOOKUP(B560,'Text facts'!$A$1:$C$10019,3,0)</f>
        <v>#N/A</v>
      </c>
      <c r="G560" s="1" t="e">
        <f>VLOOKUP(F560,'Text facts'!$A$1:$H$10019,6,0)</f>
        <v>#N/A</v>
      </c>
      <c r="H560" t="e">
        <f>VLOOKUP(F560,'Text facts'!$A$1:$B$10019,2,0)</f>
        <v>#N/A</v>
      </c>
      <c r="I560" t="e">
        <f>VLOOKUP(F560,'Text facts'!$A$1:$C$10019,3,0)</f>
        <v>#N/A</v>
      </c>
      <c r="K560" s="1" t="e">
        <f>VLOOKUP(J560,'Text facts'!$A$1:$H$10019,6,0)</f>
        <v>#N/A</v>
      </c>
      <c r="L560" t="e">
        <f>VLOOKUP(J560,'Text facts'!$A$1:$B$10019,2,0)</f>
        <v>#N/A</v>
      </c>
      <c r="M560" t="e">
        <f>VLOOKUP(J560,'Text facts'!$A$1:$C$10019,3,0)</f>
        <v>#N/A</v>
      </c>
      <c r="O560" s="1" t="e">
        <f>VLOOKUP(N560,'Text facts'!$A$1:$H$10019,6,0)</f>
        <v>#N/A</v>
      </c>
      <c r="P560" t="e">
        <f>VLOOKUP(N560,'Text facts'!$A$1:$B$10019,2,0)</f>
        <v>#N/A</v>
      </c>
      <c r="Q560" t="e">
        <f>VLOOKUP(N560,'Text facts'!$A$1:$C$10019,3,0)</f>
        <v>#N/A</v>
      </c>
      <c r="S560" s="1" t="e">
        <f>VLOOKUP(R560,'Text facts'!$A$1:$H$10019,6,0)</f>
        <v>#N/A</v>
      </c>
      <c r="T560" t="e">
        <f>VLOOKUP(R560,'Text facts'!$A$1:$B$10019,2,0)</f>
        <v>#N/A</v>
      </c>
      <c r="U560" t="e">
        <f>VLOOKUP(R560,'Text facts'!$A$1:$C$10019,3,0)</f>
        <v>#N/A</v>
      </c>
      <c r="W560" s="1" t="e">
        <f>VLOOKUP(V560,'Text facts'!$A$1:$H$10019,6,0)</f>
        <v>#N/A</v>
      </c>
      <c r="X560" t="e">
        <f>VLOOKUP(V560,'Text facts'!$A$1:$B$10019,2,0)</f>
        <v>#N/A</v>
      </c>
      <c r="Y560" t="e">
        <f>VLOOKUP(V560,'Text facts'!$A$1:$C$10019,3,0)</f>
        <v>#N/A</v>
      </c>
      <c r="AA560" s="1" t="e">
        <f>VLOOKUP(Z560,'Text facts'!$A$1:$H$10019,6,0)</f>
        <v>#N/A</v>
      </c>
      <c r="AB560" t="e">
        <f>VLOOKUP(Z560,'Text facts'!$A$1:$B$10019,2,0)</f>
        <v>#N/A</v>
      </c>
      <c r="AC560" t="e">
        <f>VLOOKUP(Z560,'Text facts'!$A$1:$C$10019,3,0)</f>
        <v>#N/A</v>
      </c>
      <c r="AE560" s="1" t="e">
        <f>VLOOKUP(AD560,'Text facts'!$A$1:$H$10019,6,0)</f>
        <v>#N/A</v>
      </c>
      <c r="AF560" t="e">
        <f>VLOOKUP(AD560,'Text facts'!$A$1:$B$10019,2,0)</f>
        <v>#N/A</v>
      </c>
      <c r="AG560" t="e">
        <f>VLOOKUP(AD560,'Text facts'!$A$1:$C$10019,3,0)</f>
        <v>#N/A</v>
      </c>
      <c r="AI560" t="e">
        <f>VLOOKUP(AH560,'Text facts'!$A$1:$H$10019,6,0)</f>
        <v>#N/A</v>
      </c>
      <c r="AJ560" t="e">
        <f>VLOOKUP(AH560,'Text facts'!$A$1:$B$10019,2,0)</f>
        <v>#N/A</v>
      </c>
      <c r="AK560" t="e">
        <f>VLOOKUP(AH560,'Text facts'!$A$1:$C$10019,3,0)</f>
        <v>#N/A</v>
      </c>
      <c r="AM560" t="e">
        <f>VLOOKUP(AL560,'Text facts'!$A$1:$H$10019,6,0)</f>
        <v>#N/A</v>
      </c>
      <c r="AN560" t="e">
        <f>VLOOKUP(AL560,'Text facts'!$A$1:$B$10019,2,0)</f>
        <v>#N/A</v>
      </c>
      <c r="AO560" t="e">
        <f>VLOOKUP(AL560,'Text facts'!$A$1:$C$10019,3,0)</f>
        <v>#N/A</v>
      </c>
    </row>
    <row r="561" spans="1:41">
      <c r="A561" s="1" t="s">
        <v>802</v>
      </c>
      <c r="B561" s="1" t="s">
        <v>2267</v>
      </c>
      <c r="C561" s="1" t="str">
        <f>VLOOKUP(B561,'Text facts'!$A$1:$H$10019,6,0)</f>
        <v>A133</v>
      </c>
      <c r="D561" t="str">
        <f>VLOOKUP(B561,'Text facts'!$A$1:$B$10019,2,0)</f>
        <v>Antigona</v>
      </c>
      <c r="E561" t="str">
        <f>VLOOKUP(B561,'Text facts'!$A$1:$C$10019,3,0)</f>
        <v>Antigone</v>
      </c>
      <c r="G561" s="1" t="e">
        <f>VLOOKUP(F561,'Text facts'!$A$1:$H$10019,6,0)</f>
        <v>#N/A</v>
      </c>
      <c r="H561" t="e">
        <f>VLOOKUP(F561,'Text facts'!$A$1:$B$10019,2,0)</f>
        <v>#N/A</v>
      </c>
      <c r="I561" t="e">
        <f>VLOOKUP(F561,'Text facts'!$A$1:$C$10019,3,0)</f>
        <v>#N/A</v>
      </c>
      <c r="K561" s="1" t="e">
        <f>VLOOKUP(J561,'Text facts'!$A$1:$H$10019,6,0)</f>
        <v>#N/A</v>
      </c>
      <c r="L561" t="e">
        <f>VLOOKUP(J561,'Text facts'!$A$1:$B$10019,2,0)</f>
        <v>#N/A</v>
      </c>
      <c r="M561" t="e">
        <f>VLOOKUP(J561,'Text facts'!$A$1:$C$10019,3,0)</f>
        <v>#N/A</v>
      </c>
      <c r="O561" s="1" t="e">
        <f>VLOOKUP(N561,'Text facts'!$A$1:$H$10019,6,0)</f>
        <v>#N/A</v>
      </c>
      <c r="P561" t="e">
        <f>VLOOKUP(N561,'Text facts'!$A$1:$B$10019,2,0)</f>
        <v>#N/A</v>
      </c>
      <c r="Q561" t="e">
        <f>VLOOKUP(N561,'Text facts'!$A$1:$C$10019,3,0)</f>
        <v>#N/A</v>
      </c>
      <c r="S561" s="1" t="e">
        <f>VLOOKUP(R561,'Text facts'!$A$1:$H$10019,6,0)</f>
        <v>#N/A</v>
      </c>
      <c r="T561" t="e">
        <f>VLOOKUP(R561,'Text facts'!$A$1:$B$10019,2,0)</f>
        <v>#N/A</v>
      </c>
      <c r="U561" t="e">
        <f>VLOOKUP(R561,'Text facts'!$A$1:$C$10019,3,0)</f>
        <v>#N/A</v>
      </c>
      <c r="W561" s="1" t="e">
        <f>VLOOKUP(V561,'Text facts'!$A$1:$H$10019,6,0)</f>
        <v>#N/A</v>
      </c>
      <c r="X561" t="e">
        <f>VLOOKUP(V561,'Text facts'!$A$1:$B$10019,2,0)</f>
        <v>#N/A</v>
      </c>
      <c r="Y561" t="e">
        <f>VLOOKUP(V561,'Text facts'!$A$1:$C$10019,3,0)</f>
        <v>#N/A</v>
      </c>
      <c r="AA561" s="1" t="e">
        <f>VLOOKUP(Z561,'Text facts'!$A$1:$H$10019,6,0)</f>
        <v>#N/A</v>
      </c>
      <c r="AB561" t="e">
        <f>VLOOKUP(Z561,'Text facts'!$A$1:$B$10019,2,0)</f>
        <v>#N/A</v>
      </c>
      <c r="AC561" t="e">
        <f>VLOOKUP(Z561,'Text facts'!$A$1:$C$10019,3,0)</f>
        <v>#N/A</v>
      </c>
      <c r="AE561" s="1" t="e">
        <f>VLOOKUP(AD561,'Text facts'!$A$1:$H$10019,6,0)</f>
        <v>#N/A</v>
      </c>
      <c r="AF561" t="e">
        <f>VLOOKUP(AD561,'Text facts'!$A$1:$B$10019,2,0)</f>
        <v>#N/A</v>
      </c>
      <c r="AG561" t="e">
        <f>VLOOKUP(AD561,'Text facts'!$A$1:$C$10019,3,0)</f>
        <v>#N/A</v>
      </c>
      <c r="AI561" t="e">
        <f>VLOOKUP(AH561,'Text facts'!$A$1:$H$10019,6,0)</f>
        <v>#N/A</v>
      </c>
      <c r="AJ561" t="e">
        <f>VLOOKUP(AH561,'Text facts'!$A$1:$B$10019,2,0)</f>
        <v>#N/A</v>
      </c>
      <c r="AK561" t="e">
        <f>VLOOKUP(AH561,'Text facts'!$A$1:$C$10019,3,0)</f>
        <v>#N/A</v>
      </c>
      <c r="AM561" t="e">
        <f>VLOOKUP(AL561,'Text facts'!$A$1:$H$10019,6,0)</f>
        <v>#N/A</v>
      </c>
      <c r="AN561" t="e">
        <f>VLOOKUP(AL561,'Text facts'!$A$1:$B$10019,2,0)</f>
        <v>#N/A</v>
      </c>
      <c r="AO561" t="e">
        <f>VLOOKUP(AL561,'Text facts'!$A$1:$C$10019,3,0)</f>
        <v>#N/A</v>
      </c>
    </row>
    <row r="562" spans="1:41">
      <c r="A562" s="1" t="s">
        <v>803</v>
      </c>
      <c r="B562" s="1" t="s">
        <v>7761</v>
      </c>
      <c r="C562" s="1" t="str">
        <f>VLOOKUP(B562,'Text facts'!$A$1:$H$10019,6,0)</f>
        <v>A87</v>
      </c>
      <c r="D562" t="str">
        <f>VLOOKUP(B562,'Text facts'!$A$1:$B$10019,2,0)</f>
        <v>Omerpaša Latas</v>
      </c>
      <c r="E562" t="str">
        <f>VLOOKUP(B562,'Text facts'!$A$1:$C$10019,3,0)</f>
        <v>The Pasha's Concubine and Other Tales</v>
      </c>
      <c r="G562" s="1" t="e">
        <f>VLOOKUP(F562,'Text facts'!$A$1:$H$10019,6,0)</f>
        <v>#N/A</v>
      </c>
      <c r="H562" t="e">
        <f>VLOOKUP(F562,'Text facts'!$A$1:$B$10019,2,0)</f>
        <v>#N/A</v>
      </c>
      <c r="I562" t="e">
        <f>VLOOKUP(F562,'Text facts'!$A$1:$C$10019,3,0)</f>
        <v>#N/A</v>
      </c>
      <c r="K562" s="1" t="e">
        <f>VLOOKUP(J562,'Text facts'!$A$1:$H$10019,6,0)</f>
        <v>#N/A</v>
      </c>
      <c r="L562" t="e">
        <f>VLOOKUP(J562,'Text facts'!$A$1:$B$10019,2,0)</f>
        <v>#N/A</v>
      </c>
      <c r="M562" t="e">
        <f>VLOOKUP(J562,'Text facts'!$A$1:$C$10019,3,0)</f>
        <v>#N/A</v>
      </c>
      <c r="O562" s="1" t="e">
        <f>VLOOKUP(N562,'Text facts'!$A$1:$H$10019,6,0)</f>
        <v>#N/A</v>
      </c>
      <c r="P562" t="e">
        <f>VLOOKUP(N562,'Text facts'!$A$1:$B$10019,2,0)</f>
        <v>#N/A</v>
      </c>
      <c r="Q562" t="e">
        <f>VLOOKUP(N562,'Text facts'!$A$1:$C$10019,3,0)</f>
        <v>#N/A</v>
      </c>
      <c r="S562" s="1" t="e">
        <f>VLOOKUP(R562,'Text facts'!$A$1:$H$10019,6,0)</f>
        <v>#N/A</v>
      </c>
      <c r="T562" t="e">
        <f>VLOOKUP(R562,'Text facts'!$A$1:$B$10019,2,0)</f>
        <v>#N/A</v>
      </c>
      <c r="U562" t="e">
        <f>VLOOKUP(R562,'Text facts'!$A$1:$C$10019,3,0)</f>
        <v>#N/A</v>
      </c>
      <c r="W562" s="1" t="e">
        <f>VLOOKUP(V562,'Text facts'!$A$1:$H$10019,6,0)</f>
        <v>#N/A</v>
      </c>
      <c r="X562" t="e">
        <f>VLOOKUP(V562,'Text facts'!$A$1:$B$10019,2,0)</f>
        <v>#N/A</v>
      </c>
      <c r="Y562" t="e">
        <f>VLOOKUP(V562,'Text facts'!$A$1:$C$10019,3,0)</f>
        <v>#N/A</v>
      </c>
      <c r="AA562" s="1" t="e">
        <f>VLOOKUP(Z562,'Text facts'!$A$1:$H$10019,6,0)</f>
        <v>#N/A</v>
      </c>
      <c r="AB562" t="e">
        <f>VLOOKUP(Z562,'Text facts'!$A$1:$B$10019,2,0)</f>
        <v>#N/A</v>
      </c>
      <c r="AC562" t="e">
        <f>VLOOKUP(Z562,'Text facts'!$A$1:$C$10019,3,0)</f>
        <v>#N/A</v>
      </c>
      <c r="AE562" s="1" t="e">
        <f>VLOOKUP(AD562,'Text facts'!$A$1:$H$10019,6,0)</f>
        <v>#N/A</v>
      </c>
      <c r="AF562" t="e">
        <f>VLOOKUP(AD562,'Text facts'!$A$1:$B$10019,2,0)</f>
        <v>#N/A</v>
      </c>
      <c r="AG562" t="e">
        <f>VLOOKUP(AD562,'Text facts'!$A$1:$C$10019,3,0)</f>
        <v>#N/A</v>
      </c>
      <c r="AI562" t="e">
        <f>VLOOKUP(AH562,'Text facts'!$A$1:$H$10019,6,0)</f>
        <v>#N/A</v>
      </c>
      <c r="AJ562" t="e">
        <f>VLOOKUP(AH562,'Text facts'!$A$1:$B$10019,2,0)</f>
        <v>#N/A</v>
      </c>
      <c r="AK562" t="e">
        <f>VLOOKUP(AH562,'Text facts'!$A$1:$C$10019,3,0)</f>
        <v>#N/A</v>
      </c>
      <c r="AM562" t="e">
        <f>VLOOKUP(AL562,'Text facts'!$A$1:$H$10019,6,0)</f>
        <v>#N/A</v>
      </c>
      <c r="AN562" t="e">
        <f>VLOOKUP(AL562,'Text facts'!$A$1:$B$10019,2,0)</f>
        <v>#N/A</v>
      </c>
      <c r="AO562" t="e">
        <f>VLOOKUP(AL562,'Text facts'!$A$1:$C$10019,3,0)</f>
        <v>#N/A</v>
      </c>
    </row>
    <row r="563" spans="1:41">
      <c r="A563" s="1" t="s">
        <v>804</v>
      </c>
      <c r="C563" s="1" t="e">
        <f>VLOOKUP(B563,'Text facts'!$A$1:$H$10019,6,0)</f>
        <v>#N/A</v>
      </c>
      <c r="D563" t="e">
        <f>VLOOKUP(B563,'Text facts'!$A$1:$B$10019,2,0)</f>
        <v>#N/A</v>
      </c>
      <c r="E563" t="e">
        <f>VLOOKUP(B563,'Text facts'!$A$1:$C$10019,3,0)</f>
        <v>#N/A</v>
      </c>
      <c r="G563" s="1" t="e">
        <f>VLOOKUP(F563,'Text facts'!$A$1:$H$10019,6,0)</f>
        <v>#N/A</v>
      </c>
      <c r="H563" t="e">
        <f>VLOOKUP(F563,'Text facts'!$A$1:$B$10019,2,0)</f>
        <v>#N/A</v>
      </c>
      <c r="I563" t="e">
        <f>VLOOKUP(F563,'Text facts'!$A$1:$C$10019,3,0)</f>
        <v>#N/A</v>
      </c>
      <c r="K563" s="1" t="e">
        <f>VLOOKUP(J563,'Text facts'!$A$1:$H$10019,6,0)</f>
        <v>#N/A</v>
      </c>
      <c r="L563" t="e">
        <f>VLOOKUP(J563,'Text facts'!$A$1:$B$10019,2,0)</f>
        <v>#N/A</v>
      </c>
      <c r="M563" t="e">
        <f>VLOOKUP(J563,'Text facts'!$A$1:$C$10019,3,0)</f>
        <v>#N/A</v>
      </c>
      <c r="O563" s="1" t="e">
        <f>VLOOKUP(N563,'Text facts'!$A$1:$H$10019,6,0)</f>
        <v>#N/A</v>
      </c>
      <c r="P563" t="e">
        <f>VLOOKUP(N563,'Text facts'!$A$1:$B$10019,2,0)</f>
        <v>#N/A</v>
      </c>
      <c r="Q563" t="e">
        <f>VLOOKUP(N563,'Text facts'!$A$1:$C$10019,3,0)</f>
        <v>#N/A</v>
      </c>
      <c r="S563" s="1" t="e">
        <f>VLOOKUP(R563,'Text facts'!$A$1:$H$10019,6,0)</f>
        <v>#N/A</v>
      </c>
      <c r="T563" t="e">
        <f>VLOOKUP(R563,'Text facts'!$A$1:$B$10019,2,0)</f>
        <v>#N/A</v>
      </c>
      <c r="U563" t="e">
        <f>VLOOKUP(R563,'Text facts'!$A$1:$C$10019,3,0)</f>
        <v>#N/A</v>
      </c>
      <c r="W563" s="1" t="e">
        <f>VLOOKUP(V563,'Text facts'!$A$1:$H$10019,6,0)</f>
        <v>#N/A</v>
      </c>
      <c r="X563" t="e">
        <f>VLOOKUP(V563,'Text facts'!$A$1:$B$10019,2,0)</f>
        <v>#N/A</v>
      </c>
      <c r="Y563" t="e">
        <f>VLOOKUP(V563,'Text facts'!$A$1:$C$10019,3,0)</f>
        <v>#N/A</v>
      </c>
      <c r="AA563" s="1" t="e">
        <f>VLOOKUP(Z563,'Text facts'!$A$1:$H$10019,6,0)</f>
        <v>#N/A</v>
      </c>
      <c r="AB563" t="e">
        <f>VLOOKUP(Z563,'Text facts'!$A$1:$B$10019,2,0)</f>
        <v>#N/A</v>
      </c>
      <c r="AC563" t="e">
        <f>VLOOKUP(Z563,'Text facts'!$A$1:$C$10019,3,0)</f>
        <v>#N/A</v>
      </c>
      <c r="AE563" s="1" t="e">
        <f>VLOOKUP(AD563,'Text facts'!$A$1:$H$10019,6,0)</f>
        <v>#N/A</v>
      </c>
      <c r="AF563" t="e">
        <f>VLOOKUP(AD563,'Text facts'!$A$1:$B$10019,2,0)</f>
        <v>#N/A</v>
      </c>
      <c r="AG563" t="e">
        <f>VLOOKUP(AD563,'Text facts'!$A$1:$C$10019,3,0)</f>
        <v>#N/A</v>
      </c>
      <c r="AI563" t="e">
        <f>VLOOKUP(AH563,'Text facts'!$A$1:$H$10019,6,0)</f>
        <v>#N/A</v>
      </c>
      <c r="AJ563" t="e">
        <f>VLOOKUP(AH563,'Text facts'!$A$1:$B$10019,2,0)</f>
        <v>#N/A</v>
      </c>
      <c r="AK563" t="e">
        <f>VLOOKUP(AH563,'Text facts'!$A$1:$C$10019,3,0)</f>
        <v>#N/A</v>
      </c>
      <c r="AM563" t="e">
        <f>VLOOKUP(AL563,'Text facts'!$A$1:$H$10019,6,0)</f>
        <v>#N/A</v>
      </c>
      <c r="AN563" t="e">
        <f>VLOOKUP(AL563,'Text facts'!$A$1:$B$10019,2,0)</f>
        <v>#N/A</v>
      </c>
      <c r="AO563" t="e">
        <f>VLOOKUP(AL563,'Text facts'!$A$1:$C$10019,3,0)</f>
        <v>#N/A</v>
      </c>
    </row>
    <row r="564" spans="1:41">
      <c r="A564" s="1" t="s">
        <v>805</v>
      </c>
      <c r="B564" s="1" t="s">
        <v>3658</v>
      </c>
      <c r="C564" s="1" t="str">
        <f>VLOOKUP(B564,'Text facts'!$A$1:$H$10019,6,0)</f>
        <v>A99</v>
      </c>
      <c r="D564" t="str">
        <f>VLOOKUP(B564,'Text facts'!$A$1:$B$10019,2,0)</f>
        <v>O čemu govorim kada govorim o trčanju</v>
      </c>
      <c r="E564" t="str">
        <f>VLOOKUP(B564,'Text facts'!$A$1:$C$10019,3,0)</f>
        <v>What I Talk About When I Talk About Running</v>
      </c>
      <c r="F564" s="1" t="s">
        <v>3008</v>
      </c>
      <c r="G564" s="1" t="str">
        <f>VLOOKUP(F564,'Text facts'!$A$1:$H$10019,6,0)</f>
        <v>A252</v>
      </c>
      <c r="H564" t="str">
        <f>VLOOKUP(F564,'Text facts'!$A$1:$B$10019,2,0)</f>
        <v>Mrtve duše</v>
      </c>
      <c r="I564" t="str">
        <f>VLOOKUP(F564,'Text facts'!$A$1:$C$10019,3,0)</f>
        <v>Dead Souls</v>
      </c>
      <c r="J564" s="1" t="s">
        <v>7789</v>
      </c>
      <c r="K564" s="1" t="str">
        <f>VLOOKUP(J564,'Text facts'!$A$1:$H$10019,6,0)</f>
        <v>A667</v>
      </c>
      <c r="L564" t="str">
        <f>VLOOKUP(J564,'Text facts'!$A$1:$B$10019,2,0)</f>
        <v>Sama</v>
      </c>
      <c r="M564" t="str">
        <f>VLOOKUP(J564,'Text facts'!$A$1:$C$10019,3,0)</f>
        <v>--</v>
      </c>
      <c r="N564" s="1" t="s">
        <v>1389</v>
      </c>
      <c r="O564" s="1" t="s">
        <v>1918</v>
      </c>
      <c r="P564" t="str">
        <f>VLOOKUP(N564,'Text facts'!$A$1:$B$10019,2,0)</f>
        <v>[NEMA NASLOVA]</v>
      </c>
      <c r="Q564" t="str">
        <f>VLOOKUP(N564,'Text facts'!$A$1:$C$10019,3,0)</f>
        <v>[NO TITLE]</v>
      </c>
      <c r="R564" s="1" t="s">
        <v>1389</v>
      </c>
      <c r="S564" s="1" t="s">
        <v>3808</v>
      </c>
      <c r="T564" t="str">
        <f>VLOOKUP(R564,'Text facts'!$A$1:$B$10019,2,0)</f>
        <v>[NEMA NASLOVA]</v>
      </c>
      <c r="U564" t="str">
        <f>VLOOKUP(R564,'Text facts'!$A$1:$C$10019,3,0)</f>
        <v>[NO TITLE]</v>
      </c>
      <c r="V564" s="1" t="s">
        <v>1389</v>
      </c>
      <c r="W564" s="1" t="s">
        <v>4174</v>
      </c>
      <c r="X564" t="str">
        <f>VLOOKUP(V564,'Text facts'!$A$1:$B$10019,2,0)</f>
        <v>[NEMA NASLOVA]</v>
      </c>
      <c r="Y564" t="str">
        <f>VLOOKUP(V564,'Text facts'!$A$1:$C$10019,3,0)</f>
        <v>[NO TITLE]</v>
      </c>
      <c r="AA564" s="1" t="e">
        <f>VLOOKUP(Z564,'Text facts'!$A$1:$H$10019,6,0)</f>
        <v>#N/A</v>
      </c>
      <c r="AB564" t="e">
        <f>VLOOKUP(Z564,'Text facts'!$A$1:$B$10019,2,0)</f>
        <v>#N/A</v>
      </c>
      <c r="AC564" t="e">
        <f>VLOOKUP(Z564,'Text facts'!$A$1:$C$10019,3,0)</f>
        <v>#N/A</v>
      </c>
      <c r="AE564" s="1" t="e">
        <f>VLOOKUP(AD564,'Text facts'!$A$1:$H$10019,6,0)</f>
        <v>#N/A</v>
      </c>
      <c r="AF564" t="e">
        <f>VLOOKUP(AD564,'Text facts'!$A$1:$B$10019,2,0)</f>
        <v>#N/A</v>
      </c>
      <c r="AG564" t="e">
        <f>VLOOKUP(AD564,'Text facts'!$A$1:$C$10019,3,0)</f>
        <v>#N/A</v>
      </c>
      <c r="AI564" t="e">
        <f>VLOOKUP(AH564,'Text facts'!$A$1:$H$10019,6,0)</f>
        <v>#N/A</v>
      </c>
      <c r="AJ564" t="e">
        <f>VLOOKUP(AH564,'Text facts'!$A$1:$B$10019,2,0)</f>
        <v>#N/A</v>
      </c>
      <c r="AK564" t="e">
        <f>VLOOKUP(AH564,'Text facts'!$A$1:$C$10019,3,0)</f>
        <v>#N/A</v>
      </c>
      <c r="AM564" t="e">
        <f>VLOOKUP(AL564,'Text facts'!$A$1:$H$10019,6,0)</f>
        <v>#N/A</v>
      </c>
      <c r="AN564" t="e">
        <f>VLOOKUP(AL564,'Text facts'!$A$1:$B$10019,2,0)</f>
        <v>#N/A</v>
      </c>
      <c r="AO564" t="e">
        <f>VLOOKUP(AL564,'Text facts'!$A$1:$C$10019,3,0)</f>
        <v>#N/A</v>
      </c>
    </row>
    <row r="565" spans="1:41">
      <c r="A565" s="1" t="s">
        <v>807</v>
      </c>
      <c r="B565" s="1" t="s">
        <v>7796</v>
      </c>
      <c r="C565" s="1" t="str">
        <f>VLOOKUP(B565,'Text facts'!$A$1:$H$10019,6,0)</f>
        <v>A963</v>
      </c>
      <c r="D565" t="str">
        <f>VLOOKUP(B565,'Text facts'!$A$1:$B$10019,2,0)</f>
        <v>Zima za dvoje</v>
      </c>
      <c r="E565" t="str">
        <f>VLOOKUP(B565,'Text facts'!$A$1:$C$10019,3,0)</f>
        <v>The Notebook</v>
      </c>
      <c r="F565" s="1" t="s">
        <v>4361</v>
      </c>
      <c r="G565" s="1" t="str">
        <f>VLOOKUP(F565,'Text facts'!$A$1:$H$10019,6,0)</f>
        <v>A425</v>
      </c>
      <c r="H565" t="str">
        <f>VLOOKUP(F565,'Text facts'!$A$1:$B$10019,2,0)</f>
        <v>Tri ratna druga</v>
      </c>
      <c r="I565" t="str">
        <f>VLOOKUP(F565,'Text facts'!$A$1:$C$10019,3,0)</f>
        <v xml:space="preserve">Three Comrades </v>
      </c>
      <c r="J565" s="1" t="s">
        <v>1389</v>
      </c>
      <c r="K565" s="1" t="s">
        <v>1580</v>
      </c>
      <c r="L565" t="str">
        <f>VLOOKUP(J565,'Text facts'!$A$1:$B$10019,2,0)</f>
        <v>[NEMA NASLOVA]</v>
      </c>
      <c r="M565" t="str">
        <f>VLOOKUP(J565,'Text facts'!$A$1:$C$10019,3,0)</f>
        <v>[NO TITLE]</v>
      </c>
      <c r="O565" s="1" t="e">
        <f>VLOOKUP(N565,'Text facts'!$A$1:$H$10019,6,0)</f>
        <v>#N/A</v>
      </c>
      <c r="P565" t="e">
        <f>VLOOKUP(N565,'Text facts'!$A$1:$B$10019,2,0)</f>
        <v>#N/A</v>
      </c>
      <c r="Q565" t="e">
        <f>VLOOKUP(N565,'Text facts'!$A$1:$C$10019,3,0)</f>
        <v>#N/A</v>
      </c>
      <c r="S565" s="1" t="e">
        <f>VLOOKUP(R565,'Text facts'!$A$1:$H$10019,6,0)</f>
        <v>#N/A</v>
      </c>
      <c r="T565" t="e">
        <f>VLOOKUP(R565,'Text facts'!$A$1:$B$10019,2,0)</f>
        <v>#N/A</v>
      </c>
      <c r="U565" t="e">
        <f>VLOOKUP(R565,'Text facts'!$A$1:$C$10019,3,0)</f>
        <v>#N/A</v>
      </c>
      <c r="W565" s="1" t="e">
        <f>VLOOKUP(V565,'Text facts'!$A$1:$H$10019,6,0)</f>
        <v>#N/A</v>
      </c>
      <c r="X565" t="e">
        <f>VLOOKUP(V565,'Text facts'!$A$1:$B$10019,2,0)</f>
        <v>#N/A</v>
      </c>
      <c r="Y565" t="e">
        <f>VLOOKUP(V565,'Text facts'!$A$1:$C$10019,3,0)</f>
        <v>#N/A</v>
      </c>
      <c r="AA565" s="1" t="e">
        <f>VLOOKUP(Z565,'Text facts'!$A$1:$H$10019,6,0)</f>
        <v>#N/A</v>
      </c>
      <c r="AB565" t="e">
        <f>VLOOKUP(Z565,'Text facts'!$A$1:$B$10019,2,0)</f>
        <v>#N/A</v>
      </c>
      <c r="AC565" t="e">
        <f>VLOOKUP(Z565,'Text facts'!$A$1:$C$10019,3,0)</f>
        <v>#N/A</v>
      </c>
      <c r="AE565" s="1" t="e">
        <f>VLOOKUP(AD565,'Text facts'!$A$1:$H$10019,6,0)</f>
        <v>#N/A</v>
      </c>
      <c r="AF565" t="e">
        <f>VLOOKUP(AD565,'Text facts'!$A$1:$B$10019,2,0)</f>
        <v>#N/A</v>
      </c>
      <c r="AG565" t="e">
        <f>VLOOKUP(AD565,'Text facts'!$A$1:$C$10019,3,0)</f>
        <v>#N/A</v>
      </c>
      <c r="AI565" t="e">
        <f>VLOOKUP(AH565,'Text facts'!$A$1:$H$10019,6,0)</f>
        <v>#N/A</v>
      </c>
      <c r="AJ565" t="e">
        <f>VLOOKUP(AH565,'Text facts'!$A$1:$B$10019,2,0)</f>
        <v>#N/A</v>
      </c>
      <c r="AK565" t="e">
        <f>VLOOKUP(AH565,'Text facts'!$A$1:$C$10019,3,0)</f>
        <v>#N/A</v>
      </c>
      <c r="AM565" t="e">
        <f>VLOOKUP(AL565,'Text facts'!$A$1:$H$10019,6,0)</f>
        <v>#N/A</v>
      </c>
      <c r="AN565" t="e">
        <f>VLOOKUP(AL565,'Text facts'!$A$1:$B$10019,2,0)</f>
        <v>#N/A</v>
      </c>
      <c r="AO565" t="e">
        <f>VLOOKUP(AL565,'Text facts'!$A$1:$C$10019,3,0)</f>
        <v>#N/A</v>
      </c>
    </row>
    <row r="566" spans="1:41">
      <c r="A566" s="1" t="s">
        <v>808</v>
      </c>
      <c r="C566" s="1" t="e">
        <f>VLOOKUP(B566,'Text facts'!$A$1:$H$10019,6,0)</f>
        <v>#N/A</v>
      </c>
      <c r="D566" t="e">
        <f>VLOOKUP(B566,'Text facts'!$A$1:$B$10019,2,0)</f>
        <v>#N/A</v>
      </c>
      <c r="E566" t="e">
        <f>VLOOKUP(B566,'Text facts'!$A$1:$C$10019,3,0)</f>
        <v>#N/A</v>
      </c>
      <c r="G566" s="1" t="e">
        <f>VLOOKUP(F566,'Text facts'!$A$1:$H$10019,6,0)</f>
        <v>#N/A</v>
      </c>
      <c r="H566" t="e">
        <f>VLOOKUP(F566,'Text facts'!$A$1:$B$10019,2,0)</f>
        <v>#N/A</v>
      </c>
      <c r="I566" t="e">
        <f>VLOOKUP(F566,'Text facts'!$A$1:$C$10019,3,0)</f>
        <v>#N/A</v>
      </c>
      <c r="K566" s="1" t="e">
        <f>VLOOKUP(J566,'Text facts'!$A$1:$H$10019,6,0)</f>
        <v>#N/A</v>
      </c>
      <c r="L566" t="e">
        <f>VLOOKUP(J566,'Text facts'!$A$1:$B$10019,2,0)</f>
        <v>#N/A</v>
      </c>
      <c r="M566" t="e">
        <f>VLOOKUP(J566,'Text facts'!$A$1:$C$10019,3,0)</f>
        <v>#N/A</v>
      </c>
      <c r="O566" s="1" t="e">
        <f>VLOOKUP(N566,'Text facts'!$A$1:$H$10019,6,0)</f>
        <v>#N/A</v>
      </c>
      <c r="P566" t="e">
        <f>VLOOKUP(N566,'Text facts'!$A$1:$B$10019,2,0)</f>
        <v>#N/A</v>
      </c>
      <c r="Q566" t="e">
        <f>VLOOKUP(N566,'Text facts'!$A$1:$C$10019,3,0)</f>
        <v>#N/A</v>
      </c>
      <c r="S566" s="1" t="e">
        <f>VLOOKUP(R566,'Text facts'!$A$1:$H$10019,6,0)</f>
        <v>#N/A</v>
      </c>
      <c r="T566" t="e">
        <f>VLOOKUP(R566,'Text facts'!$A$1:$B$10019,2,0)</f>
        <v>#N/A</v>
      </c>
      <c r="U566" t="e">
        <f>VLOOKUP(R566,'Text facts'!$A$1:$C$10019,3,0)</f>
        <v>#N/A</v>
      </c>
      <c r="W566" s="1" t="e">
        <f>VLOOKUP(V566,'Text facts'!$A$1:$H$10019,6,0)</f>
        <v>#N/A</v>
      </c>
      <c r="X566" t="e">
        <f>VLOOKUP(V566,'Text facts'!$A$1:$B$10019,2,0)</f>
        <v>#N/A</v>
      </c>
      <c r="Y566" t="e">
        <f>VLOOKUP(V566,'Text facts'!$A$1:$C$10019,3,0)</f>
        <v>#N/A</v>
      </c>
      <c r="AA566" s="1" t="e">
        <f>VLOOKUP(Z566,'Text facts'!$A$1:$H$10019,6,0)</f>
        <v>#N/A</v>
      </c>
      <c r="AB566" t="e">
        <f>VLOOKUP(Z566,'Text facts'!$A$1:$B$10019,2,0)</f>
        <v>#N/A</v>
      </c>
      <c r="AC566" t="e">
        <f>VLOOKUP(Z566,'Text facts'!$A$1:$C$10019,3,0)</f>
        <v>#N/A</v>
      </c>
      <c r="AE566" s="1" t="e">
        <f>VLOOKUP(AD566,'Text facts'!$A$1:$H$10019,6,0)</f>
        <v>#N/A</v>
      </c>
      <c r="AF566" t="e">
        <f>VLOOKUP(AD566,'Text facts'!$A$1:$B$10019,2,0)</f>
        <v>#N/A</v>
      </c>
      <c r="AG566" t="e">
        <f>VLOOKUP(AD566,'Text facts'!$A$1:$C$10019,3,0)</f>
        <v>#N/A</v>
      </c>
      <c r="AI566" t="e">
        <f>VLOOKUP(AH566,'Text facts'!$A$1:$H$10019,6,0)</f>
        <v>#N/A</v>
      </c>
      <c r="AJ566" t="e">
        <f>VLOOKUP(AH566,'Text facts'!$A$1:$B$10019,2,0)</f>
        <v>#N/A</v>
      </c>
      <c r="AK566" t="e">
        <f>VLOOKUP(AH566,'Text facts'!$A$1:$C$10019,3,0)</f>
        <v>#N/A</v>
      </c>
      <c r="AM566" t="e">
        <f>VLOOKUP(AL566,'Text facts'!$A$1:$H$10019,6,0)</f>
        <v>#N/A</v>
      </c>
      <c r="AN566" t="e">
        <f>VLOOKUP(AL566,'Text facts'!$A$1:$B$10019,2,0)</f>
        <v>#N/A</v>
      </c>
      <c r="AO566" t="e">
        <f>VLOOKUP(AL566,'Text facts'!$A$1:$C$10019,3,0)</f>
        <v>#N/A</v>
      </c>
    </row>
    <row r="567" spans="1:41">
      <c r="A567" s="1" t="s">
        <v>809</v>
      </c>
      <c r="C567" s="1" t="e">
        <f>VLOOKUP(B567,'Text facts'!$A$1:$H$10019,6,0)</f>
        <v>#N/A</v>
      </c>
      <c r="D567" t="e">
        <f>VLOOKUP(B567,'Text facts'!$A$1:$B$10019,2,0)</f>
        <v>#N/A</v>
      </c>
      <c r="E567" t="e">
        <f>VLOOKUP(B567,'Text facts'!$A$1:$C$10019,3,0)</f>
        <v>#N/A</v>
      </c>
      <c r="G567" s="1" t="e">
        <f>VLOOKUP(F567,'Text facts'!$A$1:$H$10019,6,0)</f>
        <v>#N/A</v>
      </c>
      <c r="H567" t="e">
        <f>VLOOKUP(F567,'Text facts'!$A$1:$B$10019,2,0)</f>
        <v>#N/A</v>
      </c>
      <c r="I567" t="e">
        <f>VLOOKUP(F567,'Text facts'!$A$1:$C$10019,3,0)</f>
        <v>#N/A</v>
      </c>
      <c r="K567" s="1" t="e">
        <f>VLOOKUP(J567,'Text facts'!$A$1:$H$10019,6,0)</f>
        <v>#N/A</v>
      </c>
      <c r="L567" t="e">
        <f>VLOOKUP(J567,'Text facts'!$A$1:$B$10019,2,0)</f>
        <v>#N/A</v>
      </c>
      <c r="M567" t="e">
        <f>VLOOKUP(J567,'Text facts'!$A$1:$C$10019,3,0)</f>
        <v>#N/A</v>
      </c>
      <c r="O567" s="1" t="e">
        <f>VLOOKUP(N567,'Text facts'!$A$1:$H$10019,6,0)</f>
        <v>#N/A</v>
      </c>
      <c r="P567" t="e">
        <f>VLOOKUP(N567,'Text facts'!$A$1:$B$10019,2,0)</f>
        <v>#N/A</v>
      </c>
      <c r="Q567" t="e">
        <f>VLOOKUP(N567,'Text facts'!$A$1:$C$10019,3,0)</f>
        <v>#N/A</v>
      </c>
      <c r="S567" s="1" t="e">
        <f>VLOOKUP(R567,'Text facts'!$A$1:$H$10019,6,0)</f>
        <v>#N/A</v>
      </c>
      <c r="T567" t="e">
        <f>VLOOKUP(R567,'Text facts'!$A$1:$B$10019,2,0)</f>
        <v>#N/A</v>
      </c>
      <c r="U567" t="e">
        <f>VLOOKUP(R567,'Text facts'!$A$1:$C$10019,3,0)</f>
        <v>#N/A</v>
      </c>
      <c r="W567" s="1" t="e">
        <f>VLOOKUP(V567,'Text facts'!$A$1:$H$10019,6,0)</f>
        <v>#N/A</v>
      </c>
      <c r="X567" t="e">
        <f>VLOOKUP(V567,'Text facts'!$A$1:$B$10019,2,0)</f>
        <v>#N/A</v>
      </c>
      <c r="Y567" t="e">
        <f>VLOOKUP(V567,'Text facts'!$A$1:$C$10019,3,0)</f>
        <v>#N/A</v>
      </c>
      <c r="AA567" s="1" t="e">
        <f>VLOOKUP(Z567,'Text facts'!$A$1:$H$10019,6,0)</f>
        <v>#N/A</v>
      </c>
      <c r="AB567" t="e">
        <f>VLOOKUP(Z567,'Text facts'!$A$1:$B$10019,2,0)</f>
        <v>#N/A</v>
      </c>
      <c r="AC567" t="e">
        <f>VLOOKUP(Z567,'Text facts'!$A$1:$C$10019,3,0)</f>
        <v>#N/A</v>
      </c>
      <c r="AE567" s="1" t="e">
        <f>VLOOKUP(AD567,'Text facts'!$A$1:$H$10019,6,0)</f>
        <v>#N/A</v>
      </c>
      <c r="AF567" t="e">
        <f>VLOOKUP(AD567,'Text facts'!$A$1:$B$10019,2,0)</f>
        <v>#N/A</v>
      </c>
      <c r="AG567" t="e">
        <f>VLOOKUP(AD567,'Text facts'!$A$1:$C$10019,3,0)</f>
        <v>#N/A</v>
      </c>
      <c r="AI567" t="e">
        <f>VLOOKUP(AH567,'Text facts'!$A$1:$H$10019,6,0)</f>
        <v>#N/A</v>
      </c>
      <c r="AJ567" t="e">
        <f>VLOOKUP(AH567,'Text facts'!$A$1:$B$10019,2,0)</f>
        <v>#N/A</v>
      </c>
      <c r="AK567" t="e">
        <f>VLOOKUP(AH567,'Text facts'!$A$1:$C$10019,3,0)</f>
        <v>#N/A</v>
      </c>
      <c r="AM567" t="e">
        <f>VLOOKUP(AL567,'Text facts'!$A$1:$H$10019,6,0)</f>
        <v>#N/A</v>
      </c>
      <c r="AN567" t="e">
        <f>VLOOKUP(AL567,'Text facts'!$A$1:$B$10019,2,0)</f>
        <v>#N/A</v>
      </c>
      <c r="AO567" t="e">
        <f>VLOOKUP(AL567,'Text facts'!$A$1:$C$10019,3,0)</f>
        <v>#N/A</v>
      </c>
    </row>
    <row r="568" spans="1:41">
      <c r="A568" s="1" t="s">
        <v>810</v>
      </c>
      <c r="C568" s="1" t="e">
        <f>VLOOKUP(B568,'Text facts'!$A$1:$H$10019,6,0)</f>
        <v>#N/A</v>
      </c>
      <c r="D568" t="e">
        <f>VLOOKUP(B568,'Text facts'!$A$1:$B$10019,2,0)</f>
        <v>#N/A</v>
      </c>
      <c r="E568" t="e">
        <f>VLOOKUP(B568,'Text facts'!$A$1:$C$10019,3,0)</f>
        <v>#N/A</v>
      </c>
      <c r="G568" s="1" t="e">
        <f>VLOOKUP(F568,'Text facts'!$A$1:$H$10019,6,0)</f>
        <v>#N/A</v>
      </c>
      <c r="H568" t="e">
        <f>VLOOKUP(F568,'Text facts'!$A$1:$B$10019,2,0)</f>
        <v>#N/A</v>
      </c>
      <c r="I568" t="e">
        <f>VLOOKUP(F568,'Text facts'!$A$1:$C$10019,3,0)</f>
        <v>#N/A</v>
      </c>
      <c r="K568" s="1" t="e">
        <f>VLOOKUP(J568,'Text facts'!$A$1:$H$10019,6,0)</f>
        <v>#N/A</v>
      </c>
      <c r="L568" t="e">
        <f>VLOOKUP(J568,'Text facts'!$A$1:$B$10019,2,0)</f>
        <v>#N/A</v>
      </c>
      <c r="M568" t="e">
        <f>VLOOKUP(J568,'Text facts'!$A$1:$C$10019,3,0)</f>
        <v>#N/A</v>
      </c>
      <c r="O568" s="1" t="e">
        <f>VLOOKUP(N568,'Text facts'!$A$1:$H$10019,6,0)</f>
        <v>#N/A</v>
      </c>
      <c r="P568" t="e">
        <f>VLOOKUP(N568,'Text facts'!$A$1:$B$10019,2,0)</f>
        <v>#N/A</v>
      </c>
      <c r="Q568" t="e">
        <f>VLOOKUP(N568,'Text facts'!$A$1:$C$10019,3,0)</f>
        <v>#N/A</v>
      </c>
      <c r="S568" s="1" t="e">
        <f>VLOOKUP(R568,'Text facts'!$A$1:$H$10019,6,0)</f>
        <v>#N/A</v>
      </c>
      <c r="T568" t="e">
        <f>VLOOKUP(R568,'Text facts'!$A$1:$B$10019,2,0)</f>
        <v>#N/A</v>
      </c>
      <c r="U568" t="e">
        <f>VLOOKUP(R568,'Text facts'!$A$1:$C$10019,3,0)</f>
        <v>#N/A</v>
      </c>
      <c r="W568" s="1" t="e">
        <f>VLOOKUP(V568,'Text facts'!$A$1:$H$10019,6,0)</f>
        <v>#N/A</v>
      </c>
      <c r="X568" t="e">
        <f>VLOOKUP(V568,'Text facts'!$A$1:$B$10019,2,0)</f>
        <v>#N/A</v>
      </c>
      <c r="Y568" t="e">
        <f>VLOOKUP(V568,'Text facts'!$A$1:$C$10019,3,0)</f>
        <v>#N/A</v>
      </c>
      <c r="AA568" s="1" t="e">
        <f>VLOOKUP(Z568,'Text facts'!$A$1:$H$10019,6,0)</f>
        <v>#N/A</v>
      </c>
      <c r="AB568" t="e">
        <f>VLOOKUP(Z568,'Text facts'!$A$1:$B$10019,2,0)</f>
        <v>#N/A</v>
      </c>
      <c r="AC568" t="e">
        <f>VLOOKUP(Z568,'Text facts'!$A$1:$C$10019,3,0)</f>
        <v>#N/A</v>
      </c>
      <c r="AE568" s="1" t="e">
        <f>VLOOKUP(AD568,'Text facts'!$A$1:$H$10019,6,0)</f>
        <v>#N/A</v>
      </c>
      <c r="AF568" t="e">
        <f>VLOOKUP(AD568,'Text facts'!$A$1:$B$10019,2,0)</f>
        <v>#N/A</v>
      </c>
      <c r="AG568" t="e">
        <f>VLOOKUP(AD568,'Text facts'!$A$1:$C$10019,3,0)</f>
        <v>#N/A</v>
      </c>
      <c r="AI568" t="e">
        <f>VLOOKUP(AH568,'Text facts'!$A$1:$H$10019,6,0)</f>
        <v>#N/A</v>
      </c>
      <c r="AJ568" t="e">
        <f>VLOOKUP(AH568,'Text facts'!$A$1:$B$10019,2,0)</f>
        <v>#N/A</v>
      </c>
      <c r="AK568" t="e">
        <f>VLOOKUP(AH568,'Text facts'!$A$1:$C$10019,3,0)</f>
        <v>#N/A</v>
      </c>
      <c r="AM568" t="e">
        <f>VLOOKUP(AL568,'Text facts'!$A$1:$H$10019,6,0)</f>
        <v>#N/A</v>
      </c>
      <c r="AN568" t="e">
        <f>VLOOKUP(AL568,'Text facts'!$A$1:$B$10019,2,0)</f>
        <v>#N/A</v>
      </c>
      <c r="AO568" t="e">
        <f>VLOOKUP(AL568,'Text facts'!$A$1:$C$10019,3,0)</f>
        <v>#N/A</v>
      </c>
    </row>
    <row r="569" spans="1:41">
      <c r="A569" s="1" t="s">
        <v>811</v>
      </c>
      <c r="C569" s="1" t="e">
        <f>VLOOKUP(B569,'Text facts'!$A$1:$H$10019,6,0)</f>
        <v>#N/A</v>
      </c>
      <c r="D569" t="e">
        <f>VLOOKUP(B569,'Text facts'!$A$1:$B$10019,2,0)</f>
        <v>#N/A</v>
      </c>
      <c r="E569" t="e">
        <f>VLOOKUP(B569,'Text facts'!$A$1:$C$10019,3,0)</f>
        <v>#N/A</v>
      </c>
      <c r="G569" s="1" t="e">
        <f>VLOOKUP(F569,'Text facts'!$A$1:$H$10019,6,0)</f>
        <v>#N/A</v>
      </c>
      <c r="H569" t="e">
        <f>VLOOKUP(F569,'Text facts'!$A$1:$B$10019,2,0)</f>
        <v>#N/A</v>
      </c>
      <c r="I569" t="e">
        <f>VLOOKUP(F569,'Text facts'!$A$1:$C$10019,3,0)</f>
        <v>#N/A</v>
      </c>
      <c r="K569" s="1" t="e">
        <f>VLOOKUP(J569,'Text facts'!$A$1:$H$10019,6,0)</f>
        <v>#N/A</v>
      </c>
      <c r="L569" t="e">
        <f>VLOOKUP(J569,'Text facts'!$A$1:$B$10019,2,0)</f>
        <v>#N/A</v>
      </c>
      <c r="M569" t="e">
        <f>VLOOKUP(J569,'Text facts'!$A$1:$C$10019,3,0)</f>
        <v>#N/A</v>
      </c>
      <c r="O569" s="1" t="e">
        <f>VLOOKUP(N569,'Text facts'!$A$1:$H$10019,6,0)</f>
        <v>#N/A</v>
      </c>
      <c r="P569" t="e">
        <f>VLOOKUP(N569,'Text facts'!$A$1:$B$10019,2,0)</f>
        <v>#N/A</v>
      </c>
      <c r="Q569" t="e">
        <f>VLOOKUP(N569,'Text facts'!$A$1:$C$10019,3,0)</f>
        <v>#N/A</v>
      </c>
      <c r="S569" s="1" t="e">
        <f>VLOOKUP(R569,'Text facts'!$A$1:$H$10019,6,0)</f>
        <v>#N/A</v>
      </c>
      <c r="T569" t="e">
        <f>VLOOKUP(R569,'Text facts'!$A$1:$B$10019,2,0)</f>
        <v>#N/A</v>
      </c>
      <c r="U569" t="e">
        <f>VLOOKUP(R569,'Text facts'!$A$1:$C$10019,3,0)</f>
        <v>#N/A</v>
      </c>
      <c r="W569" s="1" t="e">
        <f>VLOOKUP(V569,'Text facts'!$A$1:$H$10019,6,0)</f>
        <v>#N/A</v>
      </c>
      <c r="X569" t="e">
        <f>VLOOKUP(V569,'Text facts'!$A$1:$B$10019,2,0)</f>
        <v>#N/A</v>
      </c>
      <c r="Y569" t="e">
        <f>VLOOKUP(V569,'Text facts'!$A$1:$C$10019,3,0)</f>
        <v>#N/A</v>
      </c>
      <c r="AA569" s="1" t="e">
        <f>VLOOKUP(Z569,'Text facts'!$A$1:$H$10019,6,0)</f>
        <v>#N/A</v>
      </c>
      <c r="AB569" t="e">
        <f>VLOOKUP(Z569,'Text facts'!$A$1:$B$10019,2,0)</f>
        <v>#N/A</v>
      </c>
      <c r="AC569" t="e">
        <f>VLOOKUP(Z569,'Text facts'!$A$1:$C$10019,3,0)</f>
        <v>#N/A</v>
      </c>
      <c r="AE569" s="1" t="e">
        <f>VLOOKUP(AD569,'Text facts'!$A$1:$H$10019,6,0)</f>
        <v>#N/A</v>
      </c>
      <c r="AF569" t="e">
        <f>VLOOKUP(AD569,'Text facts'!$A$1:$B$10019,2,0)</f>
        <v>#N/A</v>
      </c>
      <c r="AG569" t="e">
        <f>VLOOKUP(AD569,'Text facts'!$A$1:$C$10019,3,0)</f>
        <v>#N/A</v>
      </c>
      <c r="AI569" t="e">
        <f>VLOOKUP(AH569,'Text facts'!$A$1:$H$10019,6,0)</f>
        <v>#N/A</v>
      </c>
      <c r="AJ569" t="e">
        <f>VLOOKUP(AH569,'Text facts'!$A$1:$B$10019,2,0)</f>
        <v>#N/A</v>
      </c>
      <c r="AK569" t="e">
        <f>VLOOKUP(AH569,'Text facts'!$A$1:$C$10019,3,0)</f>
        <v>#N/A</v>
      </c>
      <c r="AM569" t="e">
        <f>VLOOKUP(AL569,'Text facts'!$A$1:$H$10019,6,0)</f>
        <v>#N/A</v>
      </c>
      <c r="AN569" t="e">
        <f>VLOOKUP(AL569,'Text facts'!$A$1:$B$10019,2,0)</f>
        <v>#N/A</v>
      </c>
      <c r="AO569" t="e">
        <f>VLOOKUP(AL569,'Text facts'!$A$1:$C$10019,3,0)</f>
        <v>#N/A</v>
      </c>
    </row>
    <row r="570" spans="1:41">
      <c r="A570" s="1" t="s">
        <v>812</v>
      </c>
      <c r="C570" s="1" t="e">
        <f>VLOOKUP(B570,'Text facts'!$A$1:$H$10019,6,0)</f>
        <v>#N/A</v>
      </c>
      <c r="D570" t="e">
        <f>VLOOKUP(B570,'Text facts'!$A$1:$B$10019,2,0)</f>
        <v>#N/A</v>
      </c>
      <c r="E570" t="e">
        <f>VLOOKUP(B570,'Text facts'!$A$1:$C$10019,3,0)</f>
        <v>#N/A</v>
      </c>
      <c r="G570" s="1" t="e">
        <f>VLOOKUP(F570,'Text facts'!$A$1:$H$10019,6,0)</f>
        <v>#N/A</v>
      </c>
      <c r="H570" t="e">
        <f>VLOOKUP(F570,'Text facts'!$A$1:$B$10019,2,0)</f>
        <v>#N/A</v>
      </c>
      <c r="I570" t="e">
        <f>VLOOKUP(F570,'Text facts'!$A$1:$C$10019,3,0)</f>
        <v>#N/A</v>
      </c>
      <c r="K570" s="1" t="e">
        <f>VLOOKUP(J570,'Text facts'!$A$1:$H$10019,6,0)</f>
        <v>#N/A</v>
      </c>
      <c r="L570" t="e">
        <f>VLOOKUP(J570,'Text facts'!$A$1:$B$10019,2,0)</f>
        <v>#N/A</v>
      </c>
      <c r="M570" t="e">
        <f>VLOOKUP(J570,'Text facts'!$A$1:$C$10019,3,0)</f>
        <v>#N/A</v>
      </c>
      <c r="O570" s="1" t="e">
        <f>VLOOKUP(N570,'Text facts'!$A$1:$H$10019,6,0)</f>
        <v>#N/A</v>
      </c>
      <c r="P570" t="e">
        <f>VLOOKUP(N570,'Text facts'!$A$1:$B$10019,2,0)</f>
        <v>#N/A</v>
      </c>
      <c r="Q570" t="e">
        <f>VLOOKUP(N570,'Text facts'!$A$1:$C$10019,3,0)</f>
        <v>#N/A</v>
      </c>
      <c r="S570" s="1" t="e">
        <f>VLOOKUP(R570,'Text facts'!$A$1:$H$10019,6,0)</f>
        <v>#N/A</v>
      </c>
      <c r="T570" t="e">
        <f>VLOOKUP(R570,'Text facts'!$A$1:$B$10019,2,0)</f>
        <v>#N/A</v>
      </c>
      <c r="U570" t="e">
        <f>VLOOKUP(R570,'Text facts'!$A$1:$C$10019,3,0)</f>
        <v>#N/A</v>
      </c>
      <c r="W570" s="1" t="e">
        <f>VLOOKUP(V570,'Text facts'!$A$1:$H$10019,6,0)</f>
        <v>#N/A</v>
      </c>
      <c r="X570" t="e">
        <f>VLOOKUP(V570,'Text facts'!$A$1:$B$10019,2,0)</f>
        <v>#N/A</v>
      </c>
      <c r="Y570" t="e">
        <f>VLOOKUP(V570,'Text facts'!$A$1:$C$10019,3,0)</f>
        <v>#N/A</v>
      </c>
      <c r="AA570" s="1" t="e">
        <f>VLOOKUP(Z570,'Text facts'!$A$1:$H$10019,6,0)</f>
        <v>#N/A</v>
      </c>
      <c r="AB570" t="e">
        <f>VLOOKUP(Z570,'Text facts'!$A$1:$B$10019,2,0)</f>
        <v>#N/A</v>
      </c>
      <c r="AC570" t="e">
        <f>VLOOKUP(Z570,'Text facts'!$A$1:$C$10019,3,0)</f>
        <v>#N/A</v>
      </c>
      <c r="AE570" s="1" t="e">
        <f>VLOOKUP(AD570,'Text facts'!$A$1:$H$10019,6,0)</f>
        <v>#N/A</v>
      </c>
      <c r="AF570" t="e">
        <f>VLOOKUP(AD570,'Text facts'!$A$1:$B$10019,2,0)</f>
        <v>#N/A</v>
      </c>
      <c r="AG570" t="e">
        <f>VLOOKUP(AD570,'Text facts'!$A$1:$C$10019,3,0)</f>
        <v>#N/A</v>
      </c>
      <c r="AI570" t="e">
        <f>VLOOKUP(AH570,'Text facts'!$A$1:$H$10019,6,0)</f>
        <v>#N/A</v>
      </c>
      <c r="AJ570" t="e">
        <f>VLOOKUP(AH570,'Text facts'!$A$1:$B$10019,2,0)</f>
        <v>#N/A</v>
      </c>
      <c r="AK570" t="e">
        <f>VLOOKUP(AH570,'Text facts'!$A$1:$C$10019,3,0)</f>
        <v>#N/A</v>
      </c>
      <c r="AM570" t="e">
        <f>VLOOKUP(AL570,'Text facts'!$A$1:$H$10019,6,0)</f>
        <v>#N/A</v>
      </c>
      <c r="AN570" t="e">
        <f>VLOOKUP(AL570,'Text facts'!$A$1:$B$10019,2,0)</f>
        <v>#N/A</v>
      </c>
      <c r="AO570" t="e">
        <f>VLOOKUP(AL570,'Text facts'!$A$1:$C$10019,3,0)</f>
        <v>#N/A</v>
      </c>
    </row>
    <row r="571" spans="1:41">
      <c r="A571" s="1" t="s">
        <v>814</v>
      </c>
      <c r="B571" s="1" t="s">
        <v>1504</v>
      </c>
      <c r="C571" s="1" t="str">
        <f>VLOOKUP(B571,'Text facts'!$A$1:$H$10019,6,0)</f>
        <v>A18</v>
      </c>
      <c r="D571" t="str">
        <f>VLOOKUP(B571,'Text facts'!$A$1:$B$10019,2,0)</f>
        <v>Gospodar prstenova</v>
      </c>
      <c r="E571" t="str">
        <f>VLOOKUP(B571,'Text facts'!$A$1:$C$10019,3,0)</f>
        <v>The Lord of the Rings</v>
      </c>
      <c r="G571" s="1" t="e">
        <f>VLOOKUP(F571,'Text facts'!$A$1:$H$10019,6,0)</f>
        <v>#N/A</v>
      </c>
      <c r="H571" t="e">
        <f>VLOOKUP(F571,'Text facts'!$A$1:$B$10019,2,0)</f>
        <v>#N/A</v>
      </c>
      <c r="I571" t="e">
        <f>VLOOKUP(F571,'Text facts'!$A$1:$C$10019,3,0)</f>
        <v>#N/A</v>
      </c>
      <c r="K571" s="1" t="e">
        <f>VLOOKUP(J571,'Text facts'!$A$1:$H$10019,6,0)</f>
        <v>#N/A</v>
      </c>
      <c r="L571" t="e">
        <f>VLOOKUP(J571,'Text facts'!$A$1:$B$10019,2,0)</f>
        <v>#N/A</v>
      </c>
      <c r="M571" t="e">
        <f>VLOOKUP(J571,'Text facts'!$A$1:$C$10019,3,0)</f>
        <v>#N/A</v>
      </c>
      <c r="O571" s="1" t="e">
        <f>VLOOKUP(N571,'Text facts'!$A$1:$H$10019,6,0)</f>
        <v>#N/A</v>
      </c>
      <c r="P571" t="e">
        <f>VLOOKUP(N571,'Text facts'!$A$1:$B$10019,2,0)</f>
        <v>#N/A</v>
      </c>
      <c r="Q571" t="e">
        <f>VLOOKUP(N571,'Text facts'!$A$1:$C$10019,3,0)</f>
        <v>#N/A</v>
      </c>
      <c r="S571" s="1" t="e">
        <f>VLOOKUP(R571,'Text facts'!$A$1:$H$10019,6,0)</f>
        <v>#N/A</v>
      </c>
      <c r="T571" t="e">
        <f>VLOOKUP(R571,'Text facts'!$A$1:$B$10019,2,0)</f>
        <v>#N/A</v>
      </c>
      <c r="U571" t="e">
        <f>VLOOKUP(R571,'Text facts'!$A$1:$C$10019,3,0)</f>
        <v>#N/A</v>
      </c>
      <c r="W571" s="1" t="e">
        <f>VLOOKUP(V571,'Text facts'!$A$1:$H$10019,6,0)</f>
        <v>#N/A</v>
      </c>
      <c r="X571" t="e">
        <f>VLOOKUP(V571,'Text facts'!$A$1:$B$10019,2,0)</f>
        <v>#N/A</v>
      </c>
      <c r="Y571" t="e">
        <f>VLOOKUP(V571,'Text facts'!$A$1:$C$10019,3,0)</f>
        <v>#N/A</v>
      </c>
      <c r="AA571" s="1" t="e">
        <f>VLOOKUP(Z571,'Text facts'!$A$1:$H$10019,6,0)</f>
        <v>#N/A</v>
      </c>
      <c r="AB571" t="e">
        <f>VLOOKUP(Z571,'Text facts'!$A$1:$B$10019,2,0)</f>
        <v>#N/A</v>
      </c>
      <c r="AC571" t="e">
        <f>VLOOKUP(Z571,'Text facts'!$A$1:$C$10019,3,0)</f>
        <v>#N/A</v>
      </c>
      <c r="AE571" s="1" t="e">
        <f>VLOOKUP(AD571,'Text facts'!$A$1:$H$10019,6,0)</f>
        <v>#N/A</v>
      </c>
      <c r="AF571" t="e">
        <f>VLOOKUP(AD571,'Text facts'!$A$1:$B$10019,2,0)</f>
        <v>#N/A</v>
      </c>
      <c r="AG571" t="e">
        <f>VLOOKUP(AD571,'Text facts'!$A$1:$C$10019,3,0)</f>
        <v>#N/A</v>
      </c>
      <c r="AI571" t="e">
        <f>VLOOKUP(AH571,'Text facts'!$A$1:$H$10019,6,0)</f>
        <v>#N/A</v>
      </c>
      <c r="AJ571" t="e">
        <f>VLOOKUP(AH571,'Text facts'!$A$1:$B$10019,2,0)</f>
        <v>#N/A</v>
      </c>
      <c r="AK571" t="e">
        <f>VLOOKUP(AH571,'Text facts'!$A$1:$C$10019,3,0)</f>
        <v>#N/A</v>
      </c>
      <c r="AM571" t="e">
        <f>VLOOKUP(AL571,'Text facts'!$A$1:$H$10019,6,0)</f>
        <v>#N/A</v>
      </c>
      <c r="AN571" t="e">
        <f>VLOOKUP(AL571,'Text facts'!$A$1:$B$10019,2,0)</f>
        <v>#N/A</v>
      </c>
      <c r="AO571" t="e">
        <f>VLOOKUP(AL571,'Text facts'!$A$1:$C$10019,3,0)</f>
        <v>#N/A</v>
      </c>
    </row>
    <row r="572" spans="1:41">
      <c r="A572" s="1" t="s">
        <v>815</v>
      </c>
      <c r="B572" s="1" t="s">
        <v>3347</v>
      </c>
      <c r="C572" s="1" t="str">
        <f>VLOOKUP(B572,'Text facts'!$A$1:$H$10019,6,0)</f>
        <v>A82</v>
      </c>
      <c r="D572" t="str">
        <f>VLOOKUP(B572,'Text facts'!$A$1:$B$10019,2,0)</f>
        <v>Zastave</v>
      </c>
      <c r="E572" t="str">
        <f>VLOOKUP(B572,'Text facts'!$A$1:$C$10019,3,0)</f>
        <v>--</v>
      </c>
      <c r="G572" s="1" t="e">
        <f>VLOOKUP(F572,'Text facts'!$A$1:$H$10019,6,0)</f>
        <v>#N/A</v>
      </c>
      <c r="H572" t="e">
        <f>VLOOKUP(F572,'Text facts'!$A$1:$B$10019,2,0)</f>
        <v>#N/A</v>
      </c>
      <c r="I572" t="e">
        <f>VLOOKUP(F572,'Text facts'!$A$1:$C$10019,3,0)</f>
        <v>#N/A</v>
      </c>
      <c r="K572" s="1" t="e">
        <f>VLOOKUP(J572,'Text facts'!$A$1:$H$10019,6,0)</f>
        <v>#N/A</v>
      </c>
      <c r="L572" t="e">
        <f>VLOOKUP(J572,'Text facts'!$A$1:$B$10019,2,0)</f>
        <v>#N/A</v>
      </c>
      <c r="M572" t="e">
        <f>VLOOKUP(J572,'Text facts'!$A$1:$C$10019,3,0)</f>
        <v>#N/A</v>
      </c>
      <c r="O572" s="1" t="e">
        <f>VLOOKUP(N572,'Text facts'!$A$1:$H$10019,6,0)</f>
        <v>#N/A</v>
      </c>
      <c r="P572" t="e">
        <f>VLOOKUP(N572,'Text facts'!$A$1:$B$10019,2,0)</f>
        <v>#N/A</v>
      </c>
      <c r="Q572" t="e">
        <f>VLOOKUP(N572,'Text facts'!$A$1:$C$10019,3,0)</f>
        <v>#N/A</v>
      </c>
      <c r="S572" s="1" t="e">
        <f>VLOOKUP(R572,'Text facts'!$A$1:$H$10019,6,0)</f>
        <v>#N/A</v>
      </c>
      <c r="T572" t="e">
        <f>VLOOKUP(R572,'Text facts'!$A$1:$B$10019,2,0)</f>
        <v>#N/A</v>
      </c>
      <c r="U572" t="e">
        <f>VLOOKUP(R572,'Text facts'!$A$1:$C$10019,3,0)</f>
        <v>#N/A</v>
      </c>
      <c r="W572" s="1" t="e">
        <f>VLOOKUP(V572,'Text facts'!$A$1:$H$10019,6,0)</f>
        <v>#N/A</v>
      </c>
      <c r="X572" t="e">
        <f>VLOOKUP(V572,'Text facts'!$A$1:$B$10019,2,0)</f>
        <v>#N/A</v>
      </c>
      <c r="Y572" t="e">
        <f>VLOOKUP(V572,'Text facts'!$A$1:$C$10019,3,0)</f>
        <v>#N/A</v>
      </c>
      <c r="AA572" s="1" t="e">
        <f>VLOOKUP(Z572,'Text facts'!$A$1:$H$10019,6,0)</f>
        <v>#N/A</v>
      </c>
      <c r="AB572" t="e">
        <f>VLOOKUP(Z572,'Text facts'!$A$1:$B$10019,2,0)</f>
        <v>#N/A</v>
      </c>
      <c r="AC572" t="e">
        <f>VLOOKUP(Z572,'Text facts'!$A$1:$C$10019,3,0)</f>
        <v>#N/A</v>
      </c>
      <c r="AE572" s="1" t="e">
        <f>VLOOKUP(AD572,'Text facts'!$A$1:$H$10019,6,0)</f>
        <v>#N/A</v>
      </c>
      <c r="AF572" t="e">
        <f>VLOOKUP(AD572,'Text facts'!$A$1:$B$10019,2,0)</f>
        <v>#N/A</v>
      </c>
      <c r="AG572" t="e">
        <f>VLOOKUP(AD572,'Text facts'!$A$1:$C$10019,3,0)</f>
        <v>#N/A</v>
      </c>
      <c r="AI572" t="e">
        <f>VLOOKUP(AH572,'Text facts'!$A$1:$H$10019,6,0)</f>
        <v>#N/A</v>
      </c>
      <c r="AJ572" t="e">
        <f>VLOOKUP(AH572,'Text facts'!$A$1:$B$10019,2,0)</f>
        <v>#N/A</v>
      </c>
      <c r="AK572" t="e">
        <f>VLOOKUP(AH572,'Text facts'!$A$1:$C$10019,3,0)</f>
        <v>#N/A</v>
      </c>
      <c r="AM572" t="e">
        <f>VLOOKUP(AL572,'Text facts'!$A$1:$H$10019,6,0)</f>
        <v>#N/A</v>
      </c>
      <c r="AN572" t="e">
        <f>VLOOKUP(AL572,'Text facts'!$A$1:$B$10019,2,0)</f>
        <v>#N/A</v>
      </c>
      <c r="AO572" t="e">
        <f>VLOOKUP(AL572,'Text facts'!$A$1:$C$10019,3,0)</f>
        <v>#N/A</v>
      </c>
    </row>
    <row r="573" spans="1:41">
      <c r="A573" s="1" t="s">
        <v>816</v>
      </c>
      <c r="C573" s="1" t="e">
        <f>VLOOKUP(B573,'Text facts'!$A$1:$H$10019,6,0)</f>
        <v>#N/A</v>
      </c>
      <c r="D573" t="e">
        <f>VLOOKUP(B573,'Text facts'!$A$1:$B$10019,2,0)</f>
        <v>#N/A</v>
      </c>
      <c r="E573" t="e">
        <f>VLOOKUP(B573,'Text facts'!$A$1:$C$10019,3,0)</f>
        <v>#N/A</v>
      </c>
      <c r="G573" s="1" t="e">
        <f>VLOOKUP(F573,'Text facts'!$A$1:$H$10019,6,0)</f>
        <v>#N/A</v>
      </c>
      <c r="H573" t="e">
        <f>VLOOKUP(F573,'Text facts'!$A$1:$B$10019,2,0)</f>
        <v>#N/A</v>
      </c>
      <c r="I573" t="e">
        <f>VLOOKUP(F573,'Text facts'!$A$1:$C$10019,3,0)</f>
        <v>#N/A</v>
      </c>
      <c r="K573" s="1" t="e">
        <f>VLOOKUP(J573,'Text facts'!$A$1:$H$10019,6,0)</f>
        <v>#N/A</v>
      </c>
      <c r="L573" t="e">
        <f>VLOOKUP(J573,'Text facts'!$A$1:$B$10019,2,0)</f>
        <v>#N/A</v>
      </c>
      <c r="M573" t="e">
        <f>VLOOKUP(J573,'Text facts'!$A$1:$C$10019,3,0)</f>
        <v>#N/A</v>
      </c>
      <c r="O573" s="1" t="e">
        <f>VLOOKUP(N573,'Text facts'!$A$1:$H$10019,6,0)</f>
        <v>#N/A</v>
      </c>
      <c r="P573" t="e">
        <f>VLOOKUP(N573,'Text facts'!$A$1:$B$10019,2,0)</f>
        <v>#N/A</v>
      </c>
      <c r="Q573" t="e">
        <f>VLOOKUP(N573,'Text facts'!$A$1:$C$10019,3,0)</f>
        <v>#N/A</v>
      </c>
      <c r="S573" s="1" t="e">
        <f>VLOOKUP(R573,'Text facts'!$A$1:$H$10019,6,0)</f>
        <v>#N/A</v>
      </c>
      <c r="T573" t="e">
        <f>VLOOKUP(R573,'Text facts'!$A$1:$B$10019,2,0)</f>
        <v>#N/A</v>
      </c>
      <c r="U573" t="e">
        <f>VLOOKUP(R573,'Text facts'!$A$1:$C$10019,3,0)</f>
        <v>#N/A</v>
      </c>
      <c r="W573" s="1" t="e">
        <f>VLOOKUP(V573,'Text facts'!$A$1:$H$10019,6,0)</f>
        <v>#N/A</v>
      </c>
      <c r="X573" t="e">
        <f>VLOOKUP(V573,'Text facts'!$A$1:$B$10019,2,0)</f>
        <v>#N/A</v>
      </c>
      <c r="Y573" t="e">
        <f>VLOOKUP(V573,'Text facts'!$A$1:$C$10019,3,0)</f>
        <v>#N/A</v>
      </c>
      <c r="AA573" s="1" t="e">
        <f>VLOOKUP(Z573,'Text facts'!$A$1:$H$10019,6,0)</f>
        <v>#N/A</v>
      </c>
      <c r="AB573" t="e">
        <f>VLOOKUP(Z573,'Text facts'!$A$1:$B$10019,2,0)</f>
        <v>#N/A</v>
      </c>
      <c r="AC573" t="e">
        <f>VLOOKUP(Z573,'Text facts'!$A$1:$C$10019,3,0)</f>
        <v>#N/A</v>
      </c>
      <c r="AE573" s="1" t="e">
        <f>VLOOKUP(AD573,'Text facts'!$A$1:$H$10019,6,0)</f>
        <v>#N/A</v>
      </c>
      <c r="AF573" t="e">
        <f>VLOOKUP(AD573,'Text facts'!$A$1:$B$10019,2,0)</f>
        <v>#N/A</v>
      </c>
      <c r="AG573" t="e">
        <f>VLOOKUP(AD573,'Text facts'!$A$1:$C$10019,3,0)</f>
        <v>#N/A</v>
      </c>
      <c r="AI573" t="e">
        <f>VLOOKUP(AH573,'Text facts'!$A$1:$H$10019,6,0)</f>
        <v>#N/A</v>
      </c>
      <c r="AJ573" t="e">
        <f>VLOOKUP(AH573,'Text facts'!$A$1:$B$10019,2,0)</f>
        <v>#N/A</v>
      </c>
      <c r="AK573" t="e">
        <f>VLOOKUP(AH573,'Text facts'!$A$1:$C$10019,3,0)</f>
        <v>#N/A</v>
      </c>
      <c r="AM573" t="e">
        <f>VLOOKUP(AL573,'Text facts'!$A$1:$H$10019,6,0)</f>
        <v>#N/A</v>
      </c>
      <c r="AN573" t="e">
        <f>VLOOKUP(AL573,'Text facts'!$A$1:$B$10019,2,0)</f>
        <v>#N/A</v>
      </c>
      <c r="AO573" t="e">
        <f>VLOOKUP(AL573,'Text facts'!$A$1:$C$10019,3,0)</f>
        <v>#N/A</v>
      </c>
    </row>
    <row r="574" spans="1:41">
      <c r="A574" s="1" t="s">
        <v>817</v>
      </c>
      <c r="B574" s="1" t="s">
        <v>1679</v>
      </c>
      <c r="C574" s="1" t="str">
        <f>VLOOKUP(B574,'Text facts'!$A$1:$H$10019,6,0)</f>
        <v>A43</v>
      </c>
      <c r="D574" t="str">
        <f>VLOOKUP(B574,'Text facts'!$A$1:$B$10019,2,0)</f>
        <v>Braća Karamazovi</v>
      </c>
      <c r="E574" t="str">
        <f>VLOOKUP(B574,'Text facts'!$A$1:$C$10019,3,0)</f>
        <v>The Brothers Karamazov</v>
      </c>
      <c r="F574" s="1" t="s">
        <v>2093</v>
      </c>
      <c r="G574" s="1" t="str">
        <f>VLOOKUP(F574,'Text facts'!$A$1:$H$10019,6,0)</f>
        <v>A109</v>
      </c>
      <c r="H574" t="str">
        <f>VLOOKUP(F574,'Text facts'!$A$1:$B$10019,2,0)</f>
        <v>Igra prijestolja</v>
      </c>
      <c r="I574" t="str">
        <f>VLOOKUP(F574,'Text facts'!$A$1:$C$10019,3,0)</f>
        <v>Game of Thrones</v>
      </c>
      <c r="K574" s="1" t="e">
        <f>VLOOKUP(J574,'Text facts'!$A$1:$H$10019,6,0)</f>
        <v>#N/A</v>
      </c>
      <c r="L574" t="e">
        <f>VLOOKUP(J574,'Text facts'!$A$1:$B$10019,2,0)</f>
        <v>#N/A</v>
      </c>
      <c r="M574" t="e">
        <f>VLOOKUP(J574,'Text facts'!$A$1:$C$10019,3,0)</f>
        <v>#N/A</v>
      </c>
      <c r="O574" s="1" t="e">
        <f>VLOOKUP(N574,'Text facts'!$A$1:$H$10019,6,0)</f>
        <v>#N/A</v>
      </c>
      <c r="P574" t="e">
        <f>VLOOKUP(N574,'Text facts'!$A$1:$B$10019,2,0)</f>
        <v>#N/A</v>
      </c>
      <c r="Q574" t="e">
        <f>VLOOKUP(N574,'Text facts'!$A$1:$C$10019,3,0)</f>
        <v>#N/A</v>
      </c>
      <c r="S574" s="1" t="e">
        <f>VLOOKUP(R574,'Text facts'!$A$1:$H$10019,6,0)</f>
        <v>#N/A</v>
      </c>
      <c r="T574" t="e">
        <f>VLOOKUP(R574,'Text facts'!$A$1:$B$10019,2,0)</f>
        <v>#N/A</v>
      </c>
      <c r="U574" t="e">
        <f>VLOOKUP(R574,'Text facts'!$A$1:$C$10019,3,0)</f>
        <v>#N/A</v>
      </c>
      <c r="W574" s="1" t="e">
        <f>VLOOKUP(V574,'Text facts'!$A$1:$H$10019,6,0)</f>
        <v>#N/A</v>
      </c>
      <c r="X574" t="e">
        <f>VLOOKUP(V574,'Text facts'!$A$1:$B$10019,2,0)</f>
        <v>#N/A</v>
      </c>
      <c r="Y574" t="e">
        <f>VLOOKUP(V574,'Text facts'!$A$1:$C$10019,3,0)</f>
        <v>#N/A</v>
      </c>
      <c r="AA574" s="1" t="e">
        <f>VLOOKUP(Z574,'Text facts'!$A$1:$H$10019,6,0)</f>
        <v>#N/A</v>
      </c>
      <c r="AB574" t="e">
        <f>VLOOKUP(Z574,'Text facts'!$A$1:$B$10019,2,0)</f>
        <v>#N/A</v>
      </c>
      <c r="AC574" t="e">
        <f>VLOOKUP(Z574,'Text facts'!$A$1:$C$10019,3,0)</f>
        <v>#N/A</v>
      </c>
      <c r="AE574" s="1" t="e">
        <f>VLOOKUP(AD574,'Text facts'!$A$1:$H$10019,6,0)</f>
        <v>#N/A</v>
      </c>
      <c r="AF574" t="e">
        <f>VLOOKUP(AD574,'Text facts'!$A$1:$B$10019,2,0)</f>
        <v>#N/A</v>
      </c>
      <c r="AG574" t="e">
        <f>VLOOKUP(AD574,'Text facts'!$A$1:$C$10019,3,0)</f>
        <v>#N/A</v>
      </c>
      <c r="AI574" t="e">
        <f>VLOOKUP(AH574,'Text facts'!$A$1:$H$10019,6,0)</f>
        <v>#N/A</v>
      </c>
      <c r="AJ574" t="e">
        <f>VLOOKUP(AH574,'Text facts'!$A$1:$B$10019,2,0)</f>
        <v>#N/A</v>
      </c>
      <c r="AK574" t="e">
        <f>VLOOKUP(AH574,'Text facts'!$A$1:$C$10019,3,0)</f>
        <v>#N/A</v>
      </c>
      <c r="AM574" t="e">
        <f>VLOOKUP(AL574,'Text facts'!$A$1:$H$10019,6,0)</f>
        <v>#N/A</v>
      </c>
      <c r="AN574" t="e">
        <f>VLOOKUP(AL574,'Text facts'!$A$1:$B$10019,2,0)</f>
        <v>#N/A</v>
      </c>
      <c r="AO574" t="e">
        <f>VLOOKUP(AL574,'Text facts'!$A$1:$C$10019,3,0)</f>
        <v>#N/A</v>
      </c>
    </row>
    <row r="575" spans="1:41">
      <c r="A575" s="1" t="s">
        <v>819</v>
      </c>
      <c r="B575" s="1" t="s">
        <v>2830</v>
      </c>
      <c r="C575" s="1" t="str">
        <f>VLOOKUP(B575,'Text facts'!$A$1:$H$10019,6,0)</f>
        <v>A224</v>
      </c>
      <c r="D575" t="str">
        <f>VLOOKUP(B575,'Text facts'!$A$1:$B$10019,2,0)</f>
        <v>Pustolovine Huckleberryja Finna</v>
      </c>
      <c r="E575" t="str">
        <f>VLOOKUP(B575,'Text facts'!$A$1:$C$10019,3,0)</f>
        <v>Adventures of Huckleberry Finn</v>
      </c>
      <c r="G575" s="1" t="e">
        <f>VLOOKUP(F575,'Text facts'!$A$1:$H$10019,6,0)</f>
        <v>#N/A</v>
      </c>
      <c r="H575" t="e">
        <f>VLOOKUP(F575,'Text facts'!$A$1:$B$10019,2,0)</f>
        <v>#N/A</v>
      </c>
      <c r="I575" t="e">
        <f>VLOOKUP(F575,'Text facts'!$A$1:$C$10019,3,0)</f>
        <v>#N/A</v>
      </c>
      <c r="K575" s="1" t="e">
        <f>VLOOKUP(J575,'Text facts'!$A$1:$H$10019,6,0)</f>
        <v>#N/A</v>
      </c>
      <c r="L575" t="e">
        <f>VLOOKUP(J575,'Text facts'!$A$1:$B$10019,2,0)</f>
        <v>#N/A</v>
      </c>
      <c r="M575" t="e">
        <f>VLOOKUP(J575,'Text facts'!$A$1:$C$10019,3,0)</f>
        <v>#N/A</v>
      </c>
      <c r="O575" s="1" t="e">
        <f>VLOOKUP(N575,'Text facts'!$A$1:$H$10019,6,0)</f>
        <v>#N/A</v>
      </c>
      <c r="P575" t="e">
        <f>VLOOKUP(N575,'Text facts'!$A$1:$B$10019,2,0)</f>
        <v>#N/A</v>
      </c>
      <c r="Q575" t="e">
        <f>VLOOKUP(N575,'Text facts'!$A$1:$C$10019,3,0)</f>
        <v>#N/A</v>
      </c>
      <c r="S575" s="1" t="e">
        <f>VLOOKUP(R575,'Text facts'!$A$1:$H$10019,6,0)</f>
        <v>#N/A</v>
      </c>
      <c r="T575" t="e">
        <f>VLOOKUP(R575,'Text facts'!$A$1:$B$10019,2,0)</f>
        <v>#N/A</v>
      </c>
      <c r="U575" t="e">
        <f>VLOOKUP(R575,'Text facts'!$A$1:$C$10019,3,0)</f>
        <v>#N/A</v>
      </c>
      <c r="W575" s="1" t="e">
        <f>VLOOKUP(V575,'Text facts'!$A$1:$H$10019,6,0)</f>
        <v>#N/A</v>
      </c>
      <c r="X575" t="e">
        <f>VLOOKUP(V575,'Text facts'!$A$1:$B$10019,2,0)</f>
        <v>#N/A</v>
      </c>
      <c r="Y575" t="e">
        <f>VLOOKUP(V575,'Text facts'!$A$1:$C$10019,3,0)</f>
        <v>#N/A</v>
      </c>
      <c r="AA575" s="1" t="e">
        <f>VLOOKUP(Z575,'Text facts'!$A$1:$H$10019,6,0)</f>
        <v>#N/A</v>
      </c>
      <c r="AB575" t="e">
        <f>VLOOKUP(Z575,'Text facts'!$A$1:$B$10019,2,0)</f>
        <v>#N/A</v>
      </c>
      <c r="AC575" t="e">
        <f>VLOOKUP(Z575,'Text facts'!$A$1:$C$10019,3,0)</f>
        <v>#N/A</v>
      </c>
      <c r="AE575" s="1" t="e">
        <f>VLOOKUP(AD575,'Text facts'!$A$1:$H$10019,6,0)</f>
        <v>#N/A</v>
      </c>
      <c r="AF575" t="e">
        <f>VLOOKUP(AD575,'Text facts'!$A$1:$B$10019,2,0)</f>
        <v>#N/A</v>
      </c>
      <c r="AG575" t="e">
        <f>VLOOKUP(AD575,'Text facts'!$A$1:$C$10019,3,0)</f>
        <v>#N/A</v>
      </c>
      <c r="AI575" t="e">
        <f>VLOOKUP(AH575,'Text facts'!$A$1:$H$10019,6,0)</f>
        <v>#N/A</v>
      </c>
      <c r="AJ575" t="e">
        <f>VLOOKUP(AH575,'Text facts'!$A$1:$B$10019,2,0)</f>
        <v>#N/A</v>
      </c>
      <c r="AK575" t="e">
        <f>VLOOKUP(AH575,'Text facts'!$A$1:$C$10019,3,0)</f>
        <v>#N/A</v>
      </c>
      <c r="AM575" t="e">
        <f>VLOOKUP(AL575,'Text facts'!$A$1:$H$10019,6,0)</f>
        <v>#N/A</v>
      </c>
      <c r="AN575" t="e">
        <f>VLOOKUP(AL575,'Text facts'!$A$1:$B$10019,2,0)</f>
        <v>#N/A</v>
      </c>
      <c r="AO575" t="e">
        <f>VLOOKUP(AL575,'Text facts'!$A$1:$C$10019,3,0)</f>
        <v>#N/A</v>
      </c>
    </row>
    <row r="576" spans="1:41">
      <c r="A576" s="1" t="s">
        <v>821</v>
      </c>
      <c r="C576" s="1" t="e">
        <f>VLOOKUP(B576,'Text facts'!$A$1:$H$10019,6,0)</f>
        <v>#N/A</v>
      </c>
      <c r="D576" t="e">
        <f>VLOOKUP(B576,'Text facts'!$A$1:$B$10019,2,0)</f>
        <v>#N/A</v>
      </c>
      <c r="E576" t="e">
        <f>VLOOKUP(B576,'Text facts'!$A$1:$C$10019,3,0)</f>
        <v>#N/A</v>
      </c>
      <c r="G576" s="1" t="e">
        <f>VLOOKUP(F576,'Text facts'!$A$1:$H$10019,6,0)</f>
        <v>#N/A</v>
      </c>
      <c r="H576" t="e">
        <f>VLOOKUP(F576,'Text facts'!$A$1:$B$10019,2,0)</f>
        <v>#N/A</v>
      </c>
      <c r="I576" t="e">
        <f>VLOOKUP(F576,'Text facts'!$A$1:$C$10019,3,0)</f>
        <v>#N/A</v>
      </c>
      <c r="K576" s="1" t="e">
        <f>VLOOKUP(J576,'Text facts'!$A$1:$H$10019,6,0)</f>
        <v>#N/A</v>
      </c>
      <c r="L576" t="e">
        <f>VLOOKUP(J576,'Text facts'!$A$1:$B$10019,2,0)</f>
        <v>#N/A</v>
      </c>
      <c r="M576" t="e">
        <f>VLOOKUP(J576,'Text facts'!$A$1:$C$10019,3,0)</f>
        <v>#N/A</v>
      </c>
      <c r="O576" s="1" t="e">
        <f>VLOOKUP(N576,'Text facts'!$A$1:$H$10019,6,0)</f>
        <v>#N/A</v>
      </c>
      <c r="P576" t="e">
        <f>VLOOKUP(N576,'Text facts'!$A$1:$B$10019,2,0)</f>
        <v>#N/A</v>
      </c>
      <c r="Q576" t="e">
        <f>VLOOKUP(N576,'Text facts'!$A$1:$C$10019,3,0)</f>
        <v>#N/A</v>
      </c>
      <c r="S576" s="1" t="e">
        <f>VLOOKUP(R576,'Text facts'!$A$1:$H$10019,6,0)</f>
        <v>#N/A</v>
      </c>
      <c r="T576" t="e">
        <f>VLOOKUP(R576,'Text facts'!$A$1:$B$10019,2,0)</f>
        <v>#N/A</v>
      </c>
      <c r="U576" t="e">
        <f>VLOOKUP(R576,'Text facts'!$A$1:$C$10019,3,0)</f>
        <v>#N/A</v>
      </c>
      <c r="W576" s="1" t="e">
        <f>VLOOKUP(V576,'Text facts'!$A$1:$H$10019,6,0)</f>
        <v>#N/A</v>
      </c>
      <c r="X576" t="e">
        <f>VLOOKUP(V576,'Text facts'!$A$1:$B$10019,2,0)</f>
        <v>#N/A</v>
      </c>
      <c r="Y576" t="e">
        <f>VLOOKUP(V576,'Text facts'!$A$1:$C$10019,3,0)</f>
        <v>#N/A</v>
      </c>
      <c r="AA576" s="1" t="e">
        <f>VLOOKUP(Z576,'Text facts'!$A$1:$H$10019,6,0)</f>
        <v>#N/A</v>
      </c>
      <c r="AB576" t="e">
        <f>VLOOKUP(Z576,'Text facts'!$A$1:$B$10019,2,0)</f>
        <v>#N/A</v>
      </c>
      <c r="AC576" t="e">
        <f>VLOOKUP(Z576,'Text facts'!$A$1:$C$10019,3,0)</f>
        <v>#N/A</v>
      </c>
      <c r="AE576" s="1" t="e">
        <f>VLOOKUP(AD576,'Text facts'!$A$1:$H$10019,6,0)</f>
        <v>#N/A</v>
      </c>
      <c r="AF576" t="e">
        <f>VLOOKUP(AD576,'Text facts'!$A$1:$B$10019,2,0)</f>
        <v>#N/A</v>
      </c>
      <c r="AG576" t="e">
        <f>VLOOKUP(AD576,'Text facts'!$A$1:$C$10019,3,0)</f>
        <v>#N/A</v>
      </c>
      <c r="AI576" t="e">
        <f>VLOOKUP(AH576,'Text facts'!$A$1:$H$10019,6,0)</f>
        <v>#N/A</v>
      </c>
      <c r="AJ576" t="e">
        <f>VLOOKUP(AH576,'Text facts'!$A$1:$B$10019,2,0)</f>
        <v>#N/A</v>
      </c>
      <c r="AK576" t="e">
        <f>VLOOKUP(AH576,'Text facts'!$A$1:$C$10019,3,0)</f>
        <v>#N/A</v>
      </c>
      <c r="AM576" t="e">
        <f>VLOOKUP(AL576,'Text facts'!$A$1:$H$10019,6,0)</f>
        <v>#N/A</v>
      </c>
      <c r="AN576" t="e">
        <f>VLOOKUP(AL576,'Text facts'!$A$1:$B$10019,2,0)</f>
        <v>#N/A</v>
      </c>
      <c r="AO576" t="e">
        <f>VLOOKUP(AL576,'Text facts'!$A$1:$C$10019,3,0)</f>
        <v>#N/A</v>
      </c>
    </row>
    <row r="577" spans="1:41">
      <c r="A577" s="1" t="s">
        <v>823</v>
      </c>
      <c r="B577" s="1" t="s">
        <v>2267</v>
      </c>
      <c r="C577" s="1" t="str">
        <f>VLOOKUP(B577,'Text facts'!$A$1:$H$10019,6,0)</f>
        <v>A133</v>
      </c>
      <c r="D577" t="str">
        <f>VLOOKUP(B577,'Text facts'!$A$1:$B$10019,2,0)</f>
        <v>Antigona</v>
      </c>
      <c r="E577" t="str">
        <f>VLOOKUP(B577,'Text facts'!$A$1:$C$10019,3,0)</f>
        <v>Antigone</v>
      </c>
      <c r="F577" s="1" t="s">
        <v>1571</v>
      </c>
      <c r="G577" s="1" t="str">
        <f>VLOOKUP(F577,'Text facts'!$A$1:$H$10019,6,0)</f>
        <v>A30</v>
      </c>
      <c r="H577" t="str">
        <f>VLOOKUP(F577,'Text facts'!$A$1:$B$10019,2,0)</f>
        <v>Stranac</v>
      </c>
      <c r="I577" t="str">
        <f>VLOOKUP(F577,'Text facts'!$A$1:$C$10019,3,0)</f>
        <v>The Stranger</v>
      </c>
      <c r="J577" s="1" t="s">
        <v>2231</v>
      </c>
      <c r="K577" s="1" t="str">
        <f>VLOOKUP(J577,'Text facts'!$A$1:$H$10019,6,0)</f>
        <v>A107</v>
      </c>
      <c r="L577" t="str">
        <f>VLOOKUP(J577,'Text facts'!$A$1:$B$10019,2,0)</f>
        <v>Preobražaj</v>
      </c>
      <c r="M577" t="str">
        <f>VLOOKUP(J577,'Text facts'!$A$1:$C$10019,3,0)</f>
        <v>The Metamorphosis</v>
      </c>
      <c r="O577" s="1" t="e">
        <f>VLOOKUP(N577,'Text facts'!$A$1:$H$10019,6,0)</f>
        <v>#N/A</v>
      </c>
      <c r="P577" t="e">
        <f>VLOOKUP(N577,'Text facts'!$A$1:$B$10019,2,0)</f>
        <v>#N/A</v>
      </c>
      <c r="Q577" t="e">
        <f>VLOOKUP(N577,'Text facts'!$A$1:$C$10019,3,0)</f>
        <v>#N/A</v>
      </c>
      <c r="S577" s="1" t="e">
        <f>VLOOKUP(R577,'Text facts'!$A$1:$H$10019,6,0)</f>
        <v>#N/A</v>
      </c>
      <c r="T577" t="e">
        <f>VLOOKUP(R577,'Text facts'!$A$1:$B$10019,2,0)</f>
        <v>#N/A</v>
      </c>
      <c r="U577" t="e">
        <f>VLOOKUP(R577,'Text facts'!$A$1:$C$10019,3,0)</f>
        <v>#N/A</v>
      </c>
      <c r="W577" s="1" t="e">
        <f>VLOOKUP(V577,'Text facts'!$A$1:$H$10019,6,0)</f>
        <v>#N/A</v>
      </c>
      <c r="X577" t="e">
        <f>VLOOKUP(V577,'Text facts'!$A$1:$B$10019,2,0)</f>
        <v>#N/A</v>
      </c>
      <c r="Y577" t="e">
        <f>VLOOKUP(V577,'Text facts'!$A$1:$C$10019,3,0)</f>
        <v>#N/A</v>
      </c>
      <c r="AA577" s="1" t="e">
        <f>VLOOKUP(Z577,'Text facts'!$A$1:$H$10019,6,0)</f>
        <v>#N/A</v>
      </c>
      <c r="AB577" t="e">
        <f>VLOOKUP(Z577,'Text facts'!$A$1:$B$10019,2,0)</f>
        <v>#N/A</v>
      </c>
      <c r="AC577" t="e">
        <f>VLOOKUP(Z577,'Text facts'!$A$1:$C$10019,3,0)</f>
        <v>#N/A</v>
      </c>
      <c r="AE577" s="1" t="e">
        <f>VLOOKUP(AD577,'Text facts'!$A$1:$H$10019,6,0)</f>
        <v>#N/A</v>
      </c>
      <c r="AF577" t="e">
        <f>VLOOKUP(AD577,'Text facts'!$A$1:$B$10019,2,0)</f>
        <v>#N/A</v>
      </c>
      <c r="AG577" t="e">
        <f>VLOOKUP(AD577,'Text facts'!$A$1:$C$10019,3,0)</f>
        <v>#N/A</v>
      </c>
      <c r="AI577" t="e">
        <f>VLOOKUP(AH577,'Text facts'!$A$1:$H$10019,6,0)</f>
        <v>#N/A</v>
      </c>
      <c r="AJ577" t="e">
        <f>VLOOKUP(AH577,'Text facts'!$A$1:$B$10019,2,0)</f>
        <v>#N/A</v>
      </c>
      <c r="AK577" t="e">
        <f>VLOOKUP(AH577,'Text facts'!$A$1:$C$10019,3,0)</f>
        <v>#N/A</v>
      </c>
      <c r="AM577" t="e">
        <f>VLOOKUP(AL577,'Text facts'!$A$1:$H$10019,6,0)</f>
        <v>#N/A</v>
      </c>
      <c r="AN577" t="e">
        <f>VLOOKUP(AL577,'Text facts'!$A$1:$B$10019,2,0)</f>
        <v>#N/A</v>
      </c>
      <c r="AO577" t="e">
        <f>VLOOKUP(AL577,'Text facts'!$A$1:$C$10019,3,0)</f>
        <v>#N/A</v>
      </c>
    </row>
    <row r="578" spans="1:41">
      <c r="A578" s="1" t="s">
        <v>825</v>
      </c>
      <c r="B578" s="1" t="s">
        <v>7894</v>
      </c>
      <c r="C578" s="1" t="str">
        <f>VLOOKUP(B578,'Text facts'!$A$1:$H$10019,6,0)</f>
        <v>A978</v>
      </c>
      <c r="D578" t="str">
        <f>VLOOKUP(B578,'Text facts'!$A$1:$B$10019,2,0)</f>
        <v>Tina Turner - Moja ljubavna priča</v>
      </c>
      <c r="E578" t="str">
        <f>VLOOKUP(B578,'Text facts'!$A$1:$C$10019,3,0)</f>
        <v>Tina Turner: My Love Story</v>
      </c>
      <c r="G578" s="1" t="e">
        <f>VLOOKUP(F578,'Text facts'!$A$1:$H$10019,6,0)</f>
        <v>#N/A</v>
      </c>
      <c r="H578" t="e">
        <f>VLOOKUP(F578,'Text facts'!$A$1:$B$10019,2,0)</f>
        <v>#N/A</v>
      </c>
      <c r="I578" t="e">
        <f>VLOOKUP(F578,'Text facts'!$A$1:$C$10019,3,0)</f>
        <v>#N/A</v>
      </c>
      <c r="K578" s="1" t="e">
        <f>VLOOKUP(J578,'Text facts'!$A$1:$H$10019,6,0)</f>
        <v>#N/A</v>
      </c>
      <c r="L578" t="e">
        <f>VLOOKUP(J578,'Text facts'!$A$1:$B$10019,2,0)</f>
        <v>#N/A</v>
      </c>
      <c r="M578" t="e">
        <f>VLOOKUP(J578,'Text facts'!$A$1:$C$10019,3,0)</f>
        <v>#N/A</v>
      </c>
      <c r="O578" s="1" t="e">
        <f>VLOOKUP(N578,'Text facts'!$A$1:$H$10019,6,0)</f>
        <v>#N/A</v>
      </c>
      <c r="P578" t="e">
        <f>VLOOKUP(N578,'Text facts'!$A$1:$B$10019,2,0)</f>
        <v>#N/A</v>
      </c>
      <c r="Q578" t="e">
        <f>VLOOKUP(N578,'Text facts'!$A$1:$C$10019,3,0)</f>
        <v>#N/A</v>
      </c>
      <c r="S578" s="1" t="e">
        <f>VLOOKUP(R578,'Text facts'!$A$1:$H$10019,6,0)</f>
        <v>#N/A</v>
      </c>
      <c r="T578" t="e">
        <f>VLOOKUP(R578,'Text facts'!$A$1:$B$10019,2,0)</f>
        <v>#N/A</v>
      </c>
      <c r="U578" t="e">
        <f>VLOOKUP(R578,'Text facts'!$A$1:$C$10019,3,0)</f>
        <v>#N/A</v>
      </c>
      <c r="W578" s="1" t="e">
        <f>VLOOKUP(V578,'Text facts'!$A$1:$H$10019,6,0)</f>
        <v>#N/A</v>
      </c>
      <c r="X578" t="e">
        <f>VLOOKUP(V578,'Text facts'!$A$1:$B$10019,2,0)</f>
        <v>#N/A</v>
      </c>
      <c r="Y578" t="e">
        <f>VLOOKUP(V578,'Text facts'!$A$1:$C$10019,3,0)</f>
        <v>#N/A</v>
      </c>
      <c r="AA578" s="1" t="e">
        <f>VLOOKUP(Z578,'Text facts'!$A$1:$H$10019,6,0)</f>
        <v>#N/A</v>
      </c>
      <c r="AB578" t="e">
        <f>VLOOKUP(Z578,'Text facts'!$A$1:$B$10019,2,0)</f>
        <v>#N/A</v>
      </c>
      <c r="AC578" t="e">
        <f>VLOOKUP(Z578,'Text facts'!$A$1:$C$10019,3,0)</f>
        <v>#N/A</v>
      </c>
      <c r="AE578" s="1" t="e">
        <f>VLOOKUP(AD578,'Text facts'!$A$1:$H$10019,6,0)</f>
        <v>#N/A</v>
      </c>
      <c r="AF578" t="e">
        <f>VLOOKUP(AD578,'Text facts'!$A$1:$B$10019,2,0)</f>
        <v>#N/A</v>
      </c>
      <c r="AG578" t="e">
        <f>VLOOKUP(AD578,'Text facts'!$A$1:$C$10019,3,0)</f>
        <v>#N/A</v>
      </c>
      <c r="AI578" t="e">
        <f>VLOOKUP(AH578,'Text facts'!$A$1:$H$10019,6,0)</f>
        <v>#N/A</v>
      </c>
      <c r="AJ578" t="e">
        <f>VLOOKUP(AH578,'Text facts'!$A$1:$B$10019,2,0)</f>
        <v>#N/A</v>
      </c>
      <c r="AK578" t="e">
        <f>VLOOKUP(AH578,'Text facts'!$A$1:$C$10019,3,0)</f>
        <v>#N/A</v>
      </c>
      <c r="AM578" t="e">
        <f>VLOOKUP(AL578,'Text facts'!$A$1:$H$10019,6,0)</f>
        <v>#N/A</v>
      </c>
      <c r="AN578" t="e">
        <f>VLOOKUP(AL578,'Text facts'!$A$1:$B$10019,2,0)</f>
        <v>#N/A</v>
      </c>
      <c r="AO578" t="e">
        <f>VLOOKUP(AL578,'Text facts'!$A$1:$C$10019,3,0)</f>
        <v>#N/A</v>
      </c>
    </row>
    <row r="579" spans="1:41">
      <c r="A579" s="1" t="s">
        <v>826</v>
      </c>
      <c r="C579" s="1" t="e">
        <f>VLOOKUP(B579,'Text facts'!$A$1:$H$10019,6,0)</f>
        <v>#N/A</v>
      </c>
      <c r="D579" t="e">
        <f>VLOOKUP(B579,'Text facts'!$A$1:$B$10019,2,0)</f>
        <v>#N/A</v>
      </c>
      <c r="E579" t="e">
        <f>VLOOKUP(B579,'Text facts'!$A$1:$C$10019,3,0)</f>
        <v>#N/A</v>
      </c>
      <c r="G579" s="1" t="e">
        <f>VLOOKUP(F579,'Text facts'!$A$1:$H$10019,6,0)</f>
        <v>#N/A</v>
      </c>
      <c r="H579" t="e">
        <f>VLOOKUP(F579,'Text facts'!$A$1:$B$10019,2,0)</f>
        <v>#N/A</v>
      </c>
      <c r="I579" t="e">
        <f>VLOOKUP(F579,'Text facts'!$A$1:$C$10019,3,0)</f>
        <v>#N/A</v>
      </c>
      <c r="K579" s="1" t="e">
        <f>VLOOKUP(J579,'Text facts'!$A$1:$H$10019,6,0)</f>
        <v>#N/A</v>
      </c>
      <c r="L579" t="e">
        <f>VLOOKUP(J579,'Text facts'!$A$1:$B$10019,2,0)</f>
        <v>#N/A</v>
      </c>
      <c r="M579" t="e">
        <f>VLOOKUP(J579,'Text facts'!$A$1:$C$10019,3,0)</f>
        <v>#N/A</v>
      </c>
      <c r="O579" s="1" t="e">
        <f>VLOOKUP(N579,'Text facts'!$A$1:$H$10019,6,0)</f>
        <v>#N/A</v>
      </c>
      <c r="P579" t="e">
        <f>VLOOKUP(N579,'Text facts'!$A$1:$B$10019,2,0)</f>
        <v>#N/A</v>
      </c>
      <c r="Q579" t="e">
        <f>VLOOKUP(N579,'Text facts'!$A$1:$C$10019,3,0)</f>
        <v>#N/A</v>
      </c>
      <c r="S579" s="1" t="e">
        <f>VLOOKUP(R579,'Text facts'!$A$1:$H$10019,6,0)</f>
        <v>#N/A</v>
      </c>
      <c r="T579" t="e">
        <f>VLOOKUP(R579,'Text facts'!$A$1:$B$10019,2,0)</f>
        <v>#N/A</v>
      </c>
      <c r="U579" t="e">
        <f>VLOOKUP(R579,'Text facts'!$A$1:$C$10019,3,0)</f>
        <v>#N/A</v>
      </c>
      <c r="W579" s="1" t="e">
        <f>VLOOKUP(V579,'Text facts'!$A$1:$H$10019,6,0)</f>
        <v>#N/A</v>
      </c>
      <c r="X579" t="e">
        <f>VLOOKUP(V579,'Text facts'!$A$1:$B$10019,2,0)</f>
        <v>#N/A</v>
      </c>
      <c r="Y579" t="e">
        <f>VLOOKUP(V579,'Text facts'!$A$1:$C$10019,3,0)</f>
        <v>#N/A</v>
      </c>
      <c r="AA579" s="1" t="e">
        <f>VLOOKUP(Z579,'Text facts'!$A$1:$H$10019,6,0)</f>
        <v>#N/A</v>
      </c>
      <c r="AB579" t="e">
        <f>VLOOKUP(Z579,'Text facts'!$A$1:$B$10019,2,0)</f>
        <v>#N/A</v>
      </c>
      <c r="AC579" t="e">
        <f>VLOOKUP(Z579,'Text facts'!$A$1:$C$10019,3,0)</f>
        <v>#N/A</v>
      </c>
      <c r="AE579" s="1" t="e">
        <f>VLOOKUP(AD579,'Text facts'!$A$1:$H$10019,6,0)</f>
        <v>#N/A</v>
      </c>
      <c r="AF579" t="e">
        <f>VLOOKUP(AD579,'Text facts'!$A$1:$B$10019,2,0)</f>
        <v>#N/A</v>
      </c>
      <c r="AG579" t="e">
        <f>VLOOKUP(AD579,'Text facts'!$A$1:$C$10019,3,0)</f>
        <v>#N/A</v>
      </c>
      <c r="AI579" t="e">
        <f>VLOOKUP(AH579,'Text facts'!$A$1:$H$10019,6,0)</f>
        <v>#N/A</v>
      </c>
      <c r="AJ579" t="e">
        <f>VLOOKUP(AH579,'Text facts'!$A$1:$B$10019,2,0)</f>
        <v>#N/A</v>
      </c>
      <c r="AK579" t="e">
        <f>VLOOKUP(AH579,'Text facts'!$A$1:$C$10019,3,0)</f>
        <v>#N/A</v>
      </c>
      <c r="AM579" t="e">
        <f>VLOOKUP(AL579,'Text facts'!$A$1:$H$10019,6,0)</f>
        <v>#N/A</v>
      </c>
      <c r="AN579" t="e">
        <f>VLOOKUP(AL579,'Text facts'!$A$1:$B$10019,2,0)</f>
        <v>#N/A</v>
      </c>
      <c r="AO579" t="e">
        <f>VLOOKUP(AL579,'Text facts'!$A$1:$C$10019,3,0)</f>
        <v>#N/A</v>
      </c>
    </row>
    <row r="580" spans="1:41">
      <c r="A580" s="1" t="s">
        <v>827</v>
      </c>
      <c r="B580" s="1" t="s">
        <v>2231</v>
      </c>
      <c r="C580" s="1" t="str">
        <f>VLOOKUP(B580,'Text facts'!$A$1:$H$10019,6,0)</f>
        <v>A107</v>
      </c>
      <c r="D580" t="str">
        <f>VLOOKUP(B580,'Text facts'!$A$1:$B$10019,2,0)</f>
        <v>Preobražaj</v>
      </c>
      <c r="E580" t="str">
        <f>VLOOKUP(B580,'Text facts'!$A$1:$C$10019,3,0)</f>
        <v>The Metamorphosis</v>
      </c>
      <c r="F580" s="1" t="s">
        <v>2234</v>
      </c>
      <c r="G580" s="1" t="str">
        <f>VLOOKUP(F580,'Text facts'!$A$1:$H$10019,6,0)</f>
        <v>A129</v>
      </c>
      <c r="H580" t="str">
        <f>VLOOKUP(F580,'Text facts'!$A$1:$B$10019,2,0)</f>
        <v>Ana Karenjina</v>
      </c>
      <c r="I580" t="str">
        <f>VLOOKUP(F580,'Text facts'!$A$1:$C$10019,3,0)</f>
        <v>Anna Karenina</v>
      </c>
      <c r="J580" s="1" t="s">
        <v>2379</v>
      </c>
      <c r="K580" s="1" t="str">
        <f>VLOOKUP(J580,'Text facts'!$A$1:$H$10019,6,0)</f>
        <v>A152</v>
      </c>
      <c r="L580" t="str">
        <f>VLOOKUP(J580,'Text facts'!$A$1:$B$10019,2,0)</f>
        <v>Ilijada</v>
      </c>
      <c r="M580" t="str">
        <f>VLOOKUP(J580,'Text facts'!$A$1:$C$10019,3,0)</f>
        <v>Iliad</v>
      </c>
      <c r="N580" s="1" t="s">
        <v>5637</v>
      </c>
      <c r="O580" s="1" t="str">
        <f>VLOOKUP(N580,'Text facts'!$A$1:$H$10019,6,0)</f>
        <v>A152</v>
      </c>
      <c r="P580" t="str">
        <f>VLOOKUP(N580,'Text facts'!$A$1:$B$10019,2,0)</f>
        <v>Odiseja</v>
      </c>
      <c r="Q580" t="str">
        <f>VLOOKUP(N580,'Text facts'!$A$1:$C$10019,3,0)</f>
        <v>Odyssey</v>
      </c>
      <c r="S580" s="1" t="e">
        <f>VLOOKUP(R580,'Text facts'!$A$1:$H$10019,6,0)</f>
        <v>#N/A</v>
      </c>
      <c r="T580" t="e">
        <f>VLOOKUP(R580,'Text facts'!$A$1:$B$10019,2,0)</f>
        <v>#N/A</v>
      </c>
      <c r="U580" t="e">
        <f>VLOOKUP(R580,'Text facts'!$A$1:$C$10019,3,0)</f>
        <v>#N/A</v>
      </c>
      <c r="W580" s="1" t="e">
        <f>VLOOKUP(V580,'Text facts'!$A$1:$H$10019,6,0)</f>
        <v>#N/A</v>
      </c>
      <c r="X580" t="e">
        <f>VLOOKUP(V580,'Text facts'!$A$1:$B$10019,2,0)</f>
        <v>#N/A</v>
      </c>
      <c r="Y580" t="e">
        <f>VLOOKUP(V580,'Text facts'!$A$1:$C$10019,3,0)</f>
        <v>#N/A</v>
      </c>
      <c r="AA580" s="1" t="e">
        <f>VLOOKUP(Z580,'Text facts'!$A$1:$H$10019,6,0)</f>
        <v>#N/A</v>
      </c>
      <c r="AB580" t="e">
        <f>VLOOKUP(Z580,'Text facts'!$A$1:$B$10019,2,0)</f>
        <v>#N/A</v>
      </c>
      <c r="AC580" t="e">
        <f>VLOOKUP(Z580,'Text facts'!$A$1:$C$10019,3,0)</f>
        <v>#N/A</v>
      </c>
      <c r="AE580" s="1" t="e">
        <f>VLOOKUP(AD580,'Text facts'!$A$1:$H$10019,6,0)</f>
        <v>#N/A</v>
      </c>
      <c r="AF580" t="e">
        <f>VLOOKUP(AD580,'Text facts'!$A$1:$B$10019,2,0)</f>
        <v>#N/A</v>
      </c>
      <c r="AG580" t="e">
        <f>VLOOKUP(AD580,'Text facts'!$A$1:$C$10019,3,0)</f>
        <v>#N/A</v>
      </c>
      <c r="AI580" t="e">
        <f>VLOOKUP(AH580,'Text facts'!$A$1:$H$10019,6,0)</f>
        <v>#N/A</v>
      </c>
      <c r="AJ580" t="e">
        <f>VLOOKUP(AH580,'Text facts'!$A$1:$B$10019,2,0)</f>
        <v>#N/A</v>
      </c>
      <c r="AK580" t="e">
        <f>VLOOKUP(AH580,'Text facts'!$A$1:$C$10019,3,0)</f>
        <v>#N/A</v>
      </c>
      <c r="AM580" t="e">
        <f>VLOOKUP(AL580,'Text facts'!$A$1:$H$10019,6,0)</f>
        <v>#N/A</v>
      </c>
      <c r="AN580" t="e">
        <f>VLOOKUP(AL580,'Text facts'!$A$1:$B$10019,2,0)</f>
        <v>#N/A</v>
      </c>
      <c r="AO580" t="e">
        <f>VLOOKUP(AL580,'Text facts'!$A$1:$C$10019,3,0)</f>
        <v>#N/A</v>
      </c>
    </row>
    <row r="581" spans="1:41">
      <c r="A581" s="1" t="s">
        <v>829</v>
      </c>
      <c r="B581" s="1" t="s">
        <v>5358</v>
      </c>
      <c r="C581" s="1" t="str">
        <f>VLOOKUP(B581,'Text facts'!$A$1:$H$10019,6,0)</f>
        <v>A613</v>
      </c>
      <c r="D581" t="str">
        <f>VLOOKUP(B581,'Text facts'!$A$1:$B$10019,2,0)</f>
        <v>Pijanistica</v>
      </c>
      <c r="E581" t="str">
        <f>VLOOKUP(B581,'Text facts'!$A$1:$C$10019,3,0)</f>
        <v>The Piano Teacher</v>
      </c>
      <c r="F581" s="1" t="s">
        <v>7914</v>
      </c>
      <c r="G581" s="1" t="str">
        <f>VLOOKUP(F581,'Text facts'!$A$1:$H$10019,6,0)</f>
        <v>A981</v>
      </c>
      <c r="H581" t="str">
        <f>VLOOKUP(F581,'Text facts'!$A$1:$B$10019,2,0)</f>
        <v>Život je san</v>
      </c>
      <c r="I581" t="str">
        <f>VLOOKUP(F581,'Text facts'!$A$1:$C$10019,3,0)</f>
        <v>Life Is a Dream</v>
      </c>
      <c r="K581" s="1" t="e">
        <f>VLOOKUP(J581,'Text facts'!$A$1:$H$10019,6,0)</f>
        <v>#N/A</v>
      </c>
      <c r="L581" t="e">
        <f>VLOOKUP(J581,'Text facts'!$A$1:$B$10019,2,0)</f>
        <v>#N/A</v>
      </c>
      <c r="M581" t="e">
        <f>VLOOKUP(J581,'Text facts'!$A$1:$C$10019,3,0)</f>
        <v>#N/A</v>
      </c>
      <c r="O581" s="1" t="e">
        <f>VLOOKUP(N581,'Text facts'!$A$1:$H$10019,6,0)</f>
        <v>#N/A</v>
      </c>
      <c r="P581" t="e">
        <f>VLOOKUP(N581,'Text facts'!$A$1:$B$10019,2,0)</f>
        <v>#N/A</v>
      </c>
      <c r="Q581" t="e">
        <f>VLOOKUP(N581,'Text facts'!$A$1:$C$10019,3,0)</f>
        <v>#N/A</v>
      </c>
      <c r="S581" s="1" t="e">
        <f>VLOOKUP(R581,'Text facts'!$A$1:$H$10019,6,0)</f>
        <v>#N/A</v>
      </c>
      <c r="T581" t="e">
        <f>VLOOKUP(R581,'Text facts'!$A$1:$B$10019,2,0)</f>
        <v>#N/A</v>
      </c>
      <c r="U581" t="e">
        <f>VLOOKUP(R581,'Text facts'!$A$1:$C$10019,3,0)</f>
        <v>#N/A</v>
      </c>
      <c r="W581" s="1" t="e">
        <f>VLOOKUP(V581,'Text facts'!$A$1:$H$10019,6,0)</f>
        <v>#N/A</v>
      </c>
      <c r="X581" t="e">
        <f>VLOOKUP(V581,'Text facts'!$A$1:$B$10019,2,0)</f>
        <v>#N/A</v>
      </c>
      <c r="Y581" t="e">
        <f>VLOOKUP(V581,'Text facts'!$A$1:$C$10019,3,0)</f>
        <v>#N/A</v>
      </c>
      <c r="AA581" s="1" t="e">
        <f>VLOOKUP(Z581,'Text facts'!$A$1:$H$10019,6,0)</f>
        <v>#N/A</v>
      </c>
      <c r="AB581" t="e">
        <f>VLOOKUP(Z581,'Text facts'!$A$1:$B$10019,2,0)</f>
        <v>#N/A</v>
      </c>
      <c r="AC581" t="e">
        <f>VLOOKUP(Z581,'Text facts'!$A$1:$C$10019,3,0)</f>
        <v>#N/A</v>
      </c>
      <c r="AE581" s="1" t="e">
        <f>VLOOKUP(AD581,'Text facts'!$A$1:$H$10019,6,0)</f>
        <v>#N/A</v>
      </c>
      <c r="AF581" t="e">
        <f>VLOOKUP(AD581,'Text facts'!$A$1:$B$10019,2,0)</f>
        <v>#N/A</v>
      </c>
      <c r="AG581" t="e">
        <f>VLOOKUP(AD581,'Text facts'!$A$1:$C$10019,3,0)</f>
        <v>#N/A</v>
      </c>
      <c r="AI581" t="e">
        <f>VLOOKUP(AH581,'Text facts'!$A$1:$H$10019,6,0)</f>
        <v>#N/A</v>
      </c>
      <c r="AJ581" t="e">
        <f>VLOOKUP(AH581,'Text facts'!$A$1:$B$10019,2,0)</f>
        <v>#N/A</v>
      </c>
      <c r="AK581" t="e">
        <f>VLOOKUP(AH581,'Text facts'!$A$1:$C$10019,3,0)</f>
        <v>#N/A</v>
      </c>
      <c r="AM581" t="e">
        <f>VLOOKUP(AL581,'Text facts'!$A$1:$H$10019,6,0)</f>
        <v>#N/A</v>
      </c>
      <c r="AN581" t="e">
        <f>VLOOKUP(AL581,'Text facts'!$A$1:$B$10019,2,0)</f>
        <v>#N/A</v>
      </c>
      <c r="AO581" t="e">
        <f>VLOOKUP(AL581,'Text facts'!$A$1:$C$10019,3,0)</f>
        <v>#N/A</v>
      </c>
    </row>
    <row r="582" spans="1:41">
      <c r="A582" s="1" t="s">
        <v>831</v>
      </c>
      <c r="C582" s="1" t="e">
        <f>VLOOKUP(B582,'Text facts'!$A$1:$H$10019,6,0)</f>
        <v>#N/A</v>
      </c>
      <c r="D582" t="e">
        <f>VLOOKUP(B582,'Text facts'!$A$1:$B$10019,2,0)</f>
        <v>#N/A</v>
      </c>
      <c r="E582" t="e">
        <f>VLOOKUP(B582,'Text facts'!$A$1:$C$10019,3,0)</f>
        <v>#N/A</v>
      </c>
      <c r="G582" s="1" t="e">
        <f>VLOOKUP(F582,'Text facts'!$A$1:$H$10019,6,0)</f>
        <v>#N/A</v>
      </c>
      <c r="H582" t="e">
        <f>VLOOKUP(F582,'Text facts'!$A$1:$B$10019,2,0)</f>
        <v>#N/A</v>
      </c>
      <c r="I582" t="e">
        <f>VLOOKUP(F582,'Text facts'!$A$1:$C$10019,3,0)</f>
        <v>#N/A</v>
      </c>
      <c r="K582" s="1" t="e">
        <f>VLOOKUP(J582,'Text facts'!$A$1:$H$10019,6,0)</f>
        <v>#N/A</v>
      </c>
      <c r="L582" t="e">
        <f>VLOOKUP(J582,'Text facts'!$A$1:$B$10019,2,0)</f>
        <v>#N/A</v>
      </c>
      <c r="M582" t="e">
        <f>VLOOKUP(J582,'Text facts'!$A$1:$C$10019,3,0)</f>
        <v>#N/A</v>
      </c>
      <c r="O582" s="1" t="e">
        <f>VLOOKUP(N582,'Text facts'!$A$1:$H$10019,6,0)</f>
        <v>#N/A</v>
      </c>
      <c r="P582" t="e">
        <f>VLOOKUP(N582,'Text facts'!$A$1:$B$10019,2,0)</f>
        <v>#N/A</v>
      </c>
      <c r="Q582" t="e">
        <f>VLOOKUP(N582,'Text facts'!$A$1:$C$10019,3,0)</f>
        <v>#N/A</v>
      </c>
      <c r="S582" s="1" t="e">
        <f>VLOOKUP(R582,'Text facts'!$A$1:$H$10019,6,0)</f>
        <v>#N/A</v>
      </c>
      <c r="T582" t="e">
        <f>VLOOKUP(R582,'Text facts'!$A$1:$B$10019,2,0)</f>
        <v>#N/A</v>
      </c>
      <c r="U582" t="e">
        <f>VLOOKUP(R582,'Text facts'!$A$1:$C$10019,3,0)</f>
        <v>#N/A</v>
      </c>
      <c r="W582" s="1" t="e">
        <f>VLOOKUP(V582,'Text facts'!$A$1:$H$10019,6,0)</f>
        <v>#N/A</v>
      </c>
      <c r="X582" t="e">
        <f>VLOOKUP(V582,'Text facts'!$A$1:$B$10019,2,0)</f>
        <v>#N/A</v>
      </c>
      <c r="Y582" t="e">
        <f>VLOOKUP(V582,'Text facts'!$A$1:$C$10019,3,0)</f>
        <v>#N/A</v>
      </c>
      <c r="AA582" s="1" t="e">
        <f>VLOOKUP(Z582,'Text facts'!$A$1:$H$10019,6,0)</f>
        <v>#N/A</v>
      </c>
      <c r="AB582" t="e">
        <f>VLOOKUP(Z582,'Text facts'!$A$1:$B$10019,2,0)</f>
        <v>#N/A</v>
      </c>
      <c r="AC582" t="e">
        <f>VLOOKUP(Z582,'Text facts'!$A$1:$C$10019,3,0)</f>
        <v>#N/A</v>
      </c>
      <c r="AE582" s="1" t="e">
        <f>VLOOKUP(AD582,'Text facts'!$A$1:$H$10019,6,0)</f>
        <v>#N/A</v>
      </c>
      <c r="AF582" t="e">
        <f>VLOOKUP(AD582,'Text facts'!$A$1:$B$10019,2,0)</f>
        <v>#N/A</v>
      </c>
      <c r="AG582" t="e">
        <f>VLOOKUP(AD582,'Text facts'!$A$1:$C$10019,3,0)</f>
        <v>#N/A</v>
      </c>
      <c r="AI582" t="e">
        <f>VLOOKUP(AH582,'Text facts'!$A$1:$H$10019,6,0)</f>
        <v>#N/A</v>
      </c>
      <c r="AJ582" t="e">
        <f>VLOOKUP(AH582,'Text facts'!$A$1:$B$10019,2,0)</f>
        <v>#N/A</v>
      </c>
      <c r="AK582" t="e">
        <f>VLOOKUP(AH582,'Text facts'!$A$1:$C$10019,3,0)</f>
        <v>#N/A</v>
      </c>
      <c r="AM582" t="e">
        <f>VLOOKUP(AL582,'Text facts'!$A$1:$H$10019,6,0)</f>
        <v>#N/A</v>
      </c>
      <c r="AN582" t="e">
        <f>VLOOKUP(AL582,'Text facts'!$A$1:$B$10019,2,0)</f>
        <v>#N/A</v>
      </c>
      <c r="AO582" t="e">
        <f>VLOOKUP(AL582,'Text facts'!$A$1:$C$10019,3,0)</f>
        <v>#N/A</v>
      </c>
    </row>
    <row r="583" spans="1:41">
      <c r="A583" s="1" t="s">
        <v>832</v>
      </c>
      <c r="B583" s="1" t="s">
        <v>7925</v>
      </c>
      <c r="C583" s="1" t="str">
        <f>VLOOKUP(B583,'Text facts'!$A$1:$H$10019,6,0)</f>
        <v>A983</v>
      </c>
      <c r="D583" t="str">
        <f>VLOOKUP(B583,'Text facts'!$A$1:$B$10019,2,0)</f>
        <v>Doručak</v>
      </c>
      <c r="E583" t="str">
        <f>VLOOKUP(B583,'Text facts'!$A$1:$C$10019,3,0)</f>
        <v>--</v>
      </c>
      <c r="F583" s="1" t="s">
        <v>5843</v>
      </c>
      <c r="G583" s="1" t="str">
        <f>VLOOKUP(F583,'Text facts'!$A$1:$H$10019,6,0)</f>
        <v>A248</v>
      </c>
      <c r="H583" t="str">
        <f>VLOOKUP(F583,'Text facts'!$A$1:$B$10019,2,0)</f>
        <v>Samo strast</v>
      </c>
      <c r="I583" t="str">
        <f>VLOOKUP(F583,'Text facts'!$A$1:$C$10019,3,0)</f>
        <v>Simple Passion</v>
      </c>
      <c r="J583" s="1" t="s">
        <v>3782</v>
      </c>
      <c r="K583" s="1" t="str">
        <f>VLOOKUP(J583,'Text facts'!$A$1:$H$10019,6,0)</f>
        <v>A377</v>
      </c>
      <c r="L583" t="str">
        <f>VLOOKUP(J583,'Text facts'!$A$1:$B$10019,2,0)</f>
        <v>Sarin ključ</v>
      </c>
      <c r="M583" t="str">
        <f>VLOOKUP(J583,'Text facts'!$A$1:$C$10019,3,0)</f>
        <v>Sarah's Key</v>
      </c>
      <c r="O583" s="1" t="e">
        <f>VLOOKUP(N583,'Text facts'!$A$1:$H$10019,6,0)</f>
        <v>#N/A</v>
      </c>
      <c r="P583" t="e">
        <f>VLOOKUP(N583,'Text facts'!$A$1:$B$10019,2,0)</f>
        <v>#N/A</v>
      </c>
      <c r="Q583" t="e">
        <f>VLOOKUP(N583,'Text facts'!$A$1:$C$10019,3,0)</f>
        <v>#N/A</v>
      </c>
      <c r="S583" s="1" t="e">
        <f>VLOOKUP(R583,'Text facts'!$A$1:$H$10019,6,0)</f>
        <v>#N/A</v>
      </c>
      <c r="T583" t="e">
        <f>VLOOKUP(R583,'Text facts'!$A$1:$B$10019,2,0)</f>
        <v>#N/A</v>
      </c>
      <c r="U583" t="e">
        <f>VLOOKUP(R583,'Text facts'!$A$1:$C$10019,3,0)</f>
        <v>#N/A</v>
      </c>
      <c r="W583" s="1" t="e">
        <f>VLOOKUP(V583,'Text facts'!$A$1:$H$10019,6,0)</f>
        <v>#N/A</v>
      </c>
      <c r="X583" t="e">
        <f>VLOOKUP(V583,'Text facts'!$A$1:$B$10019,2,0)</f>
        <v>#N/A</v>
      </c>
      <c r="Y583" t="e">
        <f>VLOOKUP(V583,'Text facts'!$A$1:$C$10019,3,0)</f>
        <v>#N/A</v>
      </c>
      <c r="AA583" s="1" t="e">
        <f>VLOOKUP(Z583,'Text facts'!$A$1:$H$10019,6,0)</f>
        <v>#N/A</v>
      </c>
      <c r="AB583" t="e">
        <f>VLOOKUP(Z583,'Text facts'!$A$1:$B$10019,2,0)</f>
        <v>#N/A</v>
      </c>
      <c r="AC583" t="e">
        <f>VLOOKUP(Z583,'Text facts'!$A$1:$C$10019,3,0)</f>
        <v>#N/A</v>
      </c>
      <c r="AE583" s="1" t="e">
        <f>VLOOKUP(AD583,'Text facts'!$A$1:$H$10019,6,0)</f>
        <v>#N/A</v>
      </c>
      <c r="AF583" t="e">
        <f>VLOOKUP(AD583,'Text facts'!$A$1:$B$10019,2,0)</f>
        <v>#N/A</v>
      </c>
      <c r="AG583" t="e">
        <f>VLOOKUP(AD583,'Text facts'!$A$1:$C$10019,3,0)</f>
        <v>#N/A</v>
      </c>
      <c r="AI583" t="e">
        <f>VLOOKUP(AH583,'Text facts'!$A$1:$H$10019,6,0)</f>
        <v>#N/A</v>
      </c>
      <c r="AJ583" t="e">
        <f>VLOOKUP(AH583,'Text facts'!$A$1:$B$10019,2,0)</f>
        <v>#N/A</v>
      </c>
      <c r="AK583" t="e">
        <f>VLOOKUP(AH583,'Text facts'!$A$1:$C$10019,3,0)</f>
        <v>#N/A</v>
      </c>
      <c r="AM583" t="e">
        <f>VLOOKUP(AL583,'Text facts'!$A$1:$H$10019,6,0)</f>
        <v>#N/A</v>
      </c>
      <c r="AN583" t="e">
        <f>VLOOKUP(AL583,'Text facts'!$A$1:$B$10019,2,0)</f>
        <v>#N/A</v>
      </c>
      <c r="AO583" t="e">
        <f>VLOOKUP(AL583,'Text facts'!$A$1:$C$10019,3,0)</f>
        <v>#N/A</v>
      </c>
    </row>
    <row r="584" spans="1:41">
      <c r="A584" s="1" t="s">
        <v>833</v>
      </c>
      <c r="C584" s="1" t="e">
        <f>VLOOKUP(B584,'Text facts'!$A$1:$H$10019,6,0)</f>
        <v>#N/A</v>
      </c>
      <c r="D584" t="e">
        <f>VLOOKUP(B584,'Text facts'!$A$1:$B$10019,2,0)</f>
        <v>#N/A</v>
      </c>
      <c r="E584" t="e">
        <f>VLOOKUP(B584,'Text facts'!$A$1:$C$10019,3,0)</f>
        <v>#N/A</v>
      </c>
      <c r="G584" s="1" t="e">
        <f>VLOOKUP(F584,'Text facts'!$A$1:$H$10019,6,0)</f>
        <v>#N/A</v>
      </c>
      <c r="H584" t="e">
        <f>VLOOKUP(F584,'Text facts'!$A$1:$B$10019,2,0)</f>
        <v>#N/A</v>
      </c>
      <c r="I584" t="e">
        <f>VLOOKUP(F584,'Text facts'!$A$1:$C$10019,3,0)</f>
        <v>#N/A</v>
      </c>
      <c r="K584" s="1" t="e">
        <f>VLOOKUP(J584,'Text facts'!$A$1:$H$10019,6,0)</f>
        <v>#N/A</v>
      </c>
      <c r="L584" t="e">
        <f>VLOOKUP(J584,'Text facts'!$A$1:$B$10019,2,0)</f>
        <v>#N/A</v>
      </c>
      <c r="M584" t="e">
        <f>VLOOKUP(J584,'Text facts'!$A$1:$C$10019,3,0)</f>
        <v>#N/A</v>
      </c>
      <c r="O584" s="1" t="e">
        <f>VLOOKUP(N584,'Text facts'!$A$1:$H$10019,6,0)</f>
        <v>#N/A</v>
      </c>
      <c r="P584" t="e">
        <f>VLOOKUP(N584,'Text facts'!$A$1:$B$10019,2,0)</f>
        <v>#N/A</v>
      </c>
      <c r="Q584" t="e">
        <f>VLOOKUP(N584,'Text facts'!$A$1:$C$10019,3,0)</f>
        <v>#N/A</v>
      </c>
      <c r="S584" s="1" t="e">
        <f>VLOOKUP(R584,'Text facts'!$A$1:$H$10019,6,0)</f>
        <v>#N/A</v>
      </c>
      <c r="T584" t="e">
        <f>VLOOKUP(R584,'Text facts'!$A$1:$B$10019,2,0)</f>
        <v>#N/A</v>
      </c>
      <c r="U584" t="e">
        <f>VLOOKUP(R584,'Text facts'!$A$1:$C$10019,3,0)</f>
        <v>#N/A</v>
      </c>
      <c r="W584" s="1" t="e">
        <f>VLOOKUP(V584,'Text facts'!$A$1:$H$10019,6,0)</f>
        <v>#N/A</v>
      </c>
      <c r="X584" t="e">
        <f>VLOOKUP(V584,'Text facts'!$A$1:$B$10019,2,0)</f>
        <v>#N/A</v>
      </c>
      <c r="Y584" t="e">
        <f>VLOOKUP(V584,'Text facts'!$A$1:$C$10019,3,0)</f>
        <v>#N/A</v>
      </c>
      <c r="AA584" s="1" t="e">
        <f>VLOOKUP(Z584,'Text facts'!$A$1:$H$10019,6,0)</f>
        <v>#N/A</v>
      </c>
      <c r="AB584" t="e">
        <f>VLOOKUP(Z584,'Text facts'!$A$1:$B$10019,2,0)</f>
        <v>#N/A</v>
      </c>
      <c r="AC584" t="e">
        <f>VLOOKUP(Z584,'Text facts'!$A$1:$C$10019,3,0)</f>
        <v>#N/A</v>
      </c>
      <c r="AE584" s="1" t="e">
        <f>VLOOKUP(AD584,'Text facts'!$A$1:$H$10019,6,0)</f>
        <v>#N/A</v>
      </c>
      <c r="AF584" t="e">
        <f>VLOOKUP(AD584,'Text facts'!$A$1:$B$10019,2,0)</f>
        <v>#N/A</v>
      </c>
      <c r="AG584" t="e">
        <f>VLOOKUP(AD584,'Text facts'!$A$1:$C$10019,3,0)</f>
        <v>#N/A</v>
      </c>
      <c r="AI584" t="e">
        <f>VLOOKUP(AH584,'Text facts'!$A$1:$H$10019,6,0)</f>
        <v>#N/A</v>
      </c>
      <c r="AJ584" t="e">
        <f>VLOOKUP(AH584,'Text facts'!$A$1:$B$10019,2,0)</f>
        <v>#N/A</v>
      </c>
      <c r="AK584" t="e">
        <f>VLOOKUP(AH584,'Text facts'!$A$1:$C$10019,3,0)</f>
        <v>#N/A</v>
      </c>
      <c r="AM584" t="e">
        <f>VLOOKUP(AL584,'Text facts'!$A$1:$H$10019,6,0)</f>
        <v>#N/A</v>
      </c>
      <c r="AN584" t="e">
        <f>VLOOKUP(AL584,'Text facts'!$A$1:$B$10019,2,0)</f>
        <v>#N/A</v>
      </c>
      <c r="AO584" t="e">
        <f>VLOOKUP(AL584,'Text facts'!$A$1:$C$10019,3,0)</f>
        <v>#N/A</v>
      </c>
    </row>
    <row r="585" spans="1:41">
      <c r="A585" s="1" t="s">
        <v>834</v>
      </c>
      <c r="B585" s="1" t="s">
        <v>2234</v>
      </c>
      <c r="C585" s="1" t="str">
        <f>VLOOKUP(B585,'Text facts'!$A$1:$H$10019,6,0)</f>
        <v>A129</v>
      </c>
      <c r="D585" t="str">
        <f>VLOOKUP(B585,'Text facts'!$A$1:$B$10019,2,0)</f>
        <v>Ana Karenjina</v>
      </c>
      <c r="E585" t="str">
        <f>VLOOKUP(B585,'Text facts'!$A$1:$C$10019,3,0)</f>
        <v>Anna Karenina</v>
      </c>
      <c r="F585" s="1" t="s">
        <v>2803</v>
      </c>
      <c r="G585" s="1" t="str">
        <f>VLOOKUP(F585,'Text facts'!$A$1:$H$10019,6,0)</f>
        <v>A219</v>
      </c>
      <c r="H585" t="str">
        <f>VLOOKUP(F585,'Text facts'!$A$1:$B$10019,2,0)</f>
        <v>Mi djeca s kolodvora Zoo</v>
      </c>
      <c r="I585" t="str">
        <f>VLOOKUP(F585,'Text facts'!$A$1:$C$10019,3,0)</f>
        <v xml:space="preserve">Zoo Station: The Story of Christiane F. </v>
      </c>
      <c r="J585" s="1" t="s">
        <v>7935</v>
      </c>
      <c r="K585" s="1" t="str">
        <f>VLOOKUP(J585,'Text facts'!$A$1:$H$10019,6,0)</f>
        <v>A985</v>
      </c>
      <c r="L585" t="str">
        <f>VLOOKUP(J585,'Text facts'!$A$1:$B$10019,2,0)</f>
        <v>Trainspotting</v>
      </c>
      <c r="M585" t="str">
        <f>VLOOKUP(J585,'Text facts'!$A$1:$C$10019,3,0)</f>
        <v>Trainspotting</v>
      </c>
      <c r="N585" s="1" t="s">
        <v>7940</v>
      </c>
      <c r="O585" s="1" t="str">
        <f>VLOOKUP(N585,'Text facts'!$A$1:$H$10019,6,0)</f>
        <v>A986</v>
      </c>
      <c r="P585" t="str">
        <f>VLOOKUP(N585,'Text facts'!$A$1:$B$10019,2,0)</f>
        <v>--</v>
      </c>
      <c r="Q585" t="str">
        <f>VLOOKUP(N585,'Text facts'!$A$1:$C$10019,3,0)</f>
        <v>Lifespan: Why We Age―and Why We Don't Have To</v>
      </c>
      <c r="S585" s="1" t="e">
        <f>VLOOKUP(R585,'Text facts'!$A$1:$H$10019,6,0)</f>
        <v>#N/A</v>
      </c>
      <c r="T585" t="e">
        <f>VLOOKUP(R585,'Text facts'!$A$1:$B$10019,2,0)</f>
        <v>#N/A</v>
      </c>
      <c r="U585" t="e">
        <f>VLOOKUP(R585,'Text facts'!$A$1:$C$10019,3,0)</f>
        <v>#N/A</v>
      </c>
      <c r="W585" s="1" t="e">
        <f>VLOOKUP(V585,'Text facts'!$A$1:$H$10019,6,0)</f>
        <v>#N/A</v>
      </c>
      <c r="X585" t="e">
        <f>VLOOKUP(V585,'Text facts'!$A$1:$B$10019,2,0)</f>
        <v>#N/A</v>
      </c>
      <c r="Y585" t="e">
        <f>VLOOKUP(V585,'Text facts'!$A$1:$C$10019,3,0)</f>
        <v>#N/A</v>
      </c>
      <c r="AA585" s="1" t="e">
        <f>VLOOKUP(Z585,'Text facts'!$A$1:$H$10019,6,0)</f>
        <v>#N/A</v>
      </c>
      <c r="AB585" t="e">
        <f>VLOOKUP(Z585,'Text facts'!$A$1:$B$10019,2,0)</f>
        <v>#N/A</v>
      </c>
      <c r="AC585" t="e">
        <f>VLOOKUP(Z585,'Text facts'!$A$1:$C$10019,3,0)</f>
        <v>#N/A</v>
      </c>
      <c r="AE585" s="1" t="e">
        <f>VLOOKUP(AD585,'Text facts'!$A$1:$H$10019,6,0)</f>
        <v>#N/A</v>
      </c>
      <c r="AF585" t="e">
        <f>VLOOKUP(AD585,'Text facts'!$A$1:$B$10019,2,0)</f>
        <v>#N/A</v>
      </c>
      <c r="AG585" t="e">
        <f>VLOOKUP(AD585,'Text facts'!$A$1:$C$10019,3,0)</f>
        <v>#N/A</v>
      </c>
      <c r="AI585" t="e">
        <f>VLOOKUP(AH585,'Text facts'!$A$1:$H$10019,6,0)</f>
        <v>#N/A</v>
      </c>
      <c r="AJ585" t="e">
        <f>VLOOKUP(AH585,'Text facts'!$A$1:$B$10019,2,0)</f>
        <v>#N/A</v>
      </c>
      <c r="AK585" t="e">
        <f>VLOOKUP(AH585,'Text facts'!$A$1:$C$10019,3,0)</f>
        <v>#N/A</v>
      </c>
      <c r="AM585" t="e">
        <f>VLOOKUP(AL585,'Text facts'!$A$1:$H$10019,6,0)</f>
        <v>#N/A</v>
      </c>
      <c r="AN585" t="e">
        <f>VLOOKUP(AL585,'Text facts'!$A$1:$B$10019,2,0)</f>
        <v>#N/A</v>
      </c>
      <c r="AO585" t="e">
        <f>VLOOKUP(AL585,'Text facts'!$A$1:$C$10019,3,0)</f>
        <v>#N/A</v>
      </c>
    </row>
    <row r="586" spans="1:41">
      <c r="A586" s="1" t="s">
        <v>836</v>
      </c>
      <c r="C586" s="1" t="e">
        <f>VLOOKUP(B586,'Text facts'!$A$1:$H$10019,6,0)</f>
        <v>#N/A</v>
      </c>
      <c r="D586" t="e">
        <f>VLOOKUP(B586,'Text facts'!$A$1:$B$10019,2,0)</f>
        <v>#N/A</v>
      </c>
      <c r="E586" t="e">
        <f>VLOOKUP(B586,'Text facts'!$A$1:$C$10019,3,0)</f>
        <v>#N/A</v>
      </c>
      <c r="G586" s="1" t="e">
        <f>VLOOKUP(F586,'Text facts'!$A$1:$H$10019,6,0)</f>
        <v>#N/A</v>
      </c>
      <c r="H586" t="e">
        <f>VLOOKUP(F586,'Text facts'!$A$1:$B$10019,2,0)</f>
        <v>#N/A</v>
      </c>
      <c r="I586" t="e">
        <f>VLOOKUP(F586,'Text facts'!$A$1:$C$10019,3,0)</f>
        <v>#N/A</v>
      </c>
      <c r="K586" s="1" t="e">
        <f>VLOOKUP(J586,'Text facts'!$A$1:$H$10019,6,0)</f>
        <v>#N/A</v>
      </c>
      <c r="L586" t="e">
        <f>VLOOKUP(J586,'Text facts'!$A$1:$B$10019,2,0)</f>
        <v>#N/A</v>
      </c>
      <c r="M586" t="e">
        <f>VLOOKUP(J586,'Text facts'!$A$1:$C$10019,3,0)</f>
        <v>#N/A</v>
      </c>
      <c r="O586" s="1" t="e">
        <f>VLOOKUP(N586,'Text facts'!$A$1:$H$10019,6,0)</f>
        <v>#N/A</v>
      </c>
      <c r="P586" t="e">
        <f>VLOOKUP(N586,'Text facts'!$A$1:$B$10019,2,0)</f>
        <v>#N/A</v>
      </c>
      <c r="Q586" t="e">
        <f>VLOOKUP(N586,'Text facts'!$A$1:$C$10019,3,0)</f>
        <v>#N/A</v>
      </c>
      <c r="S586" s="1" t="e">
        <f>VLOOKUP(R586,'Text facts'!$A$1:$H$10019,6,0)</f>
        <v>#N/A</v>
      </c>
      <c r="T586" t="e">
        <f>VLOOKUP(R586,'Text facts'!$A$1:$B$10019,2,0)</f>
        <v>#N/A</v>
      </c>
      <c r="U586" t="e">
        <f>VLOOKUP(R586,'Text facts'!$A$1:$C$10019,3,0)</f>
        <v>#N/A</v>
      </c>
      <c r="W586" s="1" t="e">
        <f>VLOOKUP(V586,'Text facts'!$A$1:$H$10019,6,0)</f>
        <v>#N/A</v>
      </c>
      <c r="X586" t="e">
        <f>VLOOKUP(V586,'Text facts'!$A$1:$B$10019,2,0)</f>
        <v>#N/A</v>
      </c>
      <c r="Y586" t="e">
        <f>VLOOKUP(V586,'Text facts'!$A$1:$C$10019,3,0)</f>
        <v>#N/A</v>
      </c>
      <c r="AA586" s="1" t="e">
        <f>VLOOKUP(Z586,'Text facts'!$A$1:$H$10019,6,0)</f>
        <v>#N/A</v>
      </c>
      <c r="AB586" t="e">
        <f>VLOOKUP(Z586,'Text facts'!$A$1:$B$10019,2,0)</f>
        <v>#N/A</v>
      </c>
      <c r="AC586" t="e">
        <f>VLOOKUP(Z586,'Text facts'!$A$1:$C$10019,3,0)</f>
        <v>#N/A</v>
      </c>
      <c r="AE586" s="1" t="e">
        <f>VLOOKUP(AD586,'Text facts'!$A$1:$H$10019,6,0)</f>
        <v>#N/A</v>
      </c>
      <c r="AF586" t="e">
        <f>VLOOKUP(AD586,'Text facts'!$A$1:$B$10019,2,0)</f>
        <v>#N/A</v>
      </c>
      <c r="AG586" t="e">
        <f>VLOOKUP(AD586,'Text facts'!$A$1:$C$10019,3,0)</f>
        <v>#N/A</v>
      </c>
      <c r="AI586" t="e">
        <f>VLOOKUP(AH586,'Text facts'!$A$1:$H$10019,6,0)</f>
        <v>#N/A</v>
      </c>
      <c r="AJ586" t="e">
        <f>VLOOKUP(AH586,'Text facts'!$A$1:$B$10019,2,0)</f>
        <v>#N/A</v>
      </c>
      <c r="AK586" t="e">
        <f>VLOOKUP(AH586,'Text facts'!$A$1:$C$10019,3,0)</f>
        <v>#N/A</v>
      </c>
      <c r="AM586" t="e">
        <f>VLOOKUP(AL586,'Text facts'!$A$1:$H$10019,6,0)</f>
        <v>#N/A</v>
      </c>
      <c r="AN586" t="e">
        <f>VLOOKUP(AL586,'Text facts'!$A$1:$B$10019,2,0)</f>
        <v>#N/A</v>
      </c>
      <c r="AO586" t="e">
        <f>VLOOKUP(AL586,'Text facts'!$A$1:$C$10019,3,0)</f>
        <v>#N/A</v>
      </c>
    </row>
    <row r="587" spans="1:41">
      <c r="A587" s="1" t="s">
        <v>837</v>
      </c>
      <c r="B587" s="1" t="s">
        <v>2379</v>
      </c>
      <c r="C587" s="1" t="str">
        <f>VLOOKUP(B587,'Text facts'!$A$1:$H$10019,6,0)</f>
        <v>A152</v>
      </c>
      <c r="D587" t="str">
        <f>VLOOKUP(B587,'Text facts'!$A$1:$B$10019,2,0)</f>
        <v>Ilijada</v>
      </c>
      <c r="E587" t="str">
        <f>VLOOKUP(B587,'Text facts'!$A$1:$C$10019,3,0)</f>
        <v>Iliad</v>
      </c>
      <c r="F587" s="1" t="s">
        <v>5637</v>
      </c>
      <c r="G587" s="1" t="str">
        <f>VLOOKUP(F587,'Text facts'!$A$1:$H$10019,6,0)</f>
        <v>A152</v>
      </c>
      <c r="H587" t="str">
        <f>VLOOKUP(F587,'Text facts'!$A$1:$B$10019,2,0)</f>
        <v>Odiseja</v>
      </c>
      <c r="I587" t="str">
        <f>VLOOKUP(F587,'Text facts'!$A$1:$C$10019,3,0)</f>
        <v>Odyssey</v>
      </c>
      <c r="K587" s="1" t="e">
        <f>VLOOKUP(J587,'Text facts'!$A$1:$H$10019,6,0)</f>
        <v>#N/A</v>
      </c>
      <c r="L587" t="e">
        <f>VLOOKUP(J587,'Text facts'!$A$1:$B$10019,2,0)</f>
        <v>#N/A</v>
      </c>
      <c r="M587" t="e">
        <f>VLOOKUP(J587,'Text facts'!$A$1:$C$10019,3,0)</f>
        <v>#N/A</v>
      </c>
      <c r="O587" s="1" t="e">
        <f>VLOOKUP(N587,'Text facts'!$A$1:$H$10019,6,0)</f>
        <v>#N/A</v>
      </c>
      <c r="P587" t="e">
        <f>VLOOKUP(N587,'Text facts'!$A$1:$B$10019,2,0)</f>
        <v>#N/A</v>
      </c>
      <c r="Q587" t="e">
        <f>VLOOKUP(N587,'Text facts'!$A$1:$C$10019,3,0)</f>
        <v>#N/A</v>
      </c>
      <c r="S587" s="1" t="e">
        <f>VLOOKUP(R587,'Text facts'!$A$1:$H$10019,6,0)</f>
        <v>#N/A</v>
      </c>
      <c r="T587" t="e">
        <f>VLOOKUP(R587,'Text facts'!$A$1:$B$10019,2,0)</f>
        <v>#N/A</v>
      </c>
      <c r="U587" t="e">
        <f>VLOOKUP(R587,'Text facts'!$A$1:$C$10019,3,0)</f>
        <v>#N/A</v>
      </c>
      <c r="W587" s="1" t="e">
        <f>VLOOKUP(V587,'Text facts'!$A$1:$H$10019,6,0)</f>
        <v>#N/A</v>
      </c>
      <c r="X587" t="e">
        <f>VLOOKUP(V587,'Text facts'!$A$1:$B$10019,2,0)</f>
        <v>#N/A</v>
      </c>
      <c r="Y587" t="e">
        <f>VLOOKUP(V587,'Text facts'!$A$1:$C$10019,3,0)</f>
        <v>#N/A</v>
      </c>
      <c r="AA587" s="1" t="e">
        <f>VLOOKUP(Z587,'Text facts'!$A$1:$H$10019,6,0)</f>
        <v>#N/A</v>
      </c>
      <c r="AB587" t="e">
        <f>VLOOKUP(Z587,'Text facts'!$A$1:$B$10019,2,0)</f>
        <v>#N/A</v>
      </c>
      <c r="AC587" t="e">
        <f>VLOOKUP(Z587,'Text facts'!$A$1:$C$10019,3,0)</f>
        <v>#N/A</v>
      </c>
      <c r="AE587" s="1" t="e">
        <f>VLOOKUP(AD587,'Text facts'!$A$1:$H$10019,6,0)</f>
        <v>#N/A</v>
      </c>
      <c r="AF587" t="e">
        <f>VLOOKUP(AD587,'Text facts'!$A$1:$B$10019,2,0)</f>
        <v>#N/A</v>
      </c>
      <c r="AG587" t="e">
        <f>VLOOKUP(AD587,'Text facts'!$A$1:$C$10019,3,0)</f>
        <v>#N/A</v>
      </c>
      <c r="AI587" t="e">
        <f>VLOOKUP(AH587,'Text facts'!$A$1:$H$10019,6,0)</f>
        <v>#N/A</v>
      </c>
      <c r="AJ587" t="e">
        <f>VLOOKUP(AH587,'Text facts'!$A$1:$B$10019,2,0)</f>
        <v>#N/A</v>
      </c>
      <c r="AK587" t="e">
        <f>VLOOKUP(AH587,'Text facts'!$A$1:$C$10019,3,0)</f>
        <v>#N/A</v>
      </c>
      <c r="AM587" t="e">
        <f>VLOOKUP(AL587,'Text facts'!$A$1:$H$10019,6,0)</f>
        <v>#N/A</v>
      </c>
      <c r="AN587" t="e">
        <f>VLOOKUP(AL587,'Text facts'!$A$1:$B$10019,2,0)</f>
        <v>#N/A</v>
      </c>
      <c r="AO587" t="e">
        <f>VLOOKUP(AL587,'Text facts'!$A$1:$C$10019,3,0)</f>
        <v>#N/A</v>
      </c>
    </row>
    <row r="588" spans="1:41">
      <c r="A588" s="1" t="s">
        <v>839</v>
      </c>
      <c r="B588" s="1" t="s">
        <v>7958</v>
      </c>
      <c r="C588" s="1" t="str">
        <f>VLOOKUP(B588,'Text facts'!$A$1:$H$10019,6,0)</f>
        <v>A989</v>
      </c>
      <c r="D588" t="str">
        <f>VLOOKUP(B588,'Text facts'!$A$1:$B$10019,2,0)</f>
        <v>Nevolje s rodom</v>
      </c>
      <c r="E588" t="str">
        <f>VLOOKUP(B588,'Text facts'!$A$1:$C$10019,3,0)</f>
        <v>Gender Trouble</v>
      </c>
      <c r="F588" s="1" t="s">
        <v>3322</v>
      </c>
      <c r="G588" s="1" t="str">
        <f>VLOOKUP(F588,'Text facts'!$A$1:$H$10019,6,0)</f>
        <v>A303</v>
      </c>
      <c r="H588" t="str">
        <f>VLOOKUP(F588,'Text facts'!$A$1:$B$10019,2,0)</f>
        <v>Kroz pustinju i prašumu</v>
      </c>
      <c r="I588" t="str">
        <f>VLOOKUP(F588,'Text facts'!$A$1:$C$10019,3,0)</f>
        <v>In Desert and Wilderness</v>
      </c>
      <c r="J588" s="1" t="s">
        <v>1389</v>
      </c>
      <c r="K588" s="1" t="s">
        <v>7198</v>
      </c>
      <c r="L588" t="str">
        <f>VLOOKUP(J588,'Text facts'!$A$1:$B$10019,2,0)</f>
        <v>[NEMA NASLOVA]</v>
      </c>
      <c r="M588" t="str">
        <f>VLOOKUP(J588,'Text facts'!$A$1:$C$10019,3,0)</f>
        <v>[NO TITLE]</v>
      </c>
      <c r="N588" s="1" t="s">
        <v>7962</v>
      </c>
      <c r="O588" s="1" t="str">
        <f>VLOOKUP(N588,'Text facts'!$A$1:$H$10019,6,0)</f>
        <v>A990</v>
      </c>
      <c r="P588" t="str">
        <f>VLOOKUP(N588,'Text facts'!$A$1:$B$10019,2,0)</f>
        <v>Politike prevođenja</v>
      </c>
      <c r="Q588" t="str">
        <f>VLOOKUP(N588,'Text facts'!$A$1:$C$10019,3,0)</f>
        <v>--</v>
      </c>
      <c r="R588" s="1" t="s">
        <v>1389</v>
      </c>
      <c r="S588" s="1" t="s">
        <v>4444</v>
      </c>
      <c r="T588" t="str">
        <f>VLOOKUP(R588,'Text facts'!$A$1:$B$10019,2,0)</f>
        <v>[NEMA NASLOVA]</v>
      </c>
      <c r="U588" t="str">
        <f>VLOOKUP(R588,'Text facts'!$A$1:$C$10019,3,0)</f>
        <v>[NO TITLE]</v>
      </c>
      <c r="V588" s="1" t="s">
        <v>1389</v>
      </c>
      <c r="W588" s="1" t="str">
        <f>VLOOKUP(V588,'Text facts'!$A$1:$H$10019,6,0)</f>
        <v>A0</v>
      </c>
      <c r="X588" t="str">
        <f>VLOOKUP(V588,'Text facts'!$A$1:$B$10019,2,0)</f>
        <v>[NEMA NASLOVA]</v>
      </c>
      <c r="Y588" t="str">
        <f>VLOOKUP(V588,'Text facts'!$A$1:$C$10019,3,0)</f>
        <v>[NO TITLE]</v>
      </c>
      <c r="Z588" s="1" t="s">
        <v>7242</v>
      </c>
      <c r="AA588" s="1" t="str">
        <f>VLOOKUP(Z588,'Text facts'!$A$1:$H$10019,6,0)</f>
        <v>A303</v>
      </c>
      <c r="AB588" t="str">
        <f>VLOOKUP(Z588,'Text facts'!$A$1:$B$10019,2,0)</f>
        <v>Quo Vadis</v>
      </c>
      <c r="AC588" t="str">
        <f>VLOOKUP(Z588,'Text facts'!$A$1:$C$10019,3,0)</f>
        <v>Quo Vadis</v>
      </c>
      <c r="AD588" s="1" t="s">
        <v>3149</v>
      </c>
      <c r="AE588" s="1" t="str">
        <f>VLOOKUP(AD588,'Text facts'!$A$1:$H$10019,6,0)</f>
        <v>A273</v>
      </c>
      <c r="AF588" t="str">
        <f>VLOOKUP(AD588,'Text facts'!$A$1:$B$10019,2,0)</f>
        <v>Iz velegradskog podzemlja</v>
      </c>
      <c r="AG588" t="str">
        <f>VLOOKUP(AD588,'Text facts'!$A$1:$C$10019,3,0)</f>
        <v>From the metropolitan underground</v>
      </c>
      <c r="AH588" t="s">
        <v>7967</v>
      </c>
      <c r="AI588" t="str">
        <f>VLOOKUP(AH588,'Text facts'!$A$1:$H$10019,6,0)</f>
        <v>A991</v>
      </c>
      <c r="AJ588" t="str">
        <f>VLOOKUP(AH588,'Text facts'!$A$1:$B$10019,2,0)</f>
        <v>Medeja</v>
      </c>
      <c r="AK588" t="str">
        <f>VLOOKUP(AH588,'Text facts'!$A$1:$C$10019,3,0)</f>
        <v>Medea</v>
      </c>
      <c r="AM588" t="e">
        <f>VLOOKUP(AL588,'Text facts'!$A$1:$H$10019,6,0)</f>
        <v>#N/A</v>
      </c>
      <c r="AN588" t="e">
        <f>VLOOKUP(AL588,'Text facts'!$A$1:$B$10019,2,0)</f>
        <v>#N/A</v>
      </c>
      <c r="AO588" t="e">
        <f>VLOOKUP(AL588,'Text facts'!$A$1:$C$10019,3,0)</f>
        <v>#N/A</v>
      </c>
    </row>
    <row r="589" spans="1:41">
      <c r="A589" s="1" t="s">
        <v>840</v>
      </c>
      <c r="B589" s="1" t="s">
        <v>1389</v>
      </c>
      <c r="C589" s="1" t="s">
        <v>3199</v>
      </c>
      <c r="D589" t="str">
        <f>VLOOKUP(B589,'Text facts'!$A$1:$B$10019,2,0)</f>
        <v>[NEMA NASLOVA]</v>
      </c>
      <c r="E589" t="str">
        <f>VLOOKUP(B589,'Text facts'!$A$1:$C$10019,3,0)</f>
        <v>[NO TITLE]</v>
      </c>
      <c r="F589" s="1" t="s">
        <v>1389</v>
      </c>
      <c r="G589" s="1" t="s">
        <v>1507</v>
      </c>
      <c r="H589" t="str">
        <f>VLOOKUP(F589,'Text facts'!$A$1:$B$10019,2,0)</f>
        <v>[NEMA NASLOVA]</v>
      </c>
      <c r="I589" t="str">
        <f>VLOOKUP(F589,'Text facts'!$A$1:$C$10019,3,0)</f>
        <v>[NO TITLE]</v>
      </c>
      <c r="K589" s="1" t="e">
        <f>VLOOKUP(J589,'Text facts'!$A$1:$H$10019,6,0)</f>
        <v>#N/A</v>
      </c>
      <c r="L589" t="e">
        <f>VLOOKUP(J589,'Text facts'!$A$1:$B$10019,2,0)</f>
        <v>#N/A</v>
      </c>
      <c r="M589" t="e">
        <f>VLOOKUP(J589,'Text facts'!$A$1:$C$10019,3,0)</f>
        <v>#N/A</v>
      </c>
      <c r="O589" s="1" t="e">
        <f>VLOOKUP(N589,'Text facts'!$A$1:$H$10019,6,0)</f>
        <v>#N/A</v>
      </c>
      <c r="P589" t="e">
        <f>VLOOKUP(N589,'Text facts'!$A$1:$B$10019,2,0)</f>
        <v>#N/A</v>
      </c>
      <c r="Q589" t="e">
        <f>VLOOKUP(N589,'Text facts'!$A$1:$C$10019,3,0)</f>
        <v>#N/A</v>
      </c>
      <c r="S589" s="1" t="e">
        <f>VLOOKUP(R589,'Text facts'!$A$1:$H$10019,6,0)</f>
        <v>#N/A</v>
      </c>
      <c r="T589" t="e">
        <f>VLOOKUP(R589,'Text facts'!$A$1:$B$10019,2,0)</f>
        <v>#N/A</v>
      </c>
      <c r="U589" t="e">
        <f>VLOOKUP(R589,'Text facts'!$A$1:$C$10019,3,0)</f>
        <v>#N/A</v>
      </c>
      <c r="W589" s="1" t="e">
        <f>VLOOKUP(V589,'Text facts'!$A$1:$H$10019,6,0)</f>
        <v>#N/A</v>
      </c>
      <c r="X589" t="e">
        <f>VLOOKUP(V589,'Text facts'!$A$1:$B$10019,2,0)</f>
        <v>#N/A</v>
      </c>
      <c r="Y589" t="e">
        <f>VLOOKUP(V589,'Text facts'!$A$1:$C$10019,3,0)</f>
        <v>#N/A</v>
      </c>
      <c r="AA589" s="1" t="e">
        <f>VLOOKUP(Z589,'Text facts'!$A$1:$H$10019,6,0)</f>
        <v>#N/A</v>
      </c>
      <c r="AB589" t="e">
        <f>VLOOKUP(Z589,'Text facts'!$A$1:$B$10019,2,0)</f>
        <v>#N/A</v>
      </c>
      <c r="AC589" t="e">
        <f>VLOOKUP(Z589,'Text facts'!$A$1:$C$10019,3,0)</f>
        <v>#N/A</v>
      </c>
      <c r="AE589" s="1" t="e">
        <f>VLOOKUP(AD589,'Text facts'!$A$1:$H$10019,6,0)</f>
        <v>#N/A</v>
      </c>
      <c r="AF589" t="e">
        <f>VLOOKUP(AD589,'Text facts'!$A$1:$B$10019,2,0)</f>
        <v>#N/A</v>
      </c>
      <c r="AG589" t="e">
        <f>VLOOKUP(AD589,'Text facts'!$A$1:$C$10019,3,0)</f>
        <v>#N/A</v>
      </c>
      <c r="AI589" t="e">
        <f>VLOOKUP(AH589,'Text facts'!$A$1:$H$10019,6,0)</f>
        <v>#N/A</v>
      </c>
      <c r="AJ589" t="e">
        <f>VLOOKUP(AH589,'Text facts'!$A$1:$B$10019,2,0)</f>
        <v>#N/A</v>
      </c>
      <c r="AK589" t="e">
        <f>VLOOKUP(AH589,'Text facts'!$A$1:$C$10019,3,0)</f>
        <v>#N/A</v>
      </c>
      <c r="AM589" t="e">
        <f>VLOOKUP(AL589,'Text facts'!$A$1:$H$10019,6,0)</f>
        <v>#N/A</v>
      </c>
      <c r="AN589" t="e">
        <f>VLOOKUP(AL589,'Text facts'!$A$1:$B$10019,2,0)</f>
        <v>#N/A</v>
      </c>
      <c r="AO589" t="e">
        <f>VLOOKUP(AL589,'Text facts'!$A$1:$C$10019,3,0)</f>
        <v>#N/A</v>
      </c>
    </row>
    <row r="590" spans="1:41">
      <c r="A590" s="1" t="s">
        <v>841</v>
      </c>
      <c r="C590" s="1" t="e">
        <f>VLOOKUP(B590,'Text facts'!$A$1:$H$10019,6,0)</f>
        <v>#N/A</v>
      </c>
      <c r="D590" t="e">
        <f>VLOOKUP(B590,'Text facts'!$A$1:$B$10019,2,0)</f>
        <v>#N/A</v>
      </c>
      <c r="E590" t="e">
        <f>VLOOKUP(B590,'Text facts'!$A$1:$C$10019,3,0)</f>
        <v>#N/A</v>
      </c>
      <c r="G590" s="1" t="e">
        <f>VLOOKUP(F590,'Text facts'!$A$1:$H$10019,6,0)</f>
        <v>#N/A</v>
      </c>
      <c r="H590" t="e">
        <f>VLOOKUP(F590,'Text facts'!$A$1:$B$10019,2,0)</f>
        <v>#N/A</v>
      </c>
      <c r="I590" t="e">
        <f>VLOOKUP(F590,'Text facts'!$A$1:$C$10019,3,0)</f>
        <v>#N/A</v>
      </c>
      <c r="K590" s="1" t="e">
        <f>VLOOKUP(J590,'Text facts'!$A$1:$H$10019,6,0)</f>
        <v>#N/A</v>
      </c>
      <c r="L590" t="e">
        <f>VLOOKUP(J590,'Text facts'!$A$1:$B$10019,2,0)</f>
        <v>#N/A</v>
      </c>
      <c r="M590" t="e">
        <f>VLOOKUP(J590,'Text facts'!$A$1:$C$10019,3,0)</f>
        <v>#N/A</v>
      </c>
      <c r="O590" s="1" t="e">
        <f>VLOOKUP(N590,'Text facts'!$A$1:$H$10019,6,0)</f>
        <v>#N/A</v>
      </c>
      <c r="P590" t="e">
        <f>VLOOKUP(N590,'Text facts'!$A$1:$B$10019,2,0)</f>
        <v>#N/A</v>
      </c>
      <c r="Q590" t="e">
        <f>VLOOKUP(N590,'Text facts'!$A$1:$C$10019,3,0)</f>
        <v>#N/A</v>
      </c>
      <c r="S590" s="1" t="e">
        <f>VLOOKUP(R590,'Text facts'!$A$1:$H$10019,6,0)</f>
        <v>#N/A</v>
      </c>
      <c r="T590" t="e">
        <f>VLOOKUP(R590,'Text facts'!$A$1:$B$10019,2,0)</f>
        <v>#N/A</v>
      </c>
      <c r="U590" t="e">
        <f>VLOOKUP(R590,'Text facts'!$A$1:$C$10019,3,0)</f>
        <v>#N/A</v>
      </c>
      <c r="W590" s="1" t="e">
        <f>VLOOKUP(V590,'Text facts'!$A$1:$H$10019,6,0)</f>
        <v>#N/A</v>
      </c>
      <c r="X590" t="e">
        <f>VLOOKUP(V590,'Text facts'!$A$1:$B$10019,2,0)</f>
        <v>#N/A</v>
      </c>
      <c r="Y590" t="e">
        <f>VLOOKUP(V590,'Text facts'!$A$1:$C$10019,3,0)</f>
        <v>#N/A</v>
      </c>
      <c r="AA590" s="1" t="e">
        <f>VLOOKUP(Z590,'Text facts'!$A$1:$H$10019,6,0)</f>
        <v>#N/A</v>
      </c>
      <c r="AB590" t="e">
        <f>VLOOKUP(Z590,'Text facts'!$A$1:$B$10019,2,0)</f>
        <v>#N/A</v>
      </c>
      <c r="AC590" t="e">
        <f>VLOOKUP(Z590,'Text facts'!$A$1:$C$10019,3,0)</f>
        <v>#N/A</v>
      </c>
      <c r="AE590" s="1" t="e">
        <f>VLOOKUP(AD590,'Text facts'!$A$1:$H$10019,6,0)</f>
        <v>#N/A</v>
      </c>
      <c r="AF590" t="e">
        <f>VLOOKUP(AD590,'Text facts'!$A$1:$B$10019,2,0)</f>
        <v>#N/A</v>
      </c>
      <c r="AG590" t="e">
        <f>VLOOKUP(AD590,'Text facts'!$A$1:$C$10019,3,0)</f>
        <v>#N/A</v>
      </c>
      <c r="AI590" t="e">
        <f>VLOOKUP(AH590,'Text facts'!$A$1:$H$10019,6,0)</f>
        <v>#N/A</v>
      </c>
      <c r="AJ590" t="e">
        <f>VLOOKUP(AH590,'Text facts'!$A$1:$B$10019,2,0)</f>
        <v>#N/A</v>
      </c>
      <c r="AK590" t="e">
        <f>VLOOKUP(AH590,'Text facts'!$A$1:$C$10019,3,0)</f>
        <v>#N/A</v>
      </c>
      <c r="AM590" t="e">
        <f>VLOOKUP(AL590,'Text facts'!$A$1:$H$10019,6,0)</f>
        <v>#N/A</v>
      </c>
      <c r="AN590" t="e">
        <f>VLOOKUP(AL590,'Text facts'!$A$1:$B$10019,2,0)</f>
        <v>#N/A</v>
      </c>
      <c r="AO590" t="e">
        <f>VLOOKUP(AL590,'Text facts'!$A$1:$C$10019,3,0)</f>
        <v>#N/A</v>
      </c>
    </row>
    <row r="591" spans="1:41">
      <c r="A591" s="1" t="s">
        <v>842</v>
      </c>
      <c r="B591" s="1" t="s">
        <v>5098</v>
      </c>
      <c r="C591" s="1" t="str">
        <f>VLOOKUP(B591,'Text facts'!$A$1:$H$10019,6,0)</f>
        <v>A285</v>
      </c>
      <c r="D591" t="str">
        <f>VLOOKUP(B591,'Text facts'!$A$1:$B$10019,2,0)</f>
        <v>Ludi Adam</v>
      </c>
      <c r="E591" t="str">
        <f>VLOOKUP(B591,'Text facts'!$A$1:$C$10019,3,0)</f>
        <v>The MaddAddam Trilogy</v>
      </c>
      <c r="F591" s="1" t="s">
        <v>1791</v>
      </c>
      <c r="G591" s="1" t="str">
        <f>VLOOKUP(F591,'Text facts'!$A$1:$H$10019,6,0)</f>
        <v>A43</v>
      </c>
      <c r="H591" t="str">
        <f>VLOOKUP(F591,'Text facts'!$A$1:$B$10019,2,0)</f>
        <v>Zločin i kazna</v>
      </c>
      <c r="I591" t="str">
        <f>VLOOKUP(F591,'Text facts'!$A$1:$C$10019,3,0)</f>
        <v>Crime and Punishment</v>
      </c>
      <c r="K591" s="1" t="e">
        <f>VLOOKUP(J591,'Text facts'!$A$1:$H$10019,6,0)</f>
        <v>#N/A</v>
      </c>
      <c r="L591" t="e">
        <f>VLOOKUP(J591,'Text facts'!$A$1:$B$10019,2,0)</f>
        <v>#N/A</v>
      </c>
      <c r="M591" t="e">
        <f>VLOOKUP(J591,'Text facts'!$A$1:$C$10019,3,0)</f>
        <v>#N/A</v>
      </c>
      <c r="O591" s="1" t="e">
        <f>VLOOKUP(N591,'Text facts'!$A$1:$H$10019,6,0)</f>
        <v>#N/A</v>
      </c>
      <c r="P591" t="e">
        <f>VLOOKUP(N591,'Text facts'!$A$1:$B$10019,2,0)</f>
        <v>#N/A</v>
      </c>
      <c r="Q591" t="e">
        <f>VLOOKUP(N591,'Text facts'!$A$1:$C$10019,3,0)</f>
        <v>#N/A</v>
      </c>
      <c r="S591" s="1" t="e">
        <f>VLOOKUP(R591,'Text facts'!$A$1:$H$10019,6,0)</f>
        <v>#N/A</v>
      </c>
      <c r="T591" t="e">
        <f>VLOOKUP(R591,'Text facts'!$A$1:$B$10019,2,0)</f>
        <v>#N/A</v>
      </c>
      <c r="U591" t="e">
        <f>VLOOKUP(R591,'Text facts'!$A$1:$C$10019,3,0)</f>
        <v>#N/A</v>
      </c>
      <c r="W591" s="1" t="e">
        <f>VLOOKUP(V591,'Text facts'!$A$1:$H$10019,6,0)</f>
        <v>#N/A</v>
      </c>
      <c r="X591" t="e">
        <f>VLOOKUP(V591,'Text facts'!$A$1:$B$10019,2,0)</f>
        <v>#N/A</v>
      </c>
      <c r="Y591" t="e">
        <f>VLOOKUP(V591,'Text facts'!$A$1:$C$10019,3,0)</f>
        <v>#N/A</v>
      </c>
      <c r="AA591" s="1" t="e">
        <f>VLOOKUP(Z591,'Text facts'!$A$1:$H$10019,6,0)</f>
        <v>#N/A</v>
      </c>
      <c r="AB591" t="e">
        <f>VLOOKUP(Z591,'Text facts'!$A$1:$B$10019,2,0)</f>
        <v>#N/A</v>
      </c>
      <c r="AC591" t="e">
        <f>VLOOKUP(Z591,'Text facts'!$A$1:$C$10019,3,0)</f>
        <v>#N/A</v>
      </c>
      <c r="AE591" s="1" t="e">
        <f>VLOOKUP(AD591,'Text facts'!$A$1:$H$10019,6,0)</f>
        <v>#N/A</v>
      </c>
      <c r="AF591" t="e">
        <f>VLOOKUP(AD591,'Text facts'!$A$1:$B$10019,2,0)</f>
        <v>#N/A</v>
      </c>
      <c r="AG591" t="e">
        <f>VLOOKUP(AD591,'Text facts'!$A$1:$C$10019,3,0)</f>
        <v>#N/A</v>
      </c>
      <c r="AI591" t="e">
        <f>VLOOKUP(AH591,'Text facts'!$A$1:$H$10019,6,0)</f>
        <v>#N/A</v>
      </c>
      <c r="AJ591" t="e">
        <f>VLOOKUP(AH591,'Text facts'!$A$1:$B$10019,2,0)</f>
        <v>#N/A</v>
      </c>
      <c r="AK591" t="e">
        <f>VLOOKUP(AH591,'Text facts'!$A$1:$C$10019,3,0)</f>
        <v>#N/A</v>
      </c>
      <c r="AM591" t="e">
        <f>VLOOKUP(AL591,'Text facts'!$A$1:$H$10019,6,0)</f>
        <v>#N/A</v>
      </c>
      <c r="AN591" t="e">
        <f>VLOOKUP(AL591,'Text facts'!$A$1:$B$10019,2,0)</f>
        <v>#N/A</v>
      </c>
      <c r="AO591" t="e">
        <f>VLOOKUP(AL591,'Text facts'!$A$1:$C$10019,3,0)</f>
        <v>#N/A</v>
      </c>
    </row>
    <row r="592" spans="1:41">
      <c r="A592" s="1" t="s">
        <v>843</v>
      </c>
      <c r="B592" s="1" t="s">
        <v>8009</v>
      </c>
      <c r="C592" s="1" t="str">
        <f>VLOOKUP(B592,'Text facts'!$A$1:$H$10019,6,0)</f>
        <v>A997</v>
      </c>
      <c r="D592" t="str">
        <f>VLOOKUP(B592,'Text facts'!$A$1:$B$10019,2,0)</f>
        <v>Dnevnik zavodnika</v>
      </c>
      <c r="E592" t="str">
        <f>VLOOKUP(B592,'Text facts'!$A$1:$C$10019,3,0)</f>
        <v>The Seducer's Diary</v>
      </c>
      <c r="F592" s="1" t="s">
        <v>3805</v>
      </c>
      <c r="G592" s="1" t="str">
        <f>VLOOKUP(F592,'Text facts'!$A$1:$H$10019,6,0)</f>
        <v>A382</v>
      </c>
      <c r="H592" t="str">
        <f>VLOOKUP(F592,'Text facts'!$A$1:$B$10019,2,0)</f>
        <v>Kiklop</v>
      </c>
      <c r="I592" t="str">
        <f>VLOOKUP(F592,'Text facts'!$A$1:$C$10019,3,0)</f>
        <v>Cyclops</v>
      </c>
      <c r="J592" s="1" t="s">
        <v>3775</v>
      </c>
      <c r="K592" s="1" t="str">
        <f>VLOOKUP(J592,'Text facts'!$A$1:$H$10019,6,0)</f>
        <v>A273</v>
      </c>
      <c r="L592" t="str">
        <f>VLOOKUP(J592,'Text facts'!$A$1:$B$10019,2,0)</f>
        <v>Posljednji Stipančići</v>
      </c>
      <c r="M592" t="str">
        <f>VLOOKUP(J592,'Text facts'!$A$1:$C$10019,3,0)</f>
        <v>--</v>
      </c>
      <c r="O592" s="1" t="e">
        <f>VLOOKUP(N592,'Text facts'!$A$1:$H$10019,6,0)</f>
        <v>#N/A</v>
      </c>
      <c r="P592" t="e">
        <f>VLOOKUP(N592,'Text facts'!$A$1:$B$10019,2,0)</f>
        <v>#N/A</v>
      </c>
      <c r="Q592" t="e">
        <f>VLOOKUP(N592,'Text facts'!$A$1:$C$10019,3,0)</f>
        <v>#N/A</v>
      </c>
      <c r="S592" s="1" t="e">
        <f>VLOOKUP(R592,'Text facts'!$A$1:$H$10019,6,0)</f>
        <v>#N/A</v>
      </c>
      <c r="T592" t="e">
        <f>VLOOKUP(R592,'Text facts'!$A$1:$B$10019,2,0)</f>
        <v>#N/A</v>
      </c>
      <c r="U592" t="e">
        <f>VLOOKUP(R592,'Text facts'!$A$1:$C$10019,3,0)</f>
        <v>#N/A</v>
      </c>
      <c r="W592" s="1" t="e">
        <f>VLOOKUP(V592,'Text facts'!$A$1:$H$10019,6,0)</f>
        <v>#N/A</v>
      </c>
      <c r="X592" t="e">
        <f>VLOOKUP(V592,'Text facts'!$A$1:$B$10019,2,0)</f>
        <v>#N/A</v>
      </c>
      <c r="Y592" t="e">
        <f>VLOOKUP(V592,'Text facts'!$A$1:$C$10019,3,0)</f>
        <v>#N/A</v>
      </c>
      <c r="AA592" s="1" t="e">
        <f>VLOOKUP(Z592,'Text facts'!$A$1:$H$10019,6,0)</f>
        <v>#N/A</v>
      </c>
      <c r="AB592" t="e">
        <f>VLOOKUP(Z592,'Text facts'!$A$1:$B$10019,2,0)</f>
        <v>#N/A</v>
      </c>
      <c r="AC592" t="e">
        <f>VLOOKUP(Z592,'Text facts'!$A$1:$C$10019,3,0)</f>
        <v>#N/A</v>
      </c>
      <c r="AE592" s="1" t="e">
        <f>VLOOKUP(AD592,'Text facts'!$A$1:$H$10019,6,0)</f>
        <v>#N/A</v>
      </c>
      <c r="AF592" t="e">
        <f>VLOOKUP(AD592,'Text facts'!$A$1:$B$10019,2,0)</f>
        <v>#N/A</v>
      </c>
      <c r="AG592" t="e">
        <f>VLOOKUP(AD592,'Text facts'!$A$1:$C$10019,3,0)</f>
        <v>#N/A</v>
      </c>
      <c r="AI592" t="e">
        <f>VLOOKUP(AH592,'Text facts'!$A$1:$H$10019,6,0)</f>
        <v>#N/A</v>
      </c>
      <c r="AJ592" t="e">
        <f>VLOOKUP(AH592,'Text facts'!$A$1:$B$10019,2,0)</f>
        <v>#N/A</v>
      </c>
      <c r="AK592" t="e">
        <f>VLOOKUP(AH592,'Text facts'!$A$1:$C$10019,3,0)</f>
        <v>#N/A</v>
      </c>
      <c r="AM592" t="e">
        <f>VLOOKUP(AL592,'Text facts'!$A$1:$H$10019,6,0)</f>
        <v>#N/A</v>
      </c>
      <c r="AN592" t="e">
        <f>VLOOKUP(AL592,'Text facts'!$A$1:$B$10019,2,0)</f>
        <v>#N/A</v>
      </c>
      <c r="AO592" t="e">
        <f>VLOOKUP(AL592,'Text facts'!$A$1:$C$10019,3,0)</f>
        <v>#N/A</v>
      </c>
    </row>
    <row r="593" spans="1:41">
      <c r="A593" s="1" t="s">
        <v>844</v>
      </c>
      <c r="B593" s="1" t="s">
        <v>3823</v>
      </c>
      <c r="C593" s="1" t="str">
        <f>VLOOKUP(B593,'Text facts'!$A$1:$H$10019,6,0)</f>
        <v>A182</v>
      </c>
      <c r="D593" t="str">
        <f>VLOOKUP(B593,'Text facts'!$A$1:$B$10019,2,0)</f>
        <v>Tisuću žarkih sunaca</v>
      </c>
      <c r="E593" t="str">
        <f>VLOOKUP(B593,'Text facts'!$A$1:$C$10019,3,0)</f>
        <v>A Thousand Splendid Suns</v>
      </c>
      <c r="G593" s="1" t="e">
        <f>VLOOKUP(F593,'Text facts'!$A$1:$H$10019,6,0)</f>
        <v>#N/A</v>
      </c>
      <c r="H593" t="e">
        <f>VLOOKUP(F593,'Text facts'!$A$1:$B$10019,2,0)</f>
        <v>#N/A</v>
      </c>
      <c r="I593" t="e">
        <f>VLOOKUP(F593,'Text facts'!$A$1:$C$10019,3,0)</f>
        <v>#N/A</v>
      </c>
      <c r="K593" s="1" t="e">
        <f>VLOOKUP(J593,'Text facts'!$A$1:$H$10019,6,0)</f>
        <v>#N/A</v>
      </c>
      <c r="L593" t="e">
        <f>VLOOKUP(J593,'Text facts'!$A$1:$B$10019,2,0)</f>
        <v>#N/A</v>
      </c>
      <c r="M593" t="e">
        <f>VLOOKUP(J593,'Text facts'!$A$1:$C$10019,3,0)</f>
        <v>#N/A</v>
      </c>
      <c r="O593" s="1" t="e">
        <f>VLOOKUP(N593,'Text facts'!$A$1:$H$10019,6,0)</f>
        <v>#N/A</v>
      </c>
      <c r="P593" t="e">
        <f>VLOOKUP(N593,'Text facts'!$A$1:$B$10019,2,0)</f>
        <v>#N/A</v>
      </c>
      <c r="Q593" t="e">
        <f>VLOOKUP(N593,'Text facts'!$A$1:$C$10019,3,0)</f>
        <v>#N/A</v>
      </c>
      <c r="S593" s="1" t="e">
        <f>VLOOKUP(R593,'Text facts'!$A$1:$H$10019,6,0)</f>
        <v>#N/A</v>
      </c>
      <c r="T593" t="e">
        <f>VLOOKUP(R593,'Text facts'!$A$1:$B$10019,2,0)</f>
        <v>#N/A</v>
      </c>
      <c r="U593" t="e">
        <f>VLOOKUP(R593,'Text facts'!$A$1:$C$10019,3,0)</f>
        <v>#N/A</v>
      </c>
      <c r="W593" s="1" t="e">
        <f>VLOOKUP(V593,'Text facts'!$A$1:$H$10019,6,0)</f>
        <v>#N/A</v>
      </c>
      <c r="X593" t="e">
        <f>VLOOKUP(V593,'Text facts'!$A$1:$B$10019,2,0)</f>
        <v>#N/A</v>
      </c>
      <c r="Y593" t="e">
        <f>VLOOKUP(V593,'Text facts'!$A$1:$C$10019,3,0)</f>
        <v>#N/A</v>
      </c>
      <c r="AA593" s="1" t="e">
        <f>VLOOKUP(Z593,'Text facts'!$A$1:$H$10019,6,0)</f>
        <v>#N/A</v>
      </c>
      <c r="AB593" t="e">
        <f>VLOOKUP(Z593,'Text facts'!$A$1:$B$10019,2,0)</f>
        <v>#N/A</v>
      </c>
      <c r="AC593" t="e">
        <f>VLOOKUP(Z593,'Text facts'!$A$1:$C$10019,3,0)</f>
        <v>#N/A</v>
      </c>
      <c r="AE593" s="1" t="e">
        <f>VLOOKUP(AD593,'Text facts'!$A$1:$H$10019,6,0)</f>
        <v>#N/A</v>
      </c>
      <c r="AF593" t="e">
        <f>VLOOKUP(AD593,'Text facts'!$A$1:$B$10019,2,0)</f>
        <v>#N/A</v>
      </c>
      <c r="AG593" t="e">
        <f>VLOOKUP(AD593,'Text facts'!$A$1:$C$10019,3,0)</f>
        <v>#N/A</v>
      </c>
      <c r="AI593" t="e">
        <f>VLOOKUP(AH593,'Text facts'!$A$1:$H$10019,6,0)</f>
        <v>#N/A</v>
      </c>
      <c r="AJ593" t="e">
        <f>VLOOKUP(AH593,'Text facts'!$A$1:$B$10019,2,0)</f>
        <v>#N/A</v>
      </c>
      <c r="AK593" t="e">
        <f>VLOOKUP(AH593,'Text facts'!$A$1:$C$10019,3,0)</f>
        <v>#N/A</v>
      </c>
      <c r="AM593" t="e">
        <f>VLOOKUP(AL593,'Text facts'!$A$1:$H$10019,6,0)</f>
        <v>#N/A</v>
      </c>
      <c r="AN593" t="e">
        <f>VLOOKUP(AL593,'Text facts'!$A$1:$B$10019,2,0)</f>
        <v>#N/A</v>
      </c>
      <c r="AO593" t="e">
        <f>VLOOKUP(AL593,'Text facts'!$A$1:$C$10019,3,0)</f>
        <v>#N/A</v>
      </c>
    </row>
    <row r="594" spans="1:41">
      <c r="A594" s="1" t="s">
        <v>845</v>
      </c>
      <c r="B594" s="1" t="s">
        <v>6772</v>
      </c>
      <c r="C594" s="1" t="str">
        <f>VLOOKUP(B594,'Text facts'!$A$1:$H$10019,6,0)</f>
        <v>A31</v>
      </c>
      <c r="D594" t="str">
        <f>VLOOKUP(B594,'Text facts'!$A$1:$B$10019,2,0)</f>
        <v>Kći Lotršćaka</v>
      </c>
      <c r="E594" t="str">
        <f>VLOOKUP(B594,'Text facts'!$A$1:$C$10019,3,0)</f>
        <v>Daughter of the Lotrščak</v>
      </c>
      <c r="F594" s="1" t="s">
        <v>6373</v>
      </c>
      <c r="G594" s="1" t="str">
        <f>VLOOKUP(F594,'Text facts'!$A$1:$H$10019,6,0)</f>
        <v>A296</v>
      </c>
      <c r="H594" t="str">
        <f>VLOOKUP(F594,'Text facts'!$A$1:$B$10019,2,0)</f>
        <v>Ono</v>
      </c>
      <c r="I594" t="str">
        <f>VLOOKUP(F594,'Text facts'!$A$1:$C$10019,3,0)</f>
        <v>It</v>
      </c>
      <c r="K594" s="1" t="e">
        <f>VLOOKUP(J594,'Text facts'!$A$1:$H$10019,6,0)</f>
        <v>#N/A</v>
      </c>
      <c r="L594" t="e">
        <f>VLOOKUP(J594,'Text facts'!$A$1:$B$10019,2,0)</f>
        <v>#N/A</v>
      </c>
      <c r="M594" t="e">
        <f>VLOOKUP(J594,'Text facts'!$A$1:$C$10019,3,0)</f>
        <v>#N/A</v>
      </c>
      <c r="O594" s="1" t="e">
        <f>VLOOKUP(N594,'Text facts'!$A$1:$H$10019,6,0)</f>
        <v>#N/A</v>
      </c>
      <c r="P594" t="e">
        <f>VLOOKUP(N594,'Text facts'!$A$1:$B$10019,2,0)</f>
        <v>#N/A</v>
      </c>
      <c r="Q594" t="e">
        <f>VLOOKUP(N594,'Text facts'!$A$1:$C$10019,3,0)</f>
        <v>#N/A</v>
      </c>
      <c r="S594" s="1" t="e">
        <f>VLOOKUP(R594,'Text facts'!$A$1:$H$10019,6,0)</f>
        <v>#N/A</v>
      </c>
      <c r="T594" t="e">
        <f>VLOOKUP(R594,'Text facts'!$A$1:$B$10019,2,0)</f>
        <v>#N/A</v>
      </c>
      <c r="U594" t="e">
        <f>VLOOKUP(R594,'Text facts'!$A$1:$C$10019,3,0)</f>
        <v>#N/A</v>
      </c>
      <c r="W594" s="1" t="e">
        <f>VLOOKUP(V594,'Text facts'!$A$1:$H$10019,6,0)</f>
        <v>#N/A</v>
      </c>
      <c r="X594" t="e">
        <f>VLOOKUP(V594,'Text facts'!$A$1:$B$10019,2,0)</f>
        <v>#N/A</v>
      </c>
      <c r="Y594" t="e">
        <f>VLOOKUP(V594,'Text facts'!$A$1:$C$10019,3,0)</f>
        <v>#N/A</v>
      </c>
      <c r="AA594" s="1" t="e">
        <f>VLOOKUP(Z594,'Text facts'!$A$1:$H$10019,6,0)</f>
        <v>#N/A</v>
      </c>
      <c r="AB594" t="e">
        <f>VLOOKUP(Z594,'Text facts'!$A$1:$B$10019,2,0)</f>
        <v>#N/A</v>
      </c>
      <c r="AC594" t="e">
        <f>VLOOKUP(Z594,'Text facts'!$A$1:$C$10019,3,0)</f>
        <v>#N/A</v>
      </c>
      <c r="AE594" s="1" t="e">
        <f>VLOOKUP(AD594,'Text facts'!$A$1:$H$10019,6,0)</f>
        <v>#N/A</v>
      </c>
      <c r="AF594" t="e">
        <f>VLOOKUP(AD594,'Text facts'!$A$1:$B$10019,2,0)</f>
        <v>#N/A</v>
      </c>
      <c r="AG594" t="e">
        <f>VLOOKUP(AD594,'Text facts'!$A$1:$C$10019,3,0)</f>
        <v>#N/A</v>
      </c>
      <c r="AI594" t="e">
        <f>VLOOKUP(AH594,'Text facts'!$A$1:$H$10019,6,0)</f>
        <v>#N/A</v>
      </c>
      <c r="AJ594" t="e">
        <f>VLOOKUP(AH594,'Text facts'!$A$1:$B$10019,2,0)</f>
        <v>#N/A</v>
      </c>
      <c r="AK594" t="e">
        <f>VLOOKUP(AH594,'Text facts'!$A$1:$C$10019,3,0)</f>
        <v>#N/A</v>
      </c>
      <c r="AM594" t="e">
        <f>VLOOKUP(AL594,'Text facts'!$A$1:$H$10019,6,0)</f>
        <v>#N/A</v>
      </c>
      <c r="AN594" t="e">
        <f>VLOOKUP(AL594,'Text facts'!$A$1:$B$10019,2,0)</f>
        <v>#N/A</v>
      </c>
      <c r="AO594" t="e">
        <f>VLOOKUP(AL594,'Text facts'!$A$1:$C$10019,3,0)</f>
        <v>#N/A</v>
      </c>
    </row>
    <row r="595" spans="1:41">
      <c r="A595" s="1" t="s">
        <v>846</v>
      </c>
      <c r="B595" s="1" t="s">
        <v>1834</v>
      </c>
      <c r="C595" s="1" t="str">
        <f>VLOOKUP(B595,'Text facts'!$A$1:$H$10019,6,0)</f>
        <v>A1</v>
      </c>
      <c r="D595" t="str">
        <f>VLOOKUP(B595,'Text facts'!$A$1:$B$10019,2,0)</f>
        <v>Životinjska farma</v>
      </c>
      <c r="E595" t="str">
        <f>VLOOKUP(B595,'Text facts'!$A$1:$C$10019,3,0)</f>
        <v>Animal Farm</v>
      </c>
      <c r="F595" s="1" t="s">
        <v>8030</v>
      </c>
      <c r="G595" s="1" t="str">
        <f>VLOOKUP(F595,'Text facts'!$A$1:$H$10019,6,0)</f>
        <v>A43</v>
      </c>
      <c r="H595" t="str">
        <f>VLOOKUP(F595,'Text facts'!$A$1:$B$10019,2,0)</f>
        <v>Bijele noći</v>
      </c>
      <c r="I595" t="str">
        <f>VLOOKUP(F595,'Text facts'!$A$1:$C$10019,3,0)</f>
        <v>White Nights</v>
      </c>
      <c r="J595" s="1" t="s">
        <v>4482</v>
      </c>
      <c r="K595" s="1" t="str">
        <f>VLOOKUP(J595,'Text facts'!$A$1:$H$10019,6,0)</f>
        <v>A203</v>
      </c>
      <c r="L595" t="str">
        <f>VLOOKUP(J595,'Text facts'!$A$1:$B$10019,2,0)</f>
        <v>Isušena kaljuža</v>
      </c>
      <c r="M595" t="str">
        <f>VLOOKUP(J595,'Text facts'!$A$1:$C$10019,3,0)</f>
        <v>The Dried-out Mire</v>
      </c>
      <c r="N595" s="1" t="s">
        <v>1834</v>
      </c>
      <c r="O595" s="1" t="str">
        <f>VLOOKUP(N595,'Text facts'!$A$1:$H$10019,6,0)</f>
        <v>A1</v>
      </c>
      <c r="P595" t="str">
        <f>VLOOKUP(N595,'Text facts'!$A$1:$B$10019,2,0)</f>
        <v>Životinjska farma</v>
      </c>
      <c r="Q595" t="str">
        <f>VLOOKUP(N595,'Text facts'!$A$1:$C$10019,3,0)</f>
        <v>Animal Farm</v>
      </c>
      <c r="S595" s="1" t="e">
        <f>VLOOKUP(R595,'Text facts'!$A$1:$H$10019,6,0)</f>
        <v>#N/A</v>
      </c>
      <c r="T595" t="e">
        <f>VLOOKUP(R595,'Text facts'!$A$1:$B$10019,2,0)</f>
        <v>#N/A</v>
      </c>
      <c r="U595" t="e">
        <f>VLOOKUP(R595,'Text facts'!$A$1:$C$10019,3,0)</f>
        <v>#N/A</v>
      </c>
      <c r="W595" s="1" t="e">
        <f>VLOOKUP(V595,'Text facts'!$A$1:$H$10019,6,0)</f>
        <v>#N/A</v>
      </c>
      <c r="X595" t="e">
        <f>VLOOKUP(V595,'Text facts'!$A$1:$B$10019,2,0)</f>
        <v>#N/A</v>
      </c>
      <c r="Y595" t="e">
        <f>VLOOKUP(V595,'Text facts'!$A$1:$C$10019,3,0)</f>
        <v>#N/A</v>
      </c>
      <c r="AA595" s="1" t="e">
        <f>VLOOKUP(Z595,'Text facts'!$A$1:$H$10019,6,0)</f>
        <v>#N/A</v>
      </c>
      <c r="AB595" t="e">
        <f>VLOOKUP(Z595,'Text facts'!$A$1:$B$10019,2,0)</f>
        <v>#N/A</v>
      </c>
      <c r="AC595" t="e">
        <f>VLOOKUP(Z595,'Text facts'!$A$1:$C$10019,3,0)</f>
        <v>#N/A</v>
      </c>
      <c r="AE595" s="1" t="e">
        <f>VLOOKUP(AD595,'Text facts'!$A$1:$H$10019,6,0)</f>
        <v>#N/A</v>
      </c>
      <c r="AF595" t="e">
        <f>VLOOKUP(AD595,'Text facts'!$A$1:$B$10019,2,0)</f>
        <v>#N/A</v>
      </c>
      <c r="AG595" t="e">
        <f>VLOOKUP(AD595,'Text facts'!$A$1:$C$10019,3,0)</f>
        <v>#N/A</v>
      </c>
      <c r="AI595" t="e">
        <f>VLOOKUP(AH595,'Text facts'!$A$1:$H$10019,6,0)</f>
        <v>#N/A</v>
      </c>
      <c r="AJ595" t="e">
        <f>VLOOKUP(AH595,'Text facts'!$A$1:$B$10019,2,0)</f>
        <v>#N/A</v>
      </c>
      <c r="AK595" t="e">
        <f>VLOOKUP(AH595,'Text facts'!$A$1:$C$10019,3,0)</f>
        <v>#N/A</v>
      </c>
      <c r="AM595" t="e">
        <f>VLOOKUP(AL595,'Text facts'!$A$1:$H$10019,6,0)</f>
        <v>#N/A</v>
      </c>
      <c r="AN595" t="e">
        <f>VLOOKUP(AL595,'Text facts'!$A$1:$B$10019,2,0)</f>
        <v>#N/A</v>
      </c>
      <c r="AO595" t="e">
        <f>VLOOKUP(AL595,'Text facts'!$A$1:$C$10019,3,0)</f>
        <v>#N/A</v>
      </c>
    </row>
    <row r="596" spans="1:41">
      <c r="A596" s="1" t="s">
        <v>847</v>
      </c>
      <c r="C596" s="1" t="e">
        <f>VLOOKUP(B596,'Text facts'!$A$1:$H$10019,6,0)</f>
        <v>#N/A</v>
      </c>
      <c r="D596" t="e">
        <f>VLOOKUP(B596,'Text facts'!$A$1:$B$10019,2,0)</f>
        <v>#N/A</v>
      </c>
      <c r="E596" t="e">
        <f>VLOOKUP(B596,'Text facts'!$A$1:$C$10019,3,0)</f>
        <v>#N/A</v>
      </c>
      <c r="G596" s="1" t="e">
        <f>VLOOKUP(F596,'Text facts'!$A$1:$H$10019,6,0)</f>
        <v>#N/A</v>
      </c>
      <c r="H596" t="e">
        <f>VLOOKUP(F596,'Text facts'!$A$1:$B$10019,2,0)</f>
        <v>#N/A</v>
      </c>
      <c r="I596" t="e">
        <f>VLOOKUP(F596,'Text facts'!$A$1:$C$10019,3,0)</f>
        <v>#N/A</v>
      </c>
      <c r="K596" s="1" t="e">
        <f>VLOOKUP(J596,'Text facts'!$A$1:$H$10019,6,0)</f>
        <v>#N/A</v>
      </c>
      <c r="L596" t="e">
        <f>VLOOKUP(J596,'Text facts'!$A$1:$B$10019,2,0)</f>
        <v>#N/A</v>
      </c>
      <c r="M596" t="e">
        <f>VLOOKUP(J596,'Text facts'!$A$1:$C$10019,3,0)</f>
        <v>#N/A</v>
      </c>
      <c r="O596" s="1" t="e">
        <f>VLOOKUP(N596,'Text facts'!$A$1:$H$10019,6,0)</f>
        <v>#N/A</v>
      </c>
      <c r="P596" t="e">
        <f>VLOOKUP(N596,'Text facts'!$A$1:$B$10019,2,0)</f>
        <v>#N/A</v>
      </c>
      <c r="Q596" t="e">
        <f>VLOOKUP(N596,'Text facts'!$A$1:$C$10019,3,0)</f>
        <v>#N/A</v>
      </c>
      <c r="S596" s="1" t="e">
        <f>VLOOKUP(R596,'Text facts'!$A$1:$H$10019,6,0)</f>
        <v>#N/A</v>
      </c>
      <c r="T596" t="e">
        <f>VLOOKUP(R596,'Text facts'!$A$1:$B$10019,2,0)</f>
        <v>#N/A</v>
      </c>
      <c r="U596" t="e">
        <f>VLOOKUP(R596,'Text facts'!$A$1:$C$10019,3,0)</f>
        <v>#N/A</v>
      </c>
      <c r="W596" s="1" t="e">
        <f>VLOOKUP(V596,'Text facts'!$A$1:$H$10019,6,0)</f>
        <v>#N/A</v>
      </c>
      <c r="X596" t="e">
        <f>VLOOKUP(V596,'Text facts'!$A$1:$B$10019,2,0)</f>
        <v>#N/A</v>
      </c>
      <c r="Y596" t="e">
        <f>VLOOKUP(V596,'Text facts'!$A$1:$C$10019,3,0)</f>
        <v>#N/A</v>
      </c>
      <c r="AA596" s="1" t="e">
        <f>VLOOKUP(Z596,'Text facts'!$A$1:$H$10019,6,0)</f>
        <v>#N/A</v>
      </c>
      <c r="AB596" t="e">
        <f>VLOOKUP(Z596,'Text facts'!$A$1:$B$10019,2,0)</f>
        <v>#N/A</v>
      </c>
      <c r="AC596" t="e">
        <f>VLOOKUP(Z596,'Text facts'!$A$1:$C$10019,3,0)</f>
        <v>#N/A</v>
      </c>
      <c r="AE596" s="1" t="e">
        <f>VLOOKUP(AD596,'Text facts'!$A$1:$H$10019,6,0)</f>
        <v>#N/A</v>
      </c>
      <c r="AF596" t="e">
        <f>VLOOKUP(AD596,'Text facts'!$A$1:$B$10019,2,0)</f>
        <v>#N/A</v>
      </c>
      <c r="AG596" t="e">
        <f>VLOOKUP(AD596,'Text facts'!$A$1:$C$10019,3,0)</f>
        <v>#N/A</v>
      </c>
      <c r="AI596" t="e">
        <f>VLOOKUP(AH596,'Text facts'!$A$1:$H$10019,6,0)</f>
        <v>#N/A</v>
      </c>
      <c r="AJ596" t="e">
        <f>VLOOKUP(AH596,'Text facts'!$A$1:$B$10019,2,0)</f>
        <v>#N/A</v>
      </c>
      <c r="AK596" t="e">
        <f>VLOOKUP(AH596,'Text facts'!$A$1:$C$10019,3,0)</f>
        <v>#N/A</v>
      </c>
      <c r="AM596" t="e">
        <f>VLOOKUP(AL596,'Text facts'!$A$1:$H$10019,6,0)</f>
        <v>#N/A</v>
      </c>
      <c r="AN596" t="e">
        <f>VLOOKUP(AL596,'Text facts'!$A$1:$B$10019,2,0)</f>
        <v>#N/A</v>
      </c>
      <c r="AO596" t="e">
        <f>VLOOKUP(AL596,'Text facts'!$A$1:$C$10019,3,0)</f>
        <v>#N/A</v>
      </c>
    </row>
    <row r="597" spans="1:41">
      <c r="A597" s="1" t="s">
        <v>848</v>
      </c>
      <c r="C597" s="1" t="e">
        <f>VLOOKUP(B597,'Text facts'!$A$1:$H$10019,6,0)</f>
        <v>#N/A</v>
      </c>
      <c r="D597" t="e">
        <f>VLOOKUP(B597,'Text facts'!$A$1:$B$10019,2,0)</f>
        <v>#N/A</v>
      </c>
      <c r="E597" t="e">
        <f>VLOOKUP(B597,'Text facts'!$A$1:$C$10019,3,0)</f>
        <v>#N/A</v>
      </c>
      <c r="G597" s="1" t="e">
        <f>VLOOKUP(F597,'Text facts'!$A$1:$H$10019,6,0)</f>
        <v>#N/A</v>
      </c>
      <c r="H597" t="e">
        <f>VLOOKUP(F597,'Text facts'!$A$1:$B$10019,2,0)</f>
        <v>#N/A</v>
      </c>
      <c r="I597" t="e">
        <f>VLOOKUP(F597,'Text facts'!$A$1:$C$10019,3,0)</f>
        <v>#N/A</v>
      </c>
      <c r="K597" s="1" t="e">
        <f>VLOOKUP(J597,'Text facts'!$A$1:$H$10019,6,0)</f>
        <v>#N/A</v>
      </c>
      <c r="L597" t="e">
        <f>VLOOKUP(J597,'Text facts'!$A$1:$B$10019,2,0)</f>
        <v>#N/A</v>
      </c>
      <c r="M597" t="e">
        <f>VLOOKUP(J597,'Text facts'!$A$1:$C$10019,3,0)</f>
        <v>#N/A</v>
      </c>
      <c r="O597" s="1" t="e">
        <f>VLOOKUP(N597,'Text facts'!$A$1:$H$10019,6,0)</f>
        <v>#N/A</v>
      </c>
      <c r="P597" t="e">
        <f>VLOOKUP(N597,'Text facts'!$A$1:$B$10019,2,0)</f>
        <v>#N/A</v>
      </c>
      <c r="Q597" t="e">
        <f>VLOOKUP(N597,'Text facts'!$A$1:$C$10019,3,0)</f>
        <v>#N/A</v>
      </c>
      <c r="S597" s="1" t="e">
        <f>VLOOKUP(R597,'Text facts'!$A$1:$H$10019,6,0)</f>
        <v>#N/A</v>
      </c>
      <c r="T597" t="e">
        <f>VLOOKUP(R597,'Text facts'!$A$1:$B$10019,2,0)</f>
        <v>#N/A</v>
      </c>
      <c r="U597" t="e">
        <f>VLOOKUP(R597,'Text facts'!$A$1:$C$10019,3,0)</f>
        <v>#N/A</v>
      </c>
      <c r="W597" s="1" t="e">
        <f>VLOOKUP(V597,'Text facts'!$A$1:$H$10019,6,0)</f>
        <v>#N/A</v>
      </c>
      <c r="X597" t="e">
        <f>VLOOKUP(V597,'Text facts'!$A$1:$B$10019,2,0)</f>
        <v>#N/A</v>
      </c>
      <c r="Y597" t="e">
        <f>VLOOKUP(V597,'Text facts'!$A$1:$C$10019,3,0)</f>
        <v>#N/A</v>
      </c>
      <c r="AA597" s="1" t="e">
        <f>VLOOKUP(Z597,'Text facts'!$A$1:$H$10019,6,0)</f>
        <v>#N/A</v>
      </c>
      <c r="AB597" t="e">
        <f>VLOOKUP(Z597,'Text facts'!$A$1:$B$10019,2,0)</f>
        <v>#N/A</v>
      </c>
      <c r="AC597" t="e">
        <f>VLOOKUP(Z597,'Text facts'!$A$1:$C$10019,3,0)</f>
        <v>#N/A</v>
      </c>
      <c r="AE597" s="1" t="e">
        <f>VLOOKUP(AD597,'Text facts'!$A$1:$H$10019,6,0)</f>
        <v>#N/A</v>
      </c>
      <c r="AF597" t="e">
        <f>VLOOKUP(AD597,'Text facts'!$A$1:$B$10019,2,0)</f>
        <v>#N/A</v>
      </c>
      <c r="AG597" t="e">
        <f>VLOOKUP(AD597,'Text facts'!$A$1:$C$10019,3,0)</f>
        <v>#N/A</v>
      </c>
      <c r="AI597" t="e">
        <f>VLOOKUP(AH597,'Text facts'!$A$1:$H$10019,6,0)</f>
        <v>#N/A</v>
      </c>
      <c r="AJ597" t="e">
        <f>VLOOKUP(AH597,'Text facts'!$A$1:$B$10019,2,0)</f>
        <v>#N/A</v>
      </c>
      <c r="AK597" t="e">
        <f>VLOOKUP(AH597,'Text facts'!$A$1:$C$10019,3,0)</f>
        <v>#N/A</v>
      </c>
      <c r="AM597" t="e">
        <f>VLOOKUP(AL597,'Text facts'!$A$1:$H$10019,6,0)</f>
        <v>#N/A</v>
      </c>
      <c r="AN597" t="e">
        <f>VLOOKUP(AL597,'Text facts'!$A$1:$B$10019,2,0)</f>
        <v>#N/A</v>
      </c>
      <c r="AO597" t="e">
        <f>VLOOKUP(AL597,'Text facts'!$A$1:$C$10019,3,0)</f>
        <v>#N/A</v>
      </c>
    </row>
    <row r="598" spans="1:41">
      <c r="A598" s="1" t="s">
        <v>849</v>
      </c>
      <c r="B598" s="1" t="s">
        <v>4171</v>
      </c>
      <c r="C598" s="1" t="str">
        <f>VLOOKUP(B598,'Text facts'!$A$1:$H$10019,6,0)</f>
        <v>A441</v>
      </c>
      <c r="D598" t="str">
        <f>VLOOKUP(B598,'Text facts'!$A$1:$B$10019,2,0)</f>
        <v>Mučnina</v>
      </c>
      <c r="E598" t="str">
        <f>VLOOKUP(B598,'Text facts'!$A$1:$C$10019,3,0)</f>
        <v>Nausea</v>
      </c>
      <c r="F598" s="1" t="s">
        <v>4163</v>
      </c>
      <c r="G598" s="1" t="str">
        <f>VLOOKUP(F598,'Text facts'!$A$1:$H$10019,6,0)</f>
        <v>A82</v>
      </c>
      <c r="H598" t="str">
        <f>VLOOKUP(F598,'Text facts'!$A$1:$B$10019,2,0)</f>
        <v>Vučjak</v>
      </c>
      <c r="I598" t="str">
        <f>VLOOKUP(F598,'Text facts'!$A$1:$C$10019,3,0)</f>
        <v>--</v>
      </c>
      <c r="K598" s="1" t="e">
        <f>VLOOKUP(J598,'Text facts'!$A$1:$H$10019,6,0)</f>
        <v>#N/A</v>
      </c>
      <c r="L598" t="e">
        <f>VLOOKUP(J598,'Text facts'!$A$1:$B$10019,2,0)</f>
        <v>#N/A</v>
      </c>
      <c r="M598" t="e">
        <f>VLOOKUP(J598,'Text facts'!$A$1:$C$10019,3,0)</f>
        <v>#N/A</v>
      </c>
      <c r="O598" s="1" t="e">
        <f>VLOOKUP(N598,'Text facts'!$A$1:$H$10019,6,0)</f>
        <v>#N/A</v>
      </c>
      <c r="P598" t="e">
        <f>VLOOKUP(N598,'Text facts'!$A$1:$B$10019,2,0)</f>
        <v>#N/A</v>
      </c>
      <c r="Q598" t="e">
        <f>VLOOKUP(N598,'Text facts'!$A$1:$C$10019,3,0)</f>
        <v>#N/A</v>
      </c>
      <c r="S598" s="1" t="e">
        <f>VLOOKUP(R598,'Text facts'!$A$1:$H$10019,6,0)</f>
        <v>#N/A</v>
      </c>
      <c r="T598" t="e">
        <f>VLOOKUP(R598,'Text facts'!$A$1:$B$10019,2,0)</f>
        <v>#N/A</v>
      </c>
      <c r="U598" t="e">
        <f>VLOOKUP(R598,'Text facts'!$A$1:$C$10019,3,0)</f>
        <v>#N/A</v>
      </c>
      <c r="W598" s="1" t="e">
        <f>VLOOKUP(V598,'Text facts'!$A$1:$H$10019,6,0)</f>
        <v>#N/A</v>
      </c>
      <c r="X598" t="e">
        <f>VLOOKUP(V598,'Text facts'!$A$1:$B$10019,2,0)</f>
        <v>#N/A</v>
      </c>
      <c r="Y598" t="e">
        <f>VLOOKUP(V598,'Text facts'!$A$1:$C$10019,3,0)</f>
        <v>#N/A</v>
      </c>
      <c r="AA598" s="1" t="e">
        <f>VLOOKUP(Z598,'Text facts'!$A$1:$H$10019,6,0)</f>
        <v>#N/A</v>
      </c>
      <c r="AB598" t="e">
        <f>VLOOKUP(Z598,'Text facts'!$A$1:$B$10019,2,0)</f>
        <v>#N/A</v>
      </c>
      <c r="AC598" t="e">
        <f>VLOOKUP(Z598,'Text facts'!$A$1:$C$10019,3,0)</f>
        <v>#N/A</v>
      </c>
      <c r="AE598" s="1" t="e">
        <f>VLOOKUP(AD598,'Text facts'!$A$1:$H$10019,6,0)</f>
        <v>#N/A</v>
      </c>
      <c r="AF598" t="e">
        <f>VLOOKUP(AD598,'Text facts'!$A$1:$B$10019,2,0)</f>
        <v>#N/A</v>
      </c>
      <c r="AG598" t="e">
        <f>VLOOKUP(AD598,'Text facts'!$A$1:$C$10019,3,0)</f>
        <v>#N/A</v>
      </c>
      <c r="AI598" t="e">
        <f>VLOOKUP(AH598,'Text facts'!$A$1:$H$10019,6,0)</f>
        <v>#N/A</v>
      </c>
      <c r="AJ598" t="e">
        <f>VLOOKUP(AH598,'Text facts'!$A$1:$B$10019,2,0)</f>
        <v>#N/A</v>
      </c>
      <c r="AK598" t="e">
        <f>VLOOKUP(AH598,'Text facts'!$A$1:$C$10019,3,0)</f>
        <v>#N/A</v>
      </c>
      <c r="AM598" t="e">
        <f>VLOOKUP(AL598,'Text facts'!$A$1:$H$10019,6,0)</f>
        <v>#N/A</v>
      </c>
      <c r="AN598" t="e">
        <f>VLOOKUP(AL598,'Text facts'!$A$1:$B$10019,2,0)</f>
        <v>#N/A</v>
      </c>
      <c r="AO598" t="e">
        <f>VLOOKUP(AL598,'Text facts'!$A$1:$C$10019,3,0)</f>
        <v>#N/A</v>
      </c>
    </row>
    <row r="599" spans="1:41">
      <c r="A599" s="1" t="s">
        <v>850</v>
      </c>
      <c r="C599" s="1" t="e">
        <f>VLOOKUP(B599,'Text facts'!$A$1:$H$10019,6,0)</f>
        <v>#N/A</v>
      </c>
      <c r="D599" t="e">
        <f>VLOOKUP(B599,'Text facts'!$A$1:$B$10019,2,0)</f>
        <v>#N/A</v>
      </c>
      <c r="E599" t="e">
        <f>VLOOKUP(B599,'Text facts'!$A$1:$C$10019,3,0)</f>
        <v>#N/A</v>
      </c>
      <c r="G599" s="1" t="e">
        <f>VLOOKUP(F599,'Text facts'!$A$1:$H$10019,6,0)</f>
        <v>#N/A</v>
      </c>
      <c r="H599" t="e">
        <f>VLOOKUP(F599,'Text facts'!$A$1:$B$10019,2,0)</f>
        <v>#N/A</v>
      </c>
      <c r="I599" t="e">
        <f>VLOOKUP(F599,'Text facts'!$A$1:$C$10019,3,0)</f>
        <v>#N/A</v>
      </c>
      <c r="K599" s="1" t="e">
        <f>VLOOKUP(J599,'Text facts'!$A$1:$H$10019,6,0)</f>
        <v>#N/A</v>
      </c>
      <c r="L599" t="e">
        <f>VLOOKUP(J599,'Text facts'!$A$1:$B$10019,2,0)</f>
        <v>#N/A</v>
      </c>
      <c r="M599" t="e">
        <f>VLOOKUP(J599,'Text facts'!$A$1:$C$10019,3,0)</f>
        <v>#N/A</v>
      </c>
      <c r="O599" s="1" t="e">
        <f>VLOOKUP(N599,'Text facts'!$A$1:$H$10019,6,0)</f>
        <v>#N/A</v>
      </c>
      <c r="P599" t="e">
        <f>VLOOKUP(N599,'Text facts'!$A$1:$B$10019,2,0)</f>
        <v>#N/A</v>
      </c>
      <c r="Q599" t="e">
        <f>VLOOKUP(N599,'Text facts'!$A$1:$C$10019,3,0)</f>
        <v>#N/A</v>
      </c>
      <c r="S599" s="1" t="e">
        <f>VLOOKUP(R599,'Text facts'!$A$1:$H$10019,6,0)</f>
        <v>#N/A</v>
      </c>
      <c r="T599" t="e">
        <f>VLOOKUP(R599,'Text facts'!$A$1:$B$10019,2,0)</f>
        <v>#N/A</v>
      </c>
      <c r="U599" t="e">
        <f>VLOOKUP(R599,'Text facts'!$A$1:$C$10019,3,0)</f>
        <v>#N/A</v>
      </c>
      <c r="W599" s="1" t="e">
        <f>VLOOKUP(V599,'Text facts'!$A$1:$H$10019,6,0)</f>
        <v>#N/A</v>
      </c>
      <c r="X599" t="e">
        <f>VLOOKUP(V599,'Text facts'!$A$1:$B$10019,2,0)</f>
        <v>#N/A</v>
      </c>
      <c r="Y599" t="e">
        <f>VLOOKUP(V599,'Text facts'!$A$1:$C$10019,3,0)</f>
        <v>#N/A</v>
      </c>
      <c r="AA599" s="1" t="e">
        <f>VLOOKUP(Z599,'Text facts'!$A$1:$H$10019,6,0)</f>
        <v>#N/A</v>
      </c>
      <c r="AB599" t="e">
        <f>VLOOKUP(Z599,'Text facts'!$A$1:$B$10019,2,0)</f>
        <v>#N/A</v>
      </c>
      <c r="AC599" t="e">
        <f>VLOOKUP(Z599,'Text facts'!$A$1:$C$10019,3,0)</f>
        <v>#N/A</v>
      </c>
      <c r="AE599" s="1" t="e">
        <f>VLOOKUP(AD599,'Text facts'!$A$1:$H$10019,6,0)</f>
        <v>#N/A</v>
      </c>
      <c r="AF599" t="e">
        <f>VLOOKUP(AD599,'Text facts'!$A$1:$B$10019,2,0)</f>
        <v>#N/A</v>
      </c>
      <c r="AG599" t="e">
        <f>VLOOKUP(AD599,'Text facts'!$A$1:$C$10019,3,0)</f>
        <v>#N/A</v>
      </c>
      <c r="AI599" t="e">
        <f>VLOOKUP(AH599,'Text facts'!$A$1:$H$10019,6,0)</f>
        <v>#N/A</v>
      </c>
      <c r="AJ599" t="e">
        <f>VLOOKUP(AH599,'Text facts'!$A$1:$B$10019,2,0)</f>
        <v>#N/A</v>
      </c>
      <c r="AK599" t="e">
        <f>VLOOKUP(AH599,'Text facts'!$A$1:$C$10019,3,0)</f>
        <v>#N/A</v>
      </c>
      <c r="AM599" t="e">
        <f>VLOOKUP(AL599,'Text facts'!$A$1:$H$10019,6,0)</f>
        <v>#N/A</v>
      </c>
      <c r="AN599" t="e">
        <f>VLOOKUP(AL599,'Text facts'!$A$1:$B$10019,2,0)</f>
        <v>#N/A</v>
      </c>
      <c r="AO599" t="e">
        <f>VLOOKUP(AL599,'Text facts'!$A$1:$C$10019,3,0)</f>
        <v>#N/A</v>
      </c>
    </row>
    <row r="600" spans="1:41">
      <c r="A600" s="1" t="s">
        <v>851</v>
      </c>
      <c r="B600" s="1" t="s">
        <v>8078</v>
      </c>
      <c r="C600" s="1" t="str">
        <f>VLOOKUP(B600,'Text facts'!$A$1:$H$10019,6,0)</f>
        <v>A902</v>
      </c>
      <c r="D600" t="str">
        <f>VLOOKUP(B600,'Text facts'!$A$1:$B$10019,2,0)</f>
        <v>Mila 18</v>
      </c>
      <c r="E600" t="str">
        <f>VLOOKUP(B600,'Text facts'!$A$1:$C$10019,3,0)</f>
        <v>Mila 18</v>
      </c>
      <c r="G600" s="1" t="e">
        <f>VLOOKUP(F600,'Text facts'!$A$1:$H$10019,6,0)</f>
        <v>#N/A</v>
      </c>
      <c r="H600" t="e">
        <f>VLOOKUP(F600,'Text facts'!$A$1:$B$10019,2,0)</f>
        <v>#N/A</v>
      </c>
      <c r="I600" t="e">
        <f>VLOOKUP(F600,'Text facts'!$A$1:$C$10019,3,0)</f>
        <v>#N/A</v>
      </c>
      <c r="K600" s="1" t="e">
        <f>VLOOKUP(J600,'Text facts'!$A$1:$H$10019,6,0)</f>
        <v>#N/A</v>
      </c>
      <c r="L600" t="e">
        <f>VLOOKUP(J600,'Text facts'!$A$1:$B$10019,2,0)</f>
        <v>#N/A</v>
      </c>
      <c r="M600" t="e">
        <f>VLOOKUP(J600,'Text facts'!$A$1:$C$10019,3,0)</f>
        <v>#N/A</v>
      </c>
      <c r="O600" s="1" t="e">
        <f>VLOOKUP(N600,'Text facts'!$A$1:$H$10019,6,0)</f>
        <v>#N/A</v>
      </c>
      <c r="P600" t="e">
        <f>VLOOKUP(N600,'Text facts'!$A$1:$B$10019,2,0)</f>
        <v>#N/A</v>
      </c>
      <c r="Q600" t="e">
        <f>VLOOKUP(N600,'Text facts'!$A$1:$C$10019,3,0)</f>
        <v>#N/A</v>
      </c>
      <c r="S600" s="1" t="e">
        <f>VLOOKUP(R600,'Text facts'!$A$1:$H$10019,6,0)</f>
        <v>#N/A</v>
      </c>
      <c r="T600" t="e">
        <f>VLOOKUP(R600,'Text facts'!$A$1:$B$10019,2,0)</f>
        <v>#N/A</v>
      </c>
      <c r="U600" t="e">
        <f>VLOOKUP(R600,'Text facts'!$A$1:$C$10019,3,0)</f>
        <v>#N/A</v>
      </c>
      <c r="W600" s="1" t="e">
        <f>VLOOKUP(V600,'Text facts'!$A$1:$H$10019,6,0)</f>
        <v>#N/A</v>
      </c>
      <c r="X600" t="e">
        <f>VLOOKUP(V600,'Text facts'!$A$1:$B$10019,2,0)</f>
        <v>#N/A</v>
      </c>
      <c r="Y600" t="e">
        <f>VLOOKUP(V600,'Text facts'!$A$1:$C$10019,3,0)</f>
        <v>#N/A</v>
      </c>
      <c r="AA600" s="1" t="e">
        <f>VLOOKUP(Z600,'Text facts'!$A$1:$H$10019,6,0)</f>
        <v>#N/A</v>
      </c>
      <c r="AB600" t="e">
        <f>VLOOKUP(Z600,'Text facts'!$A$1:$B$10019,2,0)</f>
        <v>#N/A</v>
      </c>
      <c r="AC600" t="e">
        <f>VLOOKUP(Z600,'Text facts'!$A$1:$C$10019,3,0)</f>
        <v>#N/A</v>
      </c>
      <c r="AE600" s="1" t="e">
        <f>VLOOKUP(AD600,'Text facts'!$A$1:$H$10019,6,0)</f>
        <v>#N/A</v>
      </c>
      <c r="AF600" t="e">
        <f>VLOOKUP(AD600,'Text facts'!$A$1:$B$10019,2,0)</f>
        <v>#N/A</v>
      </c>
      <c r="AG600" t="e">
        <f>VLOOKUP(AD600,'Text facts'!$A$1:$C$10019,3,0)</f>
        <v>#N/A</v>
      </c>
      <c r="AI600" t="e">
        <f>VLOOKUP(AH600,'Text facts'!$A$1:$H$10019,6,0)</f>
        <v>#N/A</v>
      </c>
      <c r="AJ600" t="e">
        <f>VLOOKUP(AH600,'Text facts'!$A$1:$B$10019,2,0)</f>
        <v>#N/A</v>
      </c>
      <c r="AK600" t="e">
        <f>VLOOKUP(AH600,'Text facts'!$A$1:$C$10019,3,0)</f>
        <v>#N/A</v>
      </c>
      <c r="AM600" t="e">
        <f>VLOOKUP(AL600,'Text facts'!$A$1:$H$10019,6,0)</f>
        <v>#N/A</v>
      </c>
      <c r="AN600" t="e">
        <f>VLOOKUP(AL600,'Text facts'!$A$1:$B$10019,2,0)</f>
        <v>#N/A</v>
      </c>
      <c r="AO600" t="e">
        <f>VLOOKUP(AL600,'Text facts'!$A$1:$C$10019,3,0)</f>
        <v>#N/A</v>
      </c>
    </row>
    <row r="601" spans="1:41">
      <c r="A601" s="1" t="s">
        <v>852</v>
      </c>
      <c r="B601" s="1" t="s">
        <v>5439</v>
      </c>
      <c r="C601" s="1" t="str">
        <f>VLOOKUP(B601,'Text facts'!$A$1:$H$10019,6,0)</f>
        <v>A623</v>
      </c>
      <c r="D601" t="str">
        <f>VLOOKUP(B601,'Text facts'!$A$1:$B$10019,2,0)</f>
        <v>Parfem: Povijest jednog ubojice</v>
      </c>
      <c r="E601" t="str">
        <f>VLOOKUP(B601,'Text facts'!$A$1:$C$10019,3,0)</f>
        <v>Perfume: The Story of a Murderer</v>
      </c>
      <c r="G601" s="1" t="e">
        <f>VLOOKUP(F601,'Text facts'!$A$1:$H$10019,6,0)</f>
        <v>#N/A</v>
      </c>
      <c r="H601" t="e">
        <f>VLOOKUP(F601,'Text facts'!$A$1:$B$10019,2,0)</f>
        <v>#N/A</v>
      </c>
      <c r="I601" t="e">
        <f>VLOOKUP(F601,'Text facts'!$A$1:$C$10019,3,0)</f>
        <v>#N/A</v>
      </c>
      <c r="K601" s="1" t="e">
        <f>VLOOKUP(J601,'Text facts'!$A$1:$H$10019,6,0)</f>
        <v>#N/A</v>
      </c>
      <c r="L601" t="e">
        <f>VLOOKUP(J601,'Text facts'!$A$1:$B$10019,2,0)</f>
        <v>#N/A</v>
      </c>
      <c r="M601" t="e">
        <f>VLOOKUP(J601,'Text facts'!$A$1:$C$10019,3,0)</f>
        <v>#N/A</v>
      </c>
      <c r="O601" s="1" t="e">
        <f>VLOOKUP(N601,'Text facts'!$A$1:$H$10019,6,0)</f>
        <v>#N/A</v>
      </c>
      <c r="P601" t="e">
        <f>VLOOKUP(N601,'Text facts'!$A$1:$B$10019,2,0)</f>
        <v>#N/A</v>
      </c>
      <c r="Q601" t="e">
        <f>VLOOKUP(N601,'Text facts'!$A$1:$C$10019,3,0)</f>
        <v>#N/A</v>
      </c>
      <c r="S601" s="1" t="e">
        <f>VLOOKUP(R601,'Text facts'!$A$1:$H$10019,6,0)</f>
        <v>#N/A</v>
      </c>
      <c r="T601" t="e">
        <f>VLOOKUP(R601,'Text facts'!$A$1:$B$10019,2,0)</f>
        <v>#N/A</v>
      </c>
      <c r="U601" t="e">
        <f>VLOOKUP(R601,'Text facts'!$A$1:$C$10019,3,0)</f>
        <v>#N/A</v>
      </c>
      <c r="W601" s="1" t="e">
        <f>VLOOKUP(V601,'Text facts'!$A$1:$H$10019,6,0)</f>
        <v>#N/A</v>
      </c>
      <c r="X601" t="e">
        <f>VLOOKUP(V601,'Text facts'!$A$1:$B$10019,2,0)</f>
        <v>#N/A</v>
      </c>
      <c r="Y601" t="e">
        <f>VLOOKUP(V601,'Text facts'!$A$1:$C$10019,3,0)</f>
        <v>#N/A</v>
      </c>
      <c r="AA601" s="1" t="e">
        <f>VLOOKUP(Z601,'Text facts'!$A$1:$H$10019,6,0)</f>
        <v>#N/A</v>
      </c>
      <c r="AB601" t="e">
        <f>VLOOKUP(Z601,'Text facts'!$A$1:$B$10019,2,0)</f>
        <v>#N/A</v>
      </c>
      <c r="AC601" t="e">
        <f>VLOOKUP(Z601,'Text facts'!$A$1:$C$10019,3,0)</f>
        <v>#N/A</v>
      </c>
      <c r="AE601" s="1" t="e">
        <f>VLOOKUP(AD601,'Text facts'!$A$1:$H$10019,6,0)</f>
        <v>#N/A</v>
      </c>
      <c r="AF601" t="e">
        <f>VLOOKUP(AD601,'Text facts'!$A$1:$B$10019,2,0)</f>
        <v>#N/A</v>
      </c>
      <c r="AG601" t="e">
        <f>VLOOKUP(AD601,'Text facts'!$A$1:$C$10019,3,0)</f>
        <v>#N/A</v>
      </c>
      <c r="AI601" t="e">
        <f>VLOOKUP(AH601,'Text facts'!$A$1:$H$10019,6,0)</f>
        <v>#N/A</v>
      </c>
      <c r="AJ601" t="e">
        <f>VLOOKUP(AH601,'Text facts'!$A$1:$B$10019,2,0)</f>
        <v>#N/A</v>
      </c>
      <c r="AK601" t="e">
        <f>VLOOKUP(AH601,'Text facts'!$A$1:$C$10019,3,0)</f>
        <v>#N/A</v>
      </c>
      <c r="AM601" t="e">
        <f>VLOOKUP(AL601,'Text facts'!$A$1:$H$10019,6,0)</f>
        <v>#N/A</v>
      </c>
      <c r="AN601" t="e">
        <f>VLOOKUP(AL601,'Text facts'!$A$1:$B$10019,2,0)</f>
        <v>#N/A</v>
      </c>
      <c r="AO601" t="e">
        <f>VLOOKUP(AL601,'Text facts'!$A$1:$C$10019,3,0)</f>
        <v>#N/A</v>
      </c>
    </row>
    <row r="602" spans="1:41">
      <c r="A602" s="1" t="s">
        <v>853</v>
      </c>
      <c r="B602" s="1" t="s">
        <v>2634</v>
      </c>
      <c r="C602" s="1" t="str">
        <f>VLOOKUP(B602,'Text facts'!$A$1:$H$10019,6,0)</f>
        <v>A82</v>
      </c>
      <c r="D602" t="str">
        <f>VLOOKUP(B602,'Text facts'!$A$1:$B$10019,2,0)</f>
        <v>Gospoda Glembajevi</v>
      </c>
      <c r="E602" t="str">
        <f>VLOOKUP(B602,'Text facts'!$A$1:$C$10019,3,0)</f>
        <v>Messrs. Glembay</v>
      </c>
      <c r="F602" s="1" t="s">
        <v>8086</v>
      </c>
      <c r="G602" s="1" t="str">
        <f>VLOOKUP(F602,'Text facts'!$A$1:$H$10019,6,0)</f>
        <v>A1007</v>
      </c>
      <c r="H602" t="str">
        <f>VLOOKUP(F602,'Text facts'!$A$1:$B$10019,2,0)</f>
        <v>Staljinova kći</v>
      </c>
      <c r="I602" t="str">
        <f>VLOOKUP(F602,'Text facts'!$A$1:$C$10019,3,0)</f>
        <v>Stalin's Daughter</v>
      </c>
      <c r="J602" s="1" t="s">
        <v>1933</v>
      </c>
      <c r="K602" s="1" t="str">
        <f>VLOOKUP(J602,'Text facts'!$A$1:$H$10019,6,0)</f>
        <v>A85</v>
      </c>
      <c r="L602" t="str">
        <f>VLOOKUP(J602,'Text facts'!$A$1:$B$10019,2,0)</f>
        <v>Germinal</v>
      </c>
      <c r="M602" t="str">
        <f>VLOOKUP(J602,'Text facts'!$A$1:$C$10019,3,0)</f>
        <v>Germinal</v>
      </c>
      <c r="N602" s="1" t="s">
        <v>2914</v>
      </c>
      <c r="O602" s="1" t="str">
        <f>VLOOKUP(N602,'Text facts'!$A$1:$H$10019,6,0)</f>
        <v>A128</v>
      </c>
      <c r="P602" t="str">
        <f>VLOOKUP(N602,'Text facts'!$A$1:$B$10019,2,0)</f>
        <v>Stepski vuk</v>
      </c>
      <c r="Q602" t="str">
        <f>VLOOKUP(N602,'Text facts'!$A$1:$C$10019,3,0)</f>
        <v>Steppenwolf</v>
      </c>
      <c r="S602" s="1" t="e">
        <f>VLOOKUP(R602,'Text facts'!$A$1:$H$10019,6,0)</f>
        <v>#N/A</v>
      </c>
      <c r="T602" t="e">
        <f>VLOOKUP(R602,'Text facts'!$A$1:$B$10019,2,0)</f>
        <v>#N/A</v>
      </c>
      <c r="U602" t="e">
        <f>VLOOKUP(R602,'Text facts'!$A$1:$C$10019,3,0)</f>
        <v>#N/A</v>
      </c>
      <c r="W602" s="1" t="e">
        <f>VLOOKUP(V602,'Text facts'!$A$1:$H$10019,6,0)</f>
        <v>#N/A</v>
      </c>
      <c r="X602" t="e">
        <f>VLOOKUP(V602,'Text facts'!$A$1:$B$10019,2,0)</f>
        <v>#N/A</v>
      </c>
      <c r="Y602" t="e">
        <f>VLOOKUP(V602,'Text facts'!$A$1:$C$10019,3,0)</f>
        <v>#N/A</v>
      </c>
      <c r="AA602" s="1" t="e">
        <f>VLOOKUP(Z602,'Text facts'!$A$1:$H$10019,6,0)</f>
        <v>#N/A</v>
      </c>
      <c r="AB602" t="e">
        <f>VLOOKUP(Z602,'Text facts'!$A$1:$B$10019,2,0)</f>
        <v>#N/A</v>
      </c>
      <c r="AC602" t="e">
        <f>VLOOKUP(Z602,'Text facts'!$A$1:$C$10019,3,0)</f>
        <v>#N/A</v>
      </c>
      <c r="AE602" s="1" t="e">
        <f>VLOOKUP(AD602,'Text facts'!$A$1:$H$10019,6,0)</f>
        <v>#N/A</v>
      </c>
      <c r="AF602" t="e">
        <f>VLOOKUP(AD602,'Text facts'!$A$1:$B$10019,2,0)</f>
        <v>#N/A</v>
      </c>
      <c r="AG602" t="e">
        <f>VLOOKUP(AD602,'Text facts'!$A$1:$C$10019,3,0)</f>
        <v>#N/A</v>
      </c>
      <c r="AI602" t="e">
        <f>VLOOKUP(AH602,'Text facts'!$A$1:$H$10019,6,0)</f>
        <v>#N/A</v>
      </c>
      <c r="AJ602" t="e">
        <f>VLOOKUP(AH602,'Text facts'!$A$1:$B$10019,2,0)</f>
        <v>#N/A</v>
      </c>
      <c r="AK602" t="e">
        <f>VLOOKUP(AH602,'Text facts'!$A$1:$C$10019,3,0)</f>
        <v>#N/A</v>
      </c>
      <c r="AM602" t="e">
        <f>VLOOKUP(AL602,'Text facts'!$A$1:$H$10019,6,0)</f>
        <v>#N/A</v>
      </c>
      <c r="AN602" t="e">
        <f>VLOOKUP(AL602,'Text facts'!$A$1:$B$10019,2,0)</f>
        <v>#N/A</v>
      </c>
      <c r="AO602" t="e">
        <f>VLOOKUP(AL602,'Text facts'!$A$1:$C$10019,3,0)</f>
        <v>#N/A</v>
      </c>
    </row>
    <row r="603" spans="1:41">
      <c r="A603" s="1" t="s">
        <v>855</v>
      </c>
      <c r="B603" s="1" t="s">
        <v>2793</v>
      </c>
      <c r="C603" s="1" t="str">
        <f>VLOOKUP(B603,'Text facts'!$A$1:$H$10019,6,0)</f>
        <v>A18</v>
      </c>
      <c r="D603" t="str">
        <f>VLOOKUP(B603,'Text facts'!$A$1:$B$10019,2,0)</f>
        <v>Silmarillion</v>
      </c>
      <c r="E603" t="str">
        <f>VLOOKUP(B603,'Text facts'!$A$1:$C$10019,3,0)</f>
        <v>The Silmarillion</v>
      </c>
      <c r="F603" s="1" t="s">
        <v>1463</v>
      </c>
      <c r="G603" s="1" t="str">
        <f>VLOOKUP(F603,'Text facts'!$A$1:$H$10019,6,0)</f>
        <v>A12</v>
      </c>
      <c r="H603" t="str">
        <f>VLOOKUP(F603,'Text facts'!$A$1:$B$10019,2,0)</f>
        <v>7000 dana u Sibiru</v>
      </c>
      <c r="I603" t="str">
        <f>VLOOKUP(F603,'Text facts'!$A$1:$C$10019,3,0)</f>
        <v>Seven Thousand Days in Siberia</v>
      </c>
      <c r="J603" s="1" t="s">
        <v>4383</v>
      </c>
      <c r="K603" s="1" t="str">
        <f>VLOOKUP(J603,'Text facts'!$A$1:$H$10019,6,0)</f>
        <v>A82</v>
      </c>
      <c r="L603" t="str">
        <f>VLOOKUP(J603,'Text facts'!$A$1:$B$10019,2,0)</f>
        <v>Banket u Blitvi</v>
      </c>
      <c r="M603" t="str">
        <f>VLOOKUP(J603,'Text facts'!$A$1:$C$10019,3,0)</f>
        <v>The Banquet in Blitva</v>
      </c>
      <c r="N603" s="1" t="s">
        <v>8096</v>
      </c>
      <c r="O603" s="1" t="str">
        <f>VLOOKUP(N603,'Text facts'!$A$1:$H$10019,6,0)</f>
        <v>A1009</v>
      </c>
      <c r="P603" t="str">
        <f>VLOOKUP(N603,'Text facts'!$A$1:$B$10019,2,0)</f>
        <v>Krvava prostranstva</v>
      </c>
      <c r="Q603" t="str">
        <f>VLOOKUP(N603,'Text facts'!$A$1:$C$10019,3,0)</f>
        <v>Bloodlands</v>
      </c>
      <c r="S603" s="1" t="e">
        <f>VLOOKUP(R603,'Text facts'!$A$1:$H$10019,6,0)</f>
        <v>#N/A</v>
      </c>
      <c r="T603" t="e">
        <f>VLOOKUP(R603,'Text facts'!$A$1:$B$10019,2,0)</f>
        <v>#N/A</v>
      </c>
      <c r="U603" t="e">
        <f>VLOOKUP(R603,'Text facts'!$A$1:$C$10019,3,0)</f>
        <v>#N/A</v>
      </c>
      <c r="W603" s="1" t="e">
        <f>VLOOKUP(V603,'Text facts'!$A$1:$H$10019,6,0)</f>
        <v>#N/A</v>
      </c>
      <c r="X603" t="e">
        <f>VLOOKUP(V603,'Text facts'!$A$1:$B$10019,2,0)</f>
        <v>#N/A</v>
      </c>
      <c r="Y603" t="e">
        <f>VLOOKUP(V603,'Text facts'!$A$1:$C$10019,3,0)</f>
        <v>#N/A</v>
      </c>
      <c r="AA603" s="1" t="e">
        <f>VLOOKUP(Z603,'Text facts'!$A$1:$H$10019,6,0)</f>
        <v>#N/A</v>
      </c>
      <c r="AB603" t="e">
        <f>VLOOKUP(Z603,'Text facts'!$A$1:$B$10019,2,0)</f>
        <v>#N/A</v>
      </c>
      <c r="AC603" t="e">
        <f>VLOOKUP(Z603,'Text facts'!$A$1:$C$10019,3,0)</f>
        <v>#N/A</v>
      </c>
      <c r="AE603" s="1" t="e">
        <f>VLOOKUP(AD603,'Text facts'!$A$1:$H$10019,6,0)</f>
        <v>#N/A</v>
      </c>
      <c r="AF603" t="e">
        <f>VLOOKUP(AD603,'Text facts'!$A$1:$B$10019,2,0)</f>
        <v>#N/A</v>
      </c>
      <c r="AG603" t="e">
        <f>VLOOKUP(AD603,'Text facts'!$A$1:$C$10019,3,0)</f>
        <v>#N/A</v>
      </c>
      <c r="AI603" t="e">
        <f>VLOOKUP(AH603,'Text facts'!$A$1:$H$10019,6,0)</f>
        <v>#N/A</v>
      </c>
      <c r="AJ603" t="e">
        <f>VLOOKUP(AH603,'Text facts'!$A$1:$B$10019,2,0)</f>
        <v>#N/A</v>
      </c>
      <c r="AK603" t="e">
        <f>VLOOKUP(AH603,'Text facts'!$A$1:$C$10019,3,0)</f>
        <v>#N/A</v>
      </c>
      <c r="AM603" t="e">
        <f>VLOOKUP(AL603,'Text facts'!$A$1:$H$10019,6,0)</f>
        <v>#N/A</v>
      </c>
      <c r="AN603" t="e">
        <f>VLOOKUP(AL603,'Text facts'!$A$1:$B$10019,2,0)</f>
        <v>#N/A</v>
      </c>
      <c r="AO603" t="e">
        <f>VLOOKUP(AL603,'Text facts'!$A$1:$C$10019,3,0)</f>
        <v>#N/A</v>
      </c>
    </row>
    <row r="604" spans="1:41">
      <c r="A604" s="1" t="s">
        <v>856</v>
      </c>
      <c r="B604" s="1" t="s">
        <v>6366</v>
      </c>
      <c r="C604" s="1" t="str">
        <f>VLOOKUP(B604,'Text facts'!$A$1:$H$10019,6,0)</f>
        <v>A317</v>
      </c>
      <c r="D604" t="str">
        <f>VLOOKUP(B604,'Text facts'!$A$1:$B$10019,2,0)</f>
        <v>Zadužbina / Zaklada</v>
      </c>
      <c r="E604" t="str">
        <f>VLOOKUP(B604,'Text facts'!$A$1:$C$10019,3,0)</f>
        <v>Foundation</v>
      </c>
      <c r="G604" s="1" t="e">
        <f>VLOOKUP(F604,'Text facts'!$A$1:$H$10019,6,0)</f>
        <v>#N/A</v>
      </c>
      <c r="H604" t="e">
        <f>VLOOKUP(F604,'Text facts'!$A$1:$B$10019,2,0)</f>
        <v>#N/A</v>
      </c>
      <c r="I604" t="e">
        <f>VLOOKUP(F604,'Text facts'!$A$1:$C$10019,3,0)</f>
        <v>#N/A</v>
      </c>
      <c r="K604" s="1" t="e">
        <f>VLOOKUP(J604,'Text facts'!$A$1:$H$10019,6,0)</f>
        <v>#N/A</v>
      </c>
      <c r="L604" t="e">
        <f>VLOOKUP(J604,'Text facts'!$A$1:$B$10019,2,0)</f>
        <v>#N/A</v>
      </c>
      <c r="M604" t="e">
        <f>VLOOKUP(J604,'Text facts'!$A$1:$C$10019,3,0)</f>
        <v>#N/A</v>
      </c>
      <c r="O604" s="1" t="e">
        <f>VLOOKUP(N604,'Text facts'!$A$1:$H$10019,6,0)</f>
        <v>#N/A</v>
      </c>
      <c r="P604" t="e">
        <f>VLOOKUP(N604,'Text facts'!$A$1:$B$10019,2,0)</f>
        <v>#N/A</v>
      </c>
      <c r="Q604" t="e">
        <f>VLOOKUP(N604,'Text facts'!$A$1:$C$10019,3,0)</f>
        <v>#N/A</v>
      </c>
      <c r="S604" s="1" t="e">
        <f>VLOOKUP(R604,'Text facts'!$A$1:$H$10019,6,0)</f>
        <v>#N/A</v>
      </c>
      <c r="T604" t="e">
        <f>VLOOKUP(R604,'Text facts'!$A$1:$B$10019,2,0)</f>
        <v>#N/A</v>
      </c>
      <c r="U604" t="e">
        <f>VLOOKUP(R604,'Text facts'!$A$1:$C$10019,3,0)</f>
        <v>#N/A</v>
      </c>
      <c r="W604" s="1" t="e">
        <f>VLOOKUP(V604,'Text facts'!$A$1:$H$10019,6,0)</f>
        <v>#N/A</v>
      </c>
      <c r="X604" t="e">
        <f>VLOOKUP(V604,'Text facts'!$A$1:$B$10019,2,0)</f>
        <v>#N/A</v>
      </c>
      <c r="Y604" t="e">
        <f>VLOOKUP(V604,'Text facts'!$A$1:$C$10019,3,0)</f>
        <v>#N/A</v>
      </c>
      <c r="AA604" s="1" t="e">
        <f>VLOOKUP(Z604,'Text facts'!$A$1:$H$10019,6,0)</f>
        <v>#N/A</v>
      </c>
      <c r="AB604" t="e">
        <f>VLOOKUP(Z604,'Text facts'!$A$1:$B$10019,2,0)</f>
        <v>#N/A</v>
      </c>
      <c r="AC604" t="e">
        <f>VLOOKUP(Z604,'Text facts'!$A$1:$C$10019,3,0)</f>
        <v>#N/A</v>
      </c>
      <c r="AE604" s="1" t="e">
        <f>VLOOKUP(AD604,'Text facts'!$A$1:$H$10019,6,0)</f>
        <v>#N/A</v>
      </c>
      <c r="AF604" t="e">
        <f>VLOOKUP(AD604,'Text facts'!$A$1:$B$10019,2,0)</f>
        <v>#N/A</v>
      </c>
      <c r="AG604" t="e">
        <f>VLOOKUP(AD604,'Text facts'!$A$1:$C$10019,3,0)</f>
        <v>#N/A</v>
      </c>
      <c r="AI604" t="e">
        <f>VLOOKUP(AH604,'Text facts'!$A$1:$H$10019,6,0)</f>
        <v>#N/A</v>
      </c>
      <c r="AJ604" t="e">
        <f>VLOOKUP(AH604,'Text facts'!$A$1:$B$10019,2,0)</f>
        <v>#N/A</v>
      </c>
      <c r="AK604" t="e">
        <f>VLOOKUP(AH604,'Text facts'!$A$1:$C$10019,3,0)</f>
        <v>#N/A</v>
      </c>
      <c r="AM604" t="e">
        <f>VLOOKUP(AL604,'Text facts'!$A$1:$H$10019,6,0)</f>
        <v>#N/A</v>
      </c>
      <c r="AN604" t="e">
        <f>VLOOKUP(AL604,'Text facts'!$A$1:$B$10019,2,0)</f>
        <v>#N/A</v>
      </c>
      <c r="AO604" t="e">
        <f>VLOOKUP(AL604,'Text facts'!$A$1:$C$10019,3,0)</f>
        <v>#N/A</v>
      </c>
    </row>
    <row r="605" spans="1:41">
      <c r="A605" s="1" t="s">
        <v>858</v>
      </c>
      <c r="B605" s="1" t="s">
        <v>1791</v>
      </c>
      <c r="C605" s="1" t="str">
        <f>VLOOKUP(B605,'Text facts'!$A$1:$H$10019,6,0)</f>
        <v>A43</v>
      </c>
      <c r="D605" t="str">
        <f>VLOOKUP(B605,'Text facts'!$A$1:$B$10019,2,0)</f>
        <v>Zločin i kazna</v>
      </c>
      <c r="E605" t="str">
        <f>VLOOKUP(B605,'Text facts'!$A$1:$C$10019,3,0)</f>
        <v>Crime and Punishment</v>
      </c>
      <c r="F605" s="1" t="s">
        <v>2034</v>
      </c>
      <c r="G605" s="1" t="str">
        <f>VLOOKUP(F605,'Text facts'!$A$1:$H$10019,6,0)</f>
        <v>A90</v>
      </c>
      <c r="H605" t="str">
        <f>VLOOKUP(F605,'Text facts'!$A$1:$B$10019,2,0)</f>
        <v>Newyorška trilogija</v>
      </c>
      <c r="I605" t="str">
        <f>VLOOKUP(F605,'Text facts'!$A$1:$C$10019,3,0)</f>
        <v>The New York Trilogy</v>
      </c>
      <c r="K605" s="1" t="e">
        <f>VLOOKUP(J605,'Text facts'!$A$1:$H$10019,6,0)</f>
        <v>#N/A</v>
      </c>
      <c r="L605" t="e">
        <f>VLOOKUP(J605,'Text facts'!$A$1:$B$10019,2,0)</f>
        <v>#N/A</v>
      </c>
      <c r="M605" t="e">
        <f>VLOOKUP(J605,'Text facts'!$A$1:$C$10019,3,0)</f>
        <v>#N/A</v>
      </c>
      <c r="O605" s="1" t="e">
        <f>VLOOKUP(N605,'Text facts'!$A$1:$H$10019,6,0)</f>
        <v>#N/A</v>
      </c>
      <c r="P605" t="e">
        <f>VLOOKUP(N605,'Text facts'!$A$1:$B$10019,2,0)</f>
        <v>#N/A</v>
      </c>
      <c r="Q605" t="e">
        <f>VLOOKUP(N605,'Text facts'!$A$1:$C$10019,3,0)</f>
        <v>#N/A</v>
      </c>
      <c r="S605" s="1" t="e">
        <f>VLOOKUP(R605,'Text facts'!$A$1:$H$10019,6,0)</f>
        <v>#N/A</v>
      </c>
      <c r="T605" t="e">
        <f>VLOOKUP(R605,'Text facts'!$A$1:$B$10019,2,0)</f>
        <v>#N/A</v>
      </c>
      <c r="U605" t="e">
        <f>VLOOKUP(R605,'Text facts'!$A$1:$C$10019,3,0)</f>
        <v>#N/A</v>
      </c>
      <c r="W605" s="1" t="e">
        <f>VLOOKUP(V605,'Text facts'!$A$1:$H$10019,6,0)</f>
        <v>#N/A</v>
      </c>
      <c r="X605" t="e">
        <f>VLOOKUP(V605,'Text facts'!$A$1:$B$10019,2,0)</f>
        <v>#N/A</v>
      </c>
      <c r="Y605" t="e">
        <f>VLOOKUP(V605,'Text facts'!$A$1:$C$10019,3,0)</f>
        <v>#N/A</v>
      </c>
      <c r="AA605" s="1" t="e">
        <f>VLOOKUP(Z605,'Text facts'!$A$1:$H$10019,6,0)</f>
        <v>#N/A</v>
      </c>
      <c r="AB605" t="e">
        <f>VLOOKUP(Z605,'Text facts'!$A$1:$B$10019,2,0)</f>
        <v>#N/A</v>
      </c>
      <c r="AC605" t="e">
        <f>VLOOKUP(Z605,'Text facts'!$A$1:$C$10019,3,0)</f>
        <v>#N/A</v>
      </c>
      <c r="AE605" s="1" t="e">
        <f>VLOOKUP(AD605,'Text facts'!$A$1:$H$10019,6,0)</f>
        <v>#N/A</v>
      </c>
      <c r="AF605" t="e">
        <f>VLOOKUP(AD605,'Text facts'!$A$1:$B$10019,2,0)</f>
        <v>#N/A</v>
      </c>
      <c r="AG605" t="e">
        <f>VLOOKUP(AD605,'Text facts'!$A$1:$C$10019,3,0)</f>
        <v>#N/A</v>
      </c>
      <c r="AI605" t="e">
        <f>VLOOKUP(AH605,'Text facts'!$A$1:$H$10019,6,0)</f>
        <v>#N/A</v>
      </c>
      <c r="AJ605" t="e">
        <f>VLOOKUP(AH605,'Text facts'!$A$1:$B$10019,2,0)</f>
        <v>#N/A</v>
      </c>
      <c r="AK605" t="e">
        <f>VLOOKUP(AH605,'Text facts'!$A$1:$C$10019,3,0)</f>
        <v>#N/A</v>
      </c>
      <c r="AM605" t="e">
        <f>VLOOKUP(AL605,'Text facts'!$A$1:$H$10019,6,0)</f>
        <v>#N/A</v>
      </c>
      <c r="AN605" t="e">
        <f>VLOOKUP(AL605,'Text facts'!$A$1:$B$10019,2,0)</f>
        <v>#N/A</v>
      </c>
      <c r="AO605" t="e">
        <f>VLOOKUP(AL605,'Text facts'!$A$1:$C$10019,3,0)</f>
        <v>#N/A</v>
      </c>
    </row>
    <row r="606" spans="1:41">
      <c r="A606" s="1" t="s">
        <v>859</v>
      </c>
      <c r="B606" s="1" t="s">
        <v>8115</v>
      </c>
      <c r="C606" s="1" t="str">
        <f>VLOOKUP(B606,'Text facts'!$A$1:$H$10019,6,0)</f>
        <v>A1010</v>
      </c>
      <c r="D606" t="str">
        <f>VLOOKUP(B606,'Text facts'!$A$1:$B$10019,2,0)</f>
        <v>Svitanja u Jeninu</v>
      </c>
      <c r="E606" t="str">
        <f>VLOOKUP(B606,'Text facts'!$A$1:$C$10019,3,0)</f>
        <v>Mornings in Jenin</v>
      </c>
      <c r="F606" s="1" t="s">
        <v>5439</v>
      </c>
      <c r="G606" s="1" t="str">
        <f>VLOOKUP(F606,'Text facts'!$A$1:$H$10019,6,0)</f>
        <v>A623</v>
      </c>
      <c r="H606" t="str">
        <f>VLOOKUP(F606,'Text facts'!$A$1:$B$10019,2,0)</f>
        <v>Parfem: Povijest jednog ubojice</v>
      </c>
      <c r="I606" t="str">
        <f>VLOOKUP(F606,'Text facts'!$A$1:$C$10019,3,0)</f>
        <v>Perfume: The Story of a Murderer</v>
      </c>
      <c r="K606" s="1" t="e">
        <f>VLOOKUP(J606,'Text facts'!$A$1:$H$10019,6,0)</f>
        <v>#N/A</v>
      </c>
      <c r="L606" t="e">
        <f>VLOOKUP(J606,'Text facts'!$A$1:$B$10019,2,0)</f>
        <v>#N/A</v>
      </c>
      <c r="M606" t="e">
        <f>VLOOKUP(J606,'Text facts'!$A$1:$C$10019,3,0)</f>
        <v>#N/A</v>
      </c>
      <c r="O606" s="1" t="e">
        <f>VLOOKUP(N606,'Text facts'!$A$1:$H$10019,6,0)</f>
        <v>#N/A</v>
      </c>
      <c r="P606" t="e">
        <f>VLOOKUP(N606,'Text facts'!$A$1:$B$10019,2,0)</f>
        <v>#N/A</v>
      </c>
      <c r="Q606" t="e">
        <f>VLOOKUP(N606,'Text facts'!$A$1:$C$10019,3,0)</f>
        <v>#N/A</v>
      </c>
      <c r="S606" s="1" t="e">
        <f>VLOOKUP(R606,'Text facts'!$A$1:$H$10019,6,0)</f>
        <v>#N/A</v>
      </c>
      <c r="T606" t="e">
        <f>VLOOKUP(R606,'Text facts'!$A$1:$B$10019,2,0)</f>
        <v>#N/A</v>
      </c>
      <c r="U606" t="e">
        <f>VLOOKUP(R606,'Text facts'!$A$1:$C$10019,3,0)</f>
        <v>#N/A</v>
      </c>
      <c r="W606" s="1" t="e">
        <f>VLOOKUP(V606,'Text facts'!$A$1:$H$10019,6,0)</f>
        <v>#N/A</v>
      </c>
      <c r="X606" t="e">
        <f>VLOOKUP(V606,'Text facts'!$A$1:$B$10019,2,0)</f>
        <v>#N/A</v>
      </c>
      <c r="Y606" t="e">
        <f>VLOOKUP(V606,'Text facts'!$A$1:$C$10019,3,0)</f>
        <v>#N/A</v>
      </c>
      <c r="AA606" s="1" t="e">
        <f>VLOOKUP(Z606,'Text facts'!$A$1:$H$10019,6,0)</f>
        <v>#N/A</v>
      </c>
      <c r="AB606" t="e">
        <f>VLOOKUP(Z606,'Text facts'!$A$1:$B$10019,2,0)</f>
        <v>#N/A</v>
      </c>
      <c r="AC606" t="e">
        <f>VLOOKUP(Z606,'Text facts'!$A$1:$C$10019,3,0)</f>
        <v>#N/A</v>
      </c>
      <c r="AE606" s="1" t="e">
        <f>VLOOKUP(AD606,'Text facts'!$A$1:$H$10019,6,0)</f>
        <v>#N/A</v>
      </c>
      <c r="AF606" t="e">
        <f>VLOOKUP(AD606,'Text facts'!$A$1:$B$10019,2,0)</f>
        <v>#N/A</v>
      </c>
      <c r="AG606" t="e">
        <f>VLOOKUP(AD606,'Text facts'!$A$1:$C$10019,3,0)</f>
        <v>#N/A</v>
      </c>
      <c r="AI606" t="e">
        <f>VLOOKUP(AH606,'Text facts'!$A$1:$H$10019,6,0)</f>
        <v>#N/A</v>
      </c>
      <c r="AJ606" t="e">
        <f>VLOOKUP(AH606,'Text facts'!$A$1:$B$10019,2,0)</f>
        <v>#N/A</v>
      </c>
      <c r="AK606" t="e">
        <f>VLOOKUP(AH606,'Text facts'!$A$1:$C$10019,3,0)</f>
        <v>#N/A</v>
      </c>
      <c r="AM606" t="e">
        <f>VLOOKUP(AL606,'Text facts'!$A$1:$H$10019,6,0)</f>
        <v>#N/A</v>
      </c>
      <c r="AN606" t="e">
        <f>VLOOKUP(AL606,'Text facts'!$A$1:$B$10019,2,0)</f>
        <v>#N/A</v>
      </c>
      <c r="AO606" t="e">
        <f>VLOOKUP(AL606,'Text facts'!$A$1:$C$10019,3,0)</f>
        <v>#N/A</v>
      </c>
    </row>
    <row r="607" spans="1:41">
      <c r="A607" s="1" t="s">
        <v>861</v>
      </c>
      <c r="B607" s="1" t="s">
        <v>2075</v>
      </c>
      <c r="C607" s="1" t="str">
        <f>VLOOKUP(B607,'Text facts'!$A$1:$H$10019,6,0)</f>
        <v>A107</v>
      </c>
      <c r="D607" t="str">
        <f>VLOOKUP(B607,'Text facts'!$A$1:$B$10019,2,0)</f>
        <v>Proces</v>
      </c>
      <c r="E607" t="str">
        <f>VLOOKUP(B607,'Text facts'!$A$1:$C$10019,3,0)</f>
        <v>The Trial</v>
      </c>
      <c r="F607" s="1" t="s">
        <v>1571</v>
      </c>
      <c r="G607" s="1" t="str">
        <f>VLOOKUP(F607,'Text facts'!$A$1:$H$10019,6,0)</f>
        <v>A30</v>
      </c>
      <c r="H607" t="str">
        <f>VLOOKUP(F607,'Text facts'!$A$1:$B$10019,2,0)</f>
        <v>Stranac</v>
      </c>
      <c r="I607" t="str">
        <f>VLOOKUP(F607,'Text facts'!$A$1:$C$10019,3,0)</f>
        <v>The Stranger</v>
      </c>
      <c r="J607" s="1" t="s">
        <v>5016</v>
      </c>
      <c r="K607" s="1" t="str">
        <f>VLOOKUP(J607,'Text facts'!$A$1:$H$10019,6,0)</f>
        <v>A385</v>
      </c>
      <c r="L607" t="str">
        <f>VLOOKUP(J607,'Text facts'!$A$1:$B$10019,2,0)</f>
        <v>Otok nestalih stabala</v>
      </c>
      <c r="M607" t="str">
        <f>VLOOKUP(J607,'Text facts'!$A$1:$C$10019,3,0)</f>
        <v>The Island of Missing Trees</v>
      </c>
      <c r="N607" s="1" t="s">
        <v>8131</v>
      </c>
      <c r="O607" s="1" t="str">
        <f>VLOOKUP(N607,'Text facts'!$A$1:$H$10019,6,0)</f>
        <v>A196</v>
      </c>
      <c r="P607" t="str">
        <f>VLOOKUP(N607,'Text facts'!$A$1:$B$10019,2,0)</f>
        <v>Božanska glad</v>
      </c>
      <c r="Q607" t="str">
        <f>VLOOKUP(N607,'Text facts'!$A$1:$C$10019,3,0)</f>
        <v>Divine Hunger</v>
      </c>
      <c r="S607" s="1" t="e">
        <f>VLOOKUP(R607,'Text facts'!$A$1:$H$10019,6,0)</f>
        <v>#N/A</v>
      </c>
      <c r="T607" t="e">
        <f>VLOOKUP(R607,'Text facts'!$A$1:$B$10019,2,0)</f>
        <v>#N/A</v>
      </c>
      <c r="U607" t="e">
        <f>VLOOKUP(R607,'Text facts'!$A$1:$C$10019,3,0)</f>
        <v>#N/A</v>
      </c>
      <c r="W607" s="1" t="e">
        <f>VLOOKUP(V607,'Text facts'!$A$1:$H$10019,6,0)</f>
        <v>#N/A</v>
      </c>
      <c r="X607" t="e">
        <f>VLOOKUP(V607,'Text facts'!$A$1:$B$10019,2,0)</f>
        <v>#N/A</v>
      </c>
      <c r="Y607" t="e">
        <f>VLOOKUP(V607,'Text facts'!$A$1:$C$10019,3,0)</f>
        <v>#N/A</v>
      </c>
      <c r="AA607" s="1" t="e">
        <f>VLOOKUP(Z607,'Text facts'!$A$1:$H$10019,6,0)</f>
        <v>#N/A</v>
      </c>
      <c r="AB607" t="e">
        <f>VLOOKUP(Z607,'Text facts'!$A$1:$B$10019,2,0)</f>
        <v>#N/A</v>
      </c>
      <c r="AC607" t="e">
        <f>VLOOKUP(Z607,'Text facts'!$A$1:$C$10019,3,0)</f>
        <v>#N/A</v>
      </c>
      <c r="AE607" s="1" t="e">
        <f>VLOOKUP(AD607,'Text facts'!$A$1:$H$10019,6,0)</f>
        <v>#N/A</v>
      </c>
      <c r="AF607" t="e">
        <f>VLOOKUP(AD607,'Text facts'!$A$1:$B$10019,2,0)</f>
        <v>#N/A</v>
      </c>
      <c r="AG607" t="e">
        <f>VLOOKUP(AD607,'Text facts'!$A$1:$C$10019,3,0)</f>
        <v>#N/A</v>
      </c>
      <c r="AI607" t="e">
        <f>VLOOKUP(AH607,'Text facts'!$A$1:$H$10019,6,0)</f>
        <v>#N/A</v>
      </c>
      <c r="AJ607" t="e">
        <f>VLOOKUP(AH607,'Text facts'!$A$1:$B$10019,2,0)</f>
        <v>#N/A</v>
      </c>
      <c r="AK607" t="e">
        <f>VLOOKUP(AH607,'Text facts'!$A$1:$C$10019,3,0)</f>
        <v>#N/A</v>
      </c>
      <c r="AM607" t="e">
        <f>VLOOKUP(AL607,'Text facts'!$A$1:$H$10019,6,0)</f>
        <v>#N/A</v>
      </c>
      <c r="AN607" t="e">
        <f>VLOOKUP(AL607,'Text facts'!$A$1:$B$10019,2,0)</f>
        <v>#N/A</v>
      </c>
      <c r="AO607" t="e">
        <f>VLOOKUP(AL607,'Text facts'!$A$1:$C$10019,3,0)</f>
        <v>#N/A</v>
      </c>
    </row>
    <row r="608" spans="1:41">
      <c r="A608" s="1" t="s">
        <v>862</v>
      </c>
      <c r="C608" s="1" t="e">
        <f>VLOOKUP(B608,'Text facts'!$A$1:$H$10019,6,0)</f>
        <v>#N/A</v>
      </c>
      <c r="D608" t="e">
        <f>VLOOKUP(B608,'Text facts'!$A$1:$B$10019,2,0)</f>
        <v>#N/A</v>
      </c>
      <c r="E608" t="e">
        <f>VLOOKUP(B608,'Text facts'!$A$1:$C$10019,3,0)</f>
        <v>#N/A</v>
      </c>
      <c r="G608" s="1" t="e">
        <f>VLOOKUP(F608,'Text facts'!$A$1:$H$10019,6,0)</f>
        <v>#N/A</v>
      </c>
      <c r="H608" t="e">
        <f>VLOOKUP(F608,'Text facts'!$A$1:$B$10019,2,0)</f>
        <v>#N/A</v>
      </c>
      <c r="I608" t="e">
        <f>VLOOKUP(F608,'Text facts'!$A$1:$C$10019,3,0)</f>
        <v>#N/A</v>
      </c>
      <c r="K608" s="1" t="e">
        <f>VLOOKUP(J608,'Text facts'!$A$1:$H$10019,6,0)</f>
        <v>#N/A</v>
      </c>
      <c r="L608" t="e">
        <f>VLOOKUP(J608,'Text facts'!$A$1:$B$10019,2,0)</f>
        <v>#N/A</v>
      </c>
      <c r="M608" t="e">
        <f>VLOOKUP(J608,'Text facts'!$A$1:$C$10019,3,0)</f>
        <v>#N/A</v>
      </c>
      <c r="O608" s="1" t="e">
        <f>VLOOKUP(N608,'Text facts'!$A$1:$H$10019,6,0)</f>
        <v>#N/A</v>
      </c>
      <c r="P608" t="e">
        <f>VLOOKUP(N608,'Text facts'!$A$1:$B$10019,2,0)</f>
        <v>#N/A</v>
      </c>
      <c r="Q608" t="e">
        <f>VLOOKUP(N608,'Text facts'!$A$1:$C$10019,3,0)</f>
        <v>#N/A</v>
      </c>
      <c r="S608" s="1" t="e">
        <f>VLOOKUP(R608,'Text facts'!$A$1:$H$10019,6,0)</f>
        <v>#N/A</v>
      </c>
      <c r="T608" t="e">
        <f>VLOOKUP(R608,'Text facts'!$A$1:$B$10019,2,0)</f>
        <v>#N/A</v>
      </c>
      <c r="U608" t="e">
        <f>VLOOKUP(R608,'Text facts'!$A$1:$C$10019,3,0)</f>
        <v>#N/A</v>
      </c>
      <c r="W608" s="1" t="e">
        <f>VLOOKUP(V608,'Text facts'!$A$1:$H$10019,6,0)</f>
        <v>#N/A</v>
      </c>
      <c r="X608" t="e">
        <f>VLOOKUP(V608,'Text facts'!$A$1:$B$10019,2,0)</f>
        <v>#N/A</v>
      </c>
      <c r="Y608" t="e">
        <f>VLOOKUP(V608,'Text facts'!$A$1:$C$10019,3,0)</f>
        <v>#N/A</v>
      </c>
      <c r="AA608" s="1" t="e">
        <f>VLOOKUP(Z608,'Text facts'!$A$1:$H$10019,6,0)</f>
        <v>#N/A</v>
      </c>
      <c r="AB608" t="e">
        <f>VLOOKUP(Z608,'Text facts'!$A$1:$B$10019,2,0)</f>
        <v>#N/A</v>
      </c>
      <c r="AC608" t="e">
        <f>VLOOKUP(Z608,'Text facts'!$A$1:$C$10019,3,0)</f>
        <v>#N/A</v>
      </c>
      <c r="AE608" s="1" t="e">
        <f>VLOOKUP(AD608,'Text facts'!$A$1:$H$10019,6,0)</f>
        <v>#N/A</v>
      </c>
      <c r="AF608" t="e">
        <f>VLOOKUP(AD608,'Text facts'!$A$1:$B$10019,2,0)</f>
        <v>#N/A</v>
      </c>
      <c r="AG608" t="e">
        <f>VLOOKUP(AD608,'Text facts'!$A$1:$C$10019,3,0)</f>
        <v>#N/A</v>
      </c>
      <c r="AI608" t="e">
        <f>VLOOKUP(AH608,'Text facts'!$A$1:$H$10019,6,0)</f>
        <v>#N/A</v>
      </c>
      <c r="AJ608" t="e">
        <f>VLOOKUP(AH608,'Text facts'!$A$1:$B$10019,2,0)</f>
        <v>#N/A</v>
      </c>
      <c r="AK608" t="e">
        <f>VLOOKUP(AH608,'Text facts'!$A$1:$C$10019,3,0)</f>
        <v>#N/A</v>
      </c>
      <c r="AM608" t="e">
        <f>VLOOKUP(AL608,'Text facts'!$A$1:$H$10019,6,0)</f>
        <v>#N/A</v>
      </c>
      <c r="AN608" t="e">
        <f>VLOOKUP(AL608,'Text facts'!$A$1:$B$10019,2,0)</f>
        <v>#N/A</v>
      </c>
      <c r="AO608" t="e">
        <f>VLOOKUP(AL608,'Text facts'!$A$1:$C$10019,3,0)</f>
        <v>#N/A</v>
      </c>
    </row>
    <row r="609" spans="1:41">
      <c r="A609" s="1" t="s">
        <v>863</v>
      </c>
      <c r="C609" s="1" t="e">
        <f>VLOOKUP(B609,'Text facts'!$A$1:$H$10019,6,0)</f>
        <v>#N/A</v>
      </c>
      <c r="D609" t="e">
        <f>VLOOKUP(B609,'Text facts'!$A$1:$B$10019,2,0)</f>
        <v>#N/A</v>
      </c>
      <c r="E609" t="e">
        <f>VLOOKUP(B609,'Text facts'!$A$1:$C$10019,3,0)</f>
        <v>#N/A</v>
      </c>
      <c r="G609" s="1" t="e">
        <f>VLOOKUP(F609,'Text facts'!$A$1:$H$10019,6,0)</f>
        <v>#N/A</v>
      </c>
      <c r="H609" t="e">
        <f>VLOOKUP(F609,'Text facts'!$A$1:$B$10019,2,0)</f>
        <v>#N/A</v>
      </c>
      <c r="I609" t="e">
        <f>VLOOKUP(F609,'Text facts'!$A$1:$C$10019,3,0)</f>
        <v>#N/A</v>
      </c>
      <c r="K609" s="1" t="e">
        <f>VLOOKUP(J609,'Text facts'!$A$1:$H$10019,6,0)</f>
        <v>#N/A</v>
      </c>
      <c r="L609" t="e">
        <f>VLOOKUP(J609,'Text facts'!$A$1:$B$10019,2,0)</f>
        <v>#N/A</v>
      </c>
      <c r="M609" t="e">
        <f>VLOOKUP(J609,'Text facts'!$A$1:$C$10019,3,0)</f>
        <v>#N/A</v>
      </c>
      <c r="O609" s="1" t="e">
        <f>VLOOKUP(N609,'Text facts'!$A$1:$H$10019,6,0)</f>
        <v>#N/A</v>
      </c>
      <c r="P609" t="e">
        <f>VLOOKUP(N609,'Text facts'!$A$1:$B$10019,2,0)</f>
        <v>#N/A</v>
      </c>
      <c r="Q609" t="e">
        <f>VLOOKUP(N609,'Text facts'!$A$1:$C$10019,3,0)</f>
        <v>#N/A</v>
      </c>
      <c r="S609" s="1" t="e">
        <f>VLOOKUP(R609,'Text facts'!$A$1:$H$10019,6,0)</f>
        <v>#N/A</v>
      </c>
      <c r="T609" t="e">
        <f>VLOOKUP(R609,'Text facts'!$A$1:$B$10019,2,0)</f>
        <v>#N/A</v>
      </c>
      <c r="U609" t="e">
        <f>VLOOKUP(R609,'Text facts'!$A$1:$C$10019,3,0)</f>
        <v>#N/A</v>
      </c>
      <c r="W609" s="1" t="e">
        <f>VLOOKUP(V609,'Text facts'!$A$1:$H$10019,6,0)</f>
        <v>#N/A</v>
      </c>
      <c r="X609" t="e">
        <f>VLOOKUP(V609,'Text facts'!$A$1:$B$10019,2,0)</f>
        <v>#N/A</v>
      </c>
      <c r="Y609" t="e">
        <f>VLOOKUP(V609,'Text facts'!$A$1:$C$10019,3,0)</f>
        <v>#N/A</v>
      </c>
      <c r="AA609" s="1" t="e">
        <f>VLOOKUP(Z609,'Text facts'!$A$1:$H$10019,6,0)</f>
        <v>#N/A</v>
      </c>
      <c r="AB609" t="e">
        <f>VLOOKUP(Z609,'Text facts'!$A$1:$B$10019,2,0)</f>
        <v>#N/A</v>
      </c>
      <c r="AC609" t="e">
        <f>VLOOKUP(Z609,'Text facts'!$A$1:$C$10019,3,0)</f>
        <v>#N/A</v>
      </c>
      <c r="AE609" s="1" t="e">
        <f>VLOOKUP(AD609,'Text facts'!$A$1:$H$10019,6,0)</f>
        <v>#N/A</v>
      </c>
      <c r="AF609" t="e">
        <f>VLOOKUP(AD609,'Text facts'!$A$1:$B$10019,2,0)</f>
        <v>#N/A</v>
      </c>
      <c r="AG609" t="e">
        <f>VLOOKUP(AD609,'Text facts'!$A$1:$C$10019,3,0)</f>
        <v>#N/A</v>
      </c>
      <c r="AI609" t="e">
        <f>VLOOKUP(AH609,'Text facts'!$A$1:$H$10019,6,0)</f>
        <v>#N/A</v>
      </c>
      <c r="AJ609" t="e">
        <f>VLOOKUP(AH609,'Text facts'!$A$1:$B$10019,2,0)</f>
        <v>#N/A</v>
      </c>
      <c r="AK609" t="e">
        <f>VLOOKUP(AH609,'Text facts'!$A$1:$C$10019,3,0)</f>
        <v>#N/A</v>
      </c>
      <c r="AM609" t="e">
        <f>VLOOKUP(AL609,'Text facts'!$A$1:$H$10019,6,0)</f>
        <v>#N/A</v>
      </c>
      <c r="AN609" t="e">
        <f>VLOOKUP(AL609,'Text facts'!$A$1:$B$10019,2,0)</f>
        <v>#N/A</v>
      </c>
      <c r="AO609" t="e">
        <f>VLOOKUP(AL609,'Text facts'!$A$1:$C$10019,3,0)</f>
        <v>#N/A</v>
      </c>
    </row>
    <row r="610" spans="1:41">
      <c r="A610" s="1" t="s">
        <v>864</v>
      </c>
      <c r="B610" s="1" t="s">
        <v>4527</v>
      </c>
      <c r="C610" s="1" t="str">
        <f>VLOOKUP(B610,'Text facts'!$A$1:$H$10019,6,0)</f>
        <v>A492</v>
      </c>
      <c r="D610" t="str">
        <f>VLOOKUP(B610,'Text facts'!$A$1:$B$10019,2,0)</f>
        <v>Božanstvena komedija</v>
      </c>
      <c r="E610" t="str">
        <f>VLOOKUP(B610,'Text facts'!$A$1:$C$10019,3,0)</f>
        <v>Divine Comedy</v>
      </c>
      <c r="G610" s="1" t="e">
        <f>VLOOKUP(F610,'Text facts'!$A$1:$H$10019,6,0)</f>
        <v>#N/A</v>
      </c>
      <c r="H610" t="e">
        <f>VLOOKUP(F610,'Text facts'!$A$1:$B$10019,2,0)</f>
        <v>#N/A</v>
      </c>
      <c r="I610" t="e">
        <f>VLOOKUP(F610,'Text facts'!$A$1:$C$10019,3,0)</f>
        <v>#N/A</v>
      </c>
      <c r="K610" s="1" t="e">
        <f>VLOOKUP(J610,'Text facts'!$A$1:$H$10019,6,0)</f>
        <v>#N/A</v>
      </c>
      <c r="L610" t="e">
        <f>VLOOKUP(J610,'Text facts'!$A$1:$B$10019,2,0)</f>
        <v>#N/A</v>
      </c>
      <c r="M610" t="e">
        <f>VLOOKUP(J610,'Text facts'!$A$1:$C$10019,3,0)</f>
        <v>#N/A</v>
      </c>
      <c r="O610" s="1" t="e">
        <f>VLOOKUP(N610,'Text facts'!$A$1:$H$10019,6,0)</f>
        <v>#N/A</v>
      </c>
      <c r="P610" t="e">
        <f>VLOOKUP(N610,'Text facts'!$A$1:$B$10019,2,0)</f>
        <v>#N/A</v>
      </c>
      <c r="Q610" t="e">
        <f>VLOOKUP(N610,'Text facts'!$A$1:$C$10019,3,0)</f>
        <v>#N/A</v>
      </c>
      <c r="S610" s="1" t="e">
        <f>VLOOKUP(R610,'Text facts'!$A$1:$H$10019,6,0)</f>
        <v>#N/A</v>
      </c>
      <c r="T610" t="e">
        <f>VLOOKUP(R610,'Text facts'!$A$1:$B$10019,2,0)</f>
        <v>#N/A</v>
      </c>
      <c r="U610" t="e">
        <f>VLOOKUP(R610,'Text facts'!$A$1:$C$10019,3,0)</f>
        <v>#N/A</v>
      </c>
      <c r="W610" s="1" t="e">
        <f>VLOOKUP(V610,'Text facts'!$A$1:$H$10019,6,0)</f>
        <v>#N/A</v>
      </c>
      <c r="X610" t="e">
        <f>VLOOKUP(V610,'Text facts'!$A$1:$B$10019,2,0)</f>
        <v>#N/A</v>
      </c>
      <c r="Y610" t="e">
        <f>VLOOKUP(V610,'Text facts'!$A$1:$C$10019,3,0)</f>
        <v>#N/A</v>
      </c>
      <c r="AA610" s="1" t="e">
        <f>VLOOKUP(Z610,'Text facts'!$A$1:$H$10019,6,0)</f>
        <v>#N/A</v>
      </c>
      <c r="AB610" t="e">
        <f>VLOOKUP(Z610,'Text facts'!$A$1:$B$10019,2,0)</f>
        <v>#N/A</v>
      </c>
      <c r="AC610" t="e">
        <f>VLOOKUP(Z610,'Text facts'!$A$1:$C$10019,3,0)</f>
        <v>#N/A</v>
      </c>
      <c r="AE610" s="1" t="e">
        <f>VLOOKUP(AD610,'Text facts'!$A$1:$H$10019,6,0)</f>
        <v>#N/A</v>
      </c>
      <c r="AF610" t="e">
        <f>VLOOKUP(AD610,'Text facts'!$A$1:$B$10019,2,0)</f>
        <v>#N/A</v>
      </c>
      <c r="AG610" t="e">
        <f>VLOOKUP(AD610,'Text facts'!$A$1:$C$10019,3,0)</f>
        <v>#N/A</v>
      </c>
      <c r="AI610" t="e">
        <f>VLOOKUP(AH610,'Text facts'!$A$1:$H$10019,6,0)</f>
        <v>#N/A</v>
      </c>
      <c r="AJ610" t="e">
        <f>VLOOKUP(AH610,'Text facts'!$A$1:$B$10019,2,0)</f>
        <v>#N/A</v>
      </c>
      <c r="AK610" t="e">
        <f>VLOOKUP(AH610,'Text facts'!$A$1:$C$10019,3,0)</f>
        <v>#N/A</v>
      </c>
      <c r="AM610" t="e">
        <f>VLOOKUP(AL610,'Text facts'!$A$1:$H$10019,6,0)</f>
        <v>#N/A</v>
      </c>
      <c r="AN610" t="e">
        <f>VLOOKUP(AL610,'Text facts'!$A$1:$B$10019,2,0)</f>
        <v>#N/A</v>
      </c>
      <c r="AO610" t="e">
        <f>VLOOKUP(AL610,'Text facts'!$A$1:$C$10019,3,0)</f>
        <v>#N/A</v>
      </c>
    </row>
    <row r="611" spans="1:41">
      <c r="A611" s="1" t="s">
        <v>865</v>
      </c>
      <c r="B611" s="1" t="s">
        <v>5529</v>
      </c>
      <c r="C611" s="1" t="str">
        <f>VLOOKUP(B611,'Text facts'!$A$1:$H$10019,6,0)</f>
        <v>A183</v>
      </c>
      <c r="D611" t="str">
        <f>VLOOKUP(B611,'Text facts'!$A$1:$B$10019,2,0)</f>
        <v>Dublinci</v>
      </c>
      <c r="E611" t="str">
        <f>VLOOKUP(B611,'Text facts'!$A$1:$C$10019,3,0)</f>
        <v>Dubliners</v>
      </c>
      <c r="F611" s="1" t="s">
        <v>5735</v>
      </c>
      <c r="G611" s="1" t="str">
        <f>VLOOKUP(F611,'Text facts'!$A$1:$H$10019,6,0)</f>
        <v>A253</v>
      </c>
      <c r="H611" t="str">
        <f>VLOOKUP(F611,'Text facts'!$A$1:$B$10019,2,0)</f>
        <v>Sretni princ</v>
      </c>
      <c r="I611" t="str">
        <f>VLOOKUP(F611,'Text facts'!$A$1:$C$10019,3,0)</f>
        <v>The Happy Prince</v>
      </c>
      <c r="K611" s="1" t="e">
        <f>VLOOKUP(J611,'Text facts'!$A$1:$H$10019,6,0)</f>
        <v>#N/A</v>
      </c>
      <c r="L611" t="e">
        <f>VLOOKUP(J611,'Text facts'!$A$1:$B$10019,2,0)</f>
        <v>#N/A</v>
      </c>
      <c r="M611" t="e">
        <f>VLOOKUP(J611,'Text facts'!$A$1:$C$10019,3,0)</f>
        <v>#N/A</v>
      </c>
      <c r="O611" s="1" t="e">
        <f>VLOOKUP(N611,'Text facts'!$A$1:$H$10019,6,0)</f>
        <v>#N/A</v>
      </c>
      <c r="P611" t="e">
        <f>VLOOKUP(N611,'Text facts'!$A$1:$B$10019,2,0)</f>
        <v>#N/A</v>
      </c>
      <c r="Q611" t="e">
        <f>VLOOKUP(N611,'Text facts'!$A$1:$C$10019,3,0)</f>
        <v>#N/A</v>
      </c>
      <c r="S611" s="1" t="e">
        <f>VLOOKUP(R611,'Text facts'!$A$1:$H$10019,6,0)</f>
        <v>#N/A</v>
      </c>
      <c r="T611" t="e">
        <f>VLOOKUP(R611,'Text facts'!$A$1:$B$10019,2,0)</f>
        <v>#N/A</v>
      </c>
      <c r="U611" t="e">
        <f>VLOOKUP(R611,'Text facts'!$A$1:$C$10019,3,0)</f>
        <v>#N/A</v>
      </c>
      <c r="W611" s="1" t="e">
        <f>VLOOKUP(V611,'Text facts'!$A$1:$H$10019,6,0)</f>
        <v>#N/A</v>
      </c>
      <c r="X611" t="e">
        <f>VLOOKUP(V611,'Text facts'!$A$1:$B$10019,2,0)</f>
        <v>#N/A</v>
      </c>
      <c r="Y611" t="e">
        <f>VLOOKUP(V611,'Text facts'!$A$1:$C$10019,3,0)</f>
        <v>#N/A</v>
      </c>
      <c r="AA611" s="1" t="e">
        <f>VLOOKUP(Z611,'Text facts'!$A$1:$H$10019,6,0)</f>
        <v>#N/A</v>
      </c>
      <c r="AB611" t="e">
        <f>VLOOKUP(Z611,'Text facts'!$A$1:$B$10019,2,0)</f>
        <v>#N/A</v>
      </c>
      <c r="AC611" t="e">
        <f>VLOOKUP(Z611,'Text facts'!$A$1:$C$10019,3,0)</f>
        <v>#N/A</v>
      </c>
      <c r="AE611" s="1" t="e">
        <f>VLOOKUP(AD611,'Text facts'!$A$1:$H$10019,6,0)</f>
        <v>#N/A</v>
      </c>
      <c r="AF611" t="e">
        <f>VLOOKUP(AD611,'Text facts'!$A$1:$B$10019,2,0)</f>
        <v>#N/A</v>
      </c>
      <c r="AG611" t="e">
        <f>VLOOKUP(AD611,'Text facts'!$A$1:$C$10019,3,0)</f>
        <v>#N/A</v>
      </c>
      <c r="AI611" t="e">
        <f>VLOOKUP(AH611,'Text facts'!$A$1:$H$10019,6,0)</f>
        <v>#N/A</v>
      </c>
      <c r="AJ611" t="e">
        <f>VLOOKUP(AH611,'Text facts'!$A$1:$B$10019,2,0)</f>
        <v>#N/A</v>
      </c>
      <c r="AK611" t="e">
        <f>VLOOKUP(AH611,'Text facts'!$A$1:$C$10019,3,0)</f>
        <v>#N/A</v>
      </c>
      <c r="AM611" t="e">
        <f>VLOOKUP(AL611,'Text facts'!$A$1:$H$10019,6,0)</f>
        <v>#N/A</v>
      </c>
      <c r="AN611" t="e">
        <f>VLOOKUP(AL611,'Text facts'!$A$1:$B$10019,2,0)</f>
        <v>#N/A</v>
      </c>
      <c r="AO611" t="e">
        <f>VLOOKUP(AL611,'Text facts'!$A$1:$C$10019,3,0)</f>
        <v>#N/A</v>
      </c>
    </row>
    <row r="612" spans="1:41">
      <c r="A612" s="1" t="s">
        <v>867</v>
      </c>
      <c r="C612" s="1" t="e">
        <f>VLOOKUP(B612,'Text facts'!$A$1:$H$10019,6,0)</f>
        <v>#N/A</v>
      </c>
      <c r="D612" t="e">
        <f>VLOOKUP(B612,'Text facts'!$A$1:$B$10019,2,0)</f>
        <v>#N/A</v>
      </c>
      <c r="E612" t="e">
        <f>VLOOKUP(B612,'Text facts'!$A$1:$C$10019,3,0)</f>
        <v>#N/A</v>
      </c>
      <c r="G612" s="1" t="e">
        <f>VLOOKUP(F612,'Text facts'!$A$1:$H$10019,6,0)</f>
        <v>#N/A</v>
      </c>
      <c r="H612" t="e">
        <f>VLOOKUP(F612,'Text facts'!$A$1:$B$10019,2,0)</f>
        <v>#N/A</v>
      </c>
      <c r="I612" t="e">
        <f>VLOOKUP(F612,'Text facts'!$A$1:$C$10019,3,0)</f>
        <v>#N/A</v>
      </c>
      <c r="K612" s="1" t="e">
        <f>VLOOKUP(J612,'Text facts'!$A$1:$H$10019,6,0)</f>
        <v>#N/A</v>
      </c>
      <c r="L612" t="e">
        <f>VLOOKUP(J612,'Text facts'!$A$1:$B$10019,2,0)</f>
        <v>#N/A</v>
      </c>
      <c r="M612" t="e">
        <f>VLOOKUP(J612,'Text facts'!$A$1:$C$10019,3,0)</f>
        <v>#N/A</v>
      </c>
      <c r="O612" s="1" t="e">
        <f>VLOOKUP(N612,'Text facts'!$A$1:$H$10019,6,0)</f>
        <v>#N/A</v>
      </c>
      <c r="P612" t="e">
        <f>VLOOKUP(N612,'Text facts'!$A$1:$B$10019,2,0)</f>
        <v>#N/A</v>
      </c>
      <c r="Q612" t="e">
        <f>VLOOKUP(N612,'Text facts'!$A$1:$C$10019,3,0)</f>
        <v>#N/A</v>
      </c>
      <c r="S612" s="1" t="e">
        <f>VLOOKUP(R612,'Text facts'!$A$1:$H$10019,6,0)</f>
        <v>#N/A</v>
      </c>
      <c r="T612" t="e">
        <f>VLOOKUP(R612,'Text facts'!$A$1:$B$10019,2,0)</f>
        <v>#N/A</v>
      </c>
      <c r="U612" t="e">
        <f>VLOOKUP(R612,'Text facts'!$A$1:$C$10019,3,0)</f>
        <v>#N/A</v>
      </c>
      <c r="W612" s="1" t="e">
        <f>VLOOKUP(V612,'Text facts'!$A$1:$H$10019,6,0)</f>
        <v>#N/A</v>
      </c>
      <c r="X612" t="e">
        <f>VLOOKUP(V612,'Text facts'!$A$1:$B$10019,2,0)</f>
        <v>#N/A</v>
      </c>
      <c r="Y612" t="e">
        <f>VLOOKUP(V612,'Text facts'!$A$1:$C$10019,3,0)</f>
        <v>#N/A</v>
      </c>
      <c r="AA612" s="1" t="e">
        <f>VLOOKUP(Z612,'Text facts'!$A$1:$H$10019,6,0)</f>
        <v>#N/A</v>
      </c>
      <c r="AB612" t="e">
        <f>VLOOKUP(Z612,'Text facts'!$A$1:$B$10019,2,0)</f>
        <v>#N/A</v>
      </c>
      <c r="AC612" t="e">
        <f>VLOOKUP(Z612,'Text facts'!$A$1:$C$10019,3,0)</f>
        <v>#N/A</v>
      </c>
      <c r="AE612" s="1" t="e">
        <f>VLOOKUP(AD612,'Text facts'!$A$1:$H$10019,6,0)</f>
        <v>#N/A</v>
      </c>
      <c r="AF612" t="e">
        <f>VLOOKUP(AD612,'Text facts'!$A$1:$B$10019,2,0)</f>
        <v>#N/A</v>
      </c>
      <c r="AG612" t="e">
        <f>VLOOKUP(AD612,'Text facts'!$A$1:$C$10019,3,0)</f>
        <v>#N/A</v>
      </c>
      <c r="AI612" t="e">
        <f>VLOOKUP(AH612,'Text facts'!$A$1:$H$10019,6,0)</f>
        <v>#N/A</v>
      </c>
      <c r="AJ612" t="e">
        <f>VLOOKUP(AH612,'Text facts'!$A$1:$B$10019,2,0)</f>
        <v>#N/A</v>
      </c>
      <c r="AK612" t="e">
        <f>VLOOKUP(AH612,'Text facts'!$A$1:$C$10019,3,0)</f>
        <v>#N/A</v>
      </c>
      <c r="AM612" t="e">
        <f>VLOOKUP(AL612,'Text facts'!$A$1:$H$10019,6,0)</f>
        <v>#N/A</v>
      </c>
      <c r="AN612" t="e">
        <f>VLOOKUP(AL612,'Text facts'!$A$1:$B$10019,2,0)</f>
        <v>#N/A</v>
      </c>
      <c r="AO612" t="e">
        <f>VLOOKUP(AL612,'Text facts'!$A$1:$C$10019,3,0)</f>
        <v>#N/A</v>
      </c>
    </row>
    <row r="613" spans="1:41">
      <c r="A613" s="1" t="s">
        <v>868</v>
      </c>
      <c r="B613" s="1" t="s">
        <v>5129</v>
      </c>
      <c r="C613" s="1" t="str">
        <f>VLOOKUP(B613,'Text facts'!$A$1:$H$10019,6,0)</f>
        <v>A581</v>
      </c>
      <c r="D613" t="str">
        <f>VLOOKUP(B613,'Text facts'!$A$1:$B$10019,2,0)</f>
        <v>Heidi</v>
      </c>
      <c r="E613" t="str">
        <f>VLOOKUP(B613,'Text facts'!$A$1:$C$10019,3,0)</f>
        <v>Heidi</v>
      </c>
      <c r="G613" s="1" t="e">
        <f>VLOOKUP(F613,'Text facts'!$A$1:$H$10019,6,0)</f>
        <v>#N/A</v>
      </c>
      <c r="H613" t="e">
        <f>VLOOKUP(F613,'Text facts'!$A$1:$B$10019,2,0)</f>
        <v>#N/A</v>
      </c>
      <c r="I613" t="e">
        <f>VLOOKUP(F613,'Text facts'!$A$1:$C$10019,3,0)</f>
        <v>#N/A</v>
      </c>
      <c r="K613" s="1" t="e">
        <f>VLOOKUP(J613,'Text facts'!$A$1:$H$10019,6,0)</f>
        <v>#N/A</v>
      </c>
      <c r="L613" t="e">
        <f>VLOOKUP(J613,'Text facts'!$A$1:$B$10019,2,0)</f>
        <v>#N/A</v>
      </c>
      <c r="M613" t="e">
        <f>VLOOKUP(J613,'Text facts'!$A$1:$C$10019,3,0)</f>
        <v>#N/A</v>
      </c>
      <c r="O613" s="1" t="e">
        <f>VLOOKUP(N613,'Text facts'!$A$1:$H$10019,6,0)</f>
        <v>#N/A</v>
      </c>
      <c r="P613" t="e">
        <f>VLOOKUP(N613,'Text facts'!$A$1:$B$10019,2,0)</f>
        <v>#N/A</v>
      </c>
      <c r="Q613" t="e">
        <f>VLOOKUP(N613,'Text facts'!$A$1:$C$10019,3,0)</f>
        <v>#N/A</v>
      </c>
      <c r="S613" s="1" t="e">
        <f>VLOOKUP(R613,'Text facts'!$A$1:$H$10019,6,0)</f>
        <v>#N/A</v>
      </c>
      <c r="T613" t="e">
        <f>VLOOKUP(R613,'Text facts'!$A$1:$B$10019,2,0)</f>
        <v>#N/A</v>
      </c>
      <c r="U613" t="e">
        <f>VLOOKUP(R613,'Text facts'!$A$1:$C$10019,3,0)</f>
        <v>#N/A</v>
      </c>
      <c r="W613" s="1" t="e">
        <f>VLOOKUP(V613,'Text facts'!$A$1:$H$10019,6,0)</f>
        <v>#N/A</v>
      </c>
      <c r="X613" t="e">
        <f>VLOOKUP(V613,'Text facts'!$A$1:$B$10019,2,0)</f>
        <v>#N/A</v>
      </c>
      <c r="Y613" t="e">
        <f>VLOOKUP(V613,'Text facts'!$A$1:$C$10019,3,0)</f>
        <v>#N/A</v>
      </c>
      <c r="AA613" s="1" t="e">
        <f>VLOOKUP(Z613,'Text facts'!$A$1:$H$10019,6,0)</f>
        <v>#N/A</v>
      </c>
      <c r="AB613" t="e">
        <f>VLOOKUP(Z613,'Text facts'!$A$1:$B$10019,2,0)</f>
        <v>#N/A</v>
      </c>
      <c r="AC613" t="e">
        <f>VLOOKUP(Z613,'Text facts'!$A$1:$C$10019,3,0)</f>
        <v>#N/A</v>
      </c>
      <c r="AE613" s="1" t="e">
        <f>VLOOKUP(AD613,'Text facts'!$A$1:$H$10019,6,0)</f>
        <v>#N/A</v>
      </c>
      <c r="AF613" t="e">
        <f>VLOOKUP(AD613,'Text facts'!$A$1:$B$10019,2,0)</f>
        <v>#N/A</v>
      </c>
      <c r="AG613" t="e">
        <f>VLOOKUP(AD613,'Text facts'!$A$1:$C$10019,3,0)</f>
        <v>#N/A</v>
      </c>
      <c r="AI613" t="e">
        <f>VLOOKUP(AH613,'Text facts'!$A$1:$H$10019,6,0)</f>
        <v>#N/A</v>
      </c>
      <c r="AJ613" t="e">
        <f>VLOOKUP(AH613,'Text facts'!$A$1:$B$10019,2,0)</f>
        <v>#N/A</v>
      </c>
      <c r="AK613" t="e">
        <f>VLOOKUP(AH613,'Text facts'!$A$1:$C$10019,3,0)</f>
        <v>#N/A</v>
      </c>
      <c r="AM613" t="e">
        <f>VLOOKUP(AL613,'Text facts'!$A$1:$H$10019,6,0)</f>
        <v>#N/A</v>
      </c>
      <c r="AN613" t="e">
        <f>VLOOKUP(AL613,'Text facts'!$A$1:$B$10019,2,0)</f>
        <v>#N/A</v>
      </c>
      <c r="AO613" t="e">
        <f>VLOOKUP(AL613,'Text facts'!$A$1:$C$10019,3,0)</f>
        <v>#N/A</v>
      </c>
    </row>
    <row r="614" spans="1:41">
      <c r="A614" s="1" t="s">
        <v>869</v>
      </c>
      <c r="B614" s="1" t="s">
        <v>8160</v>
      </c>
      <c r="C614" s="1" t="str">
        <f>VLOOKUP(B614,'Text facts'!$A$1:$H$10019,6,0)</f>
        <v>A3</v>
      </c>
      <c r="D614" t="str">
        <f>VLOOKUP(B614,'Text facts'!$A$1:$B$10019,2,0)</f>
        <v>Sanjarije samotnog vozača</v>
      </c>
      <c r="E614" t="str">
        <f>VLOOKUP(B614,'Text facts'!$A$1:$C$10019,3,0)</f>
        <v>--</v>
      </c>
      <c r="F614" s="1" t="s">
        <v>8162</v>
      </c>
      <c r="G614" s="1" t="str">
        <f>VLOOKUP(F614,'Text facts'!$A$1:$H$10019,6,0)</f>
        <v>A1016</v>
      </c>
      <c r="H614" t="str">
        <f>VLOOKUP(F614,'Text facts'!$A$1:$B$10019,2,0)</f>
        <v>Pseći park</v>
      </c>
      <c r="I614" t="str">
        <f>VLOOKUP(F614,'Text facts'!$A$1:$C$10019,3,0)</f>
        <v>Dog Park</v>
      </c>
      <c r="K614" s="1" t="e">
        <f>VLOOKUP(J614,'Text facts'!$A$1:$H$10019,6,0)</f>
        <v>#N/A</v>
      </c>
      <c r="L614" t="e">
        <f>VLOOKUP(J614,'Text facts'!$A$1:$B$10019,2,0)</f>
        <v>#N/A</v>
      </c>
      <c r="M614" t="e">
        <f>VLOOKUP(J614,'Text facts'!$A$1:$C$10019,3,0)</f>
        <v>#N/A</v>
      </c>
      <c r="O614" s="1" t="e">
        <f>VLOOKUP(N614,'Text facts'!$A$1:$H$10019,6,0)</f>
        <v>#N/A</v>
      </c>
      <c r="P614" t="e">
        <f>VLOOKUP(N614,'Text facts'!$A$1:$B$10019,2,0)</f>
        <v>#N/A</v>
      </c>
      <c r="Q614" t="e">
        <f>VLOOKUP(N614,'Text facts'!$A$1:$C$10019,3,0)</f>
        <v>#N/A</v>
      </c>
      <c r="S614" s="1" t="e">
        <f>VLOOKUP(R614,'Text facts'!$A$1:$H$10019,6,0)</f>
        <v>#N/A</v>
      </c>
      <c r="T614" t="e">
        <f>VLOOKUP(R614,'Text facts'!$A$1:$B$10019,2,0)</f>
        <v>#N/A</v>
      </c>
      <c r="U614" t="e">
        <f>VLOOKUP(R614,'Text facts'!$A$1:$C$10019,3,0)</f>
        <v>#N/A</v>
      </c>
      <c r="W614" s="1" t="e">
        <f>VLOOKUP(V614,'Text facts'!$A$1:$H$10019,6,0)</f>
        <v>#N/A</v>
      </c>
      <c r="X614" t="e">
        <f>VLOOKUP(V614,'Text facts'!$A$1:$B$10019,2,0)</f>
        <v>#N/A</v>
      </c>
      <c r="Y614" t="e">
        <f>VLOOKUP(V614,'Text facts'!$A$1:$C$10019,3,0)</f>
        <v>#N/A</v>
      </c>
      <c r="AA614" s="1" t="e">
        <f>VLOOKUP(Z614,'Text facts'!$A$1:$H$10019,6,0)</f>
        <v>#N/A</v>
      </c>
      <c r="AB614" t="e">
        <f>VLOOKUP(Z614,'Text facts'!$A$1:$B$10019,2,0)</f>
        <v>#N/A</v>
      </c>
      <c r="AC614" t="e">
        <f>VLOOKUP(Z614,'Text facts'!$A$1:$C$10019,3,0)</f>
        <v>#N/A</v>
      </c>
      <c r="AE614" s="1" t="e">
        <f>VLOOKUP(AD614,'Text facts'!$A$1:$H$10019,6,0)</f>
        <v>#N/A</v>
      </c>
      <c r="AF614" t="e">
        <f>VLOOKUP(AD614,'Text facts'!$A$1:$B$10019,2,0)</f>
        <v>#N/A</v>
      </c>
      <c r="AG614" t="e">
        <f>VLOOKUP(AD614,'Text facts'!$A$1:$C$10019,3,0)</f>
        <v>#N/A</v>
      </c>
      <c r="AI614" t="e">
        <f>VLOOKUP(AH614,'Text facts'!$A$1:$H$10019,6,0)</f>
        <v>#N/A</v>
      </c>
      <c r="AJ614" t="e">
        <f>VLOOKUP(AH614,'Text facts'!$A$1:$B$10019,2,0)</f>
        <v>#N/A</v>
      </c>
      <c r="AK614" t="e">
        <f>VLOOKUP(AH614,'Text facts'!$A$1:$C$10019,3,0)</f>
        <v>#N/A</v>
      </c>
      <c r="AM614" t="e">
        <f>VLOOKUP(AL614,'Text facts'!$A$1:$H$10019,6,0)</f>
        <v>#N/A</v>
      </c>
      <c r="AN614" t="e">
        <f>VLOOKUP(AL614,'Text facts'!$A$1:$B$10019,2,0)</f>
        <v>#N/A</v>
      </c>
      <c r="AO614" t="e">
        <f>VLOOKUP(AL614,'Text facts'!$A$1:$C$10019,3,0)</f>
        <v>#N/A</v>
      </c>
    </row>
    <row r="615" spans="1:41">
      <c r="A615" s="1" t="s">
        <v>871</v>
      </c>
      <c r="C615" s="1" t="e">
        <f>VLOOKUP(B615,'Text facts'!$A$1:$H$10019,6,0)</f>
        <v>#N/A</v>
      </c>
      <c r="D615" t="e">
        <f>VLOOKUP(B615,'Text facts'!$A$1:$B$10019,2,0)</f>
        <v>#N/A</v>
      </c>
      <c r="E615" t="e">
        <f>VLOOKUP(B615,'Text facts'!$A$1:$C$10019,3,0)</f>
        <v>#N/A</v>
      </c>
      <c r="G615" s="1" t="e">
        <f>VLOOKUP(F615,'Text facts'!$A$1:$H$10019,6,0)</f>
        <v>#N/A</v>
      </c>
      <c r="H615" t="e">
        <f>VLOOKUP(F615,'Text facts'!$A$1:$B$10019,2,0)</f>
        <v>#N/A</v>
      </c>
      <c r="I615" t="e">
        <f>VLOOKUP(F615,'Text facts'!$A$1:$C$10019,3,0)</f>
        <v>#N/A</v>
      </c>
      <c r="K615" s="1" t="e">
        <f>VLOOKUP(J615,'Text facts'!$A$1:$H$10019,6,0)</f>
        <v>#N/A</v>
      </c>
      <c r="L615" t="e">
        <f>VLOOKUP(J615,'Text facts'!$A$1:$B$10019,2,0)</f>
        <v>#N/A</v>
      </c>
      <c r="M615" t="e">
        <f>VLOOKUP(J615,'Text facts'!$A$1:$C$10019,3,0)</f>
        <v>#N/A</v>
      </c>
      <c r="O615" s="1" t="e">
        <f>VLOOKUP(N615,'Text facts'!$A$1:$H$10019,6,0)</f>
        <v>#N/A</v>
      </c>
      <c r="P615" t="e">
        <f>VLOOKUP(N615,'Text facts'!$A$1:$B$10019,2,0)</f>
        <v>#N/A</v>
      </c>
      <c r="Q615" t="e">
        <f>VLOOKUP(N615,'Text facts'!$A$1:$C$10019,3,0)</f>
        <v>#N/A</v>
      </c>
      <c r="S615" s="1" t="e">
        <f>VLOOKUP(R615,'Text facts'!$A$1:$H$10019,6,0)</f>
        <v>#N/A</v>
      </c>
      <c r="T615" t="e">
        <f>VLOOKUP(R615,'Text facts'!$A$1:$B$10019,2,0)</f>
        <v>#N/A</v>
      </c>
      <c r="U615" t="e">
        <f>VLOOKUP(R615,'Text facts'!$A$1:$C$10019,3,0)</f>
        <v>#N/A</v>
      </c>
      <c r="W615" s="1" t="e">
        <f>VLOOKUP(V615,'Text facts'!$A$1:$H$10019,6,0)</f>
        <v>#N/A</v>
      </c>
      <c r="X615" t="e">
        <f>VLOOKUP(V615,'Text facts'!$A$1:$B$10019,2,0)</f>
        <v>#N/A</v>
      </c>
      <c r="Y615" t="e">
        <f>VLOOKUP(V615,'Text facts'!$A$1:$C$10019,3,0)</f>
        <v>#N/A</v>
      </c>
      <c r="AA615" s="1" t="e">
        <f>VLOOKUP(Z615,'Text facts'!$A$1:$H$10019,6,0)</f>
        <v>#N/A</v>
      </c>
      <c r="AB615" t="e">
        <f>VLOOKUP(Z615,'Text facts'!$A$1:$B$10019,2,0)</f>
        <v>#N/A</v>
      </c>
      <c r="AC615" t="e">
        <f>VLOOKUP(Z615,'Text facts'!$A$1:$C$10019,3,0)</f>
        <v>#N/A</v>
      </c>
      <c r="AE615" s="1" t="e">
        <f>VLOOKUP(AD615,'Text facts'!$A$1:$H$10019,6,0)</f>
        <v>#N/A</v>
      </c>
      <c r="AF615" t="e">
        <f>VLOOKUP(AD615,'Text facts'!$A$1:$B$10019,2,0)</f>
        <v>#N/A</v>
      </c>
      <c r="AG615" t="e">
        <f>VLOOKUP(AD615,'Text facts'!$A$1:$C$10019,3,0)</f>
        <v>#N/A</v>
      </c>
      <c r="AI615" t="e">
        <f>VLOOKUP(AH615,'Text facts'!$A$1:$H$10019,6,0)</f>
        <v>#N/A</v>
      </c>
      <c r="AJ615" t="e">
        <f>VLOOKUP(AH615,'Text facts'!$A$1:$B$10019,2,0)</f>
        <v>#N/A</v>
      </c>
      <c r="AK615" t="e">
        <f>VLOOKUP(AH615,'Text facts'!$A$1:$C$10019,3,0)</f>
        <v>#N/A</v>
      </c>
      <c r="AM615" t="e">
        <f>VLOOKUP(AL615,'Text facts'!$A$1:$H$10019,6,0)</f>
        <v>#N/A</v>
      </c>
      <c r="AN615" t="e">
        <f>VLOOKUP(AL615,'Text facts'!$A$1:$B$10019,2,0)</f>
        <v>#N/A</v>
      </c>
      <c r="AO615" t="e">
        <f>VLOOKUP(AL615,'Text facts'!$A$1:$C$10019,3,0)</f>
        <v>#N/A</v>
      </c>
    </row>
    <row r="616" spans="1:41">
      <c r="A616" s="1" t="s">
        <v>872</v>
      </c>
      <c r="C616" s="1" t="e">
        <f>VLOOKUP(B616,'Text facts'!$A$1:$H$10019,6,0)</f>
        <v>#N/A</v>
      </c>
      <c r="D616" t="e">
        <f>VLOOKUP(B616,'Text facts'!$A$1:$B$10019,2,0)</f>
        <v>#N/A</v>
      </c>
      <c r="E616" t="e">
        <f>VLOOKUP(B616,'Text facts'!$A$1:$C$10019,3,0)</f>
        <v>#N/A</v>
      </c>
      <c r="G616" s="1" t="e">
        <f>VLOOKUP(F616,'Text facts'!$A$1:$H$10019,6,0)</f>
        <v>#N/A</v>
      </c>
      <c r="H616" t="e">
        <f>VLOOKUP(F616,'Text facts'!$A$1:$B$10019,2,0)</f>
        <v>#N/A</v>
      </c>
      <c r="I616" t="e">
        <f>VLOOKUP(F616,'Text facts'!$A$1:$C$10019,3,0)</f>
        <v>#N/A</v>
      </c>
      <c r="K616" s="1" t="e">
        <f>VLOOKUP(J616,'Text facts'!$A$1:$H$10019,6,0)</f>
        <v>#N/A</v>
      </c>
      <c r="L616" t="e">
        <f>VLOOKUP(J616,'Text facts'!$A$1:$B$10019,2,0)</f>
        <v>#N/A</v>
      </c>
      <c r="M616" t="e">
        <f>VLOOKUP(J616,'Text facts'!$A$1:$C$10019,3,0)</f>
        <v>#N/A</v>
      </c>
      <c r="O616" s="1" t="e">
        <f>VLOOKUP(N616,'Text facts'!$A$1:$H$10019,6,0)</f>
        <v>#N/A</v>
      </c>
      <c r="P616" t="e">
        <f>VLOOKUP(N616,'Text facts'!$A$1:$B$10019,2,0)</f>
        <v>#N/A</v>
      </c>
      <c r="Q616" t="e">
        <f>VLOOKUP(N616,'Text facts'!$A$1:$C$10019,3,0)</f>
        <v>#N/A</v>
      </c>
      <c r="S616" s="1" t="e">
        <f>VLOOKUP(R616,'Text facts'!$A$1:$H$10019,6,0)</f>
        <v>#N/A</v>
      </c>
      <c r="T616" t="e">
        <f>VLOOKUP(R616,'Text facts'!$A$1:$B$10019,2,0)</f>
        <v>#N/A</v>
      </c>
      <c r="U616" t="e">
        <f>VLOOKUP(R616,'Text facts'!$A$1:$C$10019,3,0)</f>
        <v>#N/A</v>
      </c>
      <c r="W616" s="1" t="e">
        <f>VLOOKUP(V616,'Text facts'!$A$1:$H$10019,6,0)</f>
        <v>#N/A</v>
      </c>
      <c r="X616" t="e">
        <f>VLOOKUP(V616,'Text facts'!$A$1:$B$10019,2,0)</f>
        <v>#N/A</v>
      </c>
      <c r="Y616" t="e">
        <f>VLOOKUP(V616,'Text facts'!$A$1:$C$10019,3,0)</f>
        <v>#N/A</v>
      </c>
      <c r="AA616" s="1" t="e">
        <f>VLOOKUP(Z616,'Text facts'!$A$1:$H$10019,6,0)</f>
        <v>#N/A</v>
      </c>
      <c r="AB616" t="e">
        <f>VLOOKUP(Z616,'Text facts'!$A$1:$B$10019,2,0)</f>
        <v>#N/A</v>
      </c>
      <c r="AC616" t="e">
        <f>VLOOKUP(Z616,'Text facts'!$A$1:$C$10019,3,0)</f>
        <v>#N/A</v>
      </c>
      <c r="AE616" s="1" t="e">
        <f>VLOOKUP(AD616,'Text facts'!$A$1:$H$10019,6,0)</f>
        <v>#N/A</v>
      </c>
      <c r="AF616" t="e">
        <f>VLOOKUP(AD616,'Text facts'!$A$1:$B$10019,2,0)</f>
        <v>#N/A</v>
      </c>
      <c r="AG616" t="e">
        <f>VLOOKUP(AD616,'Text facts'!$A$1:$C$10019,3,0)</f>
        <v>#N/A</v>
      </c>
      <c r="AI616" t="e">
        <f>VLOOKUP(AH616,'Text facts'!$A$1:$H$10019,6,0)</f>
        <v>#N/A</v>
      </c>
      <c r="AJ616" t="e">
        <f>VLOOKUP(AH616,'Text facts'!$A$1:$B$10019,2,0)</f>
        <v>#N/A</v>
      </c>
      <c r="AK616" t="e">
        <f>VLOOKUP(AH616,'Text facts'!$A$1:$C$10019,3,0)</f>
        <v>#N/A</v>
      </c>
      <c r="AM616" t="e">
        <f>VLOOKUP(AL616,'Text facts'!$A$1:$H$10019,6,0)</f>
        <v>#N/A</v>
      </c>
      <c r="AN616" t="e">
        <f>VLOOKUP(AL616,'Text facts'!$A$1:$B$10019,2,0)</f>
        <v>#N/A</v>
      </c>
      <c r="AO616" t="e">
        <f>VLOOKUP(AL616,'Text facts'!$A$1:$C$10019,3,0)</f>
        <v>#N/A</v>
      </c>
    </row>
    <row r="617" spans="1:41">
      <c r="A617" s="1" t="s">
        <v>873</v>
      </c>
      <c r="C617" s="1" t="e">
        <f>VLOOKUP(B617,'Text facts'!$A$1:$H$10019,6,0)</f>
        <v>#N/A</v>
      </c>
      <c r="D617" t="e">
        <f>VLOOKUP(B617,'Text facts'!$A$1:$B$10019,2,0)</f>
        <v>#N/A</v>
      </c>
      <c r="E617" t="e">
        <f>VLOOKUP(B617,'Text facts'!$A$1:$C$10019,3,0)</f>
        <v>#N/A</v>
      </c>
      <c r="G617" s="1" t="e">
        <f>VLOOKUP(F617,'Text facts'!$A$1:$H$10019,6,0)</f>
        <v>#N/A</v>
      </c>
      <c r="H617" t="e">
        <f>VLOOKUP(F617,'Text facts'!$A$1:$B$10019,2,0)</f>
        <v>#N/A</v>
      </c>
      <c r="I617" t="e">
        <f>VLOOKUP(F617,'Text facts'!$A$1:$C$10019,3,0)</f>
        <v>#N/A</v>
      </c>
      <c r="K617" s="1" t="e">
        <f>VLOOKUP(J617,'Text facts'!$A$1:$H$10019,6,0)</f>
        <v>#N/A</v>
      </c>
      <c r="L617" t="e">
        <f>VLOOKUP(J617,'Text facts'!$A$1:$B$10019,2,0)</f>
        <v>#N/A</v>
      </c>
      <c r="M617" t="e">
        <f>VLOOKUP(J617,'Text facts'!$A$1:$C$10019,3,0)</f>
        <v>#N/A</v>
      </c>
      <c r="O617" s="1" t="e">
        <f>VLOOKUP(N617,'Text facts'!$A$1:$H$10019,6,0)</f>
        <v>#N/A</v>
      </c>
      <c r="P617" t="e">
        <f>VLOOKUP(N617,'Text facts'!$A$1:$B$10019,2,0)</f>
        <v>#N/A</v>
      </c>
      <c r="Q617" t="e">
        <f>VLOOKUP(N617,'Text facts'!$A$1:$C$10019,3,0)</f>
        <v>#N/A</v>
      </c>
      <c r="S617" s="1" t="e">
        <f>VLOOKUP(R617,'Text facts'!$A$1:$H$10019,6,0)</f>
        <v>#N/A</v>
      </c>
      <c r="T617" t="e">
        <f>VLOOKUP(R617,'Text facts'!$A$1:$B$10019,2,0)</f>
        <v>#N/A</v>
      </c>
      <c r="U617" t="e">
        <f>VLOOKUP(R617,'Text facts'!$A$1:$C$10019,3,0)</f>
        <v>#N/A</v>
      </c>
      <c r="W617" s="1" t="e">
        <f>VLOOKUP(V617,'Text facts'!$A$1:$H$10019,6,0)</f>
        <v>#N/A</v>
      </c>
      <c r="X617" t="e">
        <f>VLOOKUP(V617,'Text facts'!$A$1:$B$10019,2,0)</f>
        <v>#N/A</v>
      </c>
      <c r="Y617" t="e">
        <f>VLOOKUP(V617,'Text facts'!$A$1:$C$10019,3,0)</f>
        <v>#N/A</v>
      </c>
      <c r="AA617" s="1" t="e">
        <f>VLOOKUP(Z617,'Text facts'!$A$1:$H$10019,6,0)</f>
        <v>#N/A</v>
      </c>
      <c r="AB617" t="e">
        <f>VLOOKUP(Z617,'Text facts'!$A$1:$B$10019,2,0)</f>
        <v>#N/A</v>
      </c>
      <c r="AC617" t="e">
        <f>VLOOKUP(Z617,'Text facts'!$A$1:$C$10019,3,0)</f>
        <v>#N/A</v>
      </c>
      <c r="AE617" s="1" t="e">
        <f>VLOOKUP(AD617,'Text facts'!$A$1:$H$10019,6,0)</f>
        <v>#N/A</v>
      </c>
      <c r="AF617" t="e">
        <f>VLOOKUP(AD617,'Text facts'!$A$1:$B$10019,2,0)</f>
        <v>#N/A</v>
      </c>
      <c r="AG617" t="e">
        <f>VLOOKUP(AD617,'Text facts'!$A$1:$C$10019,3,0)</f>
        <v>#N/A</v>
      </c>
      <c r="AI617" t="e">
        <f>VLOOKUP(AH617,'Text facts'!$A$1:$H$10019,6,0)</f>
        <v>#N/A</v>
      </c>
      <c r="AJ617" t="e">
        <f>VLOOKUP(AH617,'Text facts'!$A$1:$B$10019,2,0)</f>
        <v>#N/A</v>
      </c>
      <c r="AK617" t="e">
        <f>VLOOKUP(AH617,'Text facts'!$A$1:$C$10019,3,0)</f>
        <v>#N/A</v>
      </c>
      <c r="AM617" t="e">
        <f>VLOOKUP(AL617,'Text facts'!$A$1:$H$10019,6,0)</f>
        <v>#N/A</v>
      </c>
      <c r="AN617" t="e">
        <f>VLOOKUP(AL617,'Text facts'!$A$1:$B$10019,2,0)</f>
        <v>#N/A</v>
      </c>
      <c r="AO617" t="e">
        <f>VLOOKUP(AL617,'Text facts'!$A$1:$C$10019,3,0)</f>
        <v>#N/A</v>
      </c>
    </row>
    <row r="618" spans="1:41">
      <c r="A618" s="1" t="s">
        <v>874</v>
      </c>
      <c r="C618" s="1" t="e">
        <f>VLOOKUP(B618,'Text facts'!$A$1:$H$10019,6,0)</f>
        <v>#N/A</v>
      </c>
      <c r="D618" t="e">
        <f>VLOOKUP(B618,'Text facts'!$A$1:$B$10019,2,0)</f>
        <v>#N/A</v>
      </c>
      <c r="E618" t="e">
        <f>VLOOKUP(B618,'Text facts'!$A$1:$C$10019,3,0)</f>
        <v>#N/A</v>
      </c>
      <c r="G618" s="1" t="e">
        <f>VLOOKUP(F618,'Text facts'!$A$1:$H$10019,6,0)</f>
        <v>#N/A</v>
      </c>
      <c r="H618" t="e">
        <f>VLOOKUP(F618,'Text facts'!$A$1:$B$10019,2,0)</f>
        <v>#N/A</v>
      </c>
      <c r="I618" t="e">
        <f>VLOOKUP(F618,'Text facts'!$A$1:$C$10019,3,0)</f>
        <v>#N/A</v>
      </c>
      <c r="K618" s="1" t="e">
        <f>VLOOKUP(J618,'Text facts'!$A$1:$H$10019,6,0)</f>
        <v>#N/A</v>
      </c>
      <c r="L618" t="e">
        <f>VLOOKUP(J618,'Text facts'!$A$1:$B$10019,2,0)</f>
        <v>#N/A</v>
      </c>
      <c r="M618" t="e">
        <f>VLOOKUP(J618,'Text facts'!$A$1:$C$10019,3,0)</f>
        <v>#N/A</v>
      </c>
      <c r="O618" s="1" t="e">
        <f>VLOOKUP(N618,'Text facts'!$A$1:$H$10019,6,0)</f>
        <v>#N/A</v>
      </c>
      <c r="P618" t="e">
        <f>VLOOKUP(N618,'Text facts'!$A$1:$B$10019,2,0)</f>
        <v>#N/A</v>
      </c>
      <c r="Q618" t="e">
        <f>VLOOKUP(N618,'Text facts'!$A$1:$C$10019,3,0)</f>
        <v>#N/A</v>
      </c>
      <c r="S618" s="1" t="e">
        <f>VLOOKUP(R618,'Text facts'!$A$1:$H$10019,6,0)</f>
        <v>#N/A</v>
      </c>
      <c r="T618" t="e">
        <f>VLOOKUP(R618,'Text facts'!$A$1:$B$10019,2,0)</f>
        <v>#N/A</v>
      </c>
      <c r="U618" t="e">
        <f>VLOOKUP(R618,'Text facts'!$A$1:$C$10019,3,0)</f>
        <v>#N/A</v>
      </c>
      <c r="W618" s="1" t="e">
        <f>VLOOKUP(V618,'Text facts'!$A$1:$H$10019,6,0)</f>
        <v>#N/A</v>
      </c>
      <c r="X618" t="e">
        <f>VLOOKUP(V618,'Text facts'!$A$1:$B$10019,2,0)</f>
        <v>#N/A</v>
      </c>
      <c r="Y618" t="e">
        <f>VLOOKUP(V618,'Text facts'!$A$1:$C$10019,3,0)</f>
        <v>#N/A</v>
      </c>
      <c r="AA618" s="1" t="e">
        <f>VLOOKUP(Z618,'Text facts'!$A$1:$H$10019,6,0)</f>
        <v>#N/A</v>
      </c>
      <c r="AB618" t="e">
        <f>VLOOKUP(Z618,'Text facts'!$A$1:$B$10019,2,0)</f>
        <v>#N/A</v>
      </c>
      <c r="AC618" t="e">
        <f>VLOOKUP(Z618,'Text facts'!$A$1:$C$10019,3,0)</f>
        <v>#N/A</v>
      </c>
      <c r="AE618" s="1" t="e">
        <f>VLOOKUP(AD618,'Text facts'!$A$1:$H$10019,6,0)</f>
        <v>#N/A</v>
      </c>
      <c r="AF618" t="e">
        <f>VLOOKUP(AD618,'Text facts'!$A$1:$B$10019,2,0)</f>
        <v>#N/A</v>
      </c>
      <c r="AG618" t="e">
        <f>VLOOKUP(AD618,'Text facts'!$A$1:$C$10019,3,0)</f>
        <v>#N/A</v>
      </c>
      <c r="AI618" t="e">
        <f>VLOOKUP(AH618,'Text facts'!$A$1:$H$10019,6,0)</f>
        <v>#N/A</v>
      </c>
      <c r="AJ618" t="e">
        <f>VLOOKUP(AH618,'Text facts'!$A$1:$B$10019,2,0)</f>
        <v>#N/A</v>
      </c>
      <c r="AK618" t="e">
        <f>VLOOKUP(AH618,'Text facts'!$A$1:$C$10019,3,0)</f>
        <v>#N/A</v>
      </c>
      <c r="AM618" t="e">
        <f>VLOOKUP(AL618,'Text facts'!$A$1:$H$10019,6,0)</f>
        <v>#N/A</v>
      </c>
      <c r="AN618" t="e">
        <f>VLOOKUP(AL618,'Text facts'!$A$1:$B$10019,2,0)</f>
        <v>#N/A</v>
      </c>
      <c r="AO618" t="e">
        <f>VLOOKUP(AL618,'Text facts'!$A$1:$C$10019,3,0)</f>
        <v>#N/A</v>
      </c>
    </row>
    <row r="619" spans="1:41">
      <c r="A619" s="1" t="s">
        <v>875</v>
      </c>
      <c r="C619" s="1" t="e">
        <f>VLOOKUP(B619,'Text facts'!$A$1:$H$10019,6,0)</f>
        <v>#N/A</v>
      </c>
      <c r="D619" t="e">
        <f>VLOOKUP(B619,'Text facts'!$A$1:$B$10019,2,0)</f>
        <v>#N/A</v>
      </c>
      <c r="E619" t="e">
        <f>VLOOKUP(B619,'Text facts'!$A$1:$C$10019,3,0)</f>
        <v>#N/A</v>
      </c>
      <c r="G619" s="1" t="e">
        <f>VLOOKUP(F619,'Text facts'!$A$1:$H$10019,6,0)</f>
        <v>#N/A</v>
      </c>
      <c r="H619" t="e">
        <f>VLOOKUP(F619,'Text facts'!$A$1:$B$10019,2,0)</f>
        <v>#N/A</v>
      </c>
      <c r="I619" t="e">
        <f>VLOOKUP(F619,'Text facts'!$A$1:$C$10019,3,0)</f>
        <v>#N/A</v>
      </c>
      <c r="K619" s="1" t="e">
        <f>VLOOKUP(J619,'Text facts'!$A$1:$H$10019,6,0)</f>
        <v>#N/A</v>
      </c>
      <c r="L619" t="e">
        <f>VLOOKUP(J619,'Text facts'!$A$1:$B$10019,2,0)</f>
        <v>#N/A</v>
      </c>
      <c r="M619" t="e">
        <f>VLOOKUP(J619,'Text facts'!$A$1:$C$10019,3,0)</f>
        <v>#N/A</v>
      </c>
      <c r="O619" s="1" t="e">
        <f>VLOOKUP(N619,'Text facts'!$A$1:$H$10019,6,0)</f>
        <v>#N/A</v>
      </c>
      <c r="P619" t="e">
        <f>VLOOKUP(N619,'Text facts'!$A$1:$B$10019,2,0)</f>
        <v>#N/A</v>
      </c>
      <c r="Q619" t="e">
        <f>VLOOKUP(N619,'Text facts'!$A$1:$C$10019,3,0)</f>
        <v>#N/A</v>
      </c>
      <c r="S619" s="1" t="e">
        <f>VLOOKUP(R619,'Text facts'!$A$1:$H$10019,6,0)</f>
        <v>#N/A</v>
      </c>
      <c r="T619" t="e">
        <f>VLOOKUP(R619,'Text facts'!$A$1:$B$10019,2,0)</f>
        <v>#N/A</v>
      </c>
      <c r="U619" t="e">
        <f>VLOOKUP(R619,'Text facts'!$A$1:$C$10019,3,0)</f>
        <v>#N/A</v>
      </c>
      <c r="W619" s="1" t="e">
        <f>VLOOKUP(V619,'Text facts'!$A$1:$H$10019,6,0)</f>
        <v>#N/A</v>
      </c>
      <c r="X619" t="e">
        <f>VLOOKUP(V619,'Text facts'!$A$1:$B$10019,2,0)</f>
        <v>#N/A</v>
      </c>
      <c r="Y619" t="e">
        <f>VLOOKUP(V619,'Text facts'!$A$1:$C$10019,3,0)</f>
        <v>#N/A</v>
      </c>
      <c r="AA619" s="1" t="e">
        <f>VLOOKUP(Z619,'Text facts'!$A$1:$H$10019,6,0)</f>
        <v>#N/A</v>
      </c>
      <c r="AB619" t="e">
        <f>VLOOKUP(Z619,'Text facts'!$A$1:$B$10019,2,0)</f>
        <v>#N/A</v>
      </c>
      <c r="AC619" t="e">
        <f>VLOOKUP(Z619,'Text facts'!$A$1:$C$10019,3,0)</f>
        <v>#N/A</v>
      </c>
      <c r="AE619" s="1" t="e">
        <f>VLOOKUP(AD619,'Text facts'!$A$1:$H$10019,6,0)</f>
        <v>#N/A</v>
      </c>
      <c r="AF619" t="e">
        <f>VLOOKUP(AD619,'Text facts'!$A$1:$B$10019,2,0)</f>
        <v>#N/A</v>
      </c>
      <c r="AG619" t="e">
        <f>VLOOKUP(AD619,'Text facts'!$A$1:$C$10019,3,0)</f>
        <v>#N/A</v>
      </c>
      <c r="AI619" t="e">
        <f>VLOOKUP(AH619,'Text facts'!$A$1:$H$10019,6,0)</f>
        <v>#N/A</v>
      </c>
      <c r="AJ619" t="e">
        <f>VLOOKUP(AH619,'Text facts'!$A$1:$B$10019,2,0)</f>
        <v>#N/A</v>
      </c>
      <c r="AK619" t="e">
        <f>VLOOKUP(AH619,'Text facts'!$A$1:$C$10019,3,0)</f>
        <v>#N/A</v>
      </c>
      <c r="AM619" t="e">
        <f>VLOOKUP(AL619,'Text facts'!$A$1:$H$10019,6,0)</f>
        <v>#N/A</v>
      </c>
      <c r="AN619" t="e">
        <f>VLOOKUP(AL619,'Text facts'!$A$1:$B$10019,2,0)</f>
        <v>#N/A</v>
      </c>
      <c r="AO619" t="e">
        <f>VLOOKUP(AL619,'Text facts'!$A$1:$C$10019,3,0)</f>
        <v>#N/A</v>
      </c>
    </row>
    <row r="620" spans="1:41">
      <c r="A620" s="1" t="s">
        <v>876</v>
      </c>
      <c r="B620" s="1" t="s">
        <v>2674</v>
      </c>
      <c r="C620" s="1" t="str">
        <f>VLOOKUP(B620,'Text facts'!$A$1:$H$10019,6,0)</f>
        <v>A200</v>
      </c>
      <c r="D620" t="str">
        <f>VLOOKUP(B620,'Text facts'!$A$1:$B$10019,2,0)</f>
        <v>Otac Goriot</v>
      </c>
      <c r="E620" t="str">
        <f>VLOOKUP(B620,'Text facts'!$A$1:$C$10019,3,0)</f>
        <v>Père Goriot</v>
      </c>
      <c r="G620" s="1" t="e">
        <f>VLOOKUP(F620,'Text facts'!$A$1:$H$10019,6,0)</f>
        <v>#N/A</v>
      </c>
      <c r="H620" t="e">
        <f>VLOOKUP(F620,'Text facts'!$A$1:$B$10019,2,0)</f>
        <v>#N/A</v>
      </c>
      <c r="I620" t="e">
        <f>VLOOKUP(F620,'Text facts'!$A$1:$C$10019,3,0)</f>
        <v>#N/A</v>
      </c>
      <c r="K620" s="1" t="e">
        <f>VLOOKUP(J620,'Text facts'!$A$1:$H$10019,6,0)</f>
        <v>#N/A</v>
      </c>
      <c r="L620" t="e">
        <f>VLOOKUP(J620,'Text facts'!$A$1:$B$10019,2,0)</f>
        <v>#N/A</v>
      </c>
      <c r="M620" t="e">
        <f>VLOOKUP(J620,'Text facts'!$A$1:$C$10019,3,0)</f>
        <v>#N/A</v>
      </c>
      <c r="O620" s="1" t="e">
        <f>VLOOKUP(N620,'Text facts'!$A$1:$H$10019,6,0)</f>
        <v>#N/A</v>
      </c>
      <c r="P620" t="e">
        <f>VLOOKUP(N620,'Text facts'!$A$1:$B$10019,2,0)</f>
        <v>#N/A</v>
      </c>
      <c r="Q620" t="e">
        <f>VLOOKUP(N620,'Text facts'!$A$1:$C$10019,3,0)</f>
        <v>#N/A</v>
      </c>
      <c r="S620" s="1" t="e">
        <f>VLOOKUP(R620,'Text facts'!$A$1:$H$10019,6,0)</f>
        <v>#N/A</v>
      </c>
      <c r="T620" t="e">
        <f>VLOOKUP(R620,'Text facts'!$A$1:$B$10019,2,0)</f>
        <v>#N/A</v>
      </c>
      <c r="U620" t="e">
        <f>VLOOKUP(R620,'Text facts'!$A$1:$C$10019,3,0)</f>
        <v>#N/A</v>
      </c>
      <c r="W620" s="1" t="e">
        <f>VLOOKUP(V620,'Text facts'!$A$1:$H$10019,6,0)</f>
        <v>#N/A</v>
      </c>
      <c r="X620" t="e">
        <f>VLOOKUP(V620,'Text facts'!$A$1:$B$10019,2,0)</f>
        <v>#N/A</v>
      </c>
      <c r="Y620" t="e">
        <f>VLOOKUP(V620,'Text facts'!$A$1:$C$10019,3,0)</f>
        <v>#N/A</v>
      </c>
      <c r="AA620" s="1" t="e">
        <f>VLOOKUP(Z620,'Text facts'!$A$1:$H$10019,6,0)</f>
        <v>#N/A</v>
      </c>
      <c r="AB620" t="e">
        <f>VLOOKUP(Z620,'Text facts'!$A$1:$B$10019,2,0)</f>
        <v>#N/A</v>
      </c>
      <c r="AC620" t="e">
        <f>VLOOKUP(Z620,'Text facts'!$A$1:$C$10019,3,0)</f>
        <v>#N/A</v>
      </c>
      <c r="AE620" s="1" t="e">
        <f>VLOOKUP(AD620,'Text facts'!$A$1:$H$10019,6,0)</f>
        <v>#N/A</v>
      </c>
      <c r="AF620" t="e">
        <f>VLOOKUP(AD620,'Text facts'!$A$1:$B$10019,2,0)</f>
        <v>#N/A</v>
      </c>
      <c r="AG620" t="e">
        <f>VLOOKUP(AD620,'Text facts'!$A$1:$C$10019,3,0)</f>
        <v>#N/A</v>
      </c>
      <c r="AI620" t="e">
        <f>VLOOKUP(AH620,'Text facts'!$A$1:$H$10019,6,0)</f>
        <v>#N/A</v>
      </c>
      <c r="AJ620" t="e">
        <f>VLOOKUP(AH620,'Text facts'!$A$1:$B$10019,2,0)</f>
        <v>#N/A</v>
      </c>
      <c r="AK620" t="e">
        <f>VLOOKUP(AH620,'Text facts'!$A$1:$C$10019,3,0)</f>
        <v>#N/A</v>
      </c>
      <c r="AM620" t="e">
        <f>VLOOKUP(AL620,'Text facts'!$A$1:$H$10019,6,0)</f>
        <v>#N/A</v>
      </c>
      <c r="AN620" t="e">
        <f>VLOOKUP(AL620,'Text facts'!$A$1:$B$10019,2,0)</f>
        <v>#N/A</v>
      </c>
      <c r="AO620" t="e">
        <f>VLOOKUP(AL620,'Text facts'!$A$1:$C$10019,3,0)</f>
        <v>#N/A</v>
      </c>
    </row>
    <row r="621" spans="1:41">
      <c r="A621" s="1" t="s">
        <v>877</v>
      </c>
      <c r="C621" s="1" t="e">
        <f>VLOOKUP(B621,'Text facts'!$A$1:$H$10019,6,0)</f>
        <v>#N/A</v>
      </c>
      <c r="D621" t="e">
        <f>VLOOKUP(B621,'Text facts'!$A$1:$B$10019,2,0)</f>
        <v>#N/A</v>
      </c>
      <c r="E621" t="e">
        <f>VLOOKUP(B621,'Text facts'!$A$1:$C$10019,3,0)</f>
        <v>#N/A</v>
      </c>
      <c r="G621" s="1" t="e">
        <f>VLOOKUP(F621,'Text facts'!$A$1:$H$10019,6,0)</f>
        <v>#N/A</v>
      </c>
      <c r="H621" t="e">
        <f>VLOOKUP(F621,'Text facts'!$A$1:$B$10019,2,0)</f>
        <v>#N/A</v>
      </c>
      <c r="I621" t="e">
        <f>VLOOKUP(F621,'Text facts'!$A$1:$C$10019,3,0)</f>
        <v>#N/A</v>
      </c>
      <c r="K621" s="1" t="e">
        <f>VLOOKUP(J621,'Text facts'!$A$1:$H$10019,6,0)</f>
        <v>#N/A</v>
      </c>
      <c r="L621" t="e">
        <f>VLOOKUP(J621,'Text facts'!$A$1:$B$10019,2,0)</f>
        <v>#N/A</v>
      </c>
      <c r="M621" t="e">
        <f>VLOOKUP(J621,'Text facts'!$A$1:$C$10019,3,0)</f>
        <v>#N/A</v>
      </c>
      <c r="O621" s="1" t="e">
        <f>VLOOKUP(N621,'Text facts'!$A$1:$H$10019,6,0)</f>
        <v>#N/A</v>
      </c>
      <c r="P621" t="e">
        <f>VLOOKUP(N621,'Text facts'!$A$1:$B$10019,2,0)</f>
        <v>#N/A</v>
      </c>
      <c r="Q621" t="e">
        <f>VLOOKUP(N621,'Text facts'!$A$1:$C$10019,3,0)</f>
        <v>#N/A</v>
      </c>
      <c r="S621" s="1" t="e">
        <f>VLOOKUP(R621,'Text facts'!$A$1:$H$10019,6,0)</f>
        <v>#N/A</v>
      </c>
      <c r="T621" t="e">
        <f>VLOOKUP(R621,'Text facts'!$A$1:$B$10019,2,0)</f>
        <v>#N/A</v>
      </c>
      <c r="U621" t="e">
        <f>VLOOKUP(R621,'Text facts'!$A$1:$C$10019,3,0)</f>
        <v>#N/A</v>
      </c>
      <c r="W621" s="1" t="e">
        <f>VLOOKUP(V621,'Text facts'!$A$1:$H$10019,6,0)</f>
        <v>#N/A</v>
      </c>
      <c r="X621" t="e">
        <f>VLOOKUP(V621,'Text facts'!$A$1:$B$10019,2,0)</f>
        <v>#N/A</v>
      </c>
      <c r="Y621" t="e">
        <f>VLOOKUP(V621,'Text facts'!$A$1:$C$10019,3,0)</f>
        <v>#N/A</v>
      </c>
      <c r="AA621" s="1" t="e">
        <f>VLOOKUP(Z621,'Text facts'!$A$1:$H$10019,6,0)</f>
        <v>#N/A</v>
      </c>
      <c r="AB621" t="e">
        <f>VLOOKUP(Z621,'Text facts'!$A$1:$B$10019,2,0)</f>
        <v>#N/A</v>
      </c>
      <c r="AC621" t="e">
        <f>VLOOKUP(Z621,'Text facts'!$A$1:$C$10019,3,0)</f>
        <v>#N/A</v>
      </c>
      <c r="AE621" s="1" t="e">
        <f>VLOOKUP(AD621,'Text facts'!$A$1:$H$10019,6,0)</f>
        <v>#N/A</v>
      </c>
      <c r="AF621" t="e">
        <f>VLOOKUP(AD621,'Text facts'!$A$1:$B$10019,2,0)</f>
        <v>#N/A</v>
      </c>
      <c r="AG621" t="e">
        <f>VLOOKUP(AD621,'Text facts'!$A$1:$C$10019,3,0)</f>
        <v>#N/A</v>
      </c>
      <c r="AI621" t="e">
        <f>VLOOKUP(AH621,'Text facts'!$A$1:$H$10019,6,0)</f>
        <v>#N/A</v>
      </c>
      <c r="AJ621" t="e">
        <f>VLOOKUP(AH621,'Text facts'!$A$1:$B$10019,2,0)</f>
        <v>#N/A</v>
      </c>
      <c r="AK621" t="e">
        <f>VLOOKUP(AH621,'Text facts'!$A$1:$C$10019,3,0)</f>
        <v>#N/A</v>
      </c>
      <c r="AM621" t="e">
        <f>VLOOKUP(AL621,'Text facts'!$A$1:$H$10019,6,0)</f>
        <v>#N/A</v>
      </c>
      <c r="AN621" t="e">
        <f>VLOOKUP(AL621,'Text facts'!$A$1:$B$10019,2,0)</f>
        <v>#N/A</v>
      </c>
      <c r="AO621" t="e">
        <f>VLOOKUP(AL621,'Text facts'!$A$1:$C$10019,3,0)</f>
        <v>#N/A</v>
      </c>
    </row>
    <row r="622" spans="1:41">
      <c r="A622" s="1" t="s">
        <v>878</v>
      </c>
      <c r="C622" s="1" t="e">
        <f>VLOOKUP(B622,'Text facts'!$A$1:$H$10019,6,0)</f>
        <v>#N/A</v>
      </c>
      <c r="D622" t="e">
        <f>VLOOKUP(B622,'Text facts'!$A$1:$B$10019,2,0)</f>
        <v>#N/A</v>
      </c>
      <c r="E622" t="e">
        <f>VLOOKUP(B622,'Text facts'!$A$1:$C$10019,3,0)</f>
        <v>#N/A</v>
      </c>
      <c r="G622" s="1" t="e">
        <f>VLOOKUP(F622,'Text facts'!$A$1:$H$10019,6,0)</f>
        <v>#N/A</v>
      </c>
      <c r="H622" t="e">
        <f>VLOOKUP(F622,'Text facts'!$A$1:$B$10019,2,0)</f>
        <v>#N/A</v>
      </c>
      <c r="I622" t="e">
        <f>VLOOKUP(F622,'Text facts'!$A$1:$C$10019,3,0)</f>
        <v>#N/A</v>
      </c>
      <c r="K622" s="1" t="e">
        <f>VLOOKUP(J622,'Text facts'!$A$1:$H$10019,6,0)</f>
        <v>#N/A</v>
      </c>
      <c r="L622" t="e">
        <f>VLOOKUP(J622,'Text facts'!$A$1:$B$10019,2,0)</f>
        <v>#N/A</v>
      </c>
      <c r="M622" t="e">
        <f>VLOOKUP(J622,'Text facts'!$A$1:$C$10019,3,0)</f>
        <v>#N/A</v>
      </c>
      <c r="O622" s="1" t="e">
        <f>VLOOKUP(N622,'Text facts'!$A$1:$H$10019,6,0)</f>
        <v>#N/A</v>
      </c>
      <c r="P622" t="e">
        <f>VLOOKUP(N622,'Text facts'!$A$1:$B$10019,2,0)</f>
        <v>#N/A</v>
      </c>
      <c r="Q622" t="e">
        <f>VLOOKUP(N622,'Text facts'!$A$1:$C$10019,3,0)</f>
        <v>#N/A</v>
      </c>
      <c r="S622" s="1" t="e">
        <f>VLOOKUP(R622,'Text facts'!$A$1:$H$10019,6,0)</f>
        <v>#N/A</v>
      </c>
      <c r="T622" t="e">
        <f>VLOOKUP(R622,'Text facts'!$A$1:$B$10019,2,0)</f>
        <v>#N/A</v>
      </c>
      <c r="U622" t="e">
        <f>VLOOKUP(R622,'Text facts'!$A$1:$C$10019,3,0)</f>
        <v>#N/A</v>
      </c>
      <c r="W622" s="1" t="e">
        <f>VLOOKUP(V622,'Text facts'!$A$1:$H$10019,6,0)</f>
        <v>#N/A</v>
      </c>
      <c r="X622" t="e">
        <f>VLOOKUP(V622,'Text facts'!$A$1:$B$10019,2,0)</f>
        <v>#N/A</v>
      </c>
      <c r="Y622" t="e">
        <f>VLOOKUP(V622,'Text facts'!$A$1:$C$10019,3,0)</f>
        <v>#N/A</v>
      </c>
      <c r="AA622" s="1" t="e">
        <f>VLOOKUP(Z622,'Text facts'!$A$1:$H$10019,6,0)</f>
        <v>#N/A</v>
      </c>
      <c r="AB622" t="e">
        <f>VLOOKUP(Z622,'Text facts'!$A$1:$B$10019,2,0)</f>
        <v>#N/A</v>
      </c>
      <c r="AC622" t="e">
        <f>VLOOKUP(Z622,'Text facts'!$A$1:$C$10019,3,0)</f>
        <v>#N/A</v>
      </c>
      <c r="AE622" s="1" t="e">
        <f>VLOOKUP(AD622,'Text facts'!$A$1:$H$10019,6,0)</f>
        <v>#N/A</v>
      </c>
      <c r="AF622" t="e">
        <f>VLOOKUP(AD622,'Text facts'!$A$1:$B$10019,2,0)</f>
        <v>#N/A</v>
      </c>
      <c r="AG622" t="e">
        <f>VLOOKUP(AD622,'Text facts'!$A$1:$C$10019,3,0)</f>
        <v>#N/A</v>
      </c>
      <c r="AI622" t="e">
        <f>VLOOKUP(AH622,'Text facts'!$A$1:$H$10019,6,0)</f>
        <v>#N/A</v>
      </c>
      <c r="AJ622" t="e">
        <f>VLOOKUP(AH622,'Text facts'!$A$1:$B$10019,2,0)</f>
        <v>#N/A</v>
      </c>
      <c r="AK622" t="e">
        <f>VLOOKUP(AH622,'Text facts'!$A$1:$C$10019,3,0)</f>
        <v>#N/A</v>
      </c>
      <c r="AM622" t="e">
        <f>VLOOKUP(AL622,'Text facts'!$A$1:$H$10019,6,0)</f>
        <v>#N/A</v>
      </c>
      <c r="AN622" t="e">
        <f>VLOOKUP(AL622,'Text facts'!$A$1:$B$10019,2,0)</f>
        <v>#N/A</v>
      </c>
      <c r="AO622" t="e">
        <f>VLOOKUP(AL622,'Text facts'!$A$1:$C$10019,3,0)</f>
        <v>#N/A</v>
      </c>
    </row>
    <row r="623" spans="1:41">
      <c r="A623" s="1" t="s">
        <v>879</v>
      </c>
      <c r="C623" s="1" t="e">
        <f>VLOOKUP(B623,'Text facts'!$A$1:$H$10019,6,0)</f>
        <v>#N/A</v>
      </c>
      <c r="D623" t="e">
        <f>VLOOKUP(B623,'Text facts'!$A$1:$B$10019,2,0)</f>
        <v>#N/A</v>
      </c>
      <c r="E623" t="e">
        <f>VLOOKUP(B623,'Text facts'!$A$1:$C$10019,3,0)</f>
        <v>#N/A</v>
      </c>
      <c r="G623" s="1" t="e">
        <f>VLOOKUP(F623,'Text facts'!$A$1:$H$10019,6,0)</f>
        <v>#N/A</v>
      </c>
      <c r="H623" t="e">
        <f>VLOOKUP(F623,'Text facts'!$A$1:$B$10019,2,0)</f>
        <v>#N/A</v>
      </c>
      <c r="I623" t="e">
        <f>VLOOKUP(F623,'Text facts'!$A$1:$C$10019,3,0)</f>
        <v>#N/A</v>
      </c>
      <c r="K623" s="1" t="e">
        <f>VLOOKUP(J623,'Text facts'!$A$1:$H$10019,6,0)</f>
        <v>#N/A</v>
      </c>
      <c r="L623" t="e">
        <f>VLOOKUP(J623,'Text facts'!$A$1:$B$10019,2,0)</f>
        <v>#N/A</v>
      </c>
      <c r="M623" t="e">
        <f>VLOOKUP(J623,'Text facts'!$A$1:$C$10019,3,0)</f>
        <v>#N/A</v>
      </c>
      <c r="O623" s="1" t="e">
        <f>VLOOKUP(N623,'Text facts'!$A$1:$H$10019,6,0)</f>
        <v>#N/A</v>
      </c>
      <c r="P623" t="e">
        <f>VLOOKUP(N623,'Text facts'!$A$1:$B$10019,2,0)</f>
        <v>#N/A</v>
      </c>
      <c r="Q623" t="e">
        <f>VLOOKUP(N623,'Text facts'!$A$1:$C$10019,3,0)</f>
        <v>#N/A</v>
      </c>
      <c r="S623" s="1" t="e">
        <f>VLOOKUP(R623,'Text facts'!$A$1:$H$10019,6,0)</f>
        <v>#N/A</v>
      </c>
      <c r="T623" t="e">
        <f>VLOOKUP(R623,'Text facts'!$A$1:$B$10019,2,0)</f>
        <v>#N/A</v>
      </c>
      <c r="U623" t="e">
        <f>VLOOKUP(R623,'Text facts'!$A$1:$C$10019,3,0)</f>
        <v>#N/A</v>
      </c>
      <c r="W623" s="1" t="e">
        <f>VLOOKUP(V623,'Text facts'!$A$1:$H$10019,6,0)</f>
        <v>#N/A</v>
      </c>
      <c r="X623" t="e">
        <f>VLOOKUP(V623,'Text facts'!$A$1:$B$10019,2,0)</f>
        <v>#N/A</v>
      </c>
      <c r="Y623" t="e">
        <f>VLOOKUP(V623,'Text facts'!$A$1:$C$10019,3,0)</f>
        <v>#N/A</v>
      </c>
      <c r="AA623" s="1" t="e">
        <f>VLOOKUP(Z623,'Text facts'!$A$1:$H$10019,6,0)</f>
        <v>#N/A</v>
      </c>
      <c r="AB623" t="e">
        <f>VLOOKUP(Z623,'Text facts'!$A$1:$B$10019,2,0)</f>
        <v>#N/A</v>
      </c>
      <c r="AC623" t="e">
        <f>VLOOKUP(Z623,'Text facts'!$A$1:$C$10019,3,0)</f>
        <v>#N/A</v>
      </c>
      <c r="AE623" s="1" t="e">
        <f>VLOOKUP(AD623,'Text facts'!$A$1:$H$10019,6,0)</f>
        <v>#N/A</v>
      </c>
      <c r="AF623" t="e">
        <f>VLOOKUP(AD623,'Text facts'!$A$1:$B$10019,2,0)</f>
        <v>#N/A</v>
      </c>
      <c r="AG623" t="e">
        <f>VLOOKUP(AD623,'Text facts'!$A$1:$C$10019,3,0)</f>
        <v>#N/A</v>
      </c>
      <c r="AI623" t="e">
        <f>VLOOKUP(AH623,'Text facts'!$A$1:$H$10019,6,0)</f>
        <v>#N/A</v>
      </c>
      <c r="AJ623" t="e">
        <f>VLOOKUP(AH623,'Text facts'!$A$1:$B$10019,2,0)</f>
        <v>#N/A</v>
      </c>
      <c r="AK623" t="e">
        <f>VLOOKUP(AH623,'Text facts'!$A$1:$C$10019,3,0)</f>
        <v>#N/A</v>
      </c>
      <c r="AM623" t="e">
        <f>VLOOKUP(AL623,'Text facts'!$A$1:$H$10019,6,0)</f>
        <v>#N/A</v>
      </c>
      <c r="AN623" t="e">
        <f>VLOOKUP(AL623,'Text facts'!$A$1:$B$10019,2,0)</f>
        <v>#N/A</v>
      </c>
      <c r="AO623" t="e">
        <f>VLOOKUP(AL623,'Text facts'!$A$1:$C$10019,3,0)</f>
        <v>#N/A</v>
      </c>
    </row>
    <row r="624" spans="1:41">
      <c r="A624" s="1" t="s">
        <v>880</v>
      </c>
      <c r="C624" s="1" t="e">
        <f>VLOOKUP(B624,'Text facts'!$A$1:$H$10019,6,0)</f>
        <v>#N/A</v>
      </c>
      <c r="D624" t="e">
        <f>VLOOKUP(B624,'Text facts'!$A$1:$B$10019,2,0)</f>
        <v>#N/A</v>
      </c>
      <c r="E624" t="e">
        <f>VLOOKUP(B624,'Text facts'!$A$1:$C$10019,3,0)</f>
        <v>#N/A</v>
      </c>
      <c r="G624" s="1" t="e">
        <f>VLOOKUP(F624,'Text facts'!$A$1:$H$10019,6,0)</f>
        <v>#N/A</v>
      </c>
      <c r="H624" t="e">
        <f>VLOOKUP(F624,'Text facts'!$A$1:$B$10019,2,0)</f>
        <v>#N/A</v>
      </c>
      <c r="I624" t="e">
        <f>VLOOKUP(F624,'Text facts'!$A$1:$C$10019,3,0)</f>
        <v>#N/A</v>
      </c>
      <c r="K624" s="1" t="e">
        <f>VLOOKUP(J624,'Text facts'!$A$1:$H$10019,6,0)</f>
        <v>#N/A</v>
      </c>
      <c r="L624" t="e">
        <f>VLOOKUP(J624,'Text facts'!$A$1:$B$10019,2,0)</f>
        <v>#N/A</v>
      </c>
      <c r="M624" t="e">
        <f>VLOOKUP(J624,'Text facts'!$A$1:$C$10019,3,0)</f>
        <v>#N/A</v>
      </c>
      <c r="O624" s="1" t="e">
        <f>VLOOKUP(N624,'Text facts'!$A$1:$H$10019,6,0)</f>
        <v>#N/A</v>
      </c>
      <c r="P624" t="e">
        <f>VLOOKUP(N624,'Text facts'!$A$1:$B$10019,2,0)</f>
        <v>#N/A</v>
      </c>
      <c r="Q624" t="e">
        <f>VLOOKUP(N624,'Text facts'!$A$1:$C$10019,3,0)</f>
        <v>#N/A</v>
      </c>
      <c r="S624" s="1" t="e">
        <f>VLOOKUP(R624,'Text facts'!$A$1:$H$10019,6,0)</f>
        <v>#N/A</v>
      </c>
      <c r="T624" t="e">
        <f>VLOOKUP(R624,'Text facts'!$A$1:$B$10019,2,0)</f>
        <v>#N/A</v>
      </c>
      <c r="U624" t="e">
        <f>VLOOKUP(R624,'Text facts'!$A$1:$C$10019,3,0)</f>
        <v>#N/A</v>
      </c>
      <c r="W624" s="1" t="e">
        <f>VLOOKUP(V624,'Text facts'!$A$1:$H$10019,6,0)</f>
        <v>#N/A</v>
      </c>
      <c r="X624" t="e">
        <f>VLOOKUP(V624,'Text facts'!$A$1:$B$10019,2,0)</f>
        <v>#N/A</v>
      </c>
      <c r="Y624" t="e">
        <f>VLOOKUP(V624,'Text facts'!$A$1:$C$10019,3,0)</f>
        <v>#N/A</v>
      </c>
      <c r="AA624" s="1" t="e">
        <f>VLOOKUP(Z624,'Text facts'!$A$1:$H$10019,6,0)</f>
        <v>#N/A</v>
      </c>
      <c r="AB624" t="e">
        <f>VLOOKUP(Z624,'Text facts'!$A$1:$B$10019,2,0)</f>
        <v>#N/A</v>
      </c>
      <c r="AC624" t="e">
        <f>VLOOKUP(Z624,'Text facts'!$A$1:$C$10019,3,0)</f>
        <v>#N/A</v>
      </c>
      <c r="AE624" s="1" t="e">
        <f>VLOOKUP(AD624,'Text facts'!$A$1:$H$10019,6,0)</f>
        <v>#N/A</v>
      </c>
      <c r="AF624" t="e">
        <f>VLOOKUP(AD624,'Text facts'!$A$1:$B$10019,2,0)</f>
        <v>#N/A</v>
      </c>
      <c r="AG624" t="e">
        <f>VLOOKUP(AD624,'Text facts'!$A$1:$C$10019,3,0)</f>
        <v>#N/A</v>
      </c>
      <c r="AI624" t="e">
        <f>VLOOKUP(AH624,'Text facts'!$A$1:$H$10019,6,0)</f>
        <v>#N/A</v>
      </c>
      <c r="AJ624" t="e">
        <f>VLOOKUP(AH624,'Text facts'!$A$1:$B$10019,2,0)</f>
        <v>#N/A</v>
      </c>
      <c r="AK624" t="e">
        <f>VLOOKUP(AH624,'Text facts'!$A$1:$C$10019,3,0)</f>
        <v>#N/A</v>
      </c>
      <c r="AM624" t="e">
        <f>VLOOKUP(AL624,'Text facts'!$A$1:$H$10019,6,0)</f>
        <v>#N/A</v>
      </c>
      <c r="AN624" t="e">
        <f>VLOOKUP(AL624,'Text facts'!$A$1:$B$10019,2,0)</f>
        <v>#N/A</v>
      </c>
      <c r="AO624" t="e">
        <f>VLOOKUP(AL624,'Text facts'!$A$1:$C$10019,3,0)</f>
        <v>#N/A</v>
      </c>
    </row>
    <row r="625" spans="1:41">
      <c r="A625" s="1" t="s">
        <v>881</v>
      </c>
      <c r="B625" s="1" t="s">
        <v>8232</v>
      </c>
      <c r="C625" s="1" t="str">
        <f>VLOOKUP(B625,'Text facts'!$A$1:$H$10019,6,0)</f>
        <v>A296</v>
      </c>
      <c r="D625" t="str">
        <f>VLOOKUP(B625,'Text facts'!$A$1:$B$10019,2,0)</f>
        <v>Billy Summers</v>
      </c>
      <c r="E625" t="str">
        <f>VLOOKUP(B625,'Text facts'!$A$1:$C$10019,3,0)</f>
        <v>Billy Summers</v>
      </c>
      <c r="G625" s="1" t="e">
        <f>VLOOKUP(F625,'Text facts'!$A$1:$H$10019,6,0)</f>
        <v>#N/A</v>
      </c>
      <c r="H625" t="e">
        <f>VLOOKUP(F625,'Text facts'!$A$1:$B$10019,2,0)</f>
        <v>#N/A</v>
      </c>
      <c r="I625" t="e">
        <f>VLOOKUP(F625,'Text facts'!$A$1:$C$10019,3,0)</f>
        <v>#N/A</v>
      </c>
      <c r="K625" s="1" t="e">
        <f>VLOOKUP(J625,'Text facts'!$A$1:$H$10019,6,0)</f>
        <v>#N/A</v>
      </c>
      <c r="L625" t="e">
        <f>VLOOKUP(J625,'Text facts'!$A$1:$B$10019,2,0)</f>
        <v>#N/A</v>
      </c>
      <c r="M625" t="e">
        <f>VLOOKUP(J625,'Text facts'!$A$1:$C$10019,3,0)</f>
        <v>#N/A</v>
      </c>
      <c r="O625" s="1" t="e">
        <f>VLOOKUP(N625,'Text facts'!$A$1:$H$10019,6,0)</f>
        <v>#N/A</v>
      </c>
      <c r="P625" t="e">
        <f>VLOOKUP(N625,'Text facts'!$A$1:$B$10019,2,0)</f>
        <v>#N/A</v>
      </c>
      <c r="Q625" t="e">
        <f>VLOOKUP(N625,'Text facts'!$A$1:$C$10019,3,0)</f>
        <v>#N/A</v>
      </c>
      <c r="S625" s="1" t="e">
        <f>VLOOKUP(R625,'Text facts'!$A$1:$H$10019,6,0)</f>
        <v>#N/A</v>
      </c>
      <c r="T625" t="e">
        <f>VLOOKUP(R625,'Text facts'!$A$1:$B$10019,2,0)</f>
        <v>#N/A</v>
      </c>
      <c r="U625" t="e">
        <f>VLOOKUP(R625,'Text facts'!$A$1:$C$10019,3,0)</f>
        <v>#N/A</v>
      </c>
      <c r="W625" s="1" t="e">
        <f>VLOOKUP(V625,'Text facts'!$A$1:$H$10019,6,0)</f>
        <v>#N/A</v>
      </c>
      <c r="X625" t="e">
        <f>VLOOKUP(V625,'Text facts'!$A$1:$B$10019,2,0)</f>
        <v>#N/A</v>
      </c>
      <c r="Y625" t="e">
        <f>VLOOKUP(V625,'Text facts'!$A$1:$C$10019,3,0)</f>
        <v>#N/A</v>
      </c>
      <c r="AA625" s="1" t="e">
        <f>VLOOKUP(Z625,'Text facts'!$A$1:$H$10019,6,0)</f>
        <v>#N/A</v>
      </c>
      <c r="AB625" t="e">
        <f>VLOOKUP(Z625,'Text facts'!$A$1:$B$10019,2,0)</f>
        <v>#N/A</v>
      </c>
      <c r="AC625" t="e">
        <f>VLOOKUP(Z625,'Text facts'!$A$1:$C$10019,3,0)</f>
        <v>#N/A</v>
      </c>
      <c r="AE625" s="1" t="e">
        <f>VLOOKUP(AD625,'Text facts'!$A$1:$H$10019,6,0)</f>
        <v>#N/A</v>
      </c>
      <c r="AF625" t="e">
        <f>VLOOKUP(AD625,'Text facts'!$A$1:$B$10019,2,0)</f>
        <v>#N/A</v>
      </c>
      <c r="AG625" t="e">
        <f>VLOOKUP(AD625,'Text facts'!$A$1:$C$10019,3,0)</f>
        <v>#N/A</v>
      </c>
      <c r="AI625" t="e">
        <f>VLOOKUP(AH625,'Text facts'!$A$1:$H$10019,6,0)</f>
        <v>#N/A</v>
      </c>
      <c r="AJ625" t="e">
        <f>VLOOKUP(AH625,'Text facts'!$A$1:$B$10019,2,0)</f>
        <v>#N/A</v>
      </c>
      <c r="AK625" t="e">
        <f>VLOOKUP(AH625,'Text facts'!$A$1:$C$10019,3,0)</f>
        <v>#N/A</v>
      </c>
      <c r="AM625" t="e">
        <f>VLOOKUP(AL625,'Text facts'!$A$1:$H$10019,6,0)</f>
        <v>#N/A</v>
      </c>
      <c r="AN625" t="e">
        <f>VLOOKUP(AL625,'Text facts'!$A$1:$B$10019,2,0)</f>
        <v>#N/A</v>
      </c>
      <c r="AO625" t="e">
        <f>VLOOKUP(AL625,'Text facts'!$A$1:$C$10019,3,0)</f>
        <v>#N/A</v>
      </c>
    </row>
    <row r="626" spans="1:41">
      <c r="A626" s="1" t="s">
        <v>882</v>
      </c>
      <c r="B626" s="1" t="s">
        <v>8245</v>
      </c>
      <c r="C626" s="1" t="str">
        <f>VLOOKUP(B626,'Text facts'!$A$1:$H$10019,6,0)</f>
        <v>A44</v>
      </c>
      <c r="D626" t="str">
        <f>VLOOKUP(B626,'Text facts'!$A$1:$B$10019,2,0)</f>
        <v>Put k Swanu</v>
      </c>
      <c r="E626" t="str">
        <f>VLOOKUP(B626,'Text facts'!$A$1:$C$10019,3,0)</f>
        <v>Swann's Way</v>
      </c>
      <c r="G626" s="1" t="e">
        <f>VLOOKUP(F626,'Text facts'!$A$1:$H$10019,6,0)</f>
        <v>#N/A</v>
      </c>
      <c r="H626" t="e">
        <f>VLOOKUP(F626,'Text facts'!$A$1:$B$10019,2,0)</f>
        <v>#N/A</v>
      </c>
      <c r="I626" t="e">
        <f>VLOOKUP(F626,'Text facts'!$A$1:$C$10019,3,0)</f>
        <v>#N/A</v>
      </c>
      <c r="K626" s="1" t="e">
        <f>VLOOKUP(J626,'Text facts'!$A$1:$H$10019,6,0)</f>
        <v>#N/A</v>
      </c>
      <c r="L626" t="e">
        <f>VLOOKUP(J626,'Text facts'!$A$1:$B$10019,2,0)</f>
        <v>#N/A</v>
      </c>
      <c r="M626" t="e">
        <f>VLOOKUP(J626,'Text facts'!$A$1:$C$10019,3,0)</f>
        <v>#N/A</v>
      </c>
      <c r="O626" s="1" t="e">
        <f>VLOOKUP(N626,'Text facts'!$A$1:$H$10019,6,0)</f>
        <v>#N/A</v>
      </c>
      <c r="P626" t="e">
        <f>VLOOKUP(N626,'Text facts'!$A$1:$B$10019,2,0)</f>
        <v>#N/A</v>
      </c>
      <c r="Q626" t="e">
        <f>VLOOKUP(N626,'Text facts'!$A$1:$C$10019,3,0)</f>
        <v>#N/A</v>
      </c>
      <c r="S626" s="1" t="e">
        <f>VLOOKUP(R626,'Text facts'!$A$1:$H$10019,6,0)</f>
        <v>#N/A</v>
      </c>
      <c r="T626" t="e">
        <f>VLOOKUP(R626,'Text facts'!$A$1:$B$10019,2,0)</f>
        <v>#N/A</v>
      </c>
      <c r="U626" t="e">
        <f>VLOOKUP(R626,'Text facts'!$A$1:$C$10019,3,0)</f>
        <v>#N/A</v>
      </c>
      <c r="W626" s="1" t="e">
        <f>VLOOKUP(V626,'Text facts'!$A$1:$H$10019,6,0)</f>
        <v>#N/A</v>
      </c>
      <c r="X626" t="e">
        <f>VLOOKUP(V626,'Text facts'!$A$1:$B$10019,2,0)</f>
        <v>#N/A</v>
      </c>
      <c r="Y626" t="e">
        <f>VLOOKUP(V626,'Text facts'!$A$1:$C$10019,3,0)</f>
        <v>#N/A</v>
      </c>
      <c r="AA626" s="1" t="e">
        <f>VLOOKUP(Z626,'Text facts'!$A$1:$H$10019,6,0)</f>
        <v>#N/A</v>
      </c>
      <c r="AB626" t="e">
        <f>VLOOKUP(Z626,'Text facts'!$A$1:$B$10019,2,0)</f>
        <v>#N/A</v>
      </c>
      <c r="AC626" t="e">
        <f>VLOOKUP(Z626,'Text facts'!$A$1:$C$10019,3,0)</f>
        <v>#N/A</v>
      </c>
      <c r="AE626" s="1" t="e">
        <f>VLOOKUP(AD626,'Text facts'!$A$1:$H$10019,6,0)</f>
        <v>#N/A</v>
      </c>
      <c r="AF626" t="e">
        <f>VLOOKUP(AD626,'Text facts'!$A$1:$B$10019,2,0)</f>
        <v>#N/A</v>
      </c>
      <c r="AG626" t="e">
        <f>VLOOKUP(AD626,'Text facts'!$A$1:$C$10019,3,0)</f>
        <v>#N/A</v>
      </c>
      <c r="AI626" t="e">
        <f>VLOOKUP(AH626,'Text facts'!$A$1:$H$10019,6,0)</f>
        <v>#N/A</v>
      </c>
      <c r="AJ626" t="e">
        <f>VLOOKUP(AH626,'Text facts'!$A$1:$B$10019,2,0)</f>
        <v>#N/A</v>
      </c>
      <c r="AK626" t="e">
        <f>VLOOKUP(AH626,'Text facts'!$A$1:$C$10019,3,0)</f>
        <v>#N/A</v>
      </c>
      <c r="AM626" t="e">
        <f>VLOOKUP(AL626,'Text facts'!$A$1:$H$10019,6,0)</f>
        <v>#N/A</v>
      </c>
      <c r="AN626" t="e">
        <f>VLOOKUP(AL626,'Text facts'!$A$1:$B$10019,2,0)</f>
        <v>#N/A</v>
      </c>
      <c r="AO626" t="e">
        <f>VLOOKUP(AL626,'Text facts'!$A$1:$C$10019,3,0)</f>
        <v>#N/A</v>
      </c>
    </row>
    <row r="627" spans="1:41">
      <c r="A627" s="1" t="s">
        <v>884</v>
      </c>
      <c r="B627" s="1" t="s">
        <v>3957</v>
      </c>
      <c r="C627" s="1" t="str">
        <f>VLOOKUP(B627,'Text facts'!$A$1:$H$10019,6,0)</f>
        <v>A406</v>
      </c>
      <c r="D627" t="str">
        <f>VLOOKUP(B627,'Text facts'!$A$1:$B$10019,2,0)</f>
        <v>Povijest pčela</v>
      </c>
      <c r="E627" t="str">
        <f>VLOOKUP(B627,'Text facts'!$A$1:$C$10019,3,0)</f>
        <v>The History of Bees</v>
      </c>
      <c r="F627" s="1" t="s">
        <v>6908</v>
      </c>
      <c r="G627" s="1" t="str">
        <f>VLOOKUP(F627,'Text facts'!$A$1:$H$10019,6,0)</f>
        <v>A406</v>
      </c>
      <c r="H627" t="str">
        <f>VLOOKUP(F627,'Text facts'!$A$1:$B$10019,2,0)</f>
        <v>Plavetnilo</v>
      </c>
      <c r="I627" t="str">
        <f>VLOOKUP(F627,'Text facts'!$A$1:$C$10019,3,0)</f>
        <v>The End of the Ocean</v>
      </c>
      <c r="J627" s="1" t="s">
        <v>1800</v>
      </c>
      <c r="K627" s="1" t="str">
        <f>VLOOKUP(J627,'Text facts'!$A$1:$H$10019,6,0)</f>
        <v>A66</v>
      </c>
      <c r="L627" t="str">
        <f>VLOOKUP(J627,'Text facts'!$A$1:$B$10019,2,0)</f>
        <v>Duga</v>
      </c>
      <c r="M627" t="str">
        <f>VLOOKUP(J627,'Text facts'!$A$1:$C$10019,3,0)</f>
        <v>The Rainbow</v>
      </c>
      <c r="N627" s="1" t="s">
        <v>7773</v>
      </c>
      <c r="O627" s="1" t="str">
        <f>VLOOKUP(N627,'Text facts'!$A$1:$H$10019,6,0)</f>
        <v>A65</v>
      </c>
      <c r="P627" t="str">
        <f>VLOOKUP(N627,'Text facts'!$A$1:$B$10019,2,0)</f>
        <v>Veli Jože</v>
      </c>
      <c r="Q627" t="str">
        <f>VLOOKUP(N627,'Text facts'!$A$1:$C$10019,3,0)</f>
        <v>Veli Jože : An Istrian Story</v>
      </c>
      <c r="S627" s="1" t="e">
        <f>VLOOKUP(R627,'Text facts'!$A$1:$H$10019,6,0)</f>
        <v>#N/A</v>
      </c>
      <c r="T627" t="e">
        <f>VLOOKUP(R627,'Text facts'!$A$1:$B$10019,2,0)</f>
        <v>#N/A</v>
      </c>
      <c r="U627" t="e">
        <f>VLOOKUP(R627,'Text facts'!$A$1:$C$10019,3,0)</f>
        <v>#N/A</v>
      </c>
      <c r="W627" s="1" t="e">
        <f>VLOOKUP(V627,'Text facts'!$A$1:$H$10019,6,0)</f>
        <v>#N/A</v>
      </c>
      <c r="X627" t="e">
        <f>VLOOKUP(V627,'Text facts'!$A$1:$B$10019,2,0)</f>
        <v>#N/A</v>
      </c>
      <c r="Y627" t="e">
        <f>VLOOKUP(V627,'Text facts'!$A$1:$C$10019,3,0)</f>
        <v>#N/A</v>
      </c>
      <c r="AA627" s="1" t="e">
        <f>VLOOKUP(Z627,'Text facts'!$A$1:$H$10019,6,0)</f>
        <v>#N/A</v>
      </c>
      <c r="AB627" t="e">
        <f>VLOOKUP(Z627,'Text facts'!$A$1:$B$10019,2,0)</f>
        <v>#N/A</v>
      </c>
      <c r="AC627" t="e">
        <f>VLOOKUP(Z627,'Text facts'!$A$1:$C$10019,3,0)</f>
        <v>#N/A</v>
      </c>
      <c r="AE627" s="1" t="e">
        <f>VLOOKUP(AD627,'Text facts'!$A$1:$H$10019,6,0)</f>
        <v>#N/A</v>
      </c>
      <c r="AF627" t="e">
        <f>VLOOKUP(AD627,'Text facts'!$A$1:$B$10019,2,0)</f>
        <v>#N/A</v>
      </c>
      <c r="AG627" t="e">
        <f>VLOOKUP(AD627,'Text facts'!$A$1:$C$10019,3,0)</f>
        <v>#N/A</v>
      </c>
      <c r="AI627" t="e">
        <f>VLOOKUP(AH627,'Text facts'!$A$1:$H$10019,6,0)</f>
        <v>#N/A</v>
      </c>
      <c r="AJ627" t="e">
        <f>VLOOKUP(AH627,'Text facts'!$A$1:$B$10019,2,0)</f>
        <v>#N/A</v>
      </c>
      <c r="AK627" t="e">
        <f>VLOOKUP(AH627,'Text facts'!$A$1:$C$10019,3,0)</f>
        <v>#N/A</v>
      </c>
      <c r="AM627" t="e">
        <f>VLOOKUP(AL627,'Text facts'!$A$1:$H$10019,6,0)</f>
        <v>#N/A</v>
      </c>
      <c r="AN627" t="e">
        <f>VLOOKUP(AL627,'Text facts'!$A$1:$B$10019,2,0)</f>
        <v>#N/A</v>
      </c>
      <c r="AO627" t="e">
        <f>VLOOKUP(AL627,'Text facts'!$A$1:$C$10019,3,0)</f>
        <v>#N/A</v>
      </c>
    </row>
    <row r="628" spans="1:41">
      <c r="A628" s="1" t="s">
        <v>886</v>
      </c>
      <c r="C628" s="1" t="e">
        <f>VLOOKUP(B628,'Text facts'!$A$1:$H$10019,6,0)</f>
        <v>#N/A</v>
      </c>
      <c r="D628" t="e">
        <f>VLOOKUP(B628,'Text facts'!$A$1:$B$10019,2,0)</f>
        <v>#N/A</v>
      </c>
      <c r="E628" t="e">
        <f>VLOOKUP(B628,'Text facts'!$A$1:$C$10019,3,0)</f>
        <v>#N/A</v>
      </c>
      <c r="G628" s="1" t="e">
        <f>VLOOKUP(F628,'Text facts'!$A$1:$H$10019,6,0)</f>
        <v>#N/A</v>
      </c>
      <c r="H628" t="e">
        <f>VLOOKUP(F628,'Text facts'!$A$1:$B$10019,2,0)</f>
        <v>#N/A</v>
      </c>
      <c r="I628" t="e">
        <f>VLOOKUP(F628,'Text facts'!$A$1:$C$10019,3,0)</f>
        <v>#N/A</v>
      </c>
      <c r="K628" s="1" t="e">
        <f>VLOOKUP(J628,'Text facts'!$A$1:$H$10019,6,0)</f>
        <v>#N/A</v>
      </c>
      <c r="L628" t="e">
        <f>VLOOKUP(J628,'Text facts'!$A$1:$B$10019,2,0)</f>
        <v>#N/A</v>
      </c>
      <c r="M628" t="e">
        <f>VLOOKUP(J628,'Text facts'!$A$1:$C$10019,3,0)</f>
        <v>#N/A</v>
      </c>
      <c r="O628" s="1" t="e">
        <f>VLOOKUP(N628,'Text facts'!$A$1:$H$10019,6,0)</f>
        <v>#N/A</v>
      </c>
      <c r="P628" t="e">
        <f>VLOOKUP(N628,'Text facts'!$A$1:$B$10019,2,0)</f>
        <v>#N/A</v>
      </c>
      <c r="Q628" t="e">
        <f>VLOOKUP(N628,'Text facts'!$A$1:$C$10019,3,0)</f>
        <v>#N/A</v>
      </c>
      <c r="S628" s="1" t="e">
        <f>VLOOKUP(R628,'Text facts'!$A$1:$H$10019,6,0)</f>
        <v>#N/A</v>
      </c>
      <c r="T628" t="e">
        <f>VLOOKUP(R628,'Text facts'!$A$1:$B$10019,2,0)</f>
        <v>#N/A</v>
      </c>
      <c r="U628" t="e">
        <f>VLOOKUP(R628,'Text facts'!$A$1:$C$10019,3,0)</f>
        <v>#N/A</v>
      </c>
      <c r="W628" s="1" t="e">
        <f>VLOOKUP(V628,'Text facts'!$A$1:$H$10019,6,0)</f>
        <v>#N/A</v>
      </c>
      <c r="X628" t="e">
        <f>VLOOKUP(V628,'Text facts'!$A$1:$B$10019,2,0)</f>
        <v>#N/A</v>
      </c>
      <c r="Y628" t="e">
        <f>VLOOKUP(V628,'Text facts'!$A$1:$C$10019,3,0)</f>
        <v>#N/A</v>
      </c>
      <c r="AA628" s="1" t="e">
        <f>VLOOKUP(Z628,'Text facts'!$A$1:$H$10019,6,0)</f>
        <v>#N/A</v>
      </c>
      <c r="AB628" t="e">
        <f>VLOOKUP(Z628,'Text facts'!$A$1:$B$10019,2,0)</f>
        <v>#N/A</v>
      </c>
      <c r="AC628" t="e">
        <f>VLOOKUP(Z628,'Text facts'!$A$1:$C$10019,3,0)</f>
        <v>#N/A</v>
      </c>
      <c r="AE628" s="1" t="e">
        <f>VLOOKUP(AD628,'Text facts'!$A$1:$H$10019,6,0)</f>
        <v>#N/A</v>
      </c>
      <c r="AF628" t="e">
        <f>VLOOKUP(AD628,'Text facts'!$A$1:$B$10019,2,0)</f>
        <v>#N/A</v>
      </c>
      <c r="AG628" t="e">
        <f>VLOOKUP(AD628,'Text facts'!$A$1:$C$10019,3,0)</f>
        <v>#N/A</v>
      </c>
      <c r="AI628" t="e">
        <f>VLOOKUP(AH628,'Text facts'!$A$1:$H$10019,6,0)</f>
        <v>#N/A</v>
      </c>
      <c r="AJ628" t="e">
        <f>VLOOKUP(AH628,'Text facts'!$A$1:$B$10019,2,0)</f>
        <v>#N/A</v>
      </c>
      <c r="AK628" t="e">
        <f>VLOOKUP(AH628,'Text facts'!$A$1:$C$10019,3,0)</f>
        <v>#N/A</v>
      </c>
      <c r="AM628" t="e">
        <f>VLOOKUP(AL628,'Text facts'!$A$1:$H$10019,6,0)</f>
        <v>#N/A</v>
      </c>
      <c r="AN628" t="e">
        <f>VLOOKUP(AL628,'Text facts'!$A$1:$B$10019,2,0)</f>
        <v>#N/A</v>
      </c>
      <c r="AO628" t="e">
        <f>VLOOKUP(AL628,'Text facts'!$A$1:$C$10019,3,0)</f>
        <v>#N/A</v>
      </c>
    </row>
    <row r="629" spans="1:41">
      <c r="A629" s="1" t="s">
        <v>887</v>
      </c>
      <c r="B629" s="1" t="s">
        <v>7047</v>
      </c>
      <c r="C629" s="1" t="str">
        <f>VLOOKUP(B629,'Text facts'!$A$1:$H$10019,6,0)</f>
        <v>A92</v>
      </c>
      <c r="D629" t="str">
        <f>VLOOKUP(B629,'Text facts'!$A$1:$B$10019,2,0)</f>
        <v>Prijan Lovro</v>
      </c>
      <c r="E629" t="str">
        <f>VLOOKUP(B629,'Text facts'!$A$1:$C$10019,3,0)</f>
        <v>--</v>
      </c>
      <c r="F629" s="1" t="s">
        <v>3013</v>
      </c>
      <c r="G629" s="1" t="str">
        <f>VLOOKUP(F629,'Text facts'!$A$1:$H$10019,6,0)</f>
        <v>A87</v>
      </c>
      <c r="H629" t="str">
        <f>VLOOKUP(F629,'Text facts'!$A$1:$B$10019,2,0)</f>
        <v>Travnička hronika</v>
      </c>
      <c r="I629" t="str">
        <f>VLOOKUP(F629,'Text facts'!$A$1:$C$10019,3,0)</f>
        <v>Bosnian Chronicle</v>
      </c>
      <c r="J629" s="1" t="s">
        <v>2537</v>
      </c>
      <c r="K629" s="1" t="str">
        <f>VLOOKUP(J629,'Text facts'!$A$1:$H$10019,6,0)</f>
        <v>A178</v>
      </c>
      <c r="L629" t="str">
        <f>VLOOKUP(J629,'Text facts'!$A$1:$B$10019,2,0)</f>
        <v>Djevojka s bisernom naušnicom</v>
      </c>
      <c r="M629" t="str">
        <f>VLOOKUP(J629,'Text facts'!$A$1:$C$10019,3,0)</f>
        <v>Girl with a Pearl Earring</v>
      </c>
      <c r="O629" s="1" t="e">
        <f>VLOOKUP(N629,'Text facts'!$A$1:$H$10019,6,0)</f>
        <v>#N/A</v>
      </c>
      <c r="P629" t="e">
        <f>VLOOKUP(N629,'Text facts'!$A$1:$B$10019,2,0)</f>
        <v>#N/A</v>
      </c>
      <c r="Q629" t="e">
        <f>VLOOKUP(N629,'Text facts'!$A$1:$C$10019,3,0)</f>
        <v>#N/A</v>
      </c>
      <c r="S629" s="1" t="e">
        <f>VLOOKUP(R629,'Text facts'!$A$1:$H$10019,6,0)</f>
        <v>#N/A</v>
      </c>
      <c r="T629" t="e">
        <f>VLOOKUP(R629,'Text facts'!$A$1:$B$10019,2,0)</f>
        <v>#N/A</v>
      </c>
      <c r="U629" t="e">
        <f>VLOOKUP(R629,'Text facts'!$A$1:$C$10019,3,0)</f>
        <v>#N/A</v>
      </c>
      <c r="W629" s="1" t="e">
        <f>VLOOKUP(V629,'Text facts'!$A$1:$H$10019,6,0)</f>
        <v>#N/A</v>
      </c>
      <c r="X629" t="e">
        <f>VLOOKUP(V629,'Text facts'!$A$1:$B$10019,2,0)</f>
        <v>#N/A</v>
      </c>
      <c r="Y629" t="e">
        <f>VLOOKUP(V629,'Text facts'!$A$1:$C$10019,3,0)</f>
        <v>#N/A</v>
      </c>
      <c r="AA629" s="1" t="e">
        <f>VLOOKUP(Z629,'Text facts'!$A$1:$H$10019,6,0)</f>
        <v>#N/A</v>
      </c>
      <c r="AB629" t="e">
        <f>VLOOKUP(Z629,'Text facts'!$A$1:$B$10019,2,0)</f>
        <v>#N/A</v>
      </c>
      <c r="AC629" t="e">
        <f>VLOOKUP(Z629,'Text facts'!$A$1:$C$10019,3,0)</f>
        <v>#N/A</v>
      </c>
      <c r="AE629" s="1" t="e">
        <f>VLOOKUP(AD629,'Text facts'!$A$1:$H$10019,6,0)</f>
        <v>#N/A</v>
      </c>
      <c r="AF629" t="e">
        <f>VLOOKUP(AD629,'Text facts'!$A$1:$B$10019,2,0)</f>
        <v>#N/A</v>
      </c>
      <c r="AG629" t="e">
        <f>VLOOKUP(AD629,'Text facts'!$A$1:$C$10019,3,0)</f>
        <v>#N/A</v>
      </c>
      <c r="AI629" t="e">
        <f>VLOOKUP(AH629,'Text facts'!$A$1:$H$10019,6,0)</f>
        <v>#N/A</v>
      </c>
      <c r="AJ629" t="e">
        <f>VLOOKUP(AH629,'Text facts'!$A$1:$B$10019,2,0)</f>
        <v>#N/A</v>
      </c>
      <c r="AK629" t="e">
        <f>VLOOKUP(AH629,'Text facts'!$A$1:$C$10019,3,0)</f>
        <v>#N/A</v>
      </c>
      <c r="AM629" t="e">
        <f>VLOOKUP(AL629,'Text facts'!$A$1:$H$10019,6,0)</f>
        <v>#N/A</v>
      </c>
      <c r="AN629" t="e">
        <f>VLOOKUP(AL629,'Text facts'!$A$1:$B$10019,2,0)</f>
        <v>#N/A</v>
      </c>
      <c r="AO629" t="e">
        <f>VLOOKUP(AL629,'Text facts'!$A$1:$C$10019,3,0)</f>
        <v>#N/A</v>
      </c>
    </row>
    <row r="630" spans="1:41">
      <c r="A630" s="1" t="s">
        <v>888</v>
      </c>
      <c r="C630" s="1" t="e">
        <f>VLOOKUP(B630,'Text facts'!$A$1:$H$10019,6,0)</f>
        <v>#N/A</v>
      </c>
      <c r="D630" t="e">
        <f>VLOOKUP(B630,'Text facts'!$A$1:$B$10019,2,0)</f>
        <v>#N/A</v>
      </c>
      <c r="E630" t="e">
        <f>VLOOKUP(B630,'Text facts'!$A$1:$C$10019,3,0)</f>
        <v>#N/A</v>
      </c>
      <c r="G630" s="1" t="e">
        <f>VLOOKUP(F630,'Text facts'!$A$1:$H$10019,6,0)</f>
        <v>#N/A</v>
      </c>
      <c r="H630" t="e">
        <f>VLOOKUP(F630,'Text facts'!$A$1:$B$10019,2,0)</f>
        <v>#N/A</v>
      </c>
      <c r="I630" t="e">
        <f>VLOOKUP(F630,'Text facts'!$A$1:$C$10019,3,0)</f>
        <v>#N/A</v>
      </c>
      <c r="K630" s="1" t="e">
        <f>VLOOKUP(J630,'Text facts'!$A$1:$H$10019,6,0)</f>
        <v>#N/A</v>
      </c>
      <c r="L630" t="e">
        <f>VLOOKUP(J630,'Text facts'!$A$1:$B$10019,2,0)</f>
        <v>#N/A</v>
      </c>
      <c r="M630" t="e">
        <f>VLOOKUP(J630,'Text facts'!$A$1:$C$10019,3,0)</f>
        <v>#N/A</v>
      </c>
      <c r="O630" s="1" t="e">
        <f>VLOOKUP(N630,'Text facts'!$A$1:$H$10019,6,0)</f>
        <v>#N/A</v>
      </c>
      <c r="P630" t="e">
        <f>VLOOKUP(N630,'Text facts'!$A$1:$B$10019,2,0)</f>
        <v>#N/A</v>
      </c>
      <c r="Q630" t="e">
        <f>VLOOKUP(N630,'Text facts'!$A$1:$C$10019,3,0)</f>
        <v>#N/A</v>
      </c>
      <c r="S630" s="1" t="e">
        <f>VLOOKUP(R630,'Text facts'!$A$1:$H$10019,6,0)</f>
        <v>#N/A</v>
      </c>
      <c r="T630" t="e">
        <f>VLOOKUP(R630,'Text facts'!$A$1:$B$10019,2,0)</f>
        <v>#N/A</v>
      </c>
      <c r="U630" t="e">
        <f>VLOOKUP(R630,'Text facts'!$A$1:$C$10019,3,0)</f>
        <v>#N/A</v>
      </c>
      <c r="W630" s="1" t="e">
        <f>VLOOKUP(V630,'Text facts'!$A$1:$H$10019,6,0)</f>
        <v>#N/A</v>
      </c>
      <c r="X630" t="e">
        <f>VLOOKUP(V630,'Text facts'!$A$1:$B$10019,2,0)</f>
        <v>#N/A</v>
      </c>
      <c r="Y630" t="e">
        <f>VLOOKUP(V630,'Text facts'!$A$1:$C$10019,3,0)</f>
        <v>#N/A</v>
      </c>
      <c r="AA630" s="1" t="e">
        <f>VLOOKUP(Z630,'Text facts'!$A$1:$H$10019,6,0)</f>
        <v>#N/A</v>
      </c>
      <c r="AB630" t="e">
        <f>VLOOKUP(Z630,'Text facts'!$A$1:$B$10019,2,0)</f>
        <v>#N/A</v>
      </c>
      <c r="AC630" t="e">
        <f>VLOOKUP(Z630,'Text facts'!$A$1:$C$10019,3,0)</f>
        <v>#N/A</v>
      </c>
      <c r="AE630" s="1" t="e">
        <f>VLOOKUP(AD630,'Text facts'!$A$1:$H$10019,6,0)</f>
        <v>#N/A</v>
      </c>
      <c r="AF630" t="e">
        <f>VLOOKUP(AD630,'Text facts'!$A$1:$B$10019,2,0)</f>
        <v>#N/A</v>
      </c>
      <c r="AG630" t="e">
        <f>VLOOKUP(AD630,'Text facts'!$A$1:$C$10019,3,0)</f>
        <v>#N/A</v>
      </c>
      <c r="AI630" t="e">
        <f>VLOOKUP(AH630,'Text facts'!$A$1:$H$10019,6,0)</f>
        <v>#N/A</v>
      </c>
      <c r="AJ630" t="e">
        <f>VLOOKUP(AH630,'Text facts'!$A$1:$B$10019,2,0)</f>
        <v>#N/A</v>
      </c>
      <c r="AK630" t="e">
        <f>VLOOKUP(AH630,'Text facts'!$A$1:$C$10019,3,0)</f>
        <v>#N/A</v>
      </c>
      <c r="AM630" t="e">
        <f>VLOOKUP(AL630,'Text facts'!$A$1:$H$10019,6,0)</f>
        <v>#N/A</v>
      </c>
      <c r="AN630" t="e">
        <f>VLOOKUP(AL630,'Text facts'!$A$1:$B$10019,2,0)</f>
        <v>#N/A</v>
      </c>
      <c r="AO630" t="e">
        <f>VLOOKUP(AL630,'Text facts'!$A$1:$C$10019,3,0)</f>
        <v>#N/A</v>
      </c>
    </row>
    <row r="631" spans="1:41">
      <c r="A631" s="1" t="s">
        <v>890</v>
      </c>
      <c r="C631" s="1" t="e">
        <f>VLOOKUP(B631,'Text facts'!$A$1:$H$10019,6,0)</f>
        <v>#N/A</v>
      </c>
      <c r="D631" t="e">
        <f>VLOOKUP(B631,'Text facts'!$A$1:$B$10019,2,0)</f>
        <v>#N/A</v>
      </c>
      <c r="E631" t="e">
        <f>VLOOKUP(B631,'Text facts'!$A$1:$C$10019,3,0)</f>
        <v>#N/A</v>
      </c>
      <c r="G631" s="1" t="e">
        <f>VLOOKUP(F631,'Text facts'!$A$1:$H$10019,6,0)</f>
        <v>#N/A</v>
      </c>
      <c r="H631" t="e">
        <f>VLOOKUP(F631,'Text facts'!$A$1:$B$10019,2,0)</f>
        <v>#N/A</v>
      </c>
      <c r="I631" t="e">
        <f>VLOOKUP(F631,'Text facts'!$A$1:$C$10019,3,0)</f>
        <v>#N/A</v>
      </c>
      <c r="K631" s="1" t="e">
        <f>VLOOKUP(J631,'Text facts'!$A$1:$H$10019,6,0)</f>
        <v>#N/A</v>
      </c>
      <c r="L631" t="e">
        <f>VLOOKUP(J631,'Text facts'!$A$1:$B$10019,2,0)</f>
        <v>#N/A</v>
      </c>
      <c r="M631" t="e">
        <f>VLOOKUP(J631,'Text facts'!$A$1:$C$10019,3,0)</f>
        <v>#N/A</v>
      </c>
      <c r="O631" s="1" t="e">
        <f>VLOOKUP(N631,'Text facts'!$A$1:$H$10019,6,0)</f>
        <v>#N/A</v>
      </c>
      <c r="P631" t="e">
        <f>VLOOKUP(N631,'Text facts'!$A$1:$B$10019,2,0)</f>
        <v>#N/A</v>
      </c>
      <c r="Q631" t="e">
        <f>VLOOKUP(N631,'Text facts'!$A$1:$C$10019,3,0)</f>
        <v>#N/A</v>
      </c>
      <c r="S631" s="1" t="e">
        <f>VLOOKUP(R631,'Text facts'!$A$1:$H$10019,6,0)</f>
        <v>#N/A</v>
      </c>
      <c r="T631" t="e">
        <f>VLOOKUP(R631,'Text facts'!$A$1:$B$10019,2,0)</f>
        <v>#N/A</v>
      </c>
      <c r="U631" t="e">
        <f>VLOOKUP(R631,'Text facts'!$A$1:$C$10019,3,0)</f>
        <v>#N/A</v>
      </c>
      <c r="W631" s="1" t="e">
        <f>VLOOKUP(V631,'Text facts'!$A$1:$H$10019,6,0)</f>
        <v>#N/A</v>
      </c>
      <c r="X631" t="e">
        <f>VLOOKUP(V631,'Text facts'!$A$1:$B$10019,2,0)</f>
        <v>#N/A</v>
      </c>
      <c r="Y631" t="e">
        <f>VLOOKUP(V631,'Text facts'!$A$1:$C$10019,3,0)</f>
        <v>#N/A</v>
      </c>
      <c r="AA631" s="1" t="e">
        <f>VLOOKUP(Z631,'Text facts'!$A$1:$H$10019,6,0)</f>
        <v>#N/A</v>
      </c>
      <c r="AB631" t="e">
        <f>VLOOKUP(Z631,'Text facts'!$A$1:$B$10019,2,0)</f>
        <v>#N/A</v>
      </c>
      <c r="AC631" t="e">
        <f>VLOOKUP(Z631,'Text facts'!$A$1:$C$10019,3,0)</f>
        <v>#N/A</v>
      </c>
      <c r="AE631" s="1" t="e">
        <f>VLOOKUP(AD631,'Text facts'!$A$1:$H$10019,6,0)</f>
        <v>#N/A</v>
      </c>
      <c r="AF631" t="e">
        <f>VLOOKUP(AD631,'Text facts'!$A$1:$B$10019,2,0)</f>
        <v>#N/A</v>
      </c>
      <c r="AG631" t="e">
        <f>VLOOKUP(AD631,'Text facts'!$A$1:$C$10019,3,0)</f>
        <v>#N/A</v>
      </c>
      <c r="AI631" t="e">
        <f>VLOOKUP(AH631,'Text facts'!$A$1:$H$10019,6,0)</f>
        <v>#N/A</v>
      </c>
      <c r="AJ631" t="e">
        <f>VLOOKUP(AH631,'Text facts'!$A$1:$B$10019,2,0)</f>
        <v>#N/A</v>
      </c>
      <c r="AK631" t="e">
        <f>VLOOKUP(AH631,'Text facts'!$A$1:$C$10019,3,0)</f>
        <v>#N/A</v>
      </c>
      <c r="AM631" t="e">
        <f>VLOOKUP(AL631,'Text facts'!$A$1:$H$10019,6,0)</f>
        <v>#N/A</v>
      </c>
      <c r="AN631" t="e">
        <f>VLOOKUP(AL631,'Text facts'!$A$1:$B$10019,2,0)</f>
        <v>#N/A</v>
      </c>
      <c r="AO631" t="e">
        <f>VLOOKUP(AL631,'Text facts'!$A$1:$C$10019,3,0)</f>
        <v>#N/A</v>
      </c>
    </row>
    <row r="632" spans="1:41">
      <c r="A632" s="1" t="s">
        <v>891</v>
      </c>
      <c r="C632" s="1" t="e">
        <f>VLOOKUP(B632,'Text facts'!$A$1:$H$10019,6,0)</f>
        <v>#N/A</v>
      </c>
      <c r="D632" t="e">
        <f>VLOOKUP(B632,'Text facts'!$A$1:$B$10019,2,0)</f>
        <v>#N/A</v>
      </c>
      <c r="E632" t="e">
        <f>VLOOKUP(B632,'Text facts'!$A$1:$C$10019,3,0)</f>
        <v>#N/A</v>
      </c>
      <c r="G632" s="1" t="e">
        <f>VLOOKUP(F632,'Text facts'!$A$1:$H$10019,6,0)</f>
        <v>#N/A</v>
      </c>
      <c r="H632" t="e">
        <f>VLOOKUP(F632,'Text facts'!$A$1:$B$10019,2,0)</f>
        <v>#N/A</v>
      </c>
      <c r="I632" t="e">
        <f>VLOOKUP(F632,'Text facts'!$A$1:$C$10019,3,0)</f>
        <v>#N/A</v>
      </c>
      <c r="K632" s="1" t="e">
        <f>VLOOKUP(J632,'Text facts'!$A$1:$H$10019,6,0)</f>
        <v>#N/A</v>
      </c>
      <c r="L632" t="e">
        <f>VLOOKUP(J632,'Text facts'!$A$1:$B$10019,2,0)</f>
        <v>#N/A</v>
      </c>
      <c r="M632" t="e">
        <f>VLOOKUP(J632,'Text facts'!$A$1:$C$10019,3,0)</f>
        <v>#N/A</v>
      </c>
      <c r="O632" s="1" t="e">
        <f>VLOOKUP(N632,'Text facts'!$A$1:$H$10019,6,0)</f>
        <v>#N/A</v>
      </c>
      <c r="P632" t="e">
        <f>VLOOKUP(N632,'Text facts'!$A$1:$B$10019,2,0)</f>
        <v>#N/A</v>
      </c>
      <c r="Q632" t="e">
        <f>VLOOKUP(N632,'Text facts'!$A$1:$C$10019,3,0)</f>
        <v>#N/A</v>
      </c>
      <c r="S632" s="1" t="e">
        <f>VLOOKUP(R632,'Text facts'!$A$1:$H$10019,6,0)</f>
        <v>#N/A</v>
      </c>
      <c r="T632" t="e">
        <f>VLOOKUP(R632,'Text facts'!$A$1:$B$10019,2,0)</f>
        <v>#N/A</v>
      </c>
      <c r="U632" t="e">
        <f>VLOOKUP(R632,'Text facts'!$A$1:$C$10019,3,0)</f>
        <v>#N/A</v>
      </c>
      <c r="W632" s="1" t="e">
        <f>VLOOKUP(V632,'Text facts'!$A$1:$H$10019,6,0)</f>
        <v>#N/A</v>
      </c>
      <c r="X632" t="e">
        <f>VLOOKUP(V632,'Text facts'!$A$1:$B$10019,2,0)</f>
        <v>#N/A</v>
      </c>
      <c r="Y632" t="e">
        <f>VLOOKUP(V632,'Text facts'!$A$1:$C$10019,3,0)</f>
        <v>#N/A</v>
      </c>
      <c r="AA632" s="1" t="e">
        <f>VLOOKUP(Z632,'Text facts'!$A$1:$H$10019,6,0)</f>
        <v>#N/A</v>
      </c>
      <c r="AB632" t="e">
        <f>VLOOKUP(Z632,'Text facts'!$A$1:$B$10019,2,0)</f>
        <v>#N/A</v>
      </c>
      <c r="AC632" t="e">
        <f>VLOOKUP(Z632,'Text facts'!$A$1:$C$10019,3,0)</f>
        <v>#N/A</v>
      </c>
      <c r="AE632" s="1" t="e">
        <f>VLOOKUP(AD632,'Text facts'!$A$1:$H$10019,6,0)</f>
        <v>#N/A</v>
      </c>
      <c r="AF632" t="e">
        <f>VLOOKUP(AD632,'Text facts'!$A$1:$B$10019,2,0)</f>
        <v>#N/A</v>
      </c>
      <c r="AG632" t="e">
        <f>VLOOKUP(AD632,'Text facts'!$A$1:$C$10019,3,0)</f>
        <v>#N/A</v>
      </c>
      <c r="AI632" t="e">
        <f>VLOOKUP(AH632,'Text facts'!$A$1:$H$10019,6,0)</f>
        <v>#N/A</v>
      </c>
      <c r="AJ632" t="e">
        <f>VLOOKUP(AH632,'Text facts'!$A$1:$B$10019,2,0)</f>
        <v>#N/A</v>
      </c>
      <c r="AK632" t="e">
        <f>VLOOKUP(AH632,'Text facts'!$A$1:$C$10019,3,0)</f>
        <v>#N/A</v>
      </c>
      <c r="AM632" t="e">
        <f>VLOOKUP(AL632,'Text facts'!$A$1:$H$10019,6,0)</f>
        <v>#N/A</v>
      </c>
      <c r="AN632" t="e">
        <f>VLOOKUP(AL632,'Text facts'!$A$1:$B$10019,2,0)</f>
        <v>#N/A</v>
      </c>
      <c r="AO632" t="e">
        <f>VLOOKUP(AL632,'Text facts'!$A$1:$C$10019,3,0)</f>
        <v>#N/A</v>
      </c>
    </row>
    <row r="633" spans="1:41">
      <c r="A633" s="1" t="s">
        <v>892</v>
      </c>
      <c r="C633" s="1" t="e">
        <f>VLOOKUP(B633,'Text facts'!$A$1:$H$10019,6,0)</f>
        <v>#N/A</v>
      </c>
      <c r="D633" t="e">
        <f>VLOOKUP(B633,'Text facts'!$A$1:$B$10019,2,0)</f>
        <v>#N/A</v>
      </c>
      <c r="E633" t="e">
        <f>VLOOKUP(B633,'Text facts'!$A$1:$C$10019,3,0)</f>
        <v>#N/A</v>
      </c>
      <c r="G633" s="1" t="e">
        <f>VLOOKUP(F633,'Text facts'!$A$1:$H$10019,6,0)</f>
        <v>#N/A</v>
      </c>
      <c r="H633" t="e">
        <f>VLOOKUP(F633,'Text facts'!$A$1:$B$10019,2,0)</f>
        <v>#N/A</v>
      </c>
      <c r="I633" t="e">
        <f>VLOOKUP(F633,'Text facts'!$A$1:$C$10019,3,0)</f>
        <v>#N/A</v>
      </c>
      <c r="K633" s="1" t="e">
        <f>VLOOKUP(J633,'Text facts'!$A$1:$H$10019,6,0)</f>
        <v>#N/A</v>
      </c>
      <c r="L633" t="e">
        <f>VLOOKUP(J633,'Text facts'!$A$1:$B$10019,2,0)</f>
        <v>#N/A</v>
      </c>
      <c r="M633" t="e">
        <f>VLOOKUP(J633,'Text facts'!$A$1:$C$10019,3,0)</f>
        <v>#N/A</v>
      </c>
      <c r="O633" s="1" t="e">
        <f>VLOOKUP(N633,'Text facts'!$A$1:$H$10019,6,0)</f>
        <v>#N/A</v>
      </c>
      <c r="P633" t="e">
        <f>VLOOKUP(N633,'Text facts'!$A$1:$B$10019,2,0)</f>
        <v>#N/A</v>
      </c>
      <c r="Q633" t="e">
        <f>VLOOKUP(N633,'Text facts'!$A$1:$C$10019,3,0)</f>
        <v>#N/A</v>
      </c>
      <c r="S633" s="1" t="e">
        <f>VLOOKUP(R633,'Text facts'!$A$1:$H$10019,6,0)</f>
        <v>#N/A</v>
      </c>
      <c r="T633" t="e">
        <f>VLOOKUP(R633,'Text facts'!$A$1:$B$10019,2,0)</f>
        <v>#N/A</v>
      </c>
      <c r="U633" t="e">
        <f>VLOOKUP(R633,'Text facts'!$A$1:$C$10019,3,0)</f>
        <v>#N/A</v>
      </c>
      <c r="W633" s="1" t="e">
        <f>VLOOKUP(V633,'Text facts'!$A$1:$H$10019,6,0)</f>
        <v>#N/A</v>
      </c>
      <c r="X633" t="e">
        <f>VLOOKUP(V633,'Text facts'!$A$1:$B$10019,2,0)</f>
        <v>#N/A</v>
      </c>
      <c r="Y633" t="e">
        <f>VLOOKUP(V633,'Text facts'!$A$1:$C$10019,3,0)</f>
        <v>#N/A</v>
      </c>
      <c r="AA633" s="1" t="e">
        <f>VLOOKUP(Z633,'Text facts'!$A$1:$H$10019,6,0)</f>
        <v>#N/A</v>
      </c>
      <c r="AB633" t="e">
        <f>VLOOKUP(Z633,'Text facts'!$A$1:$B$10019,2,0)</f>
        <v>#N/A</v>
      </c>
      <c r="AC633" t="e">
        <f>VLOOKUP(Z633,'Text facts'!$A$1:$C$10019,3,0)</f>
        <v>#N/A</v>
      </c>
      <c r="AE633" s="1" t="e">
        <f>VLOOKUP(AD633,'Text facts'!$A$1:$H$10019,6,0)</f>
        <v>#N/A</v>
      </c>
      <c r="AF633" t="e">
        <f>VLOOKUP(AD633,'Text facts'!$A$1:$B$10019,2,0)</f>
        <v>#N/A</v>
      </c>
      <c r="AG633" t="e">
        <f>VLOOKUP(AD633,'Text facts'!$A$1:$C$10019,3,0)</f>
        <v>#N/A</v>
      </c>
      <c r="AI633" t="e">
        <f>VLOOKUP(AH633,'Text facts'!$A$1:$H$10019,6,0)</f>
        <v>#N/A</v>
      </c>
      <c r="AJ633" t="e">
        <f>VLOOKUP(AH633,'Text facts'!$A$1:$B$10019,2,0)</f>
        <v>#N/A</v>
      </c>
      <c r="AK633" t="e">
        <f>VLOOKUP(AH633,'Text facts'!$A$1:$C$10019,3,0)</f>
        <v>#N/A</v>
      </c>
      <c r="AM633" t="e">
        <f>VLOOKUP(AL633,'Text facts'!$A$1:$H$10019,6,0)</f>
        <v>#N/A</v>
      </c>
      <c r="AN633" t="e">
        <f>VLOOKUP(AL633,'Text facts'!$A$1:$B$10019,2,0)</f>
        <v>#N/A</v>
      </c>
      <c r="AO633" t="e">
        <f>VLOOKUP(AL633,'Text facts'!$A$1:$C$10019,3,0)</f>
        <v>#N/A</v>
      </c>
    </row>
    <row r="634" spans="1:41">
      <c r="A634" s="1" t="s">
        <v>893</v>
      </c>
      <c r="B634" s="1" t="s">
        <v>6023</v>
      </c>
      <c r="C634" s="1" t="str">
        <f>VLOOKUP(B634,'Text facts'!$A$1:$H$10019,6,0)</f>
        <v>A685</v>
      </c>
      <c r="D634" t="str">
        <f>VLOOKUP(B634,'Text facts'!$A$1:$B$10019,2,0)</f>
        <v>Ispričat ću ti priču</v>
      </c>
      <c r="E634" t="str">
        <f>VLOOKUP(B634,'Text facts'!$A$1:$C$10019,3,0)</f>
        <v>Let me tell you a story</v>
      </c>
      <c r="G634" s="1" t="e">
        <f>VLOOKUP(F634,'Text facts'!$A$1:$H$10019,6,0)</f>
        <v>#N/A</v>
      </c>
      <c r="H634" t="e">
        <f>VLOOKUP(F634,'Text facts'!$A$1:$B$10019,2,0)</f>
        <v>#N/A</v>
      </c>
      <c r="I634" t="e">
        <f>VLOOKUP(F634,'Text facts'!$A$1:$C$10019,3,0)</f>
        <v>#N/A</v>
      </c>
      <c r="K634" s="1" t="e">
        <f>VLOOKUP(J634,'Text facts'!$A$1:$H$10019,6,0)</f>
        <v>#N/A</v>
      </c>
      <c r="L634" t="e">
        <f>VLOOKUP(J634,'Text facts'!$A$1:$B$10019,2,0)</f>
        <v>#N/A</v>
      </c>
      <c r="M634" t="e">
        <f>VLOOKUP(J634,'Text facts'!$A$1:$C$10019,3,0)</f>
        <v>#N/A</v>
      </c>
      <c r="O634" s="1" t="e">
        <f>VLOOKUP(N634,'Text facts'!$A$1:$H$10019,6,0)</f>
        <v>#N/A</v>
      </c>
      <c r="P634" t="e">
        <f>VLOOKUP(N634,'Text facts'!$A$1:$B$10019,2,0)</f>
        <v>#N/A</v>
      </c>
      <c r="Q634" t="e">
        <f>VLOOKUP(N634,'Text facts'!$A$1:$C$10019,3,0)</f>
        <v>#N/A</v>
      </c>
      <c r="S634" s="1" t="e">
        <f>VLOOKUP(R634,'Text facts'!$A$1:$H$10019,6,0)</f>
        <v>#N/A</v>
      </c>
      <c r="T634" t="e">
        <f>VLOOKUP(R634,'Text facts'!$A$1:$B$10019,2,0)</f>
        <v>#N/A</v>
      </c>
      <c r="U634" t="e">
        <f>VLOOKUP(R634,'Text facts'!$A$1:$C$10019,3,0)</f>
        <v>#N/A</v>
      </c>
      <c r="W634" s="1" t="e">
        <f>VLOOKUP(V634,'Text facts'!$A$1:$H$10019,6,0)</f>
        <v>#N/A</v>
      </c>
      <c r="X634" t="e">
        <f>VLOOKUP(V634,'Text facts'!$A$1:$B$10019,2,0)</f>
        <v>#N/A</v>
      </c>
      <c r="Y634" t="e">
        <f>VLOOKUP(V634,'Text facts'!$A$1:$C$10019,3,0)</f>
        <v>#N/A</v>
      </c>
      <c r="AA634" s="1" t="e">
        <f>VLOOKUP(Z634,'Text facts'!$A$1:$H$10019,6,0)</f>
        <v>#N/A</v>
      </c>
      <c r="AB634" t="e">
        <f>VLOOKUP(Z634,'Text facts'!$A$1:$B$10019,2,0)</f>
        <v>#N/A</v>
      </c>
      <c r="AC634" t="e">
        <f>VLOOKUP(Z634,'Text facts'!$A$1:$C$10019,3,0)</f>
        <v>#N/A</v>
      </c>
      <c r="AE634" s="1" t="e">
        <f>VLOOKUP(AD634,'Text facts'!$A$1:$H$10019,6,0)</f>
        <v>#N/A</v>
      </c>
      <c r="AF634" t="e">
        <f>VLOOKUP(AD634,'Text facts'!$A$1:$B$10019,2,0)</f>
        <v>#N/A</v>
      </c>
      <c r="AG634" t="e">
        <f>VLOOKUP(AD634,'Text facts'!$A$1:$C$10019,3,0)</f>
        <v>#N/A</v>
      </c>
      <c r="AI634" t="e">
        <f>VLOOKUP(AH634,'Text facts'!$A$1:$H$10019,6,0)</f>
        <v>#N/A</v>
      </c>
      <c r="AJ634" t="e">
        <f>VLOOKUP(AH634,'Text facts'!$A$1:$B$10019,2,0)</f>
        <v>#N/A</v>
      </c>
      <c r="AK634" t="e">
        <f>VLOOKUP(AH634,'Text facts'!$A$1:$C$10019,3,0)</f>
        <v>#N/A</v>
      </c>
      <c r="AM634" t="e">
        <f>VLOOKUP(AL634,'Text facts'!$A$1:$H$10019,6,0)</f>
        <v>#N/A</v>
      </c>
      <c r="AN634" t="e">
        <f>VLOOKUP(AL634,'Text facts'!$A$1:$B$10019,2,0)</f>
        <v>#N/A</v>
      </c>
      <c r="AO634" t="e">
        <f>VLOOKUP(AL634,'Text facts'!$A$1:$C$10019,3,0)</f>
        <v>#N/A</v>
      </c>
    </row>
    <row r="635" spans="1:41">
      <c r="A635" s="1" t="s">
        <v>895</v>
      </c>
      <c r="C635" s="1" t="e">
        <f>VLOOKUP(B635,'Text facts'!$A$1:$H$10019,6,0)</f>
        <v>#N/A</v>
      </c>
      <c r="D635" t="e">
        <f>VLOOKUP(B635,'Text facts'!$A$1:$B$10019,2,0)</f>
        <v>#N/A</v>
      </c>
      <c r="E635" t="e">
        <f>VLOOKUP(B635,'Text facts'!$A$1:$C$10019,3,0)</f>
        <v>#N/A</v>
      </c>
      <c r="G635" s="1" t="e">
        <f>VLOOKUP(F635,'Text facts'!$A$1:$H$10019,6,0)</f>
        <v>#N/A</v>
      </c>
      <c r="H635" t="e">
        <f>VLOOKUP(F635,'Text facts'!$A$1:$B$10019,2,0)</f>
        <v>#N/A</v>
      </c>
      <c r="I635" t="e">
        <f>VLOOKUP(F635,'Text facts'!$A$1:$C$10019,3,0)</f>
        <v>#N/A</v>
      </c>
      <c r="K635" s="1" t="e">
        <f>VLOOKUP(J635,'Text facts'!$A$1:$H$10019,6,0)</f>
        <v>#N/A</v>
      </c>
      <c r="L635" t="e">
        <f>VLOOKUP(J635,'Text facts'!$A$1:$B$10019,2,0)</f>
        <v>#N/A</v>
      </c>
      <c r="M635" t="e">
        <f>VLOOKUP(J635,'Text facts'!$A$1:$C$10019,3,0)</f>
        <v>#N/A</v>
      </c>
      <c r="O635" s="1" t="e">
        <f>VLOOKUP(N635,'Text facts'!$A$1:$H$10019,6,0)</f>
        <v>#N/A</v>
      </c>
      <c r="P635" t="e">
        <f>VLOOKUP(N635,'Text facts'!$A$1:$B$10019,2,0)</f>
        <v>#N/A</v>
      </c>
      <c r="Q635" t="e">
        <f>VLOOKUP(N635,'Text facts'!$A$1:$C$10019,3,0)</f>
        <v>#N/A</v>
      </c>
      <c r="S635" s="1" t="e">
        <f>VLOOKUP(R635,'Text facts'!$A$1:$H$10019,6,0)</f>
        <v>#N/A</v>
      </c>
      <c r="T635" t="e">
        <f>VLOOKUP(R635,'Text facts'!$A$1:$B$10019,2,0)</f>
        <v>#N/A</v>
      </c>
      <c r="U635" t="e">
        <f>VLOOKUP(R635,'Text facts'!$A$1:$C$10019,3,0)</f>
        <v>#N/A</v>
      </c>
      <c r="W635" s="1" t="e">
        <f>VLOOKUP(V635,'Text facts'!$A$1:$H$10019,6,0)</f>
        <v>#N/A</v>
      </c>
      <c r="X635" t="e">
        <f>VLOOKUP(V635,'Text facts'!$A$1:$B$10019,2,0)</f>
        <v>#N/A</v>
      </c>
      <c r="Y635" t="e">
        <f>VLOOKUP(V635,'Text facts'!$A$1:$C$10019,3,0)</f>
        <v>#N/A</v>
      </c>
      <c r="AA635" s="1" t="e">
        <f>VLOOKUP(Z635,'Text facts'!$A$1:$H$10019,6,0)</f>
        <v>#N/A</v>
      </c>
      <c r="AB635" t="e">
        <f>VLOOKUP(Z635,'Text facts'!$A$1:$B$10019,2,0)</f>
        <v>#N/A</v>
      </c>
      <c r="AC635" t="e">
        <f>VLOOKUP(Z635,'Text facts'!$A$1:$C$10019,3,0)</f>
        <v>#N/A</v>
      </c>
      <c r="AE635" s="1" t="e">
        <f>VLOOKUP(AD635,'Text facts'!$A$1:$H$10019,6,0)</f>
        <v>#N/A</v>
      </c>
      <c r="AF635" t="e">
        <f>VLOOKUP(AD635,'Text facts'!$A$1:$B$10019,2,0)</f>
        <v>#N/A</v>
      </c>
      <c r="AG635" t="e">
        <f>VLOOKUP(AD635,'Text facts'!$A$1:$C$10019,3,0)</f>
        <v>#N/A</v>
      </c>
      <c r="AI635" t="e">
        <f>VLOOKUP(AH635,'Text facts'!$A$1:$H$10019,6,0)</f>
        <v>#N/A</v>
      </c>
      <c r="AJ635" t="e">
        <f>VLOOKUP(AH635,'Text facts'!$A$1:$B$10019,2,0)</f>
        <v>#N/A</v>
      </c>
      <c r="AK635" t="e">
        <f>VLOOKUP(AH635,'Text facts'!$A$1:$C$10019,3,0)</f>
        <v>#N/A</v>
      </c>
      <c r="AM635" t="e">
        <f>VLOOKUP(AL635,'Text facts'!$A$1:$H$10019,6,0)</f>
        <v>#N/A</v>
      </c>
      <c r="AN635" t="e">
        <f>VLOOKUP(AL635,'Text facts'!$A$1:$B$10019,2,0)</f>
        <v>#N/A</v>
      </c>
      <c r="AO635" t="e">
        <f>VLOOKUP(AL635,'Text facts'!$A$1:$C$10019,3,0)</f>
        <v>#N/A</v>
      </c>
    </row>
    <row r="636" spans="1:41">
      <c r="A636" s="1" t="s">
        <v>897</v>
      </c>
      <c r="B636" s="1" t="s">
        <v>1791</v>
      </c>
      <c r="C636" s="1" t="str">
        <f>VLOOKUP(B636,'Text facts'!$A$1:$H$10019,6,0)</f>
        <v>A43</v>
      </c>
      <c r="D636" t="str">
        <f>VLOOKUP(B636,'Text facts'!$A$1:$B$10019,2,0)</f>
        <v>Zločin i kazna</v>
      </c>
      <c r="E636" t="str">
        <f>VLOOKUP(B636,'Text facts'!$A$1:$C$10019,3,0)</f>
        <v>Crime and Punishment</v>
      </c>
      <c r="G636" s="1" t="e">
        <f>VLOOKUP(F636,'Text facts'!$A$1:$H$10019,6,0)</f>
        <v>#N/A</v>
      </c>
      <c r="H636" t="e">
        <f>VLOOKUP(F636,'Text facts'!$A$1:$B$10019,2,0)</f>
        <v>#N/A</v>
      </c>
      <c r="I636" t="e">
        <f>VLOOKUP(F636,'Text facts'!$A$1:$C$10019,3,0)</f>
        <v>#N/A</v>
      </c>
      <c r="K636" s="1" t="e">
        <f>VLOOKUP(J636,'Text facts'!$A$1:$H$10019,6,0)</f>
        <v>#N/A</v>
      </c>
      <c r="L636" t="e">
        <f>VLOOKUP(J636,'Text facts'!$A$1:$B$10019,2,0)</f>
        <v>#N/A</v>
      </c>
      <c r="M636" t="e">
        <f>VLOOKUP(J636,'Text facts'!$A$1:$C$10019,3,0)</f>
        <v>#N/A</v>
      </c>
      <c r="O636" s="1" t="e">
        <f>VLOOKUP(N636,'Text facts'!$A$1:$H$10019,6,0)</f>
        <v>#N/A</v>
      </c>
      <c r="P636" t="e">
        <f>VLOOKUP(N636,'Text facts'!$A$1:$B$10019,2,0)</f>
        <v>#N/A</v>
      </c>
      <c r="Q636" t="e">
        <f>VLOOKUP(N636,'Text facts'!$A$1:$C$10019,3,0)</f>
        <v>#N/A</v>
      </c>
      <c r="S636" s="1" t="e">
        <f>VLOOKUP(R636,'Text facts'!$A$1:$H$10019,6,0)</f>
        <v>#N/A</v>
      </c>
      <c r="T636" t="e">
        <f>VLOOKUP(R636,'Text facts'!$A$1:$B$10019,2,0)</f>
        <v>#N/A</v>
      </c>
      <c r="U636" t="e">
        <f>VLOOKUP(R636,'Text facts'!$A$1:$C$10019,3,0)</f>
        <v>#N/A</v>
      </c>
      <c r="W636" s="1" t="e">
        <f>VLOOKUP(V636,'Text facts'!$A$1:$H$10019,6,0)</f>
        <v>#N/A</v>
      </c>
      <c r="X636" t="e">
        <f>VLOOKUP(V636,'Text facts'!$A$1:$B$10019,2,0)</f>
        <v>#N/A</v>
      </c>
      <c r="Y636" t="e">
        <f>VLOOKUP(V636,'Text facts'!$A$1:$C$10019,3,0)</f>
        <v>#N/A</v>
      </c>
      <c r="AA636" s="1" t="e">
        <f>VLOOKUP(Z636,'Text facts'!$A$1:$H$10019,6,0)</f>
        <v>#N/A</v>
      </c>
      <c r="AB636" t="e">
        <f>VLOOKUP(Z636,'Text facts'!$A$1:$B$10019,2,0)</f>
        <v>#N/A</v>
      </c>
      <c r="AC636" t="e">
        <f>VLOOKUP(Z636,'Text facts'!$A$1:$C$10019,3,0)</f>
        <v>#N/A</v>
      </c>
      <c r="AE636" s="1" t="e">
        <f>VLOOKUP(AD636,'Text facts'!$A$1:$H$10019,6,0)</f>
        <v>#N/A</v>
      </c>
      <c r="AF636" t="e">
        <f>VLOOKUP(AD636,'Text facts'!$A$1:$B$10019,2,0)</f>
        <v>#N/A</v>
      </c>
      <c r="AG636" t="e">
        <f>VLOOKUP(AD636,'Text facts'!$A$1:$C$10019,3,0)</f>
        <v>#N/A</v>
      </c>
      <c r="AI636" t="e">
        <f>VLOOKUP(AH636,'Text facts'!$A$1:$H$10019,6,0)</f>
        <v>#N/A</v>
      </c>
      <c r="AJ636" t="e">
        <f>VLOOKUP(AH636,'Text facts'!$A$1:$B$10019,2,0)</f>
        <v>#N/A</v>
      </c>
      <c r="AK636" t="e">
        <f>VLOOKUP(AH636,'Text facts'!$A$1:$C$10019,3,0)</f>
        <v>#N/A</v>
      </c>
      <c r="AM636" t="e">
        <f>VLOOKUP(AL636,'Text facts'!$A$1:$H$10019,6,0)</f>
        <v>#N/A</v>
      </c>
      <c r="AN636" t="e">
        <f>VLOOKUP(AL636,'Text facts'!$A$1:$B$10019,2,0)</f>
        <v>#N/A</v>
      </c>
      <c r="AO636" t="e">
        <f>VLOOKUP(AL636,'Text facts'!$A$1:$C$10019,3,0)</f>
        <v>#N/A</v>
      </c>
    </row>
    <row r="637" spans="1:41">
      <c r="A637" s="1" t="s">
        <v>898</v>
      </c>
      <c r="C637" s="1" t="e">
        <f>VLOOKUP(B637,'Text facts'!$A$1:$H$10019,6,0)</f>
        <v>#N/A</v>
      </c>
      <c r="D637" t="e">
        <f>VLOOKUP(B637,'Text facts'!$A$1:$B$10019,2,0)</f>
        <v>#N/A</v>
      </c>
      <c r="E637" t="e">
        <f>VLOOKUP(B637,'Text facts'!$A$1:$C$10019,3,0)</f>
        <v>#N/A</v>
      </c>
      <c r="G637" s="1" t="e">
        <f>VLOOKUP(F637,'Text facts'!$A$1:$H$10019,6,0)</f>
        <v>#N/A</v>
      </c>
      <c r="H637" t="e">
        <f>VLOOKUP(F637,'Text facts'!$A$1:$B$10019,2,0)</f>
        <v>#N/A</v>
      </c>
      <c r="I637" t="e">
        <f>VLOOKUP(F637,'Text facts'!$A$1:$C$10019,3,0)</f>
        <v>#N/A</v>
      </c>
      <c r="K637" s="1" t="e">
        <f>VLOOKUP(J637,'Text facts'!$A$1:$H$10019,6,0)</f>
        <v>#N/A</v>
      </c>
      <c r="L637" t="e">
        <f>VLOOKUP(J637,'Text facts'!$A$1:$B$10019,2,0)</f>
        <v>#N/A</v>
      </c>
      <c r="M637" t="e">
        <f>VLOOKUP(J637,'Text facts'!$A$1:$C$10019,3,0)</f>
        <v>#N/A</v>
      </c>
      <c r="O637" s="1" t="e">
        <f>VLOOKUP(N637,'Text facts'!$A$1:$H$10019,6,0)</f>
        <v>#N/A</v>
      </c>
      <c r="P637" t="e">
        <f>VLOOKUP(N637,'Text facts'!$A$1:$B$10019,2,0)</f>
        <v>#N/A</v>
      </c>
      <c r="Q637" t="e">
        <f>VLOOKUP(N637,'Text facts'!$A$1:$C$10019,3,0)</f>
        <v>#N/A</v>
      </c>
      <c r="S637" s="1" t="e">
        <f>VLOOKUP(R637,'Text facts'!$A$1:$H$10019,6,0)</f>
        <v>#N/A</v>
      </c>
      <c r="T637" t="e">
        <f>VLOOKUP(R637,'Text facts'!$A$1:$B$10019,2,0)</f>
        <v>#N/A</v>
      </c>
      <c r="U637" t="e">
        <f>VLOOKUP(R637,'Text facts'!$A$1:$C$10019,3,0)</f>
        <v>#N/A</v>
      </c>
      <c r="W637" s="1" t="e">
        <f>VLOOKUP(V637,'Text facts'!$A$1:$H$10019,6,0)</f>
        <v>#N/A</v>
      </c>
      <c r="X637" t="e">
        <f>VLOOKUP(V637,'Text facts'!$A$1:$B$10019,2,0)</f>
        <v>#N/A</v>
      </c>
      <c r="Y637" t="e">
        <f>VLOOKUP(V637,'Text facts'!$A$1:$C$10019,3,0)</f>
        <v>#N/A</v>
      </c>
      <c r="AA637" s="1" t="e">
        <f>VLOOKUP(Z637,'Text facts'!$A$1:$H$10019,6,0)</f>
        <v>#N/A</v>
      </c>
      <c r="AB637" t="e">
        <f>VLOOKUP(Z637,'Text facts'!$A$1:$B$10019,2,0)</f>
        <v>#N/A</v>
      </c>
      <c r="AC637" t="e">
        <f>VLOOKUP(Z637,'Text facts'!$A$1:$C$10019,3,0)</f>
        <v>#N/A</v>
      </c>
      <c r="AE637" s="1" t="e">
        <f>VLOOKUP(AD637,'Text facts'!$A$1:$H$10019,6,0)</f>
        <v>#N/A</v>
      </c>
      <c r="AF637" t="e">
        <f>VLOOKUP(AD637,'Text facts'!$A$1:$B$10019,2,0)</f>
        <v>#N/A</v>
      </c>
      <c r="AG637" t="e">
        <f>VLOOKUP(AD637,'Text facts'!$A$1:$C$10019,3,0)</f>
        <v>#N/A</v>
      </c>
      <c r="AI637" t="e">
        <f>VLOOKUP(AH637,'Text facts'!$A$1:$H$10019,6,0)</f>
        <v>#N/A</v>
      </c>
      <c r="AJ637" t="e">
        <f>VLOOKUP(AH637,'Text facts'!$A$1:$B$10019,2,0)</f>
        <v>#N/A</v>
      </c>
      <c r="AK637" t="e">
        <f>VLOOKUP(AH637,'Text facts'!$A$1:$C$10019,3,0)</f>
        <v>#N/A</v>
      </c>
      <c r="AM637" t="e">
        <f>VLOOKUP(AL637,'Text facts'!$A$1:$H$10019,6,0)</f>
        <v>#N/A</v>
      </c>
      <c r="AN637" t="e">
        <f>VLOOKUP(AL637,'Text facts'!$A$1:$B$10019,2,0)</f>
        <v>#N/A</v>
      </c>
      <c r="AO637" t="e">
        <f>VLOOKUP(AL637,'Text facts'!$A$1:$C$10019,3,0)</f>
        <v>#N/A</v>
      </c>
    </row>
    <row r="638" spans="1:41">
      <c r="A638" s="1" t="s">
        <v>899</v>
      </c>
      <c r="C638" s="1" t="e">
        <f>VLOOKUP(B638,'Text facts'!$A$1:$H$10019,6,0)</f>
        <v>#N/A</v>
      </c>
      <c r="D638" t="e">
        <f>VLOOKUP(B638,'Text facts'!$A$1:$B$10019,2,0)</f>
        <v>#N/A</v>
      </c>
      <c r="E638" t="e">
        <f>VLOOKUP(B638,'Text facts'!$A$1:$C$10019,3,0)</f>
        <v>#N/A</v>
      </c>
      <c r="G638" s="1" t="e">
        <f>VLOOKUP(F638,'Text facts'!$A$1:$H$10019,6,0)</f>
        <v>#N/A</v>
      </c>
      <c r="H638" t="e">
        <f>VLOOKUP(F638,'Text facts'!$A$1:$B$10019,2,0)</f>
        <v>#N/A</v>
      </c>
      <c r="I638" t="e">
        <f>VLOOKUP(F638,'Text facts'!$A$1:$C$10019,3,0)</f>
        <v>#N/A</v>
      </c>
      <c r="K638" s="1" t="e">
        <f>VLOOKUP(J638,'Text facts'!$A$1:$H$10019,6,0)</f>
        <v>#N/A</v>
      </c>
      <c r="L638" t="e">
        <f>VLOOKUP(J638,'Text facts'!$A$1:$B$10019,2,0)</f>
        <v>#N/A</v>
      </c>
      <c r="M638" t="e">
        <f>VLOOKUP(J638,'Text facts'!$A$1:$C$10019,3,0)</f>
        <v>#N/A</v>
      </c>
      <c r="O638" s="1" t="e">
        <f>VLOOKUP(N638,'Text facts'!$A$1:$H$10019,6,0)</f>
        <v>#N/A</v>
      </c>
      <c r="P638" t="e">
        <f>VLOOKUP(N638,'Text facts'!$A$1:$B$10019,2,0)</f>
        <v>#N/A</v>
      </c>
      <c r="Q638" t="e">
        <f>VLOOKUP(N638,'Text facts'!$A$1:$C$10019,3,0)</f>
        <v>#N/A</v>
      </c>
      <c r="S638" s="1" t="e">
        <f>VLOOKUP(R638,'Text facts'!$A$1:$H$10019,6,0)</f>
        <v>#N/A</v>
      </c>
      <c r="T638" t="e">
        <f>VLOOKUP(R638,'Text facts'!$A$1:$B$10019,2,0)</f>
        <v>#N/A</v>
      </c>
      <c r="U638" t="e">
        <f>VLOOKUP(R638,'Text facts'!$A$1:$C$10019,3,0)</f>
        <v>#N/A</v>
      </c>
      <c r="W638" s="1" t="e">
        <f>VLOOKUP(V638,'Text facts'!$A$1:$H$10019,6,0)</f>
        <v>#N/A</v>
      </c>
      <c r="X638" t="e">
        <f>VLOOKUP(V638,'Text facts'!$A$1:$B$10019,2,0)</f>
        <v>#N/A</v>
      </c>
      <c r="Y638" t="e">
        <f>VLOOKUP(V638,'Text facts'!$A$1:$C$10019,3,0)</f>
        <v>#N/A</v>
      </c>
      <c r="AA638" s="1" t="e">
        <f>VLOOKUP(Z638,'Text facts'!$A$1:$H$10019,6,0)</f>
        <v>#N/A</v>
      </c>
      <c r="AB638" t="e">
        <f>VLOOKUP(Z638,'Text facts'!$A$1:$B$10019,2,0)</f>
        <v>#N/A</v>
      </c>
      <c r="AC638" t="e">
        <f>VLOOKUP(Z638,'Text facts'!$A$1:$C$10019,3,0)</f>
        <v>#N/A</v>
      </c>
      <c r="AE638" s="1" t="e">
        <f>VLOOKUP(AD638,'Text facts'!$A$1:$H$10019,6,0)</f>
        <v>#N/A</v>
      </c>
      <c r="AF638" t="e">
        <f>VLOOKUP(AD638,'Text facts'!$A$1:$B$10019,2,0)</f>
        <v>#N/A</v>
      </c>
      <c r="AG638" t="e">
        <f>VLOOKUP(AD638,'Text facts'!$A$1:$C$10019,3,0)</f>
        <v>#N/A</v>
      </c>
      <c r="AI638" t="e">
        <f>VLOOKUP(AH638,'Text facts'!$A$1:$H$10019,6,0)</f>
        <v>#N/A</v>
      </c>
      <c r="AJ638" t="e">
        <f>VLOOKUP(AH638,'Text facts'!$A$1:$B$10019,2,0)</f>
        <v>#N/A</v>
      </c>
      <c r="AK638" t="e">
        <f>VLOOKUP(AH638,'Text facts'!$A$1:$C$10019,3,0)</f>
        <v>#N/A</v>
      </c>
      <c r="AM638" t="e">
        <f>VLOOKUP(AL638,'Text facts'!$A$1:$H$10019,6,0)</f>
        <v>#N/A</v>
      </c>
      <c r="AN638" t="e">
        <f>VLOOKUP(AL638,'Text facts'!$A$1:$B$10019,2,0)</f>
        <v>#N/A</v>
      </c>
      <c r="AO638" t="e">
        <f>VLOOKUP(AL638,'Text facts'!$A$1:$C$10019,3,0)</f>
        <v>#N/A</v>
      </c>
    </row>
    <row r="639" spans="1:41">
      <c r="A639" s="1" t="s">
        <v>900</v>
      </c>
      <c r="C639" s="1" t="e">
        <f>VLOOKUP(B639,'Text facts'!$A$1:$H$10019,6,0)</f>
        <v>#N/A</v>
      </c>
      <c r="D639" t="e">
        <f>VLOOKUP(B639,'Text facts'!$A$1:$B$10019,2,0)</f>
        <v>#N/A</v>
      </c>
      <c r="E639" t="e">
        <f>VLOOKUP(B639,'Text facts'!$A$1:$C$10019,3,0)</f>
        <v>#N/A</v>
      </c>
      <c r="G639" s="1" t="e">
        <f>VLOOKUP(F639,'Text facts'!$A$1:$H$10019,6,0)</f>
        <v>#N/A</v>
      </c>
      <c r="H639" t="e">
        <f>VLOOKUP(F639,'Text facts'!$A$1:$B$10019,2,0)</f>
        <v>#N/A</v>
      </c>
      <c r="I639" t="e">
        <f>VLOOKUP(F639,'Text facts'!$A$1:$C$10019,3,0)</f>
        <v>#N/A</v>
      </c>
      <c r="K639" s="1" t="e">
        <f>VLOOKUP(J639,'Text facts'!$A$1:$H$10019,6,0)</f>
        <v>#N/A</v>
      </c>
      <c r="L639" t="e">
        <f>VLOOKUP(J639,'Text facts'!$A$1:$B$10019,2,0)</f>
        <v>#N/A</v>
      </c>
      <c r="M639" t="e">
        <f>VLOOKUP(J639,'Text facts'!$A$1:$C$10019,3,0)</f>
        <v>#N/A</v>
      </c>
      <c r="O639" s="1" t="e">
        <f>VLOOKUP(N639,'Text facts'!$A$1:$H$10019,6,0)</f>
        <v>#N/A</v>
      </c>
      <c r="P639" t="e">
        <f>VLOOKUP(N639,'Text facts'!$A$1:$B$10019,2,0)</f>
        <v>#N/A</v>
      </c>
      <c r="Q639" t="e">
        <f>VLOOKUP(N639,'Text facts'!$A$1:$C$10019,3,0)</f>
        <v>#N/A</v>
      </c>
      <c r="S639" s="1" t="e">
        <f>VLOOKUP(R639,'Text facts'!$A$1:$H$10019,6,0)</f>
        <v>#N/A</v>
      </c>
      <c r="T639" t="e">
        <f>VLOOKUP(R639,'Text facts'!$A$1:$B$10019,2,0)</f>
        <v>#N/A</v>
      </c>
      <c r="U639" t="e">
        <f>VLOOKUP(R639,'Text facts'!$A$1:$C$10019,3,0)</f>
        <v>#N/A</v>
      </c>
      <c r="W639" s="1" t="e">
        <f>VLOOKUP(V639,'Text facts'!$A$1:$H$10019,6,0)</f>
        <v>#N/A</v>
      </c>
      <c r="X639" t="e">
        <f>VLOOKUP(V639,'Text facts'!$A$1:$B$10019,2,0)</f>
        <v>#N/A</v>
      </c>
      <c r="Y639" t="e">
        <f>VLOOKUP(V639,'Text facts'!$A$1:$C$10019,3,0)</f>
        <v>#N/A</v>
      </c>
      <c r="AA639" s="1" t="e">
        <f>VLOOKUP(Z639,'Text facts'!$A$1:$H$10019,6,0)</f>
        <v>#N/A</v>
      </c>
      <c r="AB639" t="e">
        <f>VLOOKUP(Z639,'Text facts'!$A$1:$B$10019,2,0)</f>
        <v>#N/A</v>
      </c>
      <c r="AC639" t="e">
        <f>VLOOKUP(Z639,'Text facts'!$A$1:$C$10019,3,0)</f>
        <v>#N/A</v>
      </c>
      <c r="AE639" s="1" t="e">
        <f>VLOOKUP(AD639,'Text facts'!$A$1:$H$10019,6,0)</f>
        <v>#N/A</v>
      </c>
      <c r="AF639" t="e">
        <f>VLOOKUP(AD639,'Text facts'!$A$1:$B$10019,2,0)</f>
        <v>#N/A</v>
      </c>
      <c r="AG639" t="e">
        <f>VLOOKUP(AD639,'Text facts'!$A$1:$C$10019,3,0)</f>
        <v>#N/A</v>
      </c>
      <c r="AI639" t="e">
        <f>VLOOKUP(AH639,'Text facts'!$A$1:$H$10019,6,0)</f>
        <v>#N/A</v>
      </c>
      <c r="AJ639" t="e">
        <f>VLOOKUP(AH639,'Text facts'!$A$1:$B$10019,2,0)</f>
        <v>#N/A</v>
      </c>
      <c r="AK639" t="e">
        <f>VLOOKUP(AH639,'Text facts'!$A$1:$C$10019,3,0)</f>
        <v>#N/A</v>
      </c>
      <c r="AM639" t="e">
        <f>VLOOKUP(AL639,'Text facts'!$A$1:$H$10019,6,0)</f>
        <v>#N/A</v>
      </c>
      <c r="AN639" t="e">
        <f>VLOOKUP(AL639,'Text facts'!$A$1:$B$10019,2,0)</f>
        <v>#N/A</v>
      </c>
      <c r="AO639" t="e">
        <f>VLOOKUP(AL639,'Text facts'!$A$1:$C$10019,3,0)</f>
        <v>#N/A</v>
      </c>
    </row>
    <row r="640" spans="1:41">
      <c r="A640" s="1" t="s">
        <v>901</v>
      </c>
      <c r="B640" s="1" t="s">
        <v>8356</v>
      </c>
      <c r="C640" s="1" t="str">
        <f>VLOOKUP(B640,'Text facts'!$A$1:$H$10019,6,0)</f>
        <v>A417</v>
      </c>
      <c r="D640" t="str">
        <f>VLOOKUP(B640,'Text facts'!$A$1:$B$10019,2,0)</f>
        <v>Mornar s Gibraltara</v>
      </c>
      <c r="E640" t="str">
        <f>VLOOKUP(B640,'Text facts'!$A$1:$C$10019,3,0)</f>
        <v>The Sailor from Gibraltar</v>
      </c>
      <c r="F640" s="1" t="s">
        <v>8359</v>
      </c>
      <c r="G640" s="1" t="str">
        <f>VLOOKUP(F640,'Text facts'!$A$1:$H$10019,6,0)</f>
        <v>A226</v>
      </c>
      <c r="H640" t="str">
        <f>VLOOKUP(F640,'Text facts'!$A$1:$B$10019,2,0)</f>
        <v>Modrobradi</v>
      </c>
      <c r="I640" t="str">
        <f>VLOOKUP(F640,'Text facts'!$A$1:$C$10019,3,0)</f>
        <v>Bluebeard</v>
      </c>
      <c r="K640" s="1" t="e">
        <f>VLOOKUP(J640,'Text facts'!$A$1:$H$10019,6,0)</f>
        <v>#N/A</v>
      </c>
      <c r="L640" t="e">
        <f>VLOOKUP(J640,'Text facts'!$A$1:$B$10019,2,0)</f>
        <v>#N/A</v>
      </c>
      <c r="M640" t="e">
        <f>VLOOKUP(J640,'Text facts'!$A$1:$C$10019,3,0)</f>
        <v>#N/A</v>
      </c>
      <c r="O640" s="1" t="e">
        <f>VLOOKUP(N640,'Text facts'!$A$1:$H$10019,6,0)</f>
        <v>#N/A</v>
      </c>
      <c r="P640" t="e">
        <f>VLOOKUP(N640,'Text facts'!$A$1:$B$10019,2,0)</f>
        <v>#N/A</v>
      </c>
      <c r="Q640" t="e">
        <f>VLOOKUP(N640,'Text facts'!$A$1:$C$10019,3,0)</f>
        <v>#N/A</v>
      </c>
      <c r="S640" s="1" t="e">
        <f>VLOOKUP(R640,'Text facts'!$A$1:$H$10019,6,0)</f>
        <v>#N/A</v>
      </c>
      <c r="T640" t="e">
        <f>VLOOKUP(R640,'Text facts'!$A$1:$B$10019,2,0)</f>
        <v>#N/A</v>
      </c>
      <c r="U640" t="e">
        <f>VLOOKUP(R640,'Text facts'!$A$1:$C$10019,3,0)</f>
        <v>#N/A</v>
      </c>
      <c r="W640" s="1" t="e">
        <f>VLOOKUP(V640,'Text facts'!$A$1:$H$10019,6,0)</f>
        <v>#N/A</v>
      </c>
      <c r="X640" t="e">
        <f>VLOOKUP(V640,'Text facts'!$A$1:$B$10019,2,0)</f>
        <v>#N/A</v>
      </c>
      <c r="Y640" t="e">
        <f>VLOOKUP(V640,'Text facts'!$A$1:$C$10019,3,0)</f>
        <v>#N/A</v>
      </c>
      <c r="AA640" s="1" t="e">
        <f>VLOOKUP(Z640,'Text facts'!$A$1:$H$10019,6,0)</f>
        <v>#N/A</v>
      </c>
      <c r="AB640" t="e">
        <f>VLOOKUP(Z640,'Text facts'!$A$1:$B$10019,2,0)</f>
        <v>#N/A</v>
      </c>
      <c r="AC640" t="e">
        <f>VLOOKUP(Z640,'Text facts'!$A$1:$C$10019,3,0)</f>
        <v>#N/A</v>
      </c>
      <c r="AE640" s="1" t="e">
        <f>VLOOKUP(AD640,'Text facts'!$A$1:$H$10019,6,0)</f>
        <v>#N/A</v>
      </c>
      <c r="AF640" t="e">
        <f>VLOOKUP(AD640,'Text facts'!$A$1:$B$10019,2,0)</f>
        <v>#N/A</v>
      </c>
      <c r="AG640" t="e">
        <f>VLOOKUP(AD640,'Text facts'!$A$1:$C$10019,3,0)</f>
        <v>#N/A</v>
      </c>
      <c r="AI640" t="e">
        <f>VLOOKUP(AH640,'Text facts'!$A$1:$H$10019,6,0)</f>
        <v>#N/A</v>
      </c>
      <c r="AJ640" t="e">
        <f>VLOOKUP(AH640,'Text facts'!$A$1:$B$10019,2,0)</f>
        <v>#N/A</v>
      </c>
      <c r="AK640" t="e">
        <f>VLOOKUP(AH640,'Text facts'!$A$1:$C$10019,3,0)</f>
        <v>#N/A</v>
      </c>
      <c r="AM640" t="e">
        <f>VLOOKUP(AL640,'Text facts'!$A$1:$H$10019,6,0)</f>
        <v>#N/A</v>
      </c>
      <c r="AN640" t="e">
        <f>VLOOKUP(AL640,'Text facts'!$A$1:$B$10019,2,0)</f>
        <v>#N/A</v>
      </c>
      <c r="AO640" t="e">
        <f>VLOOKUP(AL640,'Text facts'!$A$1:$C$10019,3,0)</f>
        <v>#N/A</v>
      </c>
    </row>
    <row r="641" spans="1:41">
      <c r="A641" s="1" t="s">
        <v>902</v>
      </c>
      <c r="B641" s="1" t="s">
        <v>6594</v>
      </c>
      <c r="C641" s="1" t="str">
        <f>VLOOKUP(B641,'Text facts'!$A$1:$H$10019,6,0)</f>
        <v>A789</v>
      </c>
      <c r="D641" t="str">
        <f>VLOOKUP(B641,'Text facts'!$A$1:$B$10019,2,0)</f>
        <v>Djevojčica iz Afganistana</v>
      </c>
      <c r="E641" t="str">
        <f>VLOOKUP(B641,'Text facts'!$A$1:$C$10019,3,0)</f>
        <v>The Breadwinner</v>
      </c>
      <c r="F641" s="4" t="s">
        <v>6716</v>
      </c>
      <c r="G641" s="1" t="str">
        <f>VLOOKUP(F641,'Text facts'!$A$1:$H$10019,6,0)</f>
        <v>A54</v>
      </c>
      <c r="H641" t="str">
        <f>VLOOKUP(F641,'Text facts'!$A$1:$B$10019,2,0)</f>
        <v>Šuma Striborova</v>
      </c>
      <c r="I641" t="str">
        <f>VLOOKUP(F641,'Text facts'!$A$1:$C$10019,3,0)</f>
        <v>Stribor's Forest</v>
      </c>
      <c r="K641" s="1" t="e">
        <f>VLOOKUP(J641,'Text facts'!$A$1:$H$10019,6,0)</f>
        <v>#N/A</v>
      </c>
      <c r="L641" t="e">
        <f>VLOOKUP(J641,'Text facts'!$A$1:$B$10019,2,0)</f>
        <v>#N/A</v>
      </c>
      <c r="M641" t="e">
        <f>VLOOKUP(J641,'Text facts'!$A$1:$C$10019,3,0)</f>
        <v>#N/A</v>
      </c>
      <c r="O641" s="1" t="e">
        <f>VLOOKUP(N641,'Text facts'!$A$1:$H$10019,6,0)</f>
        <v>#N/A</v>
      </c>
      <c r="P641" t="e">
        <f>VLOOKUP(N641,'Text facts'!$A$1:$B$10019,2,0)</f>
        <v>#N/A</v>
      </c>
      <c r="Q641" t="e">
        <f>VLOOKUP(N641,'Text facts'!$A$1:$C$10019,3,0)</f>
        <v>#N/A</v>
      </c>
      <c r="S641" s="1" t="e">
        <f>VLOOKUP(R641,'Text facts'!$A$1:$H$10019,6,0)</f>
        <v>#N/A</v>
      </c>
      <c r="T641" t="e">
        <f>VLOOKUP(R641,'Text facts'!$A$1:$B$10019,2,0)</f>
        <v>#N/A</v>
      </c>
      <c r="U641" t="e">
        <f>VLOOKUP(R641,'Text facts'!$A$1:$C$10019,3,0)</f>
        <v>#N/A</v>
      </c>
      <c r="W641" s="1" t="e">
        <f>VLOOKUP(V641,'Text facts'!$A$1:$H$10019,6,0)</f>
        <v>#N/A</v>
      </c>
      <c r="X641" t="e">
        <f>VLOOKUP(V641,'Text facts'!$A$1:$B$10019,2,0)</f>
        <v>#N/A</v>
      </c>
      <c r="Y641" t="e">
        <f>VLOOKUP(V641,'Text facts'!$A$1:$C$10019,3,0)</f>
        <v>#N/A</v>
      </c>
      <c r="AA641" s="1" t="e">
        <f>VLOOKUP(Z641,'Text facts'!$A$1:$H$10019,6,0)</f>
        <v>#N/A</v>
      </c>
      <c r="AB641" t="e">
        <f>VLOOKUP(Z641,'Text facts'!$A$1:$B$10019,2,0)</f>
        <v>#N/A</v>
      </c>
      <c r="AC641" t="e">
        <f>VLOOKUP(Z641,'Text facts'!$A$1:$C$10019,3,0)</f>
        <v>#N/A</v>
      </c>
      <c r="AE641" s="1" t="e">
        <f>VLOOKUP(AD641,'Text facts'!$A$1:$H$10019,6,0)</f>
        <v>#N/A</v>
      </c>
      <c r="AF641" t="e">
        <f>VLOOKUP(AD641,'Text facts'!$A$1:$B$10019,2,0)</f>
        <v>#N/A</v>
      </c>
      <c r="AG641" t="e">
        <f>VLOOKUP(AD641,'Text facts'!$A$1:$C$10019,3,0)</f>
        <v>#N/A</v>
      </c>
      <c r="AI641" t="e">
        <f>VLOOKUP(AH641,'Text facts'!$A$1:$H$10019,6,0)</f>
        <v>#N/A</v>
      </c>
      <c r="AJ641" t="e">
        <f>VLOOKUP(AH641,'Text facts'!$A$1:$B$10019,2,0)</f>
        <v>#N/A</v>
      </c>
      <c r="AK641" t="e">
        <f>VLOOKUP(AH641,'Text facts'!$A$1:$C$10019,3,0)</f>
        <v>#N/A</v>
      </c>
      <c r="AM641" t="e">
        <f>VLOOKUP(AL641,'Text facts'!$A$1:$H$10019,6,0)</f>
        <v>#N/A</v>
      </c>
      <c r="AN641" t="e">
        <f>VLOOKUP(AL641,'Text facts'!$A$1:$B$10019,2,0)</f>
        <v>#N/A</v>
      </c>
      <c r="AO641" t="e">
        <f>VLOOKUP(AL641,'Text facts'!$A$1:$C$10019,3,0)</f>
        <v>#N/A</v>
      </c>
    </row>
    <row r="642" spans="1:41">
      <c r="A642" s="1" t="s">
        <v>904</v>
      </c>
      <c r="B642" s="1" t="s">
        <v>5416</v>
      </c>
      <c r="C642" s="1" t="str">
        <f>VLOOKUP(B642,'Text facts'!$A$1:$H$10019,6,0)</f>
        <v>A82</v>
      </c>
      <c r="D642" t="str">
        <f>VLOOKUP(B642,'Text facts'!$A$1:$B$10019,2,0)</f>
        <v>Baraka 5B</v>
      </c>
      <c r="E642" t="str">
        <f>VLOOKUP(B642,'Text facts'!$A$1:$C$10019,3,0)</f>
        <v>Barrack Five B</v>
      </c>
      <c r="F642" s="1" t="s">
        <v>2099</v>
      </c>
      <c r="G642" s="1" t="str">
        <f>VLOOKUP(F642,'Text facts'!$A$1:$H$10019,6,0)</f>
        <v>A110</v>
      </c>
      <c r="H642" t="str">
        <f>VLOOKUP(F642,'Text facts'!$A$1:$B$10019,2,0)</f>
        <v>Lovac u žitu</v>
      </c>
      <c r="I642" t="str">
        <f>VLOOKUP(F642,'Text facts'!$A$1:$C$10019,3,0)</f>
        <v>The Catcher in the Rye</v>
      </c>
      <c r="K642" s="1" t="e">
        <f>VLOOKUP(J642,'Text facts'!$A$1:$H$10019,6,0)</f>
        <v>#N/A</v>
      </c>
      <c r="L642" t="e">
        <f>VLOOKUP(J642,'Text facts'!$A$1:$B$10019,2,0)</f>
        <v>#N/A</v>
      </c>
      <c r="M642" t="e">
        <f>VLOOKUP(J642,'Text facts'!$A$1:$C$10019,3,0)</f>
        <v>#N/A</v>
      </c>
      <c r="O642" s="1" t="e">
        <f>VLOOKUP(N642,'Text facts'!$A$1:$H$10019,6,0)</f>
        <v>#N/A</v>
      </c>
      <c r="P642" t="e">
        <f>VLOOKUP(N642,'Text facts'!$A$1:$B$10019,2,0)</f>
        <v>#N/A</v>
      </c>
      <c r="Q642" t="e">
        <f>VLOOKUP(N642,'Text facts'!$A$1:$C$10019,3,0)</f>
        <v>#N/A</v>
      </c>
      <c r="S642" s="1" t="e">
        <f>VLOOKUP(R642,'Text facts'!$A$1:$H$10019,6,0)</f>
        <v>#N/A</v>
      </c>
      <c r="T642" t="e">
        <f>VLOOKUP(R642,'Text facts'!$A$1:$B$10019,2,0)</f>
        <v>#N/A</v>
      </c>
      <c r="U642" t="e">
        <f>VLOOKUP(R642,'Text facts'!$A$1:$C$10019,3,0)</f>
        <v>#N/A</v>
      </c>
      <c r="W642" s="1" t="e">
        <f>VLOOKUP(V642,'Text facts'!$A$1:$H$10019,6,0)</f>
        <v>#N/A</v>
      </c>
      <c r="X642" t="e">
        <f>VLOOKUP(V642,'Text facts'!$A$1:$B$10019,2,0)</f>
        <v>#N/A</v>
      </c>
      <c r="Y642" t="e">
        <f>VLOOKUP(V642,'Text facts'!$A$1:$C$10019,3,0)</f>
        <v>#N/A</v>
      </c>
      <c r="AA642" s="1" t="e">
        <f>VLOOKUP(Z642,'Text facts'!$A$1:$H$10019,6,0)</f>
        <v>#N/A</v>
      </c>
      <c r="AB642" t="e">
        <f>VLOOKUP(Z642,'Text facts'!$A$1:$B$10019,2,0)</f>
        <v>#N/A</v>
      </c>
      <c r="AC642" t="e">
        <f>VLOOKUP(Z642,'Text facts'!$A$1:$C$10019,3,0)</f>
        <v>#N/A</v>
      </c>
      <c r="AE642" s="1" t="e">
        <f>VLOOKUP(AD642,'Text facts'!$A$1:$H$10019,6,0)</f>
        <v>#N/A</v>
      </c>
      <c r="AF642" t="e">
        <f>VLOOKUP(AD642,'Text facts'!$A$1:$B$10019,2,0)</f>
        <v>#N/A</v>
      </c>
      <c r="AG642" t="e">
        <f>VLOOKUP(AD642,'Text facts'!$A$1:$C$10019,3,0)</f>
        <v>#N/A</v>
      </c>
      <c r="AI642" t="e">
        <f>VLOOKUP(AH642,'Text facts'!$A$1:$H$10019,6,0)</f>
        <v>#N/A</v>
      </c>
      <c r="AJ642" t="e">
        <f>VLOOKUP(AH642,'Text facts'!$A$1:$B$10019,2,0)</f>
        <v>#N/A</v>
      </c>
      <c r="AK642" t="e">
        <f>VLOOKUP(AH642,'Text facts'!$A$1:$C$10019,3,0)</f>
        <v>#N/A</v>
      </c>
      <c r="AM642" t="e">
        <f>VLOOKUP(AL642,'Text facts'!$A$1:$H$10019,6,0)</f>
        <v>#N/A</v>
      </c>
      <c r="AN642" t="e">
        <f>VLOOKUP(AL642,'Text facts'!$A$1:$B$10019,2,0)</f>
        <v>#N/A</v>
      </c>
      <c r="AO642" t="e">
        <f>VLOOKUP(AL642,'Text facts'!$A$1:$C$10019,3,0)</f>
        <v>#N/A</v>
      </c>
    </row>
    <row r="643" spans="1:41">
      <c r="A643" s="1" t="s">
        <v>905</v>
      </c>
      <c r="B643" s="1" t="s">
        <v>5129</v>
      </c>
      <c r="C643" s="1" t="str">
        <f>VLOOKUP(B643,'Text facts'!$A$1:$H$10019,6,0)</f>
        <v>A581</v>
      </c>
      <c r="D643" t="str">
        <f>VLOOKUP(B643,'Text facts'!$A$1:$B$10019,2,0)</f>
        <v>Heidi</v>
      </c>
      <c r="E643" t="str">
        <f>VLOOKUP(B643,'Text facts'!$A$1:$C$10019,3,0)</f>
        <v>Heidi</v>
      </c>
      <c r="G643" s="1" t="e">
        <f>VLOOKUP(F643,'Text facts'!$A$1:$H$10019,6,0)</f>
        <v>#N/A</v>
      </c>
      <c r="H643" t="e">
        <f>VLOOKUP(F643,'Text facts'!$A$1:$B$10019,2,0)</f>
        <v>#N/A</v>
      </c>
      <c r="I643" t="e">
        <f>VLOOKUP(F643,'Text facts'!$A$1:$C$10019,3,0)</f>
        <v>#N/A</v>
      </c>
      <c r="K643" s="1" t="e">
        <f>VLOOKUP(J643,'Text facts'!$A$1:$H$10019,6,0)</f>
        <v>#N/A</v>
      </c>
      <c r="L643" t="e">
        <f>VLOOKUP(J643,'Text facts'!$A$1:$B$10019,2,0)</f>
        <v>#N/A</v>
      </c>
      <c r="M643" t="e">
        <f>VLOOKUP(J643,'Text facts'!$A$1:$C$10019,3,0)</f>
        <v>#N/A</v>
      </c>
      <c r="O643" s="1" t="e">
        <f>VLOOKUP(N643,'Text facts'!$A$1:$H$10019,6,0)</f>
        <v>#N/A</v>
      </c>
      <c r="P643" t="e">
        <f>VLOOKUP(N643,'Text facts'!$A$1:$B$10019,2,0)</f>
        <v>#N/A</v>
      </c>
      <c r="Q643" t="e">
        <f>VLOOKUP(N643,'Text facts'!$A$1:$C$10019,3,0)</f>
        <v>#N/A</v>
      </c>
      <c r="S643" s="1" t="e">
        <f>VLOOKUP(R643,'Text facts'!$A$1:$H$10019,6,0)</f>
        <v>#N/A</v>
      </c>
      <c r="T643" t="e">
        <f>VLOOKUP(R643,'Text facts'!$A$1:$B$10019,2,0)</f>
        <v>#N/A</v>
      </c>
      <c r="U643" t="e">
        <f>VLOOKUP(R643,'Text facts'!$A$1:$C$10019,3,0)</f>
        <v>#N/A</v>
      </c>
      <c r="W643" s="1" t="e">
        <f>VLOOKUP(V643,'Text facts'!$A$1:$H$10019,6,0)</f>
        <v>#N/A</v>
      </c>
      <c r="X643" t="e">
        <f>VLOOKUP(V643,'Text facts'!$A$1:$B$10019,2,0)</f>
        <v>#N/A</v>
      </c>
      <c r="Y643" t="e">
        <f>VLOOKUP(V643,'Text facts'!$A$1:$C$10019,3,0)</f>
        <v>#N/A</v>
      </c>
      <c r="AA643" s="1" t="e">
        <f>VLOOKUP(Z643,'Text facts'!$A$1:$H$10019,6,0)</f>
        <v>#N/A</v>
      </c>
      <c r="AB643" t="e">
        <f>VLOOKUP(Z643,'Text facts'!$A$1:$B$10019,2,0)</f>
        <v>#N/A</v>
      </c>
      <c r="AC643" t="e">
        <f>VLOOKUP(Z643,'Text facts'!$A$1:$C$10019,3,0)</f>
        <v>#N/A</v>
      </c>
      <c r="AE643" s="1" t="e">
        <f>VLOOKUP(AD643,'Text facts'!$A$1:$H$10019,6,0)</f>
        <v>#N/A</v>
      </c>
      <c r="AF643" t="e">
        <f>VLOOKUP(AD643,'Text facts'!$A$1:$B$10019,2,0)</f>
        <v>#N/A</v>
      </c>
      <c r="AG643" t="e">
        <f>VLOOKUP(AD643,'Text facts'!$A$1:$C$10019,3,0)</f>
        <v>#N/A</v>
      </c>
      <c r="AI643" t="e">
        <f>VLOOKUP(AH643,'Text facts'!$A$1:$H$10019,6,0)</f>
        <v>#N/A</v>
      </c>
      <c r="AJ643" t="e">
        <f>VLOOKUP(AH643,'Text facts'!$A$1:$B$10019,2,0)</f>
        <v>#N/A</v>
      </c>
      <c r="AK643" t="e">
        <f>VLOOKUP(AH643,'Text facts'!$A$1:$C$10019,3,0)</f>
        <v>#N/A</v>
      </c>
      <c r="AM643" t="e">
        <f>VLOOKUP(AL643,'Text facts'!$A$1:$H$10019,6,0)</f>
        <v>#N/A</v>
      </c>
      <c r="AN643" t="e">
        <f>VLOOKUP(AL643,'Text facts'!$A$1:$B$10019,2,0)</f>
        <v>#N/A</v>
      </c>
      <c r="AO643" t="e">
        <f>VLOOKUP(AL643,'Text facts'!$A$1:$C$10019,3,0)</f>
        <v>#N/A</v>
      </c>
    </row>
    <row r="644" spans="1:41">
      <c r="A644" s="1" t="s">
        <v>907</v>
      </c>
      <c r="C644" s="1" t="e">
        <f>VLOOKUP(B644,'Text facts'!$A$1:$H$10019,6,0)</f>
        <v>#N/A</v>
      </c>
      <c r="D644" t="e">
        <f>VLOOKUP(B644,'Text facts'!$A$1:$B$10019,2,0)</f>
        <v>#N/A</v>
      </c>
      <c r="E644" t="e">
        <f>VLOOKUP(B644,'Text facts'!$A$1:$C$10019,3,0)</f>
        <v>#N/A</v>
      </c>
      <c r="G644" s="1" t="e">
        <f>VLOOKUP(F644,'Text facts'!$A$1:$H$10019,6,0)</f>
        <v>#N/A</v>
      </c>
      <c r="H644" t="e">
        <f>VLOOKUP(F644,'Text facts'!$A$1:$B$10019,2,0)</f>
        <v>#N/A</v>
      </c>
      <c r="I644" t="e">
        <f>VLOOKUP(F644,'Text facts'!$A$1:$C$10019,3,0)</f>
        <v>#N/A</v>
      </c>
      <c r="K644" s="1" t="e">
        <f>VLOOKUP(J644,'Text facts'!$A$1:$H$10019,6,0)</f>
        <v>#N/A</v>
      </c>
      <c r="L644" t="e">
        <f>VLOOKUP(J644,'Text facts'!$A$1:$B$10019,2,0)</f>
        <v>#N/A</v>
      </c>
      <c r="M644" t="e">
        <f>VLOOKUP(J644,'Text facts'!$A$1:$C$10019,3,0)</f>
        <v>#N/A</v>
      </c>
      <c r="O644" s="1" t="e">
        <f>VLOOKUP(N644,'Text facts'!$A$1:$H$10019,6,0)</f>
        <v>#N/A</v>
      </c>
      <c r="P644" t="e">
        <f>VLOOKUP(N644,'Text facts'!$A$1:$B$10019,2,0)</f>
        <v>#N/A</v>
      </c>
      <c r="Q644" t="e">
        <f>VLOOKUP(N644,'Text facts'!$A$1:$C$10019,3,0)</f>
        <v>#N/A</v>
      </c>
      <c r="S644" s="1" t="e">
        <f>VLOOKUP(R644,'Text facts'!$A$1:$H$10019,6,0)</f>
        <v>#N/A</v>
      </c>
      <c r="T644" t="e">
        <f>VLOOKUP(R644,'Text facts'!$A$1:$B$10019,2,0)</f>
        <v>#N/A</v>
      </c>
      <c r="U644" t="e">
        <f>VLOOKUP(R644,'Text facts'!$A$1:$C$10019,3,0)</f>
        <v>#N/A</v>
      </c>
      <c r="W644" s="1" t="e">
        <f>VLOOKUP(V644,'Text facts'!$A$1:$H$10019,6,0)</f>
        <v>#N/A</v>
      </c>
      <c r="X644" t="e">
        <f>VLOOKUP(V644,'Text facts'!$A$1:$B$10019,2,0)</f>
        <v>#N/A</v>
      </c>
      <c r="Y644" t="e">
        <f>VLOOKUP(V644,'Text facts'!$A$1:$C$10019,3,0)</f>
        <v>#N/A</v>
      </c>
      <c r="AA644" s="1" t="e">
        <f>VLOOKUP(Z644,'Text facts'!$A$1:$H$10019,6,0)</f>
        <v>#N/A</v>
      </c>
      <c r="AB644" t="e">
        <f>VLOOKUP(Z644,'Text facts'!$A$1:$B$10019,2,0)</f>
        <v>#N/A</v>
      </c>
      <c r="AC644" t="e">
        <f>VLOOKUP(Z644,'Text facts'!$A$1:$C$10019,3,0)</f>
        <v>#N/A</v>
      </c>
      <c r="AE644" s="1" t="e">
        <f>VLOOKUP(AD644,'Text facts'!$A$1:$H$10019,6,0)</f>
        <v>#N/A</v>
      </c>
      <c r="AF644" t="e">
        <f>VLOOKUP(AD644,'Text facts'!$A$1:$B$10019,2,0)</f>
        <v>#N/A</v>
      </c>
      <c r="AG644" t="e">
        <f>VLOOKUP(AD644,'Text facts'!$A$1:$C$10019,3,0)</f>
        <v>#N/A</v>
      </c>
      <c r="AI644" t="e">
        <f>VLOOKUP(AH644,'Text facts'!$A$1:$H$10019,6,0)</f>
        <v>#N/A</v>
      </c>
      <c r="AJ644" t="e">
        <f>VLOOKUP(AH644,'Text facts'!$A$1:$B$10019,2,0)</f>
        <v>#N/A</v>
      </c>
      <c r="AK644" t="e">
        <f>VLOOKUP(AH644,'Text facts'!$A$1:$C$10019,3,0)</f>
        <v>#N/A</v>
      </c>
      <c r="AM644" t="e">
        <f>VLOOKUP(AL644,'Text facts'!$A$1:$H$10019,6,0)</f>
        <v>#N/A</v>
      </c>
      <c r="AN644" t="e">
        <f>VLOOKUP(AL644,'Text facts'!$A$1:$B$10019,2,0)</f>
        <v>#N/A</v>
      </c>
      <c r="AO644" t="e">
        <f>VLOOKUP(AL644,'Text facts'!$A$1:$C$10019,3,0)</f>
        <v>#N/A</v>
      </c>
    </row>
    <row r="645" spans="1:41">
      <c r="A645" s="1" t="s">
        <v>908</v>
      </c>
      <c r="B645" s="1" t="s">
        <v>8391</v>
      </c>
      <c r="C645" s="1" t="str">
        <f>VLOOKUP(B645,'Text facts'!$A$1:$H$10019,6,0)</f>
        <v>A1050</v>
      </c>
      <c r="D645" t="str">
        <f>VLOOKUP(B645,'Text facts'!$A$1:$B$10019,2,0)</f>
        <v>Svjetlo koje ne vidimo</v>
      </c>
      <c r="E645" t="str">
        <f>VLOOKUP(B645,'Text facts'!$A$1:$C$10019,3,0)</f>
        <v>All the Light We Cannot See</v>
      </c>
      <c r="G645" s="1" t="e">
        <f>VLOOKUP(F645,'Text facts'!$A$1:$H$10019,6,0)</f>
        <v>#N/A</v>
      </c>
      <c r="H645" t="e">
        <f>VLOOKUP(F645,'Text facts'!$A$1:$B$10019,2,0)</f>
        <v>#N/A</v>
      </c>
      <c r="I645" t="e">
        <f>VLOOKUP(F645,'Text facts'!$A$1:$C$10019,3,0)</f>
        <v>#N/A</v>
      </c>
      <c r="K645" s="1" t="e">
        <f>VLOOKUP(J645,'Text facts'!$A$1:$H$10019,6,0)</f>
        <v>#N/A</v>
      </c>
      <c r="L645" t="e">
        <f>VLOOKUP(J645,'Text facts'!$A$1:$B$10019,2,0)</f>
        <v>#N/A</v>
      </c>
      <c r="M645" t="e">
        <f>VLOOKUP(J645,'Text facts'!$A$1:$C$10019,3,0)</f>
        <v>#N/A</v>
      </c>
      <c r="O645" s="1" t="e">
        <f>VLOOKUP(N645,'Text facts'!$A$1:$H$10019,6,0)</f>
        <v>#N/A</v>
      </c>
      <c r="P645" t="e">
        <f>VLOOKUP(N645,'Text facts'!$A$1:$B$10019,2,0)</f>
        <v>#N/A</v>
      </c>
      <c r="Q645" t="e">
        <f>VLOOKUP(N645,'Text facts'!$A$1:$C$10019,3,0)</f>
        <v>#N/A</v>
      </c>
      <c r="S645" s="1" t="e">
        <f>VLOOKUP(R645,'Text facts'!$A$1:$H$10019,6,0)</f>
        <v>#N/A</v>
      </c>
      <c r="T645" t="e">
        <f>VLOOKUP(R645,'Text facts'!$A$1:$B$10019,2,0)</f>
        <v>#N/A</v>
      </c>
      <c r="U645" t="e">
        <f>VLOOKUP(R645,'Text facts'!$A$1:$C$10019,3,0)</f>
        <v>#N/A</v>
      </c>
      <c r="W645" s="1" t="e">
        <f>VLOOKUP(V645,'Text facts'!$A$1:$H$10019,6,0)</f>
        <v>#N/A</v>
      </c>
      <c r="X645" t="e">
        <f>VLOOKUP(V645,'Text facts'!$A$1:$B$10019,2,0)</f>
        <v>#N/A</v>
      </c>
      <c r="Y645" t="e">
        <f>VLOOKUP(V645,'Text facts'!$A$1:$C$10019,3,0)</f>
        <v>#N/A</v>
      </c>
      <c r="AA645" s="1" t="e">
        <f>VLOOKUP(Z645,'Text facts'!$A$1:$H$10019,6,0)</f>
        <v>#N/A</v>
      </c>
      <c r="AB645" t="e">
        <f>VLOOKUP(Z645,'Text facts'!$A$1:$B$10019,2,0)</f>
        <v>#N/A</v>
      </c>
      <c r="AC645" t="e">
        <f>VLOOKUP(Z645,'Text facts'!$A$1:$C$10019,3,0)</f>
        <v>#N/A</v>
      </c>
      <c r="AE645" s="1" t="e">
        <f>VLOOKUP(AD645,'Text facts'!$A$1:$H$10019,6,0)</f>
        <v>#N/A</v>
      </c>
      <c r="AF645" t="e">
        <f>VLOOKUP(AD645,'Text facts'!$A$1:$B$10019,2,0)</f>
        <v>#N/A</v>
      </c>
      <c r="AG645" t="e">
        <f>VLOOKUP(AD645,'Text facts'!$A$1:$C$10019,3,0)</f>
        <v>#N/A</v>
      </c>
      <c r="AI645" t="e">
        <f>VLOOKUP(AH645,'Text facts'!$A$1:$H$10019,6,0)</f>
        <v>#N/A</v>
      </c>
      <c r="AJ645" t="e">
        <f>VLOOKUP(AH645,'Text facts'!$A$1:$B$10019,2,0)</f>
        <v>#N/A</v>
      </c>
      <c r="AK645" t="e">
        <f>VLOOKUP(AH645,'Text facts'!$A$1:$C$10019,3,0)</f>
        <v>#N/A</v>
      </c>
      <c r="AM645" t="e">
        <f>VLOOKUP(AL645,'Text facts'!$A$1:$H$10019,6,0)</f>
        <v>#N/A</v>
      </c>
      <c r="AN645" t="e">
        <f>VLOOKUP(AL645,'Text facts'!$A$1:$B$10019,2,0)</f>
        <v>#N/A</v>
      </c>
      <c r="AO645" t="e">
        <f>VLOOKUP(AL645,'Text facts'!$A$1:$C$10019,3,0)</f>
        <v>#N/A</v>
      </c>
    </row>
    <row r="646" spans="1:41">
      <c r="A646" s="1" t="s">
        <v>909</v>
      </c>
      <c r="C646" s="1" t="e">
        <f>VLOOKUP(B646,'Text facts'!$A$1:$H$10019,6,0)</f>
        <v>#N/A</v>
      </c>
      <c r="D646" t="e">
        <f>VLOOKUP(B646,'Text facts'!$A$1:$B$10019,2,0)</f>
        <v>#N/A</v>
      </c>
      <c r="E646" t="e">
        <f>VLOOKUP(B646,'Text facts'!$A$1:$C$10019,3,0)</f>
        <v>#N/A</v>
      </c>
      <c r="G646" s="1" t="e">
        <f>VLOOKUP(F646,'Text facts'!$A$1:$H$10019,6,0)</f>
        <v>#N/A</v>
      </c>
      <c r="H646" t="e">
        <f>VLOOKUP(F646,'Text facts'!$A$1:$B$10019,2,0)</f>
        <v>#N/A</v>
      </c>
      <c r="I646" t="e">
        <f>VLOOKUP(F646,'Text facts'!$A$1:$C$10019,3,0)</f>
        <v>#N/A</v>
      </c>
      <c r="K646" s="1" t="e">
        <f>VLOOKUP(J646,'Text facts'!$A$1:$H$10019,6,0)</f>
        <v>#N/A</v>
      </c>
      <c r="L646" t="e">
        <f>VLOOKUP(J646,'Text facts'!$A$1:$B$10019,2,0)</f>
        <v>#N/A</v>
      </c>
      <c r="M646" t="e">
        <f>VLOOKUP(J646,'Text facts'!$A$1:$C$10019,3,0)</f>
        <v>#N/A</v>
      </c>
      <c r="O646" s="1" t="e">
        <f>VLOOKUP(N646,'Text facts'!$A$1:$H$10019,6,0)</f>
        <v>#N/A</v>
      </c>
      <c r="P646" t="e">
        <f>VLOOKUP(N646,'Text facts'!$A$1:$B$10019,2,0)</f>
        <v>#N/A</v>
      </c>
      <c r="Q646" t="e">
        <f>VLOOKUP(N646,'Text facts'!$A$1:$C$10019,3,0)</f>
        <v>#N/A</v>
      </c>
      <c r="S646" s="1" t="e">
        <f>VLOOKUP(R646,'Text facts'!$A$1:$H$10019,6,0)</f>
        <v>#N/A</v>
      </c>
      <c r="T646" t="e">
        <f>VLOOKUP(R646,'Text facts'!$A$1:$B$10019,2,0)</f>
        <v>#N/A</v>
      </c>
      <c r="U646" t="e">
        <f>VLOOKUP(R646,'Text facts'!$A$1:$C$10019,3,0)</f>
        <v>#N/A</v>
      </c>
      <c r="W646" s="1" t="e">
        <f>VLOOKUP(V646,'Text facts'!$A$1:$H$10019,6,0)</f>
        <v>#N/A</v>
      </c>
      <c r="X646" t="e">
        <f>VLOOKUP(V646,'Text facts'!$A$1:$B$10019,2,0)</f>
        <v>#N/A</v>
      </c>
      <c r="Y646" t="e">
        <f>VLOOKUP(V646,'Text facts'!$A$1:$C$10019,3,0)</f>
        <v>#N/A</v>
      </c>
      <c r="AA646" s="1" t="e">
        <f>VLOOKUP(Z646,'Text facts'!$A$1:$H$10019,6,0)</f>
        <v>#N/A</v>
      </c>
      <c r="AB646" t="e">
        <f>VLOOKUP(Z646,'Text facts'!$A$1:$B$10019,2,0)</f>
        <v>#N/A</v>
      </c>
      <c r="AC646" t="e">
        <f>VLOOKUP(Z646,'Text facts'!$A$1:$C$10019,3,0)</f>
        <v>#N/A</v>
      </c>
      <c r="AE646" s="1" t="e">
        <f>VLOOKUP(AD646,'Text facts'!$A$1:$H$10019,6,0)</f>
        <v>#N/A</v>
      </c>
      <c r="AF646" t="e">
        <f>VLOOKUP(AD646,'Text facts'!$A$1:$B$10019,2,0)</f>
        <v>#N/A</v>
      </c>
      <c r="AG646" t="e">
        <f>VLOOKUP(AD646,'Text facts'!$A$1:$C$10019,3,0)</f>
        <v>#N/A</v>
      </c>
      <c r="AI646" t="e">
        <f>VLOOKUP(AH646,'Text facts'!$A$1:$H$10019,6,0)</f>
        <v>#N/A</v>
      </c>
      <c r="AJ646" t="e">
        <f>VLOOKUP(AH646,'Text facts'!$A$1:$B$10019,2,0)</f>
        <v>#N/A</v>
      </c>
      <c r="AK646" t="e">
        <f>VLOOKUP(AH646,'Text facts'!$A$1:$C$10019,3,0)</f>
        <v>#N/A</v>
      </c>
      <c r="AM646" t="e">
        <f>VLOOKUP(AL646,'Text facts'!$A$1:$H$10019,6,0)</f>
        <v>#N/A</v>
      </c>
      <c r="AN646" t="e">
        <f>VLOOKUP(AL646,'Text facts'!$A$1:$B$10019,2,0)</f>
        <v>#N/A</v>
      </c>
      <c r="AO646" t="e">
        <f>VLOOKUP(AL646,'Text facts'!$A$1:$C$10019,3,0)</f>
        <v>#N/A</v>
      </c>
    </row>
    <row r="647" spans="1:41">
      <c r="A647" s="1" t="s">
        <v>910</v>
      </c>
      <c r="B647" s="1" t="s">
        <v>4802</v>
      </c>
      <c r="C647" s="1" t="str">
        <f>VLOOKUP(B647,'Text facts'!$A$1:$H$10019,6,0)</f>
        <v>A252</v>
      </c>
      <c r="D647" t="str">
        <f>VLOOKUP(B647,'Text facts'!$A$1:$B$10019,2,0)</f>
        <v>Kabanica</v>
      </c>
      <c r="E647" t="str">
        <f>VLOOKUP(B647,'Text facts'!$A$1:$C$10019,3,0)</f>
        <v>The Overcoat</v>
      </c>
      <c r="F647" s="1" t="s">
        <v>8401</v>
      </c>
      <c r="G647" s="1" t="str">
        <f>VLOOKUP(F647,'Text facts'!$A$1:$H$10019,6,0)</f>
        <v>A367</v>
      </c>
      <c r="H647" t="str">
        <f>VLOOKUP(F647,'Text facts'!$A$1:$B$10019,2,0)</f>
        <v>Lužinova obrana</v>
      </c>
      <c r="I647" t="str">
        <f>VLOOKUP(F647,'Text facts'!$A$1:$C$10019,3,0)</f>
        <v>The Defense</v>
      </c>
      <c r="K647" s="1" t="e">
        <f>VLOOKUP(J647,'Text facts'!$A$1:$H$10019,6,0)</f>
        <v>#N/A</v>
      </c>
      <c r="L647" t="e">
        <f>VLOOKUP(J647,'Text facts'!$A$1:$B$10019,2,0)</f>
        <v>#N/A</v>
      </c>
      <c r="M647" t="e">
        <f>VLOOKUP(J647,'Text facts'!$A$1:$C$10019,3,0)</f>
        <v>#N/A</v>
      </c>
      <c r="O647" s="1" t="e">
        <f>VLOOKUP(N647,'Text facts'!$A$1:$H$10019,6,0)</f>
        <v>#N/A</v>
      </c>
      <c r="P647" t="e">
        <f>VLOOKUP(N647,'Text facts'!$A$1:$B$10019,2,0)</f>
        <v>#N/A</v>
      </c>
      <c r="Q647" t="e">
        <f>VLOOKUP(N647,'Text facts'!$A$1:$C$10019,3,0)</f>
        <v>#N/A</v>
      </c>
      <c r="S647" s="1" t="e">
        <f>VLOOKUP(R647,'Text facts'!$A$1:$H$10019,6,0)</f>
        <v>#N/A</v>
      </c>
      <c r="T647" t="e">
        <f>VLOOKUP(R647,'Text facts'!$A$1:$B$10019,2,0)</f>
        <v>#N/A</v>
      </c>
      <c r="U647" t="e">
        <f>VLOOKUP(R647,'Text facts'!$A$1:$C$10019,3,0)</f>
        <v>#N/A</v>
      </c>
      <c r="W647" s="1" t="e">
        <f>VLOOKUP(V647,'Text facts'!$A$1:$H$10019,6,0)</f>
        <v>#N/A</v>
      </c>
      <c r="X647" t="e">
        <f>VLOOKUP(V647,'Text facts'!$A$1:$B$10019,2,0)</f>
        <v>#N/A</v>
      </c>
      <c r="Y647" t="e">
        <f>VLOOKUP(V647,'Text facts'!$A$1:$C$10019,3,0)</f>
        <v>#N/A</v>
      </c>
      <c r="AA647" s="1" t="e">
        <f>VLOOKUP(Z647,'Text facts'!$A$1:$H$10019,6,0)</f>
        <v>#N/A</v>
      </c>
      <c r="AB647" t="e">
        <f>VLOOKUP(Z647,'Text facts'!$A$1:$B$10019,2,0)</f>
        <v>#N/A</v>
      </c>
      <c r="AC647" t="e">
        <f>VLOOKUP(Z647,'Text facts'!$A$1:$C$10019,3,0)</f>
        <v>#N/A</v>
      </c>
      <c r="AE647" s="1" t="e">
        <f>VLOOKUP(AD647,'Text facts'!$A$1:$H$10019,6,0)</f>
        <v>#N/A</v>
      </c>
      <c r="AF647" t="e">
        <f>VLOOKUP(AD647,'Text facts'!$A$1:$B$10019,2,0)</f>
        <v>#N/A</v>
      </c>
      <c r="AG647" t="e">
        <f>VLOOKUP(AD647,'Text facts'!$A$1:$C$10019,3,0)</f>
        <v>#N/A</v>
      </c>
      <c r="AI647" t="e">
        <f>VLOOKUP(AH647,'Text facts'!$A$1:$H$10019,6,0)</f>
        <v>#N/A</v>
      </c>
      <c r="AJ647" t="e">
        <f>VLOOKUP(AH647,'Text facts'!$A$1:$B$10019,2,0)</f>
        <v>#N/A</v>
      </c>
      <c r="AK647" t="e">
        <f>VLOOKUP(AH647,'Text facts'!$A$1:$C$10019,3,0)</f>
        <v>#N/A</v>
      </c>
      <c r="AM647" t="e">
        <f>VLOOKUP(AL647,'Text facts'!$A$1:$H$10019,6,0)</f>
        <v>#N/A</v>
      </c>
      <c r="AN647" t="e">
        <f>VLOOKUP(AL647,'Text facts'!$A$1:$B$10019,2,0)</f>
        <v>#N/A</v>
      </c>
      <c r="AO647" t="e">
        <f>VLOOKUP(AL647,'Text facts'!$A$1:$C$10019,3,0)</f>
        <v>#N/A</v>
      </c>
    </row>
    <row r="648" spans="1:41">
      <c r="A648" s="1" t="s">
        <v>911</v>
      </c>
      <c r="B648" s="1" t="s">
        <v>8404</v>
      </c>
      <c r="C648" s="1" t="str">
        <f>VLOOKUP(B648,'Text facts'!$A$1:$H$10019,6,0)</f>
        <v>A317</v>
      </c>
      <c r="D648" t="str">
        <f>VLOOKUP(B648,'Text facts'!$A$1:$B$10019,2,0)</f>
        <v>--</v>
      </c>
      <c r="E648" t="str">
        <f>VLOOKUP(B648,'Text facts'!$A$1:$C$10019,3,0)</f>
        <v>The Gods Themselves</v>
      </c>
      <c r="G648" s="1" t="e">
        <f>VLOOKUP(F648,'Text facts'!$A$1:$H$10019,6,0)</f>
        <v>#N/A</v>
      </c>
      <c r="H648" t="e">
        <f>VLOOKUP(F648,'Text facts'!$A$1:$B$10019,2,0)</f>
        <v>#N/A</v>
      </c>
      <c r="I648" t="e">
        <f>VLOOKUP(F648,'Text facts'!$A$1:$C$10019,3,0)</f>
        <v>#N/A</v>
      </c>
      <c r="K648" s="1" t="e">
        <f>VLOOKUP(J648,'Text facts'!$A$1:$H$10019,6,0)</f>
        <v>#N/A</v>
      </c>
      <c r="L648" t="e">
        <f>VLOOKUP(J648,'Text facts'!$A$1:$B$10019,2,0)</f>
        <v>#N/A</v>
      </c>
      <c r="M648" t="e">
        <f>VLOOKUP(J648,'Text facts'!$A$1:$C$10019,3,0)</f>
        <v>#N/A</v>
      </c>
      <c r="O648" s="1" t="e">
        <f>VLOOKUP(N648,'Text facts'!$A$1:$H$10019,6,0)</f>
        <v>#N/A</v>
      </c>
      <c r="P648" t="e">
        <f>VLOOKUP(N648,'Text facts'!$A$1:$B$10019,2,0)</f>
        <v>#N/A</v>
      </c>
      <c r="Q648" t="e">
        <f>VLOOKUP(N648,'Text facts'!$A$1:$C$10019,3,0)</f>
        <v>#N/A</v>
      </c>
      <c r="S648" s="1" t="e">
        <f>VLOOKUP(R648,'Text facts'!$A$1:$H$10019,6,0)</f>
        <v>#N/A</v>
      </c>
      <c r="T648" t="e">
        <f>VLOOKUP(R648,'Text facts'!$A$1:$B$10019,2,0)</f>
        <v>#N/A</v>
      </c>
      <c r="U648" t="e">
        <f>VLOOKUP(R648,'Text facts'!$A$1:$C$10019,3,0)</f>
        <v>#N/A</v>
      </c>
      <c r="W648" s="1" t="e">
        <f>VLOOKUP(V648,'Text facts'!$A$1:$H$10019,6,0)</f>
        <v>#N/A</v>
      </c>
      <c r="X648" t="e">
        <f>VLOOKUP(V648,'Text facts'!$A$1:$B$10019,2,0)</f>
        <v>#N/A</v>
      </c>
      <c r="Y648" t="e">
        <f>VLOOKUP(V648,'Text facts'!$A$1:$C$10019,3,0)</f>
        <v>#N/A</v>
      </c>
      <c r="AA648" s="1" t="e">
        <f>VLOOKUP(Z648,'Text facts'!$A$1:$H$10019,6,0)</f>
        <v>#N/A</v>
      </c>
      <c r="AB648" t="e">
        <f>VLOOKUP(Z648,'Text facts'!$A$1:$B$10019,2,0)</f>
        <v>#N/A</v>
      </c>
      <c r="AC648" t="e">
        <f>VLOOKUP(Z648,'Text facts'!$A$1:$C$10019,3,0)</f>
        <v>#N/A</v>
      </c>
      <c r="AE648" s="1" t="e">
        <f>VLOOKUP(AD648,'Text facts'!$A$1:$H$10019,6,0)</f>
        <v>#N/A</v>
      </c>
      <c r="AF648" t="e">
        <f>VLOOKUP(AD648,'Text facts'!$A$1:$B$10019,2,0)</f>
        <v>#N/A</v>
      </c>
      <c r="AG648" t="e">
        <f>VLOOKUP(AD648,'Text facts'!$A$1:$C$10019,3,0)</f>
        <v>#N/A</v>
      </c>
      <c r="AI648" t="e">
        <f>VLOOKUP(AH648,'Text facts'!$A$1:$H$10019,6,0)</f>
        <v>#N/A</v>
      </c>
      <c r="AJ648" t="e">
        <f>VLOOKUP(AH648,'Text facts'!$A$1:$B$10019,2,0)</f>
        <v>#N/A</v>
      </c>
      <c r="AK648" t="e">
        <f>VLOOKUP(AH648,'Text facts'!$A$1:$C$10019,3,0)</f>
        <v>#N/A</v>
      </c>
      <c r="AM648" t="e">
        <f>VLOOKUP(AL648,'Text facts'!$A$1:$H$10019,6,0)</f>
        <v>#N/A</v>
      </c>
      <c r="AN648" t="e">
        <f>VLOOKUP(AL648,'Text facts'!$A$1:$B$10019,2,0)</f>
        <v>#N/A</v>
      </c>
      <c r="AO648" t="e">
        <f>VLOOKUP(AL648,'Text facts'!$A$1:$C$10019,3,0)</f>
        <v>#N/A</v>
      </c>
    </row>
    <row r="649" spans="1:41">
      <c r="A649" s="1" t="s">
        <v>913</v>
      </c>
      <c r="B649" s="1" t="s">
        <v>1394</v>
      </c>
      <c r="C649" s="1" t="str">
        <f>VLOOKUP(B649,'Text facts'!$A$1:$H$10019,6,0)</f>
        <v>A1</v>
      </c>
      <c r="D649">
        <f>VLOOKUP(B649,'Text facts'!$A$1:$B$10019,2,0)</f>
        <v>1984</v>
      </c>
      <c r="E649">
        <f>VLOOKUP(B649,'Text facts'!$A$1:$C$10019,3,0)</f>
        <v>1984</v>
      </c>
      <c r="F649" s="1" t="s">
        <v>8406</v>
      </c>
      <c r="G649" s="1" t="str">
        <f>VLOOKUP(F649,'Text facts'!$A$1:$H$10019,6,0)</f>
        <v>A1052</v>
      </c>
      <c r="H649" t="str">
        <f>VLOOKUP(F649,'Text facts'!$A$1:$B$10019,2,0)</f>
        <v>Vanessa moja crna</v>
      </c>
      <c r="I649" t="str">
        <f>VLOOKUP(F649,'Text facts'!$A$1:$C$10019,3,0)</f>
        <v>My Dark Vanessa: A Novel</v>
      </c>
      <c r="K649" s="1" t="e">
        <f>VLOOKUP(J649,'Text facts'!$A$1:$H$10019,6,0)</f>
        <v>#N/A</v>
      </c>
      <c r="L649" t="e">
        <f>VLOOKUP(J649,'Text facts'!$A$1:$B$10019,2,0)</f>
        <v>#N/A</v>
      </c>
      <c r="M649" t="e">
        <f>VLOOKUP(J649,'Text facts'!$A$1:$C$10019,3,0)</f>
        <v>#N/A</v>
      </c>
      <c r="O649" s="1" t="e">
        <f>VLOOKUP(N649,'Text facts'!$A$1:$H$10019,6,0)</f>
        <v>#N/A</v>
      </c>
      <c r="P649" t="e">
        <f>VLOOKUP(N649,'Text facts'!$A$1:$B$10019,2,0)</f>
        <v>#N/A</v>
      </c>
      <c r="Q649" t="e">
        <f>VLOOKUP(N649,'Text facts'!$A$1:$C$10019,3,0)</f>
        <v>#N/A</v>
      </c>
      <c r="S649" s="1" t="e">
        <f>VLOOKUP(R649,'Text facts'!$A$1:$H$10019,6,0)</f>
        <v>#N/A</v>
      </c>
      <c r="T649" t="e">
        <f>VLOOKUP(R649,'Text facts'!$A$1:$B$10019,2,0)</f>
        <v>#N/A</v>
      </c>
      <c r="U649" t="e">
        <f>VLOOKUP(R649,'Text facts'!$A$1:$C$10019,3,0)</f>
        <v>#N/A</v>
      </c>
      <c r="W649" s="1" t="e">
        <f>VLOOKUP(V649,'Text facts'!$A$1:$H$10019,6,0)</f>
        <v>#N/A</v>
      </c>
      <c r="X649" t="e">
        <f>VLOOKUP(V649,'Text facts'!$A$1:$B$10019,2,0)</f>
        <v>#N/A</v>
      </c>
      <c r="Y649" t="e">
        <f>VLOOKUP(V649,'Text facts'!$A$1:$C$10019,3,0)</f>
        <v>#N/A</v>
      </c>
      <c r="AA649" s="1" t="e">
        <f>VLOOKUP(Z649,'Text facts'!$A$1:$H$10019,6,0)</f>
        <v>#N/A</v>
      </c>
      <c r="AB649" t="e">
        <f>VLOOKUP(Z649,'Text facts'!$A$1:$B$10019,2,0)</f>
        <v>#N/A</v>
      </c>
      <c r="AC649" t="e">
        <f>VLOOKUP(Z649,'Text facts'!$A$1:$C$10019,3,0)</f>
        <v>#N/A</v>
      </c>
      <c r="AE649" s="1" t="e">
        <f>VLOOKUP(AD649,'Text facts'!$A$1:$H$10019,6,0)</f>
        <v>#N/A</v>
      </c>
      <c r="AF649" t="e">
        <f>VLOOKUP(AD649,'Text facts'!$A$1:$B$10019,2,0)</f>
        <v>#N/A</v>
      </c>
      <c r="AG649" t="e">
        <f>VLOOKUP(AD649,'Text facts'!$A$1:$C$10019,3,0)</f>
        <v>#N/A</v>
      </c>
      <c r="AI649" t="e">
        <f>VLOOKUP(AH649,'Text facts'!$A$1:$H$10019,6,0)</f>
        <v>#N/A</v>
      </c>
      <c r="AJ649" t="e">
        <f>VLOOKUP(AH649,'Text facts'!$A$1:$B$10019,2,0)</f>
        <v>#N/A</v>
      </c>
      <c r="AK649" t="e">
        <f>VLOOKUP(AH649,'Text facts'!$A$1:$C$10019,3,0)</f>
        <v>#N/A</v>
      </c>
      <c r="AM649" t="e">
        <f>VLOOKUP(AL649,'Text facts'!$A$1:$H$10019,6,0)</f>
        <v>#N/A</v>
      </c>
      <c r="AN649" t="e">
        <f>VLOOKUP(AL649,'Text facts'!$A$1:$B$10019,2,0)</f>
        <v>#N/A</v>
      </c>
      <c r="AO649" t="e">
        <f>VLOOKUP(AL649,'Text facts'!$A$1:$C$10019,3,0)</f>
        <v>#N/A</v>
      </c>
    </row>
    <row r="650" spans="1:41">
      <c r="A650" s="1" t="s">
        <v>914</v>
      </c>
      <c r="B650" s="1" t="s">
        <v>1394</v>
      </c>
      <c r="C650" s="1" t="str">
        <f>VLOOKUP(B650,'Text facts'!$A$1:$H$10019,6,0)</f>
        <v>A1</v>
      </c>
      <c r="D650">
        <f>VLOOKUP(B650,'Text facts'!$A$1:$B$10019,2,0)</f>
        <v>1984</v>
      </c>
      <c r="E650">
        <f>VLOOKUP(B650,'Text facts'!$A$1:$C$10019,3,0)</f>
        <v>1984</v>
      </c>
      <c r="G650" s="1" t="e">
        <f>VLOOKUP(F650,'Text facts'!$A$1:$H$10019,6,0)</f>
        <v>#N/A</v>
      </c>
      <c r="H650" t="e">
        <f>VLOOKUP(F650,'Text facts'!$A$1:$B$10019,2,0)</f>
        <v>#N/A</v>
      </c>
      <c r="I650" t="e">
        <f>VLOOKUP(F650,'Text facts'!$A$1:$C$10019,3,0)</f>
        <v>#N/A</v>
      </c>
      <c r="K650" s="1" t="e">
        <f>VLOOKUP(J650,'Text facts'!$A$1:$H$10019,6,0)</f>
        <v>#N/A</v>
      </c>
      <c r="L650" t="e">
        <f>VLOOKUP(J650,'Text facts'!$A$1:$B$10019,2,0)</f>
        <v>#N/A</v>
      </c>
      <c r="M650" t="e">
        <f>VLOOKUP(J650,'Text facts'!$A$1:$C$10019,3,0)</f>
        <v>#N/A</v>
      </c>
      <c r="O650" s="1" t="e">
        <f>VLOOKUP(N650,'Text facts'!$A$1:$H$10019,6,0)</f>
        <v>#N/A</v>
      </c>
      <c r="P650" t="e">
        <f>VLOOKUP(N650,'Text facts'!$A$1:$B$10019,2,0)</f>
        <v>#N/A</v>
      </c>
      <c r="Q650" t="e">
        <f>VLOOKUP(N650,'Text facts'!$A$1:$C$10019,3,0)</f>
        <v>#N/A</v>
      </c>
      <c r="S650" s="1" t="e">
        <f>VLOOKUP(R650,'Text facts'!$A$1:$H$10019,6,0)</f>
        <v>#N/A</v>
      </c>
      <c r="T650" t="e">
        <f>VLOOKUP(R650,'Text facts'!$A$1:$B$10019,2,0)</f>
        <v>#N/A</v>
      </c>
      <c r="U650" t="e">
        <f>VLOOKUP(R650,'Text facts'!$A$1:$C$10019,3,0)</f>
        <v>#N/A</v>
      </c>
      <c r="W650" s="1" t="e">
        <f>VLOOKUP(V650,'Text facts'!$A$1:$H$10019,6,0)</f>
        <v>#N/A</v>
      </c>
      <c r="X650" t="e">
        <f>VLOOKUP(V650,'Text facts'!$A$1:$B$10019,2,0)</f>
        <v>#N/A</v>
      </c>
      <c r="Y650" t="e">
        <f>VLOOKUP(V650,'Text facts'!$A$1:$C$10019,3,0)</f>
        <v>#N/A</v>
      </c>
      <c r="AA650" s="1" t="e">
        <f>VLOOKUP(Z650,'Text facts'!$A$1:$H$10019,6,0)</f>
        <v>#N/A</v>
      </c>
      <c r="AB650" t="e">
        <f>VLOOKUP(Z650,'Text facts'!$A$1:$B$10019,2,0)</f>
        <v>#N/A</v>
      </c>
      <c r="AC650" t="e">
        <f>VLOOKUP(Z650,'Text facts'!$A$1:$C$10019,3,0)</f>
        <v>#N/A</v>
      </c>
      <c r="AE650" s="1" t="e">
        <f>VLOOKUP(AD650,'Text facts'!$A$1:$H$10019,6,0)</f>
        <v>#N/A</v>
      </c>
      <c r="AF650" t="e">
        <f>VLOOKUP(AD650,'Text facts'!$A$1:$B$10019,2,0)</f>
        <v>#N/A</v>
      </c>
      <c r="AG650" t="e">
        <f>VLOOKUP(AD650,'Text facts'!$A$1:$C$10019,3,0)</f>
        <v>#N/A</v>
      </c>
      <c r="AI650" t="e">
        <f>VLOOKUP(AH650,'Text facts'!$A$1:$H$10019,6,0)</f>
        <v>#N/A</v>
      </c>
      <c r="AJ650" t="e">
        <f>VLOOKUP(AH650,'Text facts'!$A$1:$B$10019,2,0)</f>
        <v>#N/A</v>
      </c>
      <c r="AK650" t="e">
        <f>VLOOKUP(AH650,'Text facts'!$A$1:$C$10019,3,0)</f>
        <v>#N/A</v>
      </c>
      <c r="AM650" t="e">
        <f>VLOOKUP(AL650,'Text facts'!$A$1:$H$10019,6,0)</f>
        <v>#N/A</v>
      </c>
      <c r="AN650" t="e">
        <f>VLOOKUP(AL650,'Text facts'!$A$1:$B$10019,2,0)</f>
        <v>#N/A</v>
      </c>
      <c r="AO650" t="e">
        <f>VLOOKUP(AL650,'Text facts'!$A$1:$C$10019,3,0)</f>
        <v>#N/A</v>
      </c>
    </row>
    <row r="651" spans="1:41">
      <c r="A651" s="1" t="s">
        <v>915</v>
      </c>
      <c r="B651" s="1" t="s">
        <v>2205</v>
      </c>
      <c r="C651" s="1" t="str">
        <f>VLOOKUP(B651,'Text facts'!$A$1:$H$10019,6,0)</f>
        <v>A125</v>
      </c>
      <c r="D651" t="str">
        <f>VLOOKUP(B651,'Text facts'!$A$1:$B$10019,2,0)</f>
        <v>Vlak u snijegu</v>
      </c>
      <c r="E651" t="str">
        <f>VLOOKUP(B651,'Text facts'!$A$1:$C$10019,3,0)</f>
        <v>Train in the Snow</v>
      </c>
      <c r="G651" s="1" t="e">
        <f>VLOOKUP(F651,'Text facts'!$A$1:$H$10019,6,0)</f>
        <v>#N/A</v>
      </c>
      <c r="H651" t="e">
        <f>VLOOKUP(F651,'Text facts'!$A$1:$B$10019,2,0)</f>
        <v>#N/A</v>
      </c>
      <c r="I651" t="e">
        <f>VLOOKUP(F651,'Text facts'!$A$1:$C$10019,3,0)</f>
        <v>#N/A</v>
      </c>
      <c r="K651" s="1" t="e">
        <f>VLOOKUP(J651,'Text facts'!$A$1:$H$10019,6,0)</f>
        <v>#N/A</v>
      </c>
      <c r="L651" t="e">
        <f>VLOOKUP(J651,'Text facts'!$A$1:$B$10019,2,0)</f>
        <v>#N/A</v>
      </c>
      <c r="M651" t="e">
        <f>VLOOKUP(J651,'Text facts'!$A$1:$C$10019,3,0)</f>
        <v>#N/A</v>
      </c>
      <c r="O651" s="1" t="e">
        <f>VLOOKUP(N651,'Text facts'!$A$1:$H$10019,6,0)</f>
        <v>#N/A</v>
      </c>
      <c r="P651" t="e">
        <f>VLOOKUP(N651,'Text facts'!$A$1:$B$10019,2,0)</f>
        <v>#N/A</v>
      </c>
      <c r="Q651" t="e">
        <f>VLOOKUP(N651,'Text facts'!$A$1:$C$10019,3,0)</f>
        <v>#N/A</v>
      </c>
      <c r="S651" s="1" t="e">
        <f>VLOOKUP(R651,'Text facts'!$A$1:$H$10019,6,0)</f>
        <v>#N/A</v>
      </c>
      <c r="T651" t="e">
        <f>VLOOKUP(R651,'Text facts'!$A$1:$B$10019,2,0)</f>
        <v>#N/A</v>
      </c>
      <c r="U651" t="e">
        <f>VLOOKUP(R651,'Text facts'!$A$1:$C$10019,3,0)</f>
        <v>#N/A</v>
      </c>
      <c r="W651" s="1" t="e">
        <f>VLOOKUP(V651,'Text facts'!$A$1:$H$10019,6,0)</f>
        <v>#N/A</v>
      </c>
      <c r="X651" t="e">
        <f>VLOOKUP(V651,'Text facts'!$A$1:$B$10019,2,0)</f>
        <v>#N/A</v>
      </c>
      <c r="Y651" t="e">
        <f>VLOOKUP(V651,'Text facts'!$A$1:$C$10019,3,0)</f>
        <v>#N/A</v>
      </c>
      <c r="AA651" s="1" t="e">
        <f>VLOOKUP(Z651,'Text facts'!$A$1:$H$10019,6,0)</f>
        <v>#N/A</v>
      </c>
      <c r="AB651" t="e">
        <f>VLOOKUP(Z651,'Text facts'!$A$1:$B$10019,2,0)</f>
        <v>#N/A</v>
      </c>
      <c r="AC651" t="e">
        <f>VLOOKUP(Z651,'Text facts'!$A$1:$C$10019,3,0)</f>
        <v>#N/A</v>
      </c>
      <c r="AE651" s="1" t="e">
        <f>VLOOKUP(AD651,'Text facts'!$A$1:$H$10019,6,0)</f>
        <v>#N/A</v>
      </c>
      <c r="AF651" t="e">
        <f>VLOOKUP(AD651,'Text facts'!$A$1:$B$10019,2,0)</f>
        <v>#N/A</v>
      </c>
      <c r="AG651" t="e">
        <f>VLOOKUP(AD651,'Text facts'!$A$1:$C$10019,3,0)</f>
        <v>#N/A</v>
      </c>
      <c r="AI651" t="e">
        <f>VLOOKUP(AH651,'Text facts'!$A$1:$H$10019,6,0)</f>
        <v>#N/A</v>
      </c>
      <c r="AJ651" t="e">
        <f>VLOOKUP(AH651,'Text facts'!$A$1:$B$10019,2,0)</f>
        <v>#N/A</v>
      </c>
      <c r="AK651" t="e">
        <f>VLOOKUP(AH651,'Text facts'!$A$1:$C$10019,3,0)</f>
        <v>#N/A</v>
      </c>
      <c r="AM651" t="e">
        <f>VLOOKUP(AL651,'Text facts'!$A$1:$H$10019,6,0)</f>
        <v>#N/A</v>
      </c>
      <c r="AN651" t="e">
        <f>VLOOKUP(AL651,'Text facts'!$A$1:$B$10019,2,0)</f>
        <v>#N/A</v>
      </c>
      <c r="AO651" t="e">
        <f>VLOOKUP(AL651,'Text facts'!$A$1:$C$10019,3,0)</f>
        <v>#N/A</v>
      </c>
    </row>
    <row r="652" spans="1:41">
      <c r="A652" s="1" t="s">
        <v>916</v>
      </c>
      <c r="B652" s="1" t="s">
        <v>5416</v>
      </c>
      <c r="C652" s="1" t="str">
        <f>VLOOKUP(B652,'Text facts'!$A$1:$H$10019,6,0)</f>
        <v>A82</v>
      </c>
      <c r="D652" t="str">
        <f>VLOOKUP(B652,'Text facts'!$A$1:$B$10019,2,0)</f>
        <v>Baraka 5B</v>
      </c>
      <c r="E652" t="str">
        <f>VLOOKUP(B652,'Text facts'!$A$1:$C$10019,3,0)</f>
        <v>Barrack Five B</v>
      </c>
      <c r="F652" s="1" t="s">
        <v>2803</v>
      </c>
      <c r="G652" s="1" t="str">
        <f>VLOOKUP(F652,'Text facts'!$A$1:$H$10019,6,0)</f>
        <v>A219</v>
      </c>
      <c r="H652" t="str">
        <f>VLOOKUP(F652,'Text facts'!$A$1:$B$10019,2,0)</f>
        <v>Mi djeca s kolodvora Zoo</v>
      </c>
      <c r="I652" t="str">
        <f>VLOOKUP(F652,'Text facts'!$A$1:$C$10019,3,0)</f>
        <v xml:space="preserve">Zoo Station: The Story of Christiane F. </v>
      </c>
      <c r="J652" s="1" t="s">
        <v>2634</v>
      </c>
      <c r="K652" s="1" t="str">
        <f>VLOOKUP(J652,'Text facts'!$A$1:$H$10019,6,0)</f>
        <v>A82</v>
      </c>
      <c r="L652" t="str">
        <f>VLOOKUP(J652,'Text facts'!$A$1:$B$10019,2,0)</f>
        <v>Gospoda Glembajevi</v>
      </c>
      <c r="M652" t="str">
        <f>VLOOKUP(J652,'Text facts'!$A$1:$C$10019,3,0)</f>
        <v>Messrs. Glembay</v>
      </c>
      <c r="O652" s="1" t="e">
        <f>VLOOKUP(N652,'Text facts'!$A$1:$H$10019,6,0)</f>
        <v>#N/A</v>
      </c>
      <c r="P652" t="e">
        <f>VLOOKUP(N652,'Text facts'!$A$1:$B$10019,2,0)</f>
        <v>#N/A</v>
      </c>
      <c r="Q652" t="e">
        <f>VLOOKUP(N652,'Text facts'!$A$1:$C$10019,3,0)</f>
        <v>#N/A</v>
      </c>
      <c r="S652" s="1" t="e">
        <f>VLOOKUP(R652,'Text facts'!$A$1:$H$10019,6,0)</f>
        <v>#N/A</v>
      </c>
      <c r="T652" t="e">
        <f>VLOOKUP(R652,'Text facts'!$A$1:$B$10019,2,0)</f>
        <v>#N/A</v>
      </c>
      <c r="U652" t="e">
        <f>VLOOKUP(R652,'Text facts'!$A$1:$C$10019,3,0)</f>
        <v>#N/A</v>
      </c>
      <c r="W652" s="1" t="e">
        <f>VLOOKUP(V652,'Text facts'!$A$1:$H$10019,6,0)</f>
        <v>#N/A</v>
      </c>
      <c r="X652" t="e">
        <f>VLOOKUP(V652,'Text facts'!$A$1:$B$10019,2,0)</f>
        <v>#N/A</v>
      </c>
      <c r="Y652" t="e">
        <f>VLOOKUP(V652,'Text facts'!$A$1:$C$10019,3,0)</f>
        <v>#N/A</v>
      </c>
      <c r="AA652" s="1" t="e">
        <f>VLOOKUP(Z652,'Text facts'!$A$1:$H$10019,6,0)</f>
        <v>#N/A</v>
      </c>
      <c r="AB652" t="e">
        <f>VLOOKUP(Z652,'Text facts'!$A$1:$B$10019,2,0)</f>
        <v>#N/A</v>
      </c>
      <c r="AC652" t="e">
        <f>VLOOKUP(Z652,'Text facts'!$A$1:$C$10019,3,0)</f>
        <v>#N/A</v>
      </c>
      <c r="AE652" s="1" t="e">
        <f>VLOOKUP(AD652,'Text facts'!$A$1:$H$10019,6,0)</f>
        <v>#N/A</v>
      </c>
      <c r="AF652" t="e">
        <f>VLOOKUP(AD652,'Text facts'!$A$1:$B$10019,2,0)</f>
        <v>#N/A</v>
      </c>
      <c r="AG652" t="e">
        <f>VLOOKUP(AD652,'Text facts'!$A$1:$C$10019,3,0)</f>
        <v>#N/A</v>
      </c>
      <c r="AI652" t="e">
        <f>VLOOKUP(AH652,'Text facts'!$A$1:$H$10019,6,0)</f>
        <v>#N/A</v>
      </c>
      <c r="AJ652" t="e">
        <f>VLOOKUP(AH652,'Text facts'!$A$1:$B$10019,2,0)</f>
        <v>#N/A</v>
      </c>
      <c r="AK652" t="e">
        <f>VLOOKUP(AH652,'Text facts'!$A$1:$C$10019,3,0)</f>
        <v>#N/A</v>
      </c>
      <c r="AM652" t="e">
        <f>VLOOKUP(AL652,'Text facts'!$A$1:$H$10019,6,0)</f>
        <v>#N/A</v>
      </c>
      <c r="AN652" t="e">
        <f>VLOOKUP(AL652,'Text facts'!$A$1:$B$10019,2,0)</f>
        <v>#N/A</v>
      </c>
      <c r="AO652" t="e">
        <f>VLOOKUP(AL652,'Text facts'!$A$1:$C$10019,3,0)</f>
        <v>#N/A</v>
      </c>
    </row>
    <row r="653" spans="1:41">
      <c r="A653" s="1" t="s">
        <v>918</v>
      </c>
      <c r="B653" s="1" t="s">
        <v>6242</v>
      </c>
      <c r="C653" s="1" t="str">
        <f>VLOOKUP(B653,'Text facts'!$A$1:$H$10019,6,0)</f>
        <v>A739</v>
      </c>
      <c r="D653" t="str">
        <f>VLOOKUP(B653,'Text facts'!$A$1:$B$10019,2,0)</f>
        <v>Vrijeme između krojenja</v>
      </c>
      <c r="E653" t="str">
        <f>VLOOKUP(B653,'Text facts'!$A$1:$C$10019,3,0)</f>
        <v>The Time in Between / The Seamstress</v>
      </c>
      <c r="F653" s="1" t="s">
        <v>6215</v>
      </c>
      <c r="G653" s="1" t="str">
        <f>VLOOKUP(F653,'Text facts'!$A$1:$H$10019,6,0)</f>
        <v>A734</v>
      </c>
      <c r="H653" t="str">
        <f>VLOOKUP(F653,'Text facts'!$A$1:$B$10019,2,0)</f>
        <v>Noćni vlak za Lisabon</v>
      </c>
      <c r="I653" t="str">
        <f>VLOOKUP(F653,'Text facts'!$A$1:$C$10019,3,0)</f>
        <v xml:space="preserve">Night Train to Lisbon </v>
      </c>
      <c r="K653" s="1" t="e">
        <f>VLOOKUP(J653,'Text facts'!$A$1:$H$10019,6,0)</f>
        <v>#N/A</v>
      </c>
      <c r="L653" t="e">
        <f>VLOOKUP(J653,'Text facts'!$A$1:$B$10019,2,0)</f>
        <v>#N/A</v>
      </c>
      <c r="M653" t="e">
        <f>VLOOKUP(J653,'Text facts'!$A$1:$C$10019,3,0)</f>
        <v>#N/A</v>
      </c>
      <c r="O653" s="1" t="e">
        <f>VLOOKUP(N653,'Text facts'!$A$1:$H$10019,6,0)</f>
        <v>#N/A</v>
      </c>
      <c r="P653" t="e">
        <f>VLOOKUP(N653,'Text facts'!$A$1:$B$10019,2,0)</f>
        <v>#N/A</v>
      </c>
      <c r="Q653" t="e">
        <f>VLOOKUP(N653,'Text facts'!$A$1:$C$10019,3,0)</f>
        <v>#N/A</v>
      </c>
      <c r="S653" s="1" t="e">
        <f>VLOOKUP(R653,'Text facts'!$A$1:$H$10019,6,0)</f>
        <v>#N/A</v>
      </c>
      <c r="T653" t="e">
        <f>VLOOKUP(R653,'Text facts'!$A$1:$B$10019,2,0)</f>
        <v>#N/A</v>
      </c>
      <c r="U653" t="e">
        <f>VLOOKUP(R653,'Text facts'!$A$1:$C$10019,3,0)</f>
        <v>#N/A</v>
      </c>
      <c r="W653" s="1" t="e">
        <f>VLOOKUP(V653,'Text facts'!$A$1:$H$10019,6,0)</f>
        <v>#N/A</v>
      </c>
      <c r="X653" t="e">
        <f>VLOOKUP(V653,'Text facts'!$A$1:$B$10019,2,0)</f>
        <v>#N/A</v>
      </c>
      <c r="Y653" t="e">
        <f>VLOOKUP(V653,'Text facts'!$A$1:$C$10019,3,0)</f>
        <v>#N/A</v>
      </c>
      <c r="AA653" s="1" t="e">
        <f>VLOOKUP(Z653,'Text facts'!$A$1:$H$10019,6,0)</f>
        <v>#N/A</v>
      </c>
      <c r="AB653" t="e">
        <f>VLOOKUP(Z653,'Text facts'!$A$1:$B$10019,2,0)</f>
        <v>#N/A</v>
      </c>
      <c r="AC653" t="e">
        <f>VLOOKUP(Z653,'Text facts'!$A$1:$C$10019,3,0)</f>
        <v>#N/A</v>
      </c>
      <c r="AE653" s="1" t="e">
        <f>VLOOKUP(AD653,'Text facts'!$A$1:$H$10019,6,0)</f>
        <v>#N/A</v>
      </c>
      <c r="AF653" t="e">
        <f>VLOOKUP(AD653,'Text facts'!$A$1:$B$10019,2,0)</f>
        <v>#N/A</v>
      </c>
      <c r="AG653" t="e">
        <f>VLOOKUP(AD653,'Text facts'!$A$1:$C$10019,3,0)</f>
        <v>#N/A</v>
      </c>
      <c r="AI653" t="e">
        <f>VLOOKUP(AH653,'Text facts'!$A$1:$H$10019,6,0)</f>
        <v>#N/A</v>
      </c>
      <c r="AJ653" t="e">
        <f>VLOOKUP(AH653,'Text facts'!$A$1:$B$10019,2,0)</f>
        <v>#N/A</v>
      </c>
      <c r="AK653" t="e">
        <f>VLOOKUP(AH653,'Text facts'!$A$1:$C$10019,3,0)</f>
        <v>#N/A</v>
      </c>
      <c r="AM653" t="e">
        <f>VLOOKUP(AL653,'Text facts'!$A$1:$H$10019,6,0)</f>
        <v>#N/A</v>
      </c>
      <c r="AN653" t="e">
        <f>VLOOKUP(AL653,'Text facts'!$A$1:$B$10019,2,0)</f>
        <v>#N/A</v>
      </c>
      <c r="AO653" t="e">
        <f>VLOOKUP(AL653,'Text facts'!$A$1:$C$10019,3,0)</f>
        <v>#N/A</v>
      </c>
    </row>
    <row r="654" spans="1:41">
      <c r="A654" s="1" t="s">
        <v>920</v>
      </c>
      <c r="C654" s="1" t="e">
        <f>VLOOKUP(B654,'Text facts'!$A$1:$H$10019,6,0)</f>
        <v>#N/A</v>
      </c>
      <c r="D654" t="e">
        <f>VLOOKUP(B654,'Text facts'!$A$1:$B$10019,2,0)</f>
        <v>#N/A</v>
      </c>
      <c r="E654" t="e">
        <f>VLOOKUP(B654,'Text facts'!$A$1:$C$10019,3,0)</f>
        <v>#N/A</v>
      </c>
      <c r="G654" s="1" t="e">
        <f>VLOOKUP(F654,'Text facts'!$A$1:$H$10019,6,0)</f>
        <v>#N/A</v>
      </c>
      <c r="H654" t="e">
        <f>VLOOKUP(F654,'Text facts'!$A$1:$B$10019,2,0)</f>
        <v>#N/A</v>
      </c>
      <c r="I654" t="e">
        <f>VLOOKUP(F654,'Text facts'!$A$1:$C$10019,3,0)</f>
        <v>#N/A</v>
      </c>
      <c r="K654" s="1" t="e">
        <f>VLOOKUP(J654,'Text facts'!$A$1:$H$10019,6,0)</f>
        <v>#N/A</v>
      </c>
      <c r="L654" t="e">
        <f>VLOOKUP(J654,'Text facts'!$A$1:$B$10019,2,0)</f>
        <v>#N/A</v>
      </c>
      <c r="M654" t="e">
        <f>VLOOKUP(J654,'Text facts'!$A$1:$C$10019,3,0)</f>
        <v>#N/A</v>
      </c>
      <c r="O654" s="1" t="e">
        <f>VLOOKUP(N654,'Text facts'!$A$1:$H$10019,6,0)</f>
        <v>#N/A</v>
      </c>
      <c r="P654" t="e">
        <f>VLOOKUP(N654,'Text facts'!$A$1:$B$10019,2,0)</f>
        <v>#N/A</v>
      </c>
      <c r="Q654" t="e">
        <f>VLOOKUP(N654,'Text facts'!$A$1:$C$10019,3,0)</f>
        <v>#N/A</v>
      </c>
      <c r="S654" s="1" t="e">
        <f>VLOOKUP(R654,'Text facts'!$A$1:$H$10019,6,0)</f>
        <v>#N/A</v>
      </c>
      <c r="T654" t="e">
        <f>VLOOKUP(R654,'Text facts'!$A$1:$B$10019,2,0)</f>
        <v>#N/A</v>
      </c>
      <c r="U654" t="e">
        <f>VLOOKUP(R654,'Text facts'!$A$1:$C$10019,3,0)</f>
        <v>#N/A</v>
      </c>
      <c r="W654" s="1" t="e">
        <f>VLOOKUP(V654,'Text facts'!$A$1:$H$10019,6,0)</f>
        <v>#N/A</v>
      </c>
      <c r="X654" t="e">
        <f>VLOOKUP(V654,'Text facts'!$A$1:$B$10019,2,0)</f>
        <v>#N/A</v>
      </c>
      <c r="Y654" t="e">
        <f>VLOOKUP(V654,'Text facts'!$A$1:$C$10019,3,0)</f>
        <v>#N/A</v>
      </c>
      <c r="AA654" s="1" t="e">
        <f>VLOOKUP(Z654,'Text facts'!$A$1:$H$10019,6,0)</f>
        <v>#N/A</v>
      </c>
      <c r="AB654" t="e">
        <f>VLOOKUP(Z654,'Text facts'!$A$1:$B$10019,2,0)</f>
        <v>#N/A</v>
      </c>
      <c r="AC654" t="e">
        <f>VLOOKUP(Z654,'Text facts'!$A$1:$C$10019,3,0)</f>
        <v>#N/A</v>
      </c>
      <c r="AE654" s="1" t="e">
        <f>VLOOKUP(AD654,'Text facts'!$A$1:$H$10019,6,0)</f>
        <v>#N/A</v>
      </c>
      <c r="AF654" t="e">
        <f>VLOOKUP(AD654,'Text facts'!$A$1:$B$10019,2,0)</f>
        <v>#N/A</v>
      </c>
      <c r="AG654" t="e">
        <f>VLOOKUP(AD654,'Text facts'!$A$1:$C$10019,3,0)</f>
        <v>#N/A</v>
      </c>
      <c r="AI654" t="e">
        <f>VLOOKUP(AH654,'Text facts'!$A$1:$H$10019,6,0)</f>
        <v>#N/A</v>
      </c>
      <c r="AJ654" t="e">
        <f>VLOOKUP(AH654,'Text facts'!$A$1:$B$10019,2,0)</f>
        <v>#N/A</v>
      </c>
      <c r="AK654" t="e">
        <f>VLOOKUP(AH654,'Text facts'!$A$1:$C$10019,3,0)</f>
        <v>#N/A</v>
      </c>
      <c r="AM654" t="e">
        <f>VLOOKUP(AL654,'Text facts'!$A$1:$H$10019,6,0)</f>
        <v>#N/A</v>
      </c>
      <c r="AN654" t="e">
        <f>VLOOKUP(AL654,'Text facts'!$A$1:$B$10019,2,0)</f>
        <v>#N/A</v>
      </c>
      <c r="AO654" t="e">
        <f>VLOOKUP(AL654,'Text facts'!$A$1:$C$10019,3,0)</f>
        <v>#N/A</v>
      </c>
    </row>
    <row r="655" spans="1:41">
      <c r="A655" s="1" t="s">
        <v>921</v>
      </c>
      <c r="B655" s="1" t="s">
        <v>1389</v>
      </c>
      <c r="C655" s="1" t="s">
        <v>1918</v>
      </c>
      <c r="D655" t="str">
        <f>VLOOKUP(B655,'Text facts'!$A$1:$B$10019,2,0)</f>
        <v>[NEMA NASLOVA]</v>
      </c>
      <c r="E655" t="str">
        <f>VLOOKUP(B655,'Text facts'!$A$1:$C$10019,3,0)</f>
        <v>[NO TITLE]</v>
      </c>
      <c r="F655" s="1" t="s">
        <v>6505</v>
      </c>
      <c r="G655" s="1" t="str">
        <f>VLOOKUP(F655,'Text facts'!$A$1:$H$10019,6,0)</f>
        <v>A24</v>
      </c>
      <c r="H655" t="str">
        <f>VLOOKUP(F655,'Text facts'!$A$1:$B$10019,2,0)</f>
        <v>Buddenbrookovi</v>
      </c>
      <c r="I655" t="str">
        <f>VLOOKUP(F655,'Text facts'!$A$1:$C$10019,3,0)</f>
        <v>Buddenbrooks</v>
      </c>
      <c r="K655" s="1" t="e">
        <f>VLOOKUP(J655,'Text facts'!$A$1:$H$10019,6,0)</f>
        <v>#N/A</v>
      </c>
      <c r="L655" t="e">
        <f>VLOOKUP(J655,'Text facts'!$A$1:$B$10019,2,0)</f>
        <v>#N/A</v>
      </c>
      <c r="M655" t="e">
        <f>VLOOKUP(J655,'Text facts'!$A$1:$C$10019,3,0)</f>
        <v>#N/A</v>
      </c>
      <c r="O655" s="1" t="e">
        <f>VLOOKUP(N655,'Text facts'!$A$1:$H$10019,6,0)</f>
        <v>#N/A</v>
      </c>
      <c r="P655" t="e">
        <f>VLOOKUP(N655,'Text facts'!$A$1:$B$10019,2,0)</f>
        <v>#N/A</v>
      </c>
      <c r="Q655" t="e">
        <f>VLOOKUP(N655,'Text facts'!$A$1:$C$10019,3,0)</f>
        <v>#N/A</v>
      </c>
      <c r="S655" s="1" t="e">
        <f>VLOOKUP(R655,'Text facts'!$A$1:$H$10019,6,0)</f>
        <v>#N/A</v>
      </c>
      <c r="T655" t="e">
        <f>VLOOKUP(R655,'Text facts'!$A$1:$B$10019,2,0)</f>
        <v>#N/A</v>
      </c>
      <c r="U655" t="e">
        <f>VLOOKUP(R655,'Text facts'!$A$1:$C$10019,3,0)</f>
        <v>#N/A</v>
      </c>
      <c r="W655" s="1" t="e">
        <f>VLOOKUP(V655,'Text facts'!$A$1:$H$10019,6,0)</f>
        <v>#N/A</v>
      </c>
      <c r="X655" t="e">
        <f>VLOOKUP(V655,'Text facts'!$A$1:$B$10019,2,0)</f>
        <v>#N/A</v>
      </c>
      <c r="Y655" t="e">
        <f>VLOOKUP(V655,'Text facts'!$A$1:$C$10019,3,0)</f>
        <v>#N/A</v>
      </c>
      <c r="AA655" s="1" t="e">
        <f>VLOOKUP(Z655,'Text facts'!$A$1:$H$10019,6,0)</f>
        <v>#N/A</v>
      </c>
      <c r="AB655" t="e">
        <f>VLOOKUP(Z655,'Text facts'!$A$1:$B$10019,2,0)</f>
        <v>#N/A</v>
      </c>
      <c r="AC655" t="e">
        <f>VLOOKUP(Z655,'Text facts'!$A$1:$C$10019,3,0)</f>
        <v>#N/A</v>
      </c>
      <c r="AE655" s="1" t="e">
        <f>VLOOKUP(AD655,'Text facts'!$A$1:$H$10019,6,0)</f>
        <v>#N/A</v>
      </c>
      <c r="AF655" t="e">
        <f>VLOOKUP(AD655,'Text facts'!$A$1:$B$10019,2,0)</f>
        <v>#N/A</v>
      </c>
      <c r="AG655" t="e">
        <f>VLOOKUP(AD655,'Text facts'!$A$1:$C$10019,3,0)</f>
        <v>#N/A</v>
      </c>
      <c r="AI655" t="e">
        <f>VLOOKUP(AH655,'Text facts'!$A$1:$H$10019,6,0)</f>
        <v>#N/A</v>
      </c>
      <c r="AJ655" t="e">
        <f>VLOOKUP(AH655,'Text facts'!$A$1:$B$10019,2,0)</f>
        <v>#N/A</v>
      </c>
      <c r="AK655" t="e">
        <f>VLOOKUP(AH655,'Text facts'!$A$1:$C$10019,3,0)</f>
        <v>#N/A</v>
      </c>
      <c r="AM655" t="e">
        <f>VLOOKUP(AL655,'Text facts'!$A$1:$H$10019,6,0)</f>
        <v>#N/A</v>
      </c>
      <c r="AN655" t="e">
        <f>VLOOKUP(AL655,'Text facts'!$A$1:$B$10019,2,0)</f>
        <v>#N/A</v>
      </c>
      <c r="AO655" t="e">
        <f>VLOOKUP(AL655,'Text facts'!$A$1:$C$10019,3,0)</f>
        <v>#N/A</v>
      </c>
    </row>
    <row r="656" spans="1:41">
      <c r="A656" s="1" t="s">
        <v>922</v>
      </c>
      <c r="C656" s="1" t="e">
        <f>VLOOKUP(B656,'Text facts'!$A$1:$H$10019,6,0)</f>
        <v>#N/A</v>
      </c>
      <c r="D656" t="e">
        <f>VLOOKUP(B656,'Text facts'!$A$1:$B$10019,2,0)</f>
        <v>#N/A</v>
      </c>
      <c r="E656" t="e">
        <f>VLOOKUP(B656,'Text facts'!$A$1:$C$10019,3,0)</f>
        <v>#N/A</v>
      </c>
      <c r="G656" s="1" t="e">
        <f>VLOOKUP(F656,'Text facts'!$A$1:$H$10019,6,0)</f>
        <v>#N/A</v>
      </c>
      <c r="H656" t="e">
        <f>VLOOKUP(F656,'Text facts'!$A$1:$B$10019,2,0)</f>
        <v>#N/A</v>
      </c>
      <c r="I656" t="e">
        <f>VLOOKUP(F656,'Text facts'!$A$1:$C$10019,3,0)</f>
        <v>#N/A</v>
      </c>
      <c r="K656" s="1" t="e">
        <f>VLOOKUP(J656,'Text facts'!$A$1:$H$10019,6,0)</f>
        <v>#N/A</v>
      </c>
      <c r="L656" t="e">
        <f>VLOOKUP(J656,'Text facts'!$A$1:$B$10019,2,0)</f>
        <v>#N/A</v>
      </c>
      <c r="M656" t="e">
        <f>VLOOKUP(J656,'Text facts'!$A$1:$C$10019,3,0)</f>
        <v>#N/A</v>
      </c>
      <c r="O656" s="1" t="e">
        <f>VLOOKUP(N656,'Text facts'!$A$1:$H$10019,6,0)</f>
        <v>#N/A</v>
      </c>
      <c r="P656" t="e">
        <f>VLOOKUP(N656,'Text facts'!$A$1:$B$10019,2,0)</f>
        <v>#N/A</v>
      </c>
      <c r="Q656" t="e">
        <f>VLOOKUP(N656,'Text facts'!$A$1:$C$10019,3,0)</f>
        <v>#N/A</v>
      </c>
      <c r="S656" s="1" t="e">
        <f>VLOOKUP(R656,'Text facts'!$A$1:$H$10019,6,0)</f>
        <v>#N/A</v>
      </c>
      <c r="T656" t="e">
        <f>VLOOKUP(R656,'Text facts'!$A$1:$B$10019,2,0)</f>
        <v>#N/A</v>
      </c>
      <c r="U656" t="e">
        <f>VLOOKUP(R656,'Text facts'!$A$1:$C$10019,3,0)</f>
        <v>#N/A</v>
      </c>
      <c r="W656" s="1" t="e">
        <f>VLOOKUP(V656,'Text facts'!$A$1:$H$10019,6,0)</f>
        <v>#N/A</v>
      </c>
      <c r="X656" t="e">
        <f>VLOOKUP(V656,'Text facts'!$A$1:$B$10019,2,0)</f>
        <v>#N/A</v>
      </c>
      <c r="Y656" t="e">
        <f>VLOOKUP(V656,'Text facts'!$A$1:$C$10019,3,0)</f>
        <v>#N/A</v>
      </c>
      <c r="AA656" s="1" t="e">
        <f>VLOOKUP(Z656,'Text facts'!$A$1:$H$10019,6,0)</f>
        <v>#N/A</v>
      </c>
      <c r="AB656" t="e">
        <f>VLOOKUP(Z656,'Text facts'!$A$1:$B$10019,2,0)</f>
        <v>#N/A</v>
      </c>
      <c r="AC656" t="e">
        <f>VLOOKUP(Z656,'Text facts'!$A$1:$C$10019,3,0)</f>
        <v>#N/A</v>
      </c>
      <c r="AE656" s="1" t="e">
        <f>VLOOKUP(AD656,'Text facts'!$A$1:$H$10019,6,0)</f>
        <v>#N/A</v>
      </c>
      <c r="AF656" t="e">
        <f>VLOOKUP(AD656,'Text facts'!$A$1:$B$10019,2,0)</f>
        <v>#N/A</v>
      </c>
      <c r="AG656" t="e">
        <f>VLOOKUP(AD656,'Text facts'!$A$1:$C$10019,3,0)</f>
        <v>#N/A</v>
      </c>
      <c r="AI656" t="e">
        <f>VLOOKUP(AH656,'Text facts'!$A$1:$H$10019,6,0)</f>
        <v>#N/A</v>
      </c>
      <c r="AJ656" t="e">
        <f>VLOOKUP(AH656,'Text facts'!$A$1:$B$10019,2,0)</f>
        <v>#N/A</v>
      </c>
      <c r="AK656" t="e">
        <f>VLOOKUP(AH656,'Text facts'!$A$1:$C$10019,3,0)</f>
        <v>#N/A</v>
      </c>
      <c r="AM656" t="e">
        <f>VLOOKUP(AL656,'Text facts'!$A$1:$H$10019,6,0)</f>
        <v>#N/A</v>
      </c>
      <c r="AN656" t="e">
        <f>VLOOKUP(AL656,'Text facts'!$A$1:$B$10019,2,0)</f>
        <v>#N/A</v>
      </c>
      <c r="AO656" t="e">
        <f>VLOOKUP(AL656,'Text facts'!$A$1:$C$10019,3,0)</f>
        <v>#N/A</v>
      </c>
    </row>
    <row r="657" spans="1:41">
      <c r="A657" s="1" t="s">
        <v>924</v>
      </c>
      <c r="B657" s="1" t="s">
        <v>8421</v>
      </c>
      <c r="C657" s="1" t="str">
        <f>VLOOKUP(B657,'Text facts'!$A$1:$H$10019,6,0)</f>
        <v>A68</v>
      </c>
      <c r="D657" t="str">
        <f>VLOOKUP(B657,'Text facts'!$A$1:$B$10019,2,0)</f>
        <v>Snjegovi Kilimandžara</v>
      </c>
      <c r="E657" t="str">
        <f>VLOOKUP(B657,'Text facts'!$A$1:$C$10019,3,0)</f>
        <v>The Snows of Kilimanjaro</v>
      </c>
      <c r="G657" s="1" t="e">
        <f>VLOOKUP(F657,'Text facts'!$A$1:$H$10019,6,0)</f>
        <v>#N/A</v>
      </c>
      <c r="H657" t="e">
        <f>VLOOKUP(F657,'Text facts'!$A$1:$B$10019,2,0)</f>
        <v>#N/A</v>
      </c>
      <c r="I657" t="e">
        <f>VLOOKUP(F657,'Text facts'!$A$1:$C$10019,3,0)</f>
        <v>#N/A</v>
      </c>
      <c r="K657" s="1" t="e">
        <f>VLOOKUP(J657,'Text facts'!$A$1:$H$10019,6,0)</f>
        <v>#N/A</v>
      </c>
      <c r="L657" t="e">
        <f>VLOOKUP(J657,'Text facts'!$A$1:$B$10019,2,0)</f>
        <v>#N/A</v>
      </c>
      <c r="M657" t="e">
        <f>VLOOKUP(J657,'Text facts'!$A$1:$C$10019,3,0)</f>
        <v>#N/A</v>
      </c>
      <c r="O657" s="1" t="e">
        <f>VLOOKUP(N657,'Text facts'!$A$1:$H$10019,6,0)</f>
        <v>#N/A</v>
      </c>
      <c r="P657" t="e">
        <f>VLOOKUP(N657,'Text facts'!$A$1:$B$10019,2,0)</f>
        <v>#N/A</v>
      </c>
      <c r="Q657" t="e">
        <f>VLOOKUP(N657,'Text facts'!$A$1:$C$10019,3,0)</f>
        <v>#N/A</v>
      </c>
      <c r="S657" s="1" t="e">
        <f>VLOOKUP(R657,'Text facts'!$A$1:$H$10019,6,0)</f>
        <v>#N/A</v>
      </c>
      <c r="T657" t="e">
        <f>VLOOKUP(R657,'Text facts'!$A$1:$B$10019,2,0)</f>
        <v>#N/A</v>
      </c>
      <c r="U657" t="e">
        <f>VLOOKUP(R657,'Text facts'!$A$1:$C$10019,3,0)</f>
        <v>#N/A</v>
      </c>
      <c r="W657" s="1" t="e">
        <f>VLOOKUP(V657,'Text facts'!$A$1:$H$10019,6,0)</f>
        <v>#N/A</v>
      </c>
      <c r="X657" t="e">
        <f>VLOOKUP(V657,'Text facts'!$A$1:$B$10019,2,0)</f>
        <v>#N/A</v>
      </c>
      <c r="Y657" t="e">
        <f>VLOOKUP(V657,'Text facts'!$A$1:$C$10019,3,0)</f>
        <v>#N/A</v>
      </c>
      <c r="AA657" s="1" t="e">
        <f>VLOOKUP(Z657,'Text facts'!$A$1:$H$10019,6,0)</f>
        <v>#N/A</v>
      </c>
      <c r="AB657" t="e">
        <f>VLOOKUP(Z657,'Text facts'!$A$1:$B$10019,2,0)</f>
        <v>#N/A</v>
      </c>
      <c r="AC657" t="e">
        <f>VLOOKUP(Z657,'Text facts'!$A$1:$C$10019,3,0)</f>
        <v>#N/A</v>
      </c>
      <c r="AE657" s="1" t="e">
        <f>VLOOKUP(AD657,'Text facts'!$A$1:$H$10019,6,0)</f>
        <v>#N/A</v>
      </c>
      <c r="AF657" t="e">
        <f>VLOOKUP(AD657,'Text facts'!$A$1:$B$10019,2,0)</f>
        <v>#N/A</v>
      </c>
      <c r="AG657" t="e">
        <f>VLOOKUP(AD657,'Text facts'!$A$1:$C$10019,3,0)</f>
        <v>#N/A</v>
      </c>
      <c r="AI657" t="e">
        <f>VLOOKUP(AH657,'Text facts'!$A$1:$H$10019,6,0)</f>
        <v>#N/A</v>
      </c>
      <c r="AJ657" t="e">
        <f>VLOOKUP(AH657,'Text facts'!$A$1:$B$10019,2,0)</f>
        <v>#N/A</v>
      </c>
      <c r="AK657" t="e">
        <f>VLOOKUP(AH657,'Text facts'!$A$1:$C$10019,3,0)</f>
        <v>#N/A</v>
      </c>
      <c r="AM657" t="e">
        <f>VLOOKUP(AL657,'Text facts'!$A$1:$H$10019,6,0)</f>
        <v>#N/A</v>
      </c>
      <c r="AN657" t="e">
        <f>VLOOKUP(AL657,'Text facts'!$A$1:$B$10019,2,0)</f>
        <v>#N/A</v>
      </c>
      <c r="AO657" t="e">
        <f>VLOOKUP(AL657,'Text facts'!$A$1:$C$10019,3,0)</f>
        <v>#N/A</v>
      </c>
    </row>
    <row r="658" spans="1:41">
      <c r="A658" s="1" t="s">
        <v>925</v>
      </c>
      <c r="B658" s="1" t="s">
        <v>3315</v>
      </c>
      <c r="C658" s="1" t="str">
        <f>VLOOKUP(B658,'Text facts'!$A$1:$H$10019,6,0)</f>
        <v>A101</v>
      </c>
      <c r="D658" t="str">
        <f>VLOOKUP(B658,'Text facts'!$A$1:$B$10019,2,0)</f>
        <v>Judita</v>
      </c>
      <c r="E658" t="str">
        <f>VLOOKUP(B658,'Text facts'!$A$1:$C$10019,3,0)</f>
        <v>--</v>
      </c>
      <c r="F658" s="4" t="s">
        <v>8448</v>
      </c>
      <c r="G658" s="1" t="str">
        <f>VLOOKUP(F658,'Text facts'!$A$1:$H$10019,6,0)</f>
        <v>A101</v>
      </c>
      <c r="H658" t="str">
        <f>VLOOKUP(F658,'Text facts'!$A$1:$B$10019,2,0)</f>
        <v>Kafkin prijatelj</v>
      </c>
      <c r="I658" t="str">
        <f>VLOOKUP(F658,'Text facts'!$A$1:$C$10019,3,0)</f>
        <v>Kafka's Friend</v>
      </c>
      <c r="J658" s="1" t="s">
        <v>5262</v>
      </c>
      <c r="K658" s="1" t="str">
        <f>VLOOKUP(J658,'Text facts'!$A$1:$H$10019,6,0)</f>
        <v>A602</v>
      </c>
      <c r="L658" t="str">
        <f>VLOOKUP(J658,'Text facts'!$A$1:$B$10019,2,0)</f>
        <v>Mudrost zapada</v>
      </c>
      <c r="M658" t="str">
        <f>VLOOKUP(J658,'Text facts'!$A$1:$C$10019,3,0)</f>
        <v>Wisdom of the West</v>
      </c>
      <c r="N658" s="1" t="s">
        <v>5356</v>
      </c>
      <c r="O658" s="1" t="str">
        <f>VLOOKUP(N658,'Text facts'!$A$1:$H$10019,6,0)</f>
        <v>A268</v>
      </c>
      <c r="P658" t="str">
        <f>VLOOKUP(N658,'Text facts'!$A$1:$B$10019,2,0)</f>
        <v>August</v>
      </c>
      <c r="Q658" t="str">
        <f>VLOOKUP(N658,'Text facts'!$A$1:$C$10019,3,0)</f>
        <v>Augustus</v>
      </c>
      <c r="R658" s="1" t="s">
        <v>8451</v>
      </c>
      <c r="S658" s="1" t="str">
        <f>VLOOKUP(R658,'Text facts'!$A$1:$H$10019,6,0)</f>
        <v>A107</v>
      </c>
      <c r="T658" t="str">
        <f>VLOOKUP(R658,'Text facts'!$A$1:$B$10019,2,0)</f>
        <v>Pisma Mileni</v>
      </c>
      <c r="U658" t="str">
        <f>VLOOKUP(R658,'Text facts'!$A$1:$C$10019,3,0)</f>
        <v>Letters to Milena</v>
      </c>
      <c r="W658" s="1" t="e">
        <f>VLOOKUP(V658,'Text facts'!$A$1:$H$10019,6,0)</f>
        <v>#N/A</v>
      </c>
      <c r="X658" t="e">
        <f>VLOOKUP(V658,'Text facts'!$A$1:$B$10019,2,0)</f>
        <v>#N/A</v>
      </c>
      <c r="Y658" t="e">
        <f>VLOOKUP(V658,'Text facts'!$A$1:$C$10019,3,0)</f>
        <v>#N/A</v>
      </c>
      <c r="AA658" s="1" t="e">
        <f>VLOOKUP(Z658,'Text facts'!$A$1:$H$10019,6,0)</f>
        <v>#N/A</v>
      </c>
      <c r="AB658" t="e">
        <f>VLOOKUP(Z658,'Text facts'!$A$1:$B$10019,2,0)</f>
        <v>#N/A</v>
      </c>
      <c r="AC658" t="e">
        <f>VLOOKUP(Z658,'Text facts'!$A$1:$C$10019,3,0)</f>
        <v>#N/A</v>
      </c>
      <c r="AE658" s="1" t="e">
        <f>VLOOKUP(AD658,'Text facts'!$A$1:$H$10019,6,0)</f>
        <v>#N/A</v>
      </c>
      <c r="AF658" t="e">
        <f>VLOOKUP(AD658,'Text facts'!$A$1:$B$10019,2,0)</f>
        <v>#N/A</v>
      </c>
      <c r="AG658" t="e">
        <f>VLOOKUP(AD658,'Text facts'!$A$1:$C$10019,3,0)</f>
        <v>#N/A</v>
      </c>
      <c r="AI658" t="e">
        <f>VLOOKUP(AH658,'Text facts'!$A$1:$H$10019,6,0)</f>
        <v>#N/A</v>
      </c>
      <c r="AJ658" t="e">
        <f>VLOOKUP(AH658,'Text facts'!$A$1:$B$10019,2,0)</f>
        <v>#N/A</v>
      </c>
      <c r="AK658" t="e">
        <f>VLOOKUP(AH658,'Text facts'!$A$1:$C$10019,3,0)</f>
        <v>#N/A</v>
      </c>
      <c r="AM658" t="e">
        <f>VLOOKUP(AL658,'Text facts'!$A$1:$H$10019,6,0)</f>
        <v>#N/A</v>
      </c>
      <c r="AN658" t="e">
        <f>VLOOKUP(AL658,'Text facts'!$A$1:$B$10019,2,0)</f>
        <v>#N/A</v>
      </c>
      <c r="AO658" t="e">
        <f>VLOOKUP(AL658,'Text facts'!$A$1:$C$10019,3,0)</f>
        <v>#N/A</v>
      </c>
    </row>
    <row r="659" spans="1:41">
      <c r="A659" s="1" t="s">
        <v>926</v>
      </c>
      <c r="B659" s="1" t="s">
        <v>8457</v>
      </c>
      <c r="C659" s="1" t="str">
        <f>VLOOKUP(B659,'Text facts'!$A$1:$H$10019,6,0)</f>
        <v>A1057</v>
      </c>
      <c r="D659" t="str">
        <f>VLOOKUP(B659,'Text facts'!$A$1:$B$10019,2,0)</f>
        <v>Velike ideje i mali narodi</v>
      </c>
      <c r="E659" t="str">
        <f>VLOOKUP(B659,'Text facts'!$A$1:$C$10019,3,0)</f>
        <v>--</v>
      </c>
      <c r="F659" s="1" t="s">
        <v>7773</v>
      </c>
      <c r="G659" s="1" t="str">
        <f>VLOOKUP(F659,'Text facts'!$A$1:$H$10019,6,0)</f>
        <v>A65</v>
      </c>
      <c r="H659" t="str">
        <f>VLOOKUP(F659,'Text facts'!$A$1:$B$10019,2,0)</f>
        <v>Veli Jože</v>
      </c>
      <c r="I659" t="str">
        <f>VLOOKUP(F659,'Text facts'!$A$1:$C$10019,3,0)</f>
        <v>Veli Jože : An Istrian Story</v>
      </c>
      <c r="K659" s="1" t="e">
        <f>VLOOKUP(J659,'Text facts'!$A$1:$H$10019,6,0)</f>
        <v>#N/A</v>
      </c>
      <c r="L659" t="e">
        <f>VLOOKUP(J659,'Text facts'!$A$1:$B$10019,2,0)</f>
        <v>#N/A</v>
      </c>
      <c r="M659" t="e">
        <f>VLOOKUP(J659,'Text facts'!$A$1:$C$10019,3,0)</f>
        <v>#N/A</v>
      </c>
      <c r="O659" s="1" t="e">
        <f>VLOOKUP(N659,'Text facts'!$A$1:$H$10019,6,0)</f>
        <v>#N/A</v>
      </c>
      <c r="P659" t="e">
        <f>VLOOKUP(N659,'Text facts'!$A$1:$B$10019,2,0)</f>
        <v>#N/A</v>
      </c>
      <c r="Q659" t="e">
        <f>VLOOKUP(N659,'Text facts'!$A$1:$C$10019,3,0)</f>
        <v>#N/A</v>
      </c>
      <c r="S659" s="1" t="e">
        <f>VLOOKUP(R659,'Text facts'!$A$1:$H$10019,6,0)</f>
        <v>#N/A</v>
      </c>
      <c r="T659" t="e">
        <f>VLOOKUP(R659,'Text facts'!$A$1:$B$10019,2,0)</f>
        <v>#N/A</v>
      </c>
      <c r="U659" t="e">
        <f>VLOOKUP(R659,'Text facts'!$A$1:$C$10019,3,0)</f>
        <v>#N/A</v>
      </c>
      <c r="W659" s="1" t="e">
        <f>VLOOKUP(V659,'Text facts'!$A$1:$H$10019,6,0)</f>
        <v>#N/A</v>
      </c>
      <c r="X659" t="e">
        <f>VLOOKUP(V659,'Text facts'!$A$1:$B$10019,2,0)</f>
        <v>#N/A</v>
      </c>
      <c r="Y659" t="e">
        <f>VLOOKUP(V659,'Text facts'!$A$1:$C$10019,3,0)</f>
        <v>#N/A</v>
      </c>
      <c r="AA659" s="1" t="e">
        <f>VLOOKUP(Z659,'Text facts'!$A$1:$H$10019,6,0)</f>
        <v>#N/A</v>
      </c>
      <c r="AB659" t="e">
        <f>VLOOKUP(Z659,'Text facts'!$A$1:$B$10019,2,0)</f>
        <v>#N/A</v>
      </c>
      <c r="AC659" t="e">
        <f>VLOOKUP(Z659,'Text facts'!$A$1:$C$10019,3,0)</f>
        <v>#N/A</v>
      </c>
      <c r="AE659" s="1" t="e">
        <f>VLOOKUP(AD659,'Text facts'!$A$1:$H$10019,6,0)</f>
        <v>#N/A</v>
      </c>
      <c r="AF659" t="e">
        <f>VLOOKUP(AD659,'Text facts'!$A$1:$B$10019,2,0)</f>
        <v>#N/A</v>
      </c>
      <c r="AG659" t="e">
        <f>VLOOKUP(AD659,'Text facts'!$A$1:$C$10019,3,0)</f>
        <v>#N/A</v>
      </c>
      <c r="AI659" t="e">
        <f>VLOOKUP(AH659,'Text facts'!$A$1:$H$10019,6,0)</f>
        <v>#N/A</v>
      </c>
      <c r="AJ659" t="e">
        <f>VLOOKUP(AH659,'Text facts'!$A$1:$B$10019,2,0)</f>
        <v>#N/A</v>
      </c>
      <c r="AK659" t="e">
        <f>VLOOKUP(AH659,'Text facts'!$A$1:$C$10019,3,0)</f>
        <v>#N/A</v>
      </c>
      <c r="AM659" t="e">
        <f>VLOOKUP(AL659,'Text facts'!$A$1:$H$10019,6,0)</f>
        <v>#N/A</v>
      </c>
      <c r="AN659" t="e">
        <f>VLOOKUP(AL659,'Text facts'!$A$1:$B$10019,2,0)</f>
        <v>#N/A</v>
      </c>
      <c r="AO659" t="e">
        <f>VLOOKUP(AL659,'Text facts'!$A$1:$C$10019,3,0)</f>
        <v>#N/A</v>
      </c>
    </row>
    <row r="660" spans="1:41">
      <c r="A660" s="1" t="s">
        <v>927</v>
      </c>
      <c r="B660" s="1" t="s">
        <v>1389</v>
      </c>
      <c r="C660" s="5" t="s">
        <v>5096</v>
      </c>
      <c r="D660" t="str">
        <f>VLOOKUP(B660,'Text facts'!$A$1:$B$10019,2,0)</f>
        <v>[NEMA NASLOVA]</v>
      </c>
      <c r="E660" t="str">
        <f>VLOOKUP(B660,'Text facts'!$A$1:$C$10019,3,0)</f>
        <v>[NO TITLE]</v>
      </c>
      <c r="G660" s="1" t="e">
        <f>VLOOKUP(F660,'Text facts'!$A$1:$H$10019,6,0)</f>
        <v>#N/A</v>
      </c>
      <c r="H660" t="e">
        <f>VLOOKUP(F660,'Text facts'!$A$1:$B$10019,2,0)</f>
        <v>#N/A</v>
      </c>
      <c r="I660" t="e">
        <f>VLOOKUP(F660,'Text facts'!$A$1:$C$10019,3,0)</f>
        <v>#N/A</v>
      </c>
      <c r="K660" s="1" t="e">
        <f>VLOOKUP(J660,'Text facts'!$A$1:$H$10019,6,0)</f>
        <v>#N/A</v>
      </c>
      <c r="L660" t="e">
        <f>VLOOKUP(J660,'Text facts'!$A$1:$B$10019,2,0)</f>
        <v>#N/A</v>
      </c>
      <c r="M660" t="e">
        <f>VLOOKUP(J660,'Text facts'!$A$1:$C$10019,3,0)</f>
        <v>#N/A</v>
      </c>
      <c r="O660" s="1" t="e">
        <f>VLOOKUP(N660,'Text facts'!$A$1:$H$10019,6,0)</f>
        <v>#N/A</v>
      </c>
      <c r="P660" t="e">
        <f>VLOOKUP(N660,'Text facts'!$A$1:$B$10019,2,0)</f>
        <v>#N/A</v>
      </c>
      <c r="Q660" t="e">
        <f>VLOOKUP(N660,'Text facts'!$A$1:$C$10019,3,0)</f>
        <v>#N/A</v>
      </c>
      <c r="S660" s="1" t="e">
        <f>VLOOKUP(R660,'Text facts'!$A$1:$H$10019,6,0)</f>
        <v>#N/A</v>
      </c>
      <c r="T660" t="e">
        <f>VLOOKUP(R660,'Text facts'!$A$1:$B$10019,2,0)</f>
        <v>#N/A</v>
      </c>
      <c r="U660" t="e">
        <f>VLOOKUP(R660,'Text facts'!$A$1:$C$10019,3,0)</f>
        <v>#N/A</v>
      </c>
      <c r="W660" s="1" t="e">
        <f>VLOOKUP(V660,'Text facts'!$A$1:$H$10019,6,0)</f>
        <v>#N/A</v>
      </c>
      <c r="X660" t="e">
        <f>VLOOKUP(V660,'Text facts'!$A$1:$B$10019,2,0)</f>
        <v>#N/A</v>
      </c>
      <c r="Y660" t="e">
        <f>VLOOKUP(V660,'Text facts'!$A$1:$C$10019,3,0)</f>
        <v>#N/A</v>
      </c>
      <c r="AA660" s="1" t="e">
        <f>VLOOKUP(Z660,'Text facts'!$A$1:$H$10019,6,0)</f>
        <v>#N/A</v>
      </c>
      <c r="AB660" t="e">
        <f>VLOOKUP(Z660,'Text facts'!$A$1:$B$10019,2,0)</f>
        <v>#N/A</v>
      </c>
      <c r="AC660" t="e">
        <f>VLOOKUP(Z660,'Text facts'!$A$1:$C$10019,3,0)</f>
        <v>#N/A</v>
      </c>
      <c r="AE660" s="1" t="e">
        <f>VLOOKUP(AD660,'Text facts'!$A$1:$H$10019,6,0)</f>
        <v>#N/A</v>
      </c>
      <c r="AF660" t="e">
        <f>VLOOKUP(AD660,'Text facts'!$A$1:$B$10019,2,0)</f>
        <v>#N/A</v>
      </c>
      <c r="AG660" t="e">
        <f>VLOOKUP(AD660,'Text facts'!$A$1:$C$10019,3,0)</f>
        <v>#N/A</v>
      </c>
      <c r="AI660" t="e">
        <f>VLOOKUP(AH660,'Text facts'!$A$1:$H$10019,6,0)</f>
        <v>#N/A</v>
      </c>
      <c r="AJ660" t="e">
        <f>VLOOKUP(AH660,'Text facts'!$A$1:$B$10019,2,0)</f>
        <v>#N/A</v>
      </c>
      <c r="AK660" t="e">
        <f>VLOOKUP(AH660,'Text facts'!$A$1:$C$10019,3,0)</f>
        <v>#N/A</v>
      </c>
      <c r="AM660" t="e">
        <f>VLOOKUP(AL660,'Text facts'!$A$1:$H$10019,6,0)</f>
        <v>#N/A</v>
      </c>
      <c r="AN660" t="e">
        <f>VLOOKUP(AL660,'Text facts'!$A$1:$B$10019,2,0)</f>
        <v>#N/A</v>
      </c>
      <c r="AO660" t="e">
        <f>VLOOKUP(AL660,'Text facts'!$A$1:$C$10019,3,0)</f>
        <v>#N/A</v>
      </c>
    </row>
    <row r="661" spans="1:41">
      <c r="A661" s="1" t="s">
        <v>930</v>
      </c>
      <c r="C661" s="1" t="e">
        <f>VLOOKUP(B661,'Text facts'!$A$1:$H$10019,6,0)</f>
        <v>#N/A</v>
      </c>
      <c r="D661" t="e">
        <f>VLOOKUP(B661,'Text facts'!$A$1:$B$10019,2,0)</f>
        <v>#N/A</v>
      </c>
      <c r="E661" t="e">
        <f>VLOOKUP(B661,'Text facts'!$A$1:$C$10019,3,0)</f>
        <v>#N/A</v>
      </c>
      <c r="G661" s="1" t="e">
        <f>VLOOKUP(F661,'Text facts'!$A$1:$H$10019,6,0)</f>
        <v>#N/A</v>
      </c>
      <c r="H661" t="e">
        <f>VLOOKUP(F661,'Text facts'!$A$1:$B$10019,2,0)</f>
        <v>#N/A</v>
      </c>
      <c r="I661" t="e">
        <f>VLOOKUP(F661,'Text facts'!$A$1:$C$10019,3,0)</f>
        <v>#N/A</v>
      </c>
      <c r="K661" s="1" t="e">
        <f>VLOOKUP(J661,'Text facts'!$A$1:$H$10019,6,0)</f>
        <v>#N/A</v>
      </c>
      <c r="L661" t="e">
        <f>VLOOKUP(J661,'Text facts'!$A$1:$B$10019,2,0)</f>
        <v>#N/A</v>
      </c>
      <c r="M661" t="e">
        <f>VLOOKUP(J661,'Text facts'!$A$1:$C$10019,3,0)</f>
        <v>#N/A</v>
      </c>
      <c r="O661" s="1" t="e">
        <f>VLOOKUP(N661,'Text facts'!$A$1:$H$10019,6,0)</f>
        <v>#N/A</v>
      </c>
      <c r="P661" t="e">
        <f>VLOOKUP(N661,'Text facts'!$A$1:$B$10019,2,0)</f>
        <v>#N/A</v>
      </c>
      <c r="Q661" t="e">
        <f>VLOOKUP(N661,'Text facts'!$A$1:$C$10019,3,0)</f>
        <v>#N/A</v>
      </c>
      <c r="S661" s="1" t="e">
        <f>VLOOKUP(R661,'Text facts'!$A$1:$H$10019,6,0)</f>
        <v>#N/A</v>
      </c>
      <c r="T661" t="e">
        <f>VLOOKUP(R661,'Text facts'!$A$1:$B$10019,2,0)</f>
        <v>#N/A</v>
      </c>
      <c r="U661" t="e">
        <f>VLOOKUP(R661,'Text facts'!$A$1:$C$10019,3,0)</f>
        <v>#N/A</v>
      </c>
      <c r="W661" s="1" t="e">
        <f>VLOOKUP(V661,'Text facts'!$A$1:$H$10019,6,0)</f>
        <v>#N/A</v>
      </c>
      <c r="X661" t="e">
        <f>VLOOKUP(V661,'Text facts'!$A$1:$B$10019,2,0)</f>
        <v>#N/A</v>
      </c>
      <c r="Y661" t="e">
        <f>VLOOKUP(V661,'Text facts'!$A$1:$C$10019,3,0)</f>
        <v>#N/A</v>
      </c>
      <c r="AA661" s="1" t="e">
        <f>VLOOKUP(Z661,'Text facts'!$A$1:$H$10019,6,0)</f>
        <v>#N/A</v>
      </c>
      <c r="AB661" t="e">
        <f>VLOOKUP(Z661,'Text facts'!$A$1:$B$10019,2,0)</f>
        <v>#N/A</v>
      </c>
      <c r="AC661" t="e">
        <f>VLOOKUP(Z661,'Text facts'!$A$1:$C$10019,3,0)</f>
        <v>#N/A</v>
      </c>
      <c r="AE661" s="1" t="e">
        <f>VLOOKUP(AD661,'Text facts'!$A$1:$H$10019,6,0)</f>
        <v>#N/A</v>
      </c>
      <c r="AF661" t="e">
        <f>VLOOKUP(AD661,'Text facts'!$A$1:$B$10019,2,0)</f>
        <v>#N/A</v>
      </c>
      <c r="AG661" t="e">
        <f>VLOOKUP(AD661,'Text facts'!$A$1:$C$10019,3,0)</f>
        <v>#N/A</v>
      </c>
      <c r="AI661" t="e">
        <f>VLOOKUP(AH661,'Text facts'!$A$1:$H$10019,6,0)</f>
        <v>#N/A</v>
      </c>
      <c r="AJ661" t="e">
        <f>VLOOKUP(AH661,'Text facts'!$A$1:$B$10019,2,0)</f>
        <v>#N/A</v>
      </c>
      <c r="AK661" t="e">
        <f>VLOOKUP(AH661,'Text facts'!$A$1:$C$10019,3,0)</f>
        <v>#N/A</v>
      </c>
      <c r="AM661" t="e">
        <f>VLOOKUP(AL661,'Text facts'!$A$1:$H$10019,6,0)</f>
        <v>#N/A</v>
      </c>
      <c r="AN661" t="e">
        <f>VLOOKUP(AL661,'Text facts'!$A$1:$B$10019,2,0)</f>
        <v>#N/A</v>
      </c>
      <c r="AO661" t="e">
        <f>VLOOKUP(AL661,'Text facts'!$A$1:$C$10019,3,0)</f>
        <v>#N/A</v>
      </c>
    </row>
    <row r="662" spans="1:41">
      <c r="A662" s="1" t="s">
        <v>932</v>
      </c>
      <c r="B662" s="1" t="s">
        <v>3531</v>
      </c>
      <c r="C662" s="1" t="str">
        <f>VLOOKUP(B662,'Text facts'!$A$1:$H$10019,6,0)</f>
        <v>A341</v>
      </c>
      <c r="D662" t="str">
        <f>VLOOKUP(B662,'Text facts'!$A$1:$B$10019,2,0)</f>
        <v>Raskrstimo s Eddyjem</v>
      </c>
      <c r="E662" t="str">
        <f>VLOOKUP(B662,'Text facts'!$A$1:$C$10019,3,0)</f>
        <v>The End of Eddy</v>
      </c>
      <c r="F662" s="1" t="s">
        <v>2778</v>
      </c>
      <c r="G662" s="1" t="str">
        <f>VLOOKUP(F662,'Text facts'!$A$1:$H$10019,6,0)</f>
        <v>A216</v>
      </c>
      <c r="H662" t="str">
        <f>VLOOKUP(F662,'Text facts'!$A$1:$B$10019,2,0)</f>
        <v>Ahilejeva pjesma</v>
      </c>
      <c r="I662" t="str">
        <f>VLOOKUP(F662,'Text facts'!$A$1:$C$10019,3,0)</f>
        <v>The Song of Achilles</v>
      </c>
      <c r="K662" s="1" t="e">
        <f>VLOOKUP(J662,'Text facts'!$A$1:$H$10019,6,0)</f>
        <v>#N/A</v>
      </c>
      <c r="L662" t="e">
        <f>VLOOKUP(J662,'Text facts'!$A$1:$B$10019,2,0)</f>
        <v>#N/A</v>
      </c>
      <c r="M662" t="e">
        <f>VLOOKUP(J662,'Text facts'!$A$1:$C$10019,3,0)</f>
        <v>#N/A</v>
      </c>
      <c r="O662" s="1" t="e">
        <f>VLOOKUP(N662,'Text facts'!$A$1:$H$10019,6,0)</f>
        <v>#N/A</v>
      </c>
      <c r="P662" t="e">
        <f>VLOOKUP(N662,'Text facts'!$A$1:$B$10019,2,0)</f>
        <v>#N/A</v>
      </c>
      <c r="Q662" t="e">
        <f>VLOOKUP(N662,'Text facts'!$A$1:$C$10019,3,0)</f>
        <v>#N/A</v>
      </c>
      <c r="S662" s="1" t="e">
        <f>VLOOKUP(R662,'Text facts'!$A$1:$H$10019,6,0)</f>
        <v>#N/A</v>
      </c>
      <c r="T662" t="e">
        <f>VLOOKUP(R662,'Text facts'!$A$1:$B$10019,2,0)</f>
        <v>#N/A</v>
      </c>
      <c r="U662" t="e">
        <f>VLOOKUP(R662,'Text facts'!$A$1:$C$10019,3,0)</f>
        <v>#N/A</v>
      </c>
      <c r="W662" s="1" t="e">
        <f>VLOOKUP(V662,'Text facts'!$A$1:$H$10019,6,0)</f>
        <v>#N/A</v>
      </c>
      <c r="X662" t="e">
        <f>VLOOKUP(V662,'Text facts'!$A$1:$B$10019,2,0)</f>
        <v>#N/A</v>
      </c>
      <c r="Y662" t="e">
        <f>VLOOKUP(V662,'Text facts'!$A$1:$C$10019,3,0)</f>
        <v>#N/A</v>
      </c>
      <c r="AA662" s="1" t="e">
        <f>VLOOKUP(Z662,'Text facts'!$A$1:$H$10019,6,0)</f>
        <v>#N/A</v>
      </c>
      <c r="AB662" t="e">
        <f>VLOOKUP(Z662,'Text facts'!$A$1:$B$10019,2,0)</f>
        <v>#N/A</v>
      </c>
      <c r="AC662" t="e">
        <f>VLOOKUP(Z662,'Text facts'!$A$1:$C$10019,3,0)</f>
        <v>#N/A</v>
      </c>
      <c r="AE662" s="1" t="e">
        <f>VLOOKUP(AD662,'Text facts'!$A$1:$H$10019,6,0)</f>
        <v>#N/A</v>
      </c>
      <c r="AF662" t="e">
        <f>VLOOKUP(AD662,'Text facts'!$A$1:$B$10019,2,0)</f>
        <v>#N/A</v>
      </c>
      <c r="AG662" t="e">
        <f>VLOOKUP(AD662,'Text facts'!$A$1:$C$10019,3,0)</f>
        <v>#N/A</v>
      </c>
      <c r="AI662" t="e">
        <f>VLOOKUP(AH662,'Text facts'!$A$1:$H$10019,6,0)</f>
        <v>#N/A</v>
      </c>
      <c r="AJ662" t="e">
        <f>VLOOKUP(AH662,'Text facts'!$A$1:$B$10019,2,0)</f>
        <v>#N/A</v>
      </c>
      <c r="AK662" t="e">
        <f>VLOOKUP(AH662,'Text facts'!$A$1:$C$10019,3,0)</f>
        <v>#N/A</v>
      </c>
      <c r="AM662" t="e">
        <f>VLOOKUP(AL662,'Text facts'!$A$1:$H$10019,6,0)</f>
        <v>#N/A</v>
      </c>
      <c r="AN662" t="e">
        <f>VLOOKUP(AL662,'Text facts'!$A$1:$B$10019,2,0)</f>
        <v>#N/A</v>
      </c>
      <c r="AO662" t="e">
        <f>VLOOKUP(AL662,'Text facts'!$A$1:$C$10019,3,0)</f>
        <v>#N/A</v>
      </c>
    </row>
    <row r="663" spans="1:41">
      <c r="A663" s="1" t="s">
        <v>934</v>
      </c>
      <c r="C663" s="1" t="e">
        <f>VLOOKUP(B663,'Text facts'!$A$1:$H$10019,6,0)</f>
        <v>#N/A</v>
      </c>
      <c r="D663" t="e">
        <f>VLOOKUP(B663,'Text facts'!$A$1:$B$10019,2,0)</f>
        <v>#N/A</v>
      </c>
      <c r="E663" t="e">
        <f>VLOOKUP(B663,'Text facts'!$A$1:$C$10019,3,0)</f>
        <v>#N/A</v>
      </c>
      <c r="G663" s="1" t="e">
        <f>VLOOKUP(F663,'Text facts'!$A$1:$H$10019,6,0)</f>
        <v>#N/A</v>
      </c>
      <c r="H663" t="e">
        <f>VLOOKUP(F663,'Text facts'!$A$1:$B$10019,2,0)</f>
        <v>#N/A</v>
      </c>
      <c r="I663" t="e">
        <f>VLOOKUP(F663,'Text facts'!$A$1:$C$10019,3,0)</f>
        <v>#N/A</v>
      </c>
      <c r="K663" s="1" t="e">
        <f>VLOOKUP(J663,'Text facts'!$A$1:$H$10019,6,0)</f>
        <v>#N/A</v>
      </c>
      <c r="L663" t="e">
        <f>VLOOKUP(J663,'Text facts'!$A$1:$B$10019,2,0)</f>
        <v>#N/A</v>
      </c>
      <c r="M663" t="e">
        <f>VLOOKUP(J663,'Text facts'!$A$1:$C$10019,3,0)</f>
        <v>#N/A</v>
      </c>
      <c r="O663" s="1" t="e">
        <f>VLOOKUP(N663,'Text facts'!$A$1:$H$10019,6,0)</f>
        <v>#N/A</v>
      </c>
      <c r="P663" t="e">
        <f>VLOOKUP(N663,'Text facts'!$A$1:$B$10019,2,0)</f>
        <v>#N/A</v>
      </c>
      <c r="Q663" t="e">
        <f>VLOOKUP(N663,'Text facts'!$A$1:$C$10019,3,0)</f>
        <v>#N/A</v>
      </c>
      <c r="S663" s="1" t="e">
        <f>VLOOKUP(R663,'Text facts'!$A$1:$H$10019,6,0)</f>
        <v>#N/A</v>
      </c>
      <c r="T663" t="e">
        <f>VLOOKUP(R663,'Text facts'!$A$1:$B$10019,2,0)</f>
        <v>#N/A</v>
      </c>
      <c r="U663" t="e">
        <f>VLOOKUP(R663,'Text facts'!$A$1:$C$10019,3,0)</f>
        <v>#N/A</v>
      </c>
      <c r="W663" s="1" t="e">
        <f>VLOOKUP(V663,'Text facts'!$A$1:$H$10019,6,0)</f>
        <v>#N/A</v>
      </c>
      <c r="X663" t="e">
        <f>VLOOKUP(V663,'Text facts'!$A$1:$B$10019,2,0)</f>
        <v>#N/A</v>
      </c>
      <c r="Y663" t="e">
        <f>VLOOKUP(V663,'Text facts'!$A$1:$C$10019,3,0)</f>
        <v>#N/A</v>
      </c>
      <c r="AA663" s="1" t="e">
        <f>VLOOKUP(Z663,'Text facts'!$A$1:$H$10019,6,0)</f>
        <v>#N/A</v>
      </c>
      <c r="AB663" t="e">
        <f>VLOOKUP(Z663,'Text facts'!$A$1:$B$10019,2,0)</f>
        <v>#N/A</v>
      </c>
      <c r="AC663" t="e">
        <f>VLOOKUP(Z663,'Text facts'!$A$1:$C$10019,3,0)</f>
        <v>#N/A</v>
      </c>
      <c r="AE663" s="1" t="e">
        <f>VLOOKUP(AD663,'Text facts'!$A$1:$H$10019,6,0)</f>
        <v>#N/A</v>
      </c>
      <c r="AF663" t="e">
        <f>VLOOKUP(AD663,'Text facts'!$A$1:$B$10019,2,0)</f>
        <v>#N/A</v>
      </c>
      <c r="AG663" t="e">
        <f>VLOOKUP(AD663,'Text facts'!$A$1:$C$10019,3,0)</f>
        <v>#N/A</v>
      </c>
      <c r="AI663" t="e">
        <f>VLOOKUP(AH663,'Text facts'!$A$1:$H$10019,6,0)</f>
        <v>#N/A</v>
      </c>
      <c r="AJ663" t="e">
        <f>VLOOKUP(AH663,'Text facts'!$A$1:$B$10019,2,0)</f>
        <v>#N/A</v>
      </c>
      <c r="AK663" t="e">
        <f>VLOOKUP(AH663,'Text facts'!$A$1:$C$10019,3,0)</f>
        <v>#N/A</v>
      </c>
      <c r="AM663" t="e">
        <f>VLOOKUP(AL663,'Text facts'!$A$1:$H$10019,6,0)</f>
        <v>#N/A</v>
      </c>
      <c r="AN663" t="e">
        <f>VLOOKUP(AL663,'Text facts'!$A$1:$B$10019,2,0)</f>
        <v>#N/A</v>
      </c>
      <c r="AO663" t="e">
        <f>VLOOKUP(AL663,'Text facts'!$A$1:$C$10019,3,0)</f>
        <v>#N/A</v>
      </c>
    </row>
    <row r="664" spans="1:41">
      <c r="A664" s="1" t="s">
        <v>935</v>
      </c>
      <c r="B664" s="1" t="s">
        <v>5405</v>
      </c>
      <c r="C664" s="1" t="str">
        <f>VLOOKUP(B664,'Text facts'!$A$1:$H$10019,6,0)</f>
        <v>A3</v>
      </c>
      <c r="D664" t="str">
        <f>VLOOKUP(B664,'Text facts'!$A$1:$B$10019,2,0)</f>
        <v>Koraljna vrata</v>
      </c>
      <c r="E664" t="str">
        <f>VLOOKUP(B664,'Text facts'!$A$1:$C$10019,3,0)</f>
        <v>Coral Door</v>
      </c>
      <c r="G664" s="1" t="e">
        <f>VLOOKUP(F664,'Text facts'!$A$1:$H$10019,6,0)</f>
        <v>#N/A</v>
      </c>
      <c r="H664" t="e">
        <f>VLOOKUP(F664,'Text facts'!$A$1:$B$10019,2,0)</f>
        <v>#N/A</v>
      </c>
      <c r="I664" t="e">
        <f>VLOOKUP(F664,'Text facts'!$A$1:$C$10019,3,0)</f>
        <v>#N/A</v>
      </c>
      <c r="K664" s="1" t="e">
        <f>VLOOKUP(J664,'Text facts'!$A$1:$H$10019,6,0)</f>
        <v>#N/A</v>
      </c>
      <c r="L664" t="e">
        <f>VLOOKUP(J664,'Text facts'!$A$1:$B$10019,2,0)</f>
        <v>#N/A</v>
      </c>
      <c r="M664" t="e">
        <f>VLOOKUP(J664,'Text facts'!$A$1:$C$10019,3,0)</f>
        <v>#N/A</v>
      </c>
      <c r="O664" s="1" t="e">
        <f>VLOOKUP(N664,'Text facts'!$A$1:$H$10019,6,0)</f>
        <v>#N/A</v>
      </c>
      <c r="P664" t="e">
        <f>VLOOKUP(N664,'Text facts'!$A$1:$B$10019,2,0)</f>
        <v>#N/A</v>
      </c>
      <c r="Q664" t="e">
        <f>VLOOKUP(N664,'Text facts'!$A$1:$C$10019,3,0)</f>
        <v>#N/A</v>
      </c>
      <c r="S664" s="1" t="e">
        <f>VLOOKUP(R664,'Text facts'!$A$1:$H$10019,6,0)</f>
        <v>#N/A</v>
      </c>
      <c r="T664" t="e">
        <f>VLOOKUP(R664,'Text facts'!$A$1:$B$10019,2,0)</f>
        <v>#N/A</v>
      </c>
      <c r="U664" t="e">
        <f>VLOOKUP(R664,'Text facts'!$A$1:$C$10019,3,0)</f>
        <v>#N/A</v>
      </c>
      <c r="W664" s="1" t="e">
        <f>VLOOKUP(V664,'Text facts'!$A$1:$H$10019,6,0)</f>
        <v>#N/A</v>
      </c>
      <c r="X664" t="e">
        <f>VLOOKUP(V664,'Text facts'!$A$1:$B$10019,2,0)</f>
        <v>#N/A</v>
      </c>
      <c r="Y664" t="e">
        <f>VLOOKUP(V664,'Text facts'!$A$1:$C$10019,3,0)</f>
        <v>#N/A</v>
      </c>
      <c r="AA664" s="1" t="e">
        <f>VLOOKUP(Z664,'Text facts'!$A$1:$H$10019,6,0)</f>
        <v>#N/A</v>
      </c>
      <c r="AB664" t="e">
        <f>VLOOKUP(Z664,'Text facts'!$A$1:$B$10019,2,0)</f>
        <v>#N/A</v>
      </c>
      <c r="AC664" t="e">
        <f>VLOOKUP(Z664,'Text facts'!$A$1:$C$10019,3,0)</f>
        <v>#N/A</v>
      </c>
      <c r="AE664" s="1" t="e">
        <f>VLOOKUP(AD664,'Text facts'!$A$1:$H$10019,6,0)</f>
        <v>#N/A</v>
      </c>
      <c r="AF664" t="e">
        <f>VLOOKUP(AD664,'Text facts'!$A$1:$B$10019,2,0)</f>
        <v>#N/A</v>
      </c>
      <c r="AG664" t="e">
        <f>VLOOKUP(AD664,'Text facts'!$A$1:$C$10019,3,0)</f>
        <v>#N/A</v>
      </c>
      <c r="AI664" t="e">
        <f>VLOOKUP(AH664,'Text facts'!$A$1:$H$10019,6,0)</f>
        <v>#N/A</v>
      </c>
      <c r="AJ664" t="e">
        <f>VLOOKUP(AH664,'Text facts'!$A$1:$B$10019,2,0)</f>
        <v>#N/A</v>
      </c>
      <c r="AK664" t="e">
        <f>VLOOKUP(AH664,'Text facts'!$A$1:$C$10019,3,0)</f>
        <v>#N/A</v>
      </c>
      <c r="AM664" t="e">
        <f>VLOOKUP(AL664,'Text facts'!$A$1:$H$10019,6,0)</f>
        <v>#N/A</v>
      </c>
      <c r="AN664" t="e">
        <f>VLOOKUP(AL664,'Text facts'!$A$1:$B$10019,2,0)</f>
        <v>#N/A</v>
      </c>
      <c r="AO664" t="e">
        <f>VLOOKUP(AL664,'Text facts'!$A$1:$C$10019,3,0)</f>
        <v>#N/A</v>
      </c>
    </row>
    <row r="665" spans="1:41">
      <c r="A665" s="1" t="s">
        <v>936</v>
      </c>
      <c r="C665" s="1" t="e">
        <f>VLOOKUP(B665,'Text facts'!$A$1:$H$10019,6,0)</f>
        <v>#N/A</v>
      </c>
      <c r="D665" t="e">
        <f>VLOOKUP(B665,'Text facts'!$A$1:$B$10019,2,0)</f>
        <v>#N/A</v>
      </c>
      <c r="E665" t="e">
        <f>VLOOKUP(B665,'Text facts'!$A$1:$C$10019,3,0)</f>
        <v>#N/A</v>
      </c>
      <c r="G665" s="1" t="e">
        <f>VLOOKUP(F665,'Text facts'!$A$1:$H$10019,6,0)</f>
        <v>#N/A</v>
      </c>
      <c r="H665" t="e">
        <f>VLOOKUP(F665,'Text facts'!$A$1:$B$10019,2,0)</f>
        <v>#N/A</v>
      </c>
      <c r="I665" t="e">
        <f>VLOOKUP(F665,'Text facts'!$A$1:$C$10019,3,0)</f>
        <v>#N/A</v>
      </c>
      <c r="K665" s="1" t="e">
        <f>VLOOKUP(J665,'Text facts'!$A$1:$H$10019,6,0)</f>
        <v>#N/A</v>
      </c>
      <c r="L665" t="e">
        <f>VLOOKUP(J665,'Text facts'!$A$1:$B$10019,2,0)</f>
        <v>#N/A</v>
      </c>
      <c r="M665" t="e">
        <f>VLOOKUP(J665,'Text facts'!$A$1:$C$10019,3,0)</f>
        <v>#N/A</v>
      </c>
      <c r="O665" s="1" t="e">
        <f>VLOOKUP(N665,'Text facts'!$A$1:$H$10019,6,0)</f>
        <v>#N/A</v>
      </c>
      <c r="P665" t="e">
        <f>VLOOKUP(N665,'Text facts'!$A$1:$B$10019,2,0)</f>
        <v>#N/A</v>
      </c>
      <c r="Q665" t="e">
        <f>VLOOKUP(N665,'Text facts'!$A$1:$C$10019,3,0)</f>
        <v>#N/A</v>
      </c>
      <c r="S665" s="1" t="e">
        <f>VLOOKUP(R665,'Text facts'!$A$1:$H$10019,6,0)</f>
        <v>#N/A</v>
      </c>
      <c r="T665" t="e">
        <f>VLOOKUP(R665,'Text facts'!$A$1:$B$10019,2,0)</f>
        <v>#N/A</v>
      </c>
      <c r="U665" t="e">
        <f>VLOOKUP(R665,'Text facts'!$A$1:$C$10019,3,0)</f>
        <v>#N/A</v>
      </c>
      <c r="W665" s="1" t="e">
        <f>VLOOKUP(V665,'Text facts'!$A$1:$H$10019,6,0)</f>
        <v>#N/A</v>
      </c>
      <c r="X665" t="e">
        <f>VLOOKUP(V665,'Text facts'!$A$1:$B$10019,2,0)</f>
        <v>#N/A</v>
      </c>
      <c r="Y665" t="e">
        <f>VLOOKUP(V665,'Text facts'!$A$1:$C$10019,3,0)</f>
        <v>#N/A</v>
      </c>
      <c r="AA665" s="1" t="e">
        <f>VLOOKUP(Z665,'Text facts'!$A$1:$H$10019,6,0)</f>
        <v>#N/A</v>
      </c>
      <c r="AB665" t="e">
        <f>VLOOKUP(Z665,'Text facts'!$A$1:$B$10019,2,0)</f>
        <v>#N/A</v>
      </c>
      <c r="AC665" t="e">
        <f>VLOOKUP(Z665,'Text facts'!$A$1:$C$10019,3,0)</f>
        <v>#N/A</v>
      </c>
      <c r="AE665" s="1" t="e">
        <f>VLOOKUP(AD665,'Text facts'!$A$1:$H$10019,6,0)</f>
        <v>#N/A</v>
      </c>
      <c r="AF665" t="e">
        <f>VLOOKUP(AD665,'Text facts'!$A$1:$B$10019,2,0)</f>
        <v>#N/A</v>
      </c>
      <c r="AG665" t="e">
        <f>VLOOKUP(AD665,'Text facts'!$A$1:$C$10019,3,0)</f>
        <v>#N/A</v>
      </c>
      <c r="AI665" t="e">
        <f>VLOOKUP(AH665,'Text facts'!$A$1:$H$10019,6,0)</f>
        <v>#N/A</v>
      </c>
      <c r="AJ665" t="e">
        <f>VLOOKUP(AH665,'Text facts'!$A$1:$B$10019,2,0)</f>
        <v>#N/A</v>
      </c>
      <c r="AK665" t="e">
        <f>VLOOKUP(AH665,'Text facts'!$A$1:$C$10019,3,0)</f>
        <v>#N/A</v>
      </c>
      <c r="AM665" t="e">
        <f>VLOOKUP(AL665,'Text facts'!$A$1:$H$10019,6,0)</f>
        <v>#N/A</v>
      </c>
      <c r="AN665" t="e">
        <f>VLOOKUP(AL665,'Text facts'!$A$1:$B$10019,2,0)</f>
        <v>#N/A</v>
      </c>
      <c r="AO665" t="e">
        <f>VLOOKUP(AL665,'Text facts'!$A$1:$C$10019,3,0)</f>
        <v>#N/A</v>
      </c>
    </row>
    <row r="666" spans="1:41">
      <c r="A666" s="1" t="s">
        <v>938</v>
      </c>
      <c r="B666" s="5" t="s">
        <v>2319</v>
      </c>
      <c r="C666" s="1" t="str">
        <f>VLOOKUP(B666,'Text facts'!$A$1:$H$10019,6,0)</f>
        <v>A142</v>
      </c>
      <c r="D666" t="str">
        <f>VLOOKUP(B666,'Text facts'!$A$1:$B$10019,2,0)</f>
        <v>Sinovi, kćeri</v>
      </c>
      <c r="E666" t="str">
        <f>VLOOKUP(B666,'Text facts'!$A$1:$C$10019,3,0)</f>
        <v>Sons, Daughters</v>
      </c>
      <c r="G666" s="1" t="e">
        <f>VLOOKUP(F666,'Text facts'!$A$1:$H$10019,6,0)</f>
        <v>#N/A</v>
      </c>
      <c r="H666" t="e">
        <f>VLOOKUP(F666,'Text facts'!$A$1:$B$10019,2,0)</f>
        <v>#N/A</v>
      </c>
      <c r="I666" t="e">
        <f>VLOOKUP(F666,'Text facts'!$A$1:$C$10019,3,0)</f>
        <v>#N/A</v>
      </c>
      <c r="K666" s="1" t="e">
        <f>VLOOKUP(J666,'Text facts'!$A$1:$H$10019,6,0)</f>
        <v>#N/A</v>
      </c>
      <c r="L666" t="e">
        <f>VLOOKUP(J666,'Text facts'!$A$1:$B$10019,2,0)</f>
        <v>#N/A</v>
      </c>
      <c r="M666" t="e">
        <f>VLOOKUP(J666,'Text facts'!$A$1:$C$10019,3,0)</f>
        <v>#N/A</v>
      </c>
      <c r="O666" s="1" t="e">
        <f>VLOOKUP(N666,'Text facts'!$A$1:$H$10019,6,0)</f>
        <v>#N/A</v>
      </c>
      <c r="P666" t="e">
        <f>VLOOKUP(N666,'Text facts'!$A$1:$B$10019,2,0)</f>
        <v>#N/A</v>
      </c>
      <c r="Q666" t="e">
        <f>VLOOKUP(N666,'Text facts'!$A$1:$C$10019,3,0)</f>
        <v>#N/A</v>
      </c>
      <c r="S666" s="1" t="e">
        <f>VLOOKUP(R666,'Text facts'!$A$1:$H$10019,6,0)</f>
        <v>#N/A</v>
      </c>
      <c r="T666" t="e">
        <f>VLOOKUP(R666,'Text facts'!$A$1:$B$10019,2,0)</f>
        <v>#N/A</v>
      </c>
      <c r="U666" t="e">
        <f>VLOOKUP(R666,'Text facts'!$A$1:$C$10019,3,0)</f>
        <v>#N/A</v>
      </c>
      <c r="W666" s="1" t="e">
        <f>VLOOKUP(V666,'Text facts'!$A$1:$H$10019,6,0)</f>
        <v>#N/A</v>
      </c>
      <c r="X666" t="e">
        <f>VLOOKUP(V666,'Text facts'!$A$1:$B$10019,2,0)</f>
        <v>#N/A</v>
      </c>
      <c r="Y666" t="e">
        <f>VLOOKUP(V666,'Text facts'!$A$1:$C$10019,3,0)</f>
        <v>#N/A</v>
      </c>
      <c r="AA666" s="1" t="e">
        <f>VLOOKUP(Z666,'Text facts'!$A$1:$H$10019,6,0)</f>
        <v>#N/A</v>
      </c>
      <c r="AB666" t="e">
        <f>VLOOKUP(Z666,'Text facts'!$A$1:$B$10019,2,0)</f>
        <v>#N/A</v>
      </c>
      <c r="AC666" t="e">
        <f>VLOOKUP(Z666,'Text facts'!$A$1:$C$10019,3,0)</f>
        <v>#N/A</v>
      </c>
      <c r="AE666" s="1" t="e">
        <f>VLOOKUP(AD666,'Text facts'!$A$1:$H$10019,6,0)</f>
        <v>#N/A</v>
      </c>
      <c r="AF666" t="e">
        <f>VLOOKUP(AD666,'Text facts'!$A$1:$B$10019,2,0)</f>
        <v>#N/A</v>
      </c>
      <c r="AG666" t="e">
        <f>VLOOKUP(AD666,'Text facts'!$A$1:$C$10019,3,0)</f>
        <v>#N/A</v>
      </c>
      <c r="AI666" t="e">
        <f>VLOOKUP(AH666,'Text facts'!$A$1:$H$10019,6,0)</f>
        <v>#N/A</v>
      </c>
      <c r="AJ666" t="e">
        <f>VLOOKUP(AH666,'Text facts'!$A$1:$B$10019,2,0)</f>
        <v>#N/A</v>
      </c>
      <c r="AK666" t="e">
        <f>VLOOKUP(AH666,'Text facts'!$A$1:$C$10019,3,0)</f>
        <v>#N/A</v>
      </c>
      <c r="AM666" t="e">
        <f>VLOOKUP(AL666,'Text facts'!$A$1:$H$10019,6,0)</f>
        <v>#N/A</v>
      </c>
      <c r="AN666" t="e">
        <f>VLOOKUP(AL666,'Text facts'!$A$1:$B$10019,2,0)</f>
        <v>#N/A</v>
      </c>
      <c r="AO666" t="e">
        <f>VLOOKUP(AL666,'Text facts'!$A$1:$C$10019,3,0)</f>
        <v>#N/A</v>
      </c>
    </row>
    <row r="667" spans="1:41">
      <c r="A667" s="1" t="s">
        <v>940</v>
      </c>
      <c r="C667" s="1" t="e">
        <f>VLOOKUP(B667,'Text facts'!$A$1:$H$10019,6,0)</f>
        <v>#N/A</v>
      </c>
      <c r="D667" t="e">
        <f>VLOOKUP(B667,'Text facts'!$A$1:$B$10019,2,0)</f>
        <v>#N/A</v>
      </c>
      <c r="E667" t="e">
        <f>VLOOKUP(B667,'Text facts'!$A$1:$C$10019,3,0)</f>
        <v>#N/A</v>
      </c>
      <c r="G667" s="1" t="e">
        <f>VLOOKUP(F667,'Text facts'!$A$1:$H$10019,6,0)</f>
        <v>#N/A</v>
      </c>
      <c r="H667" t="e">
        <f>VLOOKUP(F667,'Text facts'!$A$1:$B$10019,2,0)</f>
        <v>#N/A</v>
      </c>
      <c r="I667" t="e">
        <f>VLOOKUP(F667,'Text facts'!$A$1:$C$10019,3,0)</f>
        <v>#N/A</v>
      </c>
      <c r="K667" s="1" t="e">
        <f>VLOOKUP(J667,'Text facts'!$A$1:$H$10019,6,0)</f>
        <v>#N/A</v>
      </c>
      <c r="L667" t="e">
        <f>VLOOKUP(J667,'Text facts'!$A$1:$B$10019,2,0)</f>
        <v>#N/A</v>
      </c>
      <c r="M667" t="e">
        <f>VLOOKUP(J667,'Text facts'!$A$1:$C$10019,3,0)</f>
        <v>#N/A</v>
      </c>
      <c r="O667" s="1" t="e">
        <f>VLOOKUP(N667,'Text facts'!$A$1:$H$10019,6,0)</f>
        <v>#N/A</v>
      </c>
      <c r="P667" t="e">
        <f>VLOOKUP(N667,'Text facts'!$A$1:$B$10019,2,0)</f>
        <v>#N/A</v>
      </c>
      <c r="Q667" t="e">
        <f>VLOOKUP(N667,'Text facts'!$A$1:$C$10019,3,0)</f>
        <v>#N/A</v>
      </c>
      <c r="S667" s="1" t="e">
        <f>VLOOKUP(R667,'Text facts'!$A$1:$H$10019,6,0)</f>
        <v>#N/A</v>
      </c>
      <c r="T667" t="e">
        <f>VLOOKUP(R667,'Text facts'!$A$1:$B$10019,2,0)</f>
        <v>#N/A</v>
      </c>
      <c r="U667" t="e">
        <f>VLOOKUP(R667,'Text facts'!$A$1:$C$10019,3,0)</f>
        <v>#N/A</v>
      </c>
      <c r="W667" s="1" t="e">
        <f>VLOOKUP(V667,'Text facts'!$A$1:$H$10019,6,0)</f>
        <v>#N/A</v>
      </c>
      <c r="X667" t="e">
        <f>VLOOKUP(V667,'Text facts'!$A$1:$B$10019,2,0)</f>
        <v>#N/A</v>
      </c>
      <c r="Y667" t="e">
        <f>VLOOKUP(V667,'Text facts'!$A$1:$C$10019,3,0)</f>
        <v>#N/A</v>
      </c>
      <c r="AA667" s="1" t="e">
        <f>VLOOKUP(Z667,'Text facts'!$A$1:$H$10019,6,0)</f>
        <v>#N/A</v>
      </c>
      <c r="AB667" t="e">
        <f>VLOOKUP(Z667,'Text facts'!$A$1:$B$10019,2,0)</f>
        <v>#N/A</v>
      </c>
      <c r="AC667" t="e">
        <f>VLOOKUP(Z667,'Text facts'!$A$1:$C$10019,3,0)</f>
        <v>#N/A</v>
      </c>
      <c r="AE667" s="1" t="e">
        <f>VLOOKUP(AD667,'Text facts'!$A$1:$H$10019,6,0)</f>
        <v>#N/A</v>
      </c>
      <c r="AF667" t="e">
        <f>VLOOKUP(AD667,'Text facts'!$A$1:$B$10019,2,0)</f>
        <v>#N/A</v>
      </c>
      <c r="AG667" t="e">
        <f>VLOOKUP(AD667,'Text facts'!$A$1:$C$10019,3,0)</f>
        <v>#N/A</v>
      </c>
      <c r="AI667" t="e">
        <f>VLOOKUP(AH667,'Text facts'!$A$1:$H$10019,6,0)</f>
        <v>#N/A</v>
      </c>
      <c r="AJ667" t="e">
        <f>VLOOKUP(AH667,'Text facts'!$A$1:$B$10019,2,0)</f>
        <v>#N/A</v>
      </c>
      <c r="AK667" t="e">
        <f>VLOOKUP(AH667,'Text facts'!$A$1:$C$10019,3,0)</f>
        <v>#N/A</v>
      </c>
      <c r="AM667" t="e">
        <f>VLOOKUP(AL667,'Text facts'!$A$1:$H$10019,6,0)</f>
        <v>#N/A</v>
      </c>
      <c r="AN667" t="e">
        <f>VLOOKUP(AL667,'Text facts'!$A$1:$B$10019,2,0)</f>
        <v>#N/A</v>
      </c>
      <c r="AO667" t="e">
        <f>VLOOKUP(AL667,'Text facts'!$A$1:$C$10019,3,0)</f>
        <v>#N/A</v>
      </c>
    </row>
    <row r="668" spans="1:41">
      <c r="A668" s="1" t="s">
        <v>941</v>
      </c>
      <c r="B668" s="1" t="s">
        <v>3426</v>
      </c>
      <c r="C668" s="1" t="str">
        <f>VLOOKUP(B668,'Text facts'!$A$1:$H$10019,6,0)</f>
        <v>A323</v>
      </c>
      <c r="D668" t="str">
        <f>VLOOKUP(B668,'Text facts'!$A$1:$B$10019,2,0)</f>
        <v>Osmi povjerenik</v>
      </c>
      <c r="E668" t="str">
        <f>VLOOKUP(B668,'Text facts'!$A$1:$C$10019,3,0)</f>
        <v>The Eight Commissioner</v>
      </c>
      <c r="G668" s="1" t="e">
        <f>VLOOKUP(F668,'Text facts'!$A$1:$H$10019,6,0)</f>
        <v>#N/A</v>
      </c>
      <c r="H668" t="e">
        <f>VLOOKUP(F668,'Text facts'!$A$1:$B$10019,2,0)</f>
        <v>#N/A</v>
      </c>
      <c r="I668" t="e">
        <f>VLOOKUP(F668,'Text facts'!$A$1:$C$10019,3,0)</f>
        <v>#N/A</v>
      </c>
      <c r="K668" s="1" t="e">
        <f>VLOOKUP(J668,'Text facts'!$A$1:$H$10019,6,0)</f>
        <v>#N/A</v>
      </c>
      <c r="L668" t="e">
        <f>VLOOKUP(J668,'Text facts'!$A$1:$B$10019,2,0)</f>
        <v>#N/A</v>
      </c>
      <c r="M668" t="e">
        <f>VLOOKUP(J668,'Text facts'!$A$1:$C$10019,3,0)</f>
        <v>#N/A</v>
      </c>
      <c r="O668" s="1" t="e">
        <f>VLOOKUP(N668,'Text facts'!$A$1:$H$10019,6,0)</f>
        <v>#N/A</v>
      </c>
      <c r="P668" t="e">
        <f>VLOOKUP(N668,'Text facts'!$A$1:$B$10019,2,0)</f>
        <v>#N/A</v>
      </c>
      <c r="Q668" t="e">
        <f>VLOOKUP(N668,'Text facts'!$A$1:$C$10019,3,0)</f>
        <v>#N/A</v>
      </c>
      <c r="S668" s="1" t="e">
        <f>VLOOKUP(R668,'Text facts'!$A$1:$H$10019,6,0)</f>
        <v>#N/A</v>
      </c>
      <c r="T668" t="e">
        <f>VLOOKUP(R668,'Text facts'!$A$1:$B$10019,2,0)</f>
        <v>#N/A</v>
      </c>
      <c r="U668" t="e">
        <f>VLOOKUP(R668,'Text facts'!$A$1:$C$10019,3,0)</f>
        <v>#N/A</v>
      </c>
      <c r="W668" s="1" t="e">
        <f>VLOOKUP(V668,'Text facts'!$A$1:$H$10019,6,0)</f>
        <v>#N/A</v>
      </c>
      <c r="X668" t="e">
        <f>VLOOKUP(V668,'Text facts'!$A$1:$B$10019,2,0)</f>
        <v>#N/A</v>
      </c>
      <c r="Y668" t="e">
        <f>VLOOKUP(V668,'Text facts'!$A$1:$C$10019,3,0)</f>
        <v>#N/A</v>
      </c>
      <c r="AA668" s="1" t="e">
        <f>VLOOKUP(Z668,'Text facts'!$A$1:$H$10019,6,0)</f>
        <v>#N/A</v>
      </c>
      <c r="AB668" t="e">
        <f>VLOOKUP(Z668,'Text facts'!$A$1:$B$10019,2,0)</f>
        <v>#N/A</v>
      </c>
      <c r="AC668" t="e">
        <f>VLOOKUP(Z668,'Text facts'!$A$1:$C$10019,3,0)</f>
        <v>#N/A</v>
      </c>
      <c r="AE668" s="1" t="e">
        <f>VLOOKUP(AD668,'Text facts'!$A$1:$H$10019,6,0)</f>
        <v>#N/A</v>
      </c>
      <c r="AF668" t="e">
        <f>VLOOKUP(AD668,'Text facts'!$A$1:$B$10019,2,0)</f>
        <v>#N/A</v>
      </c>
      <c r="AG668" t="e">
        <f>VLOOKUP(AD668,'Text facts'!$A$1:$C$10019,3,0)</f>
        <v>#N/A</v>
      </c>
      <c r="AI668" t="e">
        <f>VLOOKUP(AH668,'Text facts'!$A$1:$H$10019,6,0)</f>
        <v>#N/A</v>
      </c>
      <c r="AJ668" t="e">
        <f>VLOOKUP(AH668,'Text facts'!$A$1:$B$10019,2,0)</f>
        <v>#N/A</v>
      </c>
      <c r="AK668" t="e">
        <f>VLOOKUP(AH668,'Text facts'!$A$1:$C$10019,3,0)</f>
        <v>#N/A</v>
      </c>
      <c r="AM668" t="e">
        <f>VLOOKUP(AL668,'Text facts'!$A$1:$H$10019,6,0)</f>
        <v>#N/A</v>
      </c>
      <c r="AN668" t="e">
        <f>VLOOKUP(AL668,'Text facts'!$A$1:$B$10019,2,0)</f>
        <v>#N/A</v>
      </c>
      <c r="AO668" t="e">
        <f>VLOOKUP(AL668,'Text facts'!$A$1:$C$10019,3,0)</f>
        <v>#N/A</v>
      </c>
    </row>
    <row r="669" spans="1:41">
      <c r="A669" s="1" t="s">
        <v>942</v>
      </c>
      <c r="C669" s="1" t="e">
        <f>VLOOKUP(B669,'Text facts'!$A$1:$H$10019,6,0)</f>
        <v>#N/A</v>
      </c>
      <c r="D669" t="e">
        <f>VLOOKUP(B669,'Text facts'!$A$1:$B$10019,2,0)</f>
        <v>#N/A</v>
      </c>
      <c r="E669" t="e">
        <f>VLOOKUP(B669,'Text facts'!$A$1:$C$10019,3,0)</f>
        <v>#N/A</v>
      </c>
      <c r="G669" s="1" t="e">
        <f>VLOOKUP(F669,'Text facts'!$A$1:$H$10019,6,0)</f>
        <v>#N/A</v>
      </c>
      <c r="H669" t="e">
        <f>VLOOKUP(F669,'Text facts'!$A$1:$B$10019,2,0)</f>
        <v>#N/A</v>
      </c>
      <c r="I669" t="e">
        <f>VLOOKUP(F669,'Text facts'!$A$1:$C$10019,3,0)</f>
        <v>#N/A</v>
      </c>
      <c r="K669" s="1" t="e">
        <f>VLOOKUP(J669,'Text facts'!$A$1:$H$10019,6,0)</f>
        <v>#N/A</v>
      </c>
      <c r="L669" t="e">
        <f>VLOOKUP(J669,'Text facts'!$A$1:$B$10019,2,0)</f>
        <v>#N/A</v>
      </c>
      <c r="M669" t="e">
        <f>VLOOKUP(J669,'Text facts'!$A$1:$C$10019,3,0)</f>
        <v>#N/A</v>
      </c>
      <c r="O669" s="1" t="e">
        <f>VLOOKUP(N669,'Text facts'!$A$1:$H$10019,6,0)</f>
        <v>#N/A</v>
      </c>
      <c r="P669" t="e">
        <f>VLOOKUP(N669,'Text facts'!$A$1:$B$10019,2,0)</f>
        <v>#N/A</v>
      </c>
      <c r="Q669" t="e">
        <f>VLOOKUP(N669,'Text facts'!$A$1:$C$10019,3,0)</f>
        <v>#N/A</v>
      </c>
      <c r="S669" s="1" t="e">
        <f>VLOOKUP(R669,'Text facts'!$A$1:$H$10019,6,0)</f>
        <v>#N/A</v>
      </c>
      <c r="T669" t="e">
        <f>VLOOKUP(R669,'Text facts'!$A$1:$B$10019,2,0)</f>
        <v>#N/A</v>
      </c>
      <c r="U669" t="e">
        <f>VLOOKUP(R669,'Text facts'!$A$1:$C$10019,3,0)</f>
        <v>#N/A</v>
      </c>
      <c r="W669" s="1" t="e">
        <f>VLOOKUP(V669,'Text facts'!$A$1:$H$10019,6,0)</f>
        <v>#N/A</v>
      </c>
      <c r="X669" t="e">
        <f>VLOOKUP(V669,'Text facts'!$A$1:$B$10019,2,0)</f>
        <v>#N/A</v>
      </c>
      <c r="Y669" t="e">
        <f>VLOOKUP(V669,'Text facts'!$A$1:$C$10019,3,0)</f>
        <v>#N/A</v>
      </c>
      <c r="AA669" s="1" t="e">
        <f>VLOOKUP(Z669,'Text facts'!$A$1:$H$10019,6,0)</f>
        <v>#N/A</v>
      </c>
      <c r="AB669" t="e">
        <f>VLOOKUP(Z669,'Text facts'!$A$1:$B$10019,2,0)</f>
        <v>#N/A</v>
      </c>
      <c r="AC669" t="e">
        <f>VLOOKUP(Z669,'Text facts'!$A$1:$C$10019,3,0)</f>
        <v>#N/A</v>
      </c>
      <c r="AE669" s="1" t="e">
        <f>VLOOKUP(AD669,'Text facts'!$A$1:$H$10019,6,0)</f>
        <v>#N/A</v>
      </c>
      <c r="AF669" t="e">
        <f>VLOOKUP(AD669,'Text facts'!$A$1:$B$10019,2,0)</f>
        <v>#N/A</v>
      </c>
      <c r="AG669" t="e">
        <f>VLOOKUP(AD669,'Text facts'!$A$1:$C$10019,3,0)</f>
        <v>#N/A</v>
      </c>
      <c r="AI669" t="e">
        <f>VLOOKUP(AH669,'Text facts'!$A$1:$H$10019,6,0)</f>
        <v>#N/A</v>
      </c>
      <c r="AJ669" t="e">
        <f>VLOOKUP(AH669,'Text facts'!$A$1:$B$10019,2,0)</f>
        <v>#N/A</v>
      </c>
      <c r="AK669" t="e">
        <f>VLOOKUP(AH669,'Text facts'!$A$1:$C$10019,3,0)</f>
        <v>#N/A</v>
      </c>
      <c r="AM669" t="e">
        <f>VLOOKUP(AL669,'Text facts'!$A$1:$H$10019,6,0)</f>
        <v>#N/A</v>
      </c>
      <c r="AN669" t="e">
        <f>VLOOKUP(AL669,'Text facts'!$A$1:$B$10019,2,0)</f>
        <v>#N/A</v>
      </c>
      <c r="AO669" t="e">
        <f>VLOOKUP(AL669,'Text facts'!$A$1:$C$10019,3,0)</f>
        <v>#N/A</v>
      </c>
    </row>
    <row r="670" spans="1:41">
      <c r="A670" s="1" t="s">
        <v>943</v>
      </c>
      <c r="B670" s="1" t="s">
        <v>7721</v>
      </c>
      <c r="C670" s="1" t="str">
        <f>VLOOKUP(B670,'Text facts'!$A$1:$H$10019,6,0)</f>
        <v>A954</v>
      </c>
      <c r="D670" t="str">
        <f>VLOOKUP(B670,'Text facts'!$A$1:$B$10019,2,0)</f>
        <v>Krik i bijes</v>
      </c>
      <c r="E670" t="str">
        <f>VLOOKUP(B670,'Text facts'!$A$1:$C$10019,3,0)</f>
        <v>The Sound and the Fury</v>
      </c>
      <c r="F670" s="1" t="s">
        <v>2099</v>
      </c>
      <c r="G670" s="1" t="str">
        <f>VLOOKUP(F670,'Text facts'!$A$1:$H$10019,6,0)</f>
        <v>A110</v>
      </c>
      <c r="H670" t="str">
        <f>VLOOKUP(F670,'Text facts'!$A$1:$B$10019,2,0)</f>
        <v>Lovac u žitu</v>
      </c>
      <c r="I670" t="str">
        <f>VLOOKUP(F670,'Text facts'!$A$1:$C$10019,3,0)</f>
        <v>The Catcher in the Rye</v>
      </c>
      <c r="K670" s="1" t="e">
        <f>VLOOKUP(J670,'Text facts'!$A$1:$H$10019,6,0)</f>
        <v>#N/A</v>
      </c>
      <c r="L670" t="e">
        <f>VLOOKUP(J670,'Text facts'!$A$1:$B$10019,2,0)</f>
        <v>#N/A</v>
      </c>
      <c r="M670" t="e">
        <f>VLOOKUP(J670,'Text facts'!$A$1:$C$10019,3,0)</f>
        <v>#N/A</v>
      </c>
      <c r="O670" s="1" t="e">
        <f>VLOOKUP(N670,'Text facts'!$A$1:$H$10019,6,0)</f>
        <v>#N/A</v>
      </c>
      <c r="P670" t="e">
        <f>VLOOKUP(N670,'Text facts'!$A$1:$B$10019,2,0)</f>
        <v>#N/A</v>
      </c>
      <c r="Q670" t="e">
        <f>VLOOKUP(N670,'Text facts'!$A$1:$C$10019,3,0)</f>
        <v>#N/A</v>
      </c>
      <c r="S670" s="1" t="e">
        <f>VLOOKUP(R670,'Text facts'!$A$1:$H$10019,6,0)</f>
        <v>#N/A</v>
      </c>
      <c r="T670" t="e">
        <f>VLOOKUP(R670,'Text facts'!$A$1:$B$10019,2,0)</f>
        <v>#N/A</v>
      </c>
      <c r="U670" t="e">
        <f>VLOOKUP(R670,'Text facts'!$A$1:$C$10019,3,0)</f>
        <v>#N/A</v>
      </c>
      <c r="W670" s="1" t="e">
        <f>VLOOKUP(V670,'Text facts'!$A$1:$H$10019,6,0)</f>
        <v>#N/A</v>
      </c>
      <c r="X670" t="e">
        <f>VLOOKUP(V670,'Text facts'!$A$1:$B$10019,2,0)</f>
        <v>#N/A</v>
      </c>
      <c r="Y670" t="e">
        <f>VLOOKUP(V670,'Text facts'!$A$1:$C$10019,3,0)</f>
        <v>#N/A</v>
      </c>
      <c r="AA670" s="1" t="e">
        <f>VLOOKUP(Z670,'Text facts'!$A$1:$H$10019,6,0)</f>
        <v>#N/A</v>
      </c>
      <c r="AB670" t="e">
        <f>VLOOKUP(Z670,'Text facts'!$A$1:$B$10019,2,0)</f>
        <v>#N/A</v>
      </c>
      <c r="AC670" t="e">
        <f>VLOOKUP(Z670,'Text facts'!$A$1:$C$10019,3,0)</f>
        <v>#N/A</v>
      </c>
      <c r="AE670" s="1" t="e">
        <f>VLOOKUP(AD670,'Text facts'!$A$1:$H$10019,6,0)</f>
        <v>#N/A</v>
      </c>
      <c r="AF670" t="e">
        <f>VLOOKUP(AD670,'Text facts'!$A$1:$B$10019,2,0)</f>
        <v>#N/A</v>
      </c>
      <c r="AG670" t="e">
        <f>VLOOKUP(AD670,'Text facts'!$A$1:$C$10019,3,0)</f>
        <v>#N/A</v>
      </c>
      <c r="AI670" t="e">
        <f>VLOOKUP(AH670,'Text facts'!$A$1:$H$10019,6,0)</f>
        <v>#N/A</v>
      </c>
      <c r="AJ670" t="e">
        <f>VLOOKUP(AH670,'Text facts'!$A$1:$B$10019,2,0)</f>
        <v>#N/A</v>
      </c>
      <c r="AK670" t="e">
        <f>VLOOKUP(AH670,'Text facts'!$A$1:$C$10019,3,0)</f>
        <v>#N/A</v>
      </c>
      <c r="AM670" t="e">
        <f>VLOOKUP(AL670,'Text facts'!$A$1:$H$10019,6,0)</f>
        <v>#N/A</v>
      </c>
      <c r="AN670" t="e">
        <f>VLOOKUP(AL670,'Text facts'!$A$1:$B$10019,2,0)</f>
        <v>#N/A</v>
      </c>
      <c r="AO670" t="e">
        <f>VLOOKUP(AL670,'Text facts'!$A$1:$C$10019,3,0)</f>
        <v>#N/A</v>
      </c>
    </row>
    <row r="671" spans="1:41">
      <c r="A671" s="1" t="s">
        <v>944</v>
      </c>
      <c r="B671" s="1" t="s">
        <v>2099</v>
      </c>
      <c r="C671" s="1" t="str">
        <f>VLOOKUP(B671,'Text facts'!$A$1:$H$10019,6,0)</f>
        <v>A110</v>
      </c>
      <c r="D671" t="str">
        <f>VLOOKUP(B671,'Text facts'!$A$1:$B$10019,2,0)</f>
        <v>Lovac u žitu</v>
      </c>
      <c r="E671" t="str">
        <f>VLOOKUP(B671,'Text facts'!$A$1:$C$10019,3,0)</f>
        <v>The Catcher in the Rye</v>
      </c>
      <c r="G671" s="1" t="e">
        <f>VLOOKUP(F671,'Text facts'!$A$1:$H$10019,6,0)</f>
        <v>#N/A</v>
      </c>
      <c r="H671" t="e">
        <f>VLOOKUP(F671,'Text facts'!$A$1:$B$10019,2,0)</f>
        <v>#N/A</v>
      </c>
      <c r="I671" t="e">
        <f>VLOOKUP(F671,'Text facts'!$A$1:$C$10019,3,0)</f>
        <v>#N/A</v>
      </c>
      <c r="K671" s="1" t="e">
        <f>VLOOKUP(J671,'Text facts'!$A$1:$H$10019,6,0)</f>
        <v>#N/A</v>
      </c>
      <c r="L671" t="e">
        <f>VLOOKUP(J671,'Text facts'!$A$1:$B$10019,2,0)</f>
        <v>#N/A</v>
      </c>
      <c r="M671" t="e">
        <f>VLOOKUP(J671,'Text facts'!$A$1:$C$10019,3,0)</f>
        <v>#N/A</v>
      </c>
      <c r="O671" s="1" t="e">
        <f>VLOOKUP(N671,'Text facts'!$A$1:$H$10019,6,0)</f>
        <v>#N/A</v>
      </c>
      <c r="P671" t="e">
        <f>VLOOKUP(N671,'Text facts'!$A$1:$B$10019,2,0)</f>
        <v>#N/A</v>
      </c>
      <c r="Q671" t="e">
        <f>VLOOKUP(N671,'Text facts'!$A$1:$C$10019,3,0)</f>
        <v>#N/A</v>
      </c>
      <c r="S671" s="1" t="e">
        <f>VLOOKUP(R671,'Text facts'!$A$1:$H$10019,6,0)</f>
        <v>#N/A</v>
      </c>
      <c r="T671" t="e">
        <f>VLOOKUP(R671,'Text facts'!$A$1:$B$10019,2,0)</f>
        <v>#N/A</v>
      </c>
      <c r="U671" t="e">
        <f>VLOOKUP(R671,'Text facts'!$A$1:$C$10019,3,0)</f>
        <v>#N/A</v>
      </c>
      <c r="W671" s="1" t="e">
        <f>VLOOKUP(V671,'Text facts'!$A$1:$H$10019,6,0)</f>
        <v>#N/A</v>
      </c>
      <c r="X671" t="e">
        <f>VLOOKUP(V671,'Text facts'!$A$1:$B$10019,2,0)</f>
        <v>#N/A</v>
      </c>
      <c r="Y671" t="e">
        <f>VLOOKUP(V671,'Text facts'!$A$1:$C$10019,3,0)</f>
        <v>#N/A</v>
      </c>
      <c r="AA671" s="1" t="e">
        <f>VLOOKUP(Z671,'Text facts'!$A$1:$H$10019,6,0)</f>
        <v>#N/A</v>
      </c>
      <c r="AB671" t="e">
        <f>VLOOKUP(Z671,'Text facts'!$A$1:$B$10019,2,0)</f>
        <v>#N/A</v>
      </c>
      <c r="AC671" t="e">
        <f>VLOOKUP(Z671,'Text facts'!$A$1:$C$10019,3,0)</f>
        <v>#N/A</v>
      </c>
      <c r="AE671" s="1" t="e">
        <f>VLOOKUP(AD671,'Text facts'!$A$1:$H$10019,6,0)</f>
        <v>#N/A</v>
      </c>
      <c r="AF671" t="e">
        <f>VLOOKUP(AD671,'Text facts'!$A$1:$B$10019,2,0)</f>
        <v>#N/A</v>
      </c>
      <c r="AG671" t="e">
        <f>VLOOKUP(AD671,'Text facts'!$A$1:$C$10019,3,0)</f>
        <v>#N/A</v>
      </c>
      <c r="AI671" t="e">
        <f>VLOOKUP(AH671,'Text facts'!$A$1:$H$10019,6,0)</f>
        <v>#N/A</v>
      </c>
      <c r="AJ671" t="e">
        <f>VLOOKUP(AH671,'Text facts'!$A$1:$B$10019,2,0)</f>
        <v>#N/A</v>
      </c>
      <c r="AK671" t="e">
        <f>VLOOKUP(AH671,'Text facts'!$A$1:$C$10019,3,0)</f>
        <v>#N/A</v>
      </c>
      <c r="AM671" t="e">
        <f>VLOOKUP(AL671,'Text facts'!$A$1:$H$10019,6,0)</f>
        <v>#N/A</v>
      </c>
      <c r="AN671" t="e">
        <f>VLOOKUP(AL671,'Text facts'!$A$1:$B$10019,2,0)</f>
        <v>#N/A</v>
      </c>
      <c r="AO671" t="e">
        <f>VLOOKUP(AL671,'Text facts'!$A$1:$C$10019,3,0)</f>
        <v>#N/A</v>
      </c>
    </row>
    <row r="672" spans="1:41">
      <c r="A672" s="1" t="s">
        <v>946</v>
      </c>
      <c r="B672" s="1" t="s">
        <v>1679</v>
      </c>
      <c r="C672" s="1" t="str">
        <f>VLOOKUP(B672,'Text facts'!$A$1:$H$10019,6,0)</f>
        <v>A43</v>
      </c>
      <c r="D672" t="str">
        <f>VLOOKUP(B672,'Text facts'!$A$1:$B$10019,2,0)</f>
        <v>Braća Karamazovi</v>
      </c>
      <c r="E672" t="str">
        <f>VLOOKUP(B672,'Text facts'!$A$1:$C$10019,3,0)</f>
        <v>The Brothers Karamazov</v>
      </c>
      <c r="G672" s="1" t="e">
        <f>VLOOKUP(F672,'Text facts'!$A$1:$H$10019,6,0)</f>
        <v>#N/A</v>
      </c>
      <c r="H672" t="e">
        <f>VLOOKUP(F672,'Text facts'!$A$1:$B$10019,2,0)</f>
        <v>#N/A</v>
      </c>
      <c r="I672" t="e">
        <f>VLOOKUP(F672,'Text facts'!$A$1:$C$10019,3,0)</f>
        <v>#N/A</v>
      </c>
      <c r="K672" s="1" t="e">
        <f>VLOOKUP(J672,'Text facts'!$A$1:$H$10019,6,0)</f>
        <v>#N/A</v>
      </c>
      <c r="L672" t="e">
        <f>VLOOKUP(J672,'Text facts'!$A$1:$B$10019,2,0)</f>
        <v>#N/A</v>
      </c>
      <c r="M672" t="e">
        <f>VLOOKUP(J672,'Text facts'!$A$1:$C$10019,3,0)</f>
        <v>#N/A</v>
      </c>
      <c r="O672" s="1" t="e">
        <f>VLOOKUP(N672,'Text facts'!$A$1:$H$10019,6,0)</f>
        <v>#N/A</v>
      </c>
      <c r="P672" t="e">
        <f>VLOOKUP(N672,'Text facts'!$A$1:$B$10019,2,0)</f>
        <v>#N/A</v>
      </c>
      <c r="Q672" t="e">
        <f>VLOOKUP(N672,'Text facts'!$A$1:$C$10019,3,0)</f>
        <v>#N/A</v>
      </c>
      <c r="S672" s="1" t="e">
        <f>VLOOKUP(R672,'Text facts'!$A$1:$H$10019,6,0)</f>
        <v>#N/A</v>
      </c>
      <c r="T672" t="e">
        <f>VLOOKUP(R672,'Text facts'!$A$1:$B$10019,2,0)</f>
        <v>#N/A</v>
      </c>
      <c r="U672" t="e">
        <f>VLOOKUP(R672,'Text facts'!$A$1:$C$10019,3,0)</f>
        <v>#N/A</v>
      </c>
      <c r="W672" s="1" t="e">
        <f>VLOOKUP(V672,'Text facts'!$A$1:$H$10019,6,0)</f>
        <v>#N/A</v>
      </c>
      <c r="X672" t="e">
        <f>VLOOKUP(V672,'Text facts'!$A$1:$B$10019,2,0)</f>
        <v>#N/A</v>
      </c>
      <c r="Y672" t="e">
        <f>VLOOKUP(V672,'Text facts'!$A$1:$C$10019,3,0)</f>
        <v>#N/A</v>
      </c>
      <c r="AA672" s="1" t="e">
        <f>VLOOKUP(Z672,'Text facts'!$A$1:$H$10019,6,0)</f>
        <v>#N/A</v>
      </c>
      <c r="AB672" t="e">
        <f>VLOOKUP(Z672,'Text facts'!$A$1:$B$10019,2,0)</f>
        <v>#N/A</v>
      </c>
      <c r="AC672" t="e">
        <f>VLOOKUP(Z672,'Text facts'!$A$1:$C$10019,3,0)</f>
        <v>#N/A</v>
      </c>
      <c r="AE672" s="1" t="e">
        <f>VLOOKUP(AD672,'Text facts'!$A$1:$H$10019,6,0)</f>
        <v>#N/A</v>
      </c>
      <c r="AF672" t="e">
        <f>VLOOKUP(AD672,'Text facts'!$A$1:$B$10019,2,0)</f>
        <v>#N/A</v>
      </c>
      <c r="AG672" t="e">
        <f>VLOOKUP(AD672,'Text facts'!$A$1:$C$10019,3,0)</f>
        <v>#N/A</v>
      </c>
      <c r="AI672" t="e">
        <f>VLOOKUP(AH672,'Text facts'!$A$1:$H$10019,6,0)</f>
        <v>#N/A</v>
      </c>
      <c r="AJ672" t="e">
        <f>VLOOKUP(AH672,'Text facts'!$A$1:$B$10019,2,0)</f>
        <v>#N/A</v>
      </c>
      <c r="AK672" t="e">
        <f>VLOOKUP(AH672,'Text facts'!$A$1:$C$10019,3,0)</f>
        <v>#N/A</v>
      </c>
      <c r="AM672" t="e">
        <f>VLOOKUP(AL672,'Text facts'!$A$1:$H$10019,6,0)</f>
        <v>#N/A</v>
      </c>
      <c r="AN672" t="e">
        <f>VLOOKUP(AL672,'Text facts'!$A$1:$B$10019,2,0)</f>
        <v>#N/A</v>
      </c>
      <c r="AO672" t="e">
        <f>VLOOKUP(AL672,'Text facts'!$A$1:$C$10019,3,0)</f>
        <v>#N/A</v>
      </c>
    </row>
    <row r="673" spans="1:41">
      <c r="A673" s="1" t="s">
        <v>947</v>
      </c>
      <c r="C673" s="1" t="e">
        <f>VLOOKUP(B673,'Text facts'!$A$1:$H$10019,6,0)</f>
        <v>#N/A</v>
      </c>
      <c r="D673" t="e">
        <f>VLOOKUP(B673,'Text facts'!$A$1:$B$10019,2,0)</f>
        <v>#N/A</v>
      </c>
      <c r="E673" t="e">
        <f>VLOOKUP(B673,'Text facts'!$A$1:$C$10019,3,0)</f>
        <v>#N/A</v>
      </c>
      <c r="G673" s="1" t="e">
        <f>VLOOKUP(F673,'Text facts'!$A$1:$H$10019,6,0)</f>
        <v>#N/A</v>
      </c>
      <c r="H673" t="e">
        <f>VLOOKUP(F673,'Text facts'!$A$1:$B$10019,2,0)</f>
        <v>#N/A</v>
      </c>
      <c r="I673" t="e">
        <f>VLOOKUP(F673,'Text facts'!$A$1:$C$10019,3,0)</f>
        <v>#N/A</v>
      </c>
      <c r="K673" s="1" t="e">
        <f>VLOOKUP(J673,'Text facts'!$A$1:$H$10019,6,0)</f>
        <v>#N/A</v>
      </c>
      <c r="L673" t="e">
        <f>VLOOKUP(J673,'Text facts'!$A$1:$B$10019,2,0)</f>
        <v>#N/A</v>
      </c>
      <c r="M673" t="e">
        <f>VLOOKUP(J673,'Text facts'!$A$1:$C$10019,3,0)</f>
        <v>#N/A</v>
      </c>
      <c r="O673" s="1" t="e">
        <f>VLOOKUP(N673,'Text facts'!$A$1:$H$10019,6,0)</f>
        <v>#N/A</v>
      </c>
      <c r="P673" t="e">
        <f>VLOOKUP(N673,'Text facts'!$A$1:$B$10019,2,0)</f>
        <v>#N/A</v>
      </c>
      <c r="Q673" t="e">
        <f>VLOOKUP(N673,'Text facts'!$A$1:$C$10019,3,0)</f>
        <v>#N/A</v>
      </c>
      <c r="S673" s="1" t="e">
        <f>VLOOKUP(R673,'Text facts'!$A$1:$H$10019,6,0)</f>
        <v>#N/A</v>
      </c>
      <c r="T673" t="e">
        <f>VLOOKUP(R673,'Text facts'!$A$1:$B$10019,2,0)</f>
        <v>#N/A</v>
      </c>
      <c r="U673" t="e">
        <f>VLOOKUP(R673,'Text facts'!$A$1:$C$10019,3,0)</f>
        <v>#N/A</v>
      </c>
      <c r="W673" s="1" t="e">
        <f>VLOOKUP(V673,'Text facts'!$A$1:$H$10019,6,0)</f>
        <v>#N/A</v>
      </c>
      <c r="X673" t="e">
        <f>VLOOKUP(V673,'Text facts'!$A$1:$B$10019,2,0)</f>
        <v>#N/A</v>
      </c>
      <c r="Y673" t="e">
        <f>VLOOKUP(V673,'Text facts'!$A$1:$C$10019,3,0)</f>
        <v>#N/A</v>
      </c>
      <c r="AA673" s="1" t="e">
        <f>VLOOKUP(Z673,'Text facts'!$A$1:$H$10019,6,0)</f>
        <v>#N/A</v>
      </c>
      <c r="AB673" t="e">
        <f>VLOOKUP(Z673,'Text facts'!$A$1:$B$10019,2,0)</f>
        <v>#N/A</v>
      </c>
      <c r="AC673" t="e">
        <f>VLOOKUP(Z673,'Text facts'!$A$1:$C$10019,3,0)</f>
        <v>#N/A</v>
      </c>
      <c r="AE673" s="1" t="e">
        <f>VLOOKUP(AD673,'Text facts'!$A$1:$H$10019,6,0)</f>
        <v>#N/A</v>
      </c>
      <c r="AF673" t="e">
        <f>VLOOKUP(AD673,'Text facts'!$A$1:$B$10019,2,0)</f>
        <v>#N/A</v>
      </c>
      <c r="AG673" t="e">
        <f>VLOOKUP(AD673,'Text facts'!$A$1:$C$10019,3,0)</f>
        <v>#N/A</v>
      </c>
      <c r="AI673" t="e">
        <f>VLOOKUP(AH673,'Text facts'!$A$1:$H$10019,6,0)</f>
        <v>#N/A</v>
      </c>
      <c r="AJ673" t="e">
        <f>VLOOKUP(AH673,'Text facts'!$A$1:$B$10019,2,0)</f>
        <v>#N/A</v>
      </c>
      <c r="AK673" t="e">
        <f>VLOOKUP(AH673,'Text facts'!$A$1:$C$10019,3,0)</f>
        <v>#N/A</v>
      </c>
      <c r="AM673" t="e">
        <f>VLOOKUP(AL673,'Text facts'!$A$1:$H$10019,6,0)</f>
        <v>#N/A</v>
      </c>
      <c r="AN673" t="e">
        <f>VLOOKUP(AL673,'Text facts'!$A$1:$B$10019,2,0)</f>
        <v>#N/A</v>
      </c>
      <c r="AO673" t="e">
        <f>VLOOKUP(AL673,'Text facts'!$A$1:$C$10019,3,0)</f>
        <v>#N/A</v>
      </c>
    </row>
    <row r="674" spans="1:41">
      <c r="A674" s="1" t="s">
        <v>950</v>
      </c>
      <c r="C674" s="1" t="e">
        <f>VLOOKUP(B674,'Text facts'!$A$1:$H$10019,6,0)</f>
        <v>#N/A</v>
      </c>
      <c r="D674" t="e">
        <f>VLOOKUP(B674,'Text facts'!$A$1:$B$10019,2,0)</f>
        <v>#N/A</v>
      </c>
      <c r="E674" t="e">
        <f>VLOOKUP(B674,'Text facts'!$A$1:$C$10019,3,0)</f>
        <v>#N/A</v>
      </c>
      <c r="G674" s="1" t="e">
        <f>VLOOKUP(F674,'Text facts'!$A$1:$H$10019,6,0)</f>
        <v>#N/A</v>
      </c>
      <c r="H674" t="e">
        <f>VLOOKUP(F674,'Text facts'!$A$1:$B$10019,2,0)</f>
        <v>#N/A</v>
      </c>
      <c r="I674" t="e">
        <f>VLOOKUP(F674,'Text facts'!$A$1:$C$10019,3,0)</f>
        <v>#N/A</v>
      </c>
      <c r="K674" s="1" t="e">
        <f>VLOOKUP(J674,'Text facts'!$A$1:$H$10019,6,0)</f>
        <v>#N/A</v>
      </c>
      <c r="L674" t="e">
        <f>VLOOKUP(J674,'Text facts'!$A$1:$B$10019,2,0)</f>
        <v>#N/A</v>
      </c>
      <c r="M674" t="e">
        <f>VLOOKUP(J674,'Text facts'!$A$1:$C$10019,3,0)</f>
        <v>#N/A</v>
      </c>
      <c r="O674" s="1" t="e">
        <f>VLOOKUP(N674,'Text facts'!$A$1:$H$10019,6,0)</f>
        <v>#N/A</v>
      </c>
      <c r="P674" t="e">
        <f>VLOOKUP(N674,'Text facts'!$A$1:$B$10019,2,0)</f>
        <v>#N/A</v>
      </c>
      <c r="Q674" t="e">
        <f>VLOOKUP(N674,'Text facts'!$A$1:$C$10019,3,0)</f>
        <v>#N/A</v>
      </c>
      <c r="S674" s="1" t="e">
        <f>VLOOKUP(R674,'Text facts'!$A$1:$H$10019,6,0)</f>
        <v>#N/A</v>
      </c>
      <c r="T674" t="e">
        <f>VLOOKUP(R674,'Text facts'!$A$1:$B$10019,2,0)</f>
        <v>#N/A</v>
      </c>
      <c r="U674" t="e">
        <f>VLOOKUP(R674,'Text facts'!$A$1:$C$10019,3,0)</f>
        <v>#N/A</v>
      </c>
      <c r="W674" s="1" t="e">
        <f>VLOOKUP(V674,'Text facts'!$A$1:$H$10019,6,0)</f>
        <v>#N/A</v>
      </c>
      <c r="X674" t="e">
        <f>VLOOKUP(V674,'Text facts'!$A$1:$B$10019,2,0)</f>
        <v>#N/A</v>
      </c>
      <c r="Y674" t="e">
        <f>VLOOKUP(V674,'Text facts'!$A$1:$C$10019,3,0)</f>
        <v>#N/A</v>
      </c>
      <c r="AA674" s="1" t="e">
        <f>VLOOKUP(Z674,'Text facts'!$A$1:$H$10019,6,0)</f>
        <v>#N/A</v>
      </c>
      <c r="AB674" t="e">
        <f>VLOOKUP(Z674,'Text facts'!$A$1:$B$10019,2,0)</f>
        <v>#N/A</v>
      </c>
      <c r="AC674" t="e">
        <f>VLOOKUP(Z674,'Text facts'!$A$1:$C$10019,3,0)</f>
        <v>#N/A</v>
      </c>
      <c r="AE674" s="1" t="e">
        <f>VLOOKUP(AD674,'Text facts'!$A$1:$H$10019,6,0)</f>
        <v>#N/A</v>
      </c>
      <c r="AF674" t="e">
        <f>VLOOKUP(AD674,'Text facts'!$A$1:$B$10019,2,0)</f>
        <v>#N/A</v>
      </c>
      <c r="AG674" t="e">
        <f>VLOOKUP(AD674,'Text facts'!$A$1:$C$10019,3,0)</f>
        <v>#N/A</v>
      </c>
      <c r="AI674" t="e">
        <f>VLOOKUP(AH674,'Text facts'!$A$1:$H$10019,6,0)</f>
        <v>#N/A</v>
      </c>
      <c r="AJ674" t="e">
        <f>VLOOKUP(AH674,'Text facts'!$A$1:$B$10019,2,0)</f>
        <v>#N/A</v>
      </c>
      <c r="AK674" t="e">
        <f>VLOOKUP(AH674,'Text facts'!$A$1:$C$10019,3,0)</f>
        <v>#N/A</v>
      </c>
      <c r="AM674" t="e">
        <f>VLOOKUP(AL674,'Text facts'!$A$1:$H$10019,6,0)</f>
        <v>#N/A</v>
      </c>
      <c r="AN674" t="e">
        <f>VLOOKUP(AL674,'Text facts'!$A$1:$B$10019,2,0)</f>
        <v>#N/A</v>
      </c>
      <c r="AO674" t="e">
        <f>VLOOKUP(AL674,'Text facts'!$A$1:$C$10019,3,0)</f>
        <v>#N/A</v>
      </c>
    </row>
    <row r="675" spans="1:41">
      <c r="A675" s="1" t="s">
        <v>951</v>
      </c>
      <c r="B675" s="1" t="s">
        <v>8547</v>
      </c>
      <c r="C675" s="1" t="str">
        <f>VLOOKUP(B675,'Text facts'!$A$1:$H$10019,6,0)</f>
        <v>A1071</v>
      </c>
      <c r="D675" t="str">
        <f>VLOOKUP(B675,'Text facts'!$A$1:$B$10019,2,0)</f>
        <v>Klub sretnih žena</v>
      </c>
      <c r="E675" t="str">
        <f>VLOOKUP(B675,'Text facts'!$A$1:$C$10019,3,0)</f>
        <v>The Joy Luck Club</v>
      </c>
      <c r="F675" s="1" t="s">
        <v>8552</v>
      </c>
      <c r="G675" s="1" t="str">
        <f>VLOOKUP(F675,'Text facts'!$A$1:$H$10019,6,0)</f>
        <v>A1072</v>
      </c>
      <c r="H675" t="str">
        <f>VLOOKUP(F675,'Text facts'!$A$1:$B$10019,2,0)</f>
        <v>Mostovi u okrugu Madison</v>
      </c>
      <c r="I675" t="str">
        <f>VLOOKUP(F675,'Text facts'!$A$1:$C$10019,3,0)</f>
        <v>The Bridges of Madison County</v>
      </c>
      <c r="K675" s="1" t="e">
        <f>VLOOKUP(J675,'Text facts'!$A$1:$H$10019,6,0)</f>
        <v>#N/A</v>
      </c>
      <c r="L675" t="e">
        <f>VLOOKUP(J675,'Text facts'!$A$1:$B$10019,2,0)</f>
        <v>#N/A</v>
      </c>
      <c r="M675" t="e">
        <f>VLOOKUP(J675,'Text facts'!$A$1:$C$10019,3,0)</f>
        <v>#N/A</v>
      </c>
      <c r="O675" s="1" t="e">
        <f>VLOOKUP(N675,'Text facts'!$A$1:$H$10019,6,0)</f>
        <v>#N/A</v>
      </c>
      <c r="P675" t="e">
        <f>VLOOKUP(N675,'Text facts'!$A$1:$B$10019,2,0)</f>
        <v>#N/A</v>
      </c>
      <c r="Q675" t="e">
        <f>VLOOKUP(N675,'Text facts'!$A$1:$C$10019,3,0)</f>
        <v>#N/A</v>
      </c>
      <c r="S675" s="1" t="e">
        <f>VLOOKUP(R675,'Text facts'!$A$1:$H$10019,6,0)</f>
        <v>#N/A</v>
      </c>
      <c r="T675" t="e">
        <f>VLOOKUP(R675,'Text facts'!$A$1:$B$10019,2,0)</f>
        <v>#N/A</v>
      </c>
      <c r="U675" t="e">
        <f>VLOOKUP(R675,'Text facts'!$A$1:$C$10019,3,0)</f>
        <v>#N/A</v>
      </c>
      <c r="W675" s="1" t="e">
        <f>VLOOKUP(V675,'Text facts'!$A$1:$H$10019,6,0)</f>
        <v>#N/A</v>
      </c>
      <c r="X675" t="e">
        <f>VLOOKUP(V675,'Text facts'!$A$1:$B$10019,2,0)</f>
        <v>#N/A</v>
      </c>
      <c r="Y675" t="e">
        <f>VLOOKUP(V675,'Text facts'!$A$1:$C$10019,3,0)</f>
        <v>#N/A</v>
      </c>
      <c r="AA675" s="1" t="e">
        <f>VLOOKUP(Z675,'Text facts'!$A$1:$H$10019,6,0)</f>
        <v>#N/A</v>
      </c>
      <c r="AB675" t="e">
        <f>VLOOKUP(Z675,'Text facts'!$A$1:$B$10019,2,0)</f>
        <v>#N/A</v>
      </c>
      <c r="AC675" t="e">
        <f>VLOOKUP(Z675,'Text facts'!$A$1:$C$10019,3,0)</f>
        <v>#N/A</v>
      </c>
      <c r="AE675" s="1" t="e">
        <f>VLOOKUP(AD675,'Text facts'!$A$1:$H$10019,6,0)</f>
        <v>#N/A</v>
      </c>
      <c r="AF675" t="e">
        <f>VLOOKUP(AD675,'Text facts'!$A$1:$B$10019,2,0)</f>
        <v>#N/A</v>
      </c>
      <c r="AG675" t="e">
        <f>VLOOKUP(AD675,'Text facts'!$A$1:$C$10019,3,0)</f>
        <v>#N/A</v>
      </c>
      <c r="AI675" t="e">
        <f>VLOOKUP(AH675,'Text facts'!$A$1:$H$10019,6,0)</f>
        <v>#N/A</v>
      </c>
      <c r="AJ675" t="e">
        <f>VLOOKUP(AH675,'Text facts'!$A$1:$B$10019,2,0)</f>
        <v>#N/A</v>
      </c>
      <c r="AK675" t="e">
        <f>VLOOKUP(AH675,'Text facts'!$A$1:$C$10019,3,0)</f>
        <v>#N/A</v>
      </c>
      <c r="AM675" t="e">
        <f>VLOOKUP(AL675,'Text facts'!$A$1:$H$10019,6,0)</f>
        <v>#N/A</v>
      </c>
      <c r="AN675" t="e">
        <f>VLOOKUP(AL675,'Text facts'!$A$1:$B$10019,2,0)</f>
        <v>#N/A</v>
      </c>
      <c r="AO675" t="e">
        <f>VLOOKUP(AL675,'Text facts'!$A$1:$C$10019,3,0)</f>
        <v>#N/A</v>
      </c>
    </row>
    <row r="676" spans="1:41">
      <c r="A676" s="1" t="s">
        <v>952</v>
      </c>
      <c r="B676" s="5" t="s">
        <v>3955</v>
      </c>
      <c r="C676" s="1" t="str">
        <f>VLOOKUP(B676,'Text facts'!$A$1:$H$10019,6,0)</f>
        <v>A88</v>
      </c>
      <c r="D676" t="str">
        <f>VLOOKUP(B676,'Text facts'!$A$1:$B$10019,2,0)</f>
        <v>Winnetou</v>
      </c>
      <c r="E676" t="str">
        <f>VLOOKUP(B676,'Text facts'!$A$1:$C$10019,3,0)</f>
        <v>Winnetou</v>
      </c>
      <c r="F676" s="1" t="s">
        <v>3146</v>
      </c>
      <c r="G676" s="1" t="str">
        <f>VLOOKUP(F676,'Text facts'!$A$1:$H$10019,6,0)</f>
        <v>A32</v>
      </c>
      <c r="H676" t="str">
        <f>VLOOKUP(F676,'Text facts'!$A$1:$B$10019,2,0)</f>
        <v>Pukovniku nema tko da piše</v>
      </c>
      <c r="I676" t="str">
        <f>VLOOKUP(F676,'Text facts'!$A$1:$C$10019,3,0)</f>
        <v>No One Writes to the Colonel</v>
      </c>
      <c r="K676" s="1" t="e">
        <f>VLOOKUP(J676,'Text facts'!$A$1:$H$10019,6,0)</f>
        <v>#N/A</v>
      </c>
      <c r="L676" t="e">
        <f>VLOOKUP(J676,'Text facts'!$A$1:$B$10019,2,0)</f>
        <v>#N/A</v>
      </c>
      <c r="M676" t="e">
        <f>VLOOKUP(J676,'Text facts'!$A$1:$C$10019,3,0)</f>
        <v>#N/A</v>
      </c>
      <c r="O676" s="1" t="e">
        <f>VLOOKUP(N676,'Text facts'!$A$1:$H$10019,6,0)</f>
        <v>#N/A</v>
      </c>
      <c r="P676" t="e">
        <f>VLOOKUP(N676,'Text facts'!$A$1:$B$10019,2,0)</f>
        <v>#N/A</v>
      </c>
      <c r="Q676" t="e">
        <f>VLOOKUP(N676,'Text facts'!$A$1:$C$10019,3,0)</f>
        <v>#N/A</v>
      </c>
      <c r="S676" s="1" t="e">
        <f>VLOOKUP(R676,'Text facts'!$A$1:$H$10019,6,0)</f>
        <v>#N/A</v>
      </c>
      <c r="T676" t="e">
        <f>VLOOKUP(R676,'Text facts'!$A$1:$B$10019,2,0)</f>
        <v>#N/A</v>
      </c>
      <c r="U676" t="e">
        <f>VLOOKUP(R676,'Text facts'!$A$1:$C$10019,3,0)</f>
        <v>#N/A</v>
      </c>
      <c r="W676" s="1" t="e">
        <f>VLOOKUP(V676,'Text facts'!$A$1:$H$10019,6,0)</f>
        <v>#N/A</v>
      </c>
      <c r="X676" t="e">
        <f>VLOOKUP(V676,'Text facts'!$A$1:$B$10019,2,0)</f>
        <v>#N/A</v>
      </c>
      <c r="Y676" t="e">
        <f>VLOOKUP(V676,'Text facts'!$A$1:$C$10019,3,0)</f>
        <v>#N/A</v>
      </c>
      <c r="AA676" s="1" t="e">
        <f>VLOOKUP(Z676,'Text facts'!$A$1:$H$10019,6,0)</f>
        <v>#N/A</v>
      </c>
      <c r="AB676" t="e">
        <f>VLOOKUP(Z676,'Text facts'!$A$1:$B$10019,2,0)</f>
        <v>#N/A</v>
      </c>
      <c r="AC676" t="e">
        <f>VLOOKUP(Z676,'Text facts'!$A$1:$C$10019,3,0)</f>
        <v>#N/A</v>
      </c>
      <c r="AE676" s="1" t="e">
        <f>VLOOKUP(AD676,'Text facts'!$A$1:$H$10019,6,0)</f>
        <v>#N/A</v>
      </c>
      <c r="AF676" t="e">
        <f>VLOOKUP(AD676,'Text facts'!$A$1:$B$10019,2,0)</f>
        <v>#N/A</v>
      </c>
      <c r="AG676" t="e">
        <f>VLOOKUP(AD676,'Text facts'!$A$1:$C$10019,3,0)</f>
        <v>#N/A</v>
      </c>
      <c r="AI676" t="e">
        <f>VLOOKUP(AH676,'Text facts'!$A$1:$H$10019,6,0)</f>
        <v>#N/A</v>
      </c>
      <c r="AJ676" t="e">
        <f>VLOOKUP(AH676,'Text facts'!$A$1:$B$10019,2,0)</f>
        <v>#N/A</v>
      </c>
      <c r="AK676" t="e">
        <f>VLOOKUP(AH676,'Text facts'!$A$1:$C$10019,3,0)</f>
        <v>#N/A</v>
      </c>
      <c r="AM676" t="e">
        <f>VLOOKUP(AL676,'Text facts'!$A$1:$H$10019,6,0)</f>
        <v>#N/A</v>
      </c>
      <c r="AN676" t="e">
        <f>VLOOKUP(AL676,'Text facts'!$A$1:$B$10019,2,0)</f>
        <v>#N/A</v>
      </c>
      <c r="AO676" t="e">
        <f>VLOOKUP(AL676,'Text facts'!$A$1:$C$10019,3,0)</f>
        <v>#N/A</v>
      </c>
    </row>
    <row r="677" spans="1:41">
      <c r="A677" s="1" t="s">
        <v>953</v>
      </c>
      <c r="C677" s="1" t="e">
        <f>VLOOKUP(B677,'Text facts'!$A$1:$H$10019,6,0)</f>
        <v>#N/A</v>
      </c>
      <c r="D677" t="e">
        <f>VLOOKUP(B677,'Text facts'!$A$1:$B$10019,2,0)</f>
        <v>#N/A</v>
      </c>
      <c r="E677" t="e">
        <f>VLOOKUP(B677,'Text facts'!$A$1:$C$10019,3,0)</f>
        <v>#N/A</v>
      </c>
      <c r="G677" s="1" t="e">
        <f>VLOOKUP(F677,'Text facts'!$A$1:$H$10019,6,0)</f>
        <v>#N/A</v>
      </c>
      <c r="H677" t="e">
        <f>VLOOKUP(F677,'Text facts'!$A$1:$B$10019,2,0)</f>
        <v>#N/A</v>
      </c>
      <c r="I677" t="e">
        <f>VLOOKUP(F677,'Text facts'!$A$1:$C$10019,3,0)</f>
        <v>#N/A</v>
      </c>
      <c r="K677" s="1" t="e">
        <f>VLOOKUP(J677,'Text facts'!$A$1:$H$10019,6,0)</f>
        <v>#N/A</v>
      </c>
      <c r="L677" t="e">
        <f>VLOOKUP(J677,'Text facts'!$A$1:$B$10019,2,0)</f>
        <v>#N/A</v>
      </c>
      <c r="M677" t="e">
        <f>VLOOKUP(J677,'Text facts'!$A$1:$C$10019,3,0)</f>
        <v>#N/A</v>
      </c>
      <c r="O677" s="1" t="e">
        <f>VLOOKUP(N677,'Text facts'!$A$1:$H$10019,6,0)</f>
        <v>#N/A</v>
      </c>
      <c r="P677" t="e">
        <f>VLOOKUP(N677,'Text facts'!$A$1:$B$10019,2,0)</f>
        <v>#N/A</v>
      </c>
      <c r="Q677" t="e">
        <f>VLOOKUP(N677,'Text facts'!$A$1:$C$10019,3,0)</f>
        <v>#N/A</v>
      </c>
      <c r="S677" s="1" t="e">
        <f>VLOOKUP(R677,'Text facts'!$A$1:$H$10019,6,0)</f>
        <v>#N/A</v>
      </c>
      <c r="T677" t="e">
        <f>VLOOKUP(R677,'Text facts'!$A$1:$B$10019,2,0)</f>
        <v>#N/A</v>
      </c>
      <c r="U677" t="e">
        <f>VLOOKUP(R677,'Text facts'!$A$1:$C$10019,3,0)</f>
        <v>#N/A</v>
      </c>
      <c r="W677" s="1" t="e">
        <f>VLOOKUP(V677,'Text facts'!$A$1:$H$10019,6,0)</f>
        <v>#N/A</v>
      </c>
      <c r="X677" t="e">
        <f>VLOOKUP(V677,'Text facts'!$A$1:$B$10019,2,0)</f>
        <v>#N/A</v>
      </c>
      <c r="Y677" t="e">
        <f>VLOOKUP(V677,'Text facts'!$A$1:$C$10019,3,0)</f>
        <v>#N/A</v>
      </c>
      <c r="AA677" s="1" t="e">
        <f>VLOOKUP(Z677,'Text facts'!$A$1:$H$10019,6,0)</f>
        <v>#N/A</v>
      </c>
      <c r="AB677" t="e">
        <f>VLOOKUP(Z677,'Text facts'!$A$1:$B$10019,2,0)</f>
        <v>#N/A</v>
      </c>
      <c r="AC677" t="e">
        <f>VLOOKUP(Z677,'Text facts'!$A$1:$C$10019,3,0)</f>
        <v>#N/A</v>
      </c>
      <c r="AE677" s="1" t="e">
        <f>VLOOKUP(AD677,'Text facts'!$A$1:$H$10019,6,0)</f>
        <v>#N/A</v>
      </c>
      <c r="AF677" t="e">
        <f>VLOOKUP(AD677,'Text facts'!$A$1:$B$10019,2,0)</f>
        <v>#N/A</v>
      </c>
      <c r="AG677" t="e">
        <f>VLOOKUP(AD677,'Text facts'!$A$1:$C$10019,3,0)</f>
        <v>#N/A</v>
      </c>
      <c r="AI677" t="e">
        <f>VLOOKUP(AH677,'Text facts'!$A$1:$H$10019,6,0)</f>
        <v>#N/A</v>
      </c>
      <c r="AJ677" t="e">
        <f>VLOOKUP(AH677,'Text facts'!$A$1:$B$10019,2,0)</f>
        <v>#N/A</v>
      </c>
      <c r="AK677" t="e">
        <f>VLOOKUP(AH677,'Text facts'!$A$1:$C$10019,3,0)</f>
        <v>#N/A</v>
      </c>
      <c r="AM677" t="e">
        <f>VLOOKUP(AL677,'Text facts'!$A$1:$H$10019,6,0)</f>
        <v>#N/A</v>
      </c>
      <c r="AN677" t="e">
        <f>VLOOKUP(AL677,'Text facts'!$A$1:$B$10019,2,0)</f>
        <v>#N/A</v>
      </c>
      <c r="AO677" t="e">
        <f>VLOOKUP(AL677,'Text facts'!$A$1:$C$10019,3,0)</f>
        <v>#N/A</v>
      </c>
    </row>
    <row r="678" spans="1:41">
      <c r="A678" s="1" t="s">
        <v>954</v>
      </c>
      <c r="C678" s="1" t="e">
        <f>VLOOKUP(B678,'Text facts'!$A$1:$H$10019,6,0)</f>
        <v>#N/A</v>
      </c>
      <c r="D678" t="e">
        <f>VLOOKUP(B678,'Text facts'!$A$1:$B$10019,2,0)</f>
        <v>#N/A</v>
      </c>
      <c r="E678" t="e">
        <f>VLOOKUP(B678,'Text facts'!$A$1:$C$10019,3,0)</f>
        <v>#N/A</v>
      </c>
      <c r="G678" s="1" t="e">
        <f>VLOOKUP(F678,'Text facts'!$A$1:$H$10019,6,0)</f>
        <v>#N/A</v>
      </c>
      <c r="H678" t="e">
        <f>VLOOKUP(F678,'Text facts'!$A$1:$B$10019,2,0)</f>
        <v>#N/A</v>
      </c>
      <c r="I678" t="e">
        <f>VLOOKUP(F678,'Text facts'!$A$1:$C$10019,3,0)</f>
        <v>#N/A</v>
      </c>
      <c r="K678" s="1" t="e">
        <f>VLOOKUP(J678,'Text facts'!$A$1:$H$10019,6,0)</f>
        <v>#N/A</v>
      </c>
      <c r="L678" t="e">
        <f>VLOOKUP(J678,'Text facts'!$A$1:$B$10019,2,0)</f>
        <v>#N/A</v>
      </c>
      <c r="M678" t="e">
        <f>VLOOKUP(J678,'Text facts'!$A$1:$C$10019,3,0)</f>
        <v>#N/A</v>
      </c>
      <c r="O678" s="1" t="e">
        <f>VLOOKUP(N678,'Text facts'!$A$1:$H$10019,6,0)</f>
        <v>#N/A</v>
      </c>
      <c r="P678" t="e">
        <f>VLOOKUP(N678,'Text facts'!$A$1:$B$10019,2,0)</f>
        <v>#N/A</v>
      </c>
      <c r="Q678" t="e">
        <f>VLOOKUP(N678,'Text facts'!$A$1:$C$10019,3,0)</f>
        <v>#N/A</v>
      </c>
      <c r="S678" s="1" t="e">
        <f>VLOOKUP(R678,'Text facts'!$A$1:$H$10019,6,0)</f>
        <v>#N/A</v>
      </c>
      <c r="T678" t="e">
        <f>VLOOKUP(R678,'Text facts'!$A$1:$B$10019,2,0)</f>
        <v>#N/A</v>
      </c>
      <c r="U678" t="e">
        <f>VLOOKUP(R678,'Text facts'!$A$1:$C$10019,3,0)</f>
        <v>#N/A</v>
      </c>
      <c r="W678" s="1" t="e">
        <f>VLOOKUP(V678,'Text facts'!$A$1:$H$10019,6,0)</f>
        <v>#N/A</v>
      </c>
      <c r="X678" t="e">
        <f>VLOOKUP(V678,'Text facts'!$A$1:$B$10019,2,0)</f>
        <v>#N/A</v>
      </c>
      <c r="Y678" t="e">
        <f>VLOOKUP(V678,'Text facts'!$A$1:$C$10019,3,0)</f>
        <v>#N/A</v>
      </c>
      <c r="AA678" s="1" t="e">
        <f>VLOOKUP(Z678,'Text facts'!$A$1:$H$10019,6,0)</f>
        <v>#N/A</v>
      </c>
      <c r="AB678" t="e">
        <f>VLOOKUP(Z678,'Text facts'!$A$1:$B$10019,2,0)</f>
        <v>#N/A</v>
      </c>
      <c r="AC678" t="e">
        <f>VLOOKUP(Z678,'Text facts'!$A$1:$C$10019,3,0)</f>
        <v>#N/A</v>
      </c>
      <c r="AE678" s="1" t="e">
        <f>VLOOKUP(AD678,'Text facts'!$A$1:$H$10019,6,0)</f>
        <v>#N/A</v>
      </c>
      <c r="AF678" t="e">
        <f>VLOOKUP(AD678,'Text facts'!$A$1:$B$10019,2,0)</f>
        <v>#N/A</v>
      </c>
      <c r="AG678" t="e">
        <f>VLOOKUP(AD678,'Text facts'!$A$1:$C$10019,3,0)</f>
        <v>#N/A</v>
      </c>
      <c r="AI678" t="e">
        <f>VLOOKUP(AH678,'Text facts'!$A$1:$H$10019,6,0)</f>
        <v>#N/A</v>
      </c>
      <c r="AJ678" t="e">
        <f>VLOOKUP(AH678,'Text facts'!$A$1:$B$10019,2,0)</f>
        <v>#N/A</v>
      </c>
      <c r="AK678" t="e">
        <f>VLOOKUP(AH678,'Text facts'!$A$1:$C$10019,3,0)</f>
        <v>#N/A</v>
      </c>
      <c r="AM678" t="e">
        <f>VLOOKUP(AL678,'Text facts'!$A$1:$H$10019,6,0)</f>
        <v>#N/A</v>
      </c>
      <c r="AN678" t="e">
        <f>VLOOKUP(AL678,'Text facts'!$A$1:$B$10019,2,0)</f>
        <v>#N/A</v>
      </c>
      <c r="AO678" t="e">
        <f>VLOOKUP(AL678,'Text facts'!$A$1:$C$10019,3,0)</f>
        <v>#N/A</v>
      </c>
    </row>
    <row r="679" spans="1:41">
      <c r="A679" s="1" t="s">
        <v>956</v>
      </c>
      <c r="B679" s="1" t="s">
        <v>1976</v>
      </c>
      <c r="C679" s="1" t="str">
        <f>VLOOKUP(B679,'Text facts'!$A$1:$H$10019,6,0)</f>
        <v>A92</v>
      </c>
      <c r="D679" t="str">
        <f>VLOOKUP(B679,'Text facts'!$A$1:$B$10019,2,0)</f>
        <v>Zlatarovo zlato</v>
      </c>
      <c r="E679" t="str">
        <f>VLOOKUP(B679,'Text facts'!$A$1:$C$10019,3,0)</f>
        <v>The Goldsmith's Treasure</v>
      </c>
      <c r="G679" s="1" t="e">
        <f>VLOOKUP(F679,'Text facts'!$A$1:$H$10019,6,0)</f>
        <v>#N/A</v>
      </c>
      <c r="H679" t="e">
        <f>VLOOKUP(F679,'Text facts'!$A$1:$B$10019,2,0)</f>
        <v>#N/A</v>
      </c>
      <c r="I679" t="e">
        <f>VLOOKUP(F679,'Text facts'!$A$1:$C$10019,3,0)</f>
        <v>#N/A</v>
      </c>
      <c r="K679" s="1" t="e">
        <f>VLOOKUP(J679,'Text facts'!$A$1:$H$10019,6,0)</f>
        <v>#N/A</v>
      </c>
      <c r="L679" t="e">
        <f>VLOOKUP(J679,'Text facts'!$A$1:$B$10019,2,0)</f>
        <v>#N/A</v>
      </c>
      <c r="M679" t="e">
        <f>VLOOKUP(J679,'Text facts'!$A$1:$C$10019,3,0)</f>
        <v>#N/A</v>
      </c>
      <c r="O679" s="1" t="e">
        <f>VLOOKUP(N679,'Text facts'!$A$1:$H$10019,6,0)</f>
        <v>#N/A</v>
      </c>
      <c r="P679" t="e">
        <f>VLOOKUP(N679,'Text facts'!$A$1:$B$10019,2,0)</f>
        <v>#N/A</v>
      </c>
      <c r="Q679" t="e">
        <f>VLOOKUP(N679,'Text facts'!$A$1:$C$10019,3,0)</f>
        <v>#N/A</v>
      </c>
      <c r="S679" s="1" t="e">
        <f>VLOOKUP(R679,'Text facts'!$A$1:$H$10019,6,0)</f>
        <v>#N/A</v>
      </c>
      <c r="T679" t="e">
        <f>VLOOKUP(R679,'Text facts'!$A$1:$B$10019,2,0)</f>
        <v>#N/A</v>
      </c>
      <c r="U679" t="e">
        <f>VLOOKUP(R679,'Text facts'!$A$1:$C$10019,3,0)</f>
        <v>#N/A</v>
      </c>
      <c r="W679" s="1" t="e">
        <f>VLOOKUP(V679,'Text facts'!$A$1:$H$10019,6,0)</f>
        <v>#N/A</v>
      </c>
      <c r="X679" t="e">
        <f>VLOOKUP(V679,'Text facts'!$A$1:$B$10019,2,0)</f>
        <v>#N/A</v>
      </c>
      <c r="Y679" t="e">
        <f>VLOOKUP(V679,'Text facts'!$A$1:$C$10019,3,0)</f>
        <v>#N/A</v>
      </c>
      <c r="AA679" s="1" t="e">
        <f>VLOOKUP(Z679,'Text facts'!$A$1:$H$10019,6,0)</f>
        <v>#N/A</v>
      </c>
      <c r="AB679" t="e">
        <f>VLOOKUP(Z679,'Text facts'!$A$1:$B$10019,2,0)</f>
        <v>#N/A</v>
      </c>
      <c r="AC679" t="e">
        <f>VLOOKUP(Z679,'Text facts'!$A$1:$C$10019,3,0)</f>
        <v>#N/A</v>
      </c>
      <c r="AE679" s="1" t="e">
        <f>VLOOKUP(AD679,'Text facts'!$A$1:$H$10019,6,0)</f>
        <v>#N/A</v>
      </c>
      <c r="AF679" t="e">
        <f>VLOOKUP(AD679,'Text facts'!$A$1:$B$10019,2,0)</f>
        <v>#N/A</v>
      </c>
      <c r="AG679" t="e">
        <f>VLOOKUP(AD679,'Text facts'!$A$1:$C$10019,3,0)</f>
        <v>#N/A</v>
      </c>
      <c r="AI679" t="e">
        <f>VLOOKUP(AH679,'Text facts'!$A$1:$H$10019,6,0)</f>
        <v>#N/A</v>
      </c>
      <c r="AJ679" t="e">
        <f>VLOOKUP(AH679,'Text facts'!$A$1:$B$10019,2,0)</f>
        <v>#N/A</v>
      </c>
      <c r="AK679" t="e">
        <f>VLOOKUP(AH679,'Text facts'!$A$1:$C$10019,3,0)</f>
        <v>#N/A</v>
      </c>
      <c r="AM679" t="e">
        <f>VLOOKUP(AL679,'Text facts'!$A$1:$H$10019,6,0)</f>
        <v>#N/A</v>
      </c>
      <c r="AN679" t="e">
        <f>VLOOKUP(AL679,'Text facts'!$A$1:$B$10019,2,0)</f>
        <v>#N/A</v>
      </c>
      <c r="AO679" t="e">
        <f>VLOOKUP(AL679,'Text facts'!$A$1:$C$10019,3,0)</f>
        <v>#N/A</v>
      </c>
    </row>
    <row r="680" spans="1:41">
      <c r="A680" s="1" t="s">
        <v>957</v>
      </c>
      <c r="B680" s="1" t="s">
        <v>1654</v>
      </c>
      <c r="C680" s="1" t="str">
        <f>VLOOKUP(B680,'Text facts'!$A$1:$H$10019,6,0)</f>
        <v>A42</v>
      </c>
      <c r="D680" t="str">
        <f>VLOOKUP(B680,'Text facts'!$A$1:$B$10019,2,0)</f>
        <v>Divni novi svijet</v>
      </c>
      <c r="E680" t="str">
        <f>VLOOKUP(B680,'Text facts'!$A$1:$C$10019,3,0)</f>
        <v>Brave New World</v>
      </c>
      <c r="F680" s="1" t="s">
        <v>1976</v>
      </c>
      <c r="G680" s="1" t="str">
        <f>VLOOKUP(F680,'Text facts'!$A$1:$H$10019,6,0)</f>
        <v>A92</v>
      </c>
      <c r="H680" t="str">
        <f>VLOOKUP(F680,'Text facts'!$A$1:$B$10019,2,0)</f>
        <v>Zlatarovo zlato</v>
      </c>
      <c r="I680" t="str">
        <f>VLOOKUP(F680,'Text facts'!$A$1:$C$10019,3,0)</f>
        <v>The Goldsmith's Treasure</v>
      </c>
      <c r="K680" s="1" t="e">
        <f>VLOOKUP(J680,'Text facts'!$A$1:$H$10019,6,0)</f>
        <v>#N/A</v>
      </c>
      <c r="L680" t="e">
        <f>VLOOKUP(J680,'Text facts'!$A$1:$B$10019,2,0)</f>
        <v>#N/A</v>
      </c>
      <c r="M680" t="e">
        <f>VLOOKUP(J680,'Text facts'!$A$1:$C$10019,3,0)</f>
        <v>#N/A</v>
      </c>
      <c r="O680" s="1" t="e">
        <f>VLOOKUP(N680,'Text facts'!$A$1:$H$10019,6,0)</f>
        <v>#N/A</v>
      </c>
      <c r="P680" t="e">
        <f>VLOOKUP(N680,'Text facts'!$A$1:$B$10019,2,0)</f>
        <v>#N/A</v>
      </c>
      <c r="Q680" t="e">
        <f>VLOOKUP(N680,'Text facts'!$A$1:$C$10019,3,0)</f>
        <v>#N/A</v>
      </c>
      <c r="S680" s="1" t="e">
        <f>VLOOKUP(R680,'Text facts'!$A$1:$H$10019,6,0)</f>
        <v>#N/A</v>
      </c>
      <c r="T680" t="e">
        <f>VLOOKUP(R680,'Text facts'!$A$1:$B$10019,2,0)</f>
        <v>#N/A</v>
      </c>
      <c r="U680" t="e">
        <f>VLOOKUP(R680,'Text facts'!$A$1:$C$10019,3,0)</f>
        <v>#N/A</v>
      </c>
      <c r="W680" s="1" t="e">
        <f>VLOOKUP(V680,'Text facts'!$A$1:$H$10019,6,0)</f>
        <v>#N/A</v>
      </c>
      <c r="X680" t="e">
        <f>VLOOKUP(V680,'Text facts'!$A$1:$B$10019,2,0)</f>
        <v>#N/A</v>
      </c>
      <c r="Y680" t="e">
        <f>VLOOKUP(V680,'Text facts'!$A$1:$C$10019,3,0)</f>
        <v>#N/A</v>
      </c>
      <c r="AA680" s="1" t="e">
        <f>VLOOKUP(Z680,'Text facts'!$A$1:$H$10019,6,0)</f>
        <v>#N/A</v>
      </c>
      <c r="AB680" t="e">
        <f>VLOOKUP(Z680,'Text facts'!$A$1:$B$10019,2,0)</f>
        <v>#N/A</v>
      </c>
      <c r="AC680" t="e">
        <f>VLOOKUP(Z680,'Text facts'!$A$1:$C$10019,3,0)</f>
        <v>#N/A</v>
      </c>
      <c r="AE680" s="1" t="e">
        <f>VLOOKUP(AD680,'Text facts'!$A$1:$H$10019,6,0)</f>
        <v>#N/A</v>
      </c>
      <c r="AF680" t="e">
        <f>VLOOKUP(AD680,'Text facts'!$A$1:$B$10019,2,0)</f>
        <v>#N/A</v>
      </c>
      <c r="AG680" t="e">
        <f>VLOOKUP(AD680,'Text facts'!$A$1:$C$10019,3,0)</f>
        <v>#N/A</v>
      </c>
      <c r="AI680" t="e">
        <f>VLOOKUP(AH680,'Text facts'!$A$1:$H$10019,6,0)</f>
        <v>#N/A</v>
      </c>
      <c r="AJ680" t="e">
        <f>VLOOKUP(AH680,'Text facts'!$A$1:$B$10019,2,0)</f>
        <v>#N/A</v>
      </c>
      <c r="AK680" t="e">
        <f>VLOOKUP(AH680,'Text facts'!$A$1:$C$10019,3,0)</f>
        <v>#N/A</v>
      </c>
      <c r="AM680" t="e">
        <f>VLOOKUP(AL680,'Text facts'!$A$1:$H$10019,6,0)</f>
        <v>#N/A</v>
      </c>
      <c r="AN680" t="e">
        <f>VLOOKUP(AL680,'Text facts'!$A$1:$B$10019,2,0)</f>
        <v>#N/A</v>
      </c>
      <c r="AO680" t="e">
        <f>VLOOKUP(AL680,'Text facts'!$A$1:$C$10019,3,0)</f>
        <v>#N/A</v>
      </c>
    </row>
    <row r="681" spans="1:41">
      <c r="A681" s="1" t="s">
        <v>958</v>
      </c>
      <c r="B681" s="1" t="s">
        <v>2379</v>
      </c>
      <c r="C681" s="1" t="str">
        <f>VLOOKUP(B681,'Text facts'!$A$1:$H$10019,6,0)</f>
        <v>A152</v>
      </c>
      <c r="D681" t="str">
        <f>VLOOKUP(B681,'Text facts'!$A$1:$B$10019,2,0)</f>
        <v>Ilijada</v>
      </c>
      <c r="E681" t="str">
        <f>VLOOKUP(B681,'Text facts'!$A$1:$C$10019,3,0)</f>
        <v>Iliad</v>
      </c>
      <c r="F681" s="1" t="s">
        <v>5637</v>
      </c>
      <c r="G681" s="1" t="str">
        <f>VLOOKUP(F681,'Text facts'!$A$1:$H$10019,6,0)</f>
        <v>A152</v>
      </c>
      <c r="H681" t="str">
        <f>VLOOKUP(F681,'Text facts'!$A$1:$B$10019,2,0)</f>
        <v>Odiseja</v>
      </c>
      <c r="I681" t="str">
        <f>VLOOKUP(F681,'Text facts'!$A$1:$C$10019,3,0)</f>
        <v>Odyssey</v>
      </c>
      <c r="K681" s="1" t="e">
        <f>VLOOKUP(J681,'Text facts'!$A$1:$H$10019,6,0)</f>
        <v>#N/A</v>
      </c>
      <c r="L681" t="e">
        <f>VLOOKUP(J681,'Text facts'!$A$1:$B$10019,2,0)</f>
        <v>#N/A</v>
      </c>
      <c r="M681" t="e">
        <f>VLOOKUP(J681,'Text facts'!$A$1:$C$10019,3,0)</f>
        <v>#N/A</v>
      </c>
      <c r="O681" s="1" t="e">
        <f>VLOOKUP(N681,'Text facts'!$A$1:$H$10019,6,0)</f>
        <v>#N/A</v>
      </c>
      <c r="P681" t="e">
        <f>VLOOKUP(N681,'Text facts'!$A$1:$B$10019,2,0)</f>
        <v>#N/A</v>
      </c>
      <c r="Q681" t="e">
        <f>VLOOKUP(N681,'Text facts'!$A$1:$C$10019,3,0)</f>
        <v>#N/A</v>
      </c>
      <c r="S681" s="1" t="e">
        <f>VLOOKUP(R681,'Text facts'!$A$1:$H$10019,6,0)</f>
        <v>#N/A</v>
      </c>
      <c r="T681" t="e">
        <f>VLOOKUP(R681,'Text facts'!$A$1:$B$10019,2,0)</f>
        <v>#N/A</v>
      </c>
      <c r="U681" t="e">
        <f>VLOOKUP(R681,'Text facts'!$A$1:$C$10019,3,0)</f>
        <v>#N/A</v>
      </c>
      <c r="W681" s="1" t="e">
        <f>VLOOKUP(V681,'Text facts'!$A$1:$H$10019,6,0)</f>
        <v>#N/A</v>
      </c>
      <c r="X681" t="e">
        <f>VLOOKUP(V681,'Text facts'!$A$1:$B$10019,2,0)</f>
        <v>#N/A</v>
      </c>
      <c r="Y681" t="e">
        <f>VLOOKUP(V681,'Text facts'!$A$1:$C$10019,3,0)</f>
        <v>#N/A</v>
      </c>
      <c r="AA681" s="1" t="e">
        <f>VLOOKUP(Z681,'Text facts'!$A$1:$H$10019,6,0)</f>
        <v>#N/A</v>
      </c>
      <c r="AB681" t="e">
        <f>VLOOKUP(Z681,'Text facts'!$A$1:$B$10019,2,0)</f>
        <v>#N/A</v>
      </c>
      <c r="AC681" t="e">
        <f>VLOOKUP(Z681,'Text facts'!$A$1:$C$10019,3,0)</f>
        <v>#N/A</v>
      </c>
      <c r="AE681" s="1" t="e">
        <f>VLOOKUP(AD681,'Text facts'!$A$1:$H$10019,6,0)</f>
        <v>#N/A</v>
      </c>
      <c r="AF681" t="e">
        <f>VLOOKUP(AD681,'Text facts'!$A$1:$B$10019,2,0)</f>
        <v>#N/A</v>
      </c>
      <c r="AG681" t="e">
        <f>VLOOKUP(AD681,'Text facts'!$A$1:$C$10019,3,0)</f>
        <v>#N/A</v>
      </c>
      <c r="AI681" t="e">
        <f>VLOOKUP(AH681,'Text facts'!$A$1:$H$10019,6,0)</f>
        <v>#N/A</v>
      </c>
      <c r="AJ681" t="e">
        <f>VLOOKUP(AH681,'Text facts'!$A$1:$B$10019,2,0)</f>
        <v>#N/A</v>
      </c>
      <c r="AK681" t="e">
        <f>VLOOKUP(AH681,'Text facts'!$A$1:$C$10019,3,0)</f>
        <v>#N/A</v>
      </c>
      <c r="AM681" t="e">
        <f>VLOOKUP(AL681,'Text facts'!$A$1:$H$10019,6,0)</f>
        <v>#N/A</v>
      </c>
      <c r="AN681" t="e">
        <f>VLOOKUP(AL681,'Text facts'!$A$1:$B$10019,2,0)</f>
        <v>#N/A</v>
      </c>
      <c r="AO681" t="e">
        <f>VLOOKUP(AL681,'Text facts'!$A$1:$C$10019,3,0)</f>
        <v>#N/A</v>
      </c>
    </row>
    <row r="682" spans="1:41">
      <c r="A682" s="1" t="s">
        <v>959</v>
      </c>
      <c r="B682" s="1" t="s">
        <v>2803</v>
      </c>
      <c r="C682" s="1" t="str">
        <f>VLOOKUP(B682,'Text facts'!$A$1:$H$10019,6,0)</f>
        <v>A219</v>
      </c>
      <c r="D682" t="str">
        <f>VLOOKUP(B682,'Text facts'!$A$1:$B$10019,2,0)</f>
        <v>Mi djeca s kolodvora Zoo</v>
      </c>
      <c r="E682" t="str">
        <f>VLOOKUP(B682,'Text facts'!$A$1:$C$10019,3,0)</f>
        <v xml:space="preserve">Zoo Station: The Story of Christiane F. </v>
      </c>
      <c r="G682" s="1" t="e">
        <f>VLOOKUP(F682,'Text facts'!$A$1:$H$10019,6,0)</f>
        <v>#N/A</v>
      </c>
      <c r="H682" t="e">
        <f>VLOOKUP(F682,'Text facts'!$A$1:$B$10019,2,0)</f>
        <v>#N/A</v>
      </c>
      <c r="I682" t="e">
        <f>VLOOKUP(F682,'Text facts'!$A$1:$C$10019,3,0)</f>
        <v>#N/A</v>
      </c>
      <c r="K682" s="1" t="e">
        <f>VLOOKUP(J682,'Text facts'!$A$1:$H$10019,6,0)</f>
        <v>#N/A</v>
      </c>
      <c r="L682" t="e">
        <f>VLOOKUP(J682,'Text facts'!$A$1:$B$10019,2,0)</f>
        <v>#N/A</v>
      </c>
      <c r="M682" t="e">
        <f>VLOOKUP(J682,'Text facts'!$A$1:$C$10019,3,0)</f>
        <v>#N/A</v>
      </c>
      <c r="O682" s="1" t="e">
        <f>VLOOKUP(N682,'Text facts'!$A$1:$H$10019,6,0)</f>
        <v>#N/A</v>
      </c>
      <c r="P682" t="e">
        <f>VLOOKUP(N682,'Text facts'!$A$1:$B$10019,2,0)</f>
        <v>#N/A</v>
      </c>
      <c r="Q682" t="e">
        <f>VLOOKUP(N682,'Text facts'!$A$1:$C$10019,3,0)</f>
        <v>#N/A</v>
      </c>
      <c r="S682" s="1" t="e">
        <f>VLOOKUP(R682,'Text facts'!$A$1:$H$10019,6,0)</f>
        <v>#N/A</v>
      </c>
      <c r="T682" t="e">
        <f>VLOOKUP(R682,'Text facts'!$A$1:$B$10019,2,0)</f>
        <v>#N/A</v>
      </c>
      <c r="U682" t="e">
        <f>VLOOKUP(R682,'Text facts'!$A$1:$C$10019,3,0)</f>
        <v>#N/A</v>
      </c>
      <c r="W682" s="1" t="e">
        <f>VLOOKUP(V682,'Text facts'!$A$1:$H$10019,6,0)</f>
        <v>#N/A</v>
      </c>
      <c r="X682" t="e">
        <f>VLOOKUP(V682,'Text facts'!$A$1:$B$10019,2,0)</f>
        <v>#N/A</v>
      </c>
      <c r="Y682" t="e">
        <f>VLOOKUP(V682,'Text facts'!$A$1:$C$10019,3,0)</f>
        <v>#N/A</v>
      </c>
      <c r="AA682" s="1" t="e">
        <f>VLOOKUP(Z682,'Text facts'!$A$1:$H$10019,6,0)</f>
        <v>#N/A</v>
      </c>
      <c r="AB682" t="e">
        <f>VLOOKUP(Z682,'Text facts'!$A$1:$B$10019,2,0)</f>
        <v>#N/A</v>
      </c>
      <c r="AC682" t="e">
        <f>VLOOKUP(Z682,'Text facts'!$A$1:$C$10019,3,0)</f>
        <v>#N/A</v>
      </c>
      <c r="AE682" s="1" t="e">
        <f>VLOOKUP(AD682,'Text facts'!$A$1:$H$10019,6,0)</f>
        <v>#N/A</v>
      </c>
      <c r="AF682" t="e">
        <f>VLOOKUP(AD682,'Text facts'!$A$1:$B$10019,2,0)</f>
        <v>#N/A</v>
      </c>
      <c r="AG682" t="e">
        <f>VLOOKUP(AD682,'Text facts'!$A$1:$C$10019,3,0)</f>
        <v>#N/A</v>
      </c>
      <c r="AI682" t="e">
        <f>VLOOKUP(AH682,'Text facts'!$A$1:$H$10019,6,0)</f>
        <v>#N/A</v>
      </c>
      <c r="AJ682" t="e">
        <f>VLOOKUP(AH682,'Text facts'!$A$1:$B$10019,2,0)</f>
        <v>#N/A</v>
      </c>
      <c r="AK682" t="e">
        <f>VLOOKUP(AH682,'Text facts'!$A$1:$C$10019,3,0)</f>
        <v>#N/A</v>
      </c>
      <c r="AM682" t="e">
        <f>VLOOKUP(AL682,'Text facts'!$A$1:$H$10019,6,0)</f>
        <v>#N/A</v>
      </c>
      <c r="AN682" t="e">
        <f>VLOOKUP(AL682,'Text facts'!$A$1:$B$10019,2,0)</f>
        <v>#N/A</v>
      </c>
      <c r="AO682" t="e">
        <f>VLOOKUP(AL682,'Text facts'!$A$1:$C$10019,3,0)</f>
        <v>#N/A</v>
      </c>
    </row>
    <row r="683" spans="1:41">
      <c r="A683" s="1" t="s">
        <v>960</v>
      </c>
      <c r="B683" s="1" t="s">
        <v>1837</v>
      </c>
      <c r="C683" s="1" t="str">
        <f>VLOOKUP(B683,'Text facts'!$A$1:$H$10019,6,0)</f>
        <v>A68</v>
      </c>
      <c r="D683" t="str">
        <f>VLOOKUP(B683,'Text facts'!$A$1:$B$10019,2,0)</f>
        <v>Starac i more</v>
      </c>
      <c r="E683" t="str">
        <f>VLOOKUP(B683,'Text facts'!$A$1:$C$10019,3,0)</f>
        <v>The Old Man and the Sea</v>
      </c>
      <c r="F683" s="1" t="s">
        <v>2099</v>
      </c>
      <c r="G683" s="1" t="str">
        <f>VLOOKUP(F683,'Text facts'!$A$1:$H$10019,6,0)</f>
        <v>A110</v>
      </c>
      <c r="H683" t="str">
        <f>VLOOKUP(F683,'Text facts'!$A$1:$B$10019,2,0)</f>
        <v>Lovac u žitu</v>
      </c>
      <c r="I683" t="str">
        <f>VLOOKUP(F683,'Text facts'!$A$1:$C$10019,3,0)</f>
        <v>The Catcher in the Rye</v>
      </c>
      <c r="J683" s="1" t="s">
        <v>1511</v>
      </c>
      <c r="K683" s="1" t="str">
        <f>VLOOKUP(J683,'Text facts'!$A$1:$H$10019,6,0)</f>
        <v>A19</v>
      </c>
      <c r="L683" t="str">
        <f>VLOOKUP(J683,'Text facts'!$A$1:$B$10019,2,0)</f>
        <v>Mali princ</v>
      </c>
      <c r="M683" t="str">
        <f>VLOOKUP(J683,'Text facts'!$A$1:$C$10019,3,0)</f>
        <v>The Little Prince</v>
      </c>
      <c r="O683" s="1" t="e">
        <f>VLOOKUP(N683,'Text facts'!$A$1:$H$10019,6,0)</f>
        <v>#N/A</v>
      </c>
      <c r="P683" t="e">
        <f>VLOOKUP(N683,'Text facts'!$A$1:$B$10019,2,0)</f>
        <v>#N/A</v>
      </c>
      <c r="Q683" t="e">
        <f>VLOOKUP(N683,'Text facts'!$A$1:$C$10019,3,0)</f>
        <v>#N/A</v>
      </c>
      <c r="S683" s="1" t="e">
        <f>VLOOKUP(R683,'Text facts'!$A$1:$H$10019,6,0)</f>
        <v>#N/A</v>
      </c>
      <c r="T683" t="e">
        <f>VLOOKUP(R683,'Text facts'!$A$1:$B$10019,2,0)</f>
        <v>#N/A</v>
      </c>
      <c r="U683" t="e">
        <f>VLOOKUP(R683,'Text facts'!$A$1:$C$10019,3,0)</f>
        <v>#N/A</v>
      </c>
      <c r="W683" s="1" t="e">
        <f>VLOOKUP(V683,'Text facts'!$A$1:$H$10019,6,0)</f>
        <v>#N/A</v>
      </c>
      <c r="X683" t="e">
        <f>VLOOKUP(V683,'Text facts'!$A$1:$B$10019,2,0)</f>
        <v>#N/A</v>
      </c>
      <c r="Y683" t="e">
        <f>VLOOKUP(V683,'Text facts'!$A$1:$C$10019,3,0)</f>
        <v>#N/A</v>
      </c>
      <c r="AA683" s="1" t="e">
        <f>VLOOKUP(Z683,'Text facts'!$A$1:$H$10019,6,0)</f>
        <v>#N/A</v>
      </c>
      <c r="AB683" t="e">
        <f>VLOOKUP(Z683,'Text facts'!$A$1:$B$10019,2,0)</f>
        <v>#N/A</v>
      </c>
      <c r="AC683" t="e">
        <f>VLOOKUP(Z683,'Text facts'!$A$1:$C$10019,3,0)</f>
        <v>#N/A</v>
      </c>
      <c r="AE683" s="1" t="e">
        <f>VLOOKUP(AD683,'Text facts'!$A$1:$H$10019,6,0)</f>
        <v>#N/A</v>
      </c>
      <c r="AF683" t="e">
        <f>VLOOKUP(AD683,'Text facts'!$A$1:$B$10019,2,0)</f>
        <v>#N/A</v>
      </c>
      <c r="AG683" t="e">
        <f>VLOOKUP(AD683,'Text facts'!$A$1:$C$10019,3,0)</f>
        <v>#N/A</v>
      </c>
      <c r="AI683" t="e">
        <f>VLOOKUP(AH683,'Text facts'!$A$1:$H$10019,6,0)</f>
        <v>#N/A</v>
      </c>
      <c r="AJ683" t="e">
        <f>VLOOKUP(AH683,'Text facts'!$A$1:$B$10019,2,0)</f>
        <v>#N/A</v>
      </c>
      <c r="AK683" t="e">
        <f>VLOOKUP(AH683,'Text facts'!$A$1:$C$10019,3,0)</f>
        <v>#N/A</v>
      </c>
      <c r="AM683" t="e">
        <f>VLOOKUP(AL683,'Text facts'!$A$1:$H$10019,6,0)</f>
        <v>#N/A</v>
      </c>
      <c r="AN683" t="e">
        <f>VLOOKUP(AL683,'Text facts'!$A$1:$B$10019,2,0)</f>
        <v>#N/A</v>
      </c>
      <c r="AO683" t="e">
        <f>VLOOKUP(AL683,'Text facts'!$A$1:$C$10019,3,0)</f>
        <v>#N/A</v>
      </c>
    </row>
    <row r="684" spans="1:41">
      <c r="A684" s="1" t="s">
        <v>962</v>
      </c>
      <c r="B684" s="1" t="s">
        <v>1394</v>
      </c>
      <c r="C684" s="1" t="str">
        <f>VLOOKUP(B684,'Text facts'!$A$1:$H$10019,6,0)</f>
        <v>A1</v>
      </c>
      <c r="D684">
        <f>VLOOKUP(B684,'Text facts'!$A$1:$B$10019,2,0)</f>
        <v>1984</v>
      </c>
      <c r="E684">
        <f>VLOOKUP(B684,'Text facts'!$A$1:$C$10019,3,0)</f>
        <v>1984</v>
      </c>
      <c r="F684" s="1" t="s">
        <v>3201</v>
      </c>
      <c r="G684" s="1" t="str">
        <f>VLOOKUP(F684,'Text facts'!$A$1:$H$10019,6,0)</f>
        <v>A1</v>
      </c>
      <c r="H684" t="str">
        <f>VLOOKUP(F684,'Text facts'!$A$1:$B$10019,2,0)</f>
        <v>Nitko i ništa u Parizu i Londonu</v>
      </c>
      <c r="I684" t="str">
        <f>VLOOKUP(F684,'Text facts'!$A$1:$C$10019,3,0)</f>
        <v>Down and Out in Paris and London</v>
      </c>
      <c r="J684" s="1" t="s">
        <v>1834</v>
      </c>
      <c r="K684" s="1" t="str">
        <f>VLOOKUP(J684,'Text facts'!$A$1:$H$10019,6,0)</f>
        <v>A1</v>
      </c>
      <c r="L684" t="str">
        <f>VLOOKUP(J684,'Text facts'!$A$1:$B$10019,2,0)</f>
        <v>Životinjska farma</v>
      </c>
      <c r="M684" t="str">
        <f>VLOOKUP(J684,'Text facts'!$A$1:$C$10019,3,0)</f>
        <v>Animal Farm</v>
      </c>
      <c r="N684" s="1" t="s">
        <v>1738</v>
      </c>
      <c r="O684" s="1" t="str">
        <f>VLOOKUP(N684,'Text facts'!$A$1:$H$10019,6,0)</f>
        <v>A55</v>
      </c>
      <c r="P684" t="str">
        <f>VLOOKUP(N684,'Text facts'!$A$1:$B$10019,2,0)</f>
        <v>Tajni dnevnik Adriana Molea</v>
      </c>
      <c r="Q684" t="str">
        <f>VLOOKUP(N684,'Text facts'!$A$1:$C$10019,3,0)</f>
        <v>The Secret Diary of Adrian Mole</v>
      </c>
      <c r="R684" s="1" t="s">
        <v>1791</v>
      </c>
      <c r="S684" s="1" t="str">
        <f>VLOOKUP(R684,'Text facts'!$A$1:$H$10019,6,0)</f>
        <v>A43</v>
      </c>
      <c r="T684" t="str">
        <f>VLOOKUP(R684,'Text facts'!$A$1:$B$10019,2,0)</f>
        <v>Zločin i kazna</v>
      </c>
      <c r="U684" t="str">
        <f>VLOOKUP(R684,'Text facts'!$A$1:$C$10019,3,0)</f>
        <v>Crime and Punishment</v>
      </c>
      <c r="W684" s="1" t="e">
        <f>VLOOKUP(V684,'Text facts'!$A$1:$H$10019,6,0)</f>
        <v>#N/A</v>
      </c>
      <c r="X684" t="e">
        <f>VLOOKUP(V684,'Text facts'!$A$1:$B$10019,2,0)</f>
        <v>#N/A</v>
      </c>
      <c r="Y684" t="e">
        <f>VLOOKUP(V684,'Text facts'!$A$1:$C$10019,3,0)</f>
        <v>#N/A</v>
      </c>
      <c r="AA684" s="1" t="e">
        <f>VLOOKUP(Z684,'Text facts'!$A$1:$H$10019,6,0)</f>
        <v>#N/A</v>
      </c>
      <c r="AB684" t="e">
        <f>VLOOKUP(Z684,'Text facts'!$A$1:$B$10019,2,0)</f>
        <v>#N/A</v>
      </c>
      <c r="AC684" t="e">
        <f>VLOOKUP(Z684,'Text facts'!$A$1:$C$10019,3,0)</f>
        <v>#N/A</v>
      </c>
      <c r="AE684" s="1" t="e">
        <f>VLOOKUP(AD684,'Text facts'!$A$1:$H$10019,6,0)</f>
        <v>#N/A</v>
      </c>
      <c r="AF684" t="e">
        <f>VLOOKUP(AD684,'Text facts'!$A$1:$B$10019,2,0)</f>
        <v>#N/A</v>
      </c>
      <c r="AG684" t="e">
        <f>VLOOKUP(AD684,'Text facts'!$A$1:$C$10019,3,0)</f>
        <v>#N/A</v>
      </c>
      <c r="AI684" t="e">
        <f>VLOOKUP(AH684,'Text facts'!$A$1:$H$10019,6,0)</f>
        <v>#N/A</v>
      </c>
      <c r="AJ684" t="e">
        <f>VLOOKUP(AH684,'Text facts'!$A$1:$B$10019,2,0)</f>
        <v>#N/A</v>
      </c>
      <c r="AK684" t="e">
        <f>VLOOKUP(AH684,'Text facts'!$A$1:$C$10019,3,0)</f>
        <v>#N/A</v>
      </c>
      <c r="AM684" t="e">
        <f>VLOOKUP(AL684,'Text facts'!$A$1:$H$10019,6,0)</f>
        <v>#N/A</v>
      </c>
      <c r="AN684" t="e">
        <f>VLOOKUP(AL684,'Text facts'!$A$1:$B$10019,2,0)</f>
        <v>#N/A</v>
      </c>
      <c r="AO684" t="e">
        <f>VLOOKUP(AL684,'Text facts'!$A$1:$C$10019,3,0)</f>
        <v>#N/A</v>
      </c>
    </row>
    <row r="685" spans="1:41">
      <c r="A685" s="1" t="s">
        <v>964</v>
      </c>
      <c r="B685" s="1" t="s">
        <v>2099</v>
      </c>
      <c r="C685" s="1" t="str">
        <f>VLOOKUP(B685,'Text facts'!$A$1:$H$10019,6,0)</f>
        <v>A110</v>
      </c>
      <c r="D685" t="str">
        <f>VLOOKUP(B685,'Text facts'!$A$1:$B$10019,2,0)</f>
        <v>Lovac u žitu</v>
      </c>
      <c r="E685" t="str">
        <f>VLOOKUP(B685,'Text facts'!$A$1:$C$10019,3,0)</f>
        <v>The Catcher in the Rye</v>
      </c>
      <c r="G685" s="1" t="e">
        <f>VLOOKUP(F685,'Text facts'!$A$1:$H$10019,6,0)</f>
        <v>#N/A</v>
      </c>
      <c r="H685" t="e">
        <f>VLOOKUP(F685,'Text facts'!$A$1:$B$10019,2,0)</f>
        <v>#N/A</v>
      </c>
      <c r="I685" t="e">
        <f>VLOOKUP(F685,'Text facts'!$A$1:$C$10019,3,0)</f>
        <v>#N/A</v>
      </c>
      <c r="K685" s="1" t="e">
        <f>VLOOKUP(J685,'Text facts'!$A$1:$H$10019,6,0)</f>
        <v>#N/A</v>
      </c>
      <c r="L685" t="e">
        <f>VLOOKUP(J685,'Text facts'!$A$1:$B$10019,2,0)</f>
        <v>#N/A</v>
      </c>
      <c r="M685" t="e">
        <f>VLOOKUP(J685,'Text facts'!$A$1:$C$10019,3,0)</f>
        <v>#N/A</v>
      </c>
      <c r="O685" s="1" t="e">
        <f>VLOOKUP(N685,'Text facts'!$A$1:$H$10019,6,0)</f>
        <v>#N/A</v>
      </c>
      <c r="P685" t="e">
        <f>VLOOKUP(N685,'Text facts'!$A$1:$B$10019,2,0)</f>
        <v>#N/A</v>
      </c>
      <c r="Q685" t="e">
        <f>VLOOKUP(N685,'Text facts'!$A$1:$C$10019,3,0)</f>
        <v>#N/A</v>
      </c>
      <c r="S685" s="1" t="e">
        <f>VLOOKUP(R685,'Text facts'!$A$1:$H$10019,6,0)</f>
        <v>#N/A</v>
      </c>
      <c r="T685" t="e">
        <f>VLOOKUP(R685,'Text facts'!$A$1:$B$10019,2,0)</f>
        <v>#N/A</v>
      </c>
      <c r="U685" t="e">
        <f>VLOOKUP(R685,'Text facts'!$A$1:$C$10019,3,0)</f>
        <v>#N/A</v>
      </c>
      <c r="W685" s="1" t="e">
        <f>VLOOKUP(V685,'Text facts'!$A$1:$H$10019,6,0)</f>
        <v>#N/A</v>
      </c>
      <c r="X685" t="e">
        <f>VLOOKUP(V685,'Text facts'!$A$1:$B$10019,2,0)</f>
        <v>#N/A</v>
      </c>
      <c r="Y685" t="e">
        <f>VLOOKUP(V685,'Text facts'!$A$1:$C$10019,3,0)</f>
        <v>#N/A</v>
      </c>
      <c r="AA685" s="1" t="e">
        <f>VLOOKUP(Z685,'Text facts'!$A$1:$H$10019,6,0)</f>
        <v>#N/A</v>
      </c>
      <c r="AB685" t="e">
        <f>VLOOKUP(Z685,'Text facts'!$A$1:$B$10019,2,0)</f>
        <v>#N/A</v>
      </c>
      <c r="AC685" t="e">
        <f>VLOOKUP(Z685,'Text facts'!$A$1:$C$10019,3,0)</f>
        <v>#N/A</v>
      </c>
      <c r="AE685" s="1" t="e">
        <f>VLOOKUP(AD685,'Text facts'!$A$1:$H$10019,6,0)</f>
        <v>#N/A</v>
      </c>
      <c r="AF685" t="e">
        <f>VLOOKUP(AD685,'Text facts'!$A$1:$B$10019,2,0)</f>
        <v>#N/A</v>
      </c>
      <c r="AG685" t="e">
        <f>VLOOKUP(AD685,'Text facts'!$A$1:$C$10019,3,0)</f>
        <v>#N/A</v>
      </c>
      <c r="AI685" t="e">
        <f>VLOOKUP(AH685,'Text facts'!$A$1:$H$10019,6,0)</f>
        <v>#N/A</v>
      </c>
      <c r="AJ685" t="e">
        <f>VLOOKUP(AH685,'Text facts'!$A$1:$B$10019,2,0)</f>
        <v>#N/A</v>
      </c>
      <c r="AK685" t="e">
        <f>VLOOKUP(AH685,'Text facts'!$A$1:$C$10019,3,0)</f>
        <v>#N/A</v>
      </c>
      <c r="AM685" t="e">
        <f>VLOOKUP(AL685,'Text facts'!$A$1:$H$10019,6,0)</f>
        <v>#N/A</v>
      </c>
      <c r="AN685" t="e">
        <f>VLOOKUP(AL685,'Text facts'!$A$1:$B$10019,2,0)</f>
        <v>#N/A</v>
      </c>
      <c r="AO685" t="e">
        <f>VLOOKUP(AL685,'Text facts'!$A$1:$C$10019,3,0)</f>
        <v>#N/A</v>
      </c>
    </row>
    <row r="686" spans="1:41">
      <c r="A686" s="1" t="s">
        <v>966</v>
      </c>
      <c r="B686" s="1" t="s">
        <v>5690</v>
      </c>
      <c r="C686" s="1" t="str">
        <f>VLOOKUP(B686,'Text facts'!$A$1:$H$10019,6,0)</f>
        <v>A654</v>
      </c>
      <c r="D686" t="str">
        <f>VLOOKUP(B686,'Text facts'!$A$1:$B$10019,2,0)</f>
        <v>Maus</v>
      </c>
      <c r="E686" t="str">
        <f>VLOOKUP(B686,'Text facts'!$A$1:$C$10019,3,0)</f>
        <v>Maus</v>
      </c>
      <c r="F686" s="1" t="s">
        <v>8888</v>
      </c>
      <c r="G686" s="1" t="str">
        <f>VLOOKUP(F686,'Text facts'!$A$1:$H$10019,6,0)</f>
        <v>A1112</v>
      </c>
      <c r="H686" t="str">
        <f>VLOOKUP(F686,'Text facts'!$A$1:$B$10019,2,0)</f>
        <v>Crna rupa</v>
      </c>
      <c r="I686" t="str">
        <f>VLOOKUP(F686,'Text facts'!$A$1:$C$10019,3,0)</f>
        <v>Black Hole</v>
      </c>
      <c r="K686" s="1" t="e">
        <f>VLOOKUP(J686,'Text facts'!$A$1:$H$10019,6,0)</f>
        <v>#N/A</v>
      </c>
      <c r="L686" t="e">
        <f>VLOOKUP(J686,'Text facts'!$A$1:$B$10019,2,0)</f>
        <v>#N/A</v>
      </c>
      <c r="M686" t="e">
        <f>VLOOKUP(J686,'Text facts'!$A$1:$C$10019,3,0)</f>
        <v>#N/A</v>
      </c>
      <c r="O686" s="1" t="e">
        <f>VLOOKUP(N686,'Text facts'!$A$1:$H$10019,6,0)</f>
        <v>#N/A</v>
      </c>
      <c r="P686" t="e">
        <f>VLOOKUP(N686,'Text facts'!$A$1:$B$10019,2,0)</f>
        <v>#N/A</v>
      </c>
      <c r="Q686" t="e">
        <f>VLOOKUP(N686,'Text facts'!$A$1:$C$10019,3,0)</f>
        <v>#N/A</v>
      </c>
      <c r="S686" s="1" t="e">
        <f>VLOOKUP(R686,'Text facts'!$A$1:$H$10019,6,0)</f>
        <v>#N/A</v>
      </c>
      <c r="T686" t="e">
        <f>VLOOKUP(R686,'Text facts'!$A$1:$B$10019,2,0)</f>
        <v>#N/A</v>
      </c>
      <c r="U686" t="e">
        <f>VLOOKUP(R686,'Text facts'!$A$1:$C$10019,3,0)</f>
        <v>#N/A</v>
      </c>
      <c r="W686" s="1" t="e">
        <f>VLOOKUP(V686,'Text facts'!$A$1:$H$10019,6,0)</f>
        <v>#N/A</v>
      </c>
      <c r="X686" t="e">
        <f>VLOOKUP(V686,'Text facts'!$A$1:$B$10019,2,0)</f>
        <v>#N/A</v>
      </c>
      <c r="Y686" t="e">
        <f>VLOOKUP(V686,'Text facts'!$A$1:$C$10019,3,0)</f>
        <v>#N/A</v>
      </c>
      <c r="AA686" s="1" t="e">
        <f>VLOOKUP(Z686,'Text facts'!$A$1:$H$10019,6,0)</f>
        <v>#N/A</v>
      </c>
      <c r="AB686" t="e">
        <f>VLOOKUP(Z686,'Text facts'!$A$1:$B$10019,2,0)</f>
        <v>#N/A</v>
      </c>
      <c r="AC686" t="e">
        <f>VLOOKUP(Z686,'Text facts'!$A$1:$C$10019,3,0)</f>
        <v>#N/A</v>
      </c>
      <c r="AE686" s="1" t="e">
        <f>VLOOKUP(AD686,'Text facts'!$A$1:$H$10019,6,0)</f>
        <v>#N/A</v>
      </c>
      <c r="AF686" t="e">
        <f>VLOOKUP(AD686,'Text facts'!$A$1:$B$10019,2,0)</f>
        <v>#N/A</v>
      </c>
      <c r="AG686" t="e">
        <f>VLOOKUP(AD686,'Text facts'!$A$1:$C$10019,3,0)</f>
        <v>#N/A</v>
      </c>
      <c r="AI686" t="e">
        <f>VLOOKUP(AH686,'Text facts'!$A$1:$H$10019,6,0)</f>
        <v>#N/A</v>
      </c>
      <c r="AJ686" t="e">
        <f>VLOOKUP(AH686,'Text facts'!$A$1:$B$10019,2,0)</f>
        <v>#N/A</v>
      </c>
      <c r="AK686" t="e">
        <f>VLOOKUP(AH686,'Text facts'!$A$1:$C$10019,3,0)</f>
        <v>#N/A</v>
      </c>
      <c r="AM686" t="e">
        <f>VLOOKUP(AL686,'Text facts'!$A$1:$H$10019,6,0)</f>
        <v>#N/A</v>
      </c>
      <c r="AN686" t="e">
        <f>VLOOKUP(AL686,'Text facts'!$A$1:$B$10019,2,0)</f>
        <v>#N/A</v>
      </c>
      <c r="AO686" t="e">
        <f>VLOOKUP(AL686,'Text facts'!$A$1:$C$10019,3,0)</f>
        <v>#N/A</v>
      </c>
    </row>
    <row r="687" spans="1:41">
      <c r="A687" s="1" t="s">
        <v>968</v>
      </c>
      <c r="C687" s="1" t="e">
        <f>VLOOKUP(B687,'Text facts'!$A$1:$H$10019,6,0)</f>
        <v>#N/A</v>
      </c>
      <c r="D687" t="e">
        <f>VLOOKUP(B687,'Text facts'!$A$1:$B$10019,2,0)</f>
        <v>#N/A</v>
      </c>
      <c r="E687" t="e">
        <f>VLOOKUP(B687,'Text facts'!$A$1:$C$10019,3,0)</f>
        <v>#N/A</v>
      </c>
      <c r="G687" s="1" t="e">
        <f>VLOOKUP(F687,'Text facts'!$A$1:$H$10019,6,0)</f>
        <v>#N/A</v>
      </c>
      <c r="H687" t="e">
        <f>VLOOKUP(F687,'Text facts'!$A$1:$B$10019,2,0)</f>
        <v>#N/A</v>
      </c>
      <c r="I687" t="e">
        <f>VLOOKUP(F687,'Text facts'!$A$1:$C$10019,3,0)</f>
        <v>#N/A</v>
      </c>
      <c r="K687" s="1" t="e">
        <f>VLOOKUP(J687,'Text facts'!$A$1:$H$10019,6,0)</f>
        <v>#N/A</v>
      </c>
      <c r="L687" t="e">
        <f>VLOOKUP(J687,'Text facts'!$A$1:$B$10019,2,0)</f>
        <v>#N/A</v>
      </c>
      <c r="M687" t="e">
        <f>VLOOKUP(J687,'Text facts'!$A$1:$C$10019,3,0)</f>
        <v>#N/A</v>
      </c>
      <c r="O687" s="1" t="e">
        <f>VLOOKUP(N687,'Text facts'!$A$1:$H$10019,6,0)</f>
        <v>#N/A</v>
      </c>
      <c r="P687" t="e">
        <f>VLOOKUP(N687,'Text facts'!$A$1:$B$10019,2,0)</f>
        <v>#N/A</v>
      </c>
      <c r="Q687" t="e">
        <f>VLOOKUP(N687,'Text facts'!$A$1:$C$10019,3,0)</f>
        <v>#N/A</v>
      </c>
      <c r="S687" s="1" t="e">
        <f>VLOOKUP(R687,'Text facts'!$A$1:$H$10019,6,0)</f>
        <v>#N/A</v>
      </c>
      <c r="T687" t="e">
        <f>VLOOKUP(R687,'Text facts'!$A$1:$B$10019,2,0)</f>
        <v>#N/A</v>
      </c>
      <c r="U687" t="e">
        <f>VLOOKUP(R687,'Text facts'!$A$1:$C$10019,3,0)</f>
        <v>#N/A</v>
      </c>
      <c r="W687" s="1" t="e">
        <f>VLOOKUP(V687,'Text facts'!$A$1:$H$10019,6,0)</f>
        <v>#N/A</v>
      </c>
      <c r="X687" t="e">
        <f>VLOOKUP(V687,'Text facts'!$A$1:$B$10019,2,0)</f>
        <v>#N/A</v>
      </c>
      <c r="Y687" t="e">
        <f>VLOOKUP(V687,'Text facts'!$A$1:$C$10019,3,0)</f>
        <v>#N/A</v>
      </c>
      <c r="AA687" s="1" t="e">
        <f>VLOOKUP(Z687,'Text facts'!$A$1:$H$10019,6,0)</f>
        <v>#N/A</v>
      </c>
      <c r="AB687" t="e">
        <f>VLOOKUP(Z687,'Text facts'!$A$1:$B$10019,2,0)</f>
        <v>#N/A</v>
      </c>
      <c r="AC687" t="e">
        <f>VLOOKUP(Z687,'Text facts'!$A$1:$C$10019,3,0)</f>
        <v>#N/A</v>
      </c>
      <c r="AE687" s="1" t="e">
        <f>VLOOKUP(AD687,'Text facts'!$A$1:$H$10019,6,0)</f>
        <v>#N/A</v>
      </c>
      <c r="AF687" t="e">
        <f>VLOOKUP(AD687,'Text facts'!$A$1:$B$10019,2,0)</f>
        <v>#N/A</v>
      </c>
      <c r="AG687" t="e">
        <f>VLOOKUP(AD687,'Text facts'!$A$1:$C$10019,3,0)</f>
        <v>#N/A</v>
      </c>
      <c r="AI687" t="e">
        <f>VLOOKUP(AH687,'Text facts'!$A$1:$H$10019,6,0)</f>
        <v>#N/A</v>
      </c>
      <c r="AJ687" t="e">
        <f>VLOOKUP(AH687,'Text facts'!$A$1:$B$10019,2,0)</f>
        <v>#N/A</v>
      </c>
      <c r="AK687" t="e">
        <f>VLOOKUP(AH687,'Text facts'!$A$1:$C$10019,3,0)</f>
        <v>#N/A</v>
      </c>
      <c r="AM687" t="e">
        <f>VLOOKUP(AL687,'Text facts'!$A$1:$H$10019,6,0)</f>
        <v>#N/A</v>
      </c>
      <c r="AN687" t="e">
        <f>VLOOKUP(AL687,'Text facts'!$A$1:$B$10019,2,0)</f>
        <v>#N/A</v>
      </c>
      <c r="AO687" t="e">
        <f>VLOOKUP(AL687,'Text facts'!$A$1:$C$10019,3,0)</f>
        <v>#N/A</v>
      </c>
    </row>
    <row r="688" spans="1:41">
      <c r="A688" s="1" t="s">
        <v>969</v>
      </c>
      <c r="B688" s="1" t="s">
        <v>1660</v>
      </c>
      <c r="C688" s="1" t="str">
        <f>VLOOKUP(B688,'Text facts'!$A$1:$H$10019,6,0)</f>
        <v>A43</v>
      </c>
      <c r="D688" t="str">
        <f>VLOOKUP(B688,'Text facts'!$A$1:$B$10019,2,0)</f>
        <v>Idiot</v>
      </c>
      <c r="E688" t="str">
        <f>VLOOKUP(B688,'Text facts'!$A$1:$C$10019,3,0)</f>
        <v>The Idiot</v>
      </c>
      <c r="G688" s="1" t="e">
        <f>VLOOKUP(F688,'Text facts'!$A$1:$H$10019,6,0)</f>
        <v>#N/A</v>
      </c>
      <c r="H688" t="e">
        <f>VLOOKUP(F688,'Text facts'!$A$1:$B$10019,2,0)</f>
        <v>#N/A</v>
      </c>
      <c r="I688" t="e">
        <f>VLOOKUP(F688,'Text facts'!$A$1:$C$10019,3,0)</f>
        <v>#N/A</v>
      </c>
      <c r="K688" s="1" t="e">
        <f>VLOOKUP(J688,'Text facts'!$A$1:$H$10019,6,0)</f>
        <v>#N/A</v>
      </c>
      <c r="L688" t="e">
        <f>VLOOKUP(J688,'Text facts'!$A$1:$B$10019,2,0)</f>
        <v>#N/A</v>
      </c>
      <c r="M688" t="e">
        <f>VLOOKUP(J688,'Text facts'!$A$1:$C$10019,3,0)</f>
        <v>#N/A</v>
      </c>
      <c r="O688" s="1" t="e">
        <f>VLOOKUP(N688,'Text facts'!$A$1:$H$10019,6,0)</f>
        <v>#N/A</v>
      </c>
      <c r="P688" t="e">
        <f>VLOOKUP(N688,'Text facts'!$A$1:$B$10019,2,0)</f>
        <v>#N/A</v>
      </c>
      <c r="Q688" t="e">
        <f>VLOOKUP(N688,'Text facts'!$A$1:$C$10019,3,0)</f>
        <v>#N/A</v>
      </c>
      <c r="S688" s="1" t="e">
        <f>VLOOKUP(R688,'Text facts'!$A$1:$H$10019,6,0)</f>
        <v>#N/A</v>
      </c>
      <c r="T688" t="e">
        <f>VLOOKUP(R688,'Text facts'!$A$1:$B$10019,2,0)</f>
        <v>#N/A</v>
      </c>
      <c r="U688" t="e">
        <f>VLOOKUP(R688,'Text facts'!$A$1:$C$10019,3,0)</f>
        <v>#N/A</v>
      </c>
      <c r="W688" s="1" t="e">
        <f>VLOOKUP(V688,'Text facts'!$A$1:$H$10019,6,0)</f>
        <v>#N/A</v>
      </c>
      <c r="X688" t="e">
        <f>VLOOKUP(V688,'Text facts'!$A$1:$B$10019,2,0)</f>
        <v>#N/A</v>
      </c>
      <c r="Y688" t="e">
        <f>VLOOKUP(V688,'Text facts'!$A$1:$C$10019,3,0)</f>
        <v>#N/A</v>
      </c>
      <c r="AA688" s="1" t="e">
        <f>VLOOKUP(Z688,'Text facts'!$A$1:$H$10019,6,0)</f>
        <v>#N/A</v>
      </c>
      <c r="AB688" t="e">
        <f>VLOOKUP(Z688,'Text facts'!$A$1:$B$10019,2,0)</f>
        <v>#N/A</v>
      </c>
      <c r="AC688" t="e">
        <f>VLOOKUP(Z688,'Text facts'!$A$1:$C$10019,3,0)</f>
        <v>#N/A</v>
      </c>
      <c r="AE688" s="1" t="e">
        <f>VLOOKUP(AD688,'Text facts'!$A$1:$H$10019,6,0)</f>
        <v>#N/A</v>
      </c>
      <c r="AF688" t="e">
        <f>VLOOKUP(AD688,'Text facts'!$A$1:$B$10019,2,0)</f>
        <v>#N/A</v>
      </c>
      <c r="AG688" t="e">
        <f>VLOOKUP(AD688,'Text facts'!$A$1:$C$10019,3,0)</f>
        <v>#N/A</v>
      </c>
      <c r="AI688" t="e">
        <f>VLOOKUP(AH688,'Text facts'!$A$1:$H$10019,6,0)</f>
        <v>#N/A</v>
      </c>
      <c r="AJ688" t="e">
        <f>VLOOKUP(AH688,'Text facts'!$A$1:$B$10019,2,0)</f>
        <v>#N/A</v>
      </c>
      <c r="AK688" t="e">
        <f>VLOOKUP(AH688,'Text facts'!$A$1:$C$10019,3,0)</f>
        <v>#N/A</v>
      </c>
      <c r="AM688" t="e">
        <f>VLOOKUP(AL688,'Text facts'!$A$1:$H$10019,6,0)</f>
        <v>#N/A</v>
      </c>
      <c r="AN688" t="e">
        <f>VLOOKUP(AL688,'Text facts'!$A$1:$B$10019,2,0)</f>
        <v>#N/A</v>
      </c>
      <c r="AO688" t="e">
        <f>VLOOKUP(AL688,'Text facts'!$A$1:$C$10019,3,0)</f>
        <v>#N/A</v>
      </c>
    </row>
    <row r="689" spans="1:41">
      <c r="A689" s="1" t="s">
        <v>970</v>
      </c>
      <c r="B689" s="1" t="s">
        <v>8644</v>
      </c>
      <c r="C689" s="1" t="str">
        <f>VLOOKUP(B689,'Text facts'!$A$1:$H$10019,6,0)</f>
        <v>A116</v>
      </c>
      <c r="D689" t="str">
        <f>VLOOKUP(B689,'Text facts'!$A$1:$B$10019,2,0)</f>
        <v>Mjerenje svijeta</v>
      </c>
      <c r="E689" t="str">
        <f>VLOOKUP(B689,'Text facts'!$A$1:$C$10019,3,0)</f>
        <v xml:space="preserve">Measuring the World </v>
      </c>
      <c r="F689" s="1" t="s">
        <v>8647</v>
      </c>
      <c r="G689" s="1" t="str">
        <f>VLOOKUP(F689,'Text facts'!$A$1:$H$10019,6,0)</f>
        <v>A1081</v>
      </c>
      <c r="H689" t="str">
        <f>VLOOKUP(F689,'Text facts'!$A$1:$B$10019,2,0)</f>
        <v>Predio slikan čajem</v>
      </c>
      <c r="I689" t="str">
        <f>VLOOKUP(F689,'Text facts'!$A$1:$C$10019,3,0)</f>
        <v>Landscape Painted with Tea</v>
      </c>
      <c r="J689" s="1" t="s">
        <v>2734</v>
      </c>
      <c r="K689" s="1" t="str">
        <f>VLOOKUP(J689,'Text facts'!$A$1:$H$10019,6,0)</f>
        <v>A209</v>
      </c>
      <c r="L689" t="str">
        <f>VLOOKUP(J689,'Text facts'!$A$1:$B$10019,2,0)</f>
        <v>Polarna svjetlost</v>
      </c>
      <c r="M689" t="str">
        <f>VLOOKUP(J689,'Text facts'!$A$1:$C$10019,3,0)</f>
        <v>Northern Lights</v>
      </c>
      <c r="O689" s="1" t="e">
        <f>VLOOKUP(N689,'Text facts'!$A$1:$H$10019,6,0)</f>
        <v>#N/A</v>
      </c>
      <c r="P689" t="e">
        <f>VLOOKUP(N689,'Text facts'!$A$1:$B$10019,2,0)</f>
        <v>#N/A</v>
      </c>
      <c r="Q689" t="e">
        <f>VLOOKUP(N689,'Text facts'!$A$1:$C$10019,3,0)</f>
        <v>#N/A</v>
      </c>
      <c r="S689" s="1" t="e">
        <f>VLOOKUP(R689,'Text facts'!$A$1:$H$10019,6,0)</f>
        <v>#N/A</v>
      </c>
      <c r="T689" t="e">
        <f>VLOOKUP(R689,'Text facts'!$A$1:$B$10019,2,0)</f>
        <v>#N/A</v>
      </c>
      <c r="U689" t="e">
        <f>VLOOKUP(R689,'Text facts'!$A$1:$C$10019,3,0)</f>
        <v>#N/A</v>
      </c>
      <c r="W689" s="1" t="e">
        <f>VLOOKUP(V689,'Text facts'!$A$1:$H$10019,6,0)</f>
        <v>#N/A</v>
      </c>
      <c r="X689" t="e">
        <f>VLOOKUP(V689,'Text facts'!$A$1:$B$10019,2,0)</f>
        <v>#N/A</v>
      </c>
      <c r="Y689" t="e">
        <f>VLOOKUP(V689,'Text facts'!$A$1:$C$10019,3,0)</f>
        <v>#N/A</v>
      </c>
      <c r="AA689" s="1" t="e">
        <f>VLOOKUP(Z689,'Text facts'!$A$1:$H$10019,6,0)</f>
        <v>#N/A</v>
      </c>
      <c r="AB689" t="e">
        <f>VLOOKUP(Z689,'Text facts'!$A$1:$B$10019,2,0)</f>
        <v>#N/A</v>
      </c>
      <c r="AC689" t="e">
        <f>VLOOKUP(Z689,'Text facts'!$A$1:$C$10019,3,0)</f>
        <v>#N/A</v>
      </c>
      <c r="AE689" s="1" t="e">
        <f>VLOOKUP(AD689,'Text facts'!$A$1:$H$10019,6,0)</f>
        <v>#N/A</v>
      </c>
      <c r="AF689" t="e">
        <f>VLOOKUP(AD689,'Text facts'!$A$1:$B$10019,2,0)</f>
        <v>#N/A</v>
      </c>
      <c r="AG689" t="e">
        <f>VLOOKUP(AD689,'Text facts'!$A$1:$C$10019,3,0)</f>
        <v>#N/A</v>
      </c>
      <c r="AI689" t="e">
        <f>VLOOKUP(AH689,'Text facts'!$A$1:$H$10019,6,0)</f>
        <v>#N/A</v>
      </c>
      <c r="AJ689" t="e">
        <f>VLOOKUP(AH689,'Text facts'!$A$1:$B$10019,2,0)</f>
        <v>#N/A</v>
      </c>
      <c r="AK689" t="e">
        <f>VLOOKUP(AH689,'Text facts'!$A$1:$C$10019,3,0)</f>
        <v>#N/A</v>
      </c>
      <c r="AM689" t="e">
        <f>VLOOKUP(AL689,'Text facts'!$A$1:$H$10019,6,0)</f>
        <v>#N/A</v>
      </c>
      <c r="AN689" t="e">
        <f>VLOOKUP(AL689,'Text facts'!$A$1:$B$10019,2,0)</f>
        <v>#N/A</v>
      </c>
      <c r="AO689" t="e">
        <f>VLOOKUP(AL689,'Text facts'!$A$1:$C$10019,3,0)</f>
        <v>#N/A</v>
      </c>
    </row>
    <row r="690" spans="1:41">
      <c r="A690" s="1" t="s">
        <v>971</v>
      </c>
      <c r="B690" s="1" t="s">
        <v>1679</v>
      </c>
      <c r="C690" s="1" t="str">
        <f>VLOOKUP(B690,'Text facts'!$A$1:$H$10019,6,0)</f>
        <v>A43</v>
      </c>
      <c r="D690" t="str">
        <f>VLOOKUP(B690,'Text facts'!$A$1:$B$10019,2,0)</f>
        <v>Braća Karamazovi</v>
      </c>
      <c r="E690" t="str">
        <f>VLOOKUP(B690,'Text facts'!$A$1:$C$10019,3,0)</f>
        <v>The Brothers Karamazov</v>
      </c>
      <c r="F690" s="1" t="s">
        <v>1791</v>
      </c>
      <c r="G690" s="1" t="str">
        <f>VLOOKUP(F690,'Text facts'!$A$1:$H$10019,6,0)</f>
        <v>A43</v>
      </c>
      <c r="H690" t="str">
        <f>VLOOKUP(F690,'Text facts'!$A$1:$B$10019,2,0)</f>
        <v>Zločin i kazna</v>
      </c>
      <c r="I690" t="str">
        <f>VLOOKUP(F690,'Text facts'!$A$1:$C$10019,3,0)</f>
        <v>Crime and Punishment</v>
      </c>
      <c r="K690" s="1" t="e">
        <f>VLOOKUP(J690,'Text facts'!$A$1:$H$10019,6,0)</f>
        <v>#N/A</v>
      </c>
      <c r="L690" t="e">
        <f>VLOOKUP(J690,'Text facts'!$A$1:$B$10019,2,0)</f>
        <v>#N/A</v>
      </c>
      <c r="M690" t="e">
        <f>VLOOKUP(J690,'Text facts'!$A$1:$C$10019,3,0)</f>
        <v>#N/A</v>
      </c>
      <c r="O690" s="1" t="e">
        <f>VLOOKUP(N690,'Text facts'!$A$1:$H$10019,6,0)</f>
        <v>#N/A</v>
      </c>
      <c r="P690" t="e">
        <f>VLOOKUP(N690,'Text facts'!$A$1:$B$10019,2,0)</f>
        <v>#N/A</v>
      </c>
      <c r="Q690" t="e">
        <f>VLOOKUP(N690,'Text facts'!$A$1:$C$10019,3,0)</f>
        <v>#N/A</v>
      </c>
      <c r="S690" s="1" t="e">
        <f>VLOOKUP(R690,'Text facts'!$A$1:$H$10019,6,0)</f>
        <v>#N/A</v>
      </c>
      <c r="T690" t="e">
        <f>VLOOKUP(R690,'Text facts'!$A$1:$B$10019,2,0)</f>
        <v>#N/A</v>
      </c>
      <c r="U690" t="e">
        <f>VLOOKUP(R690,'Text facts'!$A$1:$C$10019,3,0)</f>
        <v>#N/A</v>
      </c>
      <c r="W690" s="1" t="e">
        <f>VLOOKUP(V690,'Text facts'!$A$1:$H$10019,6,0)</f>
        <v>#N/A</v>
      </c>
      <c r="X690" t="e">
        <f>VLOOKUP(V690,'Text facts'!$A$1:$B$10019,2,0)</f>
        <v>#N/A</v>
      </c>
      <c r="Y690" t="e">
        <f>VLOOKUP(V690,'Text facts'!$A$1:$C$10019,3,0)</f>
        <v>#N/A</v>
      </c>
      <c r="AA690" s="1" t="e">
        <f>VLOOKUP(Z690,'Text facts'!$A$1:$H$10019,6,0)</f>
        <v>#N/A</v>
      </c>
      <c r="AB690" t="e">
        <f>VLOOKUP(Z690,'Text facts'!$A$1:$B$10019,2,0)</f>
        <v>#N/A</v>
      </c>
      <c r="AC690" t="e">
        <f>VLOOKUP(Z690,'Text facts'!$A$1:$C$10019,3,0)</f>
        <v>#N/A</v>
      </c>
      <c r="AE690" s="1" t="e">
        <f>VLOOKUP(AD690,'Text facts'!$A$1:$H$10019,6,0)</f>
        <v>#N/A</v>
      </c>
      <c r="AF690" t="e">
        <f>VLOOKUP(AD690,'Text facts'!$A$1:$B$10019,2,0)</f>
        <v>#N/A</v>
      </c>
      <c r="AG690" t="e">
        <f>VLOOKUP(AD690,'Text facts'!$A$1:$C$10019,3,0)</f>
        <v>#N/A</v>
      </c>
      <c r="AI690" t="e">
        <f>VLOOKUP(AH690,'Text facts'!$A$1:$H$10019,6,0)</f>
        <v>#N/A</v>
      </c>
      <c r="AJ690" t="e">
        <f>VLOOKUP(AH690,'Text facts'!$A$1:$B$10019,2,0)</f>
        <v>#N/A</v>
      </c>
      <c r="AK690" t="e">
        <f>VLOOKUP(AH690,'Text facts'!$A$1:$C$10019,3,0)</f>
        <v>#N/A</v>
      </c>
      <c r="AM690" t="e">
        <f>VLOOKUP(AL690,'Text facts'!$A$1:$H$10019,6,0)</f>
        <v>#N/A</v>
      </c>
      <c r="AN690" t="e">
        <f>VLOOKUP(AL690,'Text facts'!$A$1:$B$10019,2,0)</f>
        <v>#N/A</v>
      </c>
      <c r="AO690" t="e">
        <f>VLOOKUP(AL690,'Text facts'!$A$1:$C$10019,3,0)</f>
        <v>#N/A</v>
      </c>
    </row>
    <row r="691" spans="1:41">
      <c r="A691" s="1" t="s">
        <v>972</v>
      </c>
      <c r="C691" s="1" t="e">
        <f>VLOOKUP(B691,'Text facts'!$A$1:$H$10019,6,0)</f>
        <v>#N/A</v>
      </c>
      <c r="D691" t="e">
        <f>VLOOKUP(B691,'Text facts'!$A$1:$B$10019,2,0)</f>
        <v>#N/A</v>
      </c>
      <c r="E691" t="e">
        <f>VLOOKUP(B691,'Text facts'!$A$1:$C$10019,3,0)</f>
        <v>#N/A</v>
      </c>
      <c r="G691" s="1" t="e">
        <f>VLOOKUP(F691,'Text facts'!$A$1:$H$10019,6,0)</f>
        <v>#N/A</v>
      </c>
      <c r="H691" t="e">
        <f>VLOOKUP(F691,'Text facts'!$A$1:$B$10019,2,0)</f>
        <v>#N/A</v>
      </c>
      <c r="I691" t="e">
        <f>VLOOKUP(F691,'Text facts'!$A$1:$C$10019,3,0)</f>
        <v>#N/A</v>
      </c>
      <c r="K691" s="1" t="e">
        <f>VLOOKUP(J691,'Text facts'!$A$1:$H$10019,6,0)</f>
        <v>#N/A</v>
      </c>
      <c r="L691" t="e">
        <f>VLOOKUP(J691,'Text facts'!$A$1:$B$10019,2,0)</f>
        <v>#N/A</v>
      </c>
      <c r="M691" t="e">
        <f>VLOOKUP(J691,'Text facts'!$A$1:$C$10019,3,0)</f>
        <v>#N/A</v>
      </c>
      <c r="O691" s="1" t="e">
        <f>VLOOKUP(N691,'Text facts'!$A$1:$H$10019,6,0)</f>
        <v>#N/A</v>
      </c>
      <c r="P691" t="e">
        <f>VLOOKUP(N691,'Text facts'!$A$1:$B$10019,2,0)</f>
        <v>#N/A</v>
      </c>
      <c r="Q691" t="e">
        <f>VLOOKUP(N691,'Text facts'!$A$1:$C$10019,3,0)</f>
        <v>#N/A</v>
      </c>
      <c r="S691" s="1" t="e">
        <f>VLOOKUP(R691,'Text facts'!$A$1:$H$10019,6,0)</f>
        <v>#N/A</v>
      </c>
      <c r="T691" t="e">
        <f>VLOOKUP(R691,'Text facts'!$A$1:$B$10019,2,0)</f>
        <v>#N/A</v>
      </c>
      <c r="U691" t="e">
        <f>VLOOKUP(R691,'Text facts'!$A$1:$C$10019,3,0)</f>
        <v>#N/A</v>
      </c>
      <c r="W691" s="1" t="e">
        <f>VLOOKUP(V691,'Text facts'!$A$1:$H$10019,6,0)</f>
        <v>#N/A</v>
      </c>
      <c r="X691" t="e">
        <f>VLOOKUP(V691,'Text facts'!$A$1:$B$10019,2,0)</f>
        <v>#N/A</v>
      </c>
      <c r="Y691" t="e">
        <f>VLOOKUP(V691,'Text facts'!$A$1:$C$10019,3,0)</f>
        <v>#N/A</v>
      </c>
      <c r="AA691" s="1" t="e">
        <f>VLOOKUP(Z691,'Text facts'!$A$1:$H$10019,6,0)</f>
        <v>#N/A</v>
      </c>
      <c r="AB691" t="e">
        <f>VLOOKUP(Z691,'Text facts'!$A$1:$B$10019,2,0)</f>
        <v>#N/A</v>
      </c>
      <c r="AC691" t="e">
        <f>VLOOKUP(Z691,'Text facts'!$A$1:$C$10019,3,0)</f>
        <v>#N/A</v>
      </c>
      <c r="AE691" s="1" t="e">
        <f>VLOOKUP(AD691,'Text facts'!$A$1:$H$10019,6,0)</f>
        <v>#N/A</v>
      </c>
      <c r="AF691" t="e">
        <f>VLOOKUP(AD691,'Text facts'!$A$1:$B$10019,2,0)</f>
        <v>#N/A</v>
      </c>
      <c r="AG691" t="e">
        <f>VLOOKUP(AD691,'Text facts'!$A$1:$C$10019,3,0)</f>
        <v>#N/A</v>
      </c>
      <c r="AI691" t="e">
        <f>VLOOKUP(AH691,'Text facts'!$A$1:$H$10019,6,0)</f>
        <v>#N/A</v>
      </c>
      <c r="AJ691" t="e">
        <f>VLOOKUP(AH691,'Text facts'!$A$1:$B$10019,2,0)</f>
        <v>#N/A</v>
      </c>
      <c r="AK691" t="e">
        <f>VLOOKUP(AH691,'Text facts'!$A$1:$C$10019,3,0)</f>
        <v>#N/A</v>
      </c>
      <c r="AM691" t="e">
        <f>VLOOKUP(AL691,'Text facts'!$A$1:$H$10019,6,0)</f>
        <v>#N/A</v>
      </c>
      <c r="AN691" t="e">
        <f>VLOOKUP(AL691,'Text facts'!$A$1:$B$10019,2,0)</f>
        <v>#N/A</v>
      </c>
      <c r="AO691" t="e">
        <f>VLOOKUP(AL691,'Text facts'!$A$1:$C$10019,3,0)</f>
        <v>#N/A</v>
      </c>
    </row>
    <row r="692" spans="1:41">
      <c r="A692" s="1" t="s">
        <v>973</v>
      </c>
      <c r="B692" s="1" t="s">
        <v>2379</v>
      </c>
      <c r="C692" s="1" t="str">
        <f>VLOOKUP(B692,'Text facts'!$A$1:$H$10019,6,0)</f>
        <v>A152</v>
      </c>
      <c r="D692" t="str">
        <f>VLOOKUP(B692,'Text facts'!$A$1:$B$10019,2,0)</f>
        <v>Ilijada</v>
      </c>
      <c r="E692" t="str">
        <f>VLOOKUP(B692,'Text facts'!$A$1:$C$10019,3,0)</f>
        <v>Iliad</v>
      </c>
      <c r="F692" s="1" t="s">
        <v>5637</v>
      </c>
      <c r="G692" s="1" t="str">
        <f>VLOOKUP(F692,'Text facts'!$A$1:$H$10019,6,0)</f>
        <v>A152</v>
      </c>
      <c r="H692" t="str">
        <f>VLOOKUP(F692,'Text facts'!$A$1:$B$10019,2,0)</f>
        <v>Odiseja</v>
      </c>
      <c r="I692" t="str">
        <f>VLOOKUP(F692,'Text facts'!$A$1:$C$10019,3,0)</f>
        <v>Odyssey</v>
      </c>
      <c r="J692" s="1" t="s">
        <v>2099</v>
      </c>
      <c r="K692" s="1" t="str">
        <f>VLOOKUP(J692,'Text facts'!$A$1:$H$10019,6,0)</f>
        <v>A110</v>
      </c>
      <c r="L692" t="str">
        <f>VLOOKUP(J692,'Text facts'!$A$1:$B$10019,2,0)</f>
        <v>Lovac u žitu</v>
      </c>
      <c r="M692" t="str">
        <f>VLOOKUP(J692,'Text facts'!$A$1:$C$10019,3,0)</f>
        <v>The Catcher in the Rye</v>
      </c>
      <c r="O692" s="1" t="e">
        <f>VLOOKUP(N692,'Text facts'!$A$1:$H$10019,6,0)</f>
        <v>#N/A</v>
      </c>
      <c r="P692" t="e">
        <f>VLOOKUP(N692,'Text facts'!$A$1:$B$10019,2,0)</f>
        <v>#N/A</v>
      </c>
      <c r="Q692" t="e">
        <f>VLOOKUP(N692,'Text facts'!$A$1:$C$10019,3,0)</f>
        <v>#N/A</v>
      </c>
      <c r="S692" s="1" t="e">
        <f>VLOOKUP(R692,'Text facts'!$A$1:$H$10019,6,0)</f>
        <v>#N/A</v>
      </c>
      <c r="T692" t="e">
        <f>VLOOKUP(R692,'Text facts'!$A$1:$B$10019,2,0)</f>
        <v>#N/A</v>
      </c>
      <c r="U692" t="e">
        <f>VLOOKUP(R692,'Text facts'!$A$1:$C$10019,3,0)</f>
        <v>#N/A</v>
      </c>
      <c r="W692" s="1" t="e">
        <f>VLOOKUP(V692,'Text facts'!$A$1:$H$10019,6,0)</f>
        <v>#N/A</v>
      </c>
      <c r="X692" t="e">
        <f>VLOOKUP(V692,'Text facts'!$A$1:$B$10019,2,0)</f>
        <v>#N/A</v>
      </c>
      <c r="Y692" t="e">
        <f>VLOOKUP(V692,'Text facts'!$A$1:$C$10019,3,0)</f>
        <v>#N/A</v>
      </c>
      <c r="AA692" s="1" t="e">
        <f>VLOOKUP(Z692,'Text facts'!$A$1:$H$10019,6,0)</f>
        <v>#N/A</v>
      </c>
      <c r="AB692" t="e">
        <f>VLOOKUP(Z692,'Text facts'!$A$1:$B$10019,2,0)</f>
        <v>#N/A</v>
      </c>
      <c r="AC692" t="e">
        <f>VLOOKUP(Z692,'Text facts'!$A$1:$C$10019,3,0)</f>
        <v>#N/A</v>
      </c>
      <c r="AE692" s="1" t="e">
        <f>VLOOKUP(AD692,'Text facts'!$A$1:$H$10019,6,0)</f>
        <v>#N/A</v>
      </c>
      <c r="AF692" t="e">
        <f>VLOOKUP(AD692,'Text facts'!$A$1:$B$10019,2,0)</f>
        <v>#N/A</v>
      </c>
      <c r="AG692" t="e">
        <f>VLOOKUP(AD692,'Text facts'!$A$1:$C$10019,3,0)</f>
        <v>#N/A</v>
      </c>
      <c r="AI692" t="e">
        <f>VLOOKUP(AH692,'Text facts'!$A$1:$H$10019,6,0)</f>
        <v>#N/A</v>
      </c>
      <c r="AJ692" t="e">
        <f>VLOOKUP(AH692,'Text facts'!$A$1:$B$10019,2,0)</f>
        <v>#N/A</v>
      </c>
      <c r="AK692" t="e">
        <f>VLOOKUP(AH692,'Text facts'!$A$1:$C$10019,3,0)</f>
        <v>#N/A</v>
      </c>
      <c r="AM692" t="e">
        <f>VLOOKUP(AL692,'Text facts'!$A$1:$H$10019,6,0)</f>
        <v>#N/A</v>
      </c>
      <c r="AN692" t="e">
        <f>VLOOKUP(AL692,'Text facts'!$A$1:$B$10019,2,0)</f>
        <v>#N/A</v>
      </c>
      <c r="AO692" t="e">
        <f>VLOOKUP(AL692,'Text facts'!$A$1:$C$10019,3,0)</f>
        <v>#N/A</v>
      </c>
    </row>
    <row r="693" spans="1:41">
      <c r="A693" s="1" t="s">
        <v>974</v>
      </c>
      <c r="B693" s="1" t="s">
        <v>1394</v>
      </c>
      <c r="C693" s="1" t="str">
        <f>VLOOKUP(B693,'Text facts'!$A$1:$H$10019,6,0)</f>
        <v>A1</v>
      </c>
      <c r="D693">
        <f>VLOOKUP(B693,'Text facts'!$A$1:$B$10019,2,0)</f>
        <v>1984</v>
      </c>
      <c r="E693">
        <f>VLOOKUP(B693,'Text facts'!$A$1:$C$10019,3,0)</f>
        <v>1984</v>
      </c>
      <c r="G693" s="1" t="e">
        <f>VLOOKUP(F693,'Text facts'!$A$1:$H$10019,6,0)</f>
        <v>#N/A</v>
      </c>
      <c r="H693" t="e">
        <f>VLOOKUP(F693,'Text facts'!$A$1:$B$10019,2,0)</f>
        <v>#N/A</v>
      </c>
      <c r="I693" t="e">
        <f>VLOOKUP(F693,'Text facts'!$A$1:$C$10019,3,0)</f>
        <v>#N/A</v>
      </c>
      <c r="K693" s="1" t="e">
        <f>VLOOKUP(J693,'Text facts'!$A$1:$H$10019,6,0)</f>
        <v>#N/A</v>
      </c>
      <c r="L693" t="e">
        <f>VLOOKUP(J693,'Text facts'!$A$1:$B$10019,2,0)</f>
        <v>#N/A</v>
      </c>
      <c r="M693" t="e">
        <f>VLOOKUP(J693,'Text facts'!$A$1:$C$10019,3,0)</f>
        <v>#N/A</v>
      </c>
      <c r="O693" s="1" t="e">
        <f>VLOOKUP(N693,'Text facts'!$A$1:$H$10019,6,0)</f>
        <v>#N/A</v>
      </c>
      <c r="P693" t="e">
        <f>VLOOKUP(N693,'Text facts'!$A$1:$B$10019,2,0)</f>
        <v>#N/A</v>
      </c>
      <c r="Q693" t="e">
        <f>VLOOKUP(N693,'Text facts'!$A$1:$C$10019,3,0)</f>
        <v>#N/A</v>
      </c>
      <c r="S693" s="1" t="e">
        <f>VLOOKUP(R693,'Text facts'!$A$1:$H$10019,6,0)</f>
        <v>#N/A</v>
      </c>
      <c r="T693" t="e">
        <f>VLOOKUP(R693,'Text facts'!$A$1:$B$10019,2,0)</f>
        <v>#N/A</v>
      </c>
      <c r="U693" t="e">
        <f>VLOOKUP(R693,'Text facts'!$A$1:$C$10019,3,0)</f>
        <v>#N/A</v>
      </c>
      <c r="W693" s="1" t="e">
        <f>VLOOKUP(V693,'Text facts'!$A$1:$H$10019,6,0)</f>
        <v>#N/A</v>
      </c>
      <c r="X693" t="e">
        <f>VLOOKUP(V693,'Text facts'!$A$1:$B$10019,2,0)</f>
        <v>#N/A</v>
      </c>
      <c r="Y693" t="e">
        <f>VLOOKUP(V693,'Text facts'!$A$1:$C$10019,3,0)</f>
        <v>#N/A</v>
      </c>
      <c r="AA693" s="1" t="e">
        <f>VLOOKUP(Z693,'Text facts'!$A$1:$H$10019,6,0)</f>
        <v>#N/A</v>
      </c>
      <c r="AB693" t="e">
        <f>VLOOKUP(Z693,'Text facts'!$A$1:$B$10019,2,0)</f>
        <v>#N/A</v>
      </c>
      <c r="AC693" t="e">
        <f>VLOOKUP(Z693,'Text facts'!$A$1:$C$10019,3,0)</f>
        <v>#N/A</v>
      </c>
      <c r="AE693" s="1" t="e">
        <f>VLOOKUP(AD693,'Text facts'!$A$1:$H$10019,6,0)</f>
        <v>#N/A</v>
      </c>
      <c r="AF693" t="e">
        <f>VLOOKUP(AD693,'Text facts'!$A$1:$B$10019,2,0)</f>
        <v>#N/A</v>
      </c>
      <c r="AG693" t="e">
        <f>VLOOKUP(AD693,'Text facts'!$A$1:$C$10019,3,0)</f>
        <v>#N/A</v>
      </c>
      <c r="AI693" t="e">
        <f>VLOOKUP(AH693,'Text facts'!$A$1:$H$10019,6,0)</f>
        <v>#N/A</v>
      </c>
      <c r="AJ693" t="e">
        <f>VLOOKUP(AH693,'Text facts'!$A$1:$B$10019,2,0)</f>
        <v>#N/A</v>
      </c>
      <c r="AK693" t="e">
        <f>VLOOKUP(AH693,'Text facts'!$A$1:$C$10019,3,0)</f>
        <v>#N/A</v>
      </c>
      <c r="AM693" t="e">
        <f>VLOOKUP(AL693,'Text facts'!$A$1:$H$10019,6,0)</f>
        <v>#N/A</v>
      </c>
      <c r="AN693" t="e">
        <f>VLOOKUP(AL693,'Text facts'!$A$1:$B$10019,2,0)</f>
        <v>#N/A</v>
      </c>
      <c r="AO693" t="e">
        <f>VLOOKUP(AL693,'Text facts'!$A$1:$C$10019,3,0)</f>
        <v>#N/A</v>
      </c>
    </row>
    <row r="694" spans="1:41">
      <c r="A694" s="1" t="s">
        <v>975</v>
      </c>
      <c r="C694" s="1" t="e">
        <f>VLOOKUP(B694,'Text facts'!$A$1:$H$10019,6,0)</f>
        <v>#N/A</v>
      </c>
      <c r="D694" t="e">
        <f>VLOOKUP(B694,'Text facts'!$A$1:$B$10019,2,0)</f>
        <v>#N/A</v>
      </c>
      <c r="E694" t="e">
        <f>VLOOKUP(B694,'Text facts'!$A$1:$C$10019,3,0)</f>
        <v>#N/A</v>
      </c>
      <c r="G694" s="1" t="e">
        <f>VLOOKUP(F694,'Text facts'!$A$1:$H$10019,6,0)</f>
        <v>#N/A</v>
      </c>
      <c r="H694" t="e">
        <f>VLOOKUP(F694,'Text facts'!$A$1:$B$10019,2,0)</f>
        <v>#N/A</v>
      </c>
      <c r="I694" t="e">
        <f>VLOOKUP(F694,'Text facts'!$A$1:$C$10019,3,0)</f>
        <v>#N/A</v>
      </c>
      <c r="K694" s="1" t="e">
        <f>VLOOKUP(J694,'Text facts'!$A$1:$H$10019,6,0)</f>
        <v>#N/A</v>
      </c>
      <c r="L694" t="e">
        <f>VLOOKUP(J694,'Text facts'!$A$1:$B$10019,2,0)</f>
        <v>#N/A</v>
      </c>
      <c r="M694" t="e">
        <f>VLOOKUP(J694,'Text facts'!$A$1:$C$10019,3,0)</f>
        <v>#N/A</v>
      </c>
      <c r="O694" s="1" t="e">
        <f>VLOOKUP(N694,'Text facts'!$A$1:$H$10019,6,0)</f>
        <v>#N/A</v>
      </c>
      <c r="P694" t="e">
        <f>VLOOKUP(N694,'Text facts'!$A$1:$B$10019,2,0)</f>
        <v>#N/A</v>
      </c>
      <c r="Q694" t="e">
        <f>VLOOKUP(N694,'Text facts'!$A$1:$C$10019,3,0)</f>
        <v>#N/A</v>
      </c>
      <c r="S694" s="1" t="e">
        <f>VLOOKUP(R694,'Text facts'!$A$1:$H$10019,6,0)</f>
        <v>#N/A</v>
      </c>
      <c r="T694" t="e">
        <f>VLOOKUP(R694,'Text facts'!$A$1:$B$10019,2,0)</f>
        <v>#N/A</v>
      </c>
      <c r="U694" t="e">
        <f>VLOOKUP(R694,'Text facts'!$A$1:$C$10019,3,0)</f>
        <v>#N/A</v>
      </c>
      <c r="W694" s="1" t="e">
        <f>VLOOKUP(V694,'Text facts'!$A$1:$H$10019,6,0)</f>
        <v>#N/A</v>
      </c>
      <c r="X694" t="e">
        <f>VLOOKUP(V694,'Text facts'!$A$1:$B$10019,2,0)</f>
        <v>#N/A</v>
      </c>
      <c r="Y694" t="e">
        <f>VLOOKUP(V694,'Text facts'!$A$1:$C$10019,3,0)</f>
        <v>#N/A</v>
      </c>
      <c r="AA694" s="1" t="e">
        <f>VLOOKUP(Z694,'Text facts'!$A$1:$H$10019,6,0)</f>
        <v>#N/A</v>
      </c>
      <c r="AB694" t="e">
        <f>VLOOKUP(Z694,'Text facts'!$A$1:$B$10019,2,0)</f>
        <v>#N/A</v>
      </c>
      <c r="AC694" t="e">
        <f>VLOOKUP(Z694,'Text facts'!$A$1:$C$10019,3,0)</f>
        <v>#N/A</v>
      </c>
      <c r="AE694" s="1" t="e">
        <f>VLOOKUP(AD694,'Text facts'!$A$1:$H$10019,6,0)</f>
        <v>#N/A</v>
      </c>
      <c r="AF694" t="e">
        <f>VLOOKUP(AD694,'Text facts'!$A$1:$B$10019,2,0)</f>
        <v>#N/A</v>
      </c>
      <c r="AG694" t="e">
        <f>VLOOKUP(AD694,'Text facts'!$A$1:$C$10019,3,0)</f>
        <v>#N/A</v>
      </c>
      <c r="AI694" t="e">
        <f>VLOOKUP(AH694,'Text facts'!$A$1:$H$10019,6,0)</f>
        <v>#N/A</v>
      </c>
      <c r="AJ694" t="e">
        <f>VLOOKUP(AH694,'Text facts'!$A$1:$B$10019,2,0)</f>
        <v>#N/A</v>
      </c>
      <c r="AK694" t="e">
        <f>VLOOKUP(AH694,'Text facts'!$A$1:$C$10019,3,0)</f>
        <v>#N/A</v>
      </c>
      <c r="AM694" t="e">
        <f>VLOOKUP(AL694,'Text facts'!$A$1:$H$10019,6,0)</f>
        <v>#N/A</v>
      </c>
      <c r="AN694" t="e">
        <f>VLOOKUP(AL694,'Text facts'!$A$1:$B$10019,2,0)</f>
        <v>#N/A</v>
      </c>
      <c r="AO694" t="e">
        <f>VLOOKUP(AL694,'Text facts'!$A$1:$C$10019,3,0)</f>
        <v>#N/A</v>
      </c>
    </row>
    <row r="695" spans="1:41">
      <c r="A695" s="1" t="s">
        <v>976</v>
      </c>
      <c r="B695" s="1" t="s">
        <v>2559</v>
      </c>
      <c r="C695" s="1" t="str">
        <f>VLOOKUP(B695,'Text facts'!$A$1:$H$10019,6,0)</f>
        <v>A129</v>
      </c>
      <c r="D695" t="str">
        <f>VLOOKUP(B695,'Text facts'!$A$1:$B$10019,2,0)</f>
        <v>Rat i mir</v>
      </c>
      <c r="E695" t="str">
        <f>VLOOKUP(B695,'Text facts'!$A$1:$C$10019,3,0)</f>
        <v>War and Peace</v>
      </c>
      <c r="F695" s="1" t="s">
        <v>2075</v>
      </c>
      <c r="G695" s="1" t="str">
        <f>VLOOKUP(F695,'Text facts'!$A$1:$H$10019,6,0)</f>
        <v>A107</v>
      </c>
      <c r="H695" t="str">
        <f>VLOOKUP(F695,'Text facts'!$A$1:$B$10019,2,0)</f>
        <v>Proces</v>
      </c>
      <c r="I695" t="str">
        <f>VLOOKUP(F695,'Text facts'!$A$1:$C$10019,3,0)</f>
        <v>The Trial</v>
      </c>
      <c r="K695" s="1" t="e">
        <f>VLOOKUP(J695,'Text facts'!$A$1:$H$10019,6,0)</f>
        <v>#N/A</v>
      </c>
      <c r="L695" t="e">
        <f>VLOOKUP(J695,'Text facts'!$A$1:$B$10019,2,0)</f>
        <v>#N/A</v>
      </c>
      <c r="M695" t="e">
        <f>VLOOKUP(J695,'Text facts'!$A$1:$C$10019,3,0)</f>
        <v>#N/A</v>
      </c>
      <c r="O695" s="1" t="e">
        <f>VLOOKUP(N695,'Text facts'!$A$1:$H$10019,6,0)</f>
        <v>#N/A</v>
      </c>
      <c r="P695" t="e">
        <f>VLOOKUP(N695,'Text facts'!$A$1:$B$10019,2,0)</f>
        <v>#N/A</v>
      </c>
      <c r="Q695" t="e">
        <f>VLOOKUP(N695,'Text facts'!$A$1:$C$10019,3,0)</f>
        <v>#N/A</v>
      </c>
      <c r="S695" s="1" t="e">
        <f>VLOOKUP(R695,'Text facts'!$A$1:$H$10019,6,0)</f>
        <v>#N/A</v>
      </c>
      <c r="T695" t="e">
        <f>VLOOKUP(R695,'Text facts'!$A$1:$B$10019,2,0)</f>
        <v>#N/A</v>
      </c>
      <c r="U695" t="e">
        <f>VLOOKUP(R695,'Text facts'!$A$1:$C$10019,3,0)</f>
        <v>#N/A</v>
      </c>
      <c r="W695" s="1" t="e">
        <f>VLOOKUP(V695,'Text facts'!$A$1:$H$10019,6,0)</f>
        <v>#N/A</v>
      </c>
      <c r="X695" t="e">
        <f>VLOOKUP(V695,'Text facts'!$A$1:$B$10019,2,0)</f>
        <v>#N/A</v>
      </c>
      <c r="Y695" t="e">
        <f>VLOOKUP(V695,'Text facts'!$A$1:$C$10019,3,0)</f>
        <v>#N/A</v>
      </c>
      <c r="AA695" s="1" t="e">
        <f>VLOOKUP(Z695,'Text facts'!$A$1:$H$10019,6,0)</f>
        <v>#N/A</v>
      </c>
      <c r="AB695" t="e">
        <f>VLOOKUP(Z695,'Text facts'!$A$1:$B$10019,2,0)</f>
        <v>#N/A</v>
      </c>
      <c r="AC695" t="e">
        <f>VLOOKUP(Z695,'Text facts'!$A$1:$C$10019,3,0)</f>
        <v>#N/A</v>
      </c>
      <c r="AE695" s="1" t="e">
        <f>VLOOKUP(AD695,'Text facts'!$A$1:$H$10019,6,0)</f>
        <v>#N/A</v>
      </c>
      <c r="AF695" t="e">
        <f>VLOOKUP(AD695,'Text facts'!$A$1:$B$10019,2,0)</f>
        <v>#N/A</v>
      </c>
      <c r="AG695" t="e">
        <f>VLOOKUP(AD695,'Text facts'!$A$1:$C$10019,3,0)</f>
        <v>#N/A</v>
      </c>
      <c r="AI695" t="e">
        <f>VLOOKUP(AH695,'Text facts'!$A$1:$H$10019,6,0)</f>
        <v>#N/A</v>
      </c>
      <c r="AJ695" t="e">
        <f>VLOOKUP(AH695,'Text facts'!$A$1:$B$10019,2,0)</f>
        <v>#N/A</v>
      </c>
      <c r="AK695" t="e">
        <f>VLOOKUP(AH695,'Text facts'!$A$1:$C$10019,3,0)</f>
        <v>#N/A</v>
      </c>
      <c r="AM695" t="e">
        <f>VLOOKUP(AL695,'Text facts'!$A$1:$H$10019,6,0)</f>
        <v>#N/A</v>
      </c>
      <c r="AN695" t="e">
        <f>VLOOKUP(AL695,'Text facts'!$A$1:$B$10019,2,0)</f>
        <v>#N/A</v>
      </c>
      <c r="AO695" t="e">
        <f>VLOOKUP(AL695,'Text facts'!$A$1:$C$10019,3,0)</f>
        <v>#N/A</v>
      </c>
    </row>
    <row r="696" spans="1:41">
      <c r="A696" s="1" t="s">
        <v>977</v>
      </c>
      <c r="C696" s="1" t="e">
        <f>VLOOKUP(B696,'Text facts'!$A$1:$H$10019,6,0)</f>
        <v>#N/A</v>
      </c>
      <c r="D696" t="e">
        <f>VLOOKUP(B696,'Text facts'!$A$1:$B$10019,2,0)</f>
        <v>#N/A</v>
      </c>
      <c r="E696" t="e">
        <f>VLOOKUP(B696,'Text facts'!$A$1:$C$10019,3,0)</f>
        <v>#N/A</v>
      </c>
      <c r="G696" s="1" t="e">
        <f>VLOOKUP(F696,'Text facts'!$A$1:$H$10019,6,0)</f>
        <v>#N/A</v>
      </c>
      <c r="H696" t="e">
        <f>VLOOKUP(F696,'Text facts'!$A$1:$B$10019,2,0)</f>
        <v>#N/A</v>
      </c>
      <c r="I696" t="e">
        <f>VLOOKUP(F696,'Text facts'!$A$1:$C$10019,3,0)</f>
        <v>#N/A</v>
      </c>
      <c r="K696" s="1" t="e">
        <f>VLOOKUP(J696,'Text facts'!$A$1:$H$10019,6,0)</f>
        <v>#N/A</v>
      </c>
      <c r="L696" t="e">
        <f>VLOOKUP(J696,'Text facts'!$A$1:$B$10019,2,0)</f>
        <v>#N/A</v>
      </c>
      <c r="M696" t="e">
        <f>VLOOKUP(J696,'Text facts'!$A$1:$C$10019,3,0)</f>
        <v>#N/A</v>
      </c>
      <c r="O696" s="1" t="e">
        <f>VLOOKUP(N696,'Text facts'!$A$1:$H$10019,6,0)</f>
        <v>#N/A</v>
      </c>
      <c r="P696" t="e">
        <f>VLOOKUP(N696,'Text facts'!$A$1:$B$10019,2,0)</f>
        <v>#N/A</v>
      </c>
      <c r="Q696" t="e">
        <f>VLOOKUP(N696,'Text facts'!$A$1:$C$10019,3,0)</f>
        <v>#N/A</v>
      </c>
      <c r="S696" s="1" t="e">
        <f>VLOOKUP(R696,'Text facts'!$A$1:$H$10019,6,0)</f>
        <v>#N/A</v>
      </c>
      <c r="T696" t="e">
        <f>VLOOKUP(R696,'Text facts'!$A$1:$B$10019,2,0)</f>
        <v>#N/A</v>
      </c>
      <c r="U696" t="e">
        <f>VLOOKUP(R696,'Text facts'!$A$1:$C$10019,3,0)</f>
        <v>#N/A</v>
      </c>
      <c r="W696" s="1" t="e">
        <f>VLOOKUP(V696,'Text facts'!$A$1:$H$10019,6,0)</f>
        <v>#N/A</v>
      </c>
      <c r="X696" t="e">
        <f>VLOOKUP(V696,'Text facts'!$A$1:$B$10019,2,0)</f>
        <v>#N/A</v>
      </c>
      <c r="Y696" t="e">
        <f>VLOOKUP(V696,'Text facts'!$A$1:$C$10019,3,0)</f>
        <v>#N/A</v>
      </c>
      <c r="AA696" s="1" t="e">
        <f>VLOOKUP(Z696,'Text facts'!$A$1:$H$10019,6,0)</f>
        <v>#N/A</v>
      </c>
      <c r="AB696" t="e">
        <f>VLOOKUP(Z696,'Text facts'!$A$1:$B$10019,2,0)</f>
        <v>#N/A</v>
      </c>
      <c r="AC696" t="e">
        <f>VLOOKUP(Z696,'Text facts'!$A$1:$C$10019,3,0)</f>
        <v>#N/A</v>
      </c>
      <c r="AE696" s="1" t="e">
        <f>VLOOKUP(AD696,'Text facts'!$A$1:$H$10019,6,0)</f>
        <v>#N/A</v>
      </c>
      <c r="AF696" t="e">
        <f>VLOOKUP(AD696,'Text facts'!$A$1:$B$10019,2,0)</f>
        <v>#N/A</v>
      </c>
      <c r="AG696" t="e">
        <f>VLOOKUP(AD696,'Text facts'!$A$1:$C$10019,3,0)</f>
        <v>#N/A</v>
      </c>
      <c r="AI696" t="e">
        <f>VLOOKUP(AH696,'Text facts'!$A$1:$H$10019,6,0)</f>
        <v>#N/A</v>
      </c>
      <c r="AJ696" t="e">
        <f>VLOOKUP(AH696,'Text facts'!$A$1:$B$10019,2,0)</f>
        <v>#N/A</v>
      </c>
      <c r="AK696" t="e">
        <f>VLOOKUP(AH696,'Text facts'!$A$1:$C$10019,3,0)</f>
        <v>#N/A</v>
      </c>
      <c r="AM696" t="e">
        <f>VLOOKUP(AL696,'Text facts'!$A$1:$H$10019,6,0)</f>
        <v>#N/A</v>
      </c>
      <c r="AN696" t="e">
        <f>VLOOKUP(AL696,'Text facts'!$A$1:$B$10019,2,0)</f>
        <v>#N/A</v>
      </c>
      <c r="AO696" t="e">
        <f>VLOOKUP(AL696,'Text facts'!$A$1:$C$10019,3,0)</f>
        <v>#N/A</v>
      </c>
    </row>
    <row r="697" spans="1:41">
      <c r="A697" s="1" t="s">
        <v>978</v>
      </c>
      <c r="C697" s="1" t="e">
        <f>VLOOKUP(B697,'Text facts'!$A$1:$H$10019,6,0)</f>
        <v>#N/A</v>
      </c>
      <c r="D697" t="e">
        <f>VLOOKUP(B697,'Text facts'!$A$1:$B$10019,2,0)</f>
        <v>#N/A</v>
      </c>
      <c r="E697" t="e">
        <f>VLOOKUP(B697,'Text facts'!$A$1:$C$10019,3,0)</f>
        <v>#N/A</v>
      </c>
      <c r="G697" s="1" t="e">
        <f>VLOOKUP(F697,'Text facts'!$A$1:$H$10019,6,0)</f>
        <v>#N/A</v>
      </c>
      <c r="H697" t="e">
        <f>VLOOKUP(F697,'Text facts'!$A$1:$B$10019,2,0)</f>
        <v>#N/A</v>
      </c>
      <c r="I697" t="e">
        <f>VLOOKUP(F697,'Text facts'!$A$1:$C$10019,3,0)</f>
        <v>#N/A</v>
      </c>
      <c r="K697" s="1" t="e">
        <f>VLOOKUP(J697,'Text facts'!$A$1:$H$10019,6,0)</f>
        <v>#N/A</v>
      </c>
      <c r="L697" t="e">
        <f>VLOOKUP(J697,'Text facts'!$A$1:$B$10019,2,0)</f>
        <v>#N/A</v>
      </c>
      <c r="M697" t="e">
        <f>VLOOKUP(J697,'Text facts'!$A$1:$C$10019,3,0)</f>
        <v>#N/A</v>
      </c>
      <c r="O697" s="1" t="e">
        <f>VLOOKUP(N697,'Text facts'!$A$1:$H$10019,6,0)</f>
        <v>#N/A</v>
      </c>
      <c r="P697" t="e">
        <f>VLOOKUP(N697,'Text facts'!$A$1:$B$10019,2,0)</f>
        <v>#N/A</v>
      </c>
      <c r="Q697" t="e">
        <f>VLOOKUP(N697,'Text facts'!$A$1:$C$10019,3,0)</f>
        <v>#N/A</v>
      </c>
      <c r="S697" s="1" t="e">
        <f>VLOOKUP(R697,'Text facts'!$A$1:$H$10019,6,0)</f>
        <v>#N/A</v>
      </c>
      <c r="T697" t="e">
        <f>VLOOKUP(R697,'Text facts'!$A$1:$B$10019,2,0)</f>
        <v>#N/A</v>
      </c>
      <c r="U697" t="e">
        <f>VLOOKUP(R697,'Text facts'!$A$1:$C$10019,3,0)</f>
        <v>#N/A</v>
      </c>
      <c r="W697" s="1" t="e">
        <f>VLOOKUP(V697,'Text facts'!$A$1:$H$10019,6,0)</f>
        <v>#N/A</v>
      </c>
      <c r="X697" t="e">
        <f>VLOOKUP(V697,'Text facts'!$A$1:$B$10019,2,0)</f>
        <v>#N/A</v>
      </c>
      <c r="Y697" t="e">
        <f>VLOOKUP(V697,'Text facts'!$A$1:$C$10019,3,0)</f>
        <v>#N/A</v>
      </c>
      <c r="AA697" s="1" t="e">
        <f>VLOOKUP(Z697,'Text facts'!$A$1:$H$10019,6,0)</f>
        <v>#N/A</v>
      </c>
      <c r="AB697" t="e">
        <f>VLOOKUP(Z697,'Text facts'!$A$1:$B$10019,2,0)</f>
        <v>#N/A</v>
      </c>
      <c r="AC697" t="e">
        <f>VLOOKUP(Z697,'Text facts'!$A$1:$C$10019,3,0)</f>
        <v>#N/A</v>
      </c>
      <c r="AE697" s="1" t="e">
        <f>VLOOKUP(AD697,'Text facts'!$A$1:$H$10019,6,0)</f>
        <v>#N/A</v>
      </c>
      <c r="AF697" t="e">
        <f>VLOOKUP(AD697,'Text facts'!$A$1:$B$10019,2,0)</f>
        <v>#N/A</v>
      </c>
      <c r="AG697" t="e">
        <f>VLOOKUP(AD697,'Text facts'!$A$1:$C$10019,3,0)</f>
        <v>#N/A</v>
      </c>
      <c r="AI697" t="e">
        <f>VLOOKUP(AH697,'Text facts'!$A$1:$H$10019,6,0)</f>
        <v>#N/A</v>
      </c>
      <c r="AJ697" t="e">
        <f>VLOOKUP(AH697,'Text facts'!$A$1:$B$10019,2,0)</f>
        <v>#N/A</v>
      </c>
      <c r="AK697" t="e">
        <f>VLOOKUP(AH697,'Text facts'!$A$1:$C$10019,3,0)</f>
        <v>#N/A</v>
      </c>
      <c r="AM697" t="e">
        <f>VLOOKUP(AL697,'Text facts'!$A$1:$H$10019,6,0)</f>
        <v>#N/A</v>
      </c>
      <c r="AN697" t="e">
        <f>VLOOKUP(AL697,'Text facts'!$A$1:$B$10019,2,0)</f>
        <v>#N/A</v>
      </c>
      <c r="AO697" t="e">
        <f>VLOOKUP(AL697,'Text facts'!$A$1:$C$10019,3,0)</f>
        <v>#N/A</v>
      </c>
    </row>
    <row r="698" spans="1:41">
      <c r="A698" s="1" t="s">
        <v>981</v>
      </c>
      <c r="C698" s="1" t="e">
        <f>VLOOKUP(B698,'Text facts'!$A$1:$H$10019,6,0)</f>
        <v>#N/A</v>
      </c>
      <c r="D698" t="e">
        <f>VLOOKUP(B698,'Text facts'!$A$1:$B$10019,2,0)</f>
        <v>#N/A</v>
      </c>
      <c r="E698" t="e">
        <f>VLOOKUP(B698,'Text facts'!$A$1:$C$10019,3,0)</f>
        <v>#N/A</v>
      </c>
      <c r="G698" s="1" t="e">
        <f>VLOOKUP(F698,'Text facts'!$A$1:$H$10019,6,0)</f>
        <v>#N/A</v>
      </c>
      <c r="H698" t="e">
        <f>VLOOKUP(F698,'Text facts'!$A$1:$B$10019,2,0)</f>
        <v>#N/A</v>
      </c>
      <c r="I698" t="e">
        <f>VLOOKUP(F698,'Text facts'!$A$1:$C$10019,3,0)</f>
        <v>#N/A</v>
      </c>
      <c r="K698" s="1" t="e">
        <f>VLOOKUP(J698,'Text facts'!$A$1:$H$10019,6,0)</f>
        <v>#N/A</v>
      </c>
      <c r="L698" t="e">
        <f>VLOOKUP(J698,'Text facts'!$A$1:$B$10019,2,0)</f>
        <v>#N/A</v>
      </c>
      <c r="M698" t="e">
        <f>VLOOKUP(J698,'Text facts'!$A$1:$C$10019,3,0)</f>
        <v>#N/A</v>
      </c>
      <c r="O698" s="1" t="e">
        <f>VLOOKUP(N698,'Text facts'!$A$1:$H$10019,6,0)</f>
        <v>#N/A</v>
      </c>
      <c r="P698" t="e">
        <f>VLOOKUP(N698,'Text facts'!$A$1:$B$10019,2,0)</f>
        <v>#N/A</v>
      </c>
      <c r="Q698" t="e">
        <f>VLOOKUP(N698,'Text facts'!$A$1:$C$10019,3,0)</f>
        <v>#N/A</v>
      </c>
      <c r="S698" s="1" t="e">
        <f>VLOOKUP(R698,'Text facts'!$A$1:$H$10019,6,0)</f>
        <v>#N/A</v>
      </c>
      <c r="T698" t="e">
        <f>VLOOKUP(R698,'Text facts'!$A$1:$B$10019,2,0)</f>
        <v>#N/A</v>
      </c>
      <c r="U698" t="e">
        <f>VLOOKUP(R698,'Text facts'!$A$1:$C$10019,3,0)</f>
        <v>#N/A</v>
      </c>
      <c r="W698" s="1" t="e">
        <f>VLOOKUP(V698,'Text facts'!$A$1:$H$10019,6,0)</f>
        <v>#N/A</v>
      </c>
      <c r="X698" t="e">
        <f>VLOOKUP(V698,'Text facts'!$A$1:$B$10019,2,0)</f>
        <v>#N/A</v>
      </c>
      <c r="Y698" t="e">
        <f>VLOOKUP(V698,'Text facts'!$A$1:$C$10019,3,0)</f>
        <v>#N/A</v>
      </c>
      <c r="AA698" s="1" t="e">
        <f>VLOOKUP(Z698,'Text facts'!$A$1:$H$10019,6,0)</f>
        <v>#N/A</v>
      </c>
      <c r="AB698" t="e">
        <f>VLOOKUP(Z698,'Text facts'!$A$1:$B$10019,2,0)</f>
        <v>#N/A</v>
      </c>
      <c r="AC698" t="e">
        <f>VLOOKUP(Z698,'Text facts'!$A$1:$C$10019,3,0)</f>
        <v>#N/A</v>
      </c>
      <c r="AE698" s="1" t="e">
        <f>VLOOKUP(AD698,'Text facts'!$A$1:$H$10019,6,0)</f>
        <v>#N/A</v>
      </c>
      <c r="AF698" t="e">
        <f>VLOOKUP(AD698,'Text facts'!$A$1:$B$10019,2,0)</f>
        <v>#N/A</v>
      </c>
      <c r="AG698" t="e">
        <f>VLOOKUP(AD698,'Text facts'!$A$1:$C$10019,3,0)</f>
        <v>#N/A</v>
      </c>
      <c r="AI698" t="e">
        <f>VLOOKUP(AH698,'Text facts'!$A$1:$H$10019,6,0)</f>
        <v>#N/A</v>
      </c>
      <c r="AJ698" t="e">
        <f>VLOOKUP(AH698,'Text facts'!$A$1:$B$10019,2,0)</f>
        <v>#N/A</v>
      </c>
      <c r="AK698" t="e">
        <f>VLOOKUP(AH698,'Text facts'!$A$1:$C$10019,3,0)</f>
        <v>#N/A</v>
      </c>
      <c r="AM698" t="e">
        <f>VLOOKUP(AL698,'Text facts'!$A$1:$H$10019,6,0)</f>
        <v>#N/A</v>
      </c>
      <c r="AN698" t="e">
        <f>VLOOKUP(AL698,'Text facts'!$A$1:$B$10019,2,0)</f>
        <v>#N/A</v>
      </c>
      <c r="AO698" t="e">
        <f>VLOOKUP(AL698,'Text facts'!$A$1:$C$10019,3,0)</f>
        <v>#N/A</v>
      </c>
    </row>
    <row r="699" spans="1:41">
      <c r="A699" s="1" t="s">
        <v>982</v>
      </c>
      <c r="C699" s="1" t="e">
        <f>VLOOKUP(B699,'Text facts'!$A$1:$H$10019,6,0)</f>
        <v>#N/A</v>
      </c>
      <c r="D699" t="e">
        <f>VLOOKUP(B699,'Text facts'!$A$1:$B$10019,2,0)</f>
        <v>#N/A</v>
      </c>
      <c r="E699" t="e">
        <f>VLOOKUP(B699,'Text facts'!$A$1:$C$10019,3,0)</f>
        <v>#N/A</v>
      </c>
      <c r="G699" s="1" t="e">
        <f>VLOOKUP(F699,'Text facts'!$A$1:$H$10019,6,0)</f>
        <v>#N/A</v>
      </c>
      <c r="H699" t="e">
        <f>VLOOKUP(F699,'Text facts'!$A$1:$B$10019,2,0)</f>
        <v>#N/A</v>
      </c>
      <c r="I699" t="e">
        <f>VLOOKUP(F699,'Text facts'!$A$1:$C$10019,3,0)</f>
        <v>#N/A</v>
      </c>
      <c r="K699" s="1" t="e">
        <f>VLOOKUP(J699,'Text facts'!$A$1:$H$10019,6,0)</f>
        <v>#N/A</v>
      </c>
      <c r="L699" t="e">
        <f>VLOOKUP(J699,'Text facts'!$A$1:$B$10019,2,0)</f>
        <v>#N/A</v>
      </c>
      <c r="M699" t="e">
        <f>VLOOKUP(J699,'Text facts'!$A$1:$C$10019,3,0)</f>
        <v>#N/A</v>
      </c>
      <c r="O699" s="1" t="e">
        <f>VLOOKUP(N699,'Text facts'!$A$1:$H$10019,6,0)</f>
        <v>#N/A</v>
      </c>
      <c r="P699" t="e">
        <f>VLOOKUP(N699,'Text facts'!$A$1:$B$10019,2,0)</f>
        <v>#N/A</v>
      </c>
      <c r="Q699" t="e">
        <f>VLOOKUP(N699,'Text facts'!$A$1:$C$10019,3,0)</f>
        <v>#N/A</v>
      </c>
      <c r="S699" s="1" t="e">
        <f>VLOOKUP(R699,'Text facts'!$A$1:$H$10019,6,0)</f>
        <v>#N/A</v>
      </c>
      <c r="T699" t="e">
        <f>VLOOKUP(R699,'Text facts'!$A$1:$B$10019,2,0)</f>
        <v>#N/A</v>
      </c>
      <c r="U699" t="e">
        <f>VLOOKUP(R699,'Text facts'!$A$1:$C$10019,3,0)</f>
        <v>#N/A</v>
      </c>
      <c r="W699" s="1" t="e">
        <f>VLOOKUP(V699,'Text facts'!$A$1:$H$10019,6,0)</f>
        <v>#N/A</v>
      </c>
      <c r="X699" t="e">
        <f>VLOOKUP(V699,'Text facts'!$A$1:$B$10019,2,0)</f>
        <v>#N/A</v>
      </c>
      <c r="Y699" t="e">
        <f>VLOOKUP(V699,'Text facts'!$A$1:$C$10019,3,0)</f>
        <v>#N/A</v>
      </c>
      <c r="AA699" s="1" t="e">
        <f>VLOOKUP(Z699,'Text facts'!$A$1:$H$10019,6,0)</f>
        <v>#N/A</v>
      </c>
      <c r="AB699" t="e">
        <f>VLOOKUP(Z699,'Text facts'!$A$1:$B$10019,2,0)</f>
        <v>#N/A</v>
      </c>
      <c r="AC699" t="e">
        <f>VLOOKUP(Z699,'Text facts'!$A$1:$C$10019,3,0)</f>
        <v>#N/A</v>
      </c>
      <c r="AE699" s="1" t="e">
        <f>VLOOKUP(AD699,'Text facts'!$A$1:$H$10019,6,0)</f>
        <v>#N/A</v>
      </c>
      <c r="AF699" t="e">
        <f>VLOOKUP(AD699,'Text facts'!$A$1:$B$10019,2,0)</f>
        <v>#N/A</v>
      </c>
      <c r="AG699" t="e">
        <f>VLOOKUP(AD699,'Text facts'!$A$1:$C$10019,3,0)</f>
        <v>#N/A</v>
      </c>
      <c r="AI699" t="e">
        <f>VLOOKUP(AH699,'Text facts'!$A$1:$H$10019,6,0)</f>
        <v>#N/A</v>
      </c>
      <c r="AJ699" t="e">
        <f>VLOOKUP(AH699,'Text facts'!$A$1:$B$10019,2,0)</f>
        <v>#N/A</v>
      </c>
      <c r="AK699" t="e">
        <f>VLOOKUP(AH699,'Text facts'!$A$1:$C$10019,3,0)</f>
        <v>#N/A</v>
      </c>
      <c r="AM699" t="e">
        <f>VLOOKUP(AL699,'Text facts'!$A$1:$H$10019,6,0)</f>
        <v>#N/A</v>
      </c>
      <c r="AN699" t="e">
        <f>VLOOKUP(AL699,'Text facts'!$A$1:$B$10019,2,0)</f>
        <v>#N/A</v>
      </c>
      <c r="AO699" t="e">
        <f>VLOOKUP(AL699,'Text facts'!$A$1:$C$10019,3,0)</f>
        <v>#N/A</v>
      </c>
    </row>
    <row r="700" spans="1:41">
      <c r="A700" s="1" t="s">
        <v>983</v>
      </c>
      <c r="C700" s="1" t="e">
        <f>VLOOKUP(B700,'Text facts'!$A$1:$H$10019,6,0)</f>
        <v>#N/A</v>
      </c>
      <c r="D700" t="e">
        <f>VLOOKUP(B700,'Text facts'!$A$1:$B$10019,2,0)</f>
        <v>#N/A</v>
      </c>
      <c r="E700" t="e">
        <f>VLOOKUP(B700,'Text facts'!$A$1:$C$10019,3,0)</f>
        <v>#N/A</v>
      </c>
      <c r="G700" s="1" t="e">
        <f>VLOOKUP(F700,'Text facts'!$A$1:$H$10019,6,0)</f>
        <v>#N/A</v>
      </c>
      <c r="H700" t="e">
        <f>VLOOKUP(F700,'Text facts'!$A$1:$B$10019,2,0)</f>
        <v>#N/A</v>
      </c>
      <c r="I700" t="e">
        <f>VLOOKUP(F700,'Text facts'!$A$1:$C$10019,3,0)</f>
        <v>#N/A</v>
      </c>
      <c r="K700" s="1" t="e">
        <f>VLOOKUP(J700,'Text facts'!$A$1:$H$10019,6,0)</f>
        <v>#N/A</v>
      </c>
      <c r="L700" t="e">
        <f>VLOOKUP(J700,'Text facts'!$A$1:$B$10019,2,0)</f>
        <v>#N/A</v>
      </c>
      <c r="M700" t="e">
        <f>VLOOKUP(J700,'Text facts'!$A$1:$C$10019,3,0)</f>
        <v>#N/A</v>
      </c>
      <c r="O700" s="1" t="e">
        <f>VLOOKUP(N700,'Text facts'!$A$1:$H$10019,6,0)</f>
        <v>#N/A</v>
      </c>
      <c r="P700" t="e">
        <f>VLOOKUP(N700,'Text facts'!$A$1:$B$10019,2,0)</f>
        <v>#N/A</v>
      </c>
      <c r="Q700" t="e">
        <f>VLOOKUP(N700,'Text facts'!$A$1:$C$10019,3,0)</f>
        <v>#N/A</v>
      </c>
      <c r="S700" s="1" t="e">
        <f>VLOOKUP(R700,'Text facts'!$A$1:$H$10019,6,0)</f>
        <v>#N/A</v>
      </c>
      <c r="T700" t="e">
        <f>VLOOKUP(R700,'Text facts'!$A$1:$B$10019,2,0)</f>
        <v>#N/A</v>
      </c>
      <c r="U700" t="e">
        <f>VLOOKUP(R700,'Text facts'!$A$1:$C$10019,3,0)</f>
        <v>#N/A</v>
      </c>
      <c r="W700" s="1" t="e">
        <f>VLOOKUP(V700,'Text facts'!$A$1:$H$10019,6,0)</f>
        <v>#N/A</v>
      </c>
      <c r="X700" t="e">
        <f>VLOOKUP(V700,'Text facts'!$A$1:$B$10019,2,0)</f>
        <v>#N/A</v>
      </c>
      <c r="Y700" t="e">
        <f>VLOOKUP(V700,'Text facts'!$A$1:$C$10019,3,0)</f>
        <v>#N/A</v>
      </c>
      <c r="AA700" s="1" t="e">
        <f>VLOOKUP(Z700,'Text facts'!$A$1:$H$10019,6,0)</f>
        <v>#N/A</v>
      </c>
      <c r="AB700" t="e">
        <f>VLOOKUP(Z700,'Text facts'!$A$1:$B$10019,2,0)</f>
        <v>#N/A</v>
      </c>
      <c r="AC700" t="e">
        <f>VLOOKUP(Z700,'Text facts'!$A$1:$C$10019,3,0)</f>
        <v>#N/A</v>
      </c>
      <c r="AE700" s="1" t="e">
        <f>VLOOKUP(AD700,'Text facts'!$A$1:$H$10019,6,0)</f>
        <v>#N/A</v>
      </c>
      <c r="AF700" t="e">
        <f>VLOOKUP(AD700,'Text facts'!$A$1:$B$10019,2,0)</f>
        <v>#N/A</v>
      </c>
      <c r="AG700" t="e">
        <f>VLOOKUP(AD700,'Text facts'!$A$1:$C$10019,3,0)</f>
        <v>#N/A</v>
      </c>
      <c r="AI700" t="e">
        <f>VLOOKUP(AH700,'Text facts'!$A$1:$H$10019,6,0)</f>
        <v>#N/A</v>
      </c>
      <c r="AJ700" t="e">
        <f>VLOOKUP(AH700,'Text facts'!$A$1:$B$10019,2,0)</f>
        <v>#N/A</v>
      </c>
      <c r="AK700" t="e">
        <f>VLOOKUP(AH700,'Text facts'!$A$1:$C$10019,3,0)</f>
        <v>#N/A</v>
      </c>
      <c r="AM700" t="e">
        <f>VLOOKUP(AL700,'Text facts'!$A$1:$H$10019,6,0)</f>
        <v>#N/A</v>
      </c>
      <c r="AN700" t="e">
        <f>VLOOKUP(AL700,'Text facts'!$A$1:$B$10019,2,0)</f>
        <v>#N/A</v>
      </c>
      <c r="AO700" t="e">
        <f>VLOOKUP(AL700,'Text facts'!$A$1:$C$10019,3,0)</f>
        <v>#N/A</v>
      </c>
    </row>
    <row r="701" spans="1:41">
      <c r="A701" s="1" t="s">
        <v>984</v>
      </c>
      <c r="B701" s="1" t="s">
        <v>8685</v>
      </c>
      <c r="C701" s="1" t="str">
        <f>VLOOKUP(B701,'Text facts'!$A$1:$H$10019,6,0)</f>
        <v>A1088</v>
      </c>
      <c r="D701" t="str">
        <f>VLOOKUP(B701,'Text facts'!$A$1:$B$10019,2,0)</f>
        <v>Traži mir i idi za njim</v>
      </c>
      <c r="E701" t="str">
        <f>VLOOKUP(B701,'Text facts'!$A$1:$C$10019,3,0)</f>
        <v>Searching for and Maintaining Peace</v>
      </c>
      <c r="F701" s="1" t="s">
        <v>8688</v>
      </c>
      <c r="G701" s="1" t="str">
        <f>VLOOKUP(F701,'Text facts'!$A$1:$H$10019,6,0)</f>
        <v>A1088</v>
      </c>
      <c r="H701" t="str">
        <f>VLOOKUP(F701,'Text facts'!$A$1:$B$10019,2,0)</f>
        <v>Naučiti primati</v>
      </c>
      <c r="I701" t="str">
        <f>VLOOKUP(F701,'Text facts'!$A$1:$C$10019,3,0)</f>
        <v>Fire &amp; Light: Learning to Receive the Gift Of God</v>
      </c>
      <c r="J701" s="1" t="s">
        <v>8691</v>
      </c>
      <c r="K701" s="1" t="str">
        <f>VLOOKUP(J701,'Text facts'!$A$1:$H$10019,6,0)</f>
        <v>A55</v>
      </c>
      <c r="L701" t="str">
        <f>VLOOKUP(J701,'Text facts'!$A$1:$B$10019,2,0)</f>
        <v>Žena koja je legla u krevet na godinu dana</v>
      </c>
      <c r="M701" t="str">
        <f>VLOOKUP(J701,'Text facts'!$A$1:$C$10019,3,0)</f>
        <v>The Woman who Went to Bed for a Year</v>
      </c>
      <c r="O701" s="1" t="e">
        <f>VLOOKUP(N701,'Text facts'!$A$1:$H$10019,6,0)</f>
        <v>#N/A</v>
      </c>
      <c r="P701" t="e">
        <f>VLOOKUP(N701,'Text facts'!$A$1:$B$10019,2,0)</f>
        <v>#N/A</v>
      </c>
      <c r="Q701" t="e">
        <f>VLOOKUP(N701,'Text facts'!$A$1:$C$10019,3,0)</f>
        <v>#N/A</v>
      </c>
      <c r="S701" s="1" t="e">
        <f>VLOOKUP(R701,'Text facts'!$A$1:$H$10019,6,0)</f>
        <v>#N/A</v>
      </c>
      <c r="T701" t="e">
        <f>VLOOKUP(R701,'Text facts'!$A$1:$B$10019,2,0)</f>
        <v>#N/A</v>
      </c>
      <c r="U701" t="e">
        <f>VLOOKUP(R701,'Text facts'!$A$1:$C$10019,3,0)</f>
        <v>#N/A</v>
      </c>
      <c r="W701" s="1" t="e">
        <f>VLOOKUP(V701,'Text facts'!$A$1:$H$10019,6,0)</f>
        <v>#N/A</v>
      </c>
      <c r="X701" t="e">
        <f>VLOOKUP(V701,'Text facts'!$A$1:$B$10019,2,0)</f>
        <v>#N/A</v>
      </c>
      <c r="Y701" t="e">
        <f>VLOOKUP(V701,'Text facts'!$A$1:$C$10019,3,0)</f>
        <v>#N/A</v>
      </c>
      <c r="AA701" s="1" t="e">
        <f>VLOOKUP(Z701,'Text facts'!$A$1:$H$10019,6,0)</f>
        <v>#N/A</v>
      </c>
      <c r="AB701" t="e">
        <f>VLOOKUP(Z701,'Text facts'!$A$1:$B$10019,2,0)</f>
        <v>#N/A</v>
      </c>
      <c r="AC701" t="e">
        <f>VLOOKUP(Z701,'Text facts'!$A$1:$C$10019,3,0)</f>
        <v>#N/A</v>
      </c>
      <c r="AE701" s="1" t="e">
        <f>VLOOKUP(AD701,'Text facts'!$A$1:$H$10019,6,0)</f>
        <v>#N/A</v>
      </c>
      <c r="AF701" t="e">
        <f>VLOOKUP(AD701,'Text facts'!$A$1:$B$10019,2,0)</f>
        <v>#N/A</v>
      </c>
      <c r="AG701" t="e">
        <f>VLOOKUP(AD701,'Text facts'!$A$1:$C$10019,3,0)</f>
        <v>#N/A</v>
      </c>
      <c r="AI701" t="e">
        <f>VLOOKUP(AH701,'Text facts'!$A$1:$H$10019,6,0)</f>
        <v>#N/A</v>
      </c>
      <c r="AJ701" t="e">
        <f>VLOOKUP(AH701,'Text facts'!$A$1:$B$10019,2,0)</f>
        <v>#N/A</v>
      </c>
      <c r="AK701" t="e">
        <f>VLOOKUP(AH701,'Text facts'!$A$1:$C$10019,3,0)</f>
        <v>#N/A</v>
      </c>
      <c r="AM701" t="e">
        <f>VLOOKUP(AL701,'Text facts'!$A$1:$H$10019,6,0)</f>
        <v>#N/A</v>
      </c>
      <c r="AN701" t="e">
        <f>VLOOKUP(AL701,'Text facts'!$A$1:$B$10019,2,0)</f>
        <v>#N/A</v>
      </c>
      <c r="AO701" t="e">
        <f>VLOOKUP(AL701,'Text facts'!$A$1:$C$10019,3,0)</f>
        <v>#N/A</v>
      </c>
    </row>
    <row r="702" spans="1:41">
      <c r="A702" s="1" t="s">
        <v>985</v>
      </c>
      <c r="B702" s="1" t="s">
        <v>8268</v>
      </c>
      <c r="C702" s="1" t="str">
        <f>VLOOKUP(B702,'Text facts'!$A$1:$H$10019,6,0)</f>
        <v>A669</v>
      </c>
      <c r="D702" t="str">
        <f>VLOOKUP(B702,'Text facts'!$A$1:$B$10019,2,0)</f>
        <v>Tako je govorio Zaratustra</v>
      </c>
      <c r="E702" t="str">
        <f>VLOOKUP(B702,'Text facts'!$A$1:$C$10019,3,0)</f>
        <v>Thus Spoke Zarathustra</v>
      </c>
      <c r="F702" s="1" t="s">
        <v>4023</v>
      </c>
      <c r="G702" s="1" t="str">
        <f>VLOOKUP(F702,'Text facts'!$A$1:$H$10019,6,0)</f>
        <v>A125</v>
      </c>
      <c r="H702" t="str">
        <f>VLOOKUP(F702,'Text facts'!$A$1:$B$10019,2,0)</f>
        <v>Družba Pere Kvržice</v>
      </c>
      <c r="I702" t="str">
        <f>VLOOKUP(F702,'Text facts'!$A$1:$C$10019,3,0)</f>
        <v>Pero the Lump's gang</v>
      </c>
      <c r="J702" s="1" t="s">
        <v>2205</v>
      </c>
      <c r="K702" s="1" t="str">
        <f>VLOOKUP(J702,'Text facts'!$A$1:$H$10019,6,0)</f>
        <v>A125</v>
      </c>
      <c r="L702" t="str">
        <f>VLOOKUP(J702,'Text facts'!$A$1:$B$10019,2,0)</f>
        <v>Vlak u snijegu</v>
      </c>
      <c r="M702" t="str">
        <f>VLOOKUP(J702,'Text facts'!$A$1:$C$10019,3,0)</f>
        <v>Train in the Snow</v>
      </c>
      <c r="O702" s="1" t="e">
        <f>VLOOKUP(N702,'Text facts'!$A$1:$H$10019,6,0)</f>
        <v>#N/A</v>
      </c>
      <c r="P702" t="e">
        <f>VLOOKUP(N702,'Text facts'!$A$1:$B$10019,2,0)</f>
        <v>#N/A</v>
      </c>
      <c r="Q702" t="e">
        <f>VLOOKUP(N702,'Text facts'!$A$1:$C$10019,3,0)</f>
        <v>#N/A</v>
      </c>
      <c r="S702" s="1" t="e">
        <f>VLOOKUP(R702,'Text facts'!$A$1:$H$10019,6,0)</f>
        <v>#N/A</v>
      </c>
      <c r="T702" t="e">
        <f>VLOOKUP(R702,'Text facts'!$A$1:$B$10019,2,0)</f>
        <v>#N/A</v>
      </c>
      <c r="U702" t="e">
        <f>VLOOKUP(R702,'Text facts'!$A$1:$C$10019,3,0)</f>
        <v>#N/A</v>
      </c>
      <c r="W702" s="1" t="e">
        <f>VLOOKUP(V702,'Text facts'!$A$1:$H$10019,6,0)</f>
        <v>#N/A</v>
      </c>
      <c r="X702" t="e">
        <f>VLOOKUP(V702,'Text facts'!$A$1:$B$10019,2,0)</f>
        <v>#N/A</v>
      </c>
      <c r="Y702" t="e">
        <f>VLOOKUP(V702,'Text facts'!$A$1:$C$10019,3,0)</f>
        <v>#N/A</v>
      </c>
      <c r="AA702" s="1" t="e">
        <f>VLOOKUP(Z702,'Text facts'!$A$1:$H$10019,6,0)</f>
        <v>#N/A</v>
      </c>
      <c r="AB702" t="e">
        <f>VLOOKUP(Z702,'Text facts'!$A$1:$B$10019,2,0)</f>
        <v>#N/A</v>
      </c>
      <c r="AC702" t="e">
        <f>VLOOKUP(Z702,'Text facts'!$A$1:$C$10019,3,0)</f>
        <v>#N/A</v>
      </c>
      <c r="AE702" s="1" t="e">
        <f>VLOOKUP(AD702,'Text facts'!$A$1:$H$10019,6,0)</f>
        <v>#N/A</v>
      </c>
      <c r="AF702" t="e">
        <f>VLOOKUP(AD702,'Text facts'!$A$1:$B$10019,2,0)</f>
        <v>#N/A</v>
      </c>
      <c r="AG702" t="e">
        <f>VLOOKUP(AD702,'Text facts'!$A$1:$C$10019,3,0)</f>
        <v>#N/A</v>
      </c>
      <c r="AI702" t="e">
        <f>VLOOKUP(AH702,'Text facts'!$A$1:$H$10019,6,0)</f>
        <v>#N/A</v>
      </c>
      <c r="AJ702" t="e">
        <f>VLOOKUP(AH702,'Text facts'!$A$1:$B$10019,2,0)</f>
        <v>#N/A</v>
      </c>
      <c r="AK702" t="e">
        <f>VLOOKUP(AH702,'Text facts'!$A$1:$C$10019,3,0)</f>
        <v>#N/A</v>
      </c>
      <c r="AM702" t="e">
        <f>VLOOKUP(AL702,'Text facts'!$A$1:$H$10019,6,0)</f>
        <v>#N/A</v>
      </c>
      <c r="AN702" t="e">
        <f>VLOOKUP(AL702,'Text facts'!$A$1:$B$10019,2,0)</f>
        <v>#N/A</v>
      </c>
      <c r="AO702" t="e">
        <f>VLOOKUP(AL702,'Text facts'!$A$1:$C$10019,3,0)</f>
        <v>#N/A</v>
      </c>
    </row>
    <row r="703" spans="1:41">
      <c r="A703" s="1" t="s">
        <v>987</v>
      </c>
      <c r="C703" s="1" t="e">
        <f>VLOOKUP(B703,'Text facts'!$A$1:$H$10019,6,0)</f>
        <v>#N/A</v>
      </c>
      <c r="D703" t="e">
        <f>VLOOKUP(B703,'Text facts'!$A$1:$B$10019,2,0)</f>
        <v>#N/A</v>
      </c>
      <c r="E703" t="e">
        <f>VLOOKUP(B703,'Text facts'!$A$1:$C$10019,3,0)</f>
        <v>#N/A</v>
      </c>
      <c r="G703" s="1" t="e">
        <f>VLOOKUP(F703,'Text facts'!$A$1:$H$10019,6,0)</f>
        <v>#N/A</v>
      </c>
      <c r="H703" t="e">
        <f>VLOOKUP(F703,'Text facts'!$A$1:$B$10019,2,0)</f>
        <v>#N/A</v>
      </c>
      <c r="I703" t="e">
        <f>VLOOKUP(F703,'Text facts'!$A$1:$C$10019,3,0)</f>
        <v>#N/A</v>
      </c>
      <c r="K703" s="1" t="e">
        <f>VLOOKUP(J703,'Text facts'!$A$1:$H$10019,6,0)</f>
        <v>#N/A</v>
      </c>
      <c r="L703" t="e">
        <f>VLOOKUP(J703,'Text facts'!$A$1:$B$10019,2,0)</f>
        <v>#N/A</v>
      </c>
      <c r="M703" t="e">
        <f>VLOOKUP(J703,'Text facts'!$A$1:$C$10019,3,0)</f>
        <v>#N/A</v>
      </c>
      <c r="O703" s="1" t="e">
        <f>VLOOKUP(N703,'Text facts'!$A$1:$H$10019,6,0)</f>
        <v>#N/A</v>
      </c>
      <c r="P703" t="e">
        <f>VLOOKUP(N703,'Text facts'!$A$1:$B$10019,2,0)</f>
        <v>#N/A</v>
      </c>
      <c r="Q703" t="e">
        <f>VLOOKUP(N703,'Text facts'!$A$1:$C$10019,3,0)</f>
        <v>#N/A</v>
      </c>
      <c r="S703" s="1" t="e">
        <f>VLOOKUP(R703,'Text facts'!$A$1:$H$10019,6,0)</f>
        <v>#N/A</v>
      </c>
      <c r="T703" t="e">
        <f>VLOOKUP(R703,'Text facts'!$A$1:$B$10019,2,0)</f>
        <v>#N/A</v>
      </c>
      <c r="U703" t="e">
        <f>VLOOKUP(R703,'Text facts'!$A$1:$C$10019,3,0)</f>
        <v>#N/A</v>
      </c>
      <c r="W703" s="1" t="e">
        <f>VLOOKUP(V703,'Text facts'!$A$1:$H$10019,6,0)</f>
        <v>#N/A</v>
      </c>
      <c r="X703" t="e">
        <f>VLOOKUP(V703,'Text facts'!$A$1:$B$10019,2,0)</f>
        <v>#N/A</v>
      </c>
      <c r="Y703" t="e">
        <f>VLOOKUP(V703,'Text facts'!$A$1:$C$10019,3,0)</f>
        <v>#N/A</v>
      </c>
      <c r="AA703" s="1" t="e">
        <f>VLOOKUP(Z703,'Text facts'!$A$1:$H$10019,6,0)</f>
        <v>#N/A</v>
      </c>
      <c r="AB703" t="e">
        <f>VLOOKUP(Z703,'Text facts'!$A$1:$B$10019,2,0)</f>
        <v>#N/A</v>
      </c>
      <c r="AC703" t="e">
        <f>VLOOKUP(Z703,'Text facts'!$A$1:$C$10019,3,0)</f>
        <v>#N/A</v>
      </c>
      <c r="AE703" s="1" t="e">
        <f>VLOOKUP(AD703,'Text facts'!$A$1:$H$10019,6,0)</f>
        <v>#N/A</v>
      </c>
      <c r="AF703" t="e">
        <f>VLOOKUP(AD703,'Text facts'!$A$1:$B$10019,2,0)</f>
        <v>#N/A</v>
      </c>
      <c r="AG703" t="e">
        <f>VLOOKUP(AD703,'Text facts'!$A$1:$C$10019,3,0)</f>
        <v>#N/A</v>
      </c>
      <c r="AI703" t="e">
        <f>VLOOKUP(AH703,'Text facts'!$A$1:$H$10019,6,0)</f>
        <v>#N/A</v>
      </c>
      <c r="AJ703" t="e">
        <f>VLOOKUP(AH703,'Text facts'!$A$1:$B$10019,2,0)</f>
        <v>#N/A</v>
      </c>
      <c r="AK703" t="e">
        <f>VLOOKUP(AH703,'Text facts'!$A$1:$C$10019,3,0)</f>
        <v>#N/A</v>
      </c>
      <c r="AM703" t="e">
        <f>VLOOKUP(AL703,'Text facts'!$A$1:$H$10019,6,0)</f>
        <v>#N/A</v>
      </c>
      <c r="AN703" t="e">
        <f>VLOOKUP(AL703,'Text facts'!$A$1:$B$10019,2,0)</f>
        <v>#N/A</v>
      </c>
      <c r="AO703" t="e">
        <f>VLOOKUP(AL703,'Text facts'!$A$1:$C$10019,3,0)</f>
        <v>#N/A</v>
      </c>
    </row>
    <row r="704" spans="1:41">
      <c r="A704" s="1" t="s">
        <v>988</v>
      </c>
      <c r="B704" s="1" t="s">
        <v>7700</v>
      </c>
      <c r="C704" s="1" t="str">
        <f>VLOOKUP(B704,'Text facts'!$A$1:$H$10019,6,0)</f>
        <v>A951</v>
      </c>
      <c r="D704" t="str">
        <f>VLOOKUP(B704,'Text facts'!$A$1:$B$10019,2,0)</f>
        <v>Kabulske lastavice</v>
      </c>
      <c r="E704" t="str">
        <f>VLOOKUP(B704,'Text facts'!$A$1:$C$10019,3,0)</f>
        <v xml:space="preserve">The Swallows of Kabul </v>
      </c>
      <c r="F704" s="1" t="s">
        <v>8718</v>
      </c>
      <c r="G704" s="1" t="str">
        <f>VLOOKUP(F704,'Text facts'!$A$1:$H$10019,6,0)</f>
        <v>A1090</v>
      </c>
      <c r="H704" t="str">
        <f>VLOOKUP(F704,'Text facts'!$A$1:$B$10019,2,0)</f>
        <v>Savršeno roditeljstvo</v>
      </c>
      <c r="I704" t="str">
        <f>VLOOKUP(F704,'Text facts'!$A$1:$C$10019,3,0)</f>
        <v>Perfect Parenting</v>
      </c>
      <c r="J704" s="1" t="s">
        <v>1389</v>
      </c>
      <c r="K704" s="1" t="str">
        <f>VLOOKUP(J704,'Text facts'!$A$1:$H$10019,6,0)</f>
        <v>A0</v>
      </c>
      <c r="L704" t="str">
        <f>VLOOKUP(J704,'Text facts'!$A$1:$B$10019,2,0)</f>
        <v>[NEMA NASLOVA]</v>
      </c>
      <c r="M704" t="str">
        <f>VLOOKUP(J704,'Text facts'!$A$1:$C$10019,3,0)</f>
        <v>[NO TITLE]</v>
      </c>
      <c r="N704" s="1" t="s">
        <v>6924</v>
      </c>
      <c r="O704" s="1" t="str">
        <f>VLOOKUP(N704,'Text facts'!$A$1:$H$10019,6,0)</f>
        <v>A92</v>
      </c>
      <c r="P704" t="str">
        <f>VLOOKUP(N704,'Text facts'!$A$1:$B$10019,2,0)</f>
        <v>Čuvaj se senjske ruke</v>
      </c>
      <c r="Q704" t="str">
        <f>VLOOKUP(N704,'Text facts'!$A$1:$C$10019,3,0)</f>
        <v>--</v>
      </c>
      <c r="S704" s="1" t="e">
        <f>VLOOKUP(R704,'Text facts'!$A$1:$H$10019,6,0)</f>
        <v>#N/A</v>
      </c>
      <c r="T704" t="e">
        <f>VLOOKUP(R704,'Text facts'!$A$1:$B$10019,2,0)</f>
        <v>#N/A</v>
      </c>
      <c r="U704" t="e">
        <f>VLOOKUP(R704,'Text facts'!$A$1:$C$10019,3,0)</f>
        <v>#N/A</v>
      </c>
      <c r="W704" s="1" t="e">
        <f>VLOOKUP(V704,'Text facts'!$A$1:$H$10019,6,0)</f>
        <v>#N/A</v>
      </c>
      <c r="X704" t="e">
        <f>VLOOKUP(V704,'Text facts'!$A$1:$B$10019,2,0)</f>
        <v>#N/A</v>
      </c>
      <c r="Y704" t="e">
        <f>VLOOKUP(V704,'Text facts'!$A$1:$C$10019,3,0)</f>
        <v>#N/A</v>
      </c>
      <c r="AA704" s="1" t="e">
        <f>VLOOKUP(Z704,'Text facts'!$A$1:$H$10019,6,0)</f>
        <v>#N/A</v>
      </c>
      <c r="AB704" t="e">
        <f>VLOOKUP(Z704,'Text facts'!$A$1:$B$10019,2,0)</f>
        <v>#N/A</v>
      </c>
      <c r="AC704" t="e">
        <f>VLOOKUP(Z704,'Text facts'!$A$1:$C$10019,3,0)</f>
        <v>#N/A</v>
      </c>
      <c r="AE704" s="1" t="e">
        <f>VLOOKUP(AD704,'Text facts'!$A$1:$H$10019,6,0)</f>
        <v>#N/A</v>
      </c>
      <c r="AF704" t="e">
        <f>VLOOKUP(AD704,'Text facts'!$A$1:$B$10019,2,0)</f>
        <v>#N/A</v>
      </c>
      <c r="AG704" t="e">
        <f>VLOOKUP(AD704,'Text facts'!$A$1:$C$10019,3,0)</f>
        <v>#N/A</v>
      </c>
      <c r="AI704" t="e">
        <f>VLOOKUP(AH704,'Text facts'!$A$1:$H$10019,6,0)</f>
        <v>#N/A</v>
      </c>
      <c r="AJ704" t="e">
        <f>VLOOKUP(AH704,'Text facts'!$A$1:$B$10019,2,0)</f>
        <v>#N/A</v>
      </c>
      <c r="AK704" t="e">
        <f>VLOOKUP(AH704,'Text facts'!$A$1:$C$10019,3,0)</f>
        <v>#N/A</v>
      </c>
      <c r="AM704" t="e">
        <f>VLOOKUP(AL704,'Text facts'!$A$1:$H$10019,6,0)</f>
        <v>#N/A</v>
      </c>
      <c r="AN704" t="e">
        <f>VLOOKUP(AL704,'Text facts'!$A$1:$B$10019,2,0)</f>
        <v>#N/A</v>
      </c>
      <c r="AO704" t="e">
        <f>VLOOKUP(AL704,'Text facts'!$A$1:$C$10019,3,0)</f>
        <v>#N/A</v>
      </c>
    </row>
    <row r="705" spans="1:41">
      <c r="A705" s="1" t="s">
        <v>989</v>
      </c>
      <c r="B705" s="1" t="s">
        <v>1812</v>
      </c>
      <c r="C705" s="1" t="str">
        <f>VLOOKUP(B705,'Text facts'!$A$1:$H$10019,6,0)</f>
        <v>A68</v>
      </c>
      <c r="D705" t="str">
        <f>VLOOKUP(B705,'Text facts'!$A$1:$B$10019,2,0)</f>
        <v>Zbogom oružje</v>
      </c>
      <c r="E705" t="str">
        <f>VLOOKUP(B705,'Text facts'!$A$1:$C$10019,3,0)</f>
        <v>A Farewell to Arms</v>
      </c>
      <c r="G705" s="1" t="e">
        <f>VLOOKUP(F705,'Text facts'!$A$1:$H$10019,6,0)</f>
        <v>#N/A</v>
      </c>
      <c r="H705" t="e">
        <f>VLOOKUP(F705,'Text facts'!$A$1:$B$10019,2,0)</f>
        <v>#N/A</v>
      </c>
      <c r="I705" t="e">
        <f>VLOOKUP(F705,'Text facts'!$A$1:$C$10019,3,0)</f>
        <v>#N/A</v>
      </c>
      <c r="K705" s="1" t="e">
        <f>VLOOKUP(J705,'Text facts'!$A$1:$H$10019,6,0)</f>
        <v>#N/A</v>
      </c>
      <c r="L705" t="e">
        <f>VLOOKUP(J705,'Text facts'!$A$1:$B$10019,2,0)</f>
        <v>#N/A</v>
      </c>
      <c r="M705" t="e">
        <f>VLOOKUP(J705,'Text facts'!$A$1:$C$10019,3,0)</f>
        <v>#N/A</v>
      </c>
      <c r="O705" s="1" t="e">
        <f>VLOOKUP(N705,'Text facts'!$A$1:$H$10019,6,0)</f>
        <v>#N/A</v>
      </c>
      <c r="P705" t="e">
        <f>VLOOKUP(N705,'Text facts'!$A$1:$B$10019,2,0)</f>
        <v>#N/A</v>
      </c>
      <c r="Q705" t="e">
        <f>VLOOKUP(N705,'Text facts'!$A$1:$C$10019,3,0)</f>
        <v>#N/A</v>
      </c>
      <c r="S705" s="1" t="e">
        <f>VLOOKUP(R705,'Text facts'!$A$1:$H$10019,6,0)</f>
        <v>#N/A</v>
      </c>
      <c r="T705" t="e">
        <f>VLOOKUP(R705,'Text facts'!$A$1:$B$10019,2,0)</f>
        <v>#N/A</v>
      </c>
      <c r="U705" t="e">
        <f>VLOOKUP(R705,'Text facts'!$A$1:$C$10019,3,0)</f>
        <v>#N/A</v>
      </c>
      <c r="W705" s="1" t="e">
        <f>VLOOKUP(V705,'Text facts'!$A$1:$H$10019,6,0)</f>
        <v>#N/A</v>
      </c>
      <c r="X705" t="e">
        <f>VLOOKUP(V705,'Text facts'!$A$1:$B$10019,2,0)</f>
        <v>#N/A</v>
      </c>
      <c r="Y705" t="e">
        <f>VLOOKUP(V705,'Text facts'!$A$1:$C$10019,3,0)</f>
        <v>#N/A</v>
      </c>
      <c r="AA705" s="1" t="e">
        <f>VLOOKUP(Z705,'Text facts'!$A$1:$H$10019,6,0)</f>
        <v>#N/A</v>
      </c>
      <c r="AB705" t="e">
        <f>VLOOKUP(Z705,'Text facts'!$A$1:$B$10019,2,0)</f>
        <v>#N/A</v>
      </c>
      <c r="AC705" t="e">
        <f>VLOOKUP(Z705,'Text facts'!$A$1:$C$10019,3,0)</f>
        <v>#N/A</v>
      </c>
      <c r="AE705" s="1" t="e">
        <f>VLOOKUP(AD705,'Text facts'!$A$1:$H$10019,6,0)</f>
        <v>#N/A</v>
      </c>
      <c r="AF705" t="e">
        <f>VLOOKUP(AD705,'Text facts'!$A$1:$B$10019,2,0)</f>
        <v>#N/A</v>
      </c>
      <c r="AG705" t="e">
        <f>VLOOKUP(AD705,'Text facts'!$A$1:$C$10019,3,0)</f>
        <v>#N/A</v>
      </c>
      <c r="AI705" t="e">
        <f>VLOOKUP(AH705,'Text facts'!$A$1:$H$10019,6,0)</f>
        <v>#N/A</v>
      </c>
      <c r="AJ705" t="e">
        <f>VLOOKUP(AH705,'Text facts'!$A$1:$B$10019,2,0)</f>
        <v>#N/A</v>
      </c>
      <c r="AK705" t="e">
        <f>VLOOKUP(AH705,'Text facts'!$A$1:$C$10019,3,0)</f>
        <v>#N/A</v>
      </c>
      <c r="AM705" t="e">
        <f>VLOOKUP(AL705,'Text facts'!$A$1:$H$10019,6,0)</f>
        <v>#N/A</v>
      </c>
      <c r="AN705" t="e">
        <f>VLOOKUP(AL705,'Text facts'!$A$1:$B$10019,2,0)</f>
        <v>#N/A</v>
      </c>
      <c r="AO705" t="e">
        <f>VLOOKUP(AL705,'Text facts'!$A$1:$C$10019,3,0)</f>
        <v>#N/A</v>
      </c>
    </row>
    <row r="706" spans="1:41">
      <c r="A706" s="1" t="s">
        <v>990</v>
      </c>
      <c r="C706" s="1" t="e">
        <f>VLOOKUP(B706,'Text facts'!$A$1:$H$10019,6,0)</f>
        <v>#N/A</v>
      </c>
      <c r="D706" t="e">
        <f>VLOOKUP(B706,'Text facts'!$A$1:$B$10019,2,0)</f>
        <v>#N/A</v>
      </c>
      <c r="E706" t="e">
        <f>VLOOKUP(B706,'Text facts'!$A$1:$C$10019,3,0)</f>
        <v>#N/A</v>
      </c>
      <c r="G706" s="1" t="e">
        <f>VLOOKUP(F706,'Text facts'!$A$1:$H$10019,6,0)</f>
        <v>#N/A</v>
      </c>
      <c r="H706" t="e">
        <f>VLOOKUP(F706,'Text facts'!$A$1:$B$10019,2,0)</f>
        <v>#N/A</v>
      </c>
      <c r="I706" t="e">
        <f>VLOOKUP(F706,'Text facts'!$A$1:$C$10019,3,0)</f>
        <v>#N/A</v>
      </c>
      <c r="K706" s="1" t="e">
        <f>VLOOKUP(J706,'Text facts'!$A$1:$H$10019,6,0)</f>
        <v>#N/A</v>
      </c>
      <c r="L706" t="e">
        <f>VLOOKUP(J706,'Text facts'!$A$1:$B$10019,2,0)</f>
        <v>#N/A</v>
      </c>
      <c r="M706" t="e">
        <f>VLOOKUP(J706,'Text facts'!$A$1:$C$10019,3,0)</f>
        <v>#N/A</v>
      </c>
      <c r="O706" s="1" t="e">
        <f>VLOOKUP(N706,'Text facts'!$A$1:$H$10019,6,0)</f>
        <v>#N/A</v>
      </c>
      <c r="P706" t="e">
        <f>VLOOKUP(N706,'Text facts'!$A$1:$B$10019,2,0)</f>
        <v>#N/A</v>
      </c>
      <c r="Q706" t="e">
        <f>VLOOKUP(N706,'Text facts'!$A$1:$C$10019,3,0)</f>
        <v>#N/A</v>
      </c>
      <c r="S706" s="1" t="e">
        <f>VLOOKUP(R706,'Text facts'!$A$1:$H$10019,6,0)</f>
        <v>#N/A</v>
      </c>
      <c r="T706" t="e">
        <f>VLOOKUP(R706,'Text facts'!$A$1:$B$10019,2,0)</f>
        <v>#N/A</v>
      </c>
      <c r="U706" t="e">
        <f>VLOOKUP(R706,'Text facts'!$A$1:$C$10019,3,0)</f>
        <v>#N/A</v>
      </c>
      <c r="W706" s="1" t="e">
        <f>VLOOKUP(V706,'Text facts'!$A$1:$H$10019,6,0)</f>
        <v>#N/A</v>
      </c>
      <c r="X706" t="e">
        <f>VLOOKUP(V706,'Text facts'!$A$1:$B$10019,2,0)</f>
        <v>#N/A</v>
      </c>
      <c r="Y706" t="e">
        <f>VLOOKUP(V706,'Text facts'!$A$1:$C$10019,3,0)</f>
        <v>#N/A</v>
      </c>
      <c r="AA706" s="1" t="e">
        <f>VLOOKUP(Z706,'Text facts'!$A$1:$H$10019,6,0)</f>
        <v>#N/A</v>
      </c>
      <c r="AB706" t="e">
        <f>VLOOKUP(Z706,'Text facts'!$A$1:$B$10019,2,0)</f>
        <v>#N/A</v>
      </c>
      <c r="AC706" t="e">
        <f>VLOOKUP(Z706,'Text facts'!$A$1:$C$10019,3,0)</f>
        <v>#N/A</v>
      </c>
      <c r="AE706" s="1" t="e">
        <f>VLOOKUP(AD706,'Text facts'!$A$1:$H$10019,6,0)</f>
        <v>#N/A</v>
      </c>
      <c r="AF706" t="e">
        <f>VLOOKUP(AD706,'Text facts'!$A$1:$B$10019,2,0)</f>
        <v>#N/A</v>
      </c>
      <c r="AG706" t="e">
        <f>VLOOKUP(AD706,'Text facts'!$A$1:$C$10019,3,0)</f>
        <v>#N/A</v>
      </c>
      <c r="AI706" t="e">
        <f>VLOOKUP(AH706,'Text facts'!$A$1:$H$10019,6,0)</f>
        <v>#N/A</v>
      </c>
      <c r="AJ706" t="e">
        <f>VLOOKUP(AH706,'Text facts'!$A$1:$B$10019,2,0)</f>
        <v>#N/A</v>
      </c>
      <c r="AK706" t="e">
        <f>VLOOKUP(AH706,'Text facts'!$A$1:$C$10019,3,0)</f>
        <v>#N/A</v>
      </c>
      <c r="AM706" t="e">
        <f>VLOOKUP(AL706,'Text facts'!$A$1:$H$10019,6,0)</f>
        <v>#N/A</v>
      </c>
      <c r="AN706" t="e">
        <f>VLOOKUP(AL706,'Text facts'!$A$1:$B$10019,2,0)</f>
        <v>#N/A</v>
      </c>
      <c r="AO706" t="e">
        <f>VLOOKUP(AL706,'Text facts'!$A$1:$C$10019,3,0)</f>
        <v>#N/A</v>
      </c>
    </row>
    <row r="707" spans="1:41">
      <c r="A707" s="1" t="s">
        <v>992</v>
      </c>
      <c r="C707" s="1" t="e">
        <f>VLOOKUP(B707,'Text facts'!$A$1:$H$10019,6,0)</f>
        <v>#N/A</v>
      </c>
      <c r="D707" t="e">
        <f>VLOOKUP(B707,'Text facts'!$A$1:$B$10019,2,0)</f>
        <v>#N/A</v>
      </c>
      <c r="E707" t="e">
        <f>VLOOKUP(B707,'Text facts'!$A$1:$C$10019,3,0)</f>
        <v>#N/A</v>
      </c>
      <c r="G707" s="1" t="e">
        <f>VLOOKUP(F707,'Text facts'!$A$1:$H$10019,6,0)</f>
        <v>#N/A</v>
      </c>
      <c r="H707" t="e">
        <f>VLOOKUP(F707,'Text facts'!$A$1:$B$10019,2,0)</f>
        <v>#N/A</v>
      </c>
      <c r="I707" t="e">
        <f>VLOOKUP(F707,'Text facts'!$A$1:$C$10019,3,0)</f>
        <v>#N/A</v>
      </c>
      <c r="K707" s="1" t="e">
        <f>VLOOKUP(J707,'Text facts'!$A$1:$H$10019,6,0)</f>
        <v>#N/A</v>
      </c>
      <c r="L707" t="e">
        <f>VLOOKUP(J707,'Text facts'!$A$1:$B$10019,2,0)</f>
        <v>#N/A</v>
      </c>
      <c r="M707" t="e">
        <f>VLOOKUP(J707,'Text facts'!$A$1:$C$10019,3,0)</f>
        <v>#N/A</v>
      </c>
      <c r="O707" s="1" t="e">
        <f>VLOOKUP(N707,'Text facts'!$A$1:$H$10019,6,0)</f>
        <v>#N/A</v>
      </c>
      <c r="P707" t="e">
        <f>VLOOKUP(N707,'Text facts'!$A$1:$B$10019,2,0)</f>
        <v>#N/A</v>
      </c>
      <c r="Q707" t="e">
        <f>VLOOKUP(N707,'Text facts'!$A$1:$C$10019,3,0)</f>
        <v>#N/A</v>
      </c>
      <c r="S707" s="1" t="e">
        <f>VLOOKUP(R707,'Text facts'!$A$1:$H$10019,6,0)</f>
        <v>#N/A</v>
      </c>
      <c r="T707" t="e">
        <f>VLOOKUP(R707,'Text facts'!$A$1:$B$10019,2,0)</f>
        <v>#N/A</v>
      </c>
      <c r="U707" t="e">
        <f>VLOOKUP(R707,'Text facts'!$A$1:$C$10019,3,0)</f>
        <v>#N/A</v>
      </c>
      <c r="W707" s="1" t="e">
        <f>VLOOKUP(V707,'Text facts'!$A$1:$H$10019,6,0)</f>
        <v>#N/A</v>
      </c>
      <c r="X707" t="e">
        <f>VLOOKUP(V707,'Text facts'!$A$1:$B$10019,2,0)</f>
        <v>#N/A</v>
      </c>
      <c r="Y707" t="e">
        <f>VLOOKUP(V707,'Text facts'!$A$1:$C$10019,3,0)</f>
        <v>#N/A</v>
      </c>
      <c r="AA707" s="1" t="e">
        <f>VLOOKUP(Z707,'Text facts'!$A$1:$H$10019,6,0)</f>
        <v>#N/A</v>
      </c>
      <c r="AB707" t="e">
        <f>VLOOKUP(Z707,'Text facts'!$A$1:$B$10019,2,0)</f>
        <v>#N/A</v>
      </c>
      <c r="AC707" t="e">
        <f>VLOOKUP(Z707,'Text facts'!$A$1:$C$10019,3,0)</f>
        <v>#N/A</v>
      </c>
      <c r="AE707" s="1" t="e">
        <f>VLOOKUP(AD707,'Text facts'!$A$1:$H$10019,6,0)</f>
        <v>#N/A</v>
      </c>
      <c r="AF707" t="e">
        <f>VLOOKUP(AD707,'Text facts'!$A$1:$B$10019,2,0)</f>
        <v>#N/A</v>
      </c>
      <c r="AG707" t="e">
        <f>VLOOKUP(AD707,'Text facts'!$A$1:$C$10019,3,0)</f>
        <v>#N/A</v>
      </c>
      <c r="AI707" t="e">
        <f>VLOOKUP(AH707,'Text facts'!$A$1:$H$10019,6,0)</f>
        <v>#N/A</v>
      </c>
      <c r="AJ707" t="e">
        <f>VLOOKUP(AH707,'Text facts'!$A$1:$B$10019,2,0)</f>
        <v>#N/A</v>
      </c>
      <c r="AK707" t="e">
        <f>VLOOKUP(AH707,'Text facts'!$A$1:$C$10019,3,0)</f>
        <v>#N/A</v>
      </c>
      <c r="AM707" t="e">
        <f>VLOOKUP(AL707,'Text facts'!$A$1:$H$10019,6,0)</f>
        <v>#N/A</v>
      </c>
      <c r="AN707" t="e">
        <f>VLOOKUP(AL707,'Text facts'!$A$1:$B$10019,2,0)</f>
        <v>#N/A</v>
      </c>
      <c r="AO707" t="e">
        <f>VLOOKUP(AL707,'Text facts'!$A$1:$C$10019,3,0)</f>
        <v>#N/A</v>
      </c>
    </row>
    <row r="708" spans="1:41">
      <c r="A708" s="1" t="s">
        <v>993</v>
      </c>
      <c r="B708" s="1" t="s">
        <v>1394</v>
      </c>
      <c r="C708" s="1" t="str">
        <f>VLOOKUP(B708,'Text facts'!$A$1:$H$10019,6,0)</f>
        <v>A1</v>
      </c>
      <c r="D708">
        <f>VLOOKUP(B708,'Text facts'!$A$1:$B$10019,2,0)</f>
        <v>1984</v>
      </c>
      <c r="E708">
        <f>VLOOKUP(B708,'Text facts'!$A$1:$C$10019,3,0)</f>
        <v>1984</v>
      </c>
      <c r="F708" s="1" t="s">
        <v>4171</v>
      </c>
      <c r="G708" s="1" t="str">
        <f>VLOOKUP(F708,'Text facts'!$A$1:$H$10019,6,0)</f>
        <v>A441</v>
      </c>
      <c r="H708" t="str">
        <f>VLOOKUP(F708,'Text facts'!$A$1:$B$10019,2,0)</f>
        <v>Mučnina</v>
      </c>
      <c r="I708" t="str">
        <f>VLOOKUP(F708,'Text facts'!$A$1:$C$10019,3,0)</f>
        <v>Nausea</v>
      </c>
      <c r="J708" s="1" t="s">
        <v>8737</v>
      </c>
      <c r="K708" s="1" t="str">
        <f>VLOOKUP(J708,'Text facts'!$A$1:$H$10019,6,0)</f>
        <v>A42</v>
      </c>
      <c r="L708" t="str">
        <f>VLOOKUP(J708,'Text facts'!$A$1:$B$10019,2,0)</f>
        <v>Otok</v>
      </c>
      <c r="M708" t="str">
        <f>VLOOKUP(J708,'Text facts'!$A$1:$C$10019,3,0)</f>
        <v>Island</v>
      </c>
      <c r="N708" s="1" t="s">
        <v>8739</v>
      </c>
      <c r="O708" s="1" t="str">
        <f>VLOOKUP(N708,'Text facts'!$A$1:$H$10019,6,0)</f>
        <v>A42</v>
      </c>
      <c r="P708" t="str">
        <f>VLOOKUP(N708,'Text facts'!$A$1:$B$10019,2,0)</f>
        <v>Kontrapunkt</v>
      </c>
      <c r="Q708" t="str">
        <f>VLOOKUP(N708,'Text facts'!$A$1:$C$10019,3,0)</f>
        <v>Point Counter Point</v>
      </c>
      <c r="R708" s="1" t="s">
        <v>2690</v>
      </c>
      <c r="S708" s="1" t="str">
        <f>VLOOKUP(R708,'Text facts'!$A$1:$H$10019,6,0)</f>
        <v>A89</v>
      </c>
      <c r="T708" t="str">
        <f>VLOOKUP(R708,'Text facts'!$A$1:$B$10019,2,0)</f>
        <v>Rakova obratnica</v>
      </c>
      <c r="U708" t="str">
        <f>VLOOKUP(R708,'Text facts'!$A$1:$C$10019,3,0)</f>
        <v>Tropic of Cancer</v>
      </c>
      <c r="W708" s="1" t="e">
        <f>VLOOKUP(V708,'Text facts'!$A$1:$H$10019,6,0)</f>
        <v>#N/A</v>
      </c>
      <c r="X708" t="e">
        <f>VLOOKUP(V708,'Text facts'!$A$1:$B$10019,2,0)</f>
        <v>#N/A</v>
      </c>
      <c r="Y708" t="e">
        <f>VLOOKUP(V708,'Text facts'!$A$1:$C$10019,3,0)</f>
        <v>#N/A</v>
      </c>
      <c r="AA708" s="1" t="e">
        <f>VLOOKUP(Z708,'Text facts'!$A$1:$H$10019,6,0)</f>
        <v>#N/A</v>
      </c>
      <c r="AB708" t="e">
        <f>VLOOKUP(Z708,'Text facts'!$A$1:$B$10019,2,0)</f>
        <v>#N/A</v>
      </c>
      <c r="AC708" t="e">
        <f>VLOOKUP(Z708,'Text facts'!$A$1:$C$10019,3,0)</f>
        <v>#N/A</v>
      </c>
      <c r="AE708" s="1" t="e">
        <f>VLOOKUP(AD708,'Text facts'!$A$1:$H$10019,6,0)</f>
        <v>#N/A</v>
      </c>
      <c r="AF708" t="e">
        <f>VLOOKUP(AD708,'Text facts'!$A$1:$B$10019,2,0)</f>
        <v>#N/A</v>
      </c>
      <c r="AG708" t="e">
        <f>VLOOKUP(AD708,'Text facts'!$A$1:$C$10019,3,0)</f>
        <v>#N/A</v>
      </c>
      <c r="AI708" t="e">
        <f>VLOOKUP(AH708,'Text facts'!$A$1:$H$10019,6,0)</f>
        <v>#N/A</v>
      </c>
      <c r="AJ708" t="e">
        <f>VLOOKUP(AH708,'Text facts'!$A$1:$B$10019,2,0)</f>
        <v>#N/A</v>
      </c>
      <c r="AK708" t="e">
        <f>VLOOKUP(AH708,'Text facts'!$A$1:$C$10019,3,0)</f>
        <v>#N/A</v>
      </c>
      <c r="AM708" t="e">
        <f>VLOOKUP(AL708,'Text facts'!$A$1:$H$10019,6,0)</f>
        <v>#N/A</v>
      </c>
      <c r="AN708" t="e">
        <f>VLOOKUP(AL708,'Text facts'!$A$1:$B$10019,2,0)</f>
        <v>#N/A</v>
      </c>
      <c r="AO708" t="e">
        <f>VLOOKUP(AL708,'Text facts'!$A$1:$C$10019,3,0)</f>
        <v>#N/A</v>
      </c>
    </row>
    <row r="709" spans="1:41">
      <c r="A709" s="1" t="s">
        <v>994</v>
      </c>
      <c r="B709" s="1" t="s">
        <v>8756</v>
      </c>
      <c r="C709" s="1" t="str">
        <f>VLOOKUP(B709,'Text facts'!$A$1:$H$10019,6,0)</f>
        <v>A1096</v>
      </c>
      <c r="D709" t="str">
        <f>VLOOKUP(B709,'Text facts'!$A$1:$B$10019,2,0)</f>
        <v>Sjećanja na život poslije života</v>
      </c>
      <c r="E709" t="str">
        <f>VLOOKUP(B709,'Text facts'!$A$1:$C$10019,3,0)</f>
        <v>Memories of the Afterlife</v>
      </c>
      <c r="F709" s="1" t="s">
        <v>8761</v>
      </c>
      <c r="G709" s="1" t="str">
        <f>VLOOKUP(F709,'Text facts'!$A$1:$H$10019,6,0)</f>
        <v>A1096</v>
      </c>
      <c r="H709" t="str">
        <f>VLOOKUP(F709,'Text facts'!$A$1:$B$10019,2,0)</f>
        <v>Putovanje duša</v>
      </c>
      <c r="I709" t="str">
        <f>VLOOKUP(F709,'Text facts'!$A$1:$C$10019,3,0)</f>
        <v>Journey of Souls</v>
      </c>
      <c r="K709" s="1" t="e">
        <f>VLOOKUP(J709,'Text facts'!$A$1:$H$10019,6,0)</f>
        <v>#N/A</v>
      </c>
      <c r="L709" t="e">
        <f>VLOOKUP(J709,'Text facts'!$A$1:$B$10019,2,0)</f>
        <v>#N/A</v>
      </c>
      <c r="M709" t="e">
        <f>VLOOKUP(J709,'Text facts'!$A$1:$C$10019,3,0)</f>
        <v>#N/A</v>
      </c>
      <c r="O709" s="1" t="e">
        <f>VLOOKUP(N709,'Text facts'!$A$1:$H$10019,6,0)</f>
        <v>#N/A</v>
      </c>
      <c r="P709" t="e">
        <f>VLOOKUP(N709,'Text facts'!$A$1:$B$10019,2,0)</f>
        <v>#N/A</v>
      </c>
      <c r="Q709" t="e">
        <f>VLOOKUP(N709,'Text facts'!$A$1:$C$10019,3,0)</f>
        <v>#N/A</v>
      </c>
      <c r="S709" s="1" t="e">
        <f>VLOOKUP(R709,'Text facts'!$A$1:$H$10019,6,0)</f>
        <v>#N/A</v>
      </c>
      <c r="T709" t="e">
        <f>VLOOKUP(R709,'Text facts'!$A$1:$B$10019,2,0)</f>
        <v>#N/A</v>
      </c>
      <c r="U709" t="e">
        <f>VLOOKUP(R709,'Text facts'!$A$1:$C$10019,3,0)</f>
        <v>#N/A</v>
      </c>
      <c r="W709" s="1" t="e">
        <f>VLOOKUP(V709,'Text facts'!$A$1:$H$10019,6,0)</f>
        <v>#N/A</v>
      </c>
      <c r="X709" t="e">
        <f>VLOOKUP(V709,'Text facts'!$A$1:$B$10019,2,0)</f>
        <v>#N/A</v>
      </c>
      <c r="Y709" t="e">
        <f>VLOOKUP(V709,'Text facts'!$A$1:$C$10019,3,0)</f>
        <v>#N/A</v>
      </c>
      <c r="AA709" s="1" t="e">
        <f>VLOOKUP(Z709,'Text facts'!$A$1:$H$10019,6,0)</f>
        <v>#N/A</v>
      </c>
      <c r="AB709" t="e">
        <f>VLOOKUP(Z709,'Text facts'!$A$1:$B$10019,2,0)</f>
        <v>#N/A</v>
      </c>
      <c r="AC709" t="e">
        <f>VLOOKUP(Z709,'Text facts'!$A$1:$C$10019,3,0)</f>
        <v>#N/A</v>
      </c>
      <c r="AE709" s="1" t="e">
        <f>VLOOKUP(AD709,'Text facts'!$A$1:$H$10019,6,0)</f>
        <v>#N/A</v>
      </c>
      <c r="AF709" t="e">
        <f>VLOOKUP(AD709,'Text facts'!$A$1:$B$10019,2,0)</f>
        <v>#N/A</v>
      </c>
      <c r="AG709" t="e">
        <f>VLOOKUP(AD709,'Text facts'!$A$1:$C$10019,3,0)</f>
        <v>#N/A</v>
      </c>
      <c r="AI709" t="e">
        <f>VLOOKUP(AH709,'Text facts'!$A$1:$H$10019,6,0)</f>
        <v>#N/A</v>
      </c>
      <c r="AJ709" t="e">
        <f>VLOOKUP(AH709,'Text facts'!$A$1:$B$10019,2,0)</f>
        <v>#N/A</v>
      </c>
      <c r="AK709" t="e">
        <f>VLOOKUP(AH709,'Text facts'!$A$1:$C$10019,3,0)</f>
        <v>#N/A</v>
      </c>
      <c r="AM709" t="e">
        <f>VLOOKUP(AL709,'Text facts'!$A$1:$H$10019,6,0)</f>
        <v>#N/A</v>
      </c>
      <c r="AN709" t="e">
        <f>VLOOKUP(AL709,'Text facts'!$A$1:$B$10019,2,0)</f>
        <v>#N/A</v>
      </c>
      <c r="AO709" t="e">
        <f>VLOOKUP(AL709,'Text facts'!$A$1:$C$10019,3,0)</f>
        <v>#N/A</v>
      </c>
    </row>
    <row r="710" spans="1:41">
      <c r="A710" s="1" t="s">
        <v>995</v>
      </c>
      <c r="B710" s="1" t="s">
        <v>3349</v>
      </c>
      <c r="C710" s="1" t="str">
        <f>VLOOKUP(B710,'Text facts'!$A$1:$H$10019,6,0)</f>
        <v>A306</v>
      </c>
      <c r="D710" t="str">
        <f>VLOOKUP(B710,'Text facts'!$A$1:$B$10019,2,0)</f>
        <v>Zimsko ljetovanje</v>
      </c>
      <c r="E710" t="str">
        <f>VLOOKUP(B710,'Text facts'!$A$1:$C$10019,3,0)</f>
        <v>--</v>
      </c>
      <c r="G710" s="1" t="e">
        <f>VLOOKUP(F710,'Text facts'!$A$1:$H$10019,6,0)</f>
        <v>#N/A</v>
      </c>
      <c r="H710" t="e">
        <f>VLOOKUP(F710,'Text facts'!$A$1:$B$10019,2,0)</f>
        <v>#N/A</v>
      </c>
      <c r="I710" t="e">
        <f>VLOOKUP(F710,'Text facts'!$A$1:$C$10019,3,0)</f>
        <v>#N/A</v>
      </c>
      <c r="K710" s="1" t="e">
        <f>VLOOKUP(J710,'Text facts'!$A$1:$H$10019,6,0)</f>
        <v>#N/A</v>
      </c>
      <c r="L710" t="e">
        <f>VLOOKUP(J710,'Text facts'!$A$1:$B$10019,2,0)</f>
        <v>#N/A</v>
      </c>
      <c r="M710" t="e">
        <f>VLOOKUP(J710,'Text facts'!$A$1:$C$10019,3,0)</f>
        <v>#N/A</v>
      </c>
      <c r="O710" s="1" t="e">
        <f>VLOOKUP(N710,'Text facts'!$A$1:$H$10019,6,0)</f>
        <v>#N/A</v>
      </c>
      <c r="P710" t="e">
        <f>VLOOKUP(N710,'Text facts'!$A$1:$B$10019,2,0)</f>
        <v>#N/A</v>
      </c>
      <c r="Q710" t="e">
        <f>VLOOKUP(N710,'Text facts'!$A$1:$C$10019,3,0)</f>
        <v>#N/A</v>
      </c>
      <c r="S710" s="1" t="e">
        <f>VLOOKUP(R710,'Text facts'!$A$1:$H$10019,6,0)</f>
        <v>#N/A</v>
      </c>
      <c r="T710" t="e">
        <f>VLOOKUP(R710,'Text facts'!$A$1:$B$10019,2,0)</f>
        <v>#N/A</v>
      </c>
      <c r="U710" t="e">
        <f>VLOOKUP(R710,'Text facts'!$A$1:$C$10019,3,0)</f>
        <v>#N/A</v>
      </c>
      <c r="W710" s="1" t="e">
        <f>VLOOKUP(V710,'Text facts'!$A$1:$H$10019,6,0)</f>
        <v>#N/A</v>
      </c>
      <c r="X710" t="e">
        <f>VLOOKUP(V710,'Text facts'!$A$1:$B$10019,2,0)</f>
        <v>#N/A</v>
      </c>
      <c r="Y710" t="e">
        <f>VLOOKUP(V710,'Text facts'!$A$1:$C$10019,3,0)</f>
        <v>#N/A</v>
      </c>
      <c r="AA710" s="1" t="e">
        <f>VLOOKUP(Z710,'Text facts'!$A$1:$H$10019,6,0)</f>
        <v>#N/A</v>
      </c>
      <c r="AB710" t="e">
        <f>VLOOKUP(Z710,'Text facts'!$A$1:$B$10019,2,0)</f>
        <v>#N/A</v>
      </c>
      <c r="AC710" t="e">
        <f>VLOOKUP(Z710,'Text facts'!$A$1:$C$10019,3,0)</f>
        <v>#N/A</v>
      </c>
      <c r="AE710" s="1" t="e">
        <f>VLOOKUP(AD710,'Text facts'!$A$1:$H$10019,6,0)</f>
        <v>#N/A</v>
      </c>
      <c r="AF710" t="e">
        <f>VLOOKUP(AD710,'Text facts'!$A$1:$B$10019,2,0)</f>
        <v>#N/A</v>
      </c>
      <c r="AG710" t="e">
        <f>VLOOKUP(AD710,'Text facts'!$A$1:$C$10019,3,0)</f>
        <v>#N/A</v>
      </c>
      <c r="AI710" t="e">
        <f>VLOOKUP(AH710,'Text facts'!$A$1:$H$10019,6,0)</f>
        <v>#N/A</v>
      </c>
      <c r="AJ710" t="e">
        <f>VLOOKUP(AH710,'Text facts'!$A$1:$B$10019,2,0)</f>
        <v>#N/A</v>
      </c>
      <c r="AK710" t="e">
        <f>VLOOKUP(AH710,'Text facts'!$A$1:$C$10019,3,0)</f>
        <v>#N/A</v>
      </c>
      <c r="AM710" t="e">
        <f>VLOOKUP(AL710,'Text facts'!$A$1:$H$10019,6,0)</f>
        <v>#N/A</v>
      </c>
      <c r="AN710" t="e">
        <f>VLOOKUP(AL710,'Text facts'!$A$1:$B$10019,2,0)</f>
        <v>#N/A</v>
      </c>
      <c r="AO710" t="e">
        <f>VLOOKUP(AL710,'Text facts'!$A$1:$C$10019,3,0)</f>
        <v>#N/A</v>
      </c>
    </row>
    <row r="711" spans="1:41">
      <c r="A711" s="1" t="s">
        <v>996</v>
      </c>
      <c r="B711" s="1" t="s">
        <v>8764</v>
      </c>
      <c r="C711" s="1" t="str">
        <f>VLOOKUP(B711,'Text facts'!$A$1:$H$10019,6,0)</f>
        <v>A1097</v>
      </c>
      <c r="D711" t="str">
        <f>VLOOKUP(B711,'Text facts'!$A$1:$B$10019,2,0)</f>
        <v>Zelot: život i vrijeme Isusa iz Nazareta</v>
      </c>
      <c r="E711" t="str">
        <f>VLOOKUP(B711,'Text facts'!$A$1:$C$10019,3,0)</f>
        <v>Zealot: The Life and Times of Jesus of Nazareth</v>
      </c>
      <c r="G711" s="1" t="e">
        <f>VLOOKUP(F711,'Text facts'!$A$1:$H$10019,6,0)</f>
        <v>#N/A</v>
      </c>
      <c r="H711" t="e">
        <f>VLOOKUP(F711,'Text facts'!$A$1:$B$10019,2,0)</f>
        <v>#N/A</v>
      </c>
      <c r="I711" t="e">
        <f>VLOOKUP(F711,'Text facts'!$A$1:$C$10019,3,0)</f>
        <v>#N/A</v>
      </c>
      <c r="K711" s="1" t="e">
        <f>VLOOKUP(J711,'Text facts'!$A$1:$H$10019,6,0)</f>
        <v>#N/A</v>
      </c>
      <c r="L711" t="e">
        <f>VLOOKUP(J711,'Text facts'!$A$1:$B$10019,2,0)</f>
        <v>#N/A</v>
      </c>
      <c r="M711" t="e">
        <f>VLOOKUP(J711,'Text facts'!$A$1:$C$10019,3,0)</f>
        <v>#N/A</v>
      </c>
      <c r="O711" s="1" t="e">
        <f>VLOOKUP(N711,'Text facts'!$A$1:$H$10019,6,0)</f>
        <v>#N/A</v>
      </c>
      <c r="P711" t="e">
        <f>VLOOKUP(N711,'Text facts'!$A$1:$B$10019,2,0)</f>
        <v>#N/A</v>
      </c>
      <c r="Q711" t="e">
        <f>VLOOKUP(N711,'Text facts'!$A$1:$C$10019,3,0)</f>
        <v>#N/A</v>
      </c>
      <c r="S711" s="1" t="e">
        <f>VLOOKUP(R711,'Text facts'!$A$1:$H$10019,6,0)</f>
        <v>#N/A</v>
      </c>
      <c r="T711" t="e">
        <f>VLOOKUP(R711,'Text facts'!$A$1:$B$10019,2,0)</f>
        <v>#N/A</v>
      </c>
      <c r="U711" t="e">
        <f>VLOOKUP(R711,'Text facts'!$A$1:$C$10019,3,0)</f>
        <v>#N/A</v>
      </c>
      <c r="W711" s="1" t="e">
        <f>VLOOKUP(V711,'Text facts'!$A$1:$H$10019,6,0)</f>
        <v>#N/A</v>
      </c>
      <c r="X711" t="e">
        <f>VLOOKUP(V711,'Text facts'!$A$1:$B$10019,2,0)</f>
        <v>#N/A</v>
      </c>
      <c r="Y711" t="e">
        <f>VLOOKUP(V711,'Text facts'!$A$1:$C$10019,3,0)</f>
        <v>#N/A</v>
      </c>
      <c r="AA711" s="1" t="e">
        <f>VLOOKUP(Z711,'Text facts'!$A$1:$H$10019,6,0)</f>
        <v>#N/A</v>
      </c>
      <c r="AB711" t="e">
        <f>VLOOKUP(Z711,'Text facts'!$A$1:$B$10019,2,0)</f>
        <v>#N/A</v>
      </c>
      <c r="AC711" t="e">
        <f>VLOOKUP(Z711,'Text facts'!$A$1:$C$10019,3,0)</f>
        <v>#N/A</v>
      </c>
      <c r="AE711" s="1" t="e">
        <f>VLOOKUP(AD711,'Text facts'!$A$1:$H$10019,6,0)</f>
        <v>#N/A</v>
      </c>
      <c r="AF711" t="e">
        <f>VLOOKUP(AD711,'Text facts'!$A$1:$B$10019,2,0)</f>
        <v>#N/A</v>
      </c>
      <c r="AG711" t="e">
        <f>VLOOKUP(AD711,'Text facts'!$A$1:$C$10019,3,0)</f>
        <v>#N/A</v>
      </c>
      <c r="AI711" t="e">
        <f>VLOOKUP(AH711,'Text facts'!$A$1:$H$10019,6,0)</f>
        <v>#N/A</v>
      </c>
      <c r="AJ711" t="e">
        <f>VLOOKUP(AH711,'Text facts'!$A$1:$B$10019,2,0)</f>
        <v>#N/A</v>
      </c>
      <c r="AK711" t="e">
        <f>VLOOKUP(AH711,'Text facts'!$A$1:$C$10019,3,0)</f>
        <v>#N/A</v>
      </c>
      <c r="AM711" t="e">
        <f>VLOOKUP(AL711,'Text facts'!$A$1:$H$10019,6,0)</f>
        <v>#N/A</v>
      </c>
      <c r="AN711" t="e">
        <f>VLOOKUP(AL711,'Text facts'!$A$1:$B$10019,2,0)</f>
        <v>#N/A</v>
      </c>
      <c r="AO711" t="e">
        <f>VLOOKUP(AL711,'Text facts'!$A$1:$C$10019,3,0)</f>
        <v>#N/A</v>
      </c>
    </row>
    <row r="712" spans="1:41">
      <c r="A712" s="1" t="s">
        <v>997</v>
      </c>
      <c r="B712" s="1" t="s">
        <v>3805</v>
      </c>
      <c r="C712" s="1" t="str">
        <f>VLOOKUP(B712,'Text facts'!$A$1:$H$10019,6,0)</f>
        <v>A382</v>
      </c>
      <c r="D712" t="str">
        <f>VLOOKUP(B712,'Text facts'!$A$1:$B$10019,2,0)</f>
        <v>Kiklop</v>
      </c>
      <c r="E712" t="str">
        <f>VLOOKUP(B712,'Text facts'!$A$1:$C$10019,3,0)</f>
        <v>Cyclops</v>
      </c>
      <c r="G712" s="1" t="e">
        <f>VLOOKUP(F712,'Text facts'!$A$1:$H$10019,6,0)</f>
        <v>#N/A</v>
      </c>
      <c r="H712" t="e">
        <f>VLOOKUP(F712,'Text facts'!$A$1:$B$10019,2,0)</f>
        <v>#N/A</v>
      </c>
      <c r="I712" t="e">
        <f>VLOOKUP(F712,'Text facts'!$A$1:$C$10019,3,0)</f>
        <v>#N/A</v>
      </c>
      <c r="K712" s="1" t="e">
        <f>VLOOKUP(J712,'Text facts'!$A$1:$H$10019,6,0)</f>
        <v>#N/A</v>
      </c>
      <c r="L712" t="e">
        <f>VLOOKUP(J712,'Text facts'!$A$1:$B$10019,2,0)</f>
        <v>#N/A</v>
      </c>
      <c r="M712" t="e">
        <f>VLOOKUP(J712,'Text facts'!$A$1:$C$10019,3,0)</f>
        <v>#N/A</v>
      </c>
      <c r="O712" s="1" t="e">
        <f>VLOOKUP(N712,'Text facts'!$A$1:$H$10019,6,0)</f>
        <v>#N/A</v>
      </c>
      <c r="P712" t="e">
        <f>VLOOKUP(N712,'Text facts'!$A$1:$B$10019,2,0)</f>
        <v>#N/A</v>
      </c>
      <c r="Q712" t="e">
        <f>VLOOKUP(N712,'Text facts'!$A$1:$C$10019,3,0)</f>
        <v>#N/A</v>
      </c>
      <c r="S712" s="1" t="e">
        <f>VLOOKUP(R712,'Text facts'!$A$1:$H$10019,6,0)</f>
        <v>#N/A</v>
      </c>
      <c r="T712" t="e">
        <f>VLOOKUP(R712,'Text facts'!$A$1:$B$10019,2,0)</f>
        <v>#N/A</v>
      </c>
      <c r="U712" t="e">
        <f>VLOOKUP(R712,'Text facts'!$A$1:$C$10019,3,0)</f>
        <v>#N/A</v>
      </c>
      <c r="W712" s="1" t="e">
        <f>VLOOKUP(V712,'Text facts'!$A$1:$H$10019,6,0)</f>
        <v>#N/A</v>
      </c>
      <c r="X712" t="e">
        <f>VLOOKUP(V712,'Text facts'!$A$1:$B$10019,2,0)</f>
        <v>#N/A</v>
      </c>
      <c r="Y712" t="e">
        <f>VLOOKUP(V712,'Text facts'!$A$1:$C$10019,3,0)</f>
        <v>#N/A</v>
      </c>
      <c r="AA712" s="1" t="e">
        <f>VLOOKUP(Z712,'Text facts'!$A$1:$H$10019,6,0)</f>
        <v>#N/A</v>
      </c>
      <c r="AB712" t="e">
        <f>VLOOKUP(Z712,'Text facts'!$A$1:$B$10019,2,0)</f>
        <v>#N/A</v>
      </c>
      <c r="AC712" t="e">
        <f>VLOOKUP(Z712,'Text facts'!$A$1:$C$10019,3,0)</f>
        <v>#N/A</v>
      </c>
      <c r="AE712" s="1" t="e">
        <f>VLOOKUP(AD712,'Text facts'!$A$1:$H$10019,6,0)</f>
        <v>#N/A</v>
      </c>
      <c r="AF712" t="e">
        <f>VLOOKUP(AD712,'Text facts'!$A$1:$B$10019,2,0)</f>
        <v>#N/A</v>
      </c>
      <c r="AG712" t="e">
        <f>VLOOKUP(AD712,'Text facts'!$A$1:$C$10019,3,0)</f>
        <v>#N/A</v>
      </c>
      <c r="AI712" t="e">
        <f>VLOOKUP(AH712,'Text facts'!$A$1:$H$10019,6,0)</f>
        <v>#N/A</v>
      </c>
      <c r="AJ712" t="e">
        <f>VLOOKUP(AH712,'Text facts'!$A$1:$B$10019,2,0)</f>
        <v>#N/A</v>
      </c>
      <c r="AK712" t="e">
        <f>VLOOKUP(AH712,'Text facts'!$A$1:$C$10019,3,0)</f>
        <v>#N/A</v>
      </c>
      <c r="AM712" t="e">
        <f>VLOOKUP(AL712,'Text facts'!$A$1:$H$10019,6,0)</f>
        <v>#N/A</v>
      </c>
      <c r="AN712" t="e">
        <f>VLOOKUP(AL712,'Text facts'!$A$1:$B$10019,2,0)</f>
        <v>#N/A</v>
      </c>
      <c r="AO712" t="e">
        <f>VLOOKUP(AL712,'Text facts'!$A$1:$C$10019,3,0)</f>
        <v>#N/A</v>
      </c>
    </row>
    <row r="713" spans="1:41">
      <c r="A713" s="1" t="s">
        <v>998</v>
      </c>
      <c r="C713" s="1" t="e">
        <f>VLOOKUP(B713,'Text facts'!$A$1:$H$10019,6,0)</f>
        <v>#N/A</v>
      </c>
      <c r="D713" t="e">
        <f>VLOOKUP(B713,'Text facts'!$A$1:$B$10019,2,0)</f>
        <v>#N/A</v>
      </c>
      <c r="E713" t="e">
        <f>VLOOKUP(B713,'Text facts'!$A$1:$C$10019,3,0)</f>
        <v>#N/A</v>
      </c>
      <c r="G713" s="1" t="e">
        <f>VLOOKUP(F713,'Text facts'!$A$1:$H$10019,6,0)</f>
        <v>#N/A</v>
      </c>
      <c r="H713" t="e">
        <f>VLOOKUP(F713,'Text facts'!$A$1:$B$10019,2,0)</f>
        <v>#N/A</v>
      </c>
      <c r="I713" t="e">
        <f>VLOOKUP(F713,'Text facts'!$A$1:$C$10019,3,0)</f>
        <v>#N/A</v>
      </c>
      <c r="K713" s="1" t="e">
        <f>VLOOKUP(J713,'Text facts'!$A$1:$H$10019,6,0)</f>
        <v>#N/A</v>
      </c>
      <c r="L713" t="e">
        <f>VLOOKUP(J713,'Text facts'!$A$1:$B$10019,2,0)</f>
        <v>#N/A</v>
      </c>
      <c r="M713" t="e">
        <f>VLOOKUP(J713,'Text facts'!$A$1:$C$10019,3,0)</f>
        <v>#N/A</v>
      </c>
      <c r="O713" s="1" t="e">
        <f>VLOOKUP(N713,'Text facts'!$A$1:$H$10019,6,0)</f>
        <v>#N/A</v>
      </c>
      <c r="P713" t="e">
        <f>VLOOKUP(N713,'Text facts'!$A$1:$B$10019,2,0)</f>
        <v>#N/A</v>
      </c>
      <c r="Q713" t="e">
        <f>VLOOKUP(N713,'Text facts'!$A$1:$C$10019,3,0)</f>
        <v>#N/A</v>
      </c>
      <c r="S713" s="1" t="e">
        <f>VLOOKUP(R713,'Text facts'!$A$1:$H$10019,6,0)</f>
        <v>#N/A</v>
      </c>
      <c r="T713" t="e">
        <f>VLOOKUP(R713,'Text facts'!$A$1:$B$10019,2,0)</f>
        <v>#N/A</v>
      </c>
      <c r="U713" t="e">
        <f>VLOOKUP(R713,'Text facts'!$A$1:$C$10019,3,0)</f>
        <v>#N/A</v>
      </c>
      <c r="W713" s="1" t="e">
        <f>VLOOKUP(V713,'Text facts'!$A$1:$H$10019,6,0)</f>
        <v>#N/A</v>
      </c>
      <c r="X713" t="e">
        <f>VLOOKUP(V713,'Text facts'!$A$1:$B$10019,2,0)</f>
        <v>#N/A</v>
      </c>
      <c r="Y713" t="e">
        <f>VLOOKUP(V713,'Text facts'!$A$1:$C$10019,3,0)</f>
        <v>#N/A</v>
      </c>
      <c r="AA713" s="1" t="e">
        <f>VLOOKUP(Z713,'Text facts'!$A$1:$H$10019,6,0)</f>
        <v>#N/A</v>
      </c>
      <c r="AB713" t="e">
        <f>VLOOKUP(Z713,'Text facts'!$A$1:$B$10019,2,0)</f>
        <v>#N/A</v>
      </c>
      <c r="AC713" t="e">
        <f>VLOOKUP(Z713,'Text facts'!$A$1:$C$10019,3,0)</f>
        <v>#N/A</v>
      </c>
      <c r="AE713" s="1" t="e">
        <f>VLOOKUP(AD713,'Text facts'!$A$1:$H$10019,6,0)</f>
        <v>#N/A</v>
      </c>
      <c r="AF713" t="e">
        <f>VLOOKUP(AD713,'Text facts'!$A$1:$B$10019,2,0)</f>
        <v>#N/A</v>
      </c>
      <c r="AG713" t="e">
        <f>VLOOKUP(AD713,'Text facts'!$A$1:$C$10019,3,0)</f>
        <v>#N/A</v>
      </c>
      <c r="AI713" t="e">
        <f>VLOOKUP(AH713,'Text facts'!$A$1:$H$10019,6,0)</f>
        <v>#N/A</v>
      </c>
      <c r="AJ713" t="e">
        <f>VLOOKUP(AH713,'Text facts'!$A$1:$B$10019,2,0)</f>
        <v>#N/A</v>
      </c>
      <c r="AK713" t="e">
        <f>VLOOKUP(AH713,'Text facts'!$A$1:$C$10019,3,0)</f>
        <v>#N/A</v>
      </c>
      <c r="AM713" t="e">
        <f>VLOOKUP(AL713,'Text facts'!$A$1:$H$10019,6,0)</f>
        <v>#N/A</v>
      </c>
      <c r="AN713" t="e">
        <f>VLOOKUP(AL713,'Text facts'!$A$1:$B$10019,2,0)</f>
        <v>#N/A</v>
      </c>
      <c r="AO713" t="e">
        <f>VLOOKUP(AL713,'Text facts'!$A$1:$C$10019,3,0)</f>
        <v>#N/A</v>
      </c>
    </row>
    <row r="714" spans="1:41">
      <c r="A714" s="1" t="s">
        <v>999</v>
      </c>
      <c r="B714" s="1" t="s">
        <v>2496</v>
      </c>
      <c r="C714" s="1" t="str">
        <f>VLOOKUP(B714,'Text facts'!$A$1:$H$10019,6,0)</f>
        <v>A171</v>
      </c>
      <c r="D714" t="str">
        <f>VLOOKUP(B714,'Text facts'!$A$1:$B$10019,2,0)</f>
        <v>Derviš i smrt</v>
      </c>
      <c r="E714" t="str">
        <f>VLOOKUP(B714,'Text facts'!$A$1:$C$10019,3,0)</f>
        <v>Death and the Dervish</v>
      </c>
      <c r="F714" s="1" t="s">
        <v>1791</v>
      </c>
      <c r="G714" s="1" t="str">
        <f>VLOOKUP(F714,'Text facts'!$A$1:$H$10019,6,0)</f>
        <v>A43</v>
      </c>
      <c r="H714" t="str">
        <f>VLOOKUP(F714,'Text facts'!$A$1:$B$10019,2,0)</f>
        <v>Zločin i kazna</v>
      </c>
      <c r="I714" t="str">
        <f>VLOOKUP(F714,'Text facts'!$A$1:$C$10019,3,0)</f>
        <v>Crime and Punishment</v>
      </c>
      <c r="K714" s="1" t="e">
        <f>VLOOKUP(J714,'Text facts'!$A$1:$H$10019,6,0)</f>
        <v>#N/A</v>
      </c>
      <c r="L714" t="e">
        <f>VLOOKUP(J714,'Text facts'!$A$1:$B$10019,2,0)</f>
        <v>#N/A</v>
      </c>
      <c r="M714" t="e">
        <f>VLOOKUP(J714,'Text facts'!$A$1:$C$10019,3,0)</f>
        <v>#N/A</v>
      </c>
      <c r="O714" s="1" t="e">
        <f>VLOOKUP(N714,'Text facts'!$A$1:$H$10019,6,0)</f>
        <v>#N/A</v>
      </c>
      <c r="P714" t="e">
        <f>VLOOKUP(N714,'Text facts'!$A$1:$B$10019,2,0)</f>
        <v>#N/A</v>
      </c>
      <c r="Q714" t="e">
        <f>VLOOKUP(N714,'Text facts'!$A$1:$C$10019,3,0)</f>
        <v>#N/A</v>
      </c>
      <c r="S714" s="1" t="e">
        <f>VLOOKUP(R714,'Text facts'!$A$1:$H$10019,6,0)</f>
        <v>#N/A</v>
      </c>
      <c r="T714" t="e">
        <f>VLOOKUP(R714,'Text facts'!$A$1:$B$10019,2,0)</f>
        <v>#N/A</v>
      </c>
      <c r="U714" t="e">
        <f>VLOOKUP(R714,'Text facts'!$A$1:$C$10019,3,0)</f>
        <v>#N/A</v>
      </c>
      <c r="W714" s="1" t="e">
        <f>VLOOKUP(V714,'Text facts'!$A$1:$H$10019,6,0)</f>
        <v>#N/A</v>
      </c>
      <c r="X714" t="e">
        <f>VLOOKUP(V714,'Text facts'!$A$1:$B$10019,2,0)</f>
        <v>#N/A</v>
      </c>
      <c r="Y714" t="e">
        <f>VLOOKUP(V714,'Text facts'!$A$1:$C$10019,3,0)</f>
        <v>#N/A</v>
      </c>
      <c r="AA714" s="1" t="e">
        <f>VLOOKUP(Z714,'Text facts'!$A$1:$H$10019,6,0)</f>
        <v>#N/A</v>
      </c>
      <c r="AB714" t="e">
        <f>VLOOKUP(Z714,'Text facts'!$A$1:$B$10019,2,0)</f>
        <v>#N/A</v>
      </c>
      <c r="AC714" t="e">
        <f>VLOOKUP(Z714,'Text facts'!$A$1:$C$10019,3,0)</f>
        <v>#N/A</v>
      </c>
      <c r="AE714" s="1" t="e">
        <f>VLOOKUP(AD714,'Text facts'!$A$1:$H$10019,6,0)</f>
        <v>#N/A</v>
      </c>
      <c r="AF714" t="e">
        <f>VLOOKUP(AD714,'Text facts'!$A$1:$B$10019,2,0)</f>
        <v>#N/A</v>
      </c>
      <c r="AG714" t="e">
        <f>VLOOKUP(AD714,'Text facts'!$A$1:$C$10019,3,0)</f>
        <v>#N/A</v>
      </c>
      <c r="AI714" t="e">
        <f>VLOOKUP(AH714,'Text facts'!$A$1:$H$10019,6,0)</f>
        <v>#N/A</v>
      </c>
      <c r="AJ714" t="e">
        <f>VLOOKUP(AH714,'Text facts'!$A$1:$B$10019,2,0)</f>
        <v>#N/A</v>
      </c>
      <c r="AK714" t="e">
        <f>VLOOKUP(AH714,'Text facts'!$A$1:$C$10019,3,0)</f>
        <v>#N/A</v>
      </c>
      <c r="AM714" t="e">
        <f>VLOOKUP(AL714,'Text facts'!$A$1:$H$10019,6,0)</f>
        <v>#N/A</v>
      </c>
      <c r="AN714" t="e">
        <f>VLOOKUP(AL714,'Text facts'!$A$1:$B$10019,2,0)</f>
        <v>#N/A</v>
      </c>
      <c r="AO714" t="e">
        <f>VLOOKUP(AL714,'Text facts'!$A$1:$C$10019,3,0)</f>
        <v>#N/A</v>
      </c>
    </row>
    <row r="715" spans="1:41">
      <c r="A715" s="1" t="s">
        <v>1000</v>
      </c>
      <c r="B715" s="1" t="s">
        <v>4395</v>
      </c>
      <c r="C715" s="1" t="str">
        <f>VLOOKUP(B715,'Text facts'!$A$1:$H$10019,6,0)</f>
        <v>A196</v>
      </c>
      <c r="D715" t="str">
        <f>VLOOKUP(B715,'Text facts'!$A$1:$B$10019,2,0)</f>
        <v>Frida ili O boli</v>
      </c>
      <c r="E715" t="str">
        <f>VLOOKUP(B715,'Text facts'!$A$1:$C$10019,3,0)</f>
        <v>Frida's Bed</v>
      </c>
      <c r="F715" s="1" t="s">
        <v>8780</v>
      </c>
      <c r="G715" s="1" t="str">
        <f>VLOOKUP(F715,'Text facts'!$A$1:$H$10019,6,0)</f>
        <v>A196</v>
      </c>
      <c r="H715" t="str">
        <f>VLOOKUP(F715,'Text facts'!$A$1:$B$10019,2,0)</f>
        <v>Mileva Einstein, teorija tuge</v>
      </c>
      <c r="I715" t="str">
        <f>VLOOKUP(F715,'Text facts'!$A$1:$C$10019,3,0)</f>
        <v>Mileva Einstein, Theory of Sadness</v>
      </c>
      <c r="K715" s="1" t="e">
        <f>VLOOKUP(J715,'Text facts'!$A$1:$H$10019,6,0)</f>
        <v>#N/A</v>
      </c>
      <c r="L715" t="e">
        <f>VLOOKUP(J715,'Text facts'!$A$1:$B$10019,2,0)</f>
        <v>#N/A</v>
      </c>
      <c r="M715" t="e">
        <f>VLOOKUP(J715,'Text facts'!$A$1:$C$10019,3,0)</f>
        <v>#N/A</v>
      </c>
      <c r="O715" s="1" t="e">
        <f>VLOOKUP(N715,'Text facts'!$A$1:$H$10019,6,0)</f>
        <v>#N/A</v>
      </c>
      <c r="P715" t="e">
        <f>VLOOKUP(N715,'Text facts'!$A$1:$B$10019,2,0)</f>
        <v>#N/A</v>
      </c>
      <c r="Q715" t="e">
        <f>VLOOKUP(N715,'Text facts'!$A$1:$C$10019,3,0)</f>
        <v>#N/A</v>
      </c>
      <c r="S715" s="1" t="e">
        <f>VLOOKUP(R715,'Text facts'!$A$1:$H$10019,6,0)</f>
        <v>#N/A</v>
      </c>
      <c r="T715" t="e">
        <f>VLOOKUP(R715,'Text facts'!$A$1:$B$10019,2,0)</f>
        <v>#N/A</v>
      </c>
      <c r="U715" t="e">
        <f>VLOOKUP(R715,'Text facts'!$A$1:$C$10019,3,0)</f>
        <v>#N/A</v>
      </c>
      <c r="W715" s="1" t="e">
        <f>VLOOKUP(V715,'Text facts'!$A$1:$H$10019,6,0)</f>
        <v>#N/A</v>
      </c>
      <c r="X715" t="e">
        <f>VLOOKUP(V715,'Text facts'!$A$1:$B$10019,2,0)</f>
        <v>#N/A</v>
      </c>
      <c r="Y715" t="e">
        <f>VLOOKUP(V715,'Text facts'!$A$1:$C$10019,3,0)</f>
        <v>#N/A</v>
      </c>
      <c r="AA715" s="1" t="e">
        <f>VLOOKUP(Z715,'Text facts'!$A$1:$H$10019,6,0)</f>
        <v>#N/A</v>
      </c>
      <c r="AB715" t="e">
        <f>VLOOKUP(Z715,'Text facts'!$A$1:$B$10019,2,0)</f>
        <v>#N/A</v>
      </c>
      <c r="AC715" t="e">
        <f>VLOOKUP(Z715,'Text facts'!$A$1:$C$10019,3,0)</f>
        <v>#N/A</v>
      </c>
      <c r="AE715" s="1" t="e">
        <f>VLOOKUP(AD715,'Text facts'!$A$1:$H$10019,6,0)</f>
        <v>#N/A</v>
      </c>
      <c r="AF715" t="e">
        <f>VLOOKUP(AD715,'Text facts'!$A$1:$B$10019,2,0)</f>
        <v>#N/A</v>
      </c>
      <c r="AG715" t="e">
        <f>VLOOKUP(AD715,'Text facts'!$A$1:$C$10019,3,0)</f>
        <v>#N/A</v>
      </c>
      <c r="AI715" t="e">
        <f>VLOOKUP(AH715,'Text facts'!$A$1:$H$10019,6,0)</f>
        <v>#N/A</v>
      </c>
      <c r="AJ715" t="e">
        <f>VLOOKUP(AH715,'Text facts'!$A$1:$B$10019,2,0)</f>
        <v>#N/A</v>
      </c>
      <c r="AK715" t="e">
        <f>VLOOKUP(AH715,'Text facts'!$A$1:$C$10019,3,0)</f>
        <v>#N/A</v>
      </c>
      <c r="AM715" t="e">
        <f>VLOOKUP(AL715,'Text facts'!$A$1:$H$10019,6,0)</f>
        <v>#N/A</v>
      </c>
      <c r="AN715" t="e">
        <f>VLOOKUP(AL715,'Text facts'!$A$1:$B$10019,2,0)</f>
        <v>#N/A</v>
      </c>
      <c r="AO715" t="e">
        <f>VLOOKUP(AL715,'Text facts'!$A$1:$C$10019,3,0)</f>
        <v>#N/A</v>
      </c>
    </row>
    <row r="716" spans="1:41">
      <c r="A716" s="1" t="s">
        <v>1002</v>
      </c>
      <c r="C716" s="1" t="e">
        <f>VLOOKUP(B716,'Text facts'!$A$1:$H$10019,6,0)</f>
        <v>#N/A</v>
      </c>
      <c r="D716" t="e">
        <f>VLOOKUP(B716,'Text facts'!$A$1:$B$10019,2,0)</f>
        <v>#N/A</v>
      </c>
      <c r="E716" t="e">
        <f>VLOOKUP(B716,'Text facts'!$A$1:$C$10019,3,0)</f>
        <v>#N/A</v>
      </c>
      <c r="G716" s="1" t="e">
        <f>VLOOKUP(F716,'Text facts'!$A$1:$H$10019,6,0)</f>
        <v>#N/A</v>
      </c>
      <c r="H716" t="e">
        <f>VLOOKUP(F716,'Text facts'!$A$1:$B$10019,2,0)</f>
        <v>#N/A</v>
      </c>
      <c r="I716" t="e">
        <f>VLOOKUP(F716,'Text facts'!$A$1:$C$10019,3,0)</f>
        <v>#N/A</v>
      </c>
      <c r="K716" s="1" t="e">
        <f>VLOOKUP(J716,'Text facts'!$A$1:$H$10019,6,0)</f>
        <v>#N/A</v>
      </c>
      <c r="L716" t="e">
        <f>VLOOKUP(J716,'Text facts'!$A$1:$B$10019,2,0)</f>
        <v>#N/A</v>
      </c>
      <c r="M716" t="e">
        <f>VLOOKUP(J716,'Text facts'!$A$1:$C$10019,3,0)</f>
        <v>#N/A</v>
      </c>
      <c r="O716" s="1" t="e">
        <f>VLOOKUP(N716,'Text facts'!$A$1:$H$10019,6,0)</f>
        <v>#N/A</v>
      </c>
      <c r="P716" t="e">
        <f>VLOOKUP(N716,'Text facts'!$A$1:$B$10019,2,0)</f>
        <v>#N/A</v>
      </c>
      <c r="Q716" t="e">
        <f>VLOOKUP(N716,'Text facts'!$A$1:$C$10019,3,0)</f>
        <v>#N/A</v>
      </c>
      <c r="S716" s="1" t="e">
        <f>VLOOKUP(R716,'Text facts'!$A$1:$H$10019,6,0)</f>
        <v>#N/A</v>
      </c>
      <c r="T716" t="e">
        <f>VLOOKUP(R716,'Text facts'!$A$1:$B$10019,2,0)</f>
        <v>#N/A</v>
      </c>
      <c r="U716" t="e">
        <f>VLOOKUP(R716,'Text facts'!$A$1:$C$10019,3,0)</f>
        <v>#N/A</v>
      </c>
      <c r="W716" s="1" t="e">
        <f>VLOOKUP(V716,'Text facts'!$A$1:$H$10019,6,0)</f>
        <v>#N/A</v>
      </c>
      <c r="X716" t="e">
        <f>VLOOKUP(V716,'Text facts'!$A$1:$B$10019,2,0)</f>
        <v>#N/A</v>
      </c>
      <c r="Y716" t="e">
        <f>VLOOKUP(V716,'Text facts'!$A$1:$C$10019,3,0)</f>
        <v>#N/A</v>
      </c>
      <c r="AA716" s="1" t="e">
        <f>VLOOKUP(Z716,'Text facts'!$A$1:$H$10019,6,0)</f>
        <v>#N/A</v>
      </c>
      <c r="AB716" t="e">
        <f>VLOOKUP(Z716,'Text facts'!$A$1:$B$10019,2,0)</f>
        <v>#N/A</v>
      </c>
      <c r="AC716" t="e">
        <f>VLOOKUP(Z716,'Text facts'!$A$1:$C$10019,3,0)</f>
        <v>#N/A</v>
      </c>
      <c r="AE716" s="1" t="e">
        <f>VLOOKUP(AD716,'Text facts'!$A$1:$H$10019,6,0)</f>
        <v>#N/A</v>
      </c>
      <c r="AF716" t="e">
        <f>VLOOKUP(AD716,'Text facts'!$A$1:$B$10019,2,0)</f>
        <v>#N/A</v>
      </c>
      <c r="AG716" t="e">
        <f>VLOOKUP(AD716,'Text facts'!$A$1:$C$10019,3,0)</f>
        <v>#N/A</v>
      </c>
      <c r="AI716" t="e">
        <f>VLOOKUP(AH716,'Text facts'!$A$1:$H$10019,6,0)</f>
        <v>#N/A</v>
      </c>
      <c r="AJ716" t="e">
        <f>VLOOKUP(AH716,'Text facts'!$A$1:$B$10019,2,0)</f>
        <v>#N/A</v>
      </c>
      <c r="AK716" t="e">
        <f>VLOOKUP(AH716,'Text facts'!$A$1:$C$10019,3,0)</f>
        <v>#N/A</v>
      </c>
      <c r="AM716" t="e">
        <f>VLOOKUP(AL716,'Text facts'!$A$1:$H$10019,6,0)</f>
        <v>#N/A</v>
      </c>
      <c r="AN716" t="e">
        <f>VLOOKUP(AL716,'Text facts'!$A$1:$B$10019,2,0)</f>
        <v>#N/A</v>
      </c>
      <c r="AO716" t="e">
        <f>VLOOKUP(AL716,'Text facts'!$A$1:$C$10019,3,0)</f>
        <v>#N/A</v>
      </c>
    </row>
    <row r="717" spans="1:41">
      <c r="A717" s="1" t="s">
        <v>1004</v>
      </c>
      <c r="C717" s="1" t="e">
        <f>VLOOKUP(B717,'Text facts'!$A$1:$H$10019,6,0)</f>
        <v>#N/A</v>
      </c>
      <c r="D717" t="e">
        <f>VLOOKUP(B717,'Text facts'!$A$1:$B$10019,2,0)</f>
        <v>#N/A</v>
      </c>
      <c r="E717" t="e">
        <f>VLOOKUP(B717,'Text facts'!$A$1:$C$10019,3,0)</f>
        <v>#N/A</v>
      </c>
      <c r="G717" s="1" t="e">
        <f>VLOOKUP(F717,'Text facts'!$A$1:$H$10019,6,0)</f>
        <v>#N/A</v>
      </c>
      <c r="H717" t="e">
        <f>VLOOKUP(F717,'Text facts'!$A$1:$B$10019,2,0)</f>
        <v>#N/A</v>
      </c>
      <c r="I717" t="e">
        <f>VLOOKUP(F717,'Text facts'!$A$1:$C$10019,3,0)</f>
        <v>#N/A</v>
      </c>
      <c r="K717" s="1" t="e">
        <f>VLOOKUP(J717,'Text facts'!$A$1:$H$10019,6,0)</f>
        <v>#N/A</v>
      </c>
      <c r="L717" t="e">
        <f>VLOOKUP(J717,'Text facts'!$A$1:$B$10019,2,0)</f>
        <v>#N/A</v>
      </c>
      <c r="M717" t="e">
        <f>VLOOKUP(J717,'Text facts'!$A$1:$C$10019,3,0)</f>
        <v>#N/A</v>
      </c>
      <c r="O717" s="1" t="e">
        <f>VLOOKUP(N717,'Text facts'!$A$1:$H$10019,6,0)</f>
        <v>#N/A</v>
      </c>
      <c r="P717" t="e">
        <f>VLOOKUP(N717,'Text facts'!$A$1:$B$10019,2,0)</f>
        <v>#N/A</v>
      </c>
      <c r="Q717" t="e">
        <f>VLOOKUP(N717,'Text facts'!$A$1:$C$10019,3,0)</f>
        <v>#N/A</v>
      </c>
      <c r="S717" s="1" t="e">
        <f>VLOOKUP(R717,'Text facts'!$A$1:$H$10019,6,0)</f>
        <v>#N/A</v>
      </c>
      <c r="T717" t="e">
        <f>VLOOKUP(R717,'Text facts'!$A$1:$B$10019,2,0)</f>
        <v>#N/A</v>
      </c>
      <c r="U717" t="e">
        <f>VLOOKUP(R717,'Text facts'!$A$1:$C$10019,3,0)</f>
        <v>#N/A</v>
      </c>
      <c r="W717" s="1" t="e">
        <f>VLOOKUP(V717,'Text facts'!$A$1:$H$10019,6,0)</f>
        <v>#N/A</v>
      </c>
      <c r="X717" t="e">
        <f>VLOOKUP(V717,'Text facts'!$A$1:$B$10019,2,0)</f>
        <v>#N/A</v>
      </c>
      <c r="Y717" t="e">
        <f>VLOOKUP(V717,'Text facts'!$A$1:$C$10019,3,0)</f>
        <v>#N/A</v>
      </c>
      <c r="AA717" s="1" t="e">
        <f>VLOOKUP(Z717,'Text facts'!$A$1:$H$10019,6,0)</f>
        <v>#N/A</v>
      </c>
      <c r="AB717" t="e">
        <f>VLOOKUP(Z717,'Text facts'!$A$1:$B$10019,2,0)</f>
        <v>#N/A</v>
      </c>
      <c r="AC717" t="e">
        <f>VLOOKUP(Z717,'Text facts'!$A$1:$C$10019,3,0)</f>
        <v>#N/A</v>
      </c>
      <c r="AE717" s="1" t="e">
        <f>VLOOKUP(AD717,'Text facts'!$A$1:$H$10019,6,0)</f>
        <v>#N/A</v>
      </c>
      <c r="AF717" t="e">
        <f>VLOOKUP(AD717,'Text facts'!$A$1:$B$10019,2,0)</f>
        <v>#N/A</v>
      </c>
      <c r="AG717" t="e">
        <f>VLOOKUP(AD717,'Text facts'!$A$1:$C$10019,3,0)</f>
        <v>#N/A</v>
      </c>
      <c r="AI717" t="e">
        <f>VLOOKUP(AH717,'Text facts'!$A$1:$H$10019,6,0)</f>
        <v>#N/A</v>
      </c>
      <c r="AJ717" t="e">
        <f>VLOOKUP(AH717,'Text facts'!$A$1:$B$10019,2,0)</f>
        <v>#N/A</v>
      </c>
      <c r="AK717" t="e">
        <f>VLOOKUP(AH717,'Text facts'!$A$1:$C$10019,3,0)</f>
        <v>#N/A</v>
      </c>
      <c r="AM717" t="e">
        <f>VLOOKUP(AL717,'Text facts'!$A$1:$H$10019,6,0)</f>
        <v>#N/A</v>
      </c>
      <c r="AN717" t="e">
        <f>VLOOKUP(AL717,'Text facts'!$A$1:$B$10019,2,0)</f>
        <v>#N/A</v>
      </c>
      <c r="AO717" t="e">
        <f>VLOOKUP(AL717,'Text facts'!$A$1:$C$10019,3,0)</f>
        <v>#N/A</v>
      </c>
    </row>
    <row r="718" spans="1:41">
      <c r="A718" s="1" t="s">
        <v>1005</v>
      </c>
      <c r="C718" s="1" t="e">
        <f>VLOOKUP(B718,'Text facts'!$A$1:$H$10019,6,0)</f>
        <v>#N/A</v>
      </c>
      <c r="D718" t="e">
        <f>VLOOKUP(B718,'Text facts'!$A$1:$B$10019,2,0)</f>
        <v>#N/A</v>
      </c>
      <c r="E718" t="e">
        <f>VLOOKUP(B718,'Text facts'!$A$1:$C$10019,3,0)</f>
        <v>#N/A</v>
      </c>
      <c r="G718" s="1" t="e">
        <f>VLOOKUP(F718,'Text facts'!$A$1:$H$10019,6,0)</f>
        <v>#N/A</v>
      </c>
      <c r="H718" t="e">
        <f>VLOOKUP(F718,'Text facts'!$A$1:$B$10019,2,0)</f>
        <v>#N/A</v>
      </c>
      <c r="I718" t="e">
        <f>VLOOKUP(F718,'Text facts'!$A$1:$C$10019,3,0)</f>
        <v>#N/A</v>
      </c>
      <c r="K718" s="1" t="e">
        <f>VLOOKUP(J718,'Text facts'!$A$1:$H$10019,6,0)</f>
        <v>#N/A</v>
      </c>
      <c r="L718" t="e">
        <f>VLOOKUP(J718,'Text facts'!$A$1:$B$10019,2,0)</f>
        <v>#N/A</v>
      </c>
      <c r="M718" t="e">
        <f>VLOOKUP(J718,'Text facts'!$A$1:$C$10019,3,0)</f>
        <v>#N/A</v>
      </c>
      <c r="O718" s="1" t="e">
        <f>VLOOKUP(N718,'Text facts'!$A$1:$H$10019,6,0)</f>
        <v>#N/A</v>
      </c>
      <c r="P718" t="e">
        <f>VLOOKUP(N718,'Text facts'!$A$1:$B$10019,2,0)</f>
        <v>#N/A</v>
      </c>
      <c r="Q718" t="e">
        <f>VLOOKUP(N718,'Text facts'!$A$1:$C$10019,3,0)</f>
        <v>#N/A</v>
      </c>
      <c r="S718" s="1" t="e">
        <f>VLOOKUP(R718,'Text facts'!$A$1:$H$10019,6,0)</f>
        <v>#N/A</v>
      </c>
      <c r="T718" t="e">
        <f>VLOOKUP(R718,'Text facts'!$A$1:$B$10019,2,0)</f>
        <v>#N/A</v>
      </c>
      <c r="U718" t="e">
        <f>VLOOKUP(R718,'Text facts'!$A$1:$C$10019,3,0)</f>
        <v>#N/A</v>
      </c>
      <c r="W718" s="1" t="e">
        <f>VLOOKUP(V718,'Text facts'!$A$1:$H$10019,6,0)</f>
        <v>#N/A</v>
      </c>
      <c r="X718" t="e">
        <f>VLOOKUP(V718,'Text facts'!$A$1:$B$10019,2,0)</f>
        <v>#N/A</v>
      </c>
      <c r="Y718" t="e">
        <f>VLOOKUP(V718,'Text facts'!$A$1:$C$10019,3,0)</f>
        <v>#N/A</v>
      </c>
      <c r="AA718" s="1" t="e">
        <f>VLOOKUP(Z718,'Text facts'!$A$1:$H$10019,6,0)</f>
        <v>#N/A</v>
      </c>
      <c r="AB718" t="e">
        <f>VLOOKUP(Z718,'Text facts'!$A$1:$B$10019,2,0)</f>
        <v>#N/A</v>
      </c>
      <c r="AC718" t="e">
        <f>VLOOKUP(Z718,'Text facts'!$A$1:$C$10019,3,0)</f>
        <v>#N/A</v>
      </c>
      <c r="AE718" s="1" t="e">
        <f>VLOOKUP(AD718,'Text facts'!$A$1:$H$10019,6,0)</f>
        <v>#N/A</v>
      </c>
      <c r="AF718" t="e">
        <f>VLOOKUP(AD718,'Text facts'!$A$1:$B$10019,2,0)</f>
        <v>#N/A</v>
      </c>
      <c r="AG718" t="e">
        <f>VLOOKUP(AD718,'Text facts'!$A$1:$C$10019,3,0)</f>
        <v>#N/A</v>
      </c>
      <c r="AI718" t="e">
        <f>VLOOKUP(AH718,'Text facts'!$A$1:$H$10019,6,0)</f>
        <v>#N/A</v>
      </c>
      <c r="AJ718" t="e">
        <f>VLOOKUP(AH718,'Text facts'!$A$1:$B$10019,2,0)</f>
        <v>#N/A</v>
      </c>
      <c r="AK718" t="e">
        <f>VLOOKUP(AH718,'Text facts'!$A$1:$C$10019,3,0)</f>
        <v>#N/A</v>
      </c>
      <c r="AM718" t="e">
        <f>VLOOKUP(AL718,'Text facts'!$A$1:$H$10019,6,0)</f>
        <v>#N/A</v>
      </c>
      <c r="AN718" t="e">
        <f>VLOOKUP(AL718,'Text facts'!$A$1:$B$10019,2,0)</f>
        <v>#N/A</v>
      </c>
      <c r="AO718" t="e">
        <f>VLOOKUP(AL718,'Text facts'!$A$1:$C$10019,3,0)</f>
        <v>#N/A</v>
      </c>
    </row>
    <row r="719" spans="1:41">
      <c r="A719" s="1" t="s">
        <v>1006</v>
      </c>
      <c r="C719" s="1" t="e">
        <f>VLOOKUP(B719,'Text facts'!$A$1:$H$10019,6,0)</f>
        <v>#N/A</v>
      </c>
      <c r="D719" t="e">
        <f>VLOOKUP(B719,'Text facts'!$A$1:$B$10019,2,0)</f>
        <v>#N/A</v>
      </c>
      <c r="E719" t="e">
        <f>VLOOKUP(B719,'Text facts'!$A$1:$C$10019,3,0)</f>
        <v>#N/A</v>
      </c>
      <c r="G719" s="1" t="e">
        <f>VLOOKUP(F719,'Text facts'!$A$1:$H$10019,6,0)</f>
        <v>#N/A</v>
      </c>
      <c r="H719" t="e">
        <f>VLOOKUP(F719,'Text facts'!$A$1:$B$10019,2,0)</f>
        <v>#N/A</v>
      </c>
      <c r="I719" t="e">
        <f>VLOOKUP(F719,'Text facts'!$A$1:$C$10019,3,0)</f>
        <v>#N/A</v>
      </c>
      <c r="K719" s="1" t="e">
        <f>VLOOKUP(J719,'Text facts'!$A$1:$H$10019,6,0)</f>
        <v>#N/A</v>
      </c>
      <c r="L719" t="e">
        <f>VLOOKUP(J719,'Text facts'!$A$1:$B$10019,2,0)</f>
        <v>#N/A</v>
      </c>
      <c r="M719" t="e">
        <f>VLOOKUP(J719,'Text facts'!$A$1:$C$10019,3,0)</f>
        <v>#N/A</v>
      </c>
      <c r="O719" s="1" t="e">
        <f>VLOOKUP(N719,'Text facts'!$A$1:$H$10019,6,0)</f>
        <v>#N/A</v>
      </c>
      <c r="P719" t="e">
        <f>VLOOKUP(N719,'Text facts'!$A$1:$B$10019,2,0)</f>
        <v>#N/A</v>
      </c>
      <c r="Q719" t="e">
        <f>VLOOKUP(N719,'Text facts'!$A$1:$C$10019,3,0)</f>
        <v>#N/A</v>
      </c>
      <c r="S719" s="1" t="e">
        <f>VLOOKUP(R719,'Text facts'!$A$1:$H$10019,6,0)</f>
        <v>#N/A</v>
      </c>
      <c r="T719" t="e">
        <f>VLOOKUP(R719,'Text facts'!$A$1:$B$10019,2,0)</f>
        <v>#N/A</v>
      </c>
      <c r="U719" t="e">
        <f>VLOOKUP(R719,'Text facts'!$A$1:$C$10019,3,0)</f>
        <v>#N/A</v>
      </c>
      <c r="W719" s="1" t="e">
        <f>VLOOKUP(V719,'Text facts'!$A$1:$H$10019,6,0)</f>
        <v>#N/A</v>
      </c>
      <c r="X719" t="e">
        <f>VLOOKUP(V719,'Text facts'!$A$1:$B$10019,2,0)</f>
        <v>#N/A</v>
      </c>
      <c r="Y719" t="e">
        <f>VLOOKUP(V719,'Text facts'!$A$1:$C$10019,3,0)</f>
        <v>#N/A</v>
      </c>
      <c r="AA719" s="1" t="e">
        <f>VLOOKUP(Z719,'Text facts'!$A$1:$H$10019,6,0)</f>
        <v>#N/A</v>
      </c>
      <c r="AB719" t="e">
        <f>VLOOKUP(Z719,'Text facts'!$A$1:$B$10019,2,0)</f>
        <v>#N/A</v>
      </c>
      <c r="AC719" t="e">
        <f>VLOOKUP(Z719,'Text facts'!$A$1:$C$10019,3,0)</f>
        <v>#N/A</v>
      </c>
      <c r="AE719" s="1" t="e">
        <f>VLOOKUP(AD719,'Text facts'!$A$1:$H$10019,6,0)</f>
        <v>#N/A</v>
      </c>
      <c r="AF719" t="e">
        <f>VLOOKUP(AD719,'Text facts'!$A$1:$B$10019,2,0)</f>
        <v>#N/A</v>
      </c>
      <c r="AG719" t="e">
        <f>VLOOKUP(AD719,'Text facts'!$A$1:$C$10019,3,0)</f>
        <v>#N/A</v>
      </c>
      <c r="AI719" t="e">
        <f>VLOOKUP(AH719,'Text facts'!$A$1:$H$10019,6,0)</f>
        <v>#N/A</v>
      </c>
      <c r="AJ719" t="e">
        <f>VLOOKUP(AH719,'Text facts'!$A$1:$B$10019,2,0)</f>
        <v>#N/A</v>
      </c>
      <c r="AK719" t="e">
        <f>VLOOKUP(AH719,'Text facts'!$A$1:$C$10019,3,0)</f>
        <v>#N/A</v>
      </c>
      <c r="AM719" t="e">
        <f>VLOOKUP(AL719,'Text facts'!$A$1:$H$10019,6,0)</f>
        <v>#N/A</v>
      </c>
      <c r="AN719" t="e">
        <f>VLOOKUP(AL719,'Text facts'!$A$1:$B$10019,2,0)</f>
        <v>#N/A</v>
      </c>
      <c r="AO719" t="e">
        <f>VLOOKUP(AL719,'Text facts'!$A$1:$C$10019,3,0)</f>
        <v>#N/A</v>
      </c>
    </row>
    <row r="720" spans="1:41">
      <c r="A720" s="1" t="s">
        <v>1008</v>
      </c>
      <c r="B720" s="1" t="s">
        <v>1989</v>
      </c>
      <c r="C720" s="1" t="str">
        <f>VLOOKUP(B720,'Text facts'!$A$1:$H$10019,6,0)</f>
        <v>A87</v>
      </c>
      <c r="D720" t="str">
        <f>VLOOKUP(B720,'Text facts'!$A$1:$B$10019,2,0)</f>
        <v>Na Drini ćuprija</v>
      </c>
      <c r="E720" t="str">
        <f>VLOOKUP(B720,'Text facts'!$A$1:$C$10019,3,0)</f>
        <v>The Bridge on the Drina</v>
      </c>
      <c r="F720" s="1" t="s">
        <v>8807</v>
      </c>
      <c r="G720" s="1" t="str">
        <f>VLOOKUP(F720,'Text facts'!$A$1:$H$10019,6,0)</f>
        <v>A87</v>
      </c>
      <c r="H720" t="str">
        <f>VLOOKUP(F720,'Text facts'!$A$1:$B$10019,2,0)</f>
        <v>Gospođica</v>
      </c>
      <c r="I720" t="str">
        <f>VLOOKUP(F720,'Text facts'!$A$1:$C$10019,3,0)</f>
        <v>The Woman from Sarajevo</v>
      </c>
      <c r="K720" s="1" t="e">
        <f>VLOOKUP(J720,'Text facts'!$A$1:$H$10019,6,0)</f>
        <v>#N/A</v>
      </c>
      <c r="L720" t="e">
        <f>VLOOKUP(J720,'Text facts'!$A$1:$B$10019,2,0)</f>
        <v>#N/A</v>
      </c>
      <c r="M720" t="e">
        <f>VLOOKUP(J720,'Text facts'!$A$1:$C$10019,3,0)</f>
        <v>#N/A</v>
      </c>
      <c r="O720" s="1" t="e">
        <f>VLOOKUP(N720,'Text facts'!$A$1:$H$10019,6,0)</f>
        <v>#N/A</v>
      </c>
      <c r="P720" t="e">
        <f>VLOOKUP(N720,'Text facts'!$A$1:$B$10019,2,0)</f>
        <v>#N/A</v>
      </c>
      <c r="Q720" t="e">
        <f>VLOOKUP(N720,'Text facts'!$A$1:$C$10019,3,0)</f>
        <v>#N/A</v>
      </c>
      <c r="S720" s="1" t="e">
        <f>VLOOKUP(R720,'Text facts'!$A$1:$H$10019,6,0)</f>
        <v>#N/A</v>
      </c>
      <c r="T720" t="e">
        <f>VLOOKUP(R720,'Text facts'!$A$1:$B$10019,2,0)</f>
        <v>#N/A</v>
      </c>
      <c r="U720" t="e">
        <f>VLOOKUP(R720,'Text facts'!$A$1:$C$10019,3,0)</f>
        <v>#N/A</v>
      </c>
      <c r="W720" s="1" t="e">
        <f>VLOOKUP(V720,'Text facts'!$A$1:$H$10019,6,0)</f>
        <v>#N/A</v>
      </c>
      <c r="X720" t="e">
        <f>VLOOKUP(V720,'Text facts'!$A$1:$B$10019,2,0)</f>
        <v>#N/A</v>
      </c>
      <c r="Y720" t="e">
        <f>VLOOKUP(V720,'Text facts'!$A$1:$C$10019,3,0)</f>
        <v>#N/A</v>
      </c>
      <c r="AA720" s="1" t="e">
        <f>VLOOKUP(Z720,'Text facts'!$A$1:$H$10019,6,0)</f>
        <v>#N/A</v>
      </c>
      <c r="AB720" t="e">
        <f>VLOOKUP(Z720,'Text facts'!$A$1:$B$10019,2,0)</f>
        <v>#N/A</v>
      </c>
      <c r="AC720" t="e">
        <f>VLOOKUP(Z720,'Text facts'!$A$1:$C$10019,3,0)</f>
        <v>#N/A</v>
      </c>
      <c r="AE720" s="1" t="e">
        <f>VLOOKUP(AD720,'Text facts'!$A$1:$H$10019,6,0)</f>
        <v>#N/A</v>
      </c>
      <c r="AF720" t="e">
        <f>VLOOKUP(AD720,'Text facts'!$A$1:$B$10019,2,0)</f>
        <v>#N/A</v>
      </c>
      <c r="AG720" t="e">
        <f>VLOOKUP(AD720,'Text facts'!$A$1:$C$10019,3,0)</f>
        <v>#N/A</v>
      </c>
      <c r="AI720" t="e">
        <f>VLOOKUP(AH720,'Text facts'!$A$1:$H$10019,6,0)</f>
        <v>#N/A</v>
      </c>
      <c r="AJ720" t="e">
        <f>VLOOKUP(AH720,'Text facts'!$A$1:$B$10019,2,0)</f>
        <v>#N/A</v>
      </c>
      <c r="AK720" t="e">
        <f>VLOOKUP(AH720,'Text facts'!$A$1:$C$10019,3,0)</f>
        <v>#N/A</v>
      </c>
      <c r="AM720" t="e">
        <f>VLOOKUP(AL720,'Text facts'!$A$1:$H$10019,6,0)</f>
        <v>#N/A</v>
      </c>
      <c r="AN720" t="e">
        <f>VLOOKUP(AL720,'Text facts'!$A$1:$B$10019,2,0)</f>
        <v>#N/A</v>
      </c>
      <c r="AO720" t="e">
        <f>VLOOKUP(AL720,'Text facts'!$A$1:$C$10019,3,0)</f>
        <v>#N/A</v>
      </c>
    </row>
    <row r="721" spans="1:41">
      <c r="A721" s="1" t="s">
        <v>1009</v>
      </c>
      <c r="B721" s="1" t="s">
        <v>3757</v>
      </c>
      <c r="C721" s="1" t="str">
        <f>VLOOKUP(B721,'Text facts'!$A$1:$H$10019,6,0)</f>
        <v>A142</v>
      </c>
      <c r="D721" t="str">
        <f>VLOOKUP(B721,'Text facts'!$A$1:$B$10019,2,0)</f>
        <v>Hotel Zagorje</v>
      </c>
      <c r="E721" t="str">
        <f>VLOOKUP(B721,'Text facts'!$A$1:$C$10019,3,0)</f>
        <v>The Hotel Tito</v>
      </c>
      <c r="F721" s="1" t="s">
        <v>6813</v>
      </c>
      <c r="G721" s="1" t="str">
        <f>VLOOKUP(F721,'Text facts'!$A$1:$H$10019,6,0)</f>
        <v>A54</v>
      </c>
      <c r="H721" t="str">
        <f>VLOOKUP(F721,'Text facts'!$A$1:$B$10019,2,0)</f>
        <v>Regoč</v>
      </c>
      <c r="I721" t="str">
        <f>VLOOKUP(F721,'Text facts'!$A$1:$C$10019,3,0)</f>
        <v>Reygoch</v>
      </c>
      <c r="J721" s="1" t="s">
        <v>8829</v>
      </c>
      <c r="K721" s="1" t="str">
        <f>VLOOKUP(J721,'Text facts'!$A$1:$H$10019,6,0)</f>
        <v>A92</v>
      </c>
      <c r="L721" t="str">
        <f>VLOOKUP(J721,'Text facts'!$A$1:$B$10019,2,0)</f>
        <v>Kameni svatovi</v>
      </c>
      <c r="M721" t="str">
        <f>VLOOKUP(J721,'Text facts'!$A$1:$C$10019,3,0)</f>
        <v>--</v>
      </c>
      <c r="O721" s="1" t="e">
        <f>VLOOKUP(N721,'Text facts'!$A$1:$H$10019,6,0)</f>
        <v>#N/A</v>
      </c>
      <c r="P721" t="e">
        <f>VLOOKUP(N721,'Text facts'!$A$1:$B$10019,2,0)</f>
        <v>#N/A</v>
      </c>
      <c r="Q721" t="e">
        <f>VLOOKUP(N721,'Text facts'!$A$1:$C$10019,3,0)</f>
        <v>#N/A</v>
      </c>
      <c r="S721" s="1" t="e">
        <f>VLOOKUP(R721,'Text facts'!$A$1:$H$10019,6,0)</f>
        <v>#N/A</v>
      </c>
      <c r="T721" t="e">
        <f>VLOOKUP(R721,'Text facts'!$A$1:$B$10019,2,0)</f>
        <v>#N/A</v>
      </c>
      <c r="U721" t="e">
        <f>VLOOKUP(R721,'Text facts'!$A$1:$C$10019,3,0)</f>
        <v>#N/A</v>
      </c>
      <c r="W721" s="1" t="e">
        <f>VLOOKUP(V721,'Text facts'!$A$1:$H$10019,6,0)</f>
        <v>#N/A</v>
      </c>
      <c r="X721" t="e">
        <f>VLOOKUP(V721,'Text facts'!$A$1:$B$10019,2,0)</f>
        <v>#N/A</v>
      </c>
      <c r="Y721" t="e">
        <f>VLOOKUP(V721,'Text facts'!$A$1:$C$10019,3,0)</f>
        <v>#N/A</v>
      </c>
      <c r="AA721" s="1" t="e">
        <f>VLOOKUP(Z721,'Text facts'!$A$1:$H$10019,6,0)</f>
        <v>#N/A</v>
      </c>
      <c r="AB721" t="e">
        <f>VLOOKUP(Z721,'Text facts'!$A$1:$B$10019,2,0)</f>
        <v>#N/A</v>
      </c>
      <c r="AC721" t="e">
        <f>VLOOKUP(Z721,'Text facts'!$A$1:$C$10019,3,0)</f>
        <v>#N/A</v>
      </c>
      <c r="AE721" s="1" t="e">
        <f>VLOOKUP(AD721,'Text facts'!$A$1:$H$10019,6,0)</f>
        <v>#N/A</v>
      </c>
      <c r="AF721" t="e">
        <f>VLOOKUP(AD721,'Text facts'!$A$1:$B$10019,2,0)</f>
        <v>#N/A</v>
      </c>
      <c r="AG721" t="e">
        <f>VLOOKUP(AD721,'Text facts'!$A$1:$C$10019,3,0)</f>
        <v>#N/A</v>
      </c>
      <c r="AI721" t="e">
        <f>VLOOKUP(AH721,'Text facts'!$A$1:$H$10019,6,0)</f>
        <v>#N/A</v>
      </c>
      <c r="AJ721" t="e">
        <f>VLOOKUP(AH721,'Text facts'!$A$1:$B$10019,2,0)</f>
        <v>#N/A</v>
      </c>
      <c r="AK721" t="e">
        <f>VLOOKUP(AH721,'Text facts'!$A$1:$C$10019,3,0)</f>
        <v>#N/A</v>
      </c>
      <c r="AM721" t="e">
        <f>VLOOKUP(AL721,'Text facts'!$A$1:$H$10019,6,0)</f>
        <v>#N/A</v>
      </c>
      <c r="AN721" t="e">
        <f>VLOOKUP(AL721,'Text facts'!$A$1:$B$10019,2,0)</f>
        <v>#N/A</v>
      </c>
      <c r="AO721" t="e">
        <f>VLOOKUP(AL721,'Text facts'!$A$1:$C$10019,3,0)</f>
        <v>#N/A</v>
      </c>
    </row>
    <row r="722" spans="1:41">
      <c r="A722" s="1" t="s">
        <v>1011</v>
      </c>
      <c r="B722" s="1" t="s">
        <v>8810</v>
      </c>
      <c r="C722" s="1" t="str">
        <f>VLOOKUP(B722,'Text facts'!$A$1:$H$10019,6,0)</f>
        <v>A550</v>
      </c>
      <c r="D722" t="str">
        <f>VLOOKUP(B722,'Text facts'!$A$1:$B$10019,2,0)</f>
        <v>Darma lutalice</v>
      </c>
      <c r="E722" t="str">
        <f>VLOOKUP(B722,'Text facts'!$A$1:$C$10019,3,0)</f>
        <v>The Dharma Bums</v>
      </c>
      <c r="F722" s="1" t="s">
        <v>8813</v>
      </c>
      <c r="G722" s="1" t="str">
        <f>VLOOKUP(F722,'Text facts'!$A$1:$H$10019,6,0)</f>
        <v>A550</v>
      </c>
      <c r="H722" t="str">
        <f>VLOOKUP(F722,'Text facts'!$A$1:$B$10019,2,0)</f>
        <v>Tristessa</v>
      </c>
      <c r="I722" t="str">
        <f>VLOOKUP(F722,'Text facts'!$A$1:$C$10019,3,0)</f>
        <v>Tristessa</v>
      </c>
      <c r="K722" s="1" t="e">
        <f>VLOOKUP(J722,'Text facts'!$A$1:$H$10019,6,0)</f>
        <v>#N/A</v>
      </c>
      <c r="L722" t="e">
        <f>VLOOKUP(J722,'Text facts'!$A$1:$B$10019,2,0)</f>
        <v>#N/A</v>
      </c>
      <c r="M722" t="e">
        <f>VLOOKUP(J722,'Text facts'!$A$1:$C$10019,3,0)</f>
        <v>#N/A</v>
      </c>
      <c r="O722" s="1" t="e">
        <f>VLOOKUP(N722,'Text facts'!$A$1:$H$10019,6,0)</f>
        <v>#N/A</v>
      </c>
      <c r="P722" t="e">
        <f>VLOOKUP(N722,'Text facts'!$A$1:$B$10019,2,0)</f>
        <v>#N/A</v>
      </c>
      <c r="Q722" t="e">
        <f>VLOOKUP(N722,'Text facts'!$A$1:$C$10019,3,0)</f>
        <v>#N/A</v>
      </c>
      <c r="S722" s="1" t="e">
        <f>VLOOKUP(R722,'Text facts'!$A$1:$H$10019,6,0)</f>
        <v>#N/A</v>
      </c>
      <c r="T722" t="e">
        <f>VLOOKUP(R722,'Text facts'!$A$1:$B$10019,2,0)</f>
        <v>#N/A</v>
      </c>
      <c r="U722" t="e">
        <f>VLOOKUP(R722,'Text facts'!$A$1:$C$10019,3,0)</f>
        <v>#N/A</v>
      </c>
      <c r="W722" s="1" t="e">
        <f>VLOOKUP(V722,'Text facts'!$A$1:$H$10019,6,0)</f>
        <v>#N/A</v>
      </c>
      <c r="X722" t="e">
        <f>VLOOKUP(V722,'Text facts'!$A$1:$B$10019,2,0)</f>
        <v>#N/A</v>
      </c>
      <c r="Y722" t="e">
        <f>VLOOKUP(V722,'Text facts'!$A$1:$C$10019,3,0)</f>
        <v>#N/A</v>
      </c>
      <c r="AA722" s="1" t="e">
        <f>VLOOKUP(Z722,'Text facts'!$A$1:$H$10019,6,0)</f>
        <v>#N/A</v>
      </c>
      <c r="AB722" t="e">
        <f>VLOOKUP(Z722,'Text facts'!$A$1:$B$10019,2,0)</f>
        <v>#N/A</v>
      </c>
      <c r="AC722" t="e">
        <f>VLOOKUP(Z722,'Text facts'!$A$1:$C$10019,3,0)</f>
        <v>#N/A</v>
      </c>
      <c r="AE722" s="1" t="e">
        <f>VLOOKUP(AD722,'Text facts'!$A$1:$H$10019,6,0)</f>
        <v>#N/A</v>
      </c>
      <c r="AF722" t="e">
        <f>VLOOKUP(AD722,'Text facts'!$A$1:$B$10019,2,0)</f>
        <v>#N/A</v>
      </c>
      <c r="AG722" t="e">
        <f>VLOOKUP(AD722,'Text facts'!$A$1:$C$10019,3,0)</f>
        <v>#N/A</v>
      </c>
      <c r="AI722" t="e">
        <f>VLOOKUP(AH722,'Text facts'!$A$1:$H$10019,6,0)</f>
        <v>#N/A</v>
      </c>
      <c r="AJ722" t="e">
        <f>VLOOKUP(AH722,'Text facts'!$A$1:$B$10019,2,0)</f>
        <v>#N/A</v>
      </c>
      <c r="AK722" t="e">
        <f>VLOOKUP(AH722,'Text facts'!$A$1:$C$10019,3,0)</f>
        <v>#N/A</v>
      </c>
      <c r="AM722" t="e">
        <f>VLOOKUP(AL722,'Text facts'!$A$1:$H$10019,6,0)</f>
        <v>#N/A</v>
      </c>
      <c r="AN722" t="e">
        <f>VLOOKUP(AL722,'Text facts'!$A$1:$B$10019,2,0)</f>
        <v>#N/A</v>
      </c>
      <c r="AO722" t="e">
        <f>VLOOKUP(AL722,'Text facts'!$A$1:$C$10019,3,0)</f>
        <v>#N/A</v>
      </c>
    </row>
    <row r="723" spans="1:41">
      <c r="A723" s="1" t="s">
        <v>1012</v>
      </c>
      <c r="C723" s="1" t="e">
        <f>VLOOKUP(B723,'Text facts'!$A$1:$H$10019,6,0)</f>
        <v>#N/A</v>
      </c>
      <c r="D723" t="e">
        <f>VLOOKUP(B723,'Text facts'!$A$1:$B$10019,2,0)</f>
        <v>#N/A</v>
      </c>
      <c r="E723" t="e">
        <f>VLOOKUP(B723,'Text facts'!$A$1:$C$10019,3,0)</f>
        <v>#N/A</v>
      </c>
      <c r="G723" s="1" t="e">
        <f>VLOOKUP(F723,'Text facts'!$A$1:$H$10019,6,0)</f>
        <v>#N/A</v>
      </c>
      <c r="H723" t="e">
        <f>VLOOKUP(F723,'Text facts'!$A$1:$B$10019,2,0)</f>
        <v>#N/A</v>
      </c>
      <c r="I723" t="e">
        <f>VLOOKUP(F723,'Text facts'!$A$1:$C$10019,3,0)</f>
        <v>#N/A</v>
      </c>
      <c r="K723" s="1" t="e">
        <f>VLOOKUP(J723,'Text facts'!$A$1:$H$10019,6,0)</f>
        <v>#N/A</v>
      </c>
      <c r="L723" t="e">
        <f>VLOOKUP(J723,'Text facts'!$A$1:$B$10019,2,0)</f>
        <v>#N/A</v>
      </c>
      <c r="M723" t="e">
        <f>VLOOKUP(J723,'Text facts'!$A$1:$C$10019,3,0)</f>
        <v>#N/A</v>
      </c>
      <c r="O723" s="1" t="e">
        <f>VLOOKUP(N723,'Text facts'!$A$1:$H$10019,6,0)</f>
        <v>#N/A</v>
      </c>
      <c r="P723" t="e">
        <f>VLOOKUP(N723,'Text facts'!$A$1:$B$10019,2,0)</f>
        <v>#N/A</v>
      </c>
      <c r="Q723" t="e">
        <f>VLOOKUP(N723,'Text facts'!$A$1:$C$10019,3,0)</f>
        <v>#N/A</v>
      </c>
      <c r="S723" s="1" t="e">
        <f>VLOOKUP(R723,'Text facts'!$A$1:$H$10019,6,0)</f>
        <v>#N/A</v>
      </c>
      <c r="T723" t="e">
        <f>VLOOKUP(R723,'Text facts'!$A$1:$B$10019,2,0)</f>
        <v>#N/A</v>
      </c>
      <c r="U723" t="e">
        <f>VLOOKUP(R723,'Text facts'!$A$1:$C$10019,3,0)</f>
        <v>#N/A</v>
      </c>
      <c r="W723" s="1" t="e">
        <f>VLOOKUP(V723,'Text facts'!$A$1:$H$10019,6,0)</f>
        <v>#N/A</v>
      </c>
      <c r="X723" t="e">
        <f>VLOOKUP(V723,'Text facts'!$A$1:$B$10019,2,0)</f>
        <v>#N/A</v>
      </c>
      <c r="Y723" t="e">
        <f>VLOOKUP(V723,'Text facts'!$A$1:$C$10019,3,0)</f>
        <v>#N/A</v>
      </c>
      <c r="AA723" s="1" t="e">
        <f>VLOOKUP(Z723,'Text facts'!$A$1:$H$10019,6,0)</f>
        <v>#N/A</v>
      </c>
      <c r="AB723" t="e">
        <f>VLOOKUP(Z723,'Text facts'!$A$1:$B$10019,2,0)</f>
        <v>#N/A</v>
      </c>
      <c r="AC723" t="e">
        <f>VLOOKUP(Z723,'Text facts'!$A$1:$C$10019,3,0)</f>
        <v>#N/A</v>
      </c>
      <c r="AE723" s="1" t="e">
        <f>VLOOKUP(AD723,'Text facts'!$A$1:$H$10019,6,0)</f>
        <v>#N/A</v>
      </c>
      <c r="AF723" t="e">
        <f>VLOOKUP(AD723,'Text facts'!$A$1:$B$10019,2,0)</f>
        <v>#N/A</v>
      </c>
      <c r="AG723" t="e">
        <f>VLOOKUP(AD723,'Text facts'!$A$1:$C$10019,3,0)</f>
        <v>#N/A</v>
      </c>
      <c r="AI723" t="e">
        <f>VLOOKUP(AH723,'Text facts'!$A$1:$H$10019,6,0)</f>
        <v>#N/A</v>
      </c>
      <c r="AJ723" t="e">
        <f>VLOOKUP(AH723,'Text facts'!$A$1:$B$10019,2,0)</f>
        <v>#N/A</v>
      </c>
      <c r="AK723" t="e">
        <f>VLOOKUP(AH723,'Text facts'!$A$1:$C$10019,3,0)</f>
        <v>#N/A</v>
      </c>
      <c r="AM723" t="e">
        <f>VLOOKUP(AL723,'Text facts'!$A$1:$H$10019,6,0)</f>
        <v>#N/A</v>
      </c>
      <c r="AN723" t="e">
        <f>VLOOKUP(AL723,'Text facts'!$A$1:$B$10019,2,0)</f>
        <v>#N/A</v>
      </c>
      <c r="AO723" t="e">
        <f>VLOOKUP(AL723,'Text facts'!$A$1:$C$10019,3,0)</f>
        <v>#N/A</v>
      </c>
    </row>
    <row r="724" spans="1:41">
      <c r="A724" s="1" t="s">
        <v>1013</v>
      </c>
      <c r="C724" s="1" t="e">
        <f>VLOOKUP(B724,'Text facts'!$A$1:$H$10019,6,0)</f>
        <v>#N/A</v>
      </c>
      <c r="D724" t="e">
        <f>VLOOKUP(B724,'Text facts'!$A$1:$B$10019,2,0)</f>
        <v>#N/A</v>
      </c>
      <c r="E724" t="e">
        <f>VLOOKUP(B724,'Text facts'!$A$1:$C$10019,3,0)</f>
        <v>#N/A</v>
      </c>
      <c r="G724" s="1" t="e">
        <f>VLOOKUP(F724,'Text facts'!$A$1:$H$10019,6,0)</f>
        <v>#N/A</v>
      </c>
      <c r="H724" t="e">
        <f>VLOOKUP(F724,'Text facts'!$A$1:$B$10019,2,0)</f>
        <v>#N/A</v>
      </c>
      <c r="I724" t="e">
        <f>VLOOKUP(F724,'Text facts'!$A$1:$C$10019,3,0)</f>
        <v>#N/A</v>
      </c>
      <c r="K724" s="1" t="e">
        <f>VLOOKUP(J724,'Text facts'!$A$1:$H$10019,6,0)</f>
        <v>#N/A</v>
      </c>
      <c r="L724" t="e">
        <f>VLOOKUP(J724,'Text facts'!$A$1:$B$10019,2,0)</f>
        <v>#N/A</v>
      </c>
      <c r="M724" t="e">
        <f>VLOOKUP(J724,'Text facts'!$A$1:$C$10019,3,0)</f>
        <v>#N/A</v>
      </c>
      <c r="O724" s="1" t="e">
        <f>VLOOKUP(N724,'Text facts'!$A$1:$H$10019,6,0)</f>
        <v>#N/A</v>
      </c>
      <c r="P724" t="e">
        <f>VLOOKUP(N724,'Text facts'!$A$1:$B$10019,2,0)</f>
        <v>#N/A</v>
      </c>
      <c r="Q724" t="e">
        <f>VLOOKUP(N724,'Text facts'!$A$1:$C$10019,3,0)</f>
        <v>#N/A</v>
      </c>
      <c r="S724" s="1" t="e">
        <f>VLOOKUP(R724,'Text facts'!$A$1:$H$10019,6,0)</f>
        <v>#N/A</v>
      </c>
      <c r="T724" t="e">
        <f>VLOOKUP(R724,'Text facts'!$A$1:$B$10019,2,0)</f>
        <v>#N/A</v>
      </c>
      <c r="U724" t="e">
        <f>VLOOKUP(R724,'Text facts'!$A$1:$C$10019,3,0)</f>
        <v>#N/A</v>
      </c>
      <c r="W724" s="1" t="e">
        <f>VLOOKUP(V724,'Text facts'!$A$1:$H$10019,6,0)</f>
        <v>#N/A</v>
      </c>
      <c r="X724" t="e">
        <f>VLOOKUP(V724,'Text facts'!$A$1:$B$10019,2,0)</f>
        <v>#N/A</v>
      </c>
      <c r="Y724" t="e">
        <f>VLOOKUP(V724,'Text facts'!$A$1:$C$10019,3,0)</f>
        <v>#N/A</v>
      </c>
      <c r="AA724" s="1" t="e">
        <f>VLOOKUP(Z724,'Text facts'!$A$1:$H$10019,6,0)</f>
        <v>#N/A</v>
      </c>
      <c r="AB724" t="e">
        <f>VLOOKUP(Z724,'Text facts'!$A$1:$B$10019,2,0)</f>
        <v>#N/A</v>
      </c>
      <c r="AC724" t="e">
        <f>VLOOKUP(Z724,'Text facts'!$A$1:$C$10019,3,0)</f>
        <v>#N/A</v>
      </c>
      <c r="AE724" s="1" t="e">
        <f>VLOOKUP(AD724,'Text facts'!$A$1:$H$10019,6,0)</f>
        <v>#N/A</v>
      </c>
      <c r="AF724" t="e">
        <f>VLOOKUP(AD724,'Text facts'!$A$1:$B$10019,2,0)</f>
        <v>#N/A</v>
      </c>
      <c r="AG724" t="e">
        <f>VLOOKUP(AD724,'Text facts'!$A$1:$C$10019,3,0)</f>
        <v>#N/A</v>
      </c>
      <c r="AI724" t="e">
        <f>VLOOKUP(AH724,'Text facts'!$A$1:$H$10019,6,0)</f>
        <v>#N/A</v>
      </c>
      <c r="AJ724" t="e">
        <f>VLOOKUP(AH724,'Text facts'!$A$1:$B$10019,2,0)</f>
        <v>#N/A</v>
      </c>
      <c r="AK724" t="e">
        <f>VLOOKUP(AH724,'Text facts'!$A$1:$C$10019,3,0)</f>
        <v>#N/A</v>
      </c>
      <c r="AM724" t="e">
        <f>VLOOKUP(AL724,'Text facts'!$A$1:$H$10019,6,0)</f>
        <v>#N/A</v>
      </c>
      <c r="AN724" t="e">
        <f>VLOOKUP(AL724,'Text facts'!$A$1:$B$10019,2,0)</f>
        <v>#N/A</v>
      </c>
      <c r="AO724" t="e">
        <f>VLOOKUP(AL724,'Text facts'!$A$1:$C$10019,3,0)</f>
        <v>#N/A</v>
      </c>
    </row>
    <row r="725" spans="1:41">
      <c r="A725" s="1" t="s">
        <v>1015</v>
      </c>
      <c r="B725" s="1" t="s">
        <v>3537</v>
      </c>
      <c r="C725" s="1" t="str">
        <f>VLOOKUP(B725,'Text facts'!$A$1:$H$10019,6,0)</f>
        <v>A118</v>
      </c>
      <c r="D725" t="str">
        <f>VLOOKUP(B725,'Text facts'!$A$1:$B$10019,2,0)</f>
        <v>Koko u Parizu</v>
      </c>
      <c r="E725" t="str">
        <f>VLOOKUP(B725,'Text facts'!$A$1:$C$10019,3,0)</f>
        <v>The Mystery of the Stolen Painting</v>
      </c>
      <c r="G725" s="1" t="e">
        <f>VLOOKUP(F725,'Text facts'!$A$1:$H$10019,6,0)</f>
        <v>#N/A</v>
      </c>
      <c r="H725" t="e">
        <f>VLOOKUP(F725,'Text facts'!$A$1:$B$10019,2,0)</f>
        <v>#N/A</v>
      </c>
      <c r="I725" t="e">
        <f>VLOOKUP(F725,'Text facts'!$A$1:$C$10019,3,0)</f>
        <v>#N/A</v>
      </c>
      <c r="K725" s="1" t="e">
        <f>VLOOKUP(J725,'Text facts'!$A$1:$H$10019,6,0)</f>
        <v>#N/A</v>
      </c>
      <c r="L725" t="e">
        <f>VLOOKUP(J725,'Text facts'!$A$1:$B$10019,2,0)</f>
        <v>#N/A</v>
      </c>
      <c r="M725" t="e">
        <f>VLOOKUP(J725,'Text facts'!$A$1:$C$10019,3,0)</f>
        <v>#N/A</v>
      </c>
      <c r="O725" s="1" t="e">
        <f>VLOOKUP(N725,'Text facts'!$A$1:$H$10019,6,0)</f>
        <v>#N/A</v>
      </c>
      <c r="P725" t="e">
        <f>VLOOKUP(N725,'Text facts'!$A$1:$B$10019,2,0)</f>
        <v>#N/A</v>
      </c>
      <c r="Q725" t="e">
        <f>VLOOKUP(N725,'Text facts'!$A$1:$C$10019,3,0)</f>
        <v>#N/A</v>
      </c>
      <c r="S725" s="1" t="e">
        <f>VLOOKUP(R725,'Text facts'!$A$1:$H$10019,6,0)</f>
        <v>#N/A</v>
      </c>
      <c r="T725" t="e">
        <f>VLOOKUP(R725,'Text facts'!$A$1:$B$10019,2,0)</f>
        <v>#N/A</v>
      </c>
      <c r="U725" t="e">
        <f>VLOOKUP(R725,'Text facts'!$A$1:$C$10019,3,0)</f>
        <v>#N/A</v>
      </c>
      <c r="W725" s="1" t="e">
        <f>VLOOKUP(V725,'Text facts'!$A$1:$H$10019,6,0)</f>
        <v>#N/A</v>
      </c>
      <c r="X725" t="e">
        <f>VLOOKUP(V725,'Text facts'!$A$1:$B$10019,2,0)</f>
        <v>#N/A</v>
      </c>
      <c r="Y725" t="e">
        <f>VLOOKUP(V725,'Text facts'!$A$1:$C$10019,3,0)</f>
        <v>#N/A</v>
      </c>
      <c r="AA725" s="1" t="e">
        <f>VLOOKUP(Z725,'Text facts'!$A$1:$H$10019,6,0)</f>
        <v>#N/A</v>
      </c>
      <c r="AB725" t="e">
        <f>VLOOKUP(Z725,'Text facts'!$A$1:$B$10019,2,0)</f>
        <v>#N/A</v>
      </c>
      <c r="AC725" t="e">
        <f>VLOOKUP(Z725,'Text facts'!$A$1:$C$10019,3,0)</f>
        <v>#N/A</v>
      </c>
      <c r="AE725" s="1" t="e">
        <f>VLOOKUP(AD725,'Text facts'!$A$1:$H$10019,6,0)</f>
        <v>#N/A</v>
      </c>
      <c r="AF725" t="e">
        <f>VLOOKUP(AD725,'Text facts'!$A$1:$B$10019,2,0)</f>
        <v>#N/A</v>
      </c>
      <c r="AG725" t="e">
        <f>VLOOKUP(AD725,'Text facts'!$A$1:$C$10019,3,0)</f>
        <v>#N/A</v>
      </c>
      <c r="AI725" t="e">
        <f>VLOOKUP(AH725,'Text facts'!$A$1:$H$10019,6,0)</f>
        <v>#N/A</v>
      </c>
      <c r="AJ725" t="e">
        <f>VLOOKUP(AH725,'Text facts'!$A$1:$B$10019,2,0)</f>
        <v>#N/A</v>
      </c>
      <c r="AK725" t="e">
        <f>VLOOKUP(AH725,'Text facts'!$A$1:$C$10019,3,0)</f>
        <v>#N/A</v>
      </c>
      <c r="AM725" t="e">
        <f>VLOOKUP(AL725,'Text facts'!$A$1:$H$10019,6,0)</f>
        <v>#N/A</v>
      </c>
      <c r="AN725" t="e">
        <f>VLOOKUP(AL725,'Text facts'!$A$1:$B$10019,2,0)</f>
        <v>#N/A</v>
      </c>
      <c r="AO725" t="e">
        <f>VLOOKUP(AL725,'Text facts'!$A$1:$C$10019,3,0)</f>
        <v>#N/A</v>
      </c>
    </row>
    <row r="726" spans="1:41">
      <c r="A726" s="1" t="s">
        <v>1016</v>
      </c>
      <c r="C726" s="1" t="e">
        <f>VLOOKUP(B726,'Text facts'!$A$1:$H$10019,6,0)</f>
        <v>#N/A</v>
      </c>
      <c r="D726" t="e">
        <f>VLOOKUP(B726,'Text facts'!$A$1:$B$10019,2,0)</f>
        <v>#N/A</v>
      </c>
      <c r="E726" t="e">
        <f>VLOOKUP(B726,'Text facts'!$A$1:$C$10019,3,0)</f>
        <v>#N/A</v>
      </c>
      <c r="G726" s="1" t="e">
        <f>VLOOKUP(F726,'Text facts'!$A$1:$H$10019,6,0)</f>
        <v>#N/A</v>
      </c>
      <c r="H726" t="e">
        <f>VLOOKUP(F726,'Text facts'!$A$1:$B$10019,2,0)</f>
        <v>#N/A</v>
      </c>
      <c r="I726" t="e">
        <f>VLOOKUP(F726,'Text facts'!$A$1:$C$10019,3,0)</f>
        <v>#N/A</v>
      </c>
      <c r="K726" s="1" t="e">
        <f>VLOOKUP(J726,'Text facts'!$A$1:$H$10019,6,0)</f>
        <v>#N/A</v>
      </c>
      <c r="L726" t="e">
        <f>VLOOKUP(J726,'Text facts'!$A$1:$B$10019,2,0)</f>
        <v>#N/A</v>
      </c>
      <c r="M726" t="e">
        <f>VLOOKUP(J726,'Text facts'!$A$1:$C$10019,3,0)</f>
        <v>#N/A</v>
      </c>
      <c r="O726" s="1" t="e">
        <f>VLOOKUP(N726,'Text facts'!$A$1:$H$10019,6,0)</f>
        <v>#N/A</v>
      </c>
      <c r="P726" t="e">
        <f>VLOOKUP(N726,'Text facts'!$A$1:$B$10019,2,0)</f>
        <v>#N/A</v>
      </c>
      <c r="Q726" t="e">
        <f>VLOOKUP(N726,'Text facts'!$A$1:$C$10019,3,0)</f>
        <v>#N/A</v>
      </c>
      <c r="S726" s="1" t="e">
        <f>VLOOKUP(R726,'Text facts'!$A$1:$H$10019,6,0)</f>
        <v>#N/A</v>
      </c>
      <c r="T726" t="e">
        <f>VLOOKUP(R726,'Text facts'!$A$1:$B$10019,2,0)</f>
        <v>#N/A</v>
      </c>
      <c r="U726" t="e">
        <f>VLOOKUP(R726,'Text facts'!$A$1:$C$10019,3,0)</f>
        <v>#N/A</v>
      </c>
      <c r="W726" s="1" t="e">
        <f>VLOOKUP(V726,'Text facts'!$A$1:$H$10019,6,0)</f>
        <v>#N/A</v>
      </c>
      <c r="X726" t="e">
        <f>VLOOKUP(V726,'Text facts'!$A$1:$B$10019,2,0)</f>
        <v>#N/A</v>
      </c>
      <c r="Y726" t="e">
        <f>VLOOKUP(V726,'Text facts'!$A$1:$C$10019,3,0)</f>
        <v>#N/A</v>
      </c>
      <c r="AA726" s="1" t="e">
        <f>VLOOKUP(Z726,'Text facts'!$A$1:$H$10019,6,0)</f>
        <v>#N/A</v>
      </c>
      <c r="AB726" t="e">
        <f>VLOOKUP(Z726,'Text facts'!$A$1:$B$10019,2,0)</f>
        <v>#N/A</v>
      </c>
      <c r="AC726" t="e">
        <f>VLOOKUP(Z726,'Text facts'!$A$1:$C$10019,3,0)</f>
        <v>#N/A</v>
      </c>
      <c r="AE726" s="1" t="e">
        <f>VLOOKUP(AD726,'Text facts'!$A$1:$H$10019,6,0)</f>
        <v>#N/A</v>
      </c>
      <c r="AF726" t="e">
        <f>VLOOKUP(AD726,'Text facts'!$A$1:$B$10019,2,0)</f>
        <v>#N/A</v>
      </c>
      <c r="AG726" t="e">
        <f>VLOOKUP(AD726,'Text facts'!$A$1:$C$10019,3,0)</f>
        <v>#N/A</v>
      </c>
      <c r="AI726" t="e">
        <f>VLOOKUP(AH726,'Text facts'!$A$1:$H$10019,6,0)</f>
        <v>#N/A</v>
      </c>
      <c r="AJ726" t="e">
        <f>VLOOKUP(AH726,'Text facts'!$A$1:$B$10019,2,0)</f>
        <v>#N/A</v>
      </c>
      <c r="AK726" t="e">
        <f>VLOOKUP(AH726,'Text facts'!$A$1:$C$10019,3,0)</f>
        <v>#N/A</v>
      </c>
      <c r="AM726" t="e">
        <f>VLOOKUP(AL726,'Text facts'!$A$1:$H$10019,6,0)</f>
        <v>#N/A</v>
      </c>
      <c r="AN726" t="e">
        <f>VLOOKUP(AL726,'Text facts'!$A$1:$B$10019,2,0)</f>
        <v>#N/A</v>
      </c>
      <c r="AO726" t="e">
        <f>VLOOKUP(AL726,'Text facts'!$A$1:$C$10019,3,0)</f>
        <v>#N/A</v>
      </c>
    </row>
    <row r="727" spans="1:41">
      <c r="A727" s="1" t="s">
        <v>1017</v>
      </c>
      <c r="C727" s="1" t="e">
        <f>VLOOKUP(B727,'Text facts'!$A$1:$H$10019,6,0)</f>
        <v>#N/A</v>
      </c>
      <c r="D727" t="e">
        <f>VLOOKUP(B727,'Text facts'!$A$1:$B$10019,2,0)</f>
        <v>#N/A</v>
      </c>
      <c r="E727" t="e">
        <f>VLOOKUP(B727,'Text facts'!$A$1:$C$10019,3,0)</f>
        <v>#N/A</v>
      </c>
      <c r="G727" s="1" t="e">
        <f>VLOOKUP(F727,'Text facts'!$A$1:$H$10019,6,0)</f>
        <v>#N/A</v>
      </c>
      <c r="H727" t="e">
        <f>VLOOKUP(F727,'Text facts'!$A$1:$B$10019,2,0)</f>
        <v>#N/A</v>
      </c>
      <c r="I727" t="e">
        <f>VLOOKUP(F727,'Text facts'!$A$1:$C$10019,3,0)</f>
        <v>#N/A</v>
      </c>
      <c r="K727" s="1" t="e">
        <f>VLOOKUP(J727,'Text facts'!$A$1:$H$10019,6,0)</f>
        <v>#N/A</v>
      </c>
      <c r="L727" t="e">
        <f>VLOOKUP(J727,'Text facts'!$A$1:$B$10019,2,0)</f>
        <v>#N/A</v>
      </c>
      <c r="M727" t="e">
        <f>VLOOKUP(J727,'Text facts'!$A$1:$C$10019,3,0)</f>
        <v>#N/A</v>
      </c>
      <c r="O727" s="1" t="e">
        <f>VLOOKUP(N727,'Text facts'!$A$1:$H$10019,6,0)</f>
        <v>#N/A</v>
      </c>
      <c r="P727" t="e">
        <f>VLOOKUP(N727,'Text facts'!$A$1:$B$10019,2,0)</f>
        <v>#N/A</v>
      </c>
      <c r="Q727" t="e">
        <f>VLOOKUP(N727,'Text facts'!$A$1:$C$10019,3,0)</f>
        <v>#N/A</v>
      </c>
      <c r="S727" s="1" t="e">
        <f>VLOOKUP(R727,'Text facts'!$A$1:$H$10019,6,0)</f>
        <v>#N/A</v>
      </c>
      <c r="T727" t="e">
        <f>VLOOKUP(R727,'Text facts'!$A$1:$B$10019,2,0)</f>
        <v>#N/A</v>
      </c>
      <c r="U727" t="e">
        <f>VLOOKUP(R727,'Text facts'!$A$1:$C$10019,3,0)</f>
        <v>#N/A</v>
      </c>
      <c r="W727" s="1" t="e">
        <f>VLOOKUP(V727,'Text facts'!$A$1:$H$10019,6,0)</f>
        <v>#N/A</v>
      </c>
      <c r="X727" t="e">
        <f>VLOOKUP(V727,'Text facts'!$A$1:$B$10019,2,0)</f>
        <v>#N/A</v>
      </c>
      <c r="Y727" t="e">
        <f>VLOOKUP(V727,'Text facts'!$A$1:$C$10019,3,0)</f>
        <v>#N/A</v>
      </c>
      <c r="AA727" s="1" t="e">
        <f>VLOOKUP(Z727,'Text facts'!$A$1:$H$10019,6,0)</f>
        <v>#N/A</v>
      </c>
      <c r="AB727" t="e">
        <f>VLOOKUP(Z727,'Text facts'!$A$1:$B$10019,2,0)</f>
        <v>#N/A</v>
      </c>
      <c r="AC727" t="e">
        <f>VLOOKUP(Z727,'Text facts'!$A$1:$C$10019,3,0)</f>
        <v>#N/A</v>
      </c>
      <c r="AE727" s="1" t="e">
        <f>VLOOKUP(AD727,'Text facts'!$A$1:$H$10019,6,0)</f>
        <v>#N/A</v>
      </c>
      <c r="AF727" t="e">
        <f>VLOOKUP(AD727,'Text facts'!$A$1:$B$10019,2,0)</f>
        <v>#N/A</v>
      </c>
      <c r="AG727" t="e">
        <f>VLOOKUP(AD727,'Text facts'!$A$1:$C$10019,3,0)</f>
        <v>#N/A</v>
      </c>
      <c r="AI727" t="e">
        <f>VLOOKUP(AH727,'Text facts'!$A$1:$H$10019,6,0)</f>
        <v>#N/A</v>
      </c>
      <c r="AJ727" t="e">
        <f>VLOOKUP(AH727,'Text facts'!$A$1:$B$10019,2,0)</f>
        <v>#N/A</v>
      </c>
      <c r="AK727" t="e">
        <f>VLOOKUP(AH727,'Text facts'!$A$1:$C$10019,3,0)</f>
        <v>#N/A</v>
      </c>
      <c r="AM727" t="e">
        <f>VLOOKUP(AL727,'Text facts'!$A$1:$H$10019,6,0)</f>
        <v>#N/A</v>
      </c>
      <c r="AN727" t="e">
        <f>VLOOKUP(AL727,'Text facts'!$A$1:$B$10019,2,0)</f>
        <v>#N/A</v>
      </c>
      <c r="AO727" t="e">
        <f>VLOOKUP(AL727,'Text facts'!$A$1:$C$10019,3,0)</f>
        <v>#N/A</v>
      </c>
    </row>
    <row r="728" spans="1:41">
      <c r="A728" s="1" t="s">
        <v>1018</v>
      </c>
      <c r="B728" s="1" t="s">
        <v>4421</v>
      </c>
      <c r="C728" s="1" t="str">
        <f>VLOOKUP(B728,'Text facts'!$A$1:$H$10019,6,0)</f>
        <v>A476</v>
      </c>
      <c r="D728" t="str">
        <f>VLOOKUP(B728,'Text facts'!$A$1:$B$10019,2,0)</f>
        <v>Hitlerove kušačice</v>
      </c>
      <c r="E728" t="str">
        <f>VLOOKUP(B728,'Text facts'!$A$1:$C$10019,3,0)</f>
        <v>At the Wolf's Table</v>
      </c>
      <c r="F728" s="1" t="s">
        <v>8848</v>
      </c>
      <c r="G728" s="1" t="str">
        <f>VLOOKUP(F728,'Text facts'!$A$1:$H$10019,6,0)</f>
        <v>A1106</v>
      </c>
      <c r="H728" t="str">
        <f>VLOOKUP(F728,'Text facts'!$A$1:$B$10019,2,0)</f>
        <v>Über Menschen</v>
      </c>
      <c r="I728" t="str">
        <f>VLOOKUP(F728,'Text facts'!$A$1:$C$10019,3,0)</f>
        <v>About People</v>
      </c>
      <c r="K728" s="1" t="e">
        <f>VLOOKUP(J728,'Text facts'!$A$1:$H$10019,6,0)</f>
        <v>#N/A</v>
      </c>
      <c r="L728" t="e">
        <f>VLOOKUP(J728,'Text facts'!$A$1:$B$10019,2,0)</f>
        <v>#N/A</v>
      </c>
      <c r="M728" t="e">
        <f>VLOOKUP(J728,'Text facts'!$A$1:$C$10019,3,0)</f>
        <v>#N/A</v>
      </c>
      <c r="O728" s="1" t="e">
        <f>VLOOKUP(N728,'Text facts'!$A$1:$H$10019,6,0)</f>
        <v>#N/A</v>
      </c>
      <c r="P728" t="e">
        <f>VLOOKUP(N728,'Text facts'!$A$1:$B$10019,2,0)</f>
        <v>#N/A</v>
      </c>
      <c r="Q728" t="e">
        <f>VLOOKUP(N728,'Text facts'!$A$1:$C$10019,3,0)</f>
        <v>#N/A</v>
      </c>
      <c r="S728" s="1" t="e">
        <f>VLOOKUP(R728,'Text facts'!$A$1:$H$10019,6,0)</f>
        <v>#N/A</v>
      </c>
      <c r="T728" t="e">
        <f>VLOOKUP(R728,'Text facts'!$A$1:$B$10019,2,0)</f>
        <v>#N/A</v>
      </c>
      <c r="U728" t="e">
        <f>VLOOKUP(R728,'Text facts'!$A$1:$C$10019,3,0)</f>
        <v>#N/A</v>
      </c>
      <c r="W728" s="1" t="e">
        <f>VLOOKUP(V728,'Text facts'!$A$1:$H$10019,6,0)</f>
        <v>#N/A</v>
      </c>
      <c r="X728" t="e">
        <f>VLOOKUP(V728,'Text facts'!$A$1:$B$10019,2,0)</f>
        <v>#N/A</v>
      </c>
      <c r="Y728" t="e">
        <f>VLOOKUP(V728,'Text facts'!$A$1:$C$10019,3,0)</f>
        <v>#N/A</v>
      </c>
      <c r="AA728" s="1" t="e">
        <f>VLOOKUP(Z728,'Text facts'!$A$1:$H$10019,6,0)</f>
        <v>#N/A</v>
      </c>
      <c r="AB728" t="e">
        <f>VLOOKUP(Z728,'Text facts'!$A$1:$B$10019,2,0)</f>
        <v>#N/A</v>
      </c>
      <c r="AC728" t="e">
        <f>VLOOKUP(Z728,'Text facts'!$A$1:$C$10019,3,0)</f>
        <v>#N/A</v>
      </c>
      <c r="AE728" s="1" t="e">
        <f>VLOOKUP(AD728,'Text facts'!$A$1:$H$10019,6,0)</f>
        <v>#N/A</v>
      </c>
      <c r="AF728" t="e">
        <f>VLOOKUP(AD728,'Text facts'!$A$1:$B$10019,2,0)</f>
        <v>#N/A</v>
      </c>
      <c r="AG728" t="e">
        <f>VLOOKUP(AD728,'Text facts'!$A$1:$C$10019,3,0)</f>
        <v>#N/A</v>
      </c>
      <c r="AI728" t="e">
        <f>VLOOKUP(AH728,'Text facts'!$A$1:$H$10019,6,0)</f>
        <v>#N/A</v>
      </c>
      <c r="AJ728" t="e">
        <f>VLOOKUP(AH728,'Text facts'!$A$1:$B$10019,2,0)</f>
        <v>#N/A</v>
      </c>
      <c r="AK728" t="e">
        <f>VLOOKUP(AH728,'Text facts'!$A$1:$C$10019,3,0)</f>
        <v>#N/A</v>
      </c>
      <c r="AM728" t="e">
        <f>VLOOKUP(AL728,'Text facts'!$A$1:$H$10019,6,0)</f>
        <v>#N/A</v>
      </c>
      <c r="AN728" t="e">
        <f>VLOOKUP(AL728,'Text facts'!$A$1:$B$10019,2,0)</f>
        <v>#N/A</v>
      </c>
      <c r="AO728" t="e">
        <f>VLOOKUP(AL728,'Text facts'!$A$1:$C$10019,3,0)</f>
        <v>#N/A</v>
      </c>
    </row>
    <row r="729" spans="1:41">
      <c r="A729" s="1" t="s">
        <v>1019</v>
      </c>
      <c r="B729" s="1" t="s">
        <v>5732</v>
      </c>
      <c r="C729" s="1" t="str">
        <f>VLOOKUP(B729,'Text facts'!$A$1:$H$10019,6,0)</f>
        <v>A267</v>
      </c>
      <c r="D729" t="str">
        <f>VLOOKUP(B729,'Text facts'!$A$1:$B$10019,2,0)</f>
        <v>Vlastita soba</v>
      </c>
      <c r="E729" t="str">
        <f>VLOOKUP(B729,'Text facts'!$A$1:$C$10019,3,0)</f>
        <v>A Room of One's Own</v>
      </c>
      <c r="G729" s="1" t="e">
        <f>VLOOKUP(F729,'Text facts'!$A$1:$H$10019,6,0)</f>
        <v>#N/A</v>
      </c>
      <c r="H729" t="e">
        <f>VLOOKUP(F729,'Text facts'!$A$1:$B$10019,2,0)</f>
        <v>#N/A</v>
      </c>
      <c r="I729" t="e">
        <f>VLOOKUP(F729,'Text facts'!$A$1:$C$10019,3,0)</f>
        <v>#N/A</v>
      </c>
      <c r="K729" s="1" t="e">
        <f>VLOOKUP(J729,'Text facts'!$A$1:$H$10019,6,0)</f>
        <v>#N/A</v>
      </c>
      <c r="L729" t="e">
        <f>VLOOKUP(J729,'Text facts'!$A$1:$B$10019,2,0)</f>
        <v>#N/A</v>
      </c>
      <c r="M729" t="e">
        <f>VLOOKUP(J729,'Text facts'!$A$1:$C$10019,3,0)</f>
        <v>#N/A</v>
      </c>
      <c r="O729" s="1" t="e">
        <f>VLOOKUP(N729,'Text facts'!$A$1:$H$10019,6,0)</f>
        <v>#N/A</v>
      </c>
      <c r="P729" t="e">
        <f>VLOOKUP(N729,'Text facts'!$A$1:$B$10019,2,0)</f>
        <v>#N/A</v>
      </c>
      <c r="Q729" t="e">
        <f>VLOOKUP(N729,'Text facts'!$A$1:$C$10019,3,0)</f>
        <v>#N/A</v>
      </c>
      <c r="S729" s="1" t="e">
        <f>VLOOKUP(R729,'Text facts'!$A$1:$H$10019,6,0)</f>
        <v>#N/A</v>
      </c>
      <c r="T729" t="e">
        <f>VLOOKUP(R729,'Text facts'!$A$1:$B$10019,2,0)</f>
        <v>#N/A</v>
      </c>
      <c r="U729" t="e">
        <f>VLOOKUP(R729,'Text facts'!$A$1:$C$10019,3,0)</f>
        <v>#N/A</v>
      </c>
      <c r="W729" s="1" t="e">
        <f>VLOOKUP(V729,'Text facts'!$A$1:$H$10019,6,0)</f>
        <v>#N/A</v>
      </c>
      <c r="X729" t="e">
        <f>VLOOKUP(V729,'Text facts'!$A$1:$B$10019,2,0)</f>
        <v>#N/A</v>
      </c>
      <c r="Y729" t="e">
        <f>VLOOKUP(V729,'Text facts'!$A$1:$C$10019,3,0)</f>
        <v>#N/A</v>
      </c>
      <c r="AA729" s="1" t="e">
        <f>VLOOKUP(Z729,'Text facts'!$A$1:$H$10019,6,0)</f>
        <v>#N/A</v>
      </c>
      <c r="AB729" t="e">
        <f>VLOOKUP(Z729,'Text facts'!$A$1:$B$10019,2,0)</f>
        <v>#N/A</v>
      </c>
      <c r="AC729" t="e">
        <f>VLOOKUP(Z729,'Text facts'!$A$1:$C$10019,3,0)</f>
        <v>#N/A</v>
      </c>
      <c r="AE729" s="1" t="e">
        <f>VLOOKUP(AD729,'Text facts'!$A$1:$H$10019,6,0)</f>
        <v>#N/A</v>
      </c>
      <c r="AF729" t="e">
        <f>VLOOKUP(AD729,'Text facts'!$A$1:$B$10019,2,0)</f>
        <v>#N/A</v>
      </c>
      <c r="AG729" t="e">
        <f>VLOOKUP(AD729,'Text facts'!$A$1:$C$10019,3,0)</f>
        <v>#N/A</v>
      </c>
      <c r="AI729" t="e">
        <f>VLOOKUP(AH729,'Text facts'!$A$1:$H$10019,6,0)</f>
        <v>#N/A</v>
      </c>
      <c r="AJ729" t="e">
        <f>VLOOKUP(AH729,'Text facts'!$A$1:$B$10019,2,0)</f>
        <v>#N/A</v>
      </c>
      <c r="AK729" t="e">
        <f>VLOOKUP(AH729,'Text facts'!$A$1:$C$10019,3,0)</f>
        <v>#N/A</v>
      </c>
      <c r="AM729" t="e">
        <f>VLOOKUP(AL729,'Text facts'!$A$1:$H$10019,6,0)</f>
        <v>#N/A</v>
      </c>
      <c r="AN729" t="e">
        <f>VLOOKUP(AL729,'Text facts'!$A$1:$B$10019,2,0)</f>
        <v>#N/A</v>
      </c>
      <c r="AO729" t="e">
        <f>VLOOKUP(AL729,'Text facts'!$A$1:$C$10019,3,0)</f>
        <v>#N/A</v>
      </c>
    </row>
    <row r="730" spans="1:41">
      <c r="A730" s="1" t="s">
        <v>1020</v>
      </c>
      <c r="B730" s="1" t="s">
        <v>1644</v>
      </c>
      <c r="C730" s="1" t="str">
        <f>VLOOKUP(B730,'Text facts'!$A$1:$H$10019,6,0)</f>
        <v>A36</v>
      </c>
      <c r="D730" t="str">
        <f>VLOOKUP(B730,'Text facts'!$A$1:$B$10019,2,0)</f>
        <v>Pipi Duga Čarapa</v>
      </c>
      <c r="E730" t="str">
        <f>VLOOKUP(B730,'Text facts'!$A$1:$C$10019,3,0)</f>
        <v>Pippi Longstocking</v>
      </c>
      <c r="G730" s="1" t="e">
        <f>VLOOKUP(F730,'Text facts'!$A$1:$H$10019,6,0)</f>
        <v>#N/A</v>
      </c>
      <c r="H730" t="e">
        <f>VLOOKUP(F730,'Text facts'!$A$1:$B$10019,2,0)</f>
        <v>#N/A</v>
      </c>
      <c r="I730" t="e">
        <f>VLOOKUP(F730,'Text facts'!$A$1:$C$10019,3,0)</f>
        <v>#N/A</v>
      </c>
      <c r="K730" s="1" t="e">
        <f>VLOOKUP(J730,'Text facts'!$A$1:$H$10019,6,0)</f>
        <v>#N/A</v>
      </c>
      <c r="L730" t="e">
        <f>VLOOKUP(J730,'Text facts'!$A$1:$B$10019,2,0)</f>
        <v>#N/A</v>
      </c>
      <c r="M730" t="e">
        <f>VLOOKUP(J730,'Text facts'!$A$1:$C$10019,3,0)</f>
        <v>#N/A</v>
      </c>
      <c r="O730" s="1" t="e">
        <f>VLOOKUP(N730,'Text facts'!$A$1:$H$10019,6,0)</f>
        <v>#N/A</v>
      </c>
      <c r="P730" t="e">
        <f>VLOOKUP(N730,'Text facts'!$A$1:$B$10019,2,0)</f>
        <v>#N/A</v>
      </c>
      <c r="Q730" t="e">
        <f>VLOOKUP(N730,'Text facts'!$A$1:$C$10019,3,0)</f>
        <v>#N/A</v>
      </c>
      <c r="S730" s="1" t="e">
        <f>VLOOKUP(R730,'Text facts'!$A$1:$H$10019,6,0)</f>
        <v>#N/A</v>
      </c>
      <c r="T730" t="e">
        <f>VLOOKUP(R730,'Text facts'!$A$1:$B$10019,2,0)</f>
        <v>#N/A</v>
      </c>
      <c r="U730" t="e">
        <f>VLOOKUP(R730,'Text facts'!$A$1:$C$10019,3,0)</f>
        <v>#N/A</v>
      </c>
      <c r="W730" s="1" t="e">
        <f>VLOOKUP(V730,'Text facts'!$A$1:$H$10019,6,0)</f>
        <v>#N/A</v>
      </c>
      <c r="X730" t="e">
        <f>VLOOKUP(V730,'Text facts'!$A$1:$B$10019,2,0)</f>
        <v>#N/A</v>
      </c>
      <c r="Y730" t="e">
        <f>VLOOKUP(V730,'Text facts'!$A$1:$C$10019,3,0)</f>
        <v>#N/A</v>
      </c>
      <c r="AA730" s="1" t="e">
        <f>VLOOKUP(Z730,'Text facts'!$A$1:$H$10019,6,0)</f>
        <v>#N/A</v>
      </c>
      <c r="AB730" t="e">
        <f>VLOOKUP(Z730,'Text facts'!$A$1:$B$10019,2,0)</f>
        <v>#N/A</v>
      </c>
      <c r="AC730" t="e">
        <f>VLOOKUP(Z730,'Text facts'!$A$1:$C$10019,3,0)</f>
        <v>#N/A</v>
      </c>
      <c r="AE730" s="1" t="e">
        <f>VLOOKUP(AD730,'Text facts'!$A$1:$H$10019,6,0)</f>
        <v>#N/A</v>
      </c>
      <c r="AF730" t="e">
        <f>VLOOKUP(AD730,'Text facts'!$A$1:$B$10019,2,0)</f>
        <v>#N/A</v>
      </c>
      <c r="AG730" t="e">
        <f>VLOOKUP(AD730,'Text facts'!$A$1:$C$10019,3,0)</f>
        <v>#N/A</v>
      </c>
      <c r="AI730" t="e">
        <f>VLOOKUP(AH730,'Text facts'!$A$1:$H$10019,6,0)</f>
        <v>#N/A</v>
      </c>
      <c r="AJ730" t="e">
        <f>VLOOKUP(AH730,'Text facts'!$A$1:$B$10019,2,0)</f>
        <v>#N/A</v>
      </c>
      <c r="AK730" t="e">
        <f>VLOOKUP(AH730,'Text facts'!$A$1:$C$10019,3,0)</f>
        <v>#N/A</v>
      </c>
      <c r="AM730" t="e">
        <f>VLOOKUP(AL730,'Text facts'!$A$1:$H$10019,6,0)</f>
        <v>#N/A</v>
      </c>
      <c r="AN730" t="e">
        <f>VLOOKUP(AL730,'Text facts'!$A$1:$B$10019,2,0)</f>
        <v>#N/A</v>
      </c>
      <c r="AO730" t="e">
        <f>VLOOKUP(AL730,'Text facts'!$A$1:$C$10019,3,0)</f>
        <v>#N/A</v>
      </c>
    </row>
    <row r="731" spans="1:41">
      <c r="A731" s="1" t="s">
        <v>1022</v>
      </c>
      <c r="B731" s="1" t="s">
        <v>8861</v>
      </c>
      <c r="C731" s="1" t="str">
        <f>VLOOKUP(B731,'Text facts'!$A$1:$H$10019,6,0)</f>
        <v>A261</v>
      </c>
      <c r="D731" t="str">
        <f>VLOOKUP(B731,'Text facts'!$A$1:$B$10019,2,0)</f>
        <v>Potonulo groblje</v>
      </c>
      <c r="E731" t="str">
        <f>VLOOKUP(B731,'Text facts'!$A$1:$C$10019,3,0)</f>
        <v>The Sunken Cemetery</v>
      </c>
      <c r="F731" s="1" t="s">
        <v>8864</v>
      </c>
      <c r="G731" s="1" t="str">
        <f>VLOOKUP(F731,'Text facts'!$A$1:$H$10019,6,0)</f>
        <v>A305</v>
      </c>
      <c r="H731" t="str">
        <f>VLOOKUP(F731,'Text facts'!$A$1:$B$10019,2,0)</f>
        <v>Konjanik</v>
      </c>
      <c r="I731" t="str">
        <f>VLOOKUP(F731,'Text facts'!$A$1:$C$10019,3,0)</f>
        <v>Horseman</v>
      </c>
      <c r="K731" s="1" t="e">
        <f>VLOOKUP(J731,'Text facts'!$A$1:$H$10019,6,0)</f>
        <v>#N/A</v>
      </c>
      <c r="L731" t="e">
        <f>VLOOKUP(J731,'Text facts'!$A$1:$B$10019,2,0)</f>
        <v>#N/A</v>
      </c>
      <c r="M731" t="e">
        <f>VLOOKUP(J731,'Text facts'!$A$1:$C$10019,3,0)</f>
        <v>#N/A</v>
      </c>
      <c r="O731" s="1" t="e">
        <f>VLOOKUP(N731,'Text facts'!$A$1:$H$10019,6,0)</f>
        <v>#N/A</v>
      </c>
      <c r="P731" t="e">
        <f>VLOOKUP(N731,'Text facts'!$A$1:$B$10019,2,0)</f>
        <v>#N/A</v>
      </c>
      <c r="Q731" t="e">
        <f>VLOOKUP(N731,'Text facts'!$A$1:$C$10019,3,0)</f>
        <v>#N/A</v>
      </c>
      <c r="S731" s="1" t="e">
        <f>VLOOKUP(R731,'Text facts'!$A$1:$H$10019,6,0)</f>
        <v>#N/A</v>
      </c>
      <c r="T731" t="e">
        <f>VLOOKUP(R731,'Text facts'!$A$1:$B$10019,2,0)</f>
        <v>#N/A</v>
      </c>
      <c r="U731" t="e">
        <f>VLOOKUP(R731,'Text facts'!$A$1:$C$10019,3,0)</f>
        <v>#N/A</v>
      </c>
      <c r="W731" s="1" t="e">
        <f>VLOOKUP(V731,'Text facts'!$A$1:$H$10019,6,0)</f>
        <v>#N/A</v>
      </c>
      <c r="X731" t="e">
        <f>VLOOKUP(V731,'Text facts'!$A$1:$B$10019,2,0)</f>
        <v>#N/A</v>
      </c>
      <c r="Y731" t="e">
        <f>VLOOKUP(V731,'Text facts'!$A$1:$C$10019,3,0)</f>
        <v>#N/A</v>
      </c>
      <c r="AA731" s="1" t="e">
        <f>VLOOKUP(Z731,'Text facts'!$A$1:$H$10019,6,0)</f>
        <v>#N/A</v>
      </c>
      <c r="AB731" t="e">
        <f>VLOOKUP(Z731,'Text facts'!$A$1:$B$10019,2,0)</f>
        <v>#N/A</v>
      </c>
      <c r="AC731" t="e">
        <f>VLOOKUP(Z731,'Text facts'!$A$1:$C$10019,3,0)</f>
        <v>#N/A</v>
      </c>
      <c r="AE731" s="1" t="e">
        <f>VLOOKUP(AD731,'Text facts'!$A$1:$H$10019,6,0)</f>
        <v>#N/A</v>
      </c>
      <c r="AF731" t="e">
        <f>VLOOKUP(AD731,'Text facts'!$A$1:$B$10019,2,0)</f>
        <v>#N/A</v>
      </c>
      <c r="AG731" t="e">
        <f>VLOOKUP(AD731,'Text facts'!$A$1:$C$10019,3,0)</f>
        <v>#N/A</v>
      </c>
      <c r="AI731" t="e">
        <f>VLOOKUP(AH731,'Text facts'!$A$1:$H$10019,6,0)</f>
        <v>#N/A</v>
      </c>
      <c r="AJ731" t="e">
        <f>VLOOKUP(AH731,'Text facts'!$A$1:$B$10019,2,0)</f>
        <v>#N/A</v>
      </c>
      <c r="AK731" t="e">
        <f>VLOOKUP(AH731,'Text facts'!$A$1:$C$10019,3,0)</f>
        <v>#N/A</v>
      </c>
      <c r="AM731" t="e">
        <f>VLOOKUP(AL731,'Text facts'!$A$1:$H$10019,6,0)</f>
        <v>#N/A</v>
      </c>
      <c r="AN731" t="e">
        <f>VLOOKUP(AL731,'Text facts'!$A$1:$B$10019,2,0)</f>
        <v>#N/A</v>
      </c>
      <c r="AO731" t="e">
        <f>VLOOKUP(AL731,'Text facts'!$A$1:$C$10019,3,0)</f>
        <v>#N/A</v>
      </c>
    </row>
    <row r="732" spans="1:41">
      <c r="A732" s="1" t="s">
        <v>1023</v>
      </c>
      <c r="B732" s="1" t="s">
        <v>7498</v>
      </c>
      <c r="C732" s="1" t="str">
        <f>VLOOKUP(B732,'Text facts'!$A$1:$H$10019,6,0)</f>
        <v>A382</v>
      </c>
      <c r="D732" t="str">
        <f>VLOOKUP(B732,'Text facts'!$A$1:$B$10019,2,0)</f>
        <v>Glorija</v>
      </c>
      <c r="E732" t="str">
        <f>VLOOKUP(B732,'Text facts'!$A$1:$C$10019,3,0)</f>
        <v>--</v>
      </c>
      <c r="G732" s="1" t="e">
        <f>VLOOKUP(F732,'Text facts'!$A$1:$H$10019,6,0)</f>
        <v>#N/A</v>
      </c>
      <c r="H732" t="e">
        <f>VLOOKUP(F732,'Text facts'!$A$1:$B$10019,2,0)</f>
        <v>#N/A</v>
      </c>
      <c r="I732" t="e">
        <f>VLOOKUP(F732,'Text facts'!$A$1:$C$10019,3,0)</f>
        <v>#N/A</v>
      </c>
      <c r="K732" s="1" t="e">
        <f>VLOOKUP(J732,'Text facts'!$A$1:$H$10019,6,0)</f>
        <v>#N/A</v>
      </c>
      <c r="L732" t="e">
        <f>VLOOKUP(J732,'Text facts'!$A$1:$B$10019,2,0)</f>
        <v>#N/A</v>
      </c>
      <c r="M732" t="e">
        <f>VLOOKUP(J732,'Text facts'!$A$1:$C$10019,3,0)</f>
        <v>#N/A</v>
      </c>
      <c r="O732" s="1" t="e">
        <f>VLOOKUP(N732,'Text facts'!$A$1:$H$10019,6,0)</f>
        <v>#N/A</v>
      </c>
      <c r="P732" t="e">
        <f>VLOOKUP(N732,'Text facts'!$A$1:$B$10019,2,0)</f>
        <v>#N/A</v>
      </c>
      <c r="Q732" t="e">
        <f>VLOOKUP(N732,'Text facts'!$A$1:$C$10019,3,0)</f>
        <v>#N/A</v>
      </c>
      <c r="S732" s="1" t="e">
        <f>VLOOKUP(R732,'Text facts'!$A$1:$H$10019,6,0)</f>
        <v>#N/A</v>
      </c>
      <c r="T732" t="e">
        <f>VLOOKUP(R732,'Text facts'!$A$1:$B$10019,2,0)</f>
        <v>#N/A</v>
      </c>
      <c r="U732" t="e">
        <f>VLOOKUP(R732,'Text facts'!$A$1:$C$10019,3,0)</f>
        <v>#N/A</v>
      </c>
      <c r="W732" s="1" t="e">
        <f>VLOOKUP(V732,'Text facts'!$A$1:$H$10019,6,0)</f>
        <v>#N/A</v>
      </c>
      <c r="X732" t="e">
        <f>VLOOKUP(V732,'Text facts'!$A$1:$B$10019,2,0)</f>
        <v>#N/A</v>
      </c>
      <c r="Y732" t="e">
        <f>VLOOKUP(V732,'Text facts'!$A$1:$C$10019,3,0)</f>
        <v>#N/A</v>
      </c>
      <c r="AA732" s="1" t="e">
        <f>VLOOKUP(Z732,'Text facts'!$A$1:$H$10019,6,0)</f>
        <v>#N/A</v>
      </c>
      <c r="AB732" t="e">
        <f>VLOOKUP(Z732,'Text facts'!$A$1:$B$10019,2,0)</f>
        <v>#N/A</v>
      </c>
      <c r="AC732" t="e">
        <f>VLOOKUP(Z732,'Text facts'!$A$1:$C$10019,3,0)</f>
        <v>#N/A</v>
      </c>
      <c r="AE732" s="1" t="e">
        <f>VLOOKUP(AD732,'Text facts'!$A$1:$H$10019,6,0)</f>
        <v>#N/A</v>
      </c>
      <c r="AF732" t="e">
        <f>VLOOKUP(AD732,'Text facts'!$A$1:$B$10019,2,0)</f>
        <v>#N/A</v>
      </c>
      <c r="AG732" t="e">
        <f>VLOOKUP(AD732,'Text facts'!$A$1:$C$10019,3,0)</f>
        <v>#N/A</v>
      </c>
      <c r="AI732" t="e">
        <f>VLOOKUP(AH732,'Text facts'!$A$1:$H$10019,6,0)</f>
        <v>#N/A</v>
      </c>
      <c r="AJ732" t="e">
        <f>VLOOKUP(AH732,'Text facts'!$A$1:$B$10019,2,0)</f>
        <v>#N/A</v>
      </c>
      <c r="AK732" t="e">
        <f>VLOOKUP(AH732,'Text facts'!$A$1:$C$10019,3,0)</f>
        <v>#N/A</v>
      </c>
      <c r="AM732" t="e">
        <f>VLOOKUP(AL732,'Text facts'!$A$1:$H$10019,6,0)</f>
        <v>#N/A</v>
      </c>
      <c r="AN732" t="e">
        <f>VLOOKUP(AL732,'Text facts'!$A$1:$B$10019,2,0)</f>
        <v>#N/A</v>
      </c>
      <c r="AO732" t="e">
        <f>VLOOKUP(AL732,'Text facts'!$A$1:$C$10019,3,0)</f>
        <v>#N/A</v>
      </c>
    </row>
    <row r="733" spans="1:41">
      <c r="A733" s="1" t="s">
        <v>1024</v>
      </c>
      <c r="B733" s="1" t="s">
        <v>3779</v>
      </c>
      <c r="C733" s="1" t="str">
        <f>VLOOKUP(B733,'Text facts'!$A$1:$H$10019,6,0)</f>
        <v>A187</v>
      </c>
      <c r="D733" t="str">
        <f>VLOOKUP(B733,'Text facts'!$A$1:$B$10019,2,0)</f>
        <v>Millennium (trilogija)</v>
      </c>
      <c r="E733" t="str">
        <f>VLOOKUP(B733,'Text facts'!$A$1:$C$10019,3,0)</f>
        <v>Millennium</v>
      </c>
      <c r="G733" s="1" t="e">
        <f>VLOOKUP(F733,'Text facts'!$A$1:$H$10019,6,0)</f>
        <v>#N/A</v>
      </c>
      <c r="H733" t="e">
        <f>VLOOKUP(F733,'Text facts'!$A$1:$B$10019,2,0)</f>
        <v>#N/A</v>
      </c>
      <c r="I733" t="e">
        <f>VLOOKUP(F733,'Text facts'!$A$1:$C$10019,3,0)</f>
        <v>#N/A</v>
      </c>
      <c r="K733" s="1" t="e">
        <f>VLOOKUP(J733,'Text facts'!$A$1:$H$10019,6,0)</f>
        <v>#N/A</v>
      </c>
      <c r="L733" t="e">
        <f>VLOOKUP(J733,'Text facts'!$A$1:$B$10019,2,0)</f>
        <v>#N/A</v>
      </c>
      <c r="M733" t="e">
        <f>VLOOKUP(J733,'Text facts'!$A$1:$C$10019,3,0)</f>
        <v>#N/A</v>
      </c>
      <c r="O733" s="1" t="e">
        <f>VLOOKUP(N733,'Text facts'!$A$1:$H$10019,6,0)</f>
        <v>#N/A</v>
      </c>
      <c r="P733" t="e">
        <f>VLOOKUP(N733,'Text facts'!$A$1:$B$10019,2,0)</f>
        <v>#N/A</v>
      </c>
      <c r="Q733" t="e">
        <f>VLOOKUP(N733,'Text facts'!$A$1:$C$10019,3,0)</f>
        <v>#N/A</v>
      </c>
      <c r="S733" s="1" t="e">
        <f>VLOOKUP(R733,'Text facts'!$A$1:$H$10019,6,0)</f>
        <v>#N/A</v>
      </c>
      <c r="T733" t="e">
        <f>VLOOKUP(R733,'Text facts'!$A$1:$B$10019,2,0)</f>
        <v>#N/A</v>
      </c>
      <c r="U733" t="e">
        <f>VLOOKUP(R733,'Text facts'!$A$1:$C$10019,3,0)</f>
        <v>#N/A</v>
      </c>
      <c r="W733" s="1" t="e">
        <f>VLOOKUP(V733,'Text facts'!$A$1:$H$10019,6,0)</f>
        <v>#N/A</v>
      </c>
      <c r="X733" t="e">
        <f>VLOOKUP(V733,'Text facts'!$A$1:$B$10019,2,0)</f>
        <v>#N/A</v>
      </c>
      <c r="Y733" t="e">
        <f>VLOOKUP(V733,'Text facts'!$A$1:$C$10019,3,0)</f>
        <v>#N/A</v>
      </c>
      <c r="AA733" s="1" t="e">
        <f>VLOOKUP(Z733,'Text facts'!$A$1:$H$10019,6,0)</f>
        <v>#N/A</v>
      </c>
      <c r="AB733" t="e">
        <f>VLOOKUP(Z733,'Text facts'!$A$1:$B$10019,2,0)</f>
        <v>#N/A</v>
      </c>
      <c r="AC733" t="e">
        <f>VLOOKUP(Z733,'Text facts'!$A$1:$C$10019,3,0)</f>
        <v>#N/A</v>
      </c>
      <c r="AE733" s="1" t="e">
        <f>VLOOKUP(AD733,'Text facts'!$A$1:$H$10019,6,0)</f>
        <v>#N/A</v>
      </c>
      <c r="AF733" t="e">
        <f>VLOOKUP(AD733,'Text facts'!$A$1:$B$10019,2,0)</f>
        <v>#N/A</v>
      </c>
      <c r="AG733" t="e">
        <f>VLOOKUP(AD733,'Text facts'!$A$1:$C$10019,3,0)</f>
        <v>#N/A</v>
      </c>
      <c r="AI733" t="e">
        <f>VLOOKUP(AH733,'Text facts'!$A$1:$H$10019,6,0)</f>
        <v>#N/A</v>
      </c>
      <c r="AJ733" t="e">
        <f>VLOOKUP(AH733,'Text facts'!$A$1:$B$10019,2,0)</f>
        <v>#N/A</v>
      </c>
      <c r="AK733" t="e">
        <f>VLOOKUP(AH733,'Text facts'!$A$1:$C$10019,3,0)</f>
        <v>#N/A</v>
      </c>
      <c r="AM733" t="e">
        <f>VLOOKUP(AL733,'Text facts'!$A$1:$H$10019,6,0)</f>
        <v>#N/A</v>
      </c>
      <c r="AN733" t="e">
        <f>VLOOKUP(AL733,'Text facts'!$A$1:$B$10019,2,0)</f>
        <v>#N/A</v>
      </c>
      <c r="AO733" t="e">
        <f>VLOOKUP(AL733,'Text facts'!$A$1:$C$10019,3,0)</f>
        <v>#N/A</v>
      </c>
    </row>
    <row r="734" spans="1:41">
      <c r="A734" s="1" t="s">
        <v>1026</v>
      </c>
      <c r="B734" s="1" t="s">
        <v>8883</v>
      </c>
      <c r="C734" s="1" t="str">
        <f>VLOOKUP(B734,'Text facts'!$A$1:$H$10019,6,0)</f>
        <v>A1111</v>
      </c>
      <c r="D734" t="str">
        <f>VLOOKUP(B734,'Text facts'!$A$1:$B$10019,2,0)</f>
        <v>Zadnja stanica Pariz</v>
      </c>
      <c r="E734" t="str">
        <f>VLOOKUP(B734,'Text facts'!$A$1:$C$10019,3,0)</f>
        <v>The Paris Connection</v>
      </c>
      <c r="G734" s="1" t="e">
        <f>VLOOKUP(F734,'Text facts'!$A$1:$H$10019,6,0)</f>
        <v>#N/A</v>
      </c>
      <c r="H734" t="e">
        <f>VLOOKUP(F734,'Text facts'!$A$1:$B$10019,2,0)</f>
        <v>#N/A</v>
      </c>
      <c r="I734" t="e">
        <f>VLOOKUP(F734,'Text facts'!$A$1:$C$10019,3,0)</f>
        <v>#N/A</v>
      </c>
      <c r="K734" s="1" t="e">
        <f>VLOOKUP(J734,'Text facts'!$A$1:$H$10019,6,0)</f>
        <v>#N/A</v>
      </c>
      <c r="L734" t="e">
        <f>VLOOKUP(J734,'Text facts'!$A$1:$B$10019,2,0)</f>
        <v>#N/A</v>
      </c>
      <c r="M734" t="e">
        <f>VLOOKUP(J734,'Text facts'!$A$1:$C$10019,3,0)</f>
        <v>#N/A</v>
      </c>
      <c r="O734" s="1" t="e">
        <f>VLOOKUP(N734,'Text facts'!$A$1:$H$10019,6,0)</f>
        <v>#N/A</v>
      </c>
      <c r="P734" t="e">
        <f>VLOOKUP(N734,'Text facts'!$A$1:$B$10019,2,0)</f>
        <v>#N/A</v>
      </c>
      <c r="Q734" t="e">
        <f>VLOOKUP(N734,'Text facts'!$A$1:$C$10019,3,0)</f>
        <v>#N/A</v>
      </c>
      <c r="S734" s="1" t="e">
        <f>VLOOKUP(R734,'Text facts'!$A$1:$H$10019,6,0)</f>
        <v>#N/A</v>
      </c>
      <c r="T734" t="e">
        <f>VLOOKUP(R734,'Text facts'!$A$1:$B$10019,2,0)</f>
        <v>#N/A</v>
      </c>
      <c r="U734" t="e">
        <f>VLOOKUP(R734,'Text facts'!$A$1:$C$10019,3,0)</f>
        <v>#N/A</v>
      </c>
      <c r="W734" s="1" t="e">
        <f>VLOOKUP(V734,'Text facts'!$A$1:$H$10019,6,0)</f>
        <v>#N/A</v>
      </c>
      <c r="X734" t="e">
        <f>VLOOKUP(V734,'Text facts'!$A$1:$B$10019,2,0)</f>
        <v>#N/A</v>
      </c>
      <c r="Y734" t="e">
        <f>VLOOKUP(V734,'Text facts'!$A$1:$C$10019,3,0)</f>
        <v>#N/A</v>
      </c>
      <c r="AA734" s="1" t="e">
        <f>VLOOKUP(Z734,'Text facts'!$A$1:$H$10019,6,0)</f>
        <v>#N/A</v>
      </c>
      <c r="AB734" t="e">
        <f>VLOOKUP(Z734,'Text facts'!$A$1:$B$10019,2,0)</f>
        <v>#N/A</v>
      </c>
      <c r="AC734" t="e">
        <f>VLOOKUP(Z734,'Text facts'!$A$1:$C$10019,3,0)</f>
        <v>#N/A</v>
      </c>
      <c r="AE734" s="1" t="e">
        <f>VLOOKUP(AD734,'Text facts'!$A$1:$H$10019,6,0)</f>
        <v>#N/A</v>
      </c>
      <c r="AF734" t="e">
        <f>VLOOKUP(AD734,'Text facts'!$A$1:$B$10019,2,0)</f>
        <v>#N/A</v>
      </c>
      <c r="AG734" t="e">
        <f>VLOOKUP(AD734,'Text facts'!$A$1:$C$10019,3,0)</f>
        <v>#N/A</v>
      </c>
      <c r="AI734" t="e">
        <f>VLOOKUP(AH734,'Text facts'!$A$1:$H$10019,6,0)</f>
        <v>#N/A</v>
      </c>
      <c r="AJ734" t="e">
        <f>VLOOKUP(AH734,'Text facts'!$A$1:$B$10019,2,0)</f>
        <v>#N/A</v>
      </c>
      <c r="AK734" t="e">
        <f>VLOOKUP(AH734,'Text facts'!$A$1:$C$10019,3,0)</f>
        <v>#N/A</v>
      </c>
      <c r="AM734" t="e">
        <f>VLOOKUP(AL734,'Text facts'!$A$1:$H$10019,6,0)</f>
        <v>#N/A</v>
      </c>
      <c r="AN734" t="e">
        <f>VLOOKUP(AL734,'Text facts'!$A$1:$B$10019,2,0)</f>
        <v>#N/A</v>
      </c>
      <c r="AO734" t="e">
        <f>VLOOKUP(AL734,'Text facts'!$A$1:$C$10019,3,0)</f>
        <v>#N/A</v>
      </c>
    </row>
    <row r="735" spans="1:41">
      <c r="A735" s="1" t="s">
        <v>1028</v>
      </c>
      <c r="B735" s="1" t="s">
        <v>8899</v>
      </c>
      <c r="C735" s="1" t="str">
        <f>VLOOKUP(B735,'Text facts'!$A$1:$H$10019,6,0)</f>
        <v>A1113</v>
      </c>
      <c r="D735" t="str">
        <f>VLOOKUP(B735,'Text facts'!$A$1:$B$10019,2,0)</f>
        <v>--</v>
      </c>
      <c r="E735" t="str">
        <f>VLOOKUP(B735,'Text facts'!$A$1:$C$10019,3,0)</f>
        <v>Are You There God? It's Me, Margaret.</v>
      </c>
      <c r="G735" s="1" t="e">
        <f>VLOOKUP(F735,'Text facts'!$A$1:$H$10019,6,0)</f>
        <v>#N/A</v>
      </c>
      <c r="H735" t="e">
        <f>VLOOKUP(F735,'Text facts'!$A$1:$B$10019,2,0)</f>
        <v>#N/A</v>
      </c>
      <c r="I735" t="e">
        <f>VLOOKUP(F735,'Text facts'!$A$1:$C$10019,3,0)</f>
        <v>#N/A</v>
      </c>
      <c r="K735" s="1" t="e">
        <f>VLOOKUP(J735,'Text facts'!$A$1:$H$10019,6,0)</f>
        <v>#N/A</v>
      </c>
      <c r="L735" t="e">
        <f>VLOOKUP(J735,'Text facts'!$A$1:$B$10019,2,0)</f>
        <v>#N/A</v>
      </c>
      <c r="M735" t="e">
        <f>VLOOKUP(J735,'Text facts'!$A$1:$C$10019,3,0)</f>
        <v>#N/A</v>
      </c>
      <c r="O735" s="1" t="e">
        <f>VLOOKUP(N735,'Text facts'!$A$1:$H$10019,6,0)</f>
        <v>#N/A</v>
      </c>
      <c r="P735" t="e">
        <f>VLOOKUP(N735,'Text facts'!$A$1:$B$10019,2,0)</f>
        <v>#N/A</v>
      </c>
      <c r="Q735" t="e">
        <f>VLOOKUP(N735,'Text facts'!$A$1:$C$10019,3,0)</f>
        <v>#N/A</v>
      </c>
      <c r="S735" s="1" t="e">
        <f>VLOOKUP(R735,'Text facts'!$A$1:$H$10019,6,0)</f>
        <v>#N/A</v>
      </c>
      <c r="T735" t="e">
        <f>VLOOKUP(R735,'Text facts'!$A$1:$B$10019,2,0)</f>
        <v>#N/A</v>
      </c>
      <c r="U735" t="e">
        <f>VLOOKUP(R735,'Text facts'!$A$1:$C$10019,3,0)</f>
        <v>#N/A</v>
      </c>
      <c r="W735" s="1" t="e">
        <f>VLOOKUP(V735,'Text facts'!$A$1:$H$10019,6,0)</f>
        <v>#N/A</v>
      </c>
      <c r="X735" t="e">
        <f>VLOOKUP(V735,'Text facts'!$A$1:$B$10019,2,0)</f>
        <v>#N/A</v>
      </c>
      <c r="Y735" t="e">
        <f>VLOOKUP(V735,'Text facts'!$A$1:$C$10019,3,0)</f>
        <v>#N/A</v>
      </c>
      <c r="AA735" s="1" t="e">
        <f>VLOOKUP(Z735,'Text facts'!$A$1:$H$10019,6,0)</f>
        <v>#N/A</v>
      </c>
      <c r="AB735" t="e">
        <f>VLOOKUP(Z735,'Text facts'!$A$1:$B$10019,2,0)</f>
        <v>#N/A</v>
      </c>
      <c r="AC735" t="e">
        <f>VLOOKUP(Z735,'Text facts'!$A$1:$C$10019,3,0)</f>
        <v>#N/A</v>
      </c>
      <c r="AE735" s="1" t="e">
        <f>VLOOKUP(AD735,'Text facts'!$A$1:$H$10019,6,0)</f>
        <v>#N/A</v>
      </c>
      <c r="AF735" t="e">
        <f>VLOOKUP(AD735,'Text facts'!$A$1:$B$10019,2,0)</f>
        <v>#N/A</v>
      </c>
      <c r="AG735" t="e">
        <f>VLOOKUP(AD735,'Text facts'!$A$1:$C$10019,3,0)</f>
        <v>#N/A</v>
      </c>
      <c r="AI735" t="e">
        <f>VLOOKUP(AH735,'Text facts'!$A$1:$H$10019,6,0)</f>
        <v>#N/A</v>
      </c>
      <c r="AJ735" t="e">
        <f>VLOOKUP(AH735,'Text facts'!$A$1:$B$10019,2,0)</f>
        <v>#N/A</v>
      </c>
      <c r="AK735" t="e">
        <f>VLOOKUP(AH735,'Text facts'!$A$1:$C$10019,3,0)</f>
        <v>#N/A</v>
      </c>
      <c r="AM735" t="e">
        <f>VLOOKUP(AL735,'Text facts'!$A$1:$H$10019,6,0)</f>
        <v>#N/A</v>
      </c>
      <c r="AN735" t="e">
        <f>VLOOKUP(AL735,'Text facts'!$A$1:$B$10019,2,0)</f>
        <v>#N/A</v>
      </c>
      <c r="AO735" t="e">
        <f>VLOOKUP(AL735,'Text facts'!$A$1:$C$10019,3,0)</f>
        <v>#N/A</v>
      </c>
    </row>
    <row r="736" spans="1:41">
      <c r="A736" s="1" t="s">
        <v>1030</v>
      </c>
      <c r="B736" s="1" t="s">
        <v>1976</v>
      </c>
      <c r="C736" s="1" t="str">
        <f>VLOOKUP(B736,'Text facts'!$A$1:$H$10019,6,0)</f>
        <v>A92</v>
      </c>
      <c r="D736" t="str">
        <f>VLOOKUP(B736,'Text facts'!$A$1:$B$10019,2,0)</f>
        <v>Zlatarovo zlato</v>
      </c>
      <c r="E736" t="str">
        <f>VLOOKUP(B736,'Text facts'!$A$1:$C$10019,3,0)</f>
        <v>The Goldsmith's Treasure</v>
      </c>
      <c r="G736" s="1" t="e">
        <f>VLOOKUP(F736,'Text facts'!$A$1:$H$10019,6,0)</f>
        <v>#N/A</v>
      </c>
      <c r="H736" t="e">
        <f>VLOOKUP(F736,'Text facts'!$A$1:$B$10019,2,0)</f>
        <v>#N/A</v>
      </c>
      <c r="I736" t="e">
        <f>VLOOKUP(F736,'Text facts'!$A$1:$C$10019,3,0)</f>
        <v>#N/A</v>
      </c>
      <c r="K736" s="1" t="e">
        <f>VLOOKUP(J736,'Text facts'!$A$1:$H$10019,6,0)</f>
        <v>#N/A</v>
      </c>
      <c r="L736" t="e">
        <f>VLOOKUP(J736,'Text facts'!$A$1:$B$10019,2,0)</f>
        <v>#N/A</v>
      </c>
      <c r="M736" t="e">
        <f>VLOOKUP(J736,'Text facts'!$A$1:$C$10019,3,0)</f>
        <v>#N/A</v>
      </c>
      <c r="O736" s="1" t="e">
        <f>VLOOKUP(N736,'Text facts'!$A$1:$H$10019,6,0)</f>
        <v>#N/A</v>
      </c>
      <c r="P736" t="e">
        <f>VLOOKUP(N736,'Text facts'!$A$1:$B$10019,2,0)</f>
        <v>#N/A</v>
      </c>
      <c r="Q736" t="e">
        <f>VLOOKUP(N736,'Text facts'!$A$1:$C$10019,3,0)</f>
        <v>#N/A</v>
      </c>
      <c r="S736" s="1" t="e">
        <f>VLOOKUP(R736,'Text facts'!$A$1:$H$10019,6,0)</f>
        <v>#N/A</v>
      </c>
      <c r="T736" t="e">
        <f>VLOOKUP(R736,'Text facts'!$A$1:$B$10019,2,0)</f>
        <v>#N/A</v>
      </c>
      <c r="U736" t="e">
        <f>VLOOKUP(R736,'Text facts'!$A$1:$C$10019,3,0)</f>
        <v>#N/A</v>
      </c>
      <c r="W736" s="1" t="e">
        <f>VLOOKUP(V736,'Text facts'!$A$1:$H$10019,6,0)</f>
        <v>#N/A</v>
      </c>
      <c r="X736" t="e">
        <f>VLOOKUP(V736,'Text facts'!$A$1:$B$10019,2,0)</f>
        <v>#N/A</v>
      </c>
      <c r="Y736" t="e">
        <f>VLOOKUP(V736,'Text facts'!$A$1:$C$10019,3,0)</f>
        <v>#N/A</v>
      </c>
      <c r="AA736" s="1" t="e">
        <f>VLOOKUP(Z736,'Text facts'!$A$1:$H$10019,6,0)</f>
        <v>#N/A</v>
      </c>
      <c r="AB736" t="e">
        <f>VLOOKUP(Z736,'Text facts'!$A$1:$B$10019,2,0)</f>
        <v>#N/A</v>
      </c>
      <c r="AC736" t="e">
        <f>VLOOKUP(Z736,'Text facts'!$A$1:$C$10019,3,0)</f>
        <v>#N/A</v>
      </c>
      <c r="AE736" s="1" t="e">
        <f>VLOOKUP(AD736,'Text facts'!$A$1:$H$10019,6,0)</f>
        <v>#N/A</v>
      </c>
      <c r="AF736" t="e">
        <f>VLOOKUP(AD736,'Text facts'!$A$1:$B$10019,2,0)</f>
        <v>#N/A</v>
      </c>
      <c r="AG736" t="e">
        <f>VLOOKUP(AD736,'Text facts'!$A$1:$C$10019,3,0)</f>
        <v>#N/A</v>
      </c>
      <c r="AI736" t="e">
        <f>VLOOKUP(AH736,'Text facts'!$A$1:$H$10019,6,0)</f>
        <v>#N/A</v>
      </c>
      <c r="AJ736" t="e">
        <f>VLOOKUP(AH736,'Text facts'!$A$1:$B$10019,2,0)</f>
        <v>#N/A</v>
      </c>
      <c r="AK736" t="e">
        <f>VLOOKUP(AH736,'Text facts'!$A$1:$C$10019,3,0)</f>
        <v>#N/A</v>
      </c>
      <c r="AM736" t="e">
        <f>VLOOKUP(AL736,'Text facts'!$A$1:$H$10019,6,0)</f>
        <v>#N/A</v>
      </c>
      <c r="AN736" t="e">
        <f>VLOOKUP(AL736,'Text facts'!$A$1:$B$10019,2,0)</f>
        <v>#N/A</v>
      </c>
      <c r="AO736" t="e">
        <f>VLOOKUP(AL736,'Text facts'!$A$1:$C$10019,3,0)</f>
        <v>#N/A</v>
      </c>
    </row>
    <row r="737" spans="1:41">
      <c r="A737" s="1" t="s">
        <v>1031</v>
      </c>
      <c r="B737" s="1" t="s">
        <v>1606</v>
      </c>
      <c r="C737" s="1" t="str">
        <f>VLOOKUP(B737,'Text facts'!$A$1:$H$10019,6,0)</f>
        <v>A31</v>
      </c>
      <c r="D737" t="str">
        <f>VLOOKUP(B737,'Text facts'!$A$1:$B$10019,2,0)</f>
        <v>Grička vještica</v>
      </c>
      <c r="E737" t="str">
        <f>VLOOKUP(B737,'Text facts'!$A$1:$C$10019,3,0)</f>
        <v>The Witch of Grič</v>
      </c>
      <c r="G737" s="1" t="e">
        <f>VLOOKUP(F737,'Text facts'!$A$1:$H$10019,6,0)</f>
        <v>#N/A</v>
      </c>
      <c r="H737" t="e">
        <f>VLOOKUP(F737,'Text facts'!$A$1:$B$10019,2,0)</f>
        <v>#N/A</v>
      </c>
      <c r="I737" t="e">
        <f>VLOOKUP(F737,'Text facts'!$A$1:$C$10019,3,0)</f>
        <v>#N/A</v>
      </c>
      <c r="K737" s="1" t="e">
        <f>VLOOKUP(J737,'Text facts'!$A$1:$H$10019,6,0)</f>
        <v>#N/A</v>
      </c>
      <c r="L737" t="e">
        <f>VLOOKUP(J737,'Text facts'!$A$1:$B$10019,2,0)</f>
        <v>#N/A</v>
      </c>
      <c r="M737" t="e">
        <f>VLOOKUP(J737,'Text facts'!$A$1:$C$10019,3,0)</f>
        <v>#N/A</v>
      </c>
      <c r="O737" s="1" t="e">
        <f>VLOOKUP(N737,'Text facts'!$A$1:$H$10019,6,0)</f>
        <v>#N/A</v>
      </c>
      <c r="P737" t="e">
        <f>VLOOKUP(N737,'Text facts'!$A$1:$B$10019,2,0)</f>
        <v>#N/A</v>
      </c>
      <c r="Q737" t="e">
        <f>VLOOKUP(N737,'Text facts'!$A$1:$C$10019,3,0)</f>
        <v>#N/A</v>
      </c>
      <c r="S737" s="1" t="e">
        <f>VLOOKUP(R737,'Text facts'!$A$1:$H$10019,6,0)</f>
        <v>#N/A</v>
      </c>
      <c r="T737" t="e">
        <f>VLOOKUP(R737,'Text facts'!$A$1:$B$10019,2,0)</f>
        <v>#N/A</v>
      </c>
      <c r="U737" t="e">
        <f>VLOOKUP(R737,'Text facts'!$A$1:$C$10019,3,0)</f>
        <v>#N/A</v>
      </c>
      <c r="W737" s="1" t="e">
        <f>VLOOKUP(V737,'Text facts'!$A$1:$H$10019,6,0)</f>
        <v>#N/A</v>
      </c>
      <c r="X737" t="e">
        <f>VLOOKUP(V737,'Text facts'!$A$1:$B$10019,2,0)</f>
        <v>#N/A</v>
      </c>
      <c r="Y737" t="e">
        <f>VLOOKUP(V737,'Text facts'!$A$1:$C$10019,3,0)</f>
        <v>#N/A</v>
      </c>
      <c r="AA737" s="1" t="e">
        <f>VLOOKUP(Z737,'Text facts'!$A$1:$H$10019,6,0)</f>
        <v>#N/A</v>
      </c>
      <c r="AB737" t="e">
        <f>VLOOKUP(Z737,'Text facts'!$A$1:$B$10019,2,0)</f>
        <v>#N/A</v>
      </c>
      <c r="AC737" t="e">
        <f>VLOOKUP(Z737,'Text facts'!$A$1:$C$10019,3,0)</f>
        <v>#N/A</v>
      </c>
      <c r="AE737" s="1" t="e">
        <f>VLOOKUP(AD737,'Text facts'!$A$1:$H$10019,6,0)</f>
        <v>#N/A</v>
      </c>
      <c r="AF737" t="e">
        <f>VLOOKUP(AD737,'Text facts'!$A$1:$B$10019,2,0)</f>
        <v>#N/A</v>
      </c>
      <c r="AG737" t="e">
        <f>VLOOKUP(AD737,'Text facts'!$A$1:$C$10019,3,0)</f>
        <v>#N/A</v>
      </c>
      <c r="AI737" t="e">
        <f>VLOOKUP(AH737,'Text facts'!$A$1:$H$10019,6,0)</f>
        <v>#N/A</v>
      </c>
      <c r="AJ737" t="e">
        <f>VLOOKUP(AH737,'Text facts'!$A$1:$B$10019,2,0)</f>
        <v>#N/A</v>
      </c>
      <c r="AK737" t="e">
        <f>VLOOKUP(AH737,'Text facts'!$A$1:$C$10019,3,0)</f>
        <v>#N/A</v>
      </c>
      <c r="AM737" t="e">
        <f>VLOOKUP(AL737,'Text facts'!$A$1:$H$10019,6,0)</f>
        <v>#N/A</v>
      </c>
      <c r="AN737" t="e">
        <f>VLOOKUP(AL737,'Text facts'!$A$1:$B$10019,2,0)</f>
        <v>#N/A</v>
      </c>
      <c r="AO737" t="e">
        <f>VLOOKUP(AL737,'Text facts'!$A$1:$C$10019,3,0)</f>
        <v>#N/A</v>
      </c>
    </row>
    <row r="738" spans="1:41">
      <c r="A738" s="1" t="s">
        <v>1033</v>
      </c>
      <c r="C738" s="1" t="e">
        <f>VLOOKUP(B738,'Text facts'!$A$1:$H$10019,6,0)</f>
        <v>#N/A</v>
      </c>
      <c r="D738" t="e">
        <f>VLOOKUP(B738,'Text facts'!$A$1:$B$10019,2,0)</f>
        <v>#N/A</v>
      </c>
      <c r="E738" t="e">
        <f>VLOOKUP(B738,'Text facts'!$A$1:$C$10019,3,0)</f>
        <v>#N/A</v>
      </c>
      <c r="G738" s="1" t="e">
        <f>VLOOKUP(F738,'Text facts'!$A$1:$H$10019,6,0)</f>
        <v>#N/A</v>
      </c>
      <c r="H738" t="e">
        <f>VLOOKUP(F738,'Text facts'!$A$1:$B$10019,2,0)</f>
        <v>#N/A</v>
      </c>
      <c r="I738" t="e">
        <f>VLOOKUP(F738,'Text facts'!$A$1:$C$10019,3,0)</f>
        <v>#N/A</v>
      </c>
      <c r="K738" s="1" t="e">
        <f>VLOOKUP(J738,'Text facts'!$A$1:$H$10019,6,0)</f>
        <v>#N/A</v>
      </c>
      <c r="L738" t="e">
        <f>VLOOKUP(J738,'Text facts'!$A$1:$B$10019,2,0)</f>
        <v>#N/A</v>
      </c>
      <c r="M738" t="e">
        <f>VLOOKUP(J738,'Text facts'!$A$1:$C$10019,3,0)</f>
        <v>#N/A</v>
      </c>
      <c r="O738" s="1" t="e">
        <f>VLOOKUP(N738,'Text facts'!$A$1:$H$10019,6,0)</f>
        <v>#N/A</v>
      </c>
      <c r="P738" t="e">
        <f>VLOOKUP(N738,'Text facts'!$A$1:$B$10019,2,0)</f>
        <v>#N/A</v>
      </c>
      <c r="Q738" t="e">
        <f>VLOOKUP(N738,'Text facts'!$A$1:$C$10019,3,0)</f>
        <v>#N/A</v>
      </c>
      <c r="S738" s="1" t="e">
        <f>VLOOKUP(R738,'Text facts'!$A$1:$H$10019,6,0)</f>
        <v>#N/A</v>
      </c>
      <c r="T738" t="e">
        <f>VLOOKUP(R738,'Text facts'!$A$1:$B$10019,2,0)</f>
        <v>#N/A</v>
      </c>
      <c r="U738" t="e">
        <f>VLOOKUP(R738,'Text facts'!$A$1:$C$10019,3,0)</f>
        <v>#N/A</v>
      </c>
      <c r="W738" s="1" t="e">
        <f>VLOOKUP(V738,'Text facts'!$A$1:$H$10019,6,0)</f>
        <v>#N/A</v>
      </c>
      <c r="X738" t="e">
        <f>VLOOKUP(V738,'Text facts'!$A$1:$B$10019,2,0)</f>
        <v>#N/A</v>
      </c>
      <c r="Y738" t="e">
        <f>VLOOKUP(V738,'Text facts'!$A$1:$C$10019,3,0)</f>
        <v>#N/A</v>
      </c>
      <c r="AA738" s="1" t="e">
        <f>VLOOKUP(Z738,'Text facts'!$A$1:$H$10019,6,0)</f>
        <v>#N/A</v>
      </c>
      <c r="AB738" t="e">
        <f>VLOOKUP(Z738,'Text facts'!$A$1:$B$10019,2,0)</f>
        <v>#N/A</v>
      </c>
      <c r="AC738" t="e">
        <f>VLOOKUP(Z738,'Text facts'!$A$1:$C$10019,3,0)</f>
        <v>#N/A</v>
      </c>
      <c r="AE738" s="1" t="e">
        <f>VLOOKUP(AD738,'Text facts'!$A$1:$H$10019,6,0)</f>
        <v>#N/A</v>
      </c>
      <c r="AF738" t="e">
        <f>VLOOKUP(AD738,'Text facts'!$A$1:$B$10019,2,0)</f>
        <v>#N/A</v>
      </c>
      <c r="AG738" t="e">
        <f>VLOOKUP(AD738,'Text facts'!$A$1:$C$10019,3,0)</f>
        <v>#N/A</v>
      </c>
      <c r="AI738" t="e">
        <f>VLOOKUP(AH738,'Text facts'!$A$1:$H$10019,6,0)</f>
        <v>#N/A</v>
      </c>
      <c r="AJ738" t="e">
        <f>VLOOKUP(AH738,'Text facts'!$A$1:$B$10019,2,0)</f>
        <v>#N/A</v>
      </c>
      <c r="AK738" t="e">
        <f>VLOOKUP(AH738,'Text facts'!$A$1:$C$10019,3,0)</f>
        <v>#N/A</v>
      </c>
      <c r="AM738" t="e">
        <f>VLOOKUP(AL738,'Text facts'!$A$1:$H$10019,6,0)</f>
        <v>#N/A</v>
      </c>
      <c r="AN738" t="e">
        <f>VLOOKUP(AL738,'Text facts'!$A$1:$B$10019,2,0)</f>
        <v>#N/A</v>
      </c>
      <c r="AO738" t="e">
        <f>VLOOKUP(AL738,'Text facts'!$A$1:$C$10019,3,0)</f>
        <v>#N/A</v>
      </c>
    </row>
    <row r="739" spans="1:41">
      <c r="A739" s="1" t="s">
        <v>1034</v>
      </c>
      <c r="B739" s="1" t="s">
        <v>1791</v>
      </c>
      <c r="C739" s="1" t="str">
        <f>VLOOKUP(B739,'Text facts'!$A$1:$H$10019,6,0)</f>
        <v>A43</v>
      </c>
      <c r="D739" t="str">
        <f>VLOOKUP(B739,'Text facts'!$A$1:$B$10019,2,0)</f>
        <v>Zločin i kazna</v>
      </c>
      <c r="E739" t="str">
        <f>VLOOKUP(B739,'Text facts'!$A$1:$C$10019,3,0)</f>
        <v>Crime and Punishment</v>
      </c>
      <c r="G739" s="1" t="e">
        <f>VLOOKUP(F739,'Text facts'!$A$1:$H$10019,6,0)</f>
        <v>#N/A</v>
      </c>
      <c r="H739" t="e">
        <f>VLOOKUP(F739,'Text facts'!$A$1:$B$10019,2,0)</f>
        <v>#N/A</v>
      </c>
      <c r="I739" t="e">
        <f>VLOOKUP(F739,'Text facts'!$A$1:$C$10019,3,0)</f>
        <v>#N/A</v>
      </c>
      <c r="K739" s="1" t="e">
        <f>VLOOKUP(J739,'Text facts'!$A$1:$H$10019,6,0)</f>
        <v>#N/A</v>
      </c>
      <c r="L739" t="e">
        <f>VLOOKUP(J739,'Text facts'!$A$1:$B$10019,2,0)</f>
        <v>#N/A</v>
      </c>
      <c r="M739" t="e">
        <f>VLOOKUP(J739,'Text facts'!$A$1:$C$10019,3,0)</f>
        <v>#N/A</v>
      </c>
      <c r="O739" s="1" t="e">
        <f>VLOOKUP(N739,'Text facts'!$A$1:$H$10019,6,0)</f>
        <v>#N/A</v>
      </c>
      <c r="P739" t="e">
        <f>VLOOKUP(N739,'Text facts'!$A$1:$B$10019,2,0)</f>
        <v>#N/A</v>
      </c>
      <c r="Q739" t="e">
        <f>VLOOKUP(N739,'Text facts'!$A$1:$C$10019,3,0)</f>
        <v>#N/A</v>
      </c>
      <c r="S739" s="1" t="e">
        <f>VLOOKUP(R739,'Text facts'!$A$1:$H$10019,6,0)</f>
        <v>#N/A</v>
      </c>
      <c r="T739" t="e">
        <f>VLOOKUP(R739,'Text facts'!$A$1:$B$10019,2,0)</f>
        <v>#N/A</v>
      </c>
      <c r="U739" t="e">
        <f>VLOOKUP(R739,'Text facts'!$A$1:$C$10019,3,0)</f>
        <v>#N/A</v>
      </c>
      <c r="W739" s="1" t="e">
        <f>VLOOKUP(V739,'Text facts'!$A$1:$H$10019,6,0)</f>
        <v>#N/A</v>
      </c>
      <c r="X739" t="e">
        <f>VLOOKUP(V739,'Text facts'!$A$1:$B$10019,2,0)</f>
        <v>#N/A</v>
      </c>
      <c r="Y739" t="e">
        <f>VLOOKUP(V739,'Text facts'!$A$1:$C$10019,3,0)</f>
        <v>#N/A</v>
      </c>
      <c r="AA739" s="1" t="e">
        <f>VLOOKUP(Z739,'Text facts'!$A$1:$H$10019,6,0)</f>
        <v>#N/A</v>
      </c>
      <c r="AB739" t="e">
        <f>VLOOKUP(Z739,'Text facts'!$A$1:$B$10019,2,0)</f>
        <v>#N/A</v>
      </c>
      <c r="AC739" t="e">
        <f>VLOOKUP(Z739,'Text facts'!$A$1:$C$10019,3,0)</f>
        <v>#N/A</v>
      </c>
      <c r="AE739" s="1" t="e">
        <f>VLOOKUP(AD739,'Text facts'!$A$1:$H$10019,6,0)</f>
        <v>#N/A</v>
      </c>
      <c r="AF739" t="e">
        <f>VLOOKUP(AD739,'Text facts'!$A$1:$B$10019,2,0)</f>
        <v>#N/A</v>
      </c>
      <c r="AG739" t="e">
        <f>VLOOKUP(AD739,'Text facts'!$A$1:$C$10019,3,0)</f>
        <v>#N/A</v>
      </c>
      <c r="AI739" t="e">
        <f>VLOOKUP(AH739,'Text facts'!$A$1:$H$10019,6,0)</f>
        <v>#N/A</v>
      </c>
      <c r="AJ739" t="e">
        <f>VLOOKUP(AH739,'Text facts'!$A$1:$B$10019,2,0)</f>
        <v>#N/A</v>
      </c>
      <c r="AK739" t="e">
        <f>VLOOKUP(AH739,'Text facts'!$A$1:$C$10019,3,0)</f>
        <v>#N/A</v>
      </c>
      <c r="AM739" t="e">
        <f>VLOOKUP(AL739,'Text facts'!$A$1:$H$10019,6,0)</f>
        <v>#N/A</v>
      </c>
      <c r="AN739" t="e">
        <f>VLOOKUP(AL739,'Text facts'!$A$1:$B$10019,2,0)</f>
        <v>#N/A</v>
      </c>
      <c r="AO739" t="e">
        <f>VLOOKUP(AL739,'Text facts'!$A$1:$C$10019,3,0)</f>
        <v>#N/A</v>
      </c>
    </row>
    <row r="740" spans="1:41">
      <c r="A740" s="1" t="s">
        <v>1036</v>
      </c>
      <c r="B740" s="1" t="s">
        <v>2143</v>
      </c>
      <c r="C740" s="1" t="str">
        <f>VLOOKUP(B740,'Text facts'!$A$1:$H$10019,6,0)</f>
        <v>A279</v>
      </c>
      <c r="D740" t="str">
        <f>VLOOKUP(B740,'Text facts'!$A$1:$B$10019,2,0)</f>
        <v>Limeni bubanj</v>
      </c>
      <c r="E740" t="str">
        <f>VLOOKUP(B740,'Text facts'!$A$1:$C$10019,3,0)</f>
        <v>The Tin Drum</v>
      </c>
      <c r="F740" s="1" t="s">
        <v>7035</v>
      </c>
      <c r="G740" s="1" t="str">
        <f>VLOOKUP(F740,'Text facts'!$A$1:$H$10019,6,0)</f>
        <v>A706</v>
      </c>
      <c r="H740" t="str">
        <f>VLOOKUP(F740,'Text facts'!$A$1:$B$10019,2,0)</f>
        <v>Anđeli i demoni</v>
      </c>
      <c r="I740" t="str">
        <f>VLOOKUP(F740,'Text facts'!$A$1:$C$10019,3,0)</f>
        <v>Angels and Demons</v>
      </c>
      <c r="K740" s="1" t="e">
        <f>VLOOKUP(J740,'Text facts'!$A$1:$H$10019,6,0)</f>
        <v>#N/A</v>
      </c>
      <c r="L740" t="e">
        <f>VLOOKUP(J740,'Text facts'!$A$1:$B$10019,2,0)</f>
        <v>#N/A</v>
      </c>
      <c r="M740" t="e">
        <f>VLOOKUP(J740,'Text facts'!$A$1:$C$10019,3,0)</f>
        <v>#N/A</v>
      </c>
      <c r="O740" s="1" t="e">
        <f>VLOOKUP(N740,'Text facts'!$A$1:$H$10019,6,0)</f>
        <v>#N/A</v>
      </c>
      <c r="P740" t="e">
        <f>VLOOKUP(N740,'Text facts'!$A$1:$B$10019,2,0)</f>
        <v>#N/A</v>
      </c>
      <c r="Q740" t="e">
        <f>VLOOKUP(N740,'Text facts'!$A$1:$C$10019,3,0)</f>
        <v>#N/A</v>
      </c>
      <c r="S740" s="1" t="e">
        <f>VLOOKUP(R740,'Text facts'!$A$1:$H$10019,6,0)</f>
        <v>#N/A</v>
      </c>
      <c r="T740" t="e">
        <f>VLOOKUP(R740,'Text facts'!$A$1:$B$10019,2,0)</f>
        <v>#N/A</v>
      </c>
      <c r="U740" t="e">
        <f>VLOOKUP(R740,'Text facts'!$A$1:$C$10019,3,0)</f>
        <v>#N/A</v>
      </c>
      <c r="W740" s="1" t="e">
        <f>VLOOKUP(V740,'Text facts'!$A$1:$H$10019,6,0)</f>
        <v>#N/A</v>
      </c>
      <c r="X740" t="e">
        <f>VLOOKUP(V740,'Text facts'!$A$1:$B$10019,2,0)</f>
        <v>#N/A</v>
      </c>
      <c r="Y740" t="e">
        <f>VLOOKUP(V740,'Text facts'!$A$1:$C$10019,3,0)</f>
        <v>#N/A</v>
      </c>
      <c r="AA740" s="1" t="e">
        <f>VLOOKUP(Z740,'Text facts'!$A$1:$H$10019,6,0)</f>
        <v>#N/A</v>
      </c>
      <c r="AB740" t="e">
        <f>VLOOKUP(Z740,'Text facts'!$A$1:$B$10019,2,0)</f>
        <v>#N/A</v>
      </c>
      <c r="AC740" t="e">
        <f>VLOOKUP(Z740,'Text facts'!$A$1:$C$10019,3,0)</f>
        <v>#N/A</v>
      </c>
      <c r="AE740" s="1" t="e">
        <f>VLOOKUP(AD740,'Text facts'!$A$1:$H$10019,6,0)</f>
        <v>#N/A</v>
      </c>
      <c r="AF740" t="e">
        <f>VLOOKUP(AD740,'Text facts'!$A$1:$B$10019,2,0)</f>
        <v>#N/A</v>
      </c>
      <c r="AG740" t="e">
        <f>VLOOKUP(AD740,'Text facts'!$A$1:$C$10019,3,0)</f>
        <v>#N/A</v>
      </c>
      <c r="AI740" t="e">
        <f>VLOOKUP(AH740,'Text facts'!$A$1:$H$10019,6,0)</f>
        <v>#N/A</v>
      </c>
      <c r="AJ740" t="e">
        <f>VLOOKUP(AH740,'Text facts'!$A$1:$B$10019,2,0)</f>
        <v>#N/A</v>
      </c>
      <c r="AK740" t="e">
        <f>VLOOKUP(AH740,'Text facts'!$A$1:$C$10019,3,0)</f>
        <v>#N/A</v>
      </c>
      <c r="AM740" t="e">
        <f>VLOOKUP(AL740,'Text facts'!$A$1:$H$10019,6,0)</f>
        <v>#N/A</v>
      </c>
      <c r="AN740" t="e">
        <f>VLOOKUP(AL740,'Text facts'!$A$1:$B$10019,2,0)</f>
        <v>#N/A</v>
      </c>
      <c r="AO740" t="e">
        <f>VLOOKUP(AL740,'Text facts'!$A$1:$C$10019,3,0)</f>
        <v>#N/A</v>
      </c>
    </row>
    <row r="741" spans="1:41">
      <c r="A741" s="1" t="s">
        <v>1037</v>
      </c>
      <c r="B741" s="1" t="s">
        <v>1738</v>
      </c>
      <c r="C741" s="1" t="str">
        <f>VLOOKUP(B741,'Text facts'!$A$1:$H$10019,6,0)</f>
        <v>A55</v>
      </c>
      <c r="D741" t="str">
        <f>VLOOKUP(B741,'Text facts'!$A$1:$B$10019,2,0)</f>
        <v>Tajni dnevnik Adriana Molea</v>
      </c>
      <c r="E741" t="str">
        <f>VLOOKUP(B741,'Text facts'!$A$1:$C$10019,3,0)</f>
        <v>The Secret Diary of Adrian Mole</v>
      </c>
      <c r="G741" s="1" t="e">
        <f>VLOOKUP(F741,'Text facts'!$A$1:$H$10019,6,0)</f>
        <v>#N/A</v>
      </c>
      <c r="H741" t="e">
        <f>VLOOKUP(F741,'Text facts'!$A$1:$B$10019,2,0)</f>
        <v>#N/A</v>
      </c>
      <c r="I741" t="e">
        <f>VLOOKUP(F741,'Text facts'!$A$1:$C$10019,3,0)</f>
        <v>#N/A</v>
      </c>
      <c r="K741" s="1" t="e">
        <f>VLOOKUP(J741,'Text facts'!$A$1:$H$10019,6,0)</f>
        <v>#N/A</v>
      </c>
      <c r="L741" t="e">
        <f>VLOOKUP(J741,'Text facts'!$A$1:$B$10019,2,0)</f>
        <v>#N/A</v>
      </c>
      <c r="M741" t="e">
        <f>VLOOKUP(J741,'Text facts'!$A$1:$C$10019,3,0)</f>
        <v>#N/A</v>
      </c>
      <c r="O741" s="1" t="e">
        <f>VLOOKUP(N741,'Text facts'!$A$1:$H$10019,6,0)</f>
        <v>#N/A</v>
      </c>
      <c r="P741" t="e">
        <f>VLOOKUP(N741,'Text facts'!$A$1:$B$10019,2,0)</f>
        <v>#N/A</v>
      </c>
      <c r="Q741" t="e">
        <f>VLOOKUP(N741,'Text facts'!$A$1:$C$10019,3,0)</f>
        <v>#N/A</v>
      </c>
      <c r="S741" s="1" t="e">
        <f>VLOOKUP(R741,'Text facts'!$A$1:$H$10019,6,0)</f>
        <v>#N/A</v>
      </c>
      <c r="T741" t="e">
        <f>VLOOKUP(R741,'Text facts'!$A$1:$B$10019,2,0)</f>
        <v>#N/A</v>
      </c>
      <c r="U741" t="e">
        <f>VLOOKUP(R741,'Text facts'!$A$1:$C$10019,3,0)</f>
        <v>#N/A</v>
      </c>
      <c r="W741" s="1" t="e">
        <f>VLOOKUP(V741,'Text facts'!$A$1:$H$10019,6,0)</f>
        <v>#N/A</v>
      </c>
      <c r="X741" t="e">
        <f>VLOOKUP(V741,'Text facts'!$A$1:$B$10019,2,0)</f>
        <v>#N/A</v>
      </c>
      <c r="Y741" t="e">
        <f>VLOOKUP(V741,'Text facts'!$A$1:$C$10019,3,0)</f>
        <v>#N/A</v>
      </c>
      <c r="AA741" s="1" t="e">
        <f>VLOOKUP(Z741,'Text facts'!$A$1:$H$10019,6,0)</f>
        <v>#N/A</v>
      </c>
      <c r="AB741" t="e">
        <f>VLOOKUP(Z741,'Text facts'!$A$1:$B$10019,2,0)</f>
        <v>#N/A</v>
      </c>
      <c r="AC741" t="e">
        <f>VLOOKUP(Z741,'Text facts'!$A$1:$C$10019,3,0)</f>
        <v>#N/A</v>
      </c>
      <c r="AE741" s="1" t="e">
        <f>VLOOKUP(AD741,'Text facts'!$A$1:$H$10019,6,0)</f>
        <v>#N/A</v>
      </c>
      <c r="AF741" t="e">
        <f>VLOOKUP(AD741,'Text facts'!$A$1:$B$10019,2,0)</f>
        <v>#N/A</v>
      </c>
      <c r="AG741" t="e">
        <f>VLOOKUP(AD741,'Text facts'!$A$1:$C$10019,3,0)</f>
        <v>#N/A</v>
      </c>
      <c r="AI741" t="e">
        <f>VLOOKUP(AH741,'Text facts'!$A$1:$H$10019,6,0)</f>
        <v>#N/A</v>
      </c>
      <c r="AJ741" t="e">
        <f>VLOOKUP(AH741,'Text facts'!$A$1:$B$10019,2,0)</f>
        <v>#N/A</v>
      </c>
      <c r="AK741" t="e">
        <f>VLOOKUP(AH741,'Text facts'!$A$1:$C$10019,3,0)</f>
        <v>#N/A</v>
      </c>
      <c r="AM741" t="e">
        <f>VLOOKUP(AL741,'Text facts'!$A$1:$H$10019,6,0)</f>
        <v>#N/A</v>
      </c>
      <c r="AN741" t="e">
        <f>VLOOKUP(AL741,'Text facts'!$A$1:$B$10019,2,0)</f>
        <v>#N/A</v>
      </c>
      <c r="AO741" t="e">
        <f>VLOOKUP(AL741,'Text facts'!$A$1:$C$10019,3,0)</f>
        <v>#N/A</v>
      </c>
    </row>
    <row r="742" spans="1:41">
      <c r="A742" s="1" t="s">
        <v>1040</v>
      </c>
      <c r="B742" s="1" t="s">
        <v>1791</v>
      </c>
      <c r="C742" s="1" t="str">
        <f>VLOOKUP(B742,'Text facts'!$A$1:$H$10019,6,0)</f>
        <v>A43</v>
      </c>
      <c r="D742" t="str">
        <f>VLOOKUP(B742,'Text facts'!$A$1:$B$10019,2,0)</f>
        <v>Zločin i kazna</v>
      </c>
      <c r="E742" t="str">
        <f>VLOOKUP(B742,'Text facts'!$A$1:$C$10019,3,0)</f>
        <v>Crime and Punishment</v>
      </c>
      <c r="F742" s="1" t="s">
        <v>4757</v>
      </c>
      <c r="G742" s="1" t="str">
        <f>VLOOKUP(F742,'Text facts'!$A$1:$H$10019,6,0)</f>
        <v>A526</v>
      </c>
      <c r="H742" t="str">
        <f>VLOOKUP(F742,'Text facts'!$A$1:$B$10019,2,0)</f>
        <v>Čefuri raus!</v>
      </c>
      <c r="I742" t="str">
        <f>VLOOKUP(F742,'Text facts'!$A$1:$C$10019,3,0)</f>
        <v>Southern scum go home!</v>
      </c>
      <c r="J742" s="1" t="s">
        <v>8941</v>
      </c>
      <c r="K742" s="1" t="str">
        <f>VLOOKUP(J742,'Text facts'!$A$1:$H$10019,6,0)</f>
        <v>A526</v>
      </c>
      <c r="L742" t="str">
        <f>VLOOKUP(J742,'Text facts'!$A$1:$B$10019,2,0)</f>
        <v>Jugoslavija, moja domovina</v>
      </c>
      <c r="M742" t="str">
        <f>VLOOKUP(J742,'Text facts'!$A$1:$C$10019,3,0)</f>
        <v>Yugoslavia, My Fatherland</v>
      </c>
      <c r="N742" s="1" t="s">
        <v>2773</v>
      </c>
      <c r="O742" s="1" t="str">
        <f>VLOOKUP(N742,'Text facts'!$A$1:$H$10019,6,0)</f>
        <v>A216</v>
      </c>
      <c r="P742" t="str">
        <f>VLOOKUP(N742,'Text facts'!$A$1:$B$10019,2,0)</f>
        <v>Kirka</v>
      </c>
      <c r="Q742" t="str">
        <f>VLOOKUP(N742,'Text facts'!$A$1:$C$10019,3,0)</f>
        <v>Circe</v>
      </c>
      <c r="R742" s="1" t="s">
        <v>8938</v>
      </c>
      <c r="S742" s="1" t="str">
        <f>VLOOKUP(R742,'Text facts'!$A$1:$H$10019,6,0)</f>
        <v>A1117</v>
      </c>
      <c r="T742" t="str">
        <f>VLOOKUP(R742,'Text facts'!$A$1:$B$10019,2,0)</f>
        <v>Sjena i kost</v>
      </c>
      <c r="U742" t="str">
        <f>VLOOKUP(R742,'Text facts'!$A$1:$C$10019,3,0)</f>
        <v>Shadow and Bone</v>
      </c>
      <c r="V742" s="1" t="s">
        <v>2379</v>
      </c>
      <c r="W742" s="1" t="str">
        <f>VLOOKUP(V742,'Text facts'!$A$1:$H$10019,6,0)</f>
        <v>A152</v>
      </c>
      <c r="X742" t="str">
        <f>VLOOKUP(V742,'Text facts'!$A$1:$B$10019,2,0)</f>
        <v>Ilijada</v>
      </c>
      <c r="Y742" t="str">
        <f>VLOOKUP(V742,'Text facts'!$A$1:$C$10019,3,0)</f>
        <v>Iliad</v>
      </c>
      <c r="Z742" s="1" t="s">
        <v>5637</v>
      </c>
      <c r="AA742" s="1" t="str">
        <f>VLOOKUP(Z742,'Text facts'!$A$1:$H$10019,6,0)</f>
        <v>A152</v>
      </c>
      <c r="AB742" t="str">
        <f>VLOOKUP(Z742,'Text facts'!$A$1:$B$10019,2,0)</f>
        <v>Odiseja</v>
      </c>
      <c r="AC742" t="str">
        <f>VLOOKUP(Z742,'Text facts'!$A$1:$C$10019,3,0)</f>
        <v>Odyssey</v>
      </c>
      <c r="AE742" s="1" t="e">
        <f>VLOOKUP(AD742,'Text facts'!$A$1:$H$10019,6,0)</f>
        <v>#N/A</v>
      </c>
      <c r="AF742" t="e">
        <f>VLOOKUP(AD742,'Text facts'!$A$1:$B$10019,2,0)</f>
        <v>#N/A</v>
      </c>
      <c r="AG742" t="e">
        <f>VLOOKUP(AD742,'Text facts'!$A$1:$C$10019,3,0)</f>
        <v>#N/A</v>
      </c>
      <c r="AI742" t="e">
        <f>VLOOKUP(AH742,'Text facts'!$A$1:$H$10019,6,0)</f>
        <v>#N/A</v>
      </c>
      <c r="AJ742" t="e">
        <f>VLOOKUP(AH742,'Text facts'!$A$1:$B$10019,2,0)</f>
        <v>#N/A</v>
      </c>
      <c r="AK742" t="e">
        <f>VLOOKUP(AH742,'Text facts'!$A$1:$C$10019,3,0)</f>
        <v>#N/A</v>
      </c>
      <c r="AM742" t="e">
        <f>VLOOKUP(AL742,'Text facts'!$A$1:$H$10019,6,0)</f>
        <v>#N/A</v>
      </c>
      <c r="AN742" t="e">
        <f>VLOOKUP(AL742,'Text facts'!$A$1:$B$10019,2,0)</f>
        <v>#N/A</v>
      </c>
      <c r="AO742" t="e">
        <f>VLOOKUP(AL742,'Text facts'!$A$1:$C$10019,3,0)</f>
        <v>#N/A</v>
      </c>
    </row>
    <row r="743" spans="1:41">
      <c r="A743" s="1" t="s">
        <v>1041</v>
      </c>
      <c r="C743" s="1" t="e">
        <f>VLOOKUP(B743,'Text facts'!$A$1:$H$10019,6,0)</f>
        <v>#N/A</v>
      </c>
      <c r="D743" t="e">
        <f>VLOOKUP(B743,'Text facts'!$A$1:$B$10019,2,0)</f>
        <v>#N/A</v>
      </c>
      <c r="E743" t="e">
        <f>VLOOKUP(B743,'Text facts'!$A$1:$C$10019,3,0)</f>
        <v>#N/A</v>
      </c>
      <c r="G743" s="1" t="e">
        <f>VLOOKUP(F743,'Text facts'!$A$1:$H$10019,6,0)</f>
        <v>#N/A</v>
      </c>
      <c r="H743" t="e">
        <f>VLOOKUP(F743,'Text facts'!$A$1:$B$10019,2,0)</f>
        <v>#N/A</v>
      </c>
      <c r="I743" t="e">
        <f>VLOOKUP(F743,'Text facts'!$A$1:$C$10019,3,0)</f>
        <v>#N/A</v>
      </c>
      <c r="K743" s="1" t="e">
        <f>VLOOKUP(J743,'Text facts'!$A$1:$H$10019,6,0)</f>
        <v>#N/A</v>
      </c>
      <c r="L743" t="e">
        <f>VLOOKUP(J743,'Text facts'!$A$1:$B$10019,2,0)</f>
        <v>#N/A</v>
      </c>
      <c r="M743" t="e">
        <f>VLOOKUP(J743,'Text facts'!$A$1:$C$10019,3,0)</f>
        <v>#N/A</v>
      </c>
      <c r="O743" s="1" t="e">
        <f>VLOOKUP(N743,'Text facts'!$A$1:$H$10019,6,0)</f>
        <v>#N/A</v>
      </c>
      <c r="P743" t="e">
        <f>VLOOKUP(N743,'Text facts'!$A$1:$B$10019,2,0)</f>
        <v>#N/A</v>
      </c>
      <c r="Q743" t="e">
        <f>VLOOKUP(N743,'Text facts'!$A$1:$C$10019,3,0)</f>
        <v>#N/A</v>
      </c>
      <c r="S743" s="1" t="e">
        <f>VLOOKUP(R743,'Text facts'!$A$1:$H$10019,6,0)</f>
        <v>#N/A</v>
      </c>
      <c r="T743" t="e">
        <f>VLOOKUP(R743,'Text facts'!$A$1:$B$10019,2,0)</f>
        <v>#N/A</v>
      </c>
      <c r="U743" t="e">
        <f>VLOOKUP(R743,'Text facts'!$A$1:$C$10019,3,0)</f>
        <v>#N/A</v>
      </c>
      <c r="W743" s="1" t="e">
        <f>VLOOKUP(V743,'Text facts'!$A$1:$H$10019,6,0)</f>
        <v>#N/A</v>
      </c>
      <c r="X743" t="e">
        <f>VLOOKUP(V743,'Text facts'!$A$1:$B$10019,2,0)</f>
        <v>#N/A</v>
      </c>
      <c r="Y743" t="e">
        <f>VLOOKUP(V743,'Text facts'!$A$1:$C$10019,3,0)</f>
        <v>#N/A</v>
      </c>
      <c r="AA743" s="1" t="e">
        <f>VLOOKUP(Z743,'Text facts'!$A$1:$H$10019,6,0)</f>
        <v>#N/A</v>
      </c>
      <c r="AB743" t="e">
        <f>VLOOKUP(Z743,'Text facts'!$A$1:$B$10019,2,0)</f>
        <v>#N/A</v>
      </c>
      <c r="AC743" t="e">
        <f>VLOOKUP(Z743,'Text facts'!$A$1:$C$10019,3,0)</f>
        <v>#N/A</v>
      </c>
      <c r="AE743" s="1" t="e">
        <f>VLOOKUP(AD743,'Text facts'!$A$1:$H$10019,6,0)</f>
        <v>#N/A</v>
      </c>
      <c r="AF743" t="e">
        <f>VLOOKUP(AD743,'Text facts'!$A$1:$B$10019,2,0)</f>
        <v>#N/A</v>
      </c>
      <c r="AG743" t="e">
        <f>VLOOKUP(AD743,'Text facts'!$A$1:$C$10019,3,0)</f>
        <v>#N/A</v>
      </c>
      <c r="AI743" t="e">
        <f>VLOOKUP(AH743,'Text facts'!$A$1:$H$10019,6,0)</f>
        <v>#N/A</v>
      </c>
      <c r="AJ743" t="e">
        <f>VLOOKUP(AH743,'Text facts'!$A$1:$B$10019,2,0)</f>
        <v>#N/A</v>
      </c>
      <c r="AK743" t="e">
        <f>VLOOKUP(AH743,'Text facts'!$A$1:$C$10019,3,0)</f>
        <v>#N/A</v>
      </c>
      <c r="AM743" t="e">
        <f>VLOOKUP(AL743,'Text facts'!$A$1:$H$10019,6,0)</f>
        <v>#N/A</v>
      </c>
      <c r="AN743" t="e">
        <f>VLOOKUP(AL743,'Text facts'!$A$1:$B$10019,2,0)</f>
        <v>#N/A</v>
      </c>
      <c r="AO743" t="e">
        <f>VLOOKUP(AL743,'Text facts'!$A$1:$C$10019,3,0)</f>
        <v>#N/A</v>
      </c>
    </row>
    <row r="744" spans="1:41">
      <c r="A744" s="1" t="s">
        <v>1042</v>
      </c>
      <c r="B744" s="1" t="s">
        <v>8955</v>
      </c>
      <c r="C744" s="1" t="str">
        <f>VLOOKUP(B744,'Text facts'!$A$1:$H$10019,6,0)</f>
        <v>A1120</v>
      </c>
      <c r="D744" t="str">
        <f>VLOOKUP(B744,'Text facts'!$A$1:$B$10019,2,0)</f>
        <v>Mali požari posvuda</v>
      </c>
      <c r="E744" t="str">
        <f>VLOOKUP(B744,'Text facts'!$A$1:$C$10019,3,0)</f>
        <v>Little Fires Everywhere</v>
      </c>
      <c r="G744" s="1" t="e">
        <f>VLOOKUP(F744,'Text facts'!$A$1:$H$10019,6,0)</f>
        <v>#N/A</v>
      </c>
      <c r="H744" t="e">
        <f>VLOOKUP(F744,'Text facts'!$A$1:$B$10019,2,0)</f>
        <v>#N/A</v>
      </c>
      <c r="I744" t="e">
        <f>VLOOKUP(F744,'Text facts'!$A$1:$C$10019,3,0)</f>
        <v>#N/A</v>
      </c>
      <c r="K744" s="1" t="e">
        <f>VLOOKUP(J744,'Text facts'!$A$1:$H$10019,6,0)</f>
        <v>#N/A</v>
      </c>
      <c r="L744" t="e">
        <f>VLOOKUP(J744,'Text facts'!$A$1:$B$10019,2,0)</f>
        <v>#N/A</v>
      </c>
      <c r="M744" t="e">
        <f>VLOOKUP(J744,'Text facts'!$A$1:$C$10019,3,0)</f>
        <v>#N/A</v>
      </c>
      <c r="O744" s="1" t="e">
        <f>VLOOKUP(N744,'Text facts'!$A$1:$H$10019,6,0)</f>
        <v>#N/A</v>
      </c>
      <c r="P744" t="e">
        <f>VLOOKUP(N744,'Text facts'!$A$1:$B$10019,2,0)</f>
        <v>#N/A</v>
      </c>
      <c r="Q744" t="e">
        <f>VLOOKUP(N744,'Text facts'!$A$1:$C$10019,3,0)</f>
        <v>#N/A</v>
      </c>
      <c r="S744" s="1" t="e">
        <f>VLOOKUP(R744,'Text facts'!$A$1:$H$10019,6,0)</f>
        <v>#N/A</v>
      </c>
      <c r="T744" t="e">
        <f>VLOOKUP(R744,'Text facts'!$A$1:$B$10019,2,0)</f>
        <v>#N/A</v>
      </c>
      <c r="U744" t="e">
        <f>VLOOKUP(R744,'Text facts'!$A$1:$C$10019,3,0)</f>
        <v>#N/A</v>
      </c>
      <c r="W744" s="1" t="e">
        <f>VLOOKUP(V744,'Text facts'!$A$1:$H$10019,6,0)</f>
        <v>#N/A</v>
      </c>
      <c r="X744" t="e">
        <f>VLOOKUP(V744,'Text facts'!$A$1:$B$10019,2,0)</f>
        <v>#N/A</v>
      </c>
      <c r="Y744" t="e">
        <f>VLOOKUP(V744,'Text facts'!$A$1:$C$10019,3,0)</f>
        <v>#N/A</v>
      </c>
      <c r="AA744" s="1" t="e">
        <f>VLOOKUP(Z744,'Text facts'!$A$1:$H$10019,6,0)</f>
        <v>#N/A</v>
      </c>
      <c r="AB744" t="e">
        <f>VLOOKUP(Z744,'Text facts'!$A$1:$B$10019,2,0)</f>
        <v>#N/A</v>
      </c>
      <c r="AC744" t="e">
        <f>VLOOKUP(Z744,'Text facts'!$A$1:$C$10019,3,0)</f>
        <v>#N/A</v>
      </c>
      <c r="AE744" s="1" t="e">
        <f>VLOOKUP(AD744,'Text facts'!$A$1:$H$10019,6,0)</f>
        <v>#N/A</v>
      </c>
      <c r="AF744" t="e">
        <f>VLOOKUP(AD744,'Text facts'!$A$1:$B$10019,2,0)</f>
        <v>#N/A</v>
      </c>
      <c r="AG744" t="e">
        <f>VLOOKUP(AD744,'Text facts'!$A$1:$C$10019,3,0)</f>
        <v>#N/A</v>
      </c>
      <c r="AI744" t="e">
        <f>VLOOKUP(AH744,'Text facts'!$A$1:$H$10019,6,0)</f>
        <v>#N/A</v>
      </c>
      <c r="AJ744" t="e">
        <f>VLOOKUP(AH744,'Text facts'!$A$1:$B$10019,2,0)</f>
        <v>#N/A</v>
      </c>
      <c r="AK744" t="e">
        <f>VLOOKUP(AH744,'Text facts'!$A$1:$C$10019,3,0)</f>
        <v>#N/A</v>
      </c>
      <c r="AM744" t="e">
        <f>VLOOKUP(AL744,'Text facts'!$A$1:$H$10019,6,0)</f>
        <v>#N/A</v>
      </c>
      <c r="AN744" t="e">
        <f>VLOOKUP(AL744,'Text facts'!$A$1:$B$10019,2,0)</f>
        <v>#N/A</v>
      </c>
      <c r="AO744" t="e">
        <f>VLOOKUP(AL744,'Text facts'!$A$1:$C$10019,3,0)</f>
        <v>#N/A</v>
      </c>
    </row>
    <row r="745" spans="1:41">
      <c r="A745" s="1" t="s">
        <v>1043</v>
      </c>
      <c r="B745" s="1" t="s">
        <v>4454</v>
      </c>
      <c r="C745" s="1" t="str">
        <f>VLOOKUP(B745,'Text facts'!$A$1:$H$10019,6,0)</f>
        <v>A54</v>
      </c>
      <c r="D745" t="str">
        <f>VLOOKUP(B745,'Text facts'!$A$1:$B$10019,2,0)</f>
        <v>Čudnovate zgode šegrta Hlapića</v>
      </c>
      <c r="E745" t="str">
        <f>VLOOKUP(B745,'Text facts'!$A$1:$C$10019,3,0)</f>
        <v>The Brave Adventures of Lapitch</v>
      </c>
      <c r="F745" s="1" t="s">
        <v>2364</v>
      </c>
      <c r="G745" s="1" t="str">
        <f>VLOOKUP(F745,'Text facts'!$A$1:$H$10019,6,0)</f>
        <v>A151</v>
      </c>
      <c r="H745" t="str">
        <f>VLOOKUP(F745,'Text facts'!$A$1:$B$10019,2,0)</f>
        <v>Čovjek zvan Ove</v>
      </c>
      <c r="I745" t="str">
        <f>VLOOKUP(F745,'Text facts'!$A$1:$C$10019,3,0)</f>
        <v>A Man Called Ove</v>
      </c>
      <c r="K745" s="1" t="e">
        <f>VLOOKUP(J745,'Text facts'!$A$1:$H$10019,6,0)</f>
        <v>#N/A</v>
      </c>
      <c r="L745" t="e">
        <f>VLOOKUP(J745,'Text facts'!$A$1:$B$10019,2,0)</f>
        <v>#N/A</v>
      </c>
      <c r="M745" t="e">
        <f>VLOOKUP(J745,'Text facts'!$A$1:$C$10019,3,0)</f>
        <v>#N/A</v>
      </c>
      <c r="O745" s="1" t="e">
        <f>VLOOKUP(N745,'Text facts'!$A$1:$H$10019,6,0)</f>
        <v>#N/A</v>
      </c>
      <c r="P745" t="e">
        <f>VLOOKUP(N745,'Text facts'!$A$1:$B$10019,2,0)</f>
        <v>#N/A</v>
      </c>
      <c r="Q745" t="e">
        <f>VLOOKUP(N745,'Text facts'!$A$1:$C$10019,3,0)</f>
        <v>#N/A</v>
      </c>
      <c r="S745" s="1" t="e">
        <f>VLOOKUP(R745,'Text facts'!$A$1:$H$10019,6,0)</f>
        <v>#N/A</v>
      </c>
      <c r="T745" t="e">
        <f>VLOOKUP(R745,'Text facts'!$A$1:$B$10019,2,0)</f>
        <v>#N/A</v>
      </c>
      <c r="U745" t="e">
        <f>VLOOKUP(R745,'Text facts'!$A$1:$C$10019,3,0)</f>
        <v>#N/A</v>
      </c>
      <c r="W745" s="1" t="e">
        <f>VLOOKUP(V745,'Text facts'!$A$1:$H$10019,6,0)</f>
        <v>#N/A</v>
      </c>
      <c r="X745" t="e">
        <f>VLOOKUP(V745,'Text facts'!$A$1:$B$10019,2,0)</f>
        <v>#N/A</v>
      </c>
      <c r="Y745" t="e">
        <f>VLOOKUP(V745,'Text facts'!$A$1:$C$10019,3,0)</f>
        <v>#N/A</v>
      </c>
      <c r="AA745" s="1" t="e">
        <f>VLOOKUP(Z745,'Text facts'!$A$1:$H$10019,6,0)</f>
        <v>#N/A</v>
      </c>
      <c r="AB745" t="e">
        <f>VLOOKUP(Z745,'Text facts'!$A$1:$B$10019,2,0)</f>
        <v>#N/A</v>
      </c>
      <c r="AC745" t="e">
        <f>VLOOKUP(Z745,'Text facts'!$A$1:$C$10019,3,0)</f>
        <v>#N/A</v>
      </c>
      <c r="AE745" s="1" t="e">
        <f>VLOOKUP(AD745,'Text facts'!$A$1:$H$10019,6,0)</f>
        <v>#N/A</v>
      </c>
      <c r="AF745" t="e">
        <f>VLOOKUP(AD745,'Text facts'!$A$1:$B$10019,2,0)</f>
        <v>#N/A</v>
      </c>
      <c r="AG745" t="e">
        <f>VLOOKUP(AD745,'Text facts'!$A$1:$C$10019,3,0)</f>
        <v>#N/A</v>
      </c>
      <c r="AI745" t="e">
        <f>VLOOKUP(AH745,'Text facts'!$A$1:$H$10019,6,0)</f>
        <v>#N/A</v>
      </c>
      <c r="AJ745" t="e">
        <f>VLOOKUP(AH745,'Text facts'!$A$1:$B$10019,2,0)</f>
        <v>#N/A</v>
      </c>
      <c r="AK745" t="e">
        <f>VLOOKUP(AH745,'Text facts'!$A$1:$C$10019,3,0)</f>
        <v>#N/A</v>
      </c>
      <c r="AM745" t="e">
        <f>VLOOKUP(AL745,'Text facts'!$A$1:$H$10019,6,0)</f>
        <v>#N/A</v>
      </c>
      <c r="AN745" t="e">
        <f>VLOOKUP(AL745,'Text facts'!$A$1:$B$10019,2,0)</f>
        <v>#N/A</v>
      </c>
      <c r="AO745" t="e">
        <f>VLOOKUP(AL745,'Text facts'!$A$1:$C$10019,3,0)</f>
        <v>#N/A</v>
      </c>
    </row>
    <row r="746" spans="1:41">
      <c r="A746" s="1" t="s">
        <v>1044</v>
      </c>
      <c r="B746" s="1" t="s">
        <v>6466</v>
      </c>
      <c r="C746" s="1" t="str">
        <f>VLOOKUP(B746,'Text facts'!$A$1:$H$10019,6,0)</f>
        <v>A772</v>
      </c>
      <c r="D746" t="str">
        <f>VLOOKUP(B746,'Text facts'!$A$1:$B$10019,2,0)</f>
        <v>Put kojim se rjeđe ide</v>
      </c>
      <c r="E746" t="str">
        <f>VLOOKUP(B746,'Text facts'!$A$1:$C$10019,3,0)</f>
        <v>The road less traveled</v>
      </c>
      <c r="H746" t="e">
        <f>VLOOKUP(F746,'Text facts'!$A$1:$B$10019,2,0)</f>
        <v>#N/A</v>
      </c>
      <c r="I746" t="e">
        <f>VLOOKUP(F746,'Text facts'!$A$1:$C$10019,3,0)</f>
        <v>#N/A</v>
      </c>
      <c r="K746" s="1" t="e">
        <f>VLOOKUP(J746,'Text facts'!$A$1:$H$10019,6,0)</f>
        <v>#N/A</v>
      </c>
      <c r="L746" t="e">
        <f>VLOOKUP(J746,'Text facts'!$A$1:$B$10019,2,0)</f>
        <v>#N/A</v>
      </c>
      <c r="M746" t="e">
        <f>VLOOKUP(J746,'Text facts'!$A$1:$C$10019,3,0)</f>
        <v>#N/A</v>
      </c>
      <c r="O746" s="1" t="e">
        <f>VLOOKUP(N746,'Text facts'!$A$1:$H$10019,6,0)</f>
        <v>#N/A</v>
      </c>
      <c r="P746" t="e">
        <f>VLOOKUP(N746,'Text facts'!$A$1:$B$10019,2,0)</f>
        <v>#N/A</v>
      </c>
      <c r="Q746" t="e">
        <f>VLOOKUP(N746,'Text facts'!$A$1:$C$10019,3,0)</f>
        <v>#N/A</v>
      </c>
      <c r="S746" s="1" t="e">
        <f>VLOOKUP(R746,'Text facts'!$A$1:$H$10019,6,0)</f>
        <v>#N/A</v>
      </c>
      <c r="T746" t="e">
        <f>VLOOKUP(R746,'Text facts'!$A$1:$B$10019,2,0)</f>
        <v>#N/A</v>
      </c>
      <c r="U746" t="e">
        <f>VLOOKUP(R746,'Text facts'!$A$1:$C$10019,3,0)</f>
        <v>#N/A</v>
      </c>
      <c r="W746" s="1" t="e">
        <f>VLOOKUP(V746,'Text facts'!$A$1:$H$10019,6,0)</f>
        <v>#N/A</v>
      </c>
      <c r="X746" t="e">
        <f>VLOOKUP(V746,'Text facts'!$A$1:$B$10019,2,0)</f>
        <v>#N/A</v>
      </c>
      <c r="Y746" t="e">
        <f>VLOOKUP(V746,'Text facts'!$A$1:$C$10019,3,0)</f>
        <v>#N/A</v>
      </c>
      <c r="AA746" s="1" t="e">
        <f>VLOOKUP(Z746,'Text facts'!$A$1:$H$10019,6,0)</f>
        <v>#N/A</v>
      </c>
      <c r="AB746" t="e">
        <f>VLOOKUP(Z746,'Text facts'!$A$1:$B$10019,2,0)</f>
        <v>#N/A</v>
      </c>
      <c r="AC746" t="e">
        <f>VLOOKUP(Z746,'Text facts'!$A$1:$C$10019,3,0)</f>
        <v>#N/A</v>
      </c>
      <c r="AE746" s="1" t="e">
        <f>VLOOKUP(AD746,'Text facts'!$A$1:$H$10019,6,0)</f>
        <v>#N/A</v>
      </c>
      <c r="AF746" t="e">
        <f>VLOOKUP(AD746,'Text facts'!$A$1:$B$10019,2,0)</f>
        <v>#N/A</v>
      </c>
      <c r="AG746" t="e">
        <f>VLOOKUP(AD746,'Text facts'!$A$1:$C$10019,3,0)</f>
        <v>#N/A</v>
      </c>
      <c r="AI746" t="e">
        <f>VLOOKUP(AH746,'Text facts'!$A$1:$H$10019,6,0)</f>
        <v>#N/A</v>
      </c>
      <c r="AJ746" t="e">
        <f>VLOOKUP(AH746,'Text facts'!$A$1:$B$10019,2,0)</f>
        <v>#N/A</v>
      </c>
      <c r="AK746" t="e">
        <f>VLOOKUP(AH746,'Text facts'!$A$1:$C$10019,3,0)</f>
        <v>#N/A</v>
      </c>
      <c r="AM746" t="e">
        <f>VLOOKUP(AL746,'Text facts'!$A$1:$H$10019,6,0)</f>
        <v>#N/A</v>
      </c>
      <c r="AN746" t="e">
        <f>VLOOKUP(AL746,'Text facts'!$A$1:$B$10019,2,0)</f>
        <v>#N/A</v>
      </c>
      <c r="AO746" t="e">
        <f>VLOOKUP(AL746,'Text facts'!$A$1:$C$10019,3,0)</f>
        <v>#N/A</v>
      </c>
    </row>
    <row r="747" spans="1:41">
      <c r="A747" s="1" t="s">
        <v>1046</v>
      </c>
      <c r="B747" s="1" t="s">
        <v>1394</v>
      </c>
      <c r="C747" s="1" t="str">
        <f>VLOOKUP(B747,'Text facts'!$A$1:$H$10019,6,0)</f>
        <v>A1</v>
      </c>
      <c r="D747">
        <f>VLOOKUP(B747,'Text facts'!$A$1:$B$10019,2,0)</f>
        <v>1984</v>
      </c>
      <c r="E747">
        <f>VLOOKUP(B747,'Text facts'!$A$1:$C$10019,3,0)</f>
        <v>1984</v>
      </c>
      <c r="F747" s="1" t="s">
        <v>2234</v>
      </c>
      <c r="G747" s="1" t="str">
        <f>VLOOKUP(F747,'Text facts'!$A$1:$H$10019,6,0)</f>
        <v>A129</v>
      </c>
      <c r="H747" t="str">
        <f>VLOOKUP(F747,'Text facts'!$A$1:$B$10019,2,0)</f>
        <v>Ana Karenjina</v>
      </c>
      <c r="I747" t="str">
        <f>VLOOKUP(F747,'Text facts'!$A$1:$C$10019,3,0)</f>
        <v>Anna Karenina</v>
      </c>
      <c r="K747" s="1" t="e">
        <f>VLOOKUP(J747,'Text facts'!$A$1:$H$10019,6,0)</f>
        <v>#N/A</v>
      </c>
      <c r="L747" t="e">
        <f>VLOOKUP(J747,'Text facts'!$A$1:$B$10019,2,0)</f>
        <v>#N/A</v>
      </c>
      <c r="M747" t="e">
        <f>VLOOKUP(J747,'Text facts'!$A$1:$C$10019,3,0)</f>
        <v>#N/A</v>
      </c>
      <c r="O747" s="1" t="e">
        <f>VLOOKUP(N747,'Text facts'!$A$1:$H$10019,6,0)</f>
        <v>#N/A</v>
      </c>
      <c r="P747" t="e">
        <f>VLOOKUP(N747,'Text facts'!$A$1:$B$10019,2,0)</f>
        <v>#N/A</v>
      </c>
      <c r="Q747" t="e">
        <f>VLOOKUP(N747,'Text facts'!$A$1:$C$10019,3,0)</f>
        <v>#N/A</v>
      </c>
      <c r="S747" s="1" t="e">
        <f>VLOOKUP(R747,'Text facts'!$A$1:$H$10019,6,0)</f>
        <v>#N/A</v>
      </c>
      <c r="T747" t="e">
        <f>VLOOKUP(R747,'Text facts'!$A$1:$B$10019,2,0)</f>
        <v>#N/A</v>
      </c>
      <c r="U747" t="e">
        <f>VLOOKUP(R747,'Text facts'!$A$1:$C$10019,3,0)</f>
        <v>#N/A</v>
      </c>
      <c r="W747" s="1" t="e">
        <f>VLOOKUP(V747,'Text facts'!$A$1:$H$10019,6,0)</f>
        <v>#N/A</v>
      </c>
      <c r="X747" t="e">
        <f>VLOOKUP(V747,'Text facts'!$A$1:$B$10019,2,0)</f>
        <v>#N/A</v>
      </c>
      <c r="Y747" t="e">
        <f>VLOOKUP(V747,'Text facts'!$A$1:$C$10019,3,0)</f>
        <v>#N/A</v>
      </c>
      <c r="AA747" s="1" t="e">
        <f>VLOOKUP(Z747,'Text facts'!$A$1:$H$10019,6,0)</f>
        <v>#N/A</v>
      </c>
      <c r="AB747" t="e">
        <f>VLOOKUP(Z747,'Text facts'!$A$1:$B$10019,2,0)</f>
        <v>#N/A</v>
      </c>
      <c r="AC747" t="e">
        <f>VLOOKUP(Z747,'Text facts'!$A$1:$C$10019,3,0)</f>
        <v>#N/A</v>
      </c>
      <c r="AE747" s="1" t="e">
        <f>VLOOKUP(AD747,'Text facts'!$A$1:$H$10019,6,0)</f>
        <v>#N/A</v>
      </c>
      <c r="AF747" t="e">
        <f>VLOOKUP(AD747,'Text facts'!$A$1:$B$10019,2,0)</f>
        <v>#N/A</v>
      </c>
      <c r="AG747" t="e">
        <f>VLOOKUP(AD747,'Text facts'!$A$1:$C$10019,3,0)</f>
        <v>#N/A</v>
      </c>
      <c r="AI747" t="e">
        <f>VLOOKUP(AH747,'Text facts'!$A$1:$H$10019,6,0)</f>
        <v>#N/A</v>
      </c>
      <c r="AJ747" t="e">
        <f>VLOOKUP(AH747,'Text facts'!$A$1:$B$10019,2,0)</f>
        <v>#N/A</v>
      </c>
      <c r="AK747" t="e">
        <f>VLOOKUP(AH747,'Text facts'!$A$1:$C$10019,3,0)</f>
        <v>#N/A</v>
      </c>
      <c r="AM747" t="e">
        <f>VLOOKUP(AL747,'Text facts'!$A$1:$H$10019,6,0)</f>
        <v>#N/A</v>
      </c>
      <c r="AN747" t="e">
        <f>VLOOKUP(AL747,'Text facts'!$A$1:$B$10019,2,0)</f>
        <v>#N/A</v>
      </c>
      <c r="AO747" t="e">
        <f>VLOOKUP(AL747,'Text facts'!$A$1:$C$10019,3,0)</f>
        <v>#N/A</v>
      </c>
    </row>
    <row r="748" spans="1:41">
      <c r="A748" s="1" t="s">
        <v>1047</v>
      </c>
      <c r="B748" s="1" t="s">
        <v>1389</v>
      </c>
      <c r="C748" s="1" t="s">
        <v>5091</v>
      </c>
      <c r="D748" t="str">
        <f>VLOOKUP(B748,'Text facts'!$A$1:$B$10019,2,0)</f>
        <v>[NEMA NASLOVA]</v>
      </c>
      <c r="E748" t="str">
        <f>VLOOKUP(B748,'Text facts'!$A$1:$C$10019,3,0)</f>
        <v>[NO TITLE]</v>
      </c>
      <c r="F748" s="1" t="s">
        <v>1389</v>
      </c>
      <c r="G748" s="1" t="s">
        <v>8980</v>
      </c>
      <c r="H748" t="str">
        <f>VLOOKUP(F748,'Text facts'!$A$1:$B$10019,2,0)</f>
        <v>[NEMA NASLOVA]</v>
      </c>
      <c r="I748" t="str">
        <f>VLOOKUP(F748,'Text facts'!$A$1:$C$10019,3,0)</f>
        <v>[NO TITLE]</v>
      </c>
      <c r="J748" s="1" t="s">
        <v>1389</v>
      </c>
      <c r="K748" s="1" t="s">
        <v>3005</v>
      </c>
      <c r="L748" t="s">
        <v>3006</v>
      </c>
      <c r="M748" t="s">
        <v>3007</v>
      </c>
      <c r="O748" s="1" t="e">
        <f>VLOOKUP(N748,'Text facts'!$A$1:$H$10019,6,0)</f>
        <v>#N/A</v>
      </c>
      <c r="P748" t="e">
        <f>VLOOKUP(N748,'Text facts'!$A$1:$B$10019,2,0)</f>
        <v>#N/A</v>
      </c>
      <c r="Q748" t="e">
        <f>VLOOKUP(N748,'Text facts'!$A$1:$C$10019,3,0)</f>
        <v>#N/A</v>
      </c>
      <c r="S748" s="1" t="e">
        <f>VLOOKUP(R748,'Text facts'!$A$1:$H$10019,6,0)</f>
        <v>#N/A</v>
      </c>
      <c r="T748" t="e">
        <f>VLOOKUP(R748,'Text facts'!$A$1:$B$10019,2,0)</f>
        <v>#N/A</v>
      </c>
      <c r="U748" t="e">
        <f>VLOOKUP(R748,'Text facts'!$A$1:$C$10019,3,0)</f>
        <v>#N/A</v>
      </c>
      <c r="W748" s="1" t="e">
        <f>VLOOKUP(V748,'Text facts'!$A$1:$H$10019,6,0)</f>
        <v>#N/A</v>
      </c>
      <c r="X748" t="e">
        <f>VLOOKUP(V748,'Text facts'!$A$1:$B$10019,2,0)</f>
        <v>#N/A</v>
      </c>
      <c r="Y748" t="e">
        <f>VLOOKUP(V748,'Text facts'!$A$1:$C$10019,3,0)</f>
        <v>#N/A</v>
      </c>
      <c r="AA748" s="1" t="e">
        <f>VLOOKUP(Z748,'Text facts'!$A$1:$H$10019,6,0)</f>
        <v>#N/A</v>
      </c>
      <c r="AB748" t="e">
        <f>VLOOKUP(Z748,'Text facts'!$A$1:$B$10019,2,0)</f>
        <v>#N/A</v>
      </c>
      <c r="AC748" t="e">
        <f>VLOOKUP(Z748,'Text facts'!$A$1:$C$10019,3,0)</f>
        <v>#N/A</v>
      </c>
      <c r="AE748" s="1" t="e">
        <f>VLOOKUP(AD748,'Text facts'!$A$1:$H$10019,6,0)</f>
        <v>#N/A</v>
      </c>
      <c r="AF748" t="e">
        <f>VLOOKUP(AD748,'Text facts'!$A$1:$B$10019,2,0)</f>
        <v>#N/A</v>
      </c>
      <c r="AG748" t="e">
        <f>VLOOKUP(AD748,'Text facts'!$A$1:$C$10019,3,0)</f>
        <v>#N/A</v>
      </c>
      <c r="AI748" t="e">
        <f>VLOOKUP(AH748,'Text facts'!$A$1:$H$10019,6,0)</f>
        <v>#N/A</v>
      </c>
      <c r="AJ748" t="e">
        <f>VLOOKUP(AH748,'Text facts'!$A$1:$B$10019,2,0)</f>
        <v>#N/A</v>
      </c>
      <c r="AK748" t="e">
        <f>VLOOKUP(AH748,'Text facts'!$A$1:$C$10019,3,0)</f>
        <v>#N/A</v>
      </c>
      <c r="AM748" t="e">
        <f>VLOOKUP(AL748,'Text facts'!$A$1:$H$10019,6,0)</f>
        <v>#N/A</v>
      </c>
      <c r="AN748" t="e">
        <f>VLOOKUP(AL748,'Text facts'!$A$1:$B$10019,2,0)</f>
        <v>#N/A</v>
      </c>
      <c r="AO748" t="e">
        <f>VLOOKUP(AL748,'Text facts'!$A$1:$C$10019,3,0)</f>
        <v>#N/A</v>
      </c>
    </row>
    <row r="749" spans="1:41">
      <c r="A749" s="1" t="s">
        <v>1049</v>
      </c>
      <c r="C749" s="1" t="e">
        <f>VLOOKUP(B749,'Text facts'!$A$1:$H$10019,6,0)</f>
        <v>#N/A</v>
      </c>
      <c r="D749" t="e">
        <f>VLOOKUP(B749,'Text facts'!$A$1:$B$10019,2,0)</f>
        <v>#N/A</v>
      </c>
      <c r="E749" t="e">
        <f>VLOOKUP(B749,'Text facts'!$A$1:$C$10019,3,0)</f>
        <v>#N/A</v>
      </c>
      <c r="G749" s="1" t="e">
        <f>VLOOKUP(F749,'Text facts'!$A$1:$H$10019,6,0)</f>
        <v>#N/A</v>
      </c>
      <c r="H749" t="e">
        <f>VLOOKUP(F749,'Text facts'!$A$1:$B$10019,2,0)</f>
        <v>#N/A</v>
      </c>
      <c r="I749" t="e">
        <f>VLOOKUP(F749,'Text facts'!$A$1:$C$10019,3,0)</f>
        <v>#N/A</v>
      </c>
      <c r="K749" s="1" t="e">
        <f>VLOOKUP(J749,'Text facts'!$A$1:$H$10019,6,0)</f>
        <v>#N/A</v>
      </c>
      <c r="L749" t="e">
        <f>VLOOKUP(J749,'Text facts'!$A$1:$B$10019,2,0)</f>
        <v>#N/A</v>
      </c>
      <c r="M749" t="e">
        <f>VLOOKUP(J749,'Text facts'!$A$1:$C$10019,3,0)</f>
        <v>#N/A</v>
      </c>
      <c r="O749" s="1" t="e">
        <f>VLOOKUP(N749,'Text facts'!$A$1:$H$10019,6,0)</f>
        <v>#N/A</v>
      </c>
      <c r="P749" t="e">
        <f>VLOOKUP(N749,'Text facts'!$A$1:$B$10019,2,0)</f>
        <v>#N/A</v>
      </c>
      <c r="Q749" t="e">
        <f>VLOOKUP(N749,'Text facts'!$A$1:$C$10019,3,0)</f>
        <v>#N/A</v>
      </c>
      <c r="S749" s="1" t="e">
        <f>VLOOKUP(R749,'Text facts'!$A$1:$H$10019,6,0)</f>
        <v>#N/A</v>
      </c>
      <c r="T749" t="e">
        <f>VLOOKUP(R749,'Text facts'!$A$1:$B$10019,2,0)</f>
        <v>#N/A</v>
      </c>
      <c r="U749" t="e">
        <f>VLOOKUP(R749,'Text facts'!$A$1:$C$10019,3,0)</f>
        <v>#N/A</v>
      </c>
      <c r="W749" s="1" t="e">
        <f>VLOOKUP(V749,'Text facts'!$A$1:$H$10019,6,0)</f>
        <v>#N/A</v>
      </c>
      <c r="X749" t="e">
        <f>VLOOKUP(V749,'Text facts'!$A$1:$B$10019,2,0)</f>
        <v>#N/A</v>
      </c>
      <c r="Y749" t="e">
        <f>VLOOKUP(V749,'Text facts'!$A$1:$C$10019,3,0)</f>
        <v>#N/A</v>
      </c>
      <c r="AA749" s="1" t="e">
        <f>VLOOKUP(Z749,'Text facts'!$A$1:$H$10019,6,0)</f>
        <v>#N/A</v>
      </c>
      <c r="AB749" t="e">
        <f>VLOOKUP(Z749,'Text facts'!$A$1:$B$10019,2,0)</f>
        <v>#N/A</v>
      </c>
      <c r="AC749" t="e">
        <f>VLOOKUP(Z749,'Text facts'!$A$1:$C$10019,3,0)</f>
        <v>#N/A</v>
      </c>
      <c r="AE749" s="1" t="e">
        <f>VLOOKUP(AD749,'Text facts'!$A$1:$H$10019,6,0)</f>
        <v>#N/A</v>
      </c>
      <c r="AF749" t="e">
        <f>VLOOKUP(AD749,'Text facts'!$A$1:$B$10019,2,0)</f>
        <v>#N/A</v>
      </c>
      <c r="AG749" t="e">
        <f>VLOOKUP(AD749,'Text facts'!$A$1:$C$10019,3,0)</f>
        <v>#N/A</v>
      </c>
      <c r="AI749" t="e">
        <f>VLOOKUP(AH749,'Text facts'!$A$1:$H$10019,6,0)</f>
        <v>#N/A</v>
      </c>
      <c r="AJ749" t="e">
        <f>VLOOKUP(AH749,'Text facts'!$A$1:$B$10019,2,0)</f>
        <v>#N/A</v>
      </c>
      <c r="AK749" t="e">
        <f>VLOOKUP(AH749,'Text facts'!$A$1:$C$10019,3,0)</f>
        <v>#N/A</v>
      </c>
      <c r="AM749" t="e">
        <f>VLOOKUP(AL749,'Text facts'!$A$1:$H$10019,6,0)</f>
        <v>#N/A</v>
      </c>
      <c r="AN749" t="e">
        <f>VLOOKUP(AL749,'Text facts'!$A$1:$B$10019,2,0)</f>
        <v>#N/A</v>
      </c>
      <c r="AO749" t="e">
        <f>VLOOKUP(AL749,'Text facts'!$A$1:$C$10019,3,0)</f>
        <v>#N/A</v>
      </c>
    </row>
    <row r="750" spans="1:41">
      <c r="A750" s="1" t="s">
        <v>1050</v>
      </c>
      <c r="B750" s="1" t="s">
        <v>6306</v>
      </c>
      <c r="C750" s="1" t="str">
        <f>VLOOKUP(B750,'Text facts'!$A$1:$H$10019,6,0)</f>
        <v>A750</v>
      </c>
      <c r="D750" t="str">
        <f>VLOOKUP(B750,'Text facts'!$A$1:$B$10019,2,0)</f>
        <v>KOD 612 - Tko je ubio Malog princa</v>
      </c>
      <c r="E750" t="str">
        <f>VLOOKUP(B750,'Text facts'!$A$1:$C$10019,3,0)</f>
        <v>--</v>
      </c>
      <c r="F750" s="1" t="s">
        <v>1791</v>
      </c>
      <c r="G750" s="1" t="str">
        <f>VLOOKUP(F750,'Text facts'!$A$1:$H$10019,6,0)</f>
        <v>A43</v>
      </c>
      <c r="H750" t="str">
        <f>VLOOKUP(F750,'Text facts'!$A$1:$B$10019,2,0)</f>
        <v>Zločin i kazna</v>
      </c>
      <c r="I750" t="str">
        <f>VLOOKUP(F750,'Text facts'!$A$1:$C$10019,3,0)</f>
        <v>Crime and Punishment</v>
      </c>
      <c r="K750" s="1" t="e">
        <f>VLOOKUP(J750,'Text facts'!$A$1:$H$10019,6,0)</f>
        <v>#N/A</v>
      </c>
      <c r="L750" t="e">
        <f>VLOOKUP(J750,'Text facts'!$A$1:$B$10019,2,0)</f>
        <v>#N/A</v>
      </c>
      <c r="M750" t="e">
        <f>VLOOKUP(J750,'Text facts'!$A$1:$C$10019,3,0)</f>
        <v>#N/A</v>
      </c>
      <c r="O750" s="1" t="e">
        <f>VLOOKUP(N750,'Text facts'!$A$1:$H$10019,6,0)</f>
        <v>#N/A</v>
      </c>
      <c r="P750" t="e">
        <f>VLOOKUP(N750,'Text facts'!$A$1:$B$10019,2,0)</f>
        <v>#N/A</v>
      </c>
      <c r="Q750" t="e">
        <f>VLOOKUP(N750,'Text facts'!$A$1:$C$10019,3,0)</f>
        <v>#N/A</v>
      </c>
      <c r="S750" s="1" t="e">
        <f>VLOOKUP(R750,'Text facts'!$A$1:$H$10019,6,0)</f>
        <v>#N/A</v>
      </c>
      <c r="T750" t="e">
        <f>VLOOKUP(R750,'Text facts'!$A$1:$B$10019,2,0)</f>
        <v>#N/A</v>
      </c>
      <c r="U750" t="e">
        <f>VLOOKUP(R750,'Text facts'!$A$1:$C$10019,3,0)</f>
        <v>#N/A</v>
      </c>
      <c r="W750" s="1" t="e">
        <f>VLOOKUP(V750,'Text facts'!$A$1:$H$10019,6,0)</f>
        <v>#N/A</v>
      </c>
      <c r="X750" t="e">
        <f>VLOOKUP(V750,'Text facts'!$A$1:$B$10019,2,0)</f>
        <v>#N/A</v>
      </c>
      <c r="Y750" t="e">
        <f>VLOOKUP(V750,'Text facts'!$A$1:$C$10019,3,0)</f>
        <v>#N/A</v>
      </c>
      <c r="AA750" s="1" t="e">
        <f>VLOOKUP(Z750,'Text facts'!$A$1:$H$10019,6,0)</f>
        <v>#N/A</v>
      </c>
      <c r="AB750" t="e">
        <f>VLOOKUP(Z750,'Text facts'!$A$1:$B$10019,2,0)</f>
        <v>#N/A</v>
      </c>
      <c r="AC750" t="e">
        <f>VLOOKUP(Z750,'Text facts'!$A$1:$C$10019,3,0)</f>
        <v>#N/A</v>
      </c>
      <c r="AE750" s="1" t="e">
        <f>VLOOKUP(AD750,'Text facts'!$A$1:$H$10019,6,0)</f>
        <v>#N/A</v>
      </c>
      <c r="AF750" t="e">
        <f>VLOOKUP(AD750,'Text facts'!$A$1:$B$10019,2,0)</f>
        <v>#N/A</v>
      </c>
      <c r="AG750" t="e">
        <f>VLOOKUP(AD750,'Text facts'!$A$1:$C$10019,3,0)</f>
        <v>#N/A</v>
      </c>
      <c r="AI750" t="e">
        <f>VLOOKUP(AH750,'Text facts'!$A$1:$H$10019,6,0)</f>
        <v>#N/A</v>
      </c>
      <c r="AJ750" t="e">
        <f>VLOOKUP(AH750,'Text facts'!$A$1:$B$10019,2,0)</f>
        <v>#N/A</v>
      </c>
      <c r="AK750" t="e">
        <f>VLOOKUP(AH750,'Text facts'!$A$1:$C$10019,3,0)</f>
        <v>#N/A</v>
      </c>
      <c r="AM750" t="e">
        <f>VLOOKUP(AL750,'Text facts'!$A$1:$H$10019,6,0)</f>
        <v>#N/A</v>
      </c>
      <c r="AN750" t="e">
        <f>VLOOKUP(AL750,'Text facts'!$A$1:$B$10019,2,0)</f>
        <v>#N/A</v>
      </c>
      <c r="AO750" t="e">
        <f>VLOOKUP(AL750,'Text facts'!$A$1:$C$10019,3,0)</f>
        <v>#N/A</v>
      </c>
    </row>
    <row r="751" spans="1:41">
      <c r="A751" s="1" t="s">
        <v>1051</v>
      </c>
      <c r="B751" s="1" t="s">
        <v>1626</v>
      </c>
      <c r="C751" s="1" t="str">
        <f>VLOOKUP(B751,'Text facts'!$A$1:$H$10019,6,0)</f>
        <v>A38</v>
      </c>
      <c r="D751" t="str">
        <f>VLOOKUP(B751,'Text facts'!$A$1:$B$10019,2,0)</f>
        <v>Genijalna prijateljica</v>
      </c>
      <c r="E751" t="str">
        <f>VLOOKUP(B751,'Text facts'!$A$1:$C$10019,3,0)</f>
        <v>My Brilliant Friend</v>
      </c>
      <c r="F751" s="1" t="s">
        <v>2376</v>
      </c>
      <c r="G751" s="1" t="str">
        <f>VLOOKUP(F751,'Text facts'!$A$1:$H$10019,6,0)</f>
        <v>A38</v>
      </c>
      <c r="H751" t="str">
        <f>VLOOKUP(F751,'Text facts'!$A$1:$B$10019,2,0)</f>
        <v>Mračna kći</v>
      </c>
      <c r="I751" t="str">
        <f>VLOOKUP(F751,'Text facts'!$A$1:$C$10019,3,0)</f>
        <v>The Lost Daughter</v>
      </c>
      <c r="K751" s="1" t="e">
        <f>VLOOKUP(J751,'Text facts'!$A$1:$H$10019,6,0)</f>
        <v>#N/A</v>
      </c>
      <c r="L751" t="e">
        <f>VLOOKUP(J751,'Text facts'!$A$1:$B$10019,2,0)</f>
        <v>#N/A</v>
      </c>
      <c r="M751" t="e">
        <f>VLOOKUP(J751,'Text facts'!$A$1:$C$10019,3,0)</f>
        <v>#N/A</v>
      </c>
      <c r="O751" s="1" t="e">
        <f>VLOOKUP(N751,'Text facts'!$A$1:$H$10019,6,0)</f>
        <v>#N/A</v>
      </c>
      <c r="P751" t="e">
        <f>VLOOKUP(N751,'Text facts'!$A$1:$B$10019,2,0)</f>
        <v>#N/A</v>
      </c>
      <c r="Q751" t="e">
        <f>VLOOKUP(N751,'Text facts'!$A$1:$C$10019,3,0)</f>
        <v>#N/A</v>
      </c>
      <c r="S751" s="1" t="e">
        <f>VLOOKUP(R751,'Text facts'!$A$1:$H$10019,6,0)</f>
        <v>#N/A</v>
      </c>
      <c r="T751" t="e">
        <f>VLOOKUP(R751,'Text facts'!$A$1:$B$10019,2,0)</f>
        <v>#N/A</v>
      </c>
      <c r="U751" t="e">
        <f>VLOOKUP(R751,'Text facts'!$A$1:$C$10019,3,0)</f>
        <v>#N/A</v>
      </c>
      <c r="W751" s="1" t="e">
        <f>VLOOKUP(V751,'Text facts'!$A$1:$H$10019,6,0)</f>
        <v>#N/A</v>
      </c>
      <c r="X751" t="e">
        <f>VLOOKUP(V751,'Text facts'!$A$1:$B$10019,2,0)</f>
        <v>#N/A</v>
      </c>
      <c r="Y751" t="e">
        <f>VLOOKUP(V751,'Text facts'!$A$1:$C$10019,3,0)</f>
        <v>#N/A</v>
      </c>
      <c r="AA751" s="1" t="e">
        <f>VLOOKUP(Z751,'Text facts'!$A$1:$H$10019,6,0)</f>
        <v>#N/A</v>
      </c>
      <c r="AB751" t="e">
        <f>VLOOKUP(Z751,'Text facts'!$A$1:$B$10019,2,0)</f>
        <v>#N/A</v>
      </c>
      <c r="AC751" t="e">
        <f>VLOOKUP(Z751,'Text facts'!$A$1:$C$10019,3,0)</f>
        <v>#N/A</v>
      </c>
      <c r="AE751" s="1" t="e">
        <f>VLOOKUP(AD751,'Text facts'!$A$1:$H$10019,6,0)</f>
        <v>#N/A</v>
      </c>
      <c r="AF751" t="e">
        <f>VLOOKUP(AD751,'Text facts'!$A$1:$B$10019,2,0)</f>
        <v>#N/A</v>
      </c>
      <c r="AG751" t="e">
        <f>VLOOKUP(AD751,'Text facts'!$A$1:$C$10019,3,0)</f>
        <v>#N/A</v>
      </c>
      <c r="AI751" t="e">
        <f>VLOOKUP(AH751,'Text facts'!$A$1:$H$10019,6,0)</f>
        <v>#N/A</v>
      </c>
      <c r="AJ751" t="e">
        <f>VLOOKUP(AH751,'Text facts'!$A$1:$B$10019,2,0)</f>
        <v>#N/A</v>
      </c>
      <c r="AK751" t="e">
        <f>VLOOKUP(AH751,'Text facts'!$A$1:$C$10019,3,0)</f>
        <v>#N/A</v>
      </c>
      <c r="AM751" t="e">
        <f>VLOOKUP(AL751,'Text facts'!$A$1:$H$10019,6,0)</f>
        <v>#N/A</v>
      </c>
      <c r="AN751" t="e">
        <f>VLOOKUP(AL751,'Text facts'!$A$1:$B$10019,2,0)</f>
        <v>#N/A</v>
      </c>
      <c r="AO751" t="e">
        <f>VLOOKUP(AL751,'Text facts'!$A$1:$C$10019,3,0)</f>
        <v>#N/A</v>
      </c>
    </row>
    <row r="752" spans="1:41">
      <c r="A752" s="1" t="s">
        <v>1052</v>
      </c>
      <c r="B752" s="1" t="s">
        <v>9003</v>
      </c>
      <c r="C752" s="1" t="str">
        <f>VLOOKUP(B752,'Text facts'!$A$1:$H$10019,6,0)</f>
        <v>A157</v>
      </c>
      <c r="D752" t="str">
        <f>VLOOKUP(B752,'Text facts'!$A$1:$B$10019,2,0)</f>
        <v>Vrijeme smrti</v>
      </c>
      <c r="E752" t="str">
        <f>VLOOKUP(B752,'Text facts'!$A$1:$C$10019,3,0)</f>
        <v>A Time of Death</v>
      </c>
      <c r="F752" s="1" t="s">
        <v>3299</v>
      </c>
      <c r="G752" s="1" t="str">
        <f>VLOOKUP(F752,'Text facts'!$A$1:$H$10019,6,0)</f>
        <v>A98</v>
      </c>
      <c r="H752" t="str">
        <f>VLOOKUP(F752,'Text facts'!$A$1:$B$10019,2,0)</f>
        <v>Harry Potter</v>
      </c>
      <c r="I752" t="str">
        <f>VLOOKUP(F752,'Text facts'!$A$1:$C$10019,3,0)</f>
        <v>Harry Potter</v>
      </c>
      <c r="K752" s="1" t="e">
        <f>VLOOKUP(J752,'Text facts'!$A$1:$H$10019,6,0)</f>
        <v>#N/A</v>
      </c>
      <c r="L752" t="e">
        <f>VLOOKUP(J752,'Text facts'!$A$1:$B$10019,2,0)</f>
        <v>#N/A</v>
      </c>
      <c r="M752" t="e">
        <f>VLOOKUP(J752,'Text facts'!$A$1:$C$10019,3,0)</f>
        <v>#N/A</v>
      </c>
      <c r="O752" s="1" t="e">
        <f>VLOOKUP(N752,'Text facts'!$A$1:$H$10019,6,0)</f>
        <v>#N/A</v>
      </c>
      <c r="P752" t="e">
        <f>VLOOKUP(N752,'Text facts'!$A$1:$B$10019,2,0)</f>
        <v>#N/A</v>
      </c>
      <c r="Q752" t="e">
        <f>VLOOKUP(N752,'Text facts'!$A$1:$C$10019,3,0)</f>
        <v>#N/A</v>
      </c>
      <c r="S752" s="1" t="e">
        <f>VLOOKUP(R752,'Text facts'!$A$1:$H$10019,6,0)</f>
        <v>#N/A</v>
      </c>
      <c r="T752" t="e">
        <f>VLOOKUP(R752,'Text facts'!$A$1:$B$10019,2,0)</f>
        <v>#N/A</v>
      </c>
      <c r="U752" t="e">
        <f>VLOOKUP(R752,'Text facts'!$A$1:$C$10019,3,0)</f>
        <v>#N/A</v>
      </c>
      <c r="W752" s="1" t="e">
        <f>VLOOKUP(V752,'Text facts'!$A$1:$H$10019,6,0)</f>
        <v>#N/A</v>
      </c>
      <c r="X752" t="e">
        <f>VLOOKUP(V752,'Text facts'!$A$1:$B$10019,2,0)</f>
        <v>#N/A</v>
      </c>
      <c r="Y752" t="e">
        <f>VLOOKUP(V752,'Text facts'!$A$1:$C$10019,3,0)</f>
        <v>#N/A</v>
      </c>
      <c r="AA752" s="1" t="e">
        <f>VLOOKUP(Z752,'Text facts'!$A$1:$H$10019,6,0)</f>
        <v>#N/A</v>
      </c>
      <c r="AB752" t="e">
        <f>VLOOKUP(Z752,'Text facts'!$A$1:$B$10019,2,0)</f>
        <v>#N/A</v>
      </c>
      <c r="AC752" t="e">
        <f>VLOOKUP(Z752,'Text facts'!$A$1:$C$10019,3,0)</f>
        <v>#N/A</v>
      </c>
      <c r="AE752" s="1" t="e">
        <f>VLOOKUP(AD752,'Text facts'!$A$1:$H$10019,6,0)</f>
        <v>#N/A</v>
      </c>
      <c r="AF752" t="e">
        <f>VLOOKUP(AD752,'Text facts'!$A$1:$B$10019,2,0)</f>
        <v>#N/A</v>
      </c>
      <c r="AG752" t="e">
        <f>VLOOKUP(AD752,'Text facts'!$A$1:$C$10019,3,0)</f>
        <v>#N/A</v>
      </c>
      <c r="AI752" t="e">
        <f>VLOOKUP(AH752,'Text facts'!$A$1:$H$10019,6,0)</f>
        <v>#N/A</v>
      </c>
      <c r="AJ752" t="e">
        <f>VLOOKUP(AH752,'Text facts'!$A$1:$B$10019,2,0)</f>
        <v>#N/A</v>
      </c>
      <c r="AK752" t="e">
        <f>VLOOKUP(AH752,'Text facts'!$A$1:$C$10019,3,0)</f>
        <v>#N/A</v>
      </c>
      <c r="AM752" t="e">
        <f>VLOOKUP(AL752,'Text facts'!$A$1:$H$10019,6,0)</f>
        <v>#N/A</v>
      </c>
      <c r="AN752" t="e">
        <f>VLOOKUP(AL752,'Text facts'!$A$1:$B$10019,2,0)</f>
        <v>#N/A</v>
      </c>
      <c r="AO752" t="e">
        <f>VLOOKUP(AL752,'Text facts'!$A$1:$C$10019,3,0)</f>
        <v>#N/A</v>
      </c>
    </row>
    <row r="753" spans="1:41">
      <c r="A753" s="1" t="s">
        <v>1053</v>
      </c>
      <c r="B753" s="1" t="s">
        <v>9012</v>
      </c>
      <c r="C753" s="1" t="str">
        <f>VLOOKUP(B753,'Text facts'!$A$1:$H$10019,6,0)</f>
        <v>A1127</v>
      </c>
      <c r="D753" t="str">
        <f>VLOOKUP(B753,'Text facts'!$A$1:$B$10019,2,0)</f>
        <v>Uspavanka</v>
      </c>
      <c r="E753" t="str">
        <f>VLOOKUP(B753,'Text facts'!$A$1:$C$10019,3,0)</f>
        <v>The Perfect Nanny (Lullaby)</v>
      </c>
      <c r="F753" s="1" t="s">
        <v>2379</v>
      </c>
      <c r="G753" s="1" t="str">
        <f>VLOOKUP(F753,'Text facts'!$A$1:$H$10019,6,0)</f>
        <v>A152</v>
      </c>
      <c r="H753" t="str">
        <f>VLOOKUP(F753,'Text facts'!$A$1:$B$10019,2,0)</f>
        <v>Ilijada</v>
      </c>
      <c r="I753" t="str">
        <f>VLOOKUP(F753,'Text facts'!$A$1:$C$10019,3,0)</f>
        <v>Iliad</v>
      </c>
      <c r="J753" s="1" t="s">
        <v>5637</v>
      </c>
      <c r="K753" s="1" t="str">
        <f>VLOOKUP(J753,'Text facts'!$A$1:$H$10019,6,0)</f>
        <v>A152</v>
      </c>
      <c r="L753" t="str">
        <f>VLOOKUP(J753,'Text facts'!$A$1:$B$10019,2,0)</f>
        <v>Odiseja</v>
      </c>
      <c r="M753" t="str">
        <f>VLOOKUP(J753,'Text facts'!$A$1:$C$10019,3,0)</f>
        <v>Odyssey</v>
      </c>
      <c r="O753" s="1" t="e">
        <f>VLOOKUP(N753,'Text facts'!$A$1:$H$10019,6,0)</f>
        <v>#N/A</v>
      </c>
      <c r="P753" t="e">
        <f>VLOOKUP(N753,'Text facts'!$A$1:$B$10019,2,0)</f>
        <v>#N/A</v>
      </c>
      <c r="Q753" t="e">
        <f>VLOOKUP(N753,'Text facts'!$A$1:$C$10019,3,0)</f>
        <v>#N/A</v>
      </c>
      <c r="S753" s="1" t="e">
        <f>VLOOKUP(R753,'Text facts'!$A$1:$H$10019,6,0)</f>
        <v>#N/A</v>
      </c>
      <c r="T753" t="e">
        <f>VLOOKUP(R753,'Text facts'!$A$1:$B$10019,2,0)</f>
        <v>#N/A</v>
      </c>
      <c r="U753" t="e">
        <f>VLOOKUP(R753,'Text facts'!$A$1:$C$10019,3,0)</f>
        <v>#N/A</v>
      </c>
      <c r="W753" s="1" t="e">
        <f>VLOOKUP(V753,'Text facts'!$A$1:$H$10019,6,0)</f>
        <v>#N/A</v>
      </c>
      <c r="X753" t="e">
        <f>VLOOKUP(V753,'Text facts'!$A$1:$B$10019,2,0)</f>
        <v>#N/A</v>
      </c>
      <c r="Y753" t="e">
        <f>VLOOKUP(V753,'Text facts'!$A$1:$C$10019,3,0)</f>
        <v>#N/A</v>
      </c>
      <c r="AA753" s="1" t="e">
        <f>VLOOKUP(Z753,'Text facts'!$A$1:$H$10019,6,0)</f>
        <v>#N/A</v>
      </c>
      <c r="AB753" t="e">
        <f>VLOOKUP(Z753,'Text facts'!$A$1:$B$10019,2,0)</f>
        <v>#N/A</v>
      </c>
      <c r="AC753" t="e">
        <f>VLOOKUP(Z753,'Text facts'!$A$1:$C$10019,3,0)</f>
        <v>#N/A</v>
      </c>
      <c r="AE753" s="1" t="e">
        <f>VLOOKUP(AD753,'Text facts'!$A$1:$H$10019,6,0)</f>
        <v>#N/A</v>
      </c>
      <c r="AF753" t="e">
        <f>VLOOKUP(AD753,'Text facts'!$A$1:$B$10019,2,0)</f>
        <v>#N/A</v>
      </c>
      <c r="AG753" t="e">
        <f>VLOOKUP(AD753,'Text facts'!$A$1:$C$10019,3,0)</f>
        <v>#N/A</v>
      </c>
      <c r="AI753" t="e">
        <f>VLOOKUP(AH753,'Text facts'!$A$1:$H$10019,6,0)</f>
        <v>#N/A</v>
      </c>
      <c r="AJ753" t="e">
        <f>VLOOKUP(AH753,'Text facts'!$A$1:$B$10019,2,0)</f>
        <v>#N/A</v>
      </c>
      <c r="AK753" t="e">
        <f>VLOOKUP(AH753,'Text facts'!$A$1:$C$10019,3,0)</f>
        <v>#N/A</v>
      </c>
      <c r="AM753" t="e">
        <f>VLOOKUP(AL753,'Text facts'!$A$1:$H$10019,6,0)</f>
        <v>#N/A</v>
      </c>
      <c r="AN753" t="e">
        <f>VLOOKUP(AL753,'Text facts'!$A$1:$B$10019,2,0)</f>
        <v>#N/A</v>
      </c>
      <c r="AO753" t="e">
        <f>VLOOKUP(AL753,'Text facts'!$A$1:$C$10019,3,0)</f>
        <v>#N/A</v>
      </c>
    </row>
    <row r="754" spans="1:41">
      <c r="A754" s="1" t="s">
        <v>1054</v>
      </c>
      <c r="B754" s="1" t="s">
        <v>1791</v>
      </c>
      <c r="C754" s="1" t="str">
        <f>VLOOKUP(B754,'Text facts'!$A$1:$H$10019,6,0)</f>
        <v>A43</v>
      </c>
      <c r="D754" t="str">
        <f>VLOOKUP(B754,'Text facts'!$A$1:$B$10019,2,0)</f>
        <v>Zločin i kazna</v>
      </c>
      <c r="E754" t="str">
        <f>VLOOKUP(B754,'Text facts'!$A$1:$C$10019,3,0)</f>
        <v>Crime and Punishment</v>
      </c>
      <c r="G754" s="1" t="e">
        <f>VLOOKUP(F754,'Text facts'!$A$1:$H$10019,6,0)</f>
        <v>#N/A</v>
      </c>
      <c r="H754" t="e">
        <f>VLOOKUP(F754,'Text facts'!$A$1:$B$10019,2,0)</f>
        <v>#N/A</v>
      </c>
      <c r="I754" t="e">
        <f>VLOOKUP(F754,'Text facts'!$A$1:$C$10019,3,0)</f>
        <v>#N/A</v>
      </c>
      <c r="K754" s="1" t="e">
        <f>VLOOKUP(J754,'Text facts'!$A$1:$H$10019,6,0)</f>
        <v>#N/A</v>
      </c>
      <c r="L754" t="e">
        <f>VLOOKUP(J754,'Text facts'!$A$1:$B$10019,2,0)</f>
        <v>#N/A</v>
      </c>
      <c r="M754" t="e">
        <f>VLOOKUP(J754,'Text facts'!$A$1:$C$10019,3,0)</f>
        <v>#N/A</v>
      </c>
      <c r="O754" s="1" t="e">
        <f>VLOOKUP(N754,'Text facts'!$A$1:$H$10019,6,0)</f>
        <v>#N/A</v>
      </c>
      <c r="P754" t="e">
        <f>VLOOKUP(N754,'Text facts'!$A$1:$B$10019,2,0)</f>
        <v>#N/A</v>
      </c>
      <c r="Q754" t="e">
        <f>VLOOKUP(N754,'Text facts'!$A$1:$C$10019,3,0)</f>
        <v>#N/A</v>
      </c>
      <c r="S754" s="1" t="e">
        <f>VLOOKUP(R754,'Text facts'!$A$1:$H$10019,6,0)</f>
        <v>#N/A</v>
      </c>
      <c r="T754" t="e">
        <f>VLOOKUP(R754,'Text facts'!$A$1:$B$10019,2,0)</f>
        <v>#N/A</v>
      </c>
      <c r="U754" t="e">
        <f>VLOOKUP(R754,'Text facts'!$A$1:$C$10019,3,0)</f>
        <v>#N/A</v>
      </c>
      <c r="W754" s="1" t="e">
        <f>VLOOKUP(V754,'Text facts'!$A$1:$H$10019,6,0)</f>
        <v>#N/A</v>
      </c>
      <c r="X754" t="e">
        <f>VLOOKUP(V754,'Text facts'!$A$1:$B$10019,2,0)</f>
        <v>#N/A</v>
      </c>
      <c r="Y754" t="e">
        <f>VLOOKUP(V754,'Text facts'!$A$1:$C$10019,3,0)</f>
        <v>#N/A</v>
      </c>
      <c r="AA754" s="1" t="e">
        <f>VLOOKUP(Z754,'Text facts'!$A$1:$H$10019,6,0)</f>
        <v>#N/A</v>
      </c>
      <c r="AB754" t="e">
        <f>VLOOKUP(Z754,'Text facts'!$A$1:$B$10019,2,0)</f>
        <v>#N/A</v>
      </c>
      <c r="AC754" t="e">
        <f>VLOOKUP(Z754,'Text facts'!$A$1:$C$10019,3,0)</f>
        <v>#N/A</v>
      </c>
      <c r="AE754" s="1" t="e">
        <f>VLOOKUP(AD754,'Text facts'!$A$1:$H$10019,6,0)</f>
        <v>#N/A</v>
      </c>
      <c r="AF754" t="e">
        <f>VLOOKUP(AD754,'Text facts'!$A$1:$B$10019,2,0)</f>
        <v>#N/A</v>
      </c>
      <c r="AG754" t="e">
        <f>VLOOKUP(AD754,'Text facts'!$A$1:$C$10019,3,0)</f>
        <v>#N/A</v>
      </c>
      <c r="AI754" t="e">
        <f>VLOOKUP(AH754,'Text facts'!$A$1:$H$10019,6,0)</f>
        <v>#N/A</v>
      </c>
      <c r="AJ754" t="e">
        <f>VLOOKUP(AH754,'Text facts'!$A$1:$B$10019,2,0)</f>
        <v>#N/A</v>
      </c>
      <c r="AK754" t="e">
        <f>VLOOKUP(AH754,'Text facts'!$A$1:$C$10019,3,0)</f>
        <v>#N/A</v>
      </c>
      <c r="AM754" t="e">
        <f>VLOOKUP(AL754,'Text facts'!$A$1:$H$10019,6,0)</f>
        <v>#N/A</v>
      </c>
      <c r="AN754" t="e">
        <f>VLOOKUP(AL754,'Text facts'!$A$1:$B$10019,2,0)</f>
        <v>#N/A</v>
      </c>
      <c r="AO754" t="e">
        <f>VLOOKUP(AL754,'Text facts'!$A$1:$C$10019,3,0)</f>
        <v>#N/A</v>
      </c>
    </row>
    <row r="755" spans="1:41">
      <c r="A755" s="1" t="s">
        <v>1055</v>
      </c>
      <c r="B755" s="1" t="s">
        <v>2790</v>
      </c>
      <c r="C755" s="1" t="str">
        <f>VLOOKUP(B755,'Text facts'!$A$1:$H$10019,6,0)</f>
        <v>A18</v>
      </c>
      <c r="D755" t="str">
        <f>VLOOKUP(B755,'Text facts'!$A$1:$B$10019,2,0)</f>
        <v>Hobit</v>
      </c>
      <c r="E755" t="str">
        <f>VLOOKUP(B755,'Text facts'!$A$1:$C$10019,3,0)</f>
        <v>The Hobbit</v>
      </c>
      <c r="G755" s="1" t="e">
        <f>VLOOKUP(F755,'Text facts'!$A$1:$H$10019,6,0)</f>
        <v>#N/A</v>
      </c>
      <c r="H755" t="e">
        <f>VLOOKUP(F755,'Text facts'!$A$1:$B$10019,2,0)</f>
        <v>#N/A</v>
      </c>
      <c r="I755" t="e">
        <f>VLOOKUP(F755,'Text facts'!$A$1:$C$10019,3,0)</f>
        <v>#N/A</v>
      </c>
      <c r="K755" s="1" t="e">
        <f>VLOOKUP(J755,'Text facts'!$A$1:$H$10019,6,0)</f>
        <v>#N/A</v>
      </c>
      <c r="L755" t="e">
        <f>VLOOKUP(J755,'Text facts'!$A$1:$B$10019,2,0)</f>
        <v>#N/A</v>
      </c>
      <c r="M755" t="e">
        <f>VLOOKUP(J755,'Text facts'!$A$1:$C$10019,3,0)</f>
        <v>#N/A</v>
      </c>
      <c r="O755" s="1" t="e">
        <f>VLOOKUP(N755,'Text facts'!$A$1:$H$10019,6,0)</f>
        <v>#N/A</v>
      </c>
      <c r="P755" t="e">
        <f>VLOOKUP(N755,'Text facts'!$A$1:$B$10019,2,0)</f>
        <v>#N/A</v>
      </c>
      <c r="Q755" t="e">
        <f>VLOOKUP(N755,'Text facts'!$A$1:$C$10019,3,0)</f>
        <v>#N/A</v>
      </c>
      <c r="S755" s="1" t="e">
        <f>VLOOKUP(R755,'Text facts'!$A$1:$H$10019,6,0)</f>
        <v>#N/A</v>
      </c>
      <c r="T755" t="e">
        <f>VLOOKUP(R755,'Text facts'!$A$1:$B$10019,2,0)</f>
        <v>#N/A</v>
      </c>
      <c r="U755" t="e">
        <f>VLOOKUP(R755,'Text facts'!$A$1:$C$10019,3,0)</f>
        <v>#N/A</v>
      </c>
      <c r="W755" s="1" t="e">
        <f>VLOOKUP(V755,'Text facts'!$A$1:$H$10019,6,0)</f>
        <v>#N/A</v>
      </c>
      <c r="X755" t="e">
        <f>VLOOKUP(V755,'Text facts'!$A$1:$B$10019,2,0)</f>
        <v>#N/A</v>
      </c>
      <c r="Y755" t="e">
        <f>VLOOKUP(V755,'Text facts'!$A$1:$C$10019,3,0)</f>
        <v>#N/A</v>
      </c>
      <c r="AA755" s="1" t="e">
        <f>VLOOKUP(Z755,'Text facts'!$A$1:$H$10019,6,0)</f>
        <v>#N/A</v>
      </c>
      <c r="AB755" t="e">
        <f>VLOOKUP(Z755,'Text facts'!$A$1:$B$10019,2,0)</f>
        <v>#N/A</v>
      </c>
      <c r="AC755" t="e">
        <f>VLOOKUP(Z755,'Text facts'!$A$1:$C$10019,3,0)</f>
        <v>#N/A</v>
      </c>
      <c r="AE755" s="1" t="e">
        <f>VLOOKUP(AD755,'Text facts'!$A$1:$H$10019,6,0)</f>
        <v>#N/A</v>
      </c>
      <c r="AF755" t="e">
        <f>VLOOKUP(AD755,'Text facts'!$A$1:$B$10019,2,0)</f>
        <v>#N/A</v>
      </c>
      <c r="AG755" t="e">
        <f>VLOOKUP(AD755,'Text facts'!$A$1:$C$10019,3,0)</f>
        <v>#N/A</v>
      </c>
      <c r="AI755" t="e">
        <f>VLOOKUP(AH755,'Text facts'!$A$1:$H$10019,6,0)</f>
        <v>#N/A</v>
      </c>
      <c r="AJ755" t="e">
        <f>VLOOKUP(AH755,'Text facts'!$A$1:$B$10019,2,0)</f>
        <v>#N/A</v>
      </c>
      <c r="AK755" t="e">
        <f>VLOOKUP(AH755,'Text facts'!$A$1:$C$10019,3,0)</f>
        <v>#N/A</v>
      </c>
      <c r="AM755" t="e">
        <f>VLOOKUP(AL755,'Text facts'!$A$1:$H$10019,6,0)</f>
        <v>#N/A</v>
      </c>
      <c r="AN755" t="e">
        <f>VLOOKUP(AL755,'Text facts'!$A$1:$B$10019,2,0)</f>
        <v>#N/A</v>
      </c>
      <c r="AO755" t="e">
        <f>VLOOKUP(AL755,'Text facts'!$A$1:$C$10019,3,0)</f>
        <v>#N/A</v>
      </c>
    </row>
    <row r="756" spans="1:41">
      <c r="A756" s="1" t="s">
        <v>1056</v>
      </c>
      <c r="C756" s="1" t="e">
        <f>VLOOKUP(B756,'Text facts'!$A$1:$H$10019,6,0)</f>
        <v>#N/A</v>
      </c>
      <c r="D756" t="e">
        <f>VLOOKUP(B756,'Text facts'!$A$1:$B$10019,2,0)</f>
        <v>#N/A</v>
      </c>
      <c r="E756" t="e">
        <f>VLOOKUP(B756,'Text facts'!$A$1:$C$10019,3,0)</f>
        <v>#N/A</v>
      </c>
      <c r="G756" s="1" t="e">
        <f>VLOOKUP(F756,'Text facts'!$A$1:$H$10019,6,0)</f>
        <v>#N/A</v>
      </c>
      <c r="H756" t="e">
        <f>VLOOKUP(F756,'Text facts'!$A$1:$B$10019,2,0)</f>
        <v>#N/A</v>
      </c>
      <c r="I756" t="e">
        <f>VLOOKUP(F756,'Text facts'!$A$1:$C$10019,3,0)</f>
        <v>#N/A</v>
      </c>
      <c r="K756" s="1" t="e">
        <f>VLOOKUP(J756,'Text facts'!$A$1:$H$10019,6,0)</f>
        <v>#N/A</v>
      </c>
      <c r="L756" t="e">
        <f>VLOOKUP(J756,'Text facts'!$A$1:$B$10019,2,0)</f>
        <v>#N/A</v>
      </c>
      <c r="M756" t="e">
        <f>VLOOKUP(J756,'Text facts'!$A$1:$C$10019,3,0)</f>
        <v>#N/A</v>
      </c>
      <c r="O756" s="1" t="e">
        <f>VLOOKUP(N756,'Text facts'!$A$1:$H$10019,6,0)</f>
        <v>#N/A</v>
      </c>
      <c r="P756" t="e">
        <f>VLOOKUP(N756,'Text facts'!$A$1:$B$10019,2,0)</f>
        <v>#N/A</v>
      </c>
      <c r="Q756" t="e">
        <f>VLOOKUP(N756,'Text facts'!$A$1:$C$10019,3,0)</f>
        <v>#N/A</v>
      </c>
      <c r="S756" s="1" t="e">
        <f>VLOOKUP(R756,'Text facts'!$A$1:$H$10019,6,0)</f>
        <v>#N/A</v>
      </c>
      <c r="T756" t="e">
        <f>VLOOKUP(R756,'Text facts'!$A$1:$B$10019,2,0)</f>
        <v>#N/A</v>
      </c>
      <c r="U756" t="e">
        <f>VLOOKUP(R756,'Text facts'!$A$1:$C$10019,3,0)</f>
        <v>#N/A</v>
      </c>
      <c r="W756" s="1" t="e">
        <f>VLOOKUP(V756,'Text facts'!$A$1:$H$10019,6,0)</f>
        <v>#N/A</v>
      </c>
      <c r="X756" t="e">
        <f>VLOOKUP(V756,'Text facts'!$A$1:$B$10019,2,0)</f>
        <v>#N/A</v>
      </c>
      <c r="Y756" t="e">
        <f>VLOOKUP(V756,'Text facts'!$A$1:$C$10019,3,0)</f>
        <v>#N/A</v>
      </c>
      <c r="AA756" s="1" t="e">
        <f>VLOOKUP(Z756,'Text facts'!$A$1:$H$10019,6,0)</f>
        <v>#N/A</v>
      </c>
      <c r="AB756" t="e">
        <f>VLOOKUP(Z756,'Text facts'!$A$1:$B$10019,2,0)</f>
        <v>#N/A</v>
      </c>
      <c r="AC756" t="e">
        <f>VLOOKUP(Z756,'Text facts'!$A$1:$C$10019,3,0)</f>
        <v>#N/A</v>
      </c>
      <c r="AE756" s="1" t="e">
        <f>VLOOKUP(AD756,'Text facts'!$A$1:$H$10019,6,0)</f>
        <v>#N/A</v>
      </c>
      <c r="AF756" t="e">
        <f>VLOOKUP(AD756,'Text facts'!$A$1:$B$10019,2,0)</f>
        <v>#N/A</v>
      </c>
      <c r="AG756" t="e">
        <f>VLOOKUP(AD756,'Text facts'!$A$1:$C$10019,3,0)</f>
        <v>#N/A</v>
      </c>
      <c r="AI756" t="e">
        <f>VLOOKUP(AH756,'Text facts'!$A$1:$H$10019,6,0)</f>
        <v>#N/A</v>
      </c>
      <c r="AJ756" t="e">
        <f>VLOOKUP(AH756,'Text facts'!$A$1:$B$10019,2,0)</f>
        <v>#N/A</v>
      </c>
      <c r="AK756" t="e">
        <f>VLOOKUP(AH756,'Text facts'!$A$1:$C$10019,3,0)</f>
        <v>#N/A</v>
      </c>
      <c r="AM756" t="e">
        <f>VLOOKUP(AL756,'Text facts'!$A$1:$H$10019,6,0)</f>
        <v>#N/A</v>
      </c>
      <c r="AN756" t="e">
        <f>VLOOKUP(AL756,'Text facts'!$A$1:$B$10019,2,0)</f>
        <v>#N/A</v>
      </c>
      <c r="AO756" t="e">
        <f>VLOOKUP(AL756,'Text facts'!$A$1:$C$10019,3,0)</f>
        <v>#N/A</v>
      </c>
    </row>
    <row r="757" spans="1:41">
      <c r="A757" s="1" t="s">
        <v>1057</v>
      </c>
      <c r="B757" s="1" t="s">
        <v>1915</v>
      </c>
      <c r="C757" s="1" t="str">
        <f>VLOOKUP(B757,'Text facts'!$A$1:$H$10019,6,0)</f>
        <v>A82</v>
      </c>
      <c r="D757" t="str">
        <f>VLOOKUP(B757,'Text facts'!$A$1:$B$10019,2,0)</f>
        <v>Povratak Filipa Latinovicza</v>
      </c>
      <c r="E757" t="str">
        <f>VLOOKUP(B757,'Text facts'!$A$1:$C$10019,3,0)</f>
        <v>The Return of Philip Latinowicz</v>
      </c>
      <c r="F757" s="1" t="s">
        <v>3775</v>
      </c>
      <c r="G757" s="1" t="str">
        <f>VLOOKUP(F757,'Text facts'!$A$1:$H$10019,6,0)</f>
        <v>A273</v>
      </c>
      <c r="H757" t="str">
        <f>VLOOKUP(F757,'Text facts'!$A$1:$B$10019,2,0)</f>
        <v>Posljednji Stipančići</v>
      </c>
      <c r="I757" t="str">
        <f>VLOOKUP(F757,'Text facts'!$A$1:$C$10019,3,0)</f>
        <v>--</v>
      </c>
      <c r="K757" s="1" t="e">
        <f>VLOOKUP(J757,'Text facts'!$A$1:$H$10019,6,0)</f>
        <v>#N/A</v>
      </c>
      <c r="L757" t="e">
        <f>VLOOKUP(J757,'Text facts'!$A$1:$B$10019,2,0)</f>
        <v>#N/A</v>
      </c>
      <c r="M757" t="e">
        <f>VLOOKUP(J757,'Text facts'!$A$1:$C$10019,3,0)</f>
        <v>#N/A</v>
      </c>
      <c r="O757" s="1" t="e">
        <f>VLOOKUP(N757,'Text facts'!$A$1:$H$10019,6,0)</f>
        <v>#N/A</v>
      </c>
      <c r="P757" t="e">
        <f>VLOOKUP(N757,'Text facts'!$A$1:$B$10019,2,0)</f>
        <v>#N/A</v>
      </c>
      <c r="Q757" t="e">
        <f>VLOOKUP(N757,'Text facts'!$A$1:$C$10019,3,0)</f>
        <v>#N/A</v>
      </c>
      <c r="S757" s="1" t="e">
        <f>VLOOKUP(R757,'Text facts'!$A$1:$H$10019,6,0)</f>
        <v>#N/A</v>
      </c>
      <c r="T757" t="e">
        <f>VLOOKUP(R757,'Text facts'!$A$1:$B$10019,2,0)</f>
        <v>#N/A</v>
      </c>
      <c r="U757" t="e">
        <f>VLOOKUP(R757,'Text facts'!$A$1:$C$10019,3,0)</f>
        <v>#N/A</v>
      </c>
      <c r="W757" s="1" t="e">
        <f>VLOOKUP(V757,'Text facts'!$A$1:$H$10019,6,0)</f>
        <v>#N/A</v>
      </c>
      <c r="X757" t="e">
        <f>VLOOKUP(V757,'Text facts'!$A$1:$B$10019,2,0)</f>
        <v>#N/A</v>
      </c>
      <c r="Y757" t="e">
        <f>VLOOKUP(V757,'Text facts'!$A$1:$C$10019,3,0)</f>
        <v>#N/A</v>
      </c>
      <c r="AA757" s="1" t="e">
        <f>VLOOKUP(Z757,'Text facts'!$A$1:$H$10019,6,0)</f>
        <v>#N/A</v>
      </c>
      <c r="AB757" t="e">
        <f>VLOOKUP(Z757,'Text facts'!$A$1:$B$10019,2,0)</f>
        <v>#N/A</v>
      </c>
      <c r="AC757" t="e">
        <f>VLOOKUP(Z757,'Text facts'!$A$1:$C$10019,3,0)</f>
        <v>#N/A</v>
      </c>
      <c r="AE757" s="1" t="e">
        <f>VLOOKUP(AD757,'Text facts'!$A$1:$H$10019,6,0)</f>
        <v>#N/A</v>
      </c>
      <c r="AF757" t="e">
        <f>VLOOKUP(AD757,'Text facts'!$A$1:$B$10019,2,0)</f>
        <v>#N/A</v>
      </c>
      <c r="AG757" t="e">
        <f>VLOOKUP(AD757,'Text facts'!$A$1:$C$10019,3,0)</f>
        <v>#N/A</v>
      </c>
      <c r="AI757" t="e">
        <f>VLOOKUP(AH757,'Text facts'!$A$1:$H$10019,6,0)</f>
        <v>#N/A</v>
      </c>
      <c r="AJ757" t="e">
        <f>VLOOKUP(AH757,'Text facts'!$A$1:$B$10019,2,0)</f>
        <v>#N/A</v>
      </c>
      <c r="AK757" t="e">
        <f>VLOOKUP(AH757,'Text facts'!$A$1:$C$10019,3,0)</f>
        <v>#N/A</v>
      </c>
      <c r="AM757" t="e">
        <f>VLOOKUP(AL757,'Text facts'!$A$1:$H$10019,6,0)</f>
        <v>#N/A</v>
      </c>
      <c r="AN757" t="e">
        <f>VLOOKUP(AL757,'Text facts'!$A$1:$B$10019,2,0)</f>
        <v>#N/A</v>
      </c>
      <c r="AO757" t="e">
        <f>VLOOKUP(AL757,'Text facts'!$A$1:$C$10019,3,0)</f>
        <v>#N/A</v>
      </c>
    </row>
    <row r="758" spans="1:41">
      <c r="A758" s="1" t="s">
        <v>1058</v>
      </c>
      <c r="B758" s="1" t="s">
        <v>7495</v>
      </c>
      <c r="C758" s="1" t="str">
        <f>VLOOKUP(B758,'Text facts'!$A$1:$H$10019,6,0)</f>
        <v>A382</v>
      </c>
      <c r="D758" t="str">
        <f>VLOOKUP(B758,'Text facts'!$A$1:$B$10019,2,0)</f>
        <v>Ruke</v>
      </c>
      <c r="E758" t="str">
        <f>VLOOKUP(B758,'Text facts'!$A$1:$C$10019,3,0)</f>
        <v>Hands</v>
      </c>
      <c r="F758" s="1" t="s">
        <v>6080</v>
      </c>
      <c r="G758" s="1" t="str">
        <f>VLOOKUP(F758,'Text facts'!$A$1:$H$10019,6,0)</f>
        <v>A706</v>
      </c>
      <c r="H758" t="str">
        <f>VLOOKUP(F758,'Text facts'!$A$1:$B$10019,2,0)</f>
        <v>Da Vincijev kod</v>
      </c>
      <c r="I758" t="str">
        <f>VLOOKUP(F758,'Text facts'!$A$1:$C$10019,3,0)</f>
        <v>Da Vinci Code</v>
      </c>
      <c r="K758" s="1" t="e">
        <f>VLOOKUP(J758,'Text facts'!$A$1:$H$10019,6,0)</f>
        <v>#N/A</v>
      </c>
      <c r="L758" t="e">
        <f>VLOOKUP(J758,'Text facts'!$A$1:$B$10019,2,0)</f>
        <v>#N/A</v>
      </c>
      <c r="M758" t="e">
        <f>VLOOKUP(J758,'Text facts'!$A$1:$C$10019,3,0)</f>
        <v>#N/A</v>
      </c>
      <c r="O758" s="1" t="e">
        <f>VLOOKUP(N758,'Text facts'!$A$1:$H$10019,6,0)</f>
        <v>#N/A</v>
      </c>
      <c r="P758" t="e">
        <f>VLOOKUP(N758,'Text facts'!$A$1:$B$10019,2,0)</f>
        <v>#N/A</v>
      </c>
      <c r="Q758" t="e">
        <f>VLOOKUP(N758,'Text facts'!$A$1:$C$10019,3,0)</f>
        <v>#N/A</v>
      </c>
      <c r="S758" s="1" t="e">
        <f>VLOOKUP(R758,'Text facts'!$A$1:$H$10019,6,0)</f>
        <v>#N/A</v>
      </c>
      <c r="T758" t="e">
        <f>VLOOKUP(R758,'Text facts'!$A$1:$B$10019,2,0)</f>
        <v>#N/A</v>
      </c>
      <c r="U758" t="e">
        <f>VLOOKUP(R758,'Text facts'!$A$1:$C$10019,3,0)</f>
        <v>#N/A</v>
      </c>
      <c r="W758" s="1" t="e">
        <f>VLOOKUP(V758,'Text facts'!$A$1:$H$10019,6,0)</f>
        <v>#N/A</v>
      </c>
      <c r="X758" t="e">
        <f>VLOOKUP(V758,'Text facts'!$A$1:$B$10019,2,0)</f>
        <v>#N/A</v>
      </c>
      <c r="Y758" t="e">
        <f>VLOOKUP(V758,'Text facts'!$A$1:$C$10019,3,0)</f>
        <v>#N/A</v>
      </c>
      <c r="AA758" s="1" t="e">
        <f>VLOOKUP(Z758,'Text facts'!$A$1:$H$10019,6,0)</f>
        <v>#N/A</v>
      </c>
      <c r="AB758" t="e">
        <f>VLOOKUP(Z758,'Text facts'!$A$1:$B$10019,2,0)</f>
        <v>#N/A</v>
      </c>
      <c r="AC758" t="e">
        <f>VLOOKUP(Z758,'Text facts'!$A$1:$C$10019,3,0)</f>
        <v>#N/A</v>
      </c>
      <c r="AE758" s="1" t="e">
        <f>VLOOKUP(AD758,'Text facts'!$A$1:$H$10019,6,0)</f>
        <v>#N/A</v>
      </c>
      <c r="AF758" t="e">
        <f>VLOOKUP(AD758,'Text facts'!$A$1:$B$10019,2,0)</f>
        <v>#N/A</v>
      </c>
      <c r="AG758" t="e">
        <f>VLOOKUP(AD758,'Text facts'!$A$1:$C$10019,3,0)</f>
        <v>#N/A</v>
      </c>
      <c r="AI758" t="e">
        <f>VLOOKUP(AH758,'Text facts'!$A$1:$H$10019,6,0)</f>
        <v>#N/A</v>
      </c>
      <c r="AJ758" t="e">
        <f>VLOOKUP(AH758,'Text facts'!$A$1:$B$10019,2,0)</f>
        <v>#N/A</v>
      </c>
      <c r="AK758" t="e">
        <f>VLOOKUP(AH758,'Text facts'!$A$1:$C$10019,3,0)</f>
        <v>#N/A</v>
      </c>
      <c r="AM758" t="e">
        <f>VLOOKUP(AL758,'Text facts'!$A$1:$H$10019,6,0)</f>
        <v>#N/A</v>
      </c>
      <c r="AN758" t="e">
        <f>VLOOKUP(AL758,'Text facts'!$A$1:$B$10019,2,0)</f>
        <v>#N/A</v>
      </c>
      <c r="AO758" t="e">
        <f>VLOOKUP(AL758,'Text facts'!$A$1:$C$10019,3,0)</f>
        <v>#N/A</v>
      </c>
    </row>
    <row r="759" spans="1:41">
      <c r="A759" s="1" t="s">
        <v>1059</v>
      </c>
      <c r="C759" s="1" t="e">
        <f>VLOOKUP(B759,'Text facts'!$A$1:$H$10019,6,0)</f>
        <v>#N/A</v>
      </c>
      <c r="D759" t="e">
        <f>VLOOKUP(B759,'Text facts'!$A$1:$B$10019,2,0)</f>
        <v>#N/A</v>
      </c>
      <c r="E759" t="e">
        <f>VLOOKUP(B759,'Text facts'!$A$1:$C$10019,3,0)</f>
        <v>#N/A</v>
      </c>
      <c r="G759" s="1" t="e">
        <f>VLOOKUP(F759,'Text facts'!$A$1:$H$10019,6,0)</f>
        <v>#N/A</v>
      </c>
      <c r="H759" t="e">
        <f>VLOOKUP(F759,'Text facts'!$A$1:$B$10019,2,0)</f>
        <v>#N/A</v>
      </c>
      <c r="I759" t="e">
        <f>VLOOKUP(F759,'Text facts'!$A$1:$C$10019,3,0)</f>
        <v>#N/A</v>
      </c>
      <c r="K759" s="1" t="e">
        <f>VLOOKUP(J759,'Text facts'!$A$1:$H$10019,6,0)</f>
        <v>#N/A</v>
      </c>
      <c r="L759" t="e">
        <f>VLOOKUP(J759,'Text facts'!$A$1:$B$10019,2,0)</f>
        <v>#N/A</v>
      </c>
      <c r="M759" t="e">
        <f>VLOOKUP(J759,'Text facts'!$A$1:$C$10019,3,0)</f>
        <v>#N/A</v>
      </c>
      <c r="O759" s="1" t="e">
        <f>VLOOKUP(N759,'Text facts'!$A$1:$H$10019,6,0)</f>
        <v>#N/A</v>
      </c>
      <c r="P759" t="e">
        <f>VLOOKUP(N759,'Text facts'!$A$1:$B$10019,2,0)</f>
        <v>#N/A</v>
      </c>
      <c r="Q759" t="e">
        <f>VLOOKUP(N759,'Text facts'!$A$1:$C$10019,3,0)</f>
        <v>#N/A</v>
      </c>
      <c r="S759" s="1" t="e">
        <f>VLOOKUP(R759,'Text facts'!$A$1:$H$10019,6,0)</f>
        <v>#N/A</v>
      </c>
      <c r="T759" t="e">
        <f>VLOOKUP(R759,'Text facts'!$A$1:$B$10019,2,0)</f>
        <v>#N/A</v>
      </c>
      <c r="U759" t="e">
        <f>VLOOKUP(R759,'Text facts'!$A$1:$C$10019,3,0)</f>
        <v>#N/A</v>
      </c>
      <c r="W759" s="1" t="e">
        <f>VLOOKUP(V759,'Text facts'!$A$1:$H$10019,6,0)</f>
        <v>#N/A</v>
      </c>
      <c r="X759" t="e">
        <f>VLOOKUP(V759,'Text facts'!$A$1:$B$10019,2,0)</f>
        <v>#N/A</v>
      </c>
      <c r="Y759" t="e">
        <f>VLOOKUP(V759,'Text facts'!$A$1:$C$10019,3,0)</f>
        <v>#N/A</v>
      </c>
      <c r="AA759" s="1" t="e">
        <f>VLOOKUP(Z759,'Text facts'!$A$1:$H$10019,6,0)</f>
        <v>#N/A</v>
      </c>
      <c r="AB759" t="e">
        <f>VLOOKUP(Z759,'Text facts'!$A$1:$B$10019,2,0)</f>
        <v>#N/A</v>
      </c>
      <c r="AC759" t="e">
        <f>VLOOKUP(Z759,'Text facts'!$A$1:$C$10019,3,0)</f>
        <v>#N/A</v>
      </c>
      <c r="AE759" s="1" t="e">
        <f>VLOOKUP(AD759,'Text facts'!$A$1:$H$10019,6,0)</f>
        <v>#N/A</v>
      </c>
      <c r="AF759" t="e">
        <f>VLOOKUP(AD759,'Text facts'!$A$1:$B$10019,2,0)</f>
        <v>#N/A</v>
      </c>
      <c r="AG759" t="e">
        <f>VLOOKUP(AD759,'Text facts'!$A$1:$C$10019,3,0)</f>
        <v>#N/A</v>
      </c>
      <c r="AI759" t="e">
        <f>VLOOKUP(AH759,'Text facts'!$A$1:$H$10019,6,0)</f>
        <v>#N/A</v>
      </c>
      <c r="AJ759" t="e">
        <f>VLOOKUP(AH759,'Text facts'!$A$1:$B$10019,2,0)</f>
        <v>#N/A</v>
      </c>
      <c r="AK759" t="e">
        <f>VLOOKUP(AH759,'Text facts'!$A$1:$C$10019,3,0)</f>
        <v>#N/A</v>
      </c>
      <c r="AM759" t="e">
        <f>VLOOKUP(AL759,'Text facts'!$A$1:$H$10019,6,0)</f>
        <v>#N/A</v>
      </c>
      <c r="AN759" t="e">
        <f>VLOOKUP(AL759,'Text facts'!$A$1:$B$10019,2,0)</f>
        <v>#N/A</v>
      </c>
      <c r="AO759" t="e">
        <f>VLOOKUP(AL759,'Text facts'!$A$1:$C$10019,3,0)</f>
        <v>#N/A</v>
      </c>
    </row>
    <row r="760" spans="1:41">
      <c r="A760" s="1" t="s">
        <v>1060</v>
      </c>
      <c r="B760" s="1" t="s">
        <v>2803</v>
      </c>
      <c r="C760" s="1" t="str">
        <f>VLOOKUP(B760,'Text facts'!$A$1:$H$10019,6,0)</f>
        <v>A219</v>
      </c>
      <c r="D760" t="str">
        <f>VLOOKUP(B760,'Text facts'!$A$1:$B$10019,2,0)</f>
        <v>Mi djeca s kolodvora Zoo</v>
      </c>
      <c r="E760" t="str">
        <f>VLOOKUP(B760,'Text facts'!$A$1:$C$10019,3,0)</f>
        <v xml:space="preserve">Zoo Station: The Story of Christiane F. </v>
      </c>
      <c r="G760" s="1" t="e">
        <f>VLOOKUP(F760,'Text facts'!$A$1:$H$10019,6,0)</f>
        <v>#N/A</v>
      </c>
      <c r="H760" t="e">
        <f>VLOOKUP(F760,'Text facts'!$A$1:$B$10019,2,0)</f>
        <v>#N/A</v>
      </c>
      <c r="I760" t="e">
        <f>VLOOKUP(F760,'Text facts'!$A$1:$C$10019,3,0)</f>
        <v>#N/A</v>
      </c>
      <c r="K760" s="1" t="e">
        <f>VLOOKUP(J760,'Text facts'!$A$1:$H$10019,6,0)</f>
        <v>#N/A</v>
      </c>
      <c r="L760" t="e">
        <f>VLOOKUP(J760,'Text facts'!$A$1:$B$10019,2,0)</f>
        <v>#N/A</v>
      </c>
      <c r="M760" t="e">
        <f>VLOOKUP(J760,'Text facts'!$A$1:$C$10019,3,0)</f>
        <v>#N/A</v>
      </c>
      <c r="O760" s="1" t="e">
        <f>VLOOKUP(N760,'Text facts'!$A$1:$H$10019,6,0)</f>
        <v>#N/A</v>
      </c>
      <c r="P760" t="e">
        <f>VLOOKUP(N760,'Text facts'!$A$1:$B$10019,2,0)</f>
        <v>#N/A</v>
      </c>
      <c r="Q760" t="e">
        <f>VLOOKUP(N760,'Text facts'!$A$1:$C$10019,3,0)</f>
        <v>#N/A</v>
      </c>
      <c r="S760" s="1" t="e">
        <f>VLOOKUP(R760,'Text facts'!$A$1:$H$10019,6,0)</f>
        <v>#N/A</v>
      </c>
      <c r="T760" t="e">
        <f>VLOOKUP(R760,'Text facts'!$A$1:$B$10019,2,0)</f>
        <v>#N/A</v>
      </c>
      <c r="U760" t="e">
        <f>VLOOKUP(R760,'Text facts'!$A$1:$C$10019,3,0)</f>
        <v>#N/A</v>
      </c>
      <c r="W760" s="1" t="e">
        <f>VLOOKUP(V760,'Text facts'!$A$1:$H$10019,6,0)</f>
        <v>#N/A</v>
      </c>
      <c r="X760" t="e">
        <f>VLOOKUP(V760,'Text facts'!$A$1:$B$10019,2,0)</f>
        <v>#N/A</v>
      </c>
      <c r="Y760" t="e">
        <f>VLOOKUP(V760,'Text facts'!$A$1:$C$10019,3,0)</f>
        <v>#N/A</v>
      </c>
      <c r="AA760" s="1" t="e">
        <f>VLOOKUP(Z760,'Text facts'!$A$1:$H$10019,6,0)</f>
        <v>#N/A</v>
      </c>
      <c r="AB760" t="e">
        <f>VLOOKUP(Z760,'Text facts'!$A$1:$B$10019,2,0)</f>
        <v>#N/A</v>
      </c>
      <c r="AC760" t="e">
        <f>VLOOKUP(Z760,'Text facts'!$A$1:$C$10019,3,0)</f>
        <v>#N/A</v>
      </c>
      <c r="AE760" s="1" t="e">
        <f>VLOOKUP(AD760,'Text facts'!$A$1:$H$10019,6,0)</f>
        <v>#N/A</v>
      </c>
      <c r="AF760" t="e">
        <f>VLOOKUP(AD760,'Text facts'!$A$1:$B$10019,2,0)</f>
        <v>#N/A</v>
      </c>
      <c r="AG760" t="e">
        <f>VLOOKUP(AD760,'Text facts'!$A$1:$C$10019,3,0)</f>
        <v>#N/A</v>
      </c>
      <c r="AI760" t="e">
        <f>VLOOKUP(AH760,'Text facts'!$A$1:$H$10019,6,0)</f>
        <v>#N/A</v>
      </c>
      <c r="AJ760" t="e">
        <f>VLOOKUP(AH760,'Text facts'!$A$1:$B$10019,2,0)</f>
        <v>#N/A</v>
      </c>
      <c r="AK760" t="e">
        <f>VLOOKUP(AH760,'Text facts'!$A$1:$C$10019,3,0)</f>
        <v>#N/A</v>
      </c>
      <c r="AM760" t="e">
        <f>VLOOKUP(AL760,'Text facts'!$A$1:$H$10019,6,0)</f>
        <v>#N/A</v>
      </c>
      <c r="AN760" t="e">
        <f>VLOOKUP(AL760,'Text facts'!$A$1:$B$10019,2,0)</f>
        <v>#N/A</v>
      </c>
      <c r="AO760" t="e">
        <f>VLOOKUP(AL760,'Text facts'!$A$1:$C$10019,3,0)</f>
        <v>#N/A</v>
      </c>
    </row>
    <row r="761" spans="1:41">
      <c r="A761" s="1" t="s">
        <v>1061</v>
      </c>
      <c r="C761" s="1" t="e">
        <f>VLOOKUP(B761,'Text facts'!$A$1:$H$10019,6,0)</f>
        <v>#N/A</v>
      </c>
      <c r="D761" t="e">
        <f>VLOOKUP(B761,'Text facts'!$A$1:$B$10019,2,0)</f>
        <v>#N/A</v>
      </c>
      <c r="E761" t="e">
        <f>VLOOKUP(B761,'Text facts'!$A$1:$C$10019,3,0)</f>
        <v>#N/A</v>
      </c>
      <c r="G761" s="1" t="e">
        <f>VLOOKUP(F761,'Text facts'!$A$1:$H$10019,6,0)</f>
        <v>#N/A</v>
      </c>
      <c r="H761" t="e">
        <f>VLOOKUP(F761,'Text facts'!$A$1:$B$10019,2,0)</f>
        <v>#N/A</v>
      </c>
      <c r="I761" t="e">
        <f>VLOOKUP(F761,'Text facts'!$A$1:$C$10019,3,0)</f>
        <v>#N/A</v>
      </c>
      <c r="K761" s="1" t="e">
        <f>VLOOKUP(J761,'Text facts'!$A$1:$H$10019,6,0)</f>
        <v>#N/A</v>
      </c>
      <c r="L761" t="e">
        <f>VLOOKUP(J761,'Text facts'!$A$1:$B$10019,2,0)</f>
        <v>#N/A</v>
      </c>
      <c r="M761" t="e">
        <f>VLOOKUP(J761,'Text facts'!$A$1:$C$10019,3,0)</f>
        <v>#N/A</v>
      </c>
      <c r="O761" s="1" t="e">
        <f>VLOOKUP(N761,'Text facts'!$A$1:$H$10019,6,0)</f>
        <v>#N/A</v>
      </c>
      <c r="P761" t="e">
        <f>VLOOKUP(N761,'Text facts'!$A$1:$B$10019,2,0)</f>
        <v>#N/A</v>
      </c>
      <c r="Q761" t="e">
        <f>VLOOKUP(N761,'Text facts'!$A$1:$C$10019,3,0)</f>
        <v>#N/A</v>
      </c>
      <c r="S761" s="1" t="e">
        <f>VLOOKUP(R761,'Text facts'!$A$1:$H$10019,6,0)</f>
        <v>#N/A</v>
      </c>
      <c r="T761" t="e">
        <f>VLOOKUP(R761,'Text facts'!$A$1:$B$10019,2,0)</f>
        <v>#N/A</v>
      </c>
      <c r="U761" t="e">
        <f>VLOOKUP(R761,'Text facts'!$A$1:$C$10019,3,0)</f>
        <v>#N/A</v>
      </c>
      <c r="W761" s="1" t="e">
        <f>VLOOKUP(V761,'Text facts'!$A$1:$H$10019,6,0)</f>
        <v>#N/A</v>
      </c>
      <c r="X761" t="e">
        <f>VLOOKUP(V761,'Text facts'!$A$1:$B$10019,2,0)</f>
        <v>#N/A</v>
      </c>
      <c r="Y761" t="e">
        <f>VLOOKUP(V761,'Text facts'!$A$1:$C$10019,3,0)</f>
        <v>#N/A</v>
      </c>
      <c r="AA761" s="1" t="e">
        <f>VLOOKUP(Z761,'Text facts'!$A$1:$H$10019,6,0)</f>
        <v>#N/A</v>
      </c>
      <c r="AB761" t="e">
        <f>VLOOKUP(Z761,'Text facts'!$A$1:$B$10019,2,0)</f>
        <v>#N/A</v>
      </c>
      <c r="AC761" t="e">
        <f>VLOOKUP(Z761,'Text facts'!$A$1:$C$10019,3,0)</f>
        <v>#N/A</v>
      </c>
      <c r="AE761" s="1" t="e">
        <f>VLOOKUP(AD761,'Text facts'!$A$1:$H$10019,6,0)</f>
        <v>#N/A</v>
      </c>
      <c r="AF761" t="e">
        <f>VLOOKUP(AD761,'Text facts'!$A$1:$B$10019,2,0)</f>
        <v>#N/A</v>
      </c>
      <c r="AG761" t="e">
        <f>VLOOKUP(AD761,'Text facts'!$A$1:$C$10019,3,0)</f>
        <v>#N/A</v>
      </c>
      <c r="AI761" t="e">
        <f>VLOOKUP(AH761,'Text facts'!$A$1:$H$10019,6,0)</f>
        <v>#N/A</v>
      </c>
      <c r="AJ761" t="e">
        <f>VLOOKUP(AH761,'Text facts'!$A$1:$B$10019,2,0)</f>
        <v>#N/A</v>
      </c>
      <c r="AK761" t="e">
        <f>VLOOKUP(AH761,'Text facts'!$A$1:$C$10019,3,0)</f>
        <v>#N/A</v>
      </c>
      <c r="AM761" t="e">
        <f>VLOOKUP(AL761,'Text facts'!$A$1:$H$10019,6,0)</f>
        <v>#N/A</v>
      </c>
      <c r="AN761" t="e">
        <f>VLOOKUP(AL761,'Text facts'!$A$1:$B$10019,2,0)</f>
        <v>#N/A</v>
      </c>
      <c r="AO761" t="e">
        <f>VLOOKUP(AL761,'Text facts'!$A$1:$C$10019,3,0)</f>
        <v>#N/A</v>
      </c>
    </row>
    <row r="762" spans="1:41">
      <c r="A762" s="1" t="s">
        <v>1062</v>
      </c>
      <c r="B762" s="1" t="s">
        <v>2205</v>
      </c>
      <c r="C762" s="1" t="str">
        <f>VLOOKUP(B762,'Text facts'!$A$1:$H$10019,6,0)</f>
        <v>A125</v>
      </c>
      <c r="D762" t="str">
        <f>VLOOKUP(B762,'Text facts'!$A$1:$B$10019,2,0)</f>
        <v>Vlak u snijegu</v>
      </c>
      <c r="E762" t="str">
        <f>VLOOKUP(B762,'Text facts'!$A$1:$C$10019,3,0)</f>
        <v>Train in the Snow</v>
      </c>
      <c r="F762" s="1" t="s">
        <v>8418</v>
      </c>
      <c r="G762" s="1" t="str">
        <f>VLOOKUP(F762,'Text facts'!$A$1:$H$10019,6,0)</f>
        <v>A452</v>
      </c>
      <c r="H762" t="str">
        <f>VLOOKUP(F762,'Text facts'!$A$1:$B$10019,2,0)</f>
        <v>Ubojstvo u Orient Expressu</v>
      </c>
      <c r="I762" t="str">
        <f>VLOOKUP(F762,'Text facts'!$A$1:$C$10019,3,0)</f>
        <v>Murder on the Orient Express</v>
      </c>
      <c r="J762" s="1" t="s">
        <v>1915</v>
      </c>
      <c r="K762" s="1" t="str">
        <f>VLOOKUP(J762,'Text facts'!$A$1:$H$10019,6,0)</f>
        <v>A82</v>
      </c>
      <c r="L762" t="str">
        <f>VLOOKUP(J762,'Text facts'!$A$1:$B$10019,2,0)</f>
        <v>Povratak Filipa Latinovicza</v>
      </c>
      <c r="M762" t="str">
        <f>VLOOKUP(J762,'Text facts'!$A$1:$C$10019,3,0)</f>
        <v>The Return of Philip Latinowicz</v>
      </c>
      <c r="N762" s="1" t="s">
        <v>3646</v>
      </c>
      <c r="O762" s="1" t="str">
        <f>VLOOKUP(N762,'Text facts'!$A$1:$H$10019,6,0)</f>
        <v>A82</v>
      </c>
      <c r="P762" t="str">
        <f>VLOOKUP(N762,'Text facts'!$A$1:$B$10019,2,0)</f>
        <v>Na rubu pameti</v>
      </c>
      <c r="Q762" t="str">
        <f>VLOOKUP(N762,'Text facts'!$A$1:$C$10019,3,0)</f>
        <v>On the Edge of Reason</v>
      </c>
      <c r="R762" s="1" t="s">
        <v>3740</v>
      </c>
      <c r="S762" s="1" t="str">
        <f>VLOOKUP(R762,'Text facts'!$A$1:$H$10019,6,0)</f>
        <v>A43</v>
      </c>
      <c r="T762" t="str">
        <f>VLOOKUP(R762,'Text facts'!$A$1:$B$10019,2,0)</f>
        <v>Kockar</v>
      </c>
      <c r="U762" t="str">
        <f>VLOOKUP(R762,'Text facts'!$A$1:$C$10019,3,0)</f>
        <v>The Gambler</v>
      </c>
      <c r="V762" s="1" t="s">
        <v>5416</v>
      </c>
      <c r="W762" s="1" t="str">
        <f>VLOOKUP(V762,'Text facts'!$A$1:$H$10019,6,0)</f>
        <v>A82</v>
      </c>
      <c r="X762" t="str">
        <f>VLOOKUP(V762,'Text facts'!$A$1:$B$10019,2,0)</f>
        <v>Baraka 5B</v>
      </c>
      <c r="Y762" t="str">
        <f>VLOOKUP(V762,'Text facts'!$A$1:$C$10019,3,0)</f>
        <v>Barrack Five B</v>
      </c>
      <c r="Z762" s="1" t="s">
        <v>2830</v>
      </c>
      <c r="AA762" s="1" t="str">
        <f>VLOOKUP(Z762,'Text facts'!$A$1:$H$10019,6,0)</f>
        <v>A224</v>
      </c>
      <c r="AB762" t="str">
        <f>VLOOKUP(Z762,'Text facts'!$A$1:$B$10019,2,0)</f>
        <v>Pustolovine Huckleberryja Finna</v>
      </c>
      <c r="AC762" t="str">
        <f>VLOOKUP(Z762,'Text facts'!$A$1:$C$10019,3,0)</f>
        <v>Adventures of Huckleberry Finn</v>
      </c>
      <c r="AD762" s="1" t="s">
        <v>2099</v>
      </c>
      <c r="AE762" s="1" t="str">
        <f>VLOOKUP(AD762,'Text facts'!$A$1:$H$10019,6,0)</f>
        <v>A110</v>
      </c>
      <c r="AF762" t="str">
        <f>VLOOKUP(AD762,'Text facts'!$A$1:$B$10019,2,0)</f>
        <v>Lovac u žitu</v>
      </c>
      <c r="AG762" t="str">
        <f>VLOOKUP(AD762,'Text facts'!$A$1:$C$10019,3,0)</f>
        <v>The Catcher in the Rye</v>
      </c>
      <c r="AH762" s="1" t="s">
        <v>9082</v>
      </c>
      <c r="AI762" t="str">
        <f>VLOOKUP(AH762,'Text facts'!$A$1:$H$10019,6,0)</f>
        <v>A363</v>
      </c>
      <c r="AJ762" t="str">
        <f>VLOOKUP(AH762,'Text facts'!$A$1:$B$10019,2,0)</f>
        <v>Slavonska šuma</v>
      </c>
      <c r="AK762" t="str">
        <f>VLOOKUP(AH762,'Text facts'!$A$1:$C$10019,3,0)</f>
        <v>--</v>
      </c>
      <c r="AM762" t="e">
        <f>VLOOKUP(AL762,'Text facts'!$A$1:$H$10019,6,0)</f>
        <v>#N/A</v>
      </c>
      <c r="AN762" t="e">
        <f>VLOOKUP(AL762,'Text facts'!$A$1:$B$10019,2,0)</f>
        <v>#N/A</v>
      </c>
      <c r="AO762" t="e">
        <f>VLOOKUP(AL762,'Text facts'!$A$1:$C$10019,3,0)</f>
        <v>#N/A</v>
      </c>
    </row>
    <row r="763" spans="1:41">
      <c r="A763" s="1" t="s">
        <v>1063</v>
      </c>
      <c r="B763" s="1" t="s">
        <v>2449</v>
      </c>
      <c r="C763" s="1" t="str">
        <f>VLOOKUP(B763,'Text facts'!$A$1:$H$10019,6,0)</f>
        <v>A76</v>
      </c>
      <c r="D763" t="str">
        <f>VLOOKUP(B763,'Text facts'!$A$1:$B$10019,2,0)</f>
        <v>Črna mati zemla</v>
      </c>
      <c r="E763" t="str">
        <f>VLOOKUP(B763,'Text facts'!$A$1:$C$10019,3,0)</f>
        <v>Dark Mother Earth</v>
      </c>
      <c r="F763" s="1" t="s">
        <v>1876</v>
      </c>
      <c r="G763" s="1" t="str">
        <f>VLOOKUP(F763,'Text facts'!$A$1:$H$10019,6,0)</f>
        <v>A76</v>
      </c>
      <c r="H763" t="str">
        <f>VLOOKUP(F763,'Text facts'!$A$1:$B$10019,2,0)</f>
        <v>Ciganin, ali najljepši</v>
      </c>
      <c r="I763" t="str">
        <f>VLOOKUP(F763,'Text facts'!$A$1:$C$10019,3,0)</f>
        <v>Gypsy, But the Fairest of Them All</v>
      </c>
      <c r="J763" s="1" t="s">
        <v>9071</v>
      </c>
      <c r="K763" s="1" t="str">
        <f>VLOOKUP(J763,'Text facts'!$A$1:$H$10019,6,0)</f>
        <v>A1130</v>
      </c>
      <c r="L763" t="str">
        <f>VLOOKUP(J763,'Text facts'!$A$1:$B$10019,2,0)</f>
        <v>Beara</v>
      </c>
      <c r="M763" t="str">
        <f>VLOOKUP(J763,'Text facts'!$A$1:$C$10019,3,0)</f>
        <v>--</v>
      </c>
      <c r="N763" s="1" t="s">
        <v>9079</v>
      </c>
      <c r="O763" s="1" t="str">
        <f>VLOOKUP(N763,'Text facts'!$A$1:$H$10019,6,0)</f>
        <v>A371</v>
      </c>
      <c r="P763" t="str">
        <f>VLOOKUP(N763,'Text facts'!$A$1:$B$10019,2,0)</f>
        <v>Jakovljeve ljestve</v>
      </c>
      <c r="Q763" t="str">
        <f>VLOOKUP(N763,'Text facts'!$A$1:$C$10019,3,0)</f>
        <v>Yakov's Ladder</v>
      </c>
      <c r="S763" s="1" t="e">
        <f>VLOOKUP(R763,'Text facts'!$A$1:$H$10019,6,0)</f>
        <v>#N/A</v>
      </c>
      <c r="T763" t="e">
        <f>VLOOKUP(R763,'Text facts'!$A$1:$B$10019,2,0)</f>
        <v>#N/A</v>
      </c>
      <c r="U763" t="e">
        <f>VLOOKUP(R763,'Text facts'!$A$1:$C$10019,3,0)</f>
        <v>#N/A</v>
      </c>
      <c r="W763" s="1" t="e">
        <f>VLOOKUP(V763,'Text facts'!$A$1:$H$10019,6,0)</f>
        <v>#N/A</v>
      </c>
      <c r="X763" t="e">
        <f>VLOOKUP(V763,'Text facts'!$A$1:$B$10019,2,0)</f>
        <v>#N/A</v>
      </c>
      <c r="Y763" t="e">
        <f>VLOOKUP(V763,'Text facts'!$A$1:$C$10019,3,0)</f>
        <v>#N/A</v>
      </c>
      <c r="AA763" s="1" t="e">
        <f>VLOOKUP(Z763,'Text facts'!$A$1:$H$10019,6,0)</f>
        <v>#N/A</v>
      </c>
      <c r="AB763" t="e">
        <f>VLOOKUP(Z763,'Text facts'!$A$1:$B$10019,2,0)</f>
        <v>#N/A</v>
      </c>
      <c r="AC763" t="e">
        <f>VLOOKUP(Z763,'Text facts'!$A$1:$C$10019,3,0)</f>
        <v>#N/A</v>
      </c>
      <c r="AE763" s="1" t="e">
        <f>VLOOKUP(AD763,'Text facts'!$A$1:$H$10019,6,0)</f>
        <v>#N/A</v>
      </c>
      <c r="AF763" t="e">
        <f>VLOOKUP(AD763,'Text facts'!$A$1:$B$10019,2,0)</f>
        <v>#N/A</v>
      </c>
      <c r="AG763" t="e">
        <f>VLOOKUP(AD763,'Text facts'!$A$1:$C$10019,3,0)</f>
        <v>#N/A</v>
      </c>
      <c r="AI763" t="e">
        <f>VLOOKUP(AH763,'Text facts'!$A$1:$H$10019,6,0)</f>
        <v>#N/A</v>
      </c>
      <c r="AJ763" t="e">
        <f>VLOOKUP(AH763,'Text facts'!$A$1:$B$10019,2,0)</f>
        <v>#N/A</v>
      </c>
      <c r="AK763" t="e">
        <f>VLOOKUP(AH763,'Text facts'!$A$1:$C$10019,3,0)</f>
        <v>#N/A</v>
      </c>
      <c r="AM763" t="e">
        <f>VLOOKUP(AL763,'Text facts'!$A$1:$H$10019,6,0)</f>
        <v>#N/A</v>
      </c>
      <c r="AN763" t="e">
        <f>VLOOKUP(AL763,'Text facts'!$A$1:$B$10019,2,0)</f>
        <v>#N/A</v>
      </c>
      <c r="AO763" t="e">
        <f>VLOOKUP(AL763,'Text facts'!$A$1:$C$10019,3,0)</f>
        <v>#N/A</v>
      </c>
    </row>
    <row r="764" spans="1:41">
      <c r="A764" s="1" t="s">
        <v>1065</v>
      </c>
      <c r="C764" s="1" t="e">
        <f>VLOOKUP(B764,'Text facts'!$A$1:$H$10019,6,0)</f>
        <v>#N/A</v>
      </c>
      <c r="D764" t="e">
        <f>VLOOKUP(B764,'Text facts'!$A$1:$B$10019,2,0)</f>
        <v>#N/A</v>
      </c>
      <c r="E764" t="e">
        <f>VLOOKUP(B764,'Text facts'!$A$1:$C$10019,3,0)</f>
        <v>#N/A</v>
      </c>
      <c r="G764" s="1" t="e">
        <f>VLOOKUP(F764,'Text facts'!$A$1:$H$10019,6,0)</f>
        <v>#N/A</v>
      </c>
      <c r="H764" t="e">
        <f>VLOOKUP(F764,'Text facts'!$A$1:$B$10019,2,0)</f>
        <v>#N/A</v>
      </c>
      <c r="I764" t="e">
        <f>VLOOKUP(F764,'Text facts'!$A$1:$C$10019,3,0)</f>
        <v>#N/A</v>
      </c>
      <c r="K764" s="1" t="e">
        <f>VLOOKUP(J764,'Text facts'!$A$1:$H$10019,6,0)</f>
        <v>#N/A</v>
      </c>
      <c r="L764" t="e">
        <f>VLOOKUP(J764,'Text facts'!$A$1:$B$10019,2,0)</f>
        <v>#N/A</v>
      </c>
      <c r="M764" t="e">
        <f>VLOOKUP(J764,'Text facts'!$A$1:$C$10019,3,0)</f>
        <v>#N/A</v>
      </c>
      <c r="O764" s="1" t="e">
        <f>VLOOKUP(N764,'Text facts'!$A$1:$H$10019,6,0)</f>
        <v>#N/A</v>
      </c>
      <c r="P764" t="e">
        <f>VLOOKUP(N764,'Text facts'!$A$1:$B$10019,2,0)</f>
        <v>#N/A</v>
      </c>
      <c r="Q764" t="e">
        <f>VLOOKUP(N764,'Text facts'!$A$1:$C$10019,3,0)</f>
        <v>#N/A</v>
      </c>
      <c r="S764" s="1" t="e">
        <f>VLOOKUP(R764,'Text facts'!$A$1:$H$10019,6,0)</f>
        <v>#N/A</v>
      </c>
      <c r="T764" t="e">
        <f>VLOOKUP(R764,'Text facts'!$A$1:$B$10019,2,0)</f>
        <v>#N/A</v>
      </c>
      <c r="U764" t="e">
        <f>VLOOKUP(R764,'Text facts'!$A$1:$C$10019,3,0)</f>
        <v>#N/A</v>
      </c>
      <c r="W764" s="1" t="e">
        <f>VLOOKUP(V764,'Text facts'!$A$1:$H$10019,6,0)</f>
        <v>#N/A</v>
      </c>
      <c r="X764" t="e">
        <f>VLOOKUP(V764,'Text facts'!$A$1:$B$10019,2,0)</f>
        <v>#N/A</v>
      </c>
      <c r="Y764" t="e">
        <f>VLOOKUP(V764,'Text facts'!$A$1:$C$10019,3,0)</f>
        <v>#N/A</v>
      </c>
      <c r="AA764" s="1" t="e">
        <f>VLOOKUP(Z764,'Text facts'!$A$1:$H$10019,6,0)</f>
        <v>#N/A</v>
      </c>
      <c r="AB764" t="e">
        <f>VLOOKUP(Z764,'Text facts'!$A$1:$B$10019,2,0)</f>
        <v>#N/A</v>
      </c>
      <c r="AC764" t="e">
        <f>VLOOKUP(Z764,'Text facts'!$A$1:$C$10019,3,0)</f>
        <v>#N/A</v>
      </c>
      <c r="AE764" s="1" t="e">
        <f>VLOOKUP(AD764,'Text facts'!$A$1:$H$10019,6,0)</f>
        <v>#N/A</v>
      </c>
      <c r="AF764" t="e">
        <f>VLOOKUP(AD764,'Text facts'!$A$1:$B$10019,2,0)</f>
        <v>#N/A</v>
      </c>
      <c r="AG764" t="e">
        <f>VLOOKUP(AD764,'Text facts'!$A$1:$C$10019,3,0)</f>
        <v>#N/A</v>
      </c>
      <c r="AI764" t="e">
        <f>VLOOKUP(AH764,'Text facts'!$A$1:$H$10019,6,0)</f>
        <v>#N/A</v>
      </c>
      <c r="AJ764" t="e">
        <f>VLOOKUP(AH764,'Text facts'!$A$1:$B$10019,2,0)</f>
        <v>#N/A</v>
      </c>
      <c r="AK764" t="e">
        <f>VLOOKUP(AH764,'Text facts'!$A$1:$C$10019,3,0)</f>
        <v>#N/A</v>
      </c>
      <c r="AM764" t="e">
        <f>VLOOKUP(AL764,'Text facts'!$A$1:$H$10019,6,0)</f>
        <v>#N/A</v>
      </c>
      <c r="AN764" t="e">
        <f>VLOOKUP(AL764,'Text facts'!$A$1:$B$10019,2,0)</f>
        <v>#N/A</v>
      </c>
      <c r="AO764" t="e">
        <f>VLOOKUP(AL764,'Text facts'!$A$1:$C$10019,3,0)</f>
        <v>#N/A</v>
      </c>
    </row>
    <row r="765" spans="1:41">
      <c r="A765" s="1" t="s">
        <v>1066</v>
      </c>
      <c r="B765" s="1" t="s">
        <v>9091</v>
      </c>
      <c r="C765" s="1" t="str">
        <f>VLOOKUP(B765,'Text facts'!$A$1:$H$10019,6,0)</f>
        <v>A1069</v>
      </c>
      <c r="D765" t="str">
        <f>VLOOKUP(B765,'Text facts'!$A$1:$B$10019,2,0)</f>
        <v>Bambijeva djeca</v>
      </c>
      <c r="E765" t="str">
        <f>VLOOKUP(B765,'Text facts'!$A$1:$C$10019,3,0)</f>
        <v>Bambi's Children, The Story of a Forest Family</v>
      </c>
      <c r="F765" s="1" t="s">
        <v>9094</v>
      </c>
      <c r="G765" s="1" t="str">
        <f>VLOOKUP(F765,'Text facts'!$A$1:$H$10019,6,0)</f>
        <v>A1138</v>
      </c>
      <c r="H765" t="str">
        <f>VLOOKUP(F765,'Text facts'!$A$1:$B$10019,2,0)</f>
        <v>Sofijin izbor</v>
      </c>
      <c r="I765" t="str">
        <f>VLOOKUP(F765,'Text facts'!$A$1:$C$10019,3,0)</f>
        <v>Sophie's Choice</v>
      </c>
      <c r="J765" s="1" t="s">
        <v>4949</v>
      </c>
      <c r="K765" s="1" t="str">
        <f>VLOOKUP(J765,'Text facts'!$A$1:$H$10019,6,0)</f>
        <v>A285</v>
      </c>
      <c r="L765" t="str">
        <f>VLOOKUP(J765,'Text facts'!$A$1:$B$10019,2,0)</f>
        <v>Gazela i Kosac</v>
      </c>
      <c r="M765" t="str">
        <f>VLOOKUP(J765,'Text facts'!$A$1:$C$10019,3,0)</f>
        <v>Oryx and Crake</v>
      </c>
      <c r="O765" s="1" t="e">
        <f>VLOOKUP(N765,'Text facts'!$A$1:$H$10019,6,0)</f>
        <v>#N/A</v>
      </c>
      <c r="P765" t="e">
        <f>VLOOKUP(N765,'Text facts'!$A$1:$B$10019,2,0)</f>
        <v>#N/A</v>
      </c>
      <c r="Q765" t="e">
        <f>VLOOKUP(N765,'Text facts'!$A$1:$C$10019,3,0)</f>
        <v>#N/A</v>
      </c>
      <c r="S765" s="1" t="e">
        <f>VLOOKUP(R765,'Text facts'!$A$1:$H$10019,6,0)</f>
        <v>#N/A</v>
      </c>
      <c r="T765" t="e">
        <f>VLOOKUP(R765,'Text facts'!$A$1:$B$10019,2,0)</f>
        <v>#N/A</v>
      </c>
      <c r="U765" t="e">
        <f>VLOOKUP(R765,'Text facts'!$A$1:$C$10019,3,0)</f>
        <v>#N/A</v>
      </c>
      <c r="W765" s="1" t="e">
        <f>VLOOKUP(V765,'Text facts'!$A$1:$H$10019,6,0)</f>
        <v>#N/A</v>
      </c>
      <c r="X765" t="e">
        <f>VLOOKUP(V765,'Text facts'!$A$1:$B$10019,2,0)</f>
        <v>#N/A</v>
      </c>
      <c r="Y765" t="e">
        <f>VLOOKUP(V765,'Text facts'!$A$1:$C$10019,3,0)</f>
        <v>#N/A</v>
      </c>
      <c r="AA765" s="1" t="e">
        <f>VLOOKUP(Z765,'Text facts'!$A$1:$H$10019,6,0)</f>
        <v>#N/A</v>
      </c>
      <c r="AB765" t="e">
        <f>VLOOKUP(Z765,'Text facts'!$A$1:$B$10019,2,0)</f>
        <v>#N/A</v>
      </c>
      <c r="AC765" t="e">
        <f>VLOOKUP(Z765,'Text facts'!$A$1:$C$10019,3,0)</f>
        <v>#N/A</v>
      </c>
      <c r="AE765" s="1" t="e">
        <f>VLOOKUP(AD765,'Text facts'!$A$1:$H$10019,6,0)</f>
        <v>#N/A</v>
      </c>
      <c r="AF765" t="e">
        <f>VLOOKUP(AD765,'Text facts'!$A$1:$B$10019,2,0)</f>
        <v>#N/A</v>
      </c>
      <c r="AG765" t="e">
        <f>VLOOKUP(AD765,'Text facts'!$A$1:$C$10019,3,0)</f>
        <v>#N/A</v>
      </c>
      <c r="AI765" t="e">
        <f>VLOOKUP(AH765,'Text facts'!$A$1:$H$10019,6,0)</f>
        <v>#N/A</v>
      </c>
      <c r="AJ765" t="e">
        <f>VLOOKUP(AH765,'Text facts'!$A$1:$B$10019,2,0)</f>
        <v>#N/A</v>
      </c>
      <c r="AK765" t="e">
        <f>VLOOKUP(AH765,'Text facts'!$A$1:$C$10019,3,0)</f>
        <v>#N/A</v>
      </c>
      <c r="AM765" t="e">
        <f>VLOOKUP(AL765,'Text facts'!$A$1:$H$10019,6,0)</f>
        <v>#N/A</v>
      </c>
      <c r="AN765" t="e">
        <f>VLOOKUP(AL765,'Text facts'!$A$1:$B$10019,2,0)</f>
        <v>#N/A</v>
      </c>
      <c r="AO765" t="e">
        <f>VLOOKUP(AL765,'Text facts'!$A$1:$C$10019,3,0)</f>
        <v>#N/A</v>
      </c>
    </row>
    <row r="766" spans="1:41">
      <c r="A766" s="1" t="s">
        <v>1068</v>
      </c>
      <c r="B766" s="1" t="s">
        <v>6461</v>
      </c>
      <c r="C766" s="1" t="str">
        <f>VLOOKUP(B766,'Text facts'!$A$1:$H$10019,6,0)</f>
        <v>A236</v>
      </c>
      <c r="D766" t="str">
        <f>VLOOKUP(B766,'Text facts'!$A$1:$B$10019,2,0)</f>
        <v>Vladar</v>
      </c>
      <c r="E766" t="str">
        <f>VLOOKUP(B766,'Text facts'!$A$1:$C$10019,3,0)</f>
        <v>The Prince</v>
      </c>
      <c r="F766" s="1" t="s">
        <v>1389</v>
      </c>
      <c r="G766" s="1" t="s">
        <v>1832</v>
      </c>
      <c r="H766" t="str">
        <f>VLOOKUP(F766,'Text facts'!$A$1:$B$10019,2,0)</f>
        <v>[NEMA NASLOVA]</v>
      </c>
      <c r="I766" t="str">
        <f>VLOOKUP(F766,'Text facts'!$A$1:$C$10019,3,0)</f>
        <v>[NO TITLE]</v>
      </c>
      <c r="J766" s="1" t="s">
        <v>1389</v>
      </c>
      <c r="K766" s="1" t="s">
        <v>2423</v>
      </c>
      <c r="L766" t="str">
        <f>VLOOKUP(J766,'Text facts'!$A$1:$B$10019,2,0)</f>
        <v>[NEMA NASLOVA]</v>
      </c>
      <c r="M766" t="str">
        <f>VLOOKUP(J766,'Text facts'!$A$1:$C$10019,3,0)</f>
        <v>[NO TITLE]</v>
      </c>
      <c r="N766" s="1" t="s">
        <v>1389</v>
      </c>
      <c r="O766" s="1" t="s">
        <v>3031</v>
      </c>
      <c r="P766" t="str">
        <f>VLOOKUP(N766,'Text facts'!$A$1:$B$10019,2,0)</f>
        <v>[NEMA NASLOVA]</v>
      </c>
      <c r="Q766" t="str">
        <f>VLOOKUP(N766,'Text facts'!$A$1:$C$10019,3,0)</f>
        <v>[NO TITLE]</v>
      </c>
      <c r="S766" s="1" t="e">
        <f>VLOOKUP(R766,'Text facts'!$A$1:$H$10019,6,0)</f>
        <v>#N/A</v>
      </c>
      <c r="T766" t="e">
        <f>VLOOKUP(R766,'Text facts'!$A$1:$B$10019,2,0)</f>
        <v>#N/A</v>
      </c>
      <c r="U766" t="e">
        <f>VLOOKUP(R766,'Text facts'!$A$1:$C$10019,3,0)</f>
        <v>#N/A</v>
      </c>
      <c r="W766" s="1" t="e">
        <f>VLOOKUP(V766,'Text facts'!$A$1:$H$10019,6,0)</f>
        <v>#N/A</v>
      </c>
      <c r="X766" t="e">
        <f>VLOOKUP(V766,'Text facts'!$A$1:$B$10019,2,0)</f>
        <v>#N/A</v>
      </c>
      <c r="Y766" t="e">
        <f>VLOOKUP(V766,'Text facts'!$A$1:$C$10019,3,0)</f>
        <v>#N/A</v>
      </c>
      <c r="AA766" s="1" t="e">
        <f>VLOOKUP(Z766,'Text facts'!$A$1:$H$10019,6,0)</f>
        <v>#N/A</v>
      </c>
      <c r="AB766" t="e">
        <f>VLOOKUP(Z766,'Text facts'!$A$1:$B$10019,2,0)</f>
        <v>#N/A</v>
      </c>
      <c r="AC766" t="e">
        <f>VLOOKUP(Z766,'Text facts'!$A$1:$C$10019,3,0)</f>
        <v>#N/A</v>
      </c>
      <c r="AE766" s="1" t="e">
        <f>VLOOKUP(AD766,'Text facts'!$A$1:$H$10019,6,0)</f>
        <v>#N/A</v>
      </c>
      <c r="AF766" t="e">
        <f>VLOOKUP(AD766,'Text facts'!$A$1:$B$10019,2,0)</f>
        <v>#N/A</v>
      </c>
      <c r="AG766" t="e">
        <f>VLOOKUP(AD766,'Text facts'!$A$1:$C$10019,3,0)</f>
        <v>#N/A</v>
      </c>
      <c r="AI766" t="e">
        <f>VLOOKUP(AH766,'Text facts'!$A$1:$H$10019,6,0)</f>
        <v>#N/A</v>
      </c>
      <c r="AJ766" t="e">
        <f>VLOOKUP(AH766,'Text facts'!$A$1:$B$10019,2,0)</f>
        <v>#N/A</v>
      </c>
      <c r="AK766" t="e">
        <f>VLOOKUP(AH766,'Text facts'!$A$1:$C$10019,3,0)</f>
        <v>#N/A</v>
      </c>
      <c r="AM766" t="e">
        <f>VLOOKUP(AL766,'Text facts'!$A$1:$H$10019,6,0)</f>
        <v>#N/A</v>
      </c>
      <c r="AN766" t="e">
        <f>VLOOKUP(AL766,'Text facts'!$A$1:$B$10019,2,0)</f>
        <v>#N/A</v>
      </c>
      <c r="AO766" t="e">
        <f>VLOOKUP(AL766,'Text facts'!$A$1:$C$10019,3,0)</f>
        <v>#N/A</v>
      </c>
    </row>
    <row r="767" spans="1:41">
      <c r="A767" s="1" t="s">
        <v>1069</v>
      </c>
      <c r="C767" s="1" t="e">
        <f>VLOOKUP(B767,'Text facts'!$A$1:$H$10019,6,0)</f>
        <v>#N/A</v>
      </c>
      <c r="D767" t="e">
        <f>VLOOKUP(B767,'Text facts'!$A$1:$B$10019,2,0)</f>
        <v>#N/A</v>
      </c>
      <c r="E767" t="e">
        <f>VLOOKUP(B767,'Text facts'!$A$1:$C$10019,3,0)</f>
        <v>#N/A</v>
      </c>
      <c r="G767" s="1" t="e">
        <f>VLOOKUP(F767,'Text facts'!$A$1:$H$10019,6,0)</f>
        <v>#N/A</v>
      </c>
      <c r="H767" t="e">
        <f>VLOOKUP(F767,'Text facts'!$A$1:$B$10019,2,0)</f>
        <v>#N/A</v>
      </c>
      <c r="I767" t="e">
        <f>VLOOKUP(F767,'Text facts'!$A$1:$C$10019,3,0)</f>
        <v>#N/A</v>
      </c>
      <c r="K767" s="1" t="e">
        <f>VLOOKUP(J767,'Text facts'!$A$1:$H$10019,6,0)</f>
        <v>#N/A</v>
      </c>
      <c r="L767" t="e">
        <f>VLOOKUP(J767,'Text facts'!$A$1:$B$10019,2,0)</f>
        <v>#N/A</v>
      </c>
      <c r="M767" t="e">
        <f>VLOOKUP(J767,'Text facts'!$A$1:$C$10019,3,0)</f>
        <v>#N/A</v>
      </c>
      <c r="O767" s="1" t="e">
        <f>VLOOKUP(N767,'Text facts'!$A$1:$H$10019,6,0)</f>
        <v>#N/A</v>
      </c>
      <c r="P767" t="e">
        <f>VLOOKUP(N767,'Text facts'!$A$1:$B$10019,2,0)</f>
        <v>#N/A</v>
      </c>
      <c r="Q767" t="e">
        <f>VLOOKUP(N767,'Text facts'!$A$1:$C$10019,3,0)</f>
        <v>#N/A</v>
      </c>
      <c r="S767" s="1" t="e">
        <f>VLOOKUP(R767,'Text facts'!$A$1:$H$10019,6,0)</f>
        <v>#N/A</v>
      </c>
      <c r="T767" t="e">
        <f>VLOOKUP(R767,'Text facts'!$A$1:$B$10019,2,0)</f>
        <v>#N/A</v>
      </c>
      <c r="U767" t="e">
        <f>VLOOKUP(R767,'Text facts'!$A$1:$C$10019,3,0)</f>
        <v>#N/A</v>
      </c>
      <c r="W767" s="1" t="e">
        <f>VLOOKUP(V767,'Text facts'!$A$1:$H$10019,6,0)</f>
        <v>#N/A</v>
      </c>
      <c r="X767" t="e">
        <f>VLOOKUP(V767,'Text facts'!$A$1:$B$10019,2,0)</f>
        <v>#N/A</v>
      </c>
      <c r="Y767" t="e">
        <f>VLOOKUP(V767,'Text facts'!$A$1:$C$10019,3,0)</f>
        <v>#N/A</v>
      </c>
      <c r="AA767" s="1" t="e">
        <f>VLOOKUP(Z767,'Text facts'!$A$1:$H$10019,6,0)</f>
        <v>#N/A</v>
      </c>
      <c r="AB767" t="e">
        <f>VLOOKUP(Z767,'Text facts'!$A$1:$B$10019,2,0)</f>
        <v>#N/A</v>
      </c>
      <c r="AC767" t="e">
        <f>VLOOKUP(Z767,'Text facts'!$A$1:$C$10019,3,0)</f>
        <v>#N/A</v>
      </c>
      <c r="AE767" s="1" t="e">
        <f>VLOOKUP(AD767,'Text facts'!$A$1:$H$10019,6,0)</f>
        <v>#N/A</v>
      </c>
      <c r="AF767" t="e">
        <f>VLOOKUP(AD767,'Text facts'!$A$1:$B$10019,2,0)</f>
        <v>#N/A</v>
      </c>
      <c r="AG767" t="e">
        <f>VLOOKUP(AD767,'Text facts'!$A$1:$C$10019,3,0)</f>
        <v>#N/A</v>
      </c>
      <c r="AI767" t="e">
        <f>VLOOKUP(AH767,'Text facts'!$A$1:$H$10019,6,0)</f>
        <v>#N/A</v>
      </c>
      <c r="AJ767" t="e">
        <f>VLOOKUP(AH767,'Text facts'!$A$1:$B$10019,2,0)</f>
        <v>#N/A</v>
      </c>
      <c r="AK767" t="e">
        <f>VLOOKUP(AH767,'Text facts'!$A$1:$C$10019,3,0)</f>
        <v>#N/A</v>
      </c>
      <c r="AM767" t="e">
        <f>VLOOKUP(AL767,'Text facts'!$A$1:$H$10019,6,0)</f>
        <v>#N/A</v>
      </c>
      <c r="AN767" t="e">
        <f>VLOOKUP(AL767,'Text facts'!$A$1:$B$10019,2,0)</f>
        <v>#N/A</v>
      </c>
      <c r="AO767" t="e">
        <f>VLOOKUP(AL767,'Text facts'!$A$1:$C$10019,3,0)</f>
        <v>#N/A</v>
      </c>
    </row>
    <row r="768" spans="1:41">
      <c r="A768" s="1" t="s">
        <v>1070</v>
      </c>
      <c r="C768" s="1" t="e">
        <f>VLOOKUP(B768,'Text facts'!$A$1:$H$10019,6,0)</f>
        <v>#N/A</v>
      </c>
      <c r="D768" t="e">
        <f>VLOOKUP(B768,'Text facts'!$A$1:$B$10019,2,0)</f>
        <v>#N/A</v>
      </c>
      <c r="E768" t="e">
        <f>VLOOKUP(B768,'Text facts'!$A$1:$C$10019,3,0)</f>
        <v>#N/A</v>
      </c>
      <c r="G768" s="1" t="e">
        <f>VLOOKUP(F768,'Text facts'!$A$1:$H$10019,6,0)</f>
        <v>#N/A</v>
      </c>
      <c r="H768" t="e">
        <f>VLOOKUP(F768,'Text facts'!$A$1:$B$10019,2,0)</f>
        <v>#N/A</v>
      </c>
      <c r="I768" t="e">
        <f>VLOOKUP(F768,'Text facts'!$A$1:$C$10019,3,0)</f>
        <v>#N/A</v>
      </c>
      <c r="K768" s="1" t="e">
        <f>VLOOKUP(J768,'Text facts'!$A$1:$H$10019,6,0)</f>
        <v>#N/A</v>
      </c>
      <c r="L768" t="e">
        <f>VLOOKUP(J768,'Text facts'!$A$1:$B$10019,2,0)</f>
        <v>#N/A</v>
      </c>
      <c r="M768" t="e">
        <f>VLOOKUP(J768,'Text facts'!$A$1:$C$10019,3,0)</f>
        <v>#N/A</v>
      </c>
      <c r="O768" s="1" t="e">
        <f>VLOOKUP(N768,'Text facts'!$A$1:$H$10019,6,0)</f>
        <v>#N/A</v>
      </c>
      <c r="P768" t="e">
        <f>VLOOKUP(N768,'Text facts'!$A$1:$B$10019,2,0)</f>
        <v>#N/A</v>
      </c>
      <c r="Q768" t="e">
        <f>VLOOKUP(N768,'Text facts'!$A$1:$C$10019,3,0)</f>
        <v>#N/A</v>
      </c>
      <c r="S768" s="1" t="e">
        <f>VLOOKUP(R768,'Text facts'!$A$1:$H$10019,6,0)</f>
        <v>#N/A</v>
      </c>
      <c r="T768" t="e">
        <f>VLOOKUP(R768,'Text facts'!$A$1:$B$10019,2,0)</f>
        <v>#N/A</v>
      </c>
      <c r="U768" t="e">
        <f>VLOOKUP(R768,'Text facts'!$A$1:$C$10019,3,0)</f>
        <v>#N/A</v>
      </c>
      <c r="W768" s="1" t="e">
        <f>VLOOKUP(V768,'Text facts'!$A$1:$H$10019,6,0)</f>
        <v>#N/A</v>
      </c>
      <c r="X768" t="e">
        <f>VLOOKUP(V768,'Text facts'!$A$1:$B$10019,2,0)</f>
        <v>#N/A</v>
      </c>
      <c r="Y768" t="e">
        <f>VLOOKUP(V768,'Text facts'!$A$1:$C$10019,3,0)</f>
        <v>#N/A</v>
      </c>
      <c r="AA768" s="1" t="e">
        <f>VLOOKUP(Z768,'Text facts'!$A$1:$H$10019,6,0)</f>
        <v>#N/A</v>
      </c>
      <c r="AB768" t="e">
        <f>VLOOKUP(Z768,'Text facts'!$A$1:$B$10019,2,0)</f>
        <v>#N/A</v>
      </c>
      <c r="AC768" t="e">
        <f>VLOOKUP(Z768,'Text facts'!$A$1:$C$10019,3,0)</f>
        <v>#N/A</v>
      </c>
      <c r="AE768" s="1" t="e">
        <f>VLOOKUP(AD768,'Text facts'!$A$1:$H$10019,6,0)</f>
        <v>#N/A</v>
      </c>
      <c r="AF768" t="e">
        <f>VLOOKUP(AD768,'Text facts'!$A$1:$B$10019,2,0)</f>
        <v>#N/A</v>
      </c>
      <c r="AG768" t="e">
        <f>VLOOKUP(AD768,'Text facts'!$A$1:$C$10019,3,0)</f>
        <v>#N/A</v>
      </c>
      <c r="AI768" t="e">
        <f>VLOOKUP(AH768,'Text facts'!$A$1:$H$10019,6,0)</f>
        <v>#N/A</v>
      </c>
      <c r="AJ768" t="e">
        <f>VLOOKUP(AH768,'Text facts'!$A$1:$B$10019,2,0)</f>
        <v>#N/A</v>
      </c>
      <c r="AK768" t="e">
        <f>VLOOKUP(AH768,'Text facts'!$A$1:$C$10019,3,0)</f>
        <v>#N/A</v>
      </c>
      <c r="AM768" t="e">
        <f>VLOOKUP(AL768,'Text facts'!$A$1:$H$10019,6,0)</f>
        <v>#N/A</v>
      </c>
      <c r="AN768" t="e">
        <f>VLOOKUP(AL768,'Text facts'!$A$1:$B$10019,2,0)</f>
        <v>#N/A</v>
      </c>
      <c r="AO768" t="e">
        <f>VLOOKUP(AL768,'Text facts'!$A$1:$C$10019,3,0)</f>
        <v>#N/A</v>
      </c>
    </row>
    <row r="769" spans="1:41">
      <c r="A769" s="1" t="s">
        <v>1071</v>
      </c>
      <c r="B769" s="1" t="s">
        <v>9131</v>
      </c>
      <c r="C769" s="1" t="str">
        <f>VLOOKUP(B769,'Text facts'!$A$1:$H$10019,6,0)</f>
        <v>A809</v>
      </c>
      <c r="D769" t="str">
        <f>VLOOKUP(B769,'Text facts'!$A$1:$B$10019,2,0)</f>
        <v>Saga o obitelji Vorkosigan</v>
      </c>
      <c r="E769" t="str">
        <f>VLOOKUP(B769,'Text facts'!$A$1:$C$10019,3,0)</f>
        <v>Vorkosigan Saga</v>
      </c>
      <c r="F769" s="1" t="s">
        <v>3775</v>
      </c>
      <c r="G769" s="1" t="str">
        <f>VLOOKUP(F769,'Text facts'!$A$1:$H$10019,6,0)</f>
        <v>A273</v>
      </c>
      <c r="H769" t="str">
        <f>VLOOKUP(F769,'Text facts'!$A$1:$B$10019,2,0)</f>
        <v>Posljednji Stipančići</v>
      </c>
      <c r="I769" t="str">
        <f>VLOOKUP(F769,'Text facts'!$A$1:$C$10019,3,0)</f>
        <v>--</v>
      </c>
      <c r="K769" s="1" t="e">
        <f>VLOOKUP(J769,'Text facts'!$A$1:$H$10019,6,0)</f>
        <v>#N/A</v>
      </c>
      <c r="L769" t="e">
        <f>VLOOKUP(J769,'Text facts'!$A$1:$B$10019,2,0)</f>
        <v>#N/A</v>
      </c>
      <c r="M769" t="e">
        <f>VLOOKUP(J769,'Text facts'!$A$1:$C$10019,3,0)</f>
        <v>#N/A</v>
      </c>
      <c r="O769" s="1" t="e">
        <f>VLOOKUP(N769,'Text facts'!$A$1:$H$10019,6,0)</f>
        <v>#N/A</v>
      </c>
      <c r="P769" t="e">
        <f>VLOOKUP(N769,'Text facts'!$A$1:$B$10019,2,0)</f>
        <v>#N/A</v>
      </c>
      <c r="Q769" t="e">
        <f>VLOOKUP(N769,'Text facts'!$A$1:$C$10019,3,0)</f>
        <v>#N/A</v>
      </c>
      <c r="S769" s="1" t="e">
        <f>VLOOKUP(R769,'Text facts'!$A$1:$H$10019,6,0)</f>
        <v>#N/A</v>
      </c>
      <c r="T769" t="e">
        <f>VLOOKUP(R769,'Text facts'!$A$1:$B$10019,2,0)</f>
        <v>#N/A</v>
      </c>
      <c r="U769" t="e">
        <f>VLOOKUP(R769,'Text facts'!$A$1:$C$10019,3,0)</f>
        <v>#N/A</v>
      </c>
      <c r="W769" s="1" t="e">
        <f>VLOOKUP(V769,'Text facts'!$A$1:$H$10019,6,0)</f>
        <v>#N/A</v>
      </c>
      <c r="X769" t="e">
        <f>VLOOKUP(V769,'Text facts'!$A$1:$B$10019,2,0)</f>
        <v>#N/A</v>
      </c>
      <c r="Y769" t="e">
        <f>VLOOKUP(V769,'Text facts'!$A$1:$C$10019,3,0)</f>
        <v>#N/A</v>
      </c>
      <c r="AA769" s="1" t="e">
        <f>VLOOKUP(Z769,'Text facts'!$A$1:$H$10019,6,0)</f>
        <v>#N/A</v>
      </c>
      <c r="AB769" t="e">
        <f>VLOOKUP(Z769,'Text facts'!$A$1:$B$10019,2,0)</f>
        <v>#N/A</v>
      </c>
      <c r="AC769" t="e">
        <f>VLOOKUP(Z769,'Text facts'!$A$1:$C$10019,3,0)</f>
        <v>#N/A</v>
      </c>
      <c r="AE769" s="1" t="e">
        <f>VLOOKUP(AD769,'Text facts'!$A$1:$H$10019,6,0)</f>
        <v>#N/A</v>
      </c>
      <c r="AF769" t="e">
        <f>VLOOKUP(AD769,'Text facts'!$A$1:$B$10019,2,0)</f>
        <v>#N/A</v>
      </c>
      <c r="AG769" t="e">
        <f>VLOOKUP(AD769,'Text facts'!$A$1:$C$10019,3,0)</f>
        <v>#N/A</v>
      </c>
      <c r="AI769" t="e">
        <f>VLOOKUP(AH769,'Text facts'!$A$1:$H$10019,6,0)</f>
        <v>#N/A</v>
      </c>
      <c r="AJ769" t="e">
        <f>VLOOKUP(AH769,'Text facts'!$A$1:$B$10019,2,0)</f>
        <v>#N/A</v>
      </c>
      <c r="AK769" t="e">
        <f>VLOOKUP(AH769,'Text facts'!$A$1:$C$10019,3,0)</f>
        <v>#N/A</v>
      </c>
      <c r="AM769" t="e">
        <f>VLOOKUP(AL769,'Text facts'!$A$1:$H$10019,6,0)</f>
        <v>#N/A</v>
      </c>
      <c r="AN769" t="e">
        <f>VLOOKUP(AL769,'Text facts'!$A$1:$B$10019,2,0)</f>
        <v>#N/A</v>
      </c>
      <c r="AO769" t="e">
        <f>VLOOKUP(AL769,'Text facts'!$A$1:$C$10019,3,0)</f>
        <v>#N/A</v>
      </c>
    </row>
    <row r="770" spans="1:41">
      <c r="A770" s="1" t="s">
        <v>1072</v>
      </c>
      <c r="C770" s="1" t="e">
        <f>VLOOKUP(B770,'Text facts'!$A$1:$H$10019,6,0)</f>
        <v>#N/A</v>
      </c>
      <c r="D770" t="e">
        <f>VLOOKUP(B770,'Text facts'!$A$1:$B$10019,2,0)</f>
        <v>#N/A</v>
      </c>
      <c r="E770" t="e">
        <f>VLOOKUP(B770,'Text facts'!$A$1:$C$10019,3,0)</f>
        <v>#N/A</v>
      </c>
      <c r="G770" s="1" t="e">
        <f>VLOOKUP(F770,'Text facts'!$A$1:$H$10019,6,0)</f>
        <v>#N/A</v>
      </c>
      <c r="H770" t="e">
        <f>VLOOKUP(F770,'Text facts'!$A$1:$B$10019,2,0)</f>
        <v>#N/A</v>
      </c>
      <c r="I770" t="e">
        <f>VLOOKUP(F770,'Text facts'!$A$1:$C$10019,3,0)</f>
        <v>#N/A</v>
      </c>
      <c r="K770" s="1" t="e">
        <f>VLOOKUP(J770,'Text facts'!$A$1:$H$10019,6,0)</f>
        <v>#N/A</v>
      </c>
      <c r="L770" t="e">
        <f>VLOOKUP(J770,'Text facts'!$A$1:$B$10019,2,0)</f>
        <v>#N/A</v>
      </c>
      <c r="M770" t="e">
        <f>VLOOKUP(J770,'Text facts'!$A$1:$C$10019,3,0)</f>
        <v>#N/A</v>
      </c>
      <c r="O770" s="1" t="e">
        <f>VLOOKUP(N770,'Text facts'!$A$1:$H$10019,6,0)</f>
        <v>#N/A</v>
      </c>
      <c r="P770" t="e">
        <f>VLOOKUP(N770,'Text facts'!$A$1:$B$10019,2,0)</f>
        <v>#N/A</v>
      </c>
      <c r="Q770" t="e">
        <f>VLOOKUP(N770,'Text facts'!$A$1:$C$10019,3,0)</f>
        <v>#N/A</v>
      </c>
      <c r="S770" s="1" t="e">
        <f>VLOOKUP(R770,'Text facts'!$A$1:$H$10019,6,0)</f>
        <v>#N/A</v>
      </c>
      <c r="T770" t="e">
        <f>VLOOKUP(R770,'Text facts'!$A$1:$B$10019,2,0)</f>
        <v>#N/A</v>
      </c>
      <c r="U770" t="e">
        <f>VLOOKUP(R770,'Text facts'!$A$1:$C$10019,3,0)</f>
        <v>#N/A</v>
      </c>
      <c r="W770" s="1" t="e">
        <f>VLOOKUP(V770,'Text facts'!$A$1:$H$10019,6,0)</f>
        <v>#N/A</v>
      </c>
      <c r="X770" t="e">
        <f>VLOOKUP(V770,'Text facts'!$A$1:$B$10019,2,0)</f>
        <v>#N/A</v>
      </c>
      <c r="Y770" t="e">
        <f>VLOOKUP(V770,'Text facts'!$A$1:$C$10019,3,0)</f>
        <v>#N/A</v>
      </c>
      <c r="AA770" s="1" t="e">
        <f>VLOOKUP(Z770,'Text facts'!$A$1:$H$10019,6,0)</f>
        <v>#N/A</v>
      </c>
      <c r="AB770" t="e">
        <f>VLOOKUP(Z770,'Text facts'!$A$1:$B$10019,2,0)</f>
        <v>#N/A</v>
      </c>
      <c r="AC770" t="e">
        <f>VLOOKUP(Z770,'Text facts'!$A$1:$C$10019,3,0)</f>
        <v>#N/A</v>
      </c>
      <c r="AE770" s="1" t="e">
        <f>VLOOKUP(AD770,'Text facts'!$A$1:$H$10019,6,0)</f>
        <v>#N/A</v>
      </c>
      <c r="AF770" t="e">
        <f>VLOOKUP(AD770,'Text facts'!$A$1:$B$10019,2,0)</f>
        <v>#N/A</v>
      </c>
      <c r="AG770" t="e">
        <f>VLOOKUP(AD770,'Text facts'!$A$1:$C$10019,3,0)</f>
        <v>#N/A</v>
      </c>
      <c r="AI770" t="e">
        <f>VLOOKUP(AH770,'Text facts'!$A$1:$H$10019,6,0)</f>
        <v>#N/A</v>
      </c>
      <c r="AJ770" t="e">
        <f>VLOOKUP(AH770,'Text facts'!$A$1:$B$10019,2,0)</f>
        <v>#N/A</v>
      </c>
      <c r="AK770" t="e">
        <f>VLOOKUP(AH770,'Text facts'!$A$1:$C$10019,3,0)</f>
        <v>#N/A</v>
      </c>
      <c r="AM770" t="e">
        <f>VLOOKUP(AL770,'Text facts'!$A$1:$H$10019,6,0)</f>
        <v>#N/A</v>
      </c>
      <c r="AN770" t="e">
        <f>VLOOKUP(AL770,'Text facts'!$A$1:$B$10019,2,0)</f>
        <v>#N/A</v>
      </c>
      <c r="AO770" t="e">
        <f>VLOOKUP(AL770,'Text facts'!$A$1:$C$10019,3,0)</f>
        <v>#N/A</v>
      </c>
    </row>
    <row r="771" spans="1:41">
      <c r="A771" s="1" t="s">
        <v>1073</v>
      </c>
      <c r="C771" s="1" t="e">
        <f>VLOOKUP(B771,'Text facts'!$A$1:$H$10019,6,0)</f>
        <v>#N/A</v>
      </c>
      <c r="D771" t="e">
        <f>VLOOKUP(B771,'Text facts'!$A$1:$B$10019,2,0)</f>
        <v>#N/A</v>
      </c>
      <c r="E771" t="e">
        <f>VLOOKUP(B771,'Text facts'!$A$1:$C$10019,3,0)</f>
        <v>#N/A</v>
      </c>
      <c r="G771" s="1" t="e">
        <f>VLOOKUP(F771,'Text facts'!$A$1:$H$10019,6,0)</f>
        <v>#N/A</v>
      </c>
      <c r="H771" t="e">
        <f>VLOOKUP(F771,'Text facts'!$A$1:$B$10019,2,0)</f>
        <v>#N/A</v>
      </c>
      <c r="I771" t="e">
        <f>VLOOKUP(F771,'Text facts'!$A$1:$C$10019,3,0)</f>
        <v>#N/A</v>
      </c>
      <c r="K771" s="1" t="e">
        <f>VLOOKUP(J771,'Text facts'!$A$1:$H$10019,6,0)</f>
        <v>#N/A</v>
      </c>
      <c r="L771" t="e">
        <f>VLOOKUP(J771,'Text facts'!$A$1:$B$10019,2,0)</f>
        <v>#N/A</v>
      </c>
      <c r="M771" t="e">
        <f>VLOOKUP(J771,'Text facts'!$A$1:$C$10019,3,0)</f>
        <v>#N/A</v>
      </c>
      <c r="O771" s="1" t="e">
        <f>VLOOKUP(N771,'Text facts'!$A$1:$H$10019,6,0)</f>
        <v>#N/A</v>
      </c>
      <c r="P771" t="e">
        <f>VLOOKUP(N771,'Text facts'!$A$1:$B$10019,2,0)</f>
        <v>#N/A</v>
      </c>
      <c r="Q771" t="e">
        <f>VLOOKUP(N771,'Text facts'!$A$1:$C$10019,3,0)</f>
        <v>#N/A</v>
      </c>
      <c r="S771" s="1" t="e">
        <f>VLOOKUP(R771,'Text facts'!$A$1:$H$10019,6,0)</f>
        <v>#N/A</v>
      </c>
      <c r="T771" t="e">
        <f>VLOOKUP(R771,'Text facts'!$A$1:$B$10019,2,0)</f>
        <v>#N/A</v>
      </c>
      <c r="U771" t="e">
        <f>VLOOKUP(R771,'Text facts'!$A$1:$C$10019,3,0)</f>
        <v>#N/A</v>
      </c>
      <c r="W771" s="1" t="e">
        <f>VLOOKUP(V771,'Text facts'!$A$1:$H$10019,6,0)</f>
        <v>#N/A</v>
      </c>
      <c r="X771" t="e">
        <f>VLOOKUP(V771,'Text facts'!$A$1:$B$10019,2,0)</f>
        <v>#N/A</v>
      </c>
      <c r="Y771" t="e">
        <f>VLOOKUP(V771,'Text facts'!$A$1:$C$10019,3,0)</f>
        <v>#N/A</v>
      </c>
      <c r="AA771" s="1" t="e">
        <f>VLOOKUP(Z771,'Text facts'!$A$1:$H$10019,6,0)</f>
        <v>#N/A</v>
      </c>
      <c r="AB771" t="e">
        <f>VLOOKUP(Z771,'Text facts'!$A$1:$B$10019,2,0)</f>
        <v>#N/A</v>
      </c>
      <c r="AC771" t="e">
        <f>VLOOKUP(Z771,'Text facts'!$A$1:$C$10019,3,0)</f>
        <v>#N/A</v>
      </c>
      <c r="AE771" s="1" t="e">
        <f>VLOOKUP(AD771,'Text facts'!$A$1:$H$10019,6,0)</f>
        <v>#N/A</v>
      </c>
      <c r="AF771" t="e">
        <f>VLOOKUP(AD771,'Text facts'!$A$1:$B$10019,2,0)</f>
        <v>#N/A</v>
      </c>
      <c r="AG771" t="e">
        <f>VLOOKUP(AD771,'Text facts'!$A$1:$C$10019,3,0)</f>
        <v>#N/A</v>
      </c>
      <c r="AI771" t="e">
        <f>VLOOKUP(AH771,'Text facts'!$A$1:$H$10019,6,0)</f>
        <v>#N/A</v>
      </c>
      <c r="AJ771" t="e">
        <f>VLOOKUP(AH771,'Text facts'!$A$1:$B$10019,2,0)</f>
        <v>#N/A</v>
      </c>
      <c r="AK771" t="e">
        <f>VLOOKUP(AH771,'Text facts'!$A$1:$C$10019,3,0)</f>
        <v>#N/A</v>
      </c>
      <c r="AM771" t="e">
        <f>VLOOKUP(AL771,'Text facts'!$A$1:$H$10019,6,0)</f>
        <v>#N/A</v>
      </c>
      <c r="AN771" t="e">
        <f>VLOOKUP(AL771,'Text facts'!$A$1:$B$10019,2,0)</f>
        <v>#N/A</v>
      </c>
      <c r="AO771" t="e">
        <f>VLOOKUP(AL771,'Text facts'!$A$1:$C$10019,3,0)</f>
        <v>#N/A</v>
      </c>
    </row>
    <row r="772" spans="1:41">
      <c r="A772" s="1" t="s">
        <v>1074</v>
      </c>
      <c r="B772" s="1" t="s">
        <v>2803</v>
      </c>
      <c r="C772" s="1" t="str">
        <f>VLOOKUP(B772,'Text facts'!$A$1:$H$10019,6,0)</f>
        <v>A219</v>
      </c>
      <c r="D772" t="str">
        <f>VLOOKUP(B772,'Text facts'!$A$1:$B$10019,2,0)</f>
        <v>Mi djeca s kolodvora Zoo</v>
      </c>
      <c r="E772" t="str">
        <f>VLOOKUP(B772,'Text facts'!$A$1:$C$10019,3,0)</f>
        <v xml:space="preserve">Zoo Station: The Story of Christiane F. </v>
      </c>
      <c r="F772" s="1" t="s">
        <v>2974</v>
      </c>
      <c r="G772" s="1" t="str">
        <f>VLOOKUP(F772,'Text facts'!$A$1:$H$10019,6,0)</f>
        <v>A233</v>
      </c>
      <c r="H772" t="str">
        <f>VLOOKUP(F772,'Text facts'!$A$1:$B$10019,2,0)</f>
        <v>Patnje mladog Werthera</v>
      </c>
      <c r="I772" t="str">
        <f>VLOOKUP(F772,'Text facts'!$A$1:$C$10019,3,0)</f>
        <v>The Sorrows of Young Werther</v>
      </c>
      <c r="J772" s="1" t="s">
        <v>4266</v>
      </c>
      <c r="K772" s="1" t="str">
        <f>VLOOKUP(J772,'Text facts'!$A$1:$H$10019,6,0)</f>
        <v>A224</v>
      </c>
      <c r="L772" t="str">
        <f>VLOOKUP(J772,'Text facts'!$A$1:$B$10019,2,0)</f>
        <v>Pustolovine Toma Sawyera</v>
      </c>
      <c r="M772" t="str">
        <f>VLOOKUP(J772,'Text facts'!$A$1:$C$10019,3,0)</f>
        <v>The Adventures of Tom Sawyer</v>
      </c>
      <c r="N772" s="1" t="s">
        <v>5400</v>
      </c>
      <c r="O772" s="1" t="str">
        <f>VLOOKUP(N772,'Text facts'!$A$1:$H$10019,6,0)</f>
        <v>A201</v>
      </c>
      <c r="P772" t="str">
        <f>VLOOKUP(N772,'Text facts'!$A$1:$B$10019,2,0)</f>
        <v>Romeo i Julija</v>
      </c>
      <c r="Q772" t="str">
        <f>VLOOKUP(N772,'Text facts'!$A$1:$C$10019,3,0)</f>
        <v>Romeo and Juliet</v>
      </c>
      <c r="S772" s="1" t="e">
        <f>VLOOKUP(R772,'Text facts'!$A$1:$H$10019,6,0)</f>
        <v>#N/A</v>
      </c>
      <c r="T772" t="e">
        <f>VLOOKUP(R772,'Text facts'!$A$1:$B$10019,2,0)</f>
        <v>#N/A</v>
      </c>
      <c r="U772" t="e">
        <f>VLOOKUP(R772,'Text facts'!$A$1:$C$10019,3,0)</f>
        <v>#N/A</v>
      </c>
      <c r="W772" s="1" t="e">
        <f>VLOOKUP(V772,'Text facts'!$A$1:$H$10019,6,0)</f>
        <v>#N/A</v>
      </c>
      <c r="X772" t="e">
        <f>VLOOKUP(V772,'Text facts'!$A$1:$B$10019,2,0)</f>
        <v>#N/A</v>
      </c>
      <c r="Y772" t="e">
        <f>VLOOKUP(V772,'Text facts'!$A$1:$C$10019,3,0)</f>
        <v>#N/A</v>
      </c>
      <c r="AA772" s="1" t="e">
        <f>VLOOKUP(Z772,'Text facts'!$A$1:$H$10019,6,0)</f>
        <v>#N/A</v>
      </c>
      <c r="AB772" t="e">
        <f>VLOOKUP(Z772,'Text facts'!$A$1:$B$10019,2,0)</f>
        <v>#N/A</v>
      </c>
      <c r="AC772" t="e">
        <f>VLOOKUP(Z772,'Text facts'!$A$1:$C$10019,3,0)</f>
        <v>#N/A</v>
      </c>
      <c r="AE772" s="1" t="e">
        <f>VLOOKUP(AD772,'Text facts'!$A$1:$H$10019,6,0)</f>
        <v>#N/A</v>
      </c>
      <c r="AF772" t="e">
        <f>VLOOKUP(AD772,'Text facts'!$A$1:$B$10019,2,0)</f>
        <v>#N/A</v>
      </c>
      <c r="AG772" t="e">
        <f>VLOOKUP(AD772,'Text facts'!$A$1:$C$10019,3,0)</f>
        <v>#N/A</v>
      </c>
      <c r="AI772" t="e">
        <f>VLOOKUP(AH772,'Text facts'!$A$1:$H$10019,6,0)</f>
        <v>#N/A</v>
      </c>
      <c r="AJ772" t="e">
        <f>VLOOKUP(AH772,'Text facts'!$A$1:$B$10019,2,0)</f>
        <v>#N/A</v>
      </c>
      <c r="AK772" t="e">
        <f>VLOOKUP(AH772,'Text facts'!$A$1:$C$10019,3,0)</f>
        <v>#N/A</v>
      </c>
      <c r="AM772" t="e">
        <f>VLOOKUP(AL772,'Text facts'!$A$1:$H$10019,6,0)</f>
        <v>#N/A</v>
      </c>
      <c r="AN772" t="e">
        <f>VLOOKUP(AL772,'Text facts'!$A$1:$B$10019,2,0)</f>
        <v>#N/A</v>
      </c>
      <c r="AO772" t="e">
        <f>VLOOKUP(AL772,'Text facts'!$A$1:$C$10019,3,0)</f>
        <v>#N/A</v>
      </c>
    </row>
    <row r="773" spans="1:41">
      <c r="A773" s="1" t="s">
        <v>1075</v>
      </c>
      <c r="B773" s="1" t="s">
        <v>5937</v>
      </c>
      <c r="C773" s="1" t="str">
        <f>VLOOKUP(B773,'Text facts'!$A$1:$H$10019,6,0)</f>
        <v>A267</v>
      </c>
      <c r="D773" t="str">
        <f>VLOOKUP(B773,'Text facts'!$A$1:$B$10019,2,0)</f>
        <v>Orlando</v>
      </c>
      <c r="E773" t="str">
        <f>VLOOKUP(B773,'Text facts'!$A$1:$C$10019,3,0)</f>
        <v>Orlando</v>
      </c>
      <c r="F773" s="1" t="s">
        <v>9157</v>
      </c>
      <c r="G773" s="1" t="str">
        <f>VLOOKUP(F773,'Text facts'!$A$1:$H$10019,6,0)</f>
        <v>A267</v>
      </c>
      <c r="H773" t="str">
        <f>VLOOKUP(F773,'Text facts'!$A$1:$B$10019,2,0)</f>
        <v>Svjetionik</v>
      </c>
      <c r="I773" t="str">
        <f>VLOOKUP(F773,'Text facts'!$A$1:$C$10019,3,0)</f>
        <v>To the Lighthouse</v>
      </c>
      <c r="J773" s="1" t="s">
        <v>9160</v>
      </c>
      <c r="K773" s="1" t="str">
        <f>VLOOKUP(J773,'Text facts'!$A$1:$H$10019,6,0)</f>
        <v>A267</v>
      </c>
      <c r="L773" t="str">
        <f>VLOOKUP(J773,'Text facts'!$A$1:$B$10019,2,0)</f>
        <v>Tri gvineje</v>
      </c>
      <c r="M773" t="str">
        <f>VLOOKUP(J773,'Text facts'!$A$1:$C$10019,3,0)</f>
        <v>Three Guineas</v>
      </c>
      <c r="N773" s="1" t="s">
        <v>9163</v>
      </c>
      <c r="O773" s="1" t="str">
        <f>VLOOKUP(N773,'Text facts'!$A$1:$H$10019,6,0)</f>
        <v>A1142</v>
      </c>
      <c r="P773" t="str">
        <f>VLOOKUP(N773,'Text facts'!$A$1:$B$10019,2,0)</f>
        <v>--</v>
      </c>
      <c r="Q773" t="str">
        <f>VLOOKUP(N773,'Text facts'!$A$1:$C$10019,3,0)</f>
        <v>Two Serious Ladies</v>
      </c>
      <c r="R773" s="1" t="s">
        <v>9167</v>
      </c>
      <c r="S773" s="1" t="str">
        <f>VLOOKUP(R773,'Text facts'!$A$1:$H$10019,6,0)</f>
        <v>A1143</v>
      </c>
      <c r="T773" t="str">
        <f>VLOOKUP(R773,'Text facts'!$A$1:$B$10019,2,0)</f>
        <v>Ljudsko tijelo</v>
      </c>
      <c r="U773" t="str">
        <f>VLOOKUP(R773,'Text facts'!$A$1:$C$10019,3,0)</f>
        <v>Il Corpo Umano</v>
      </c>
      <c r="V773" s="1" t="s">
        <v>1791</v>
      </c>
      <c r="W773" s="1" t="str">
        <f>VLOOKUP(V773,'Text facts'!$A$1:$H$10019,6,0)</f>
        <v>A43</v>
      </c>
      <c r="X773" t="str">
        <f>VLOOKUP(V773,'Text facts'!$A$1:$B$10019,2,0)</f>
        <v>Zločin i kazna</v>
      </c>
      <c r="Y773" t="str">
        <f>VLOOKUP(V773,'Text facts'!$A$1:$C$10019,3,0)</f>
        <v>Crime and Punishment</v>
      </c>
      <c r="Z773" s="1" t="s">
        <v>2234</v>
      </c>
      <c r="AA773" s="1" t="str">
        <f>VLOOKUP(Z773,'Text facts'!$A$1:$H$10019,6,0)</f>
        <v>A129</v>
      </c>
      <c r="AB773" t="str">
        <f>VLOOKUP(Z773,'Text facts'!$A$1:$B$10019,2,0)</f>
        <v>Ana Karenjina</v>
      </c>
      <c r="AC773" t="str">
        <f>VLOOKUP(Z773,'Text facts'!$A$1:$C$10019,3,0)</f>
        <v>Anna Karenina</v>
      </c>
      <c r="AE773" s="1" t="e">
        <f>VLOOKUP(AD773,'Text facts'!$A$1:$H$10019,6,0)</f>
        <v>#N/A</v>
      </c>
      <c r="AF773" t="e">
        <f>VLOOKUP(AD773,'Text facts'!$A$1:$B$10019,2,0)</f>
        <v>#N/A</v>
      </c>
      <c r="AG773" t="e">
        <f>VLOOKUP(AD773,'Text facts'!$A$1:$C$10019,3,0)</f>
        <v>#N/A</v>
      </c>
      <c r="AI773" t="e">
        <f>VLOOKUP(AH773,'Text facts'!$A$1:$H$10019,6,0)</f>
        <v>#N/A</v>
      </c>
      <c r="AJ773" t="e">
        <f>VLOOKUP(AH773,'Text facts'!$A$1:$B$10019,2,0)</f>
        <v>#N/A</v>
      </c>
      <c r="AK773" t="e">
        <f>VLOOKUP(AH773,'Text facts'!$A$1:$C$10019,3,0)</f>
        <v>#N/A</v>
      </c>
      <c r="AM773" t="e">
        <f>VLOOKUP(AL773,'Text facts'!$A$1:$H$10019,6,0)</f>
        <v>#N/A</v>
      </c>
      <c r="AN773" t="e">
        <f>VLOOKUP(AL773,'Text facts'!$A$1:$B$10019,2,0)</f>
        <v>#N/A</v>
      </c>
      <c r="AO773" t="e">
        <f>VLOOKUP(AL773,'Text facts'!$A$1:$C$10019,3,0)</f>
        <v>#N/A</v>
      </c>
    </row>
    <row r="774" spans="1:41">
      <c r="A774" s="1" t="s">
        <v>1076</v>
      </c>
      <c r="C774" s="1" t="e">
        <f>VLOOKUP(B774,'Text facts'!$A$1:$H$10019,6,0)</f>
        <v>#N/A</v>
      </c>
      <c r="D774" t="e">
        <f>VLOOKUP(B774,'Text facts'!$A$1:$B$10019,2,0)</f>
        <v>#N/A</v>
      </c>
      <c r="E774" t="e">
        <f>VLOOKUP(B774,'Text facts'!$A$1:$C$10019,3,0)</f>
        <v>#N/A</v>
      </c>
      <c r="G774" s="1" t="e">
        <f>VLOOKUP(F774,'Text facts'!$A$1:$H$10019,6,0)</f>
        <v>#N/A</v>
      </c>
      <c r="H774" t="e">
        <f>VLOOKUP(F774,'Text facts'!$A$1:$B$10019,2,0)</f>
        <v>#N/A</v>
      </c>
      <c r="I774" t="e">
        <f>VLOOKUP(F774,'Text facts'!$A$1:$C$10019,3,0)</f>
        <v>#N/A</v>
      </c>
      <c r="K774" s="1" t="e">
        <f>VLOOKUP(J774,'Text facts'!$A$1:$H$10019,6,0)</f>
        <v>#N/A</v>
      </c>
      <c r="L774" t="e">
        <f>VLOOKUP(J774,'Text facts'!$A$1:$B$10019,2,0)</f>
        <v>#N/A</v>
      </c>
      <c r="M774" t="e">
        <f>VLOOKUP(J774,'Text facts'!$A$1:$C$10019,3,0)</f>
        <v>#N/A</v>
      </c>
      <c r="O774" s="1" t="e">
        <f>VLOOKUP(N774,'Text facts'!$A$1:$H$10019,6,0)</f>
        <v>#N/A</v>
      </c>
      <c r="P774" t="e">
        <f>VLOOKUP(N774,'Text facts'!$A$1:$B$10019,2,0)</f>
        <v>#N/A</v>
      </c>
      <c r="Q774" t="e">
        <f>VLOOKUP(N774,'Text facts'!$A$1:$C$10019,3,0)</f>
        <v>#N/A</v>
      </c>
      <c r="S774" s="1" t="e">
        <f>VLOOKUP(R774,'Text facts'!$A$1:$H$10019,6,0)</f>
        <v>#N/A</v>
      </c>
      <c r="T774" t="e">
        <f>VLOOKUP(R774,'Text facts'!$A$1:$B$10019,2,0)</f>
        <v>#N/A</v>
      </c>
      <c r="U774" t="e">
        <f>VLOOKUP(R774,'Text facts'!$A$1:$C$10019,3,0)</f>
        <v>#N/A</v>
      </c>
      <c r="W774" s="1" t="e">
        <f>VLOOKUP(V774,'Text facts'!$A$1:$H$10019,6,0)</f>
        <v>#N/A</v>
      </c>
      <c r="X774" t="e">
        <f>VLOOKUP(V774,'Text facts'!$A$1:$B$10019,2,0)</f>
        <v>#N/A</v>
      </c>
      <c r="Y774" t="e">
        <f>VLOOKUP(V774,'Text facts'!$A$1:$C$10019,3,0)</f>
        <v>#N/A</v>
      </c>
      <c r="AA774" s="1" t="e">
        <f>VLOOKUP(Z774,'Text facts'!$A$1:$H$10019,6,0)</f>
        <v>#N/A</v>
      </c>
      <c r="AB774" t="e">
        <f>VLOOKUP(Z774,'Text facts'!$A$1:$B$10019,2,0)</f>
        <v>#N/A</v>
      </c>
      <c r="AC774" t="e">
        <f>VLOOKUP(Z774,'Text facts'!$A$1:$C$10019,3,0)</f>
        <v>#N/A</v>
      </c>
      <c r="AE774" s="1" t="e">
        <f>VLOOKUP(AD774,'Text facts'!$A$1:$H$10019,6,0)</f>
        <v>#N/A</v>
      </c>
      <c r="AF774" t="e">
        <f>VLOOKUP(AD774,'Text facts'!$A$1:$B$10019,2,0)</f>
        <v>#N/A</v>
      </c>
      <c r="AG774" t="e">
        <f>VLOOKUP(AD774,'Text facts'!$A$1:$C$10019,3,0)</f>
        <v>#N/A</v>
      </c>
      <c r="AI774" t="e">
        <f>VLOOKUP(AH774,'Text facts'!$A$1:$H$10019,6,0)</f>
        <v>#N/A</v>
      </c>
      <c r="AJ774" t="e">
        <f>VLOOKUP(AH774,'Text facts'!$A$1:$B$10019,2,0)</f>
        <v>#N/A</v>
      </c>
      <c r="AK774" t="e">
        <f>VLOOKUP(AH774,'Text facts'!$A$1:$C$10019,3,0)</f>
        <v>#N/A</v>
      </c>
      <c r="AM774" t="e">
        <f>VLOOKUP(AL774,'Text facts'!$A$1:$H$10019,6,0)</f>
        <v>#N/A</v>
      </c>
      <c r="AN774" t="e">
        <f>VLOOKUP(AL774,'Text facts'!$A$1:$B$10019,2,0)</f>
        <v>#N/A</v>
      </c>
      <c r="AO774" t="e">
        <f>VLOOKUP(AL774,'Text facts'!$A$1:$C$10019,3,0)</f>
        <v>#N/A</v>
      </c>
    </row>
    <row r="775" spans="1:41">
      <c r="A775" s="1" t="s">
        <v>1077</v>
      </c>
      <c r="B775" s="1" t="s">
        <v>1389</v>
      </c>
      <c r="C775" s="1" t="s">
        <v>4216</v>
      </c>
      <c r="D775" t="str">
        <f>VLOOKUP(B775,'Text facts'!$A$1:$B$10019,2,0)</f>
        <v>[NEMA NASLOVA]</v>
      </c>
      <c r="E775" t="str">
        <f>VLOOKUP(B775,'Text facts'!$A$1:$C$10019,3,0)</f>
        <v>[NO TITLE]</v>
      </c>
      <c r="F775" s="1" t="s">
        <v>9187</v>
      </c>
      <c r="G775" s="1" t="str">
        <f>VLOOKUP(F775,'Text facts'!$A$1:$H$10019,6,0)</f>
        <v>A1147</v>
      </c>
      <c r="H775" t="str">
        <f>VLOOKUP(F775,'Text facts'!$A$1:$B$10019,2,0)</f>
        <v>Šta svaka žena triba znat o onin stvarima</v>
      </c>
      <c r="I775" t="str">
        <f>VLOOKUP(F775,'Text facts'!$A$1:$C$10019,3,0)</f>
        <v>--</v>
      </c>
      <c r="K775" s="1" t="e">
        <f>VLOOKUP(J775,'Text facts'!$A$1:$H$10019,6,0)</f>
        <v>#N/A</v>
      </c>
      <c r="L775" t="e">
        <f>VLOOKUP(J775,'Text facts'!$A$1:$B$10019,2,0)</f>
        <v>#N/A</v>
      </c>
      <c r="M775" t="e">
        <f>VLOOKUP(J775,'Text facts'!$A$1:$C$10019,3,0)</f>
        <v>#N/A</v>
      </c>
      <c r="O775" s="1" t="e">
        <f>VLOOKUP(N775,'Text facts'!$A$1:$H$10019,6,0)</f>
        <v>#N/A</v>
      </c>
      <c r="P775" t="e">
        <f>VLOOKUP(N775,'Text facts'!$A$1:$B$10019,2,0)</f>
        <v>#N/A</v>
      </c>
      <c r="Q775" t="e">
        <f>VLOOKUP(N775,'Text facts'!$A$1:$C$10019,3,0)</f>
        <v>#N/A</v>
      </c>
      <c r="S775" s="1" t="e">
        <f>VLOOKUP(R775,'Text facts'!$A$1:$H$10019,6,0)</f>
        <v>#N/A</v>
      </c>
      <c r="T775" t="e">
        <f>VLOOKUP(R775,'Text facts'!$A$1:$B$10019,2,0)</f>
        <v>#N/A</v>
      </c>
      <c r="U775" t="e">
        <f>VLOOKUP(R775,'Text facts'!$A$1:$C$10019,3,0)</f>
        <v>#N/A</v>
      </c>
      <c r="W775" s="1" t="e">
        <f>VLOOKUP(V775,'Text facts'!$A$1:$H$10019,6,0)</f>
        <v>#N/A</v>
      </c>
      <c r="X775" t="e">
        <f>VLOOKUP(V775,'Text facts'!$A$1:$B$10019,2,0)</f>
        <v>#N/A</v>
      </c>
      <c r="Y775" t="e">
        <f>VLOOKUP(V775,'Text facts'!$A$1:$C$10019,3,0)</f>
        <v>#N/A</v>
      </c>
      <c r="AA775" s="1" t="e">
        <f>VLOOKUP(Z775,'Text facts'!$A$1:$H$10019,6,0)</f>
        <v>#N/A</v>
      </c>
      <c r="AB775" t="e">
        <f>VLOOKUP(Z775,'Text facts'!$A$1:$B$10019,2,0)</f>
        <v>#N/A</v>
      </c>
      <c r="AC775" t="e">
        <f>VLOOKUP(Z775,'Text facts'!$A$1:$C$10019,3,0)</f>
        <v>#N/A</v>
      </c>
      <c r="AE775" s="1" t="e">
        <f>VLOOKUP(AD775,'Text facts'!$A$1:$H$10019,6,0)</f>
        <v>#N/A</v>
      </c>
      <c r="AF775" t="e">
        <f>VLOOKUP(AD775,'Text facts'!$A$1:$B$10019,2,0)</f>
        <v>#N/A</v>
      </c>
      <c r="AG775" t="e">
        <f>VLOOKUP(AD775,'Text facts'!$A$1:$C$10019,3,0)</f>
        <v>#N/A</v>
      </c>
      <c r="AI775" t="e">
        <f>VLOOKUP(AH775,'Text facts'!$A$1:$H$10019,6,0)</f>
        <v>#N/A</v>
      </c>
      <c r="AJ775" t="e">
        <f>VLOOKUP(AH775,'Text facts'!$A$1:$B$10019,2,0)</f>
        <v>#N/A</v>
      </c>
      <c r="AK775" t="e">
        <f>VLOOKUP(AH775,'Text facts'!$A$1:$C$10019,3,0)</f>
        <v>#N/A</v>
      </c>
      <c r="AM775" t="e">
        <f>VLOOKUP(AL775,'Text facts'!$A$1:$H$10019,6,0)</f>
        <v>#N/A</v>
      </c>
      <c r="AN775" t="e">
        <f>VLOOKUP(AL775,'Text facts'!$A$1:$B$10019,2,0)</f>
        <v>#N/A</v>
      </c>
      <c r="AO775" t="e">
        <f>VLOOKUP(AL775,'Text facts'!$A$1:$C$10019,3,0)</f>
        <v>#N/A</v>
      </c>
    </row>
    <row r="776" spans="1:41">
      <c r="A776" s="1" t="s">
        <v>1079</v>
      </c>
      <c r="C776" s="1" t="e">
        <f>VLOOKUP(B776,'Text facts'!$A$1:$H$10019,6,0)</f>
        <v>#N/A</v>
      </c>
      <c r="D776" t="e">
        <f>VLOOKUP(B776,'Text facts'!$A$1:$B$10019,2,0)</f>
        <v>#N/A</v>
      </c>
      <c r="E776" t="e">
        <f>VLOOKUP(B776,'Text facts'!$A$1:$C$10019,3,0)</f>
        <v>#N/A</v>
      </c>
      <c r="G776" s="1" t="e">
        <f>VLOOKUP(F776,'Text facts'!$A$1:$H$10019,6,0)</f>
        <v>#N/A</v>
      </c>
      <c r="H776" t="e">
        <f>VLOOKUP(F776,'Text facts'!$A$1:$B$10019,2,0)</f>
        <v>#N/A</v>
      </c>
      <c r="I776" t="e">
        <f>VLOOKUP(F776,'Text facts'!$A$1:$C$10019,3,0)</f>
        <v>#N/A</v>
      </c>
      <c r="K776" s="1" t="e">
        <f>VLOOKUP(J776,'Text facts'!$A$1:$H$10019,6,0)</f>
        <v>#N/A</v>
      </c>
      <c r="L776" t="e">
        <f>VLOOKUP(J776,'Text facts'!$A$1:$B$10019,2,0)</f>
        <v>#N/A</v>
      </c>
      <c r="M776" t="e">
        <f>VLOOKUP(J776,'Text facts'!$A$1:$C$10019,3,0)</f>
        <v>#N/A</v>
      </c>
      <c r="O776" s="1" t="e">
        <f>VLOOKUP(N776,'Text facts'!$A$1:$H$10019,6,0)</f>
        <v>#N/A</v>
      </c>
      <c r="P776" t="e">
        <f>VLOOKUP(N776,'Text facts'!$A$1:$B$10019,2,0)</f>
        <v>#N/A</v>
      </c>
      <c r="Q776" t="e">
        <f>VLOOKUP(N776,'Text facts'!$A$1:$C$10019,3,0)</f>
        <v>#N/A</v>
      </c>
      <c r="S776" s="1" t="e">
        <f>VLOOKUP(R776,'Text facts'!$A$1:$H$10019,6,0)</f>
        <v>#N/A</v>
      </c>
      <c r="T776" t="e">
        <f>VLOOKUP(R776,'Text facts'!$A$1:$B$10019,2,0)</f>
        <v>#N/A</v>
      </c>
      <c r="U776" t="e">
        <f>VLOOKUP(R776,'Text facts'!$A$1:$C$10019,3,0)</f>
        <v>#N/A</v>
      </c>
      <c r="W776" s="1" t="e">
        <f>VLOOKUP(V776,'Text facts'!$A$1:$H$10019,6,0)</f>
        <v>#N/A</v>
      </c>
      <c r="X776" t="e">
        <f>VLOOKUP(V776,'Text facts'!$A$1:$B$10019,2,0)</f>
        <v>#N/A</v>
      </c>
      <c r="Y776" t="e">
        <f>VLOOKUP(V776,'Text facts'!$A$1:$C$10019,3,0)</f>
        <v>#N/A</v>
      </c>
      <c r="AA776" s="1" t="e">
        <f>VLOOKUP(Z776,'Text facts'!$A$1:$H$10019,6,0)</f>
        <v>#N/A</v>
      </c>
      <c r="AB776" t="e">
        <f>VLOOKUP(Z776,'Text facts'!$A$1:$B$10019,2,0)</f>
        <v>#N/A</v>
      </c>
      <c r="AC776" t="e">
        <f>VLOOKUP(Z776,'Text facts'!$A$1:$C$10019,3,0)</f>
        <v>#N/A</v>
      </c>
      <c r="AE776" s="1" t="e">
        <f>VLOOKUP(AD776,'Text facts'!$A$1:$H$10019,6,0)</f>
        <v>#N/A</v>
      </c>
      <c r="AF776" t="e">
        <f>VLOOKUP(AD776,'Text facts'!$A$1:$B$10019,2,0)</f>
        <v>#N/A</v>
      </c>
      <c r="AG776" t="e">
        <f>VLOOKUP(AD776,'Text facts'!$A$1:$C$10019,3,0)</f>
        <v>#N/A</v>
      </c>
      <c r="AI776" t="e">
        <f>VLOOKUP(AH776,'Text facts'!$A$1:$H$10019,6,0)</f>
        <v>#N/A</v>
      </c>
      <c r="AJ776" t="e">
        <f>VLOOKUP(AH776,'Text facts'!$A$1:$B$10019,2,0)</f>
        <v>#N/A</v>
      </c>
      <c r="AK776" t="e">
        <f>VLOOKUP(AH776,'Text facts'!$A$1:$C$10019,3,0)</f>
        <v>#N/A</v>
      </c>
      <c r="AM776" t="e">
        <f>VLOOKUP(AL776,'Text facts'!$A$1:$H$10019,6,0)</f>
        <v>#N/A</v>
      </c>
      <c r="AN776" t="e">
        <f>VLOOKUP(AL776,'Text facts'!$A$1:$B$10019,2,0)</f>
        <v>#N/A</v>
      </c>
      <c r="AO776" t="e">
        <f>VLOOKUP(AL776,'Text facts'!$A$1:$C$10019,3,0)</f>
        <v>#N/A</v>
      </c>
    </row>
    <row r="777" spans="1:41">
      <c r="A777" s="1" t="s">
        <v>1080</v>
      </c>
      <c r="C777" s="1" t="e">
        <f>VLOOKUP(B777,'Text facts'!$A$1:$H$10019,6,0)</f>
        <v>#N/A</v>
      </c>
      <c r="D777" t="e">
        <f>VLOOKUP(B777,'Text facts'!$A$1:$B$10019,2,0)</f>
        <v>#N/A</v>
      </c>
      <c r="E777" t="e">
        <f>VLOOKUP(B777,'Text facts'!$A$1:$C$10019,3,0)</f>
        <v>#N/A</v>
      </c>
      <c r="G777" s="1" t="e">
        <f>VLOOKUP(F777,'Text facts'!$A$1:$H$10019,6,0)</f>
        <v>#N/A</v>
      </c>
      <c r="H777" t="e">
        <f>VLOOKUP(F777,'Text facts'!$A$1:$B$10019,2,0)</f>
        <v>#N/A</v>
      </c>
      <c r="I777" t="e">
        <f>VLOOKUP(F777,'Text facts'!$A$1:$C$10019,3,0)</f>
        <v>#N/A</v>
      </c>
      <c r="K777" s="1" t="e">
        <f>VLOOKUP(J777,'Text facts'!$A$1:$H$10019,6,0)</f>
        <v>#N/A</v>
      </c>
      <c r="L777" t="e">
        <f>VLOOKUP(J777,'Text facts'!$A$1:$B$10019,2,0)</f>
        <v>#N/A</v>
      </c>
      <c r="M777" t="e">
        <f>VLOOKUP(J777,'Text facts'!$A$1:$C$10019,3,0)</f>
        <v>#N/A</v>
      </c>
      <c r="O777" s="1" t="e">
        <f>VLOOKUP(N777,'Text facts'!$A$1:$H$10019,6,0)</f>
        <v>#N/A</v>
      </c>
      <c r="P777" t="e">
        <f>VLOOKUP(N777,'Text facts'!$A$1:$B$10019,2,0)</f>
        <v>#N/A</v>
      </c>
      <c r="Q777" t="e">
        <f>VLOOKUP(N777,'Text facts'!$A$1:$C$10019,3,0)</f>
        <v>#N/A</v>
      </c>
      <c r="S777" s="1" t="e">
        <f>VLOOKUP(R777,'Text facts'!$A$1:$H$10019,6,0)</f>
        <v>#N/A</v>
      </c>
      <c r="T777" t="e">
        <f>VLOOKUP(R777,'Text facts'!$A$1:$B$10019,2,0)</f>
        <v>#N/A</v>
      </c>
      <c r="U777" t="e">
        <f>VLOOKUP(R777,'Text facts'!$A$1:$C$10019,3,0)</f>
        <v>#N/A</v>
      </c>
      <c r="W777" s="1" t="e">
        <f>VLOOKUP(V777,'Text facts'!$A$1:$H$10019,6,0)</f>
        <v>#N/A</v>
      </c>
      <c r="X777" t="e">
        <f>VLOOKUP(V777,'Text facts'!$A$1:$B$10019,2,0)</f>
        <v>#N/A</v>
      </c>
      <c r="Y777" t="e">
        <f>VLOOKUP(V777,'Text facts'!$A$1:$C$10019,3,0)</f>
        <v>#N/A</v>
      </c>
      <c r="AA777" s="1" t="e">
        <f>VLOOKUP(Z777,'Text facts'!$A$1:$H$10019,6,0)</f>
        <v>#N/A</v>
      </c>
      <c r="AB777" t="e">
        <f>VLOOKUP(Z777,'Text facts'!$A$1:$B$10019,2,0)</f>
        <v>#N/A</v>
      </c>
      <c r="AC777" t="e">
        <f>VLOOKUP(Z777,'Text facts'!$A$1:$C$10019,3,0)</f>
        <v>#N/A</v>
      </c>
      <c r="AE777" s="1" t="e">
        <f>VLOOKUP(AD777,'Text facts'!$A$1:$H$10019,6,0)</f>
        <v>#N/A</v>
      </c>
      <c r="AF777" t="e">
        <f>VLOOKUP(AD777,'Text facts'!$A$1:$B$10019,2,0)</f>
        <v>#N/A</v>
      </c>
      <c r="AG777" t="e">
        <f>VLOOKUP(AD777,'Text facts'!$A$1:$C$10019,3,0)</f>
        <v>#N/A</v>
      </c>
      <c r="AI777" t="e">
        <f>VLOOKUP(AH777,'Text facts'!$A$1:$H$10019,6,0)</f>
        <v>#N/A</v>
      </c>
      <c r="AJ777" t="e">
        <f>VLOOKUP(AH777,'Text facts'!$A$1:$B$10019,2,0)</f>
        <v>#N/A</v>
      </c>
      <c r="AK777" t="e">
        <f>VLOOKUP(AH777,'Text facts'!$A$1:$C$10019,3,0)</f>
        <v>#N/A</v>
      </c>
      <c r="AM777" t="e">
        <f>VLOOKUP(AL777,'Text facts'!$A$1:$H$10019,6,0)</f>
        <v>#N/A</v>
      </c>
      <c r="AN777" t="e">
        <f>VLOOKUP(AL777,'Text facts'!$A$1:$B$10019,2,0)</f>
        <v>#N/A</v>
      </c>
      <c r="AO777" t="e">
        <f>VLOOKUP(AL777,'Text facts'!$A$1:$C$10019,3,0)</f>
        <v>#N/A</v>
      </c>
    </row>
    <row r="778" spans="1:41">
      <c r="A778" s="1" t="s">
        <v>1081</v>
      </c>
      <c r="C778" s="1" t="e">
        <f>VLOOKUP(B778,'Text facts'!$A$1:$H$10019,6,0)</f>
        <v>#N/A</v>
      </c>
      <c r="D778" t="e">
        <f>VLOOKUP(B778,'Text facts'!$A$1:$B$10019,2,0)</f>
        <v>#N/A</v>
      </c>
      <c r="E778" t="e">
        <f>VLOOKUP(B778,'Text facts'!$A$1:$C$10019,3,0)</f>
        <v>#N/A</v>
      </c>
      <c r="G778" s="1" t="e">
        <f>VLOOKUP(F778,'Text facts'!$A$1:$H$10019,6,0)</f>
        <v>#N/A</v>
      </c>
      <c r="H778" t="e">
        <f>VLOOKUP(F778,'Text facts'!$A$1:$B$10019,2,0)</f>
        <v>#N/A</v>
      </c>
      <c r="I778" t="e">
        <f>VLOOKUP(F778,'Text facts'!$A$1:$C$10019,3,0)</f>
        <v>#N/A</v>
      </c>
      <c r="K778" s="1" t="e">
        <f>VLOOKUP(J778,'Text facts'!$A$1:$H$10019,6,0)</f>
        <v>#N/A</v>
      </c>
      <c r="L778" t="e">
        <f>VLOOKUP(J778,'Text facts'!$A$1:$B$10019,2,0)</f>
        <v>#N/A</v>
      </c>
      <c r="M778" t="e">
        <f>VLOOKUP(J778,'Text facts'!$A$1:$C$10019,3,0)</f>
        <v>#N/A</v>
      </c>
      <c r="O778" s="1" t="e">
        <f>VLOOKUP(N778,'Text facts'!$A$1:$H$10019,6,0)</f>
        <v>#N/A</v>
      </c>
      <c r="P778" t="e">
        <f>VLOOKUP(N778,'Text facts'!$A$1:$B$10019,2,0)</f>
        <v>#N/A</v>
      </c>
      <c r="Q778" t="e">
        <f>VLOOKUP(N778,'Text facts'!$A$1:$C$10019,3,0)</f>
        <v>#N/A</v>
      </c>
      <c r="S778" s="1" t="e">
        <f>VLOOKUP(R778,'Text facts'!$A$1:$H$10019,6,0)</f>
        <v>#N/A</v>
      </c>
      <c r="T778" t="e">
        <f>VLOOKUP(R778,'Text facts'!$A$1:$B$10019,2,0)</f>
        <v>#N/A</v>
      </c>
      <c r="U778" t="e">
        <f>VLOOKUP(R778,'Text facts'!$A$1:$C$10019,3,0)</f>
        <v>#N/A</v>
      </c>
      <c r="W778" s="1" t="e">
        <f>VLOOKUP(V778,'Text facts'!$A$1:$H$10019,6,0)</f>
        <v>#N/A</v>
      </c>
      <c r="X778" t="e">
        <f>VLOOKUP(V778,'Text facts'!$A$1:$B$10019,2,0)</f>
        <v>#N/A</v>
      </c>
      <c r="Y778" t="e">
        <f>VLOOKUP(V778,'Text facts'!$A$1:$C$10019,3,0)</f>
        <v>#N/A</v>
      </c>
      <c r="AA778" s="1" t="e">
        <f>VLOOKUP(Z778,'Text facts'!$A$1:$H$10019,6,0)</f>
        <v>#N/A</v>
      </c>
      <c r="AB778" t="e">
        <f>VLOOKUP(Z778,'Text facts'!$A$1:$B$10019,2,0)</f>
        <v>#N/A</v>
      </c>
      <c r="AC778" t="e">
        <f>VLOOKUP(Z778,'Text facts'!$A$1:$C$10019,3,0)</f>
        <v>#N/A</v>
      </c>
      <c r="AE778" s="1" t="e">
        <f>VLOOKUP(AD778,'Text facts'!$A$1:$H$10019,6,0)</f>
        <v>#N/A</v>
      </c>
      <c r="AF778" t="e">
        <f>VLOOKUP(AD778,'Text facts'!$A$1:$B$10019,2,0)</f>
        <v>#N/A</v>
      </c>
      <c r="AG778" t="e">
        <f>VLOOKUP(AD778,'Text facts'!$A$1:$C$10019,3,0)</f>
        <v>#N/A</v>
      </c>
      <c r="AI778" t="e">
        <f>VLOOKUP(AH778,'Text facts'!$A$1:$H$10019,6,0)</f>
        <v>#N/A</v>
      </c>
      <c r="AJ778" t="e">
        <f>VLOOKUP(AH778,'Text facts'!$A$1:$B$10019,2,0)</f>
        <v>#N/A</v>
      </c>
      <c r="AK778" t="e">
        <f>VLOOKUP(AH778,'Text facts'!$A$1:$C$10019,3,0)</f>
        <v>#N/A</v>
      </c>
      <c r="AM778" t="e">
        <f>VLOOKUP(AL778,'Text facts'!$A$1:$H$10019,6,0)</f>
        <v>#N/A</v>
      </c>
      <c r="AN778" t="e">
        <f>VLOOKUP(AL778,'Text facts'!$A$1:$B$10019,2,0)</f>
        <v>#N/A</v>
      </c>
      <c r="AO778" t="e">
        <f>VLOOKUP(AL778,'Text facts'!$A$1:$C$10019,3,0)</f>
        <v>#N/A</v>
      </c>
    </row>
    <row r="779" spans="1:41">
      <c r="A779" s="1" t="s">
        <v>1082</v>
      </c>
      <c r="B779" s="1" t="s">
        <v>7626</v>
      </c>
      <c r="C779" s="1" t="str">
        <f>VLOOKUP(B779,'Text facts'!$A$1:$H$10019,6,0)</f>
        <v>A941</v>
      </c>
      <c r="D779" t="str">
        <f>VLOOKUP(B779,'Text facts'!$A$1:$B$10019,2,0)</f>
        <v>P.S. volim te</v>
      </c>
      <c r="E779" t="str">
        <f>VLOOKUP(B779,'Text facts'!$A$1:$C$10019,3,0)</f>
        <v>P.S. I Love You</v>
      </c>
      <c r="G779" s="1" t="e">
        <f>VLOOKUP(F779,'Text facts'!$A$1:$H$10019,6,0)</f>
        <v>#N/A</v>
      </c>
      <c r="H779" t="e">
        <f>VLOOKUP(F779,'Text facts'!$A$1:$B$10019,2,0)</f>
        <v>#N/A</v>
      </c>
      <c r="I779" t="e">
        <f>VLOOKUP(F779,'Text facts'!$A$1:$C$10019,3,0)</f>
        <v>#N/A</v>
      </c>
      <c r="K779" s="1" t="e">
        <f>VLOOKUP(J779,'Text facts'!$A$1:$H$10019,6,0)</f>
        <v>#N/A</v>
      </c>
      <c r="L779" t="e">
        <f>VLOOKUP(J779,'Text facts'!$A$1:$B$10019,2,0)</f>
        <v>#N/A</v>
      </c>
      <c r="M779" t="e">
        <f>VLOOKUP(J779,'Text facts'!$A$1:$C$10019,3,0)</f>
        <v>#N/A</v>
      </c>
      <c r="O779" s="1" t="e">
        <f>VLOOKUP(N779,'Text facts'!$A$1:$H$10019,6,0)</f>
        <v>#N/A</v>
      </c>
      <c r="P779" t="e">
        <f>VLOOKUP(N779,'Text facts'!$A$1:$B$10019,2,0)</f>
        <v>#N/A</v>
      </c>
      <c r="Q779" t="e">
        <f>VLOOKUP(N779,'Text facts'!$A$1:$C$10019,3,0)</f>
        <v>#N/A</v>
      </c>
      <c r="S779" s="1" t="e">
        <f>VLOOKUP(R779,'Text facts'!$A$1:$H$10019,6,0)</f>
        <v>#N/A</v>
      </c>
      <c r="T779" t="e">
        <f>VLOOKUP(R779,'Text facts'!$A$1:$B$10019,2,0)</f>
        <v>#N/A</v>
      </c>
      <c r="U779" t="e">
        <f>VLOOKUP(R779,'Text facts'!$A$1:$C$10019,3,0)</f>
        <v>#N/A</v>
      </c>
      <c r="W779" s="1" t="e">
        <f>VLOOKUP(V779,'Text facts'!$A$1:$H$10019,6,0)</f>
        <v>#N/A</v>
      </c>
      <c r="X779" t="e">
        <f>VLOOKUP(V779,'Text facts'!$A$1:$B$10019,2,0)</f>
        <v>#N/A</v>
      </c>
      <c r="Y779" t="e">
        <f>VLOOKUP(V779,'Text facts'!$A$1:$C$10019,3,0)</f>
        <v>#N/A</v>
      </c>
      <c r="AA779" s="1" t="e">
        <f>VLOOKUP(Z779,'Text facts'!$A$1:$H$10019,6,0)</f>
        <v>#N/A</v>
      </c>
      <c r="AB779" t="e">
        <f>VLOOKUP(Z779,'Text facts'!$A$1:$B$10019,2,0)</f>
        <v>#N/A</v>
      </c>
      <c r="AC779" t="e">
        <f>VLOOKUP(Z779,'Text facts'!$A$1:$C$10019,3,0)</f>
        <v>#N/A</v>
      </c>
      <c r="AE779" s="1" t="e">
        <f>VLOOKUP(AD779,'Text facts'!$A$1:$H$10019,6,0)</f>
        <v>#N/A</v>
      </c>
      <c r="AF779" t="e">
        <f>VLOOKUP(AD779,'Text facts'!$A$1:$B$10019,2,0)</f>
        <v>#N/A</v>
      </c>
      <c r="AG779" t="e">
        <f>VLOOKUP(AD779,'Text facts'!$A$1:$C$10019,3,0)</f>
        <v>#N/A</v>
      </c>
      <c r="AI779" t="e">
        <f>VLOOKUP(AH779,'Text facts'!$A$1:$H$10019,6,0)</f>
        <v>#N/A</v>
      </c>
      <c r="AJ779" t="e">
        <f>VLOOKUP(AH779,'Text facts'!$A$1:$B$10019,2,0)</f>
        <v>#N/A</v>
      </c>
      <c r="AK779" t="e">
        <f>VLOOKUP(AH779,'Text facts'!$A$1:$C$10019,3,0)</f>
        <v>#N/A</v>
      </c>
      <c r="AM779" t="e">
        <f>VLOOKUP(AL779,'Text facts'!$A$1:$H$10019,6,0)</f>
        <v>#N/A</v>
      </c>
      <c r="AN779" t="e">
        <f>VLOOKUP(AL779,'Text facts'!$A$1:$B$10019,2,0)</f>
        <v>#N/A</v>
      </c>
      <c r="AO779" t="e">
        <f>VLOOKUP(AL779,'Text facts'!$A$1:$C$10019,3,0)</f>
        <v>#N/A</v>
      </c>
    </row>
    <row r="780" spans="1:41">
      <c r="A780" s="1" t="s">
        <v>1083</v>
      </c>
      <c r="B780" s="1" t="s">
        <v>2234</v>
      </c>
      <c r="C780" s="1" t="str">
        <f>VLOOKUP(B780,'Text facts'!$A$1:$H$10019,6,0)</f>
        <v>A129</v>
      </c>
      <c r="D780" t="str">
        <f>VLOOKUP(B780,'Text facts'!$A$1:$B$10019,2,0)</f>
        <v>Ana Karenjina</v>
      </c>
      <c r="E780" t="str">
        <f>VLOOKUP(B780,'Text facts'!$A$1:$C$10019,3,0)</f>
        <v>Anna Karenina</v>
      </c>
      <c r="F780" s="1" t="s">
        <v>2573</v>
      </c>
      <c r="G780" s="1" t="str">
        <f>VLOOKUP(F780,'Text facts'!$A$1:$H$10019,6,0)</f>
        <v>A184</v>
      </c>
      <c r="H780" t="str">
        <f>VLOOKUP(F780,'Text facts'!$A$1:$B$10019,2,0)</f>
        <v>Gospođa Bovary</v>
      </c>
      <c r="I780" t="str">
        <f>VLOOKUP(F780,'Text facts'!$A$1:$C$10019,3,0)</f>
        <v>Madame Bovary</v>
      </c>
      <c r="J780" s="1" t="s">
        <v>9208</v>
      </c>
      <c r="K780" s="1" t="str">
        <f>VLOOKUP(J780,'Text facts'!$A$1:$H$10019,6,0)</f>
        <v>A1150</v>
      </c>
      <c r="L780" t="str">
        <f>VLOOKUP(J780,'Text facts'!$A$1:$B$10019,2,0)</f>
        <v>Vojvotkinja</v>
      </c>
      <c r="M780" t="str">
        <f>VLOOKUP(J780,'Text facts'!$A$1:$C$10019,3,0)</f>
        <v>Georgiana: Duchess of Devonshire</v>
      </c>
      <c r="N780" s="1" t="s">
        <v>1571</v>
      </c>
      <c r="O780" s="1" t="str">
        <f>VLOOKUP(N780,'Text facts'!$A$1:$H$10019,6,0)</f>
        <v>A30</v>
      </c>
      <c r="P780" t="str">
        <f>VLOOKUP(N780,'Text facts'!$A$1:$B$10019,2,0)</f>
        <v>Stranac</v>
      </c>
      <c r="Q780" t="str">
        <f>VLOOKUP(N780,'Text facts'!$A$1:$C$10019,3,0)</f>
        <v>The Stranger</v>
      </c>
      <c r="R780" s="1" t="s">
        <v>9213</v>
      </c>
      <c r="S780" s="1" t="str">
        <f>VLOOKUP(R780,'Text facts'!$A$1:$H$10019,6,0)</f>
        <v>A30</v>
      </c>
      <c r="T780" t="str">
        <f>VLOOKUP(R780,'Text facts'!$A$1:$B$10019,2,0)</f>
        <v>Kuga</v>
      </c>
      <c r="U780" t="str">
        <f>VLOOKUP(R780,'Text facts'!$A$1:$C$10019,3,0)</f>
        <v>The Plague</v>
      </c>
      <c r="W780" s="1" t="e">
        <f>VLOOKUP(V780,'Text facts'!$A$1:$H$10019,6,0)</f>
        <v>#N/A</v>
      </c>
      <c r="X780" t="e">
        <f>VLOOKUP(V780,'Text facts'!$A$1:$B$10019,2,0)</f>
        <v>#N/A</v>
      </c>
      <c r="Y780" t="e">
        <f>VLOOKUP(V780,'Text facts'!$A$1:$C$10019,3,0)</f>
        <v>#N/A</v>
      </c>
      <c r="AA780" s="1" t="e">
        <f>VLOOKUP(Z780,'Text facts'!$A$1:$H$10019,6,0)</f>
        <v>#N/A</v>
      </c>
      <c r="AB780" t="e">
        <f>VLOOKUP(Z780,'Text facts'!$A$1:$B$10019,2,0)</f>
        <v>#N/A</v>
      </c>
      <c r="AC780" t="e">
        <f>VLOOKUP(Z780,'Text facts'!$A$1:$C$10019,3,0)</f>
        <v>#N/A</v>
      </c>
      <c r="AE780" s="1" t="e">
        <f>VLOOKUP(AD780,'Text facts'!$A$1:$H$10019,6,0)</f>
        <v>#N/A</v>
      </c>
      <c r="AF780" t="e">
        <f>VLOOKUP(AD780,'Text facts'!$A$1:$B$10019,2,0)</f>
        <v>#N/A</v>
      </c>
      <c r="AG780" t="e">
        <f>VLOOKUP(AD780,'Text facts'!$A$1:$C$10019,3,0)</f>
        <v>#N/A</v>
      </c>
      <c r="AI780" t="e">
        <f>VLOOKUP(AH780,'Text facts'!$A$1:$H$10019,6,0)</f>
        <v>#N/A</v>
      </c>
      <c r="AJ780" t="e">
        <f>VLOOKUP(AH780,'Text facts'!$A$1:$B$10019,2,0)</f>
        <v>#N/A</v>
      </c>
      <c r="AK780" t="e">
        <f>VLOOKUP(AH780,'Text facts'!$A$1:$C$10019,3,0)</f>
        <v>#N/A</v>
      </c>
      <c r="AM780" t="e">
        <f>VLOOKUP(AL780,'Text facts'!$A$1:$H$10019,6,0)</f>
        <v>#N/A</v>
      </c>
      <c r="AN780" t="e">
        <f>VLOOKUP(AL780,'Text facts'!$A$1:$B$10019,2,0)</f>
        <v>#N/A</v>
      </c>
      <c r="AO780" t="e">
        <f>VLOOKUP(AL780,'Text facts'!$A$1:$C$10019,3,0)</f>
        <v>#N/A</v>
      </c>
    </row>
    <row r="781" spans="1:41">
      <c r="A781" s="1" t="s">
        <v>1084</v>
      </c>
      <c r="B781" s="1" t="s">
        <v>1806</v>
      </c>
      <c r="C781" s="1" t="str">
        <f>VLOOKUP(B781,'Text facts'!$A$1:$H$10019,6,0)</f>
        <v>A67</v>
      </c>
      <c r="D781" t="str">
        <f>VLOOKUP(B781,'Text facts'!$A$1:$B$10019,2,0)</f>
        <v>U registraturi</v>
      </c>
      <c r="E781" t="str">
        <f>VLOOKUP(B781,'Text facts'!$A$1:$C$10019,3,0)</f>
        <v>In the Registrar's Office</v>
      </c>
      <c r="F781" s="1" t="s">
        <v>2674</v>
      </c>
      <c r="G781" s="1" t="str">
        <f>VLOOKUP(F781,'Text facts'!$A$1:$H$10019,6,0)</f>
        <v>A200</v>
      </c>
      <c r="H781" t="str">
        <f>VLOOKUP(F781,'Text facts'!$A$1:$B$10019,2,0)</f>
        <v>Otac Goriot</v>
      </c>
      <c r="I781" t="str">
        <f>VLOOKUP(F781,'Text facts'!$A$1:$C$10019,3,0)</f>
        <v>Père Goriot</v>
      </c>
      <c r="K781" s="1" t="e">
        <f>VLOOKUP(J781,'Text facts'!$A$1:$H$10019,6,0)</f>
        <v>#N/A</v>
      </c>
      <c r="L781" t="e">
        <f>VLOOKUP(J781,'Text facts'!$A$1:$B$10019,2,0)</f>
        <v>#N/A</v>
      </c>
      <c r="M781" t="e">
        <f>VLOOKUP(J781,'Text facts'!$A$1:$C$10019,3,0)</f>
        <v>#N/A</v>
      </c>
      <c r="O781" s="1" t="e">
        <f>VLOOKUP(N781,'Text facts'!$A$1:$H$10019,6,0)</f>
        <v>#N/A</v>
      </c>
      <c r="P781" t="e">
        <f>VLOOKUP(N781,'Text facts'!$A$1:$B$10019,2,0)</f>
        <v>#N/A</v>
      </c>
      <c r="Q781" t="e">
        <f>VLOOKUP(N781,'Text facts'!$A$1:$C$10019,3,0)</f>
        <v>#N/A</v>
      </c>
      <c r="S781" s="1" t="e">
        <f>VLOOKUP(R781,'Text facts'!$A$1:$H$10019,6,0)</f>
        <v>#N/A</v>
      </c>
      <c r="T781" t="e">
        <f>VLOOKUP(R781,'Text facts'!$A$1:$B$10019,2,0)</f>
        <v>#N/A</v>
      </c>
      <c r="U781" t="e">
        <f>VLOOKUP(R781,'Text facts'!$A$1:$C$10019,3,0)</f>
        <v>#N/A</v>
      </c>
      <c r="W781" s="1" t="e">
        <f>VLOOKUP(V781,'Text facts'!$A$1:$H$10019,6,0)</f>
        <v>#N/A</v>
      </c>
      <c r="X781" t="e">
        <f>VLOOKUP(V781,'Text facts'!$A$1:$B$10019,2,0)</f>
        <v>#N/A</v>
      </c>
      <c r="Y781" t="e">
        <f>VLOOKUP(V781,'Text facts'!$A$1:$C$10019,3,0)</f>
        <v>#N/A</v>
      </c>
      <c r="AA781" s="1" t="e">
        <f>VLOOKUP(Z781,'Text facts'!$A$1:$H$10019,6,0)</f>
        <v>#N/A</v>
      </c>
      <c r="AB781" t="e">
        <f>VLOOKUP(Z781,'Text facts'!$A$1:$B$10019,2,0)</f>
        <v>#N/A</v>
      </c>
      <c r="AC781" t="e">
        <f>VLOOKUP(Z781,'Text facts'!$A$1:$C$10019,3,0)</f>
        <v>#N/A</v>
      </c>
      <c r="AE781" s="1" t="e">
        <f>VLOOKUP(AD781,'Text facts'!$A$1:$H$10019,6,0)</f>
        <v>#N/A</v>
      </c>
      <c r="AF781" t="e">
        <f>VLOOKUP(AD781,'Text facts'!$A$1:$B$10019,2,0)</f>
        <v>#N/A</v>
      </c>
      <c r="AG781" t="e">
        <f>VLOOKUP(AD781,'Text facts'!$A$1:$C$10019,3,0)</f>
        <v>#N/A</v>
      </c>
      <c r="AI781" t="e">
        <f>VLOOKUP(AH781,'Text facts'!$A$1:$H$10019,6,0)</f>
        <v>#N/A</v>
      </c>
      <c r="AJ781" t="e">
        <f>VLOOKUP(AH781,'Text facts'!$A$1:$B$10019,2,0)</f>
        <v>#N/A</v>
      </c>
      <c r="AK781" t="e">
        <f>VLOOKUP(AH781,'Text facts'!$A$1:$C$10019,3,0)</f>
        <v>#N/A</v>
      </c>
      <c r="AM781" t="e">
        <f>VLOOKUP(AL781,'Text facts'!$A$1:$H$10019,6,0)</f>
        <v>#N/A</v>
      </c>
      <c r="AN781" t="e">
        <f>VLOOKUP(AL781,'Text facts'!$A$1:$B$10019,2,0)</f>
        <v>#N/A</v>
      </c>
      <c r="AO781" t="e">
        <f>VLOOKUP(AL781,'Text facts'!$A$1:$C$10019,3,0)</f>
        <v>#N/A</v>
      </c>
    </row>
    <row r="782" spans="1:41">
      <c r="A782" s="1" t="s">
        <v>1086</v>
      </c>
      <c r="B782" s="1" t="s">
        <v>1389</v>
      </c>
      <c r="C782" s="5" t="s">
        <v>3558</v>
      </c>
      <c r="D782" t="str">
        <f>VLOOKUP(B782,'Text facts'!$A$1:$B$10019,2,0)</f>
        <v>[NEMA NASLOVA]</v>
      </c>
      <c r="E782" t="str">
        <f>VLOOKUP(B782,'Text facts'!$A$1:$C$10019,3,0)</f>
        <v>[NO TITLE]</v>
      </c>
      <c r="G782" s="1" t="e">
        <f>VLOOKUP(F782,'Text facts'!$A$1:$H$10019,6,0)</f>
        <v>#N/A</v>
      </c>
      <c r="H782" t="e">
        <f>VLOOKUP(F782,'Text facts'!$A$1:$B$10019,2,0)</f>
        <v>#N/A</v>
      </c>
      <c r="I782" t="e">
        <f>VLOOKUP(F782,'Text facts'!$A$1:$C$10019,3,0)</f>
        <v>#N/A</v>
      </c>
      <c r="K782" s="1" t="e">
        <f>VLOOKUP(J782,'Text facts'!$A$1:$H$10019,6,0)</f>
        <v>#N/A</v>
      </c>
      <c r="L782" t="e">
        <f>VLOOKUP(J782,'Text facts'!$A$1:$B$10019,2,0)</f>
        <v>#N/A</v>
      </c>
      <c r="M782" t="e">
        <f>VLOOKUP(J782,'Text facts'!$A$1:$C$10019,3,0)</f>
        <v>#N/A</v>
      </c>
      <c r="O782" s="1" t="e">
        <f>VLOOKUP(N782,'Text facts'!$A$1:$H$10019,6,0)</f>
        <v>#N/A</v>
      </c>
      <c r="P782" t="e">
        <f>VLOOKUP(N782,'Text facts'!$A$1:$B$10019,2,0)</f>
        <v>#N/A</v>
      </c>
      <c r="Q782" t="e">
        <f>VLOOKUP(N782,'Text facts'!$A$1:$C$10019,3,0)</f>
        <v>#N/A</v>
      </c>
      <c r="S782" s="1" t="e">
        <f>VLOOKUP(R782,'Text facts'!$A$1:$H$10019,6,0)</f>
        <v>#N/A</v>
      </c>
      <c r="T782" t="e">
        <f>VLOOKUP(R782,'Text facts'!$A$1:$B$10019,2,0)</f>
        <v>#N/A</v>
      </c>
      <c r="U782" t="e">
        <f>VLOOKUP(R782,'Text facts'!$A$1:$C$10019,3,0)</f>
        <v>#N/A</v>
      </c>
      <c r="W782" s="1" t="e">
        <f>VLOOKUP(V782,'Text facts'!$A$1:$H$10019,6,0)</f>
        <v>#N/A</v>
      </c>
      <c r="X782" t="e">
        <f>VLOOKUP(V782,'Text facts'!$A$1:$B$10019,2,0)</f>
        <v>#N/A</v>
      </c>
      <c r="Y782" t="e">
        <f>VLOOKUP(V782,'Text facts'!$A$1:$C$10019,3,0)</f>
        <v>#N/A</v>
      </c>
      <c r="AA782" s="1" t="e">
        <f>VLOOKUP(Z782,'Text facts'!$A$1:$H$10019,6,0)</f>
        <v>#N/A</v>
      </c>
      <c r="AB782" t="e">
        <f>VLOOKUP(Z782,'Text facts'!$A$1:$B$10019,2,0)</f>
        <v>#N/A</v>
      </c>
      <c r="AC782" t="e">
        <f>VLOOKUP(Z782,'Text facts'!$A$1:$C$10019,3,0)</f>
        <v>#N/A</v>
      </c>
      <c r="AE782" s="1" t="e">
        <f>VLOOKUP(AD782,'Text facts'!$A$1:$H$10019,6,0)</f>
        <v>#N/A</v>
      </c>
      <c r="AF782" t="e">
        <f>VLOOKUP(AD782,'Text facts'!$A$1:$B$10019,2,0)</f>
        <v>#N/A</v>
      </c>
      <c r="AG782" t="e">
        <f>VLOOKUP(AD782,'Text facts'!$A$1:$C$10019,3,0)</f>
        <v>#N/A</v>
      </c>
      <c r="AI782" t="e">
        <f>VLOOKUP(AH782,'Text facts'!$A$1:$H$10019,6,0)</f>
        <v>#N/A</v>
      </c>
      <c r="AJ782" t="e">
        <f>VLOOKUP(AH782,'Text facts'!$A$1:$B$10019,2,0)</f>
        <v>#N/A</v>
      </c>
      <c r="AK782" t="e">
        <f>VLOOKUP(AH782,'Text facts'!$A$1:$C$10019,3,0)</f>
        <v>#N/A</v>
      </c>
      <c r="AM782" t="e">
        <f>VLOOKUP(AL782,'Text facts'!$A$1:$H$10019,6,0)</f>
        <v>#N/A</v>
      </c>
      <c r="AN782" t="e">
        <f>VLOOKUP(AL782,'Text facts'!$A$1:$B$10019,2,0)</f>
        <v>#N/A</v>
      </c>
      <c r="AO782" t="e">
        <f>VLOOKUP(AL782,'Text facts'!$A$1:$C$10019,3,0)</f>
        <v>#N/A</v>
      </c>
    </row>
    <row r="783" spans="1:41">
      <c r="A783" s="1" t="s">
        <v>1088</v>
      </c>
      <c r="B783" s="1" t="s">
        <v>5177</v>
      </c>
      <c r="C783" s="1" t="str">
        <f>VLOOKUP(B783,'Text facts'!$A$1:$H$10019,6,0)</f>
        <v>A452</v>
      </c>
      <c r="D783" t="str">
        <f>VLOOKUP(B783,'Text facts'!$A$1:$B$10019,2,0)</f>
        <v>Deset malih crnaca</v>
      </c>
      <c r="E783" t="str">
        <f>VLOOKUP(B783,'Text facts'!$A$1:$C$10019,3,0)</f>
        <v>Ten Little Niggers / And Then There Were None</v>
      </c>
      <c r="F783" s="1" t="s">
        <v>1606</v>
      </c>
      <c r="G783" s="1" t="str">
        <f>VLOOKUP(F783,'Text facts'!$A$1:$H$10019,6,0)</f>
        <v>A31</v>
      </c>
      <c r="H783" t="str">
        <f>VLOOKUP(F783,'Text facts'!$A$1:$B$10019,2,0)</f>
        <v>Grička vještica</v>
      </c>
      <c r="I783" t="str">
        <f>VLOOKUP(F783,'Text facts'!$A$1:$C$10019,3,0)</f>
        <v>The Witch of Grič</v>
      </c>
      <c r="J783" s="1" t="s">
        <v>7796</v>
      </c>
      <c r="K783" s="1" t="str">
        <f>VLOOKUP(J783,'Text facts'!$A$1:$H$10019,6,0)</f>
        <v>A963</v>
      </c>
      <c r="L783" t="str">
        <f>VLOOKUP(J783,'Text facts'!$A$1:$B$10019,2,0)</f>
        <v>Zima za dvoje</v>
      </c>
      <c r="M783" t="str">
        <f>VLOOKUP(J783,'Text facts'!$A$1:$C$10019,3,0)</f>
        <v>The Notebook</v>
      </c>
      <c r="O783" s="1" t="e">
        <f>VLOOKUP(N783,'Text facts'!$A$1:$H$10019,6,0)</f>
        <v>#N/A</v>
      </c>
      <c r="P783" t="e">
        <f>VLOOKUP(N783,'Text facts'!$A$1:$B$10019,2,0)</f>
        <v>#N/A</v>
      </c>
      <c r="Q783" t="e">
        <f>VLOOKUP(N783,'Text facts'!$A$1:$C$10019,3,0)</f>
        <v>#N/A</v>
      </c>
      <c r="S783" s="1" t="e">
        <f>VLOOKUP(R783,'Text facts'!$A$1:$H$10019,6,0)</f>
        <v>#N/A</v>
      </c>
      <c r="T783" t="e">
        <f>VLOOKUP(R783,'Text facts'!$A$1:$B$10019,2,0)</f>
        <v>#N/A</v>
      </c>
      <c r="U783" t="e">
        <f>VLOOKUP(R783,'Text facts'!$A$1:$C$10019,3,0)</f>
        <v>#N/A</v>
      </c>
      <c r="W783" s="1" t="e">
        <f>VLOOKUP(V783,'Text facts'!$A$1:$H$10019,6,0)</f>
        <v>#N/A</v>
      </c>
      <c r="X783" t="e">
        <f>VLOOKUP(V783,'Text facts'!$A$1:$B$10019,2,0)</f>
        <v>#N/A</v>
      </c>
      <c r="Y783" t="e">
        <f>VLOOKUP(V783,'Text facts'!$A$1:$C$10019,3,0)</f>
        <v>#N/A</v>
      </c>
      <c r="AA783" s="1" t="e">
        <f>VLOOKUP(Z783,'Text facts'!$A$1:$H$10019,6,0)</f>
        <v>#N/A</v>
      </c>
      <c r="AB783" t="e">
        <f>VLOOKUP(Z783,'Text facts'!$A$1:$B$10019,2,0)</f>
        <v>#N/A</v>
      </c>
      <c r="AC783" t="e">
        <f>VLOOKUP(Z783,'Text facts'!$A$1:$C$10019,3,0)</f>
        <v>#N/A</v>
      </c>
      <c r="AE783" s="1" t="e">
        <f>VLOOKUP(AD783,'Text facts'!$A$1:$H$10019,6,0)</f>
        <v>#N/A</v>
      </c>
      <c r="AF783" t="e">
        <f>VLOOKUP(AD783,'Text facts'!$A$1:$B$10019,2,0)</f>
        <v>#N/A</v>
      </c>
      <c r="AG783" t="e">
        <f>VLOOKUP(AD783,'Text facts'!$A$1:$C$10019,3,0)</f>
        <v>#N/A</v>
      </c>
      <c r="AI783" t="e">
        <f>VLOOKUP(AH783,'Text facts'!$A$1:$H$10019,6,0)</f>
        <v>#N/A</v>
      </c>
      <c r="AJ783" t="e">
        <f>VLOOKUP(AH783,'Text facts'!$A$1:$B$10019,2,0)</f>
        <v>#N/A</v>
      </c>
      <c r="AK783" t="e">
        <f>VLOOKUP(AH783,'Text facts'!$A$1:$C$10019,3,0)</f>
        <v>#N/A</v>
      </c>
      <c r="AM783" t="e">
        <f>VLOOKUP(AL783,'Text facts'!$A$1:$H$10019,6,0)</f>
        <v>#N/A</v>
      </c>
      <c r="AN783" t="e">
        <f>VLOOKUP(AL783,'Text facts'!$A$1:$B$10019,2,0)</f>
        <v>#N/A</v>
      </c>
      <c r="AO783" t="e">
        <f>VLOOKUP(AL783,'Text facts'!$A$1:$C$10019,3,0)</f>
        <v>#N/A</v>
      </c>
    </row>
    <row r="784" spans="1:41">
      <c r="A784" s="1" t="s">
        <v>1089</v>
      </c>
      <c r="B784" s="1" t="s">
        <v>9237</v>
      </c>
      <c r="C784" s="1" t="str">
        <f>VLOOKUP(B784,'Text facts'!$A$1:$H$10019,6,0)</f>
        <v>A1152</v>
      </c>
      <c r="D784" t="str">
        <f>VLOOKUP(B784,'Text facts'!$A$1:$B$10019,2,0)</f>
        <v>Areopagitica</v>
      </c>
      <c r="E784" t="str">
        <f>VLOOKUP(B784,'Text facts'!$A$1:$C$10019,3,0)</f>
        <v>Areopagitica</v>
      </c>
      <c r="F784" s="1" t="s">
        <v>6505</v>
      </c>
      <c r="G784" s="1" t="str">
        <f>VLOOKUP(F784,'Text facts'!$A$1:$H$10019,6,0)</f>
        <v>A24</v>
      </c>
      <c r="H784" t="str">
        <f>VLOOKUP(F784,'Text facts'!$A$1:$B$10019,2,0)</f>
        <v>Buddenbrookovi</v>
      </c>
      <c r="I784" t="str">
        <f>VLOOKUP(F784,'Text facts'!$A$1:$C$10019,3,0)</f>
        <v>Buddenbrooks</v>
      </c>
      <c r="J784" s="1" t="s">
        <v>1556</v>
      </c>
      <c r="K784" s="1" t="str">
        <f>VLOOKUP(J784,'Text facts'!$A$1:$H$10019,6,0)</f>
        <v>A24</v>
      </c>
      <c r="L784" t="str">
        <f>VLOOKUP(J784,'Text facts'!$A$1:$B$10019,2,0)</f>
        <v>Josip i njegova braća</v>
      </c>
      <c r="M784" t="str">
        <f>VLOOKUP(J784,'Text facts'!$A$1:$C$10019,3,0)</f>
        <v>Joseph and His Brothers</v>
      </c>
      <c r="O784" s="1" t="e">
        <f>VLOOKUP(N784,'Text facts'!$A$1:$H$10019,6,0)</f>
        <v>#N/A</v>
      </c>
      <c r="P784" t="e">
        <f>VLOOKUP(N784,'Text facts'!$A$1:$B$10019,2,0)</f>
        <v>#N/A</v>
      </c>
      <c r="Q784" t="e">
        <f>VLOOKUP(N784,'Text facts'!$A$1:$C$10019,3,0)</f>
        <v>#N/A</v>
      </c>
      <c r="S784" s="1" t="e">
        <f>VLOOKUP(R784,'Text facts'!$A$1:$H$10019,6,0)</f>
        <v>#N/A</v>
      </c>
      <c r="T784" t="e">
        <f>VLOOKUP(R784,'Text facts'!$A$1:$B$10019,2,0)</f>
        <v>#N/A</v>
      </c>
      <c r="U784" t="e">
        <f>VLOOKUP(R784,'Text facts'!$A$1:$C$10019,3,0)</f>
        <v>#N/A</v>
      </c>
      <c r="W784" s="1" t="e">
        <f>VLOOKUP(V784,'Text facts'!$A$1:$H$10019,6,0)</f>
        <v>#N/A</v>
      </c>
      <c r="X784" t="e">
        <f>VLOOKUP(V784,'Text facts'!$A$1:$B$10019,2,0)</f>
        <v>#N/A</v>
      </c>
      <c r="Y784" t="e">
        <f>VLOOKUP(V784,'Text facts'!$A$1:$C$10019,3,0)</f>
        <v>#N/A</v>
      </c>
      <c r="AA784" s="1" t="e">
        <f>VLOOKUP(Z784,'Text facts'!$A$1:$H$10019,6,0)</f>
        <v>#N/A</v>
      </c>
      <c r="AB784" t="e">
        <f>VLOOKUP(Z784,'Text facts'!$A$1:$B$10019,2,0)</f>
        <v>#N/A</v>
      </c>
      <c r="AC784" t="e">
        <f>VLOOKUP(Z784,'Text facts'!$A$1:$C$10019,3,0)</f>
        <v>#N/A</v>
      </c>
      <c r="AE784" s="1" t="e">
        <f>VLOOKUP(AD784,'Text facts'!$A$1:$H$10019,6,0)</f>
        <v>#N/A</v>
      </c>
      <c r="AF784" t="e">
        <f>VLOOKUP(AD784,'Text facts'!$A$1:$B$10019,2,0)</f>
        <v>#N/A</v>
      </c>
      <c r="AG784" t="e">
        <f>VLOOKUP(AD784,'Text facts'!$A$1:$C$10019,3,0)</f>
        <v>#N/A</v>
      </c>
      <c r="AI784" t="e">
        <f>VLOOKUP(AH784,'Text facts'!$A$1:$H$10019,6,0)</f>
        <v>#N/A</v>
      </c>
      <c r="AJ784" t="e">
        <f>VLOOKUP(AH784,'Text facts'!$A$1:$B$10019,2,0)</f>
        <v>#N/A</v>
      </c>
      <c r="AK784" t="e">
        <f>VLOOKUP(AH784,'Text facts'!$A$1:$C$10019,3,0)</f>
        <v>#N/A</v>
      </c>
      <c r="AM784" t="e">
        <f>VLOOKUP(AL784,'Text facts'!$A$1:$H$10019,6,0)</f>
        <v>#N/A</v>
      </c>
      <c r="AN784" t="e">
        <f>VLOOKUP(AL784,'Text facts'!$A$1:$B$10019,2,0)</f>
        <v>#N/A</v>
      </c>
      <c r="AO784" t="e">
        <f>VLOOKUP(AL784,'Text facts'!$A$1:$C$10019,3,0)</f>
        <v>#N/A</v>
      </c>
    </row>
    <row r="785" spans="1:41">
      <c r="A785" s="1" t="s">
        <v>1091</v>
      </c>
      <c r="C785" s="1" t="e">
        <f>VLOOKUP(B785,'Text facts'!$A$1:$H$10019,6,0)</f>
        <v>#N/A</v>
      </c>
      <c r="D785" t="e">
        <f>VLOOKUP(B785,'Text facts'!$A$1:$B$10019,2,0)</f>
        <v>#N/A</v>
      </c>
      <c r="E785" t="e">
        <f>VLOOKUP(B785,'Text facts'!$A$1:$C$10019,3,0)</f>
        <v>#N/A</v>
      </c>
      <c r="G785" s="1" t="e">
        <f>VLOOKUP(F785,'Text facts'!$A$1:$H$10019,6,0)</f>
        <v>#N/A</v>
      </c>
      <c r="H785" t="e">
        <f>VLOOKUP(F785,'Text facts'!$A$1:$B$10019,2,0)</f>
        <v>#N/A</v>
      </c>
      <c r="I785" t="e">
        <f>VLOOKUP(F785,'Text facts'!$A$1:$C$10019,3,0)</f>
        <v>#N/A</v>
      </c>
      <c r="K785" s="1" t="e">
        <f>VLOOKUP(J785,'Text facts'!$A$1:$H$10019,6,0)</f>
        <v>#N/A</v>
      </c>
      <c r="L785" t="e">
        <f>VLOOKUP(J785,'Text facts'!$A$1:$B$10019,2,0)</f>
        <v>#N/A</v>
      </c>
      <c r="M785" t="e">
        <f>VLOOKUP(J785,'Text facts'!$A$1:$C$10019,3,0)</f>
        <v>#N/A</v>
      </c>
      <c r="O785" s="1" t="e">
        <f>VLOOKUP(N785,'Text facts'!$A$1:$H$10019,6,0)</f>
        <v>#N/A</v>
      </c>
      <c r="P785" t="e">
        <f>VLOOKUP(N785,'Text facts'!$A$1:$B$10019,2,0)</f>
        <v>#N/A</v>
      </c>
      <c r="Q785" t="e">
        <f>VLOOKUP(N785,'Text facts'!$A$1:$C$10019,3,0)</f>
        <v>#N/A</v>
      </c>
      <c r="S785" s="1" t="e">
        <f>VLOOKUP(R785,'Text facts'!$A$1:$H$10019,6,0)</f>
        <v>#N/A</v>
      </c>
      <c r="T785" t="e">
        <f>VLOOKUP(R785,'Text facts'!$A$1:$B$10019,2,0)</f>
        <v>#N/A</v>
      </c>
      <c r="U785" t="e">
        <f>VLOOKUP(R785,'Text facts'!$A$1:$C$10019,3,0)</f>
        <v>#N/A</v>
      </c>
      <c r="W785" s="1" t="e">
        <f>VLOOKUP(V785,'Text facts'!$A$1:$H$10019,6,0)</f>
        <v>#N/A</v>
      </c>
      <c r="X785" t="e">
        <f>VLOOKUP(V785,'Text facts'!$A$1:$B$10019,2,0)</f>
        <v>#N/A</v>
      </c>
      <c r="Y785" t="e">
        <f>VLOOKUP(V785,'Text facts'!$A$1:$C$10019,3,0)</f>
        <v>#N/A</v>
      </c>
      <c r="AA785" s="1" t="e">
        <f>VLOOKUP(Z785,'Text facts'!$A$1:$H$10019,6,0)</f>
        <v>#N/A</v>
      </c>
      <c r="AB785" t="e">
        <f>VLOOKUP(Z785,'Text facts'!$A$1:$B$10019,2,0)</f>
        <v>#N/A</v>
      </c>
      <c r="AC785" t="e">
        <f>VLOOKUP(Z785,'Text facts'!$A$1:$C$10019,3,0)</f>
        <v>#N/A</v>
      </c>
      <c r="AE785" s="1" t="e">
        <f>VLOOKUP(AD785,'Text facts'!$A$1:$H$10019,6,0)</f>
        <v>#N/A</v>
      </c>
      <c r="AF785" t="e">
        <f>VLOOKUP(AD785,'Text facts'!$A$1:$B$10019,2,0)</f>
        <v>#N/A</v>
      </c>
      <c r="AG785" t="e">
        <f>VLOOKUP(AD785,'Text facts'!$A$1:$C$10019,3,0)</f>
        <v>#N/A</v>
      </c>
      <c r="AI785" t="e">
        <f>VLOOKUP(AH785,'Text facts'!$A$1:$H$10019,6,0)</f>
        <v>#N/A</v>
      </c>
      <c r="AJ785" t="e">
        <f>VLOOKUP(AH785,'Text facts'!$A$1:$B$10019,2,0)</f>
        <v>#N/A</v>
      </c>
      <c r="AK785" t="e">
        <f>VLOOKUP(AH785,'Text facts'!$A$1:$C$10019,3,0)</f>
        <v>#N/A</v>
      </c>
      <c r="AM785" t="e">
        <f>VLOOKUP(AL785,'Text facts'!$A$1:$H$10019,6,0)</f>
        <v>#N/A</v>
      </c>
      <c r="AN785" t="e">
        <f>VLOOKUP(AL785,'Text facts'!$A$1:$B$10019,2,0)</f>
        <v>#N/A</v>
      </c>
      <c r="AO785" t="e">
        <f>VLOOKUP(AL785,'Text facts'!$A$1:$C$10019,3,0)</f>
        <v>#N/A</v>
      </c>
    </row>
    <row r="786" spans="1:41">
      <c r="A786" s="1" t="s">
        <v>1092</v>
      </c>
      <c r="C786" s="1" t="e">
        <f>VLOOKUP(B786,'Text facts'!$A$1:$H$10019,6,0)</f>
        <v>#N/A</v>
      </c>
      <c r="D786" t="e">
        <f>VLOOKUP(B786,'Text facts'!$A$1:$B$10019,2,0)</f>
        <v>#N/A</v>
      </c>
      <c r="E786" t="e">
        <f>VLOOKUP(B786,'Text facts'!$A$1:$C$10019,3,0)</f>
        <v>#N/A</v>
      </c>
      <c r="G786" s="1" t="e">
        <f>VLOOKUP(F786,'Text facts'!$A$1:$H$10019,6,0)</f>
        <v>#N/A</v>
      </c>
      <c r="H786" t="e">
        <f>VLOOKUP(F786,'Text facts'!$A$1:$B$10019,2,0)</f>
        <v>#N/A</v>
      </c>
      <c r="I786" t="e">
        <f>VLOOKUP(F786,'Text facts'!$A$1:$C$10019,3,0)</f>
        <v>#N/A</v>
      </c>
      <c r="K786" s="1" t="e">
        <f>VLOOKUP(J786,'Text facts'!$A$1:$H$10019,6,0)</f>
        <v>#N/A</v>
      </c>
      <c r="L786" t="e">
        <f>VLOOKUP(J786,'Text facts'!$A$1:$B$10019,2,0)</f>
        <v>#N/A</v>
      </c>
      <c r="M786" t="e">
        <f>VLOOKUP(J786,'Text facts'!$A$1:$C$10019,3,0)</f>
        <v>#N/A</v>
      </c>
      <c r="O786" s="1" t="e">
        <f>VLOOKUP(N786,'Text facts'!$A$1:$H$10019,6,0)</f>
        <v>#N/A</v>
      </c>
      <c r="P786" t="e">
        <f>VLOOKUP(N786,'Text facts'!$A$1:$B$10019,2,0)</f>
        <v>#N/A</v>
      </c>
      <c r="Q786" t="e">
        <f>VLOOKUP(N786,'Text facts'!$A$1:$C$10019,3,0)</f>
        <v>#N/A</v>
      </c>
      <c r="S786" s="1" t="e">
        <f>VLOOKUP(R786,'Text facts'!$A$1:$H$10019,6,0)</f>
        <v>#N/A</v>
      </c>
      <c r="T786" t="e">
        <f>VLOOKUP(R786,'Text facts'!$A$1:$B$10019,2,0)</f>
        <v>#N/A</v>
      </c>
      <c r="U786" t="e">
        <f>VLOOKUP(R786,'Text facts'!$A$1:$C$10019,3,0)</f>
        <v>#N/A</v>
      </c>
      <c r="W786" s="1" t="e">
        <f>VLOOKUP(V786,'Text facts'!$A$1:$H$10019,6,0)</f>
        <v>#N/A</v>
      </c>
      <c r="X786" t="e">
        <f>VLOOKUP(V786,'Text facts'!$A$1:$B$10019,2,0)</f>
        <v>#N/A</v>
      </c>
      <c r="Y786" t="e">
        <f>VLOOKUP(V786,'Text facts'!$A$1:$C$10019,3,0)</f>
        <v>#N/A</v>
      </c>
      <c r="AA786" s="1" t="e">
        <f>VLOOKUP(Z786,'Text facts'!$A$1:$H$10019,6,0)</f>
        <v>#N/A</v>
      </c>
      <c r="AB786" t="e">
        <f>VLOOKUP(Z786,'Text facts'!$A$1:$B$10019,2,0)</f>
        <v>#N/A</v>
      </c>
      <c r="AC786" t="e">
        <f>VLOOKUP(Z786,'Text facts'!$A$1:$C$10019,3,0)</f>
        <v>#N/A</v>
      </c>
      <c r="AE786" s="1" t="e">
        <f>VLOOKUP(AD786,'Text facts'!$A$1:$H$10019,6,0)</f>
        <v>#N/A</v>
      </c>
      <c r="AF786" t="e">
        <f>VLOOKUP(AD786,'Text facts'!$A$1:$B$10019,2,0)</f>
        <v>#N/A</v>
      </c>
      <c r="AG786" t="e">
        <f>VLOOKUP(AD786,'Text facts'!$A$1:$C$10019,3,0)</f>
        <v>#N/A</v>
      </c>
      <c r="AI786" t="e">
        <f>VLOOKUP(AH786,'Text facts'!$A$1:$H$10019,6,0)</f>
        <v>#N/A</v>
      </c>
      <c r="AJ786" t="e">
        <f>VLOOKUP(AH786,'Text facts'!$A$1:$B$10019,2,0)</f>
        <v>#N/A</v>
      </c>
      <c r="AK786" t="e">
        <f>VLOOKUP(AH786,'Text facts'!$A$1:$C$10019,3,0)</f>
        <v>#N/A</v>
      </c>
      <c r="AM786" t="e">
        <f>VLOOKUP(AL786,'Text facts'!$A$1:$H$10019,6,0)</f>
        <v>#N/A</v>
      </c>
      <c r="AN786" t="e">
        <f>VLOOKUP(AL786,'Text facts'!$A$1:$B$10019,2,0)</f>
        <v>#N/A</v>
      </c>
      <c r="AO786" t="e">
        <f>VLOOKUP(AL786,'Text facts'!$A$1:$C$10019,3,0)</f>
        <v>#N/A</v>
      </c>
    </row>
    <row r="787" spans="1:41">
      <c r="A787" s="1" t="s">
        <v>1093</v>
      </c>
      <c r="C787" s="1" t="e">
        <f>VLOOKUP(B787,'Text facts'!$A$1:$H$10019,6,0)</f>
        <v>#N/A</v>
      </c>
      <c r="D787" t="e">
        <f>VLOOKUP(B787,'Text facts'!$A$1:$B$10019,2,0)</f>
        <v>#N/A</v>
      </c>
      <c r="E787" t="e">
        <f>VLOOKUP(B787,'Text facts'!$A$1:$C$10019,3,0)</f>
        <v>#N/A</v>
      </c>
      <c r="G787" s="1" t="e">
        <f>VLOOKUP(F787,'Text facts'!$A$1:$H$10019,6,0)</f>
        <v>#N/A</v>
      </c>
      <c r="H787" t="e">
        <f>VLOOKUP(F787,'Text facts'!$A$1:$B$10019,2,0)</f>
        <v>#N/A</v>
      </c>
      <c r="I787" t="e">
        <f>VLOOKUP(F787,'Text facts'!$A$1:$C$10019,3,0)</f>
        <v>#N/A</v>
      </c>
      <c r="K787" s="1" t="e">
        <f>VLOOKUP(J787,'Text facts'!$A$1:$H$10019,6,0)</f>
        <v>#N/A</v>
      </c>
      <c r="L787" t="e">
        <f>VLOOKUP(J787,'Text facts'!$A$1:$B$10019,2,0)</f>
        <v>#N/A</v>
      </c>
      <c r="M787" t="e">
        <f>VLOOKUP(J787,'Text facts'!$A$1:$C$10019,3,0)</f>
        <v>#N/A</v>
      </c>
      <c r="O787" s="1" t="e">
        <f>VLOOKUP(N787,'Text facts'!$A$1:$H$10019,6,0)</f>
        <v>#N/A</v>
      </c>
      <c r="P787" t="e">
        <f>VLOOKUP(N787,'Text facts'!$A$1:$B$10019,2,0)</f>
        <v>#N/A</v>
      </c>
      <c r="Q787" t="e">
        <f>VLOOKUP(N787,'Text facts'!$A$1:$C$10019,3,0)</f>
        <v>#N/A</v>
      </c>
      <c r="S787" s="1" t="e">
        <f>VLOOKUP(R787,'Text facts'!$A$1:$H$10019,6,0)</f>
        <v>#N/A</v>
      </c>
      <c r="T787" t="e">
        <f>VLOOKUP(R787,'Text facts'!$A$1:$B$10019,2,0)</f>
        <v>#N/A</v>
      </c>
      <c r="U787" t="e">
        <f>VLOOKUP(R787,'Text facts'!$A$1:$C$10019,3,0)</f>
        <v>#N/A</v>
      </c>
      <c r="W787" s="1" t="e">
        <f>VLOOKUP(V787,'Text facts'!$A$1:$H$10019,6,0)</f>
        <v>#N/A</v>
      </c>
      <c r="X787" t="e">
        <f>VLOOKUP(V787,'Text facts'!$A$1:$B$10019,2,0)</f>
        <v>#N/A</v>
      </c>
      <c r="Y787" t="e">
        <f>VLOOKUP(V787,'Text facts'!$A$1:$C$10019,3,0)</f>
        <v>#N/A</v>
      </c>
      <c r="AA787" s="1" t="e">
        <f>VLOOKUP(Z787,'Text facts'!$A$1:$H$10019,6,0)</f>
        <v>#N/A</v>
      </c>
      <c r="AB787" t="e">
        <f>VLOOKUP(Z787,'Text facts'!$A$1:$B$10019,2,0)</f>
        <v>#N/A</v>
      </c>
      <c r="AC787" t="e">
        <f>VLOOKUP(Z787,'Text facts'!$A$1:$C$10019,3,0)</f>
        <v>#N/A</v>
      </c>
      <c r="AE787" s="1" t="e">
        <f>VLOOKUP(AD787,'Text facts'!$A$1:$H$10019,6,0)</f>
        <v>#N/A</v>
      </c>
      <c r="AF787" t="e">
        <f>VLOOKUP(AD787,'Text facts'!$A$1:$B$10019,2,0)</f>
        <v>#N/A</v>
      </c>
      <c r="AG787" t="e">
        <f>VLOOKUP(AD787,'Text facts'!$A$1:$C$10019,3,0)</f>
        <v>#N/A</v>
      </c>
      <c r="AI787" t="e">
        <f>VLOOKUP(AH787,'Text facts'!$A$1:$H$10019,6,0)</f>
        <v>#N/A</v>
      </c>
      <c r="AJ787" t="e">
        <f>VLOOKUP(AH787,'Text facts'!$A$1:$B$10019,2,0)</f>
        <v>#N/A</v>
      </c>
      <c r="AK787" t="e">
        <f>VLOOKUP(AH787,'Text facts'!$A$1:$C$10019,3,0)</f>
        <v>#N/A</v>
      </c>
      <c r="AM787" t="e">
        <f>VLOOKUP(AL787,'Text facts'!$A$1:$H$10019,6,0)</f>
        <v>#N/A</v>
      </c>
      <c r="AN787" t="e">
        <f>VLOOKUP(AL787,'Text facts'!$A$1:$B$10019,2,0)</f>
        <v>#N/A</v>
      </c>
      <c r="AO787" t="e">
        <f>VLOOKUP(AL787,'Text facts'!$A$1:$C$10019,3,0)</f>
        <v>#N/A</v>
      </c>
    </row>
    <row r="788" spans="1:41">
      <c r="A788" s="1" t="s">
        <v>1094</v>
      </c>
      <c r="C788" s="1" t="e">
        <f>VLOOKUP(B788,'Text facts'!$A$1:$H$10019,6,0)</f>
        <v>#N/A</v>
      </c>
      <c r="D788" t="e">
        <f>VLOOKUP(B788,'Text facts'!$A$1:$B$10019,2,0)</f>
        <v>#N/A</v>
      </c>
      <c r="E788" t="e">
        <f>VLOOKUP(B788,'Text facts'!$A$1:$C$10019,3,0)</f>
        <v>#N/A</v>
      </c>
      <c r="G788" s="1" t="e">
        <f>VLOOKUP(F788,'Text facts'!$A$1:$H$10019,6,0)</f>
        <v>#N/A</v>
      </c>
      <c r="H788" t="e">
        <f>VLOOKUP(F788,'Text facts'!$A$1:$B$10019,2,0)</f>
        <v>#N/A</v>
      </c>
      <c r="I788" t="e">
        <f>VLOOKUP(F788,'Text facts'!$A$1:$C$10019,3,0)</f>
        <v>#N/A</v>
      </c>
      <c r="K788" s="1" t="e">
        <f>VLOOKUP(J788,'Text facts'!$A$1:$H$10019,6,0)</f>
        <v>#N/A</v>
      </c>
      <c r="L788" t="e">
        <f>VLOOKUP(J788,'Text facts'!$A$1:$B$10019,2,0)</f>
        <v>#N/A</v>
      </c>
      <c r="M788" t="e">
        <f>VLOOKUP(J788,'Text facts'!$A$1:$C$10019,3,0)</f>
        <v>#N/A</v>
      </c>
      <c r="O788" s="1" t="e">
        <f>VLOOKUP(N788,'Text facts'!$A$1:$H$10019,6,0)</f>
        <v>#N/A</v>
      </c>
      <c r="P788" t="e">
        <f>VLOOKUP(N788,'Text facts'!$A$1:$B$10019,2,0)</f>
        <v>#N/A</v>
      </c>
      <c r="Q788" t="e">
        <f>VLOOKUP(N788,'Text facts'!$A$1:$C$10019,3,0)</f>
        <v>#N/A</v>
      </c>
      <c r="S788" s="1" t="e">
        <f>VLOOKUP(R788,'Text facts'!$A$1:$H$10019,6,0)</f>
        <v>#N/A</v>
      </c>
      <c r="T788" t="e">
        <f>VLOOKUP(R788,'Text facts'!$A$1:$B$10019,2,0)</f>
        <v>#N/A</v>
      </c>
      <c r="U788" t="e">
        <f>VLOOKUP(R788,'Text facts'!$A$1:$C$10019,3,0)</f>
        <v>#N/A</v>
      </c>
      <c r="W788" s="1" t="e">
        <f>VLOOKUP(V788,'Text facts'!$A$1:$H$10019,6,0)</f>
        <v>#N/A</v>
      </c>
      <c r="X788" t="e">
        <f>VLOOKUP(V788,'Text facts'!$A$1:$B$10019,2,0)</f>
        <v>#N/A</v>
      </c>
      <c r="Y788" t="e">
        <f>VLOOKUP(V788,'Text facts'!$A$1:$C$10019,3,0)</f>
        <v>#N/A</v>
      </c>
      <c r="AA788" s="1" t="e">
        <f>VLOOKUP(Z788,'Text facts'!$A$1:$H$10019,6,0)</f>
        <v>#N/A</v>
      </c>
      <c r="AB788" t="e">
        <f>VLOOKUP(Z788,'Text facts'!$A$1:$B$10019,2,0)</f>
        <v>#N/A</v>
      </c>
      <c r="AC788" t="e">
        <f>VLOOKUP(Z788,'Text facts'!$A$1:$C$10019,3,0)</f>
        <v>#N/A</v>
      </c>
      <c r="AE788" s="1" t="e">
        <f>VLOOKUP(AD788,'Text facts'!$A$1:$H$10019,6,0)</f>
        <v>#N/A</v>
      </c>
      <c r="AF788" t="e">
        <f>VLOOKUP(AD788,'Text facts'!$A$1:$B$10019,2,0)</f>
        <v>#N/A</v>
      </c>
      <c r="AG788" t="e">
        <f>VLOOKUP(AD788,'Text facts'!$A$1:$C$10019,3,0)</f>
        <v>#N/A</v>
      </c>
      <c r="AI788" t="e">
        <f>VLOOKUP(AH788,'Text facts'!$A$1:$H$10019,6,0)</f>
        <v>#N/A</v>
      </c>
      <c r="AJ788" t="e">
        <f>VLOOKUP(AH788,'Text facts'!$A$1:$B$10019,2,0)</f>
        <v>#N/A</v>
      </c>
      <c r="AK788" t="e">
        <f>VLOOKUP(AH788,'Text facts'!$A$1:$C$10019,3,0)</f>
        <v>#N/A</v>
      </c>
      <c r="AM788" t="e">
        <f>VLOOKUP(AL788,'Text facts'!$A$1:$H$10019,6,0)</f>
        <v>#N/A</v>
      </c>
      <c r="AN788" t="e">
        <f>VLOOKUP(AL788,'Text facts'!$A$1:$B$10019,2,0)</f>
        <v>#N/A</v>
      </c>
      <c r="AO788" t="e">
        <f>VLOOKUP(AL788,'Text facts'!$A$1:$C$10019,3,0)</f>
        <v>#N/A</v>
      </c>
    </row>
    <row r="789" spans="1:41">
      <c r="A789" s="1" t="s">
        <v>1097</v>
      </c>
      <c r="B789" s="1" t="s">
        <v>2396</v>
      </c>
      <c r="C789" s="1" t="str">
        <f>VLOOKUP(B789,'Text facts'!$A$1:$H$10019,6,0)</f>
        <v>A156</v>
      </c>
      <c r="D789" t="str">
        <f>VLOOKUP(B789,'Text facts'!$A$1:$B$10019,2,0)</f>
        <v>Smrt Smail-age Čengića</v>
      </c>
      <c r="E789" t="str">
        <f>VLOOKUP(B789,'Text facts'!$A$1:$C$10019,3,0)</f>
        <v>The Death of Smail-aga Čengić</v>
      </c>
      <c r="F789" s="1" t="s">
        <v>1944</v>
      </c>
      <c r="G789" s="1" t="str">
        <f>VLOOKUP(F789,'Text facts'!$A$1:$H$10019,6,0)</f>
        <v>A87</v>
      </c>
      <c r="H789" t="str">
        <f>VLOOKUP(F789,'Text facts'!$A$1:$B$10019,2,0)</f>
        <v>Prokleta avlija</v>
      </c>
      <c r="I789" t="str">
        <f>VLOOKUP(F789,'Text facts'!$A$1:$C$10019,3,0)</f>
        <v>The Damned Yard</v>
      </c>
      <c r="K789" s="1" t="e">
        <f>VLOOKUP(J789,'Text facts'!$A$1:$H$10019,6,0)</f>
        <v>#N/A</v>
      </c>
      <c r="L789" t="e">
        <f>VLOOKUP(J789,'Text facts'!$A$1:$B$10019,2,0)</f>
        <v>#N/A</v>
      </c>
      <c r="M789" t="e">
        <f>VLOOKUP(J789,'Text facts'!$A$1:$C$10019,3,0)</f>
        <v>#N/A</v>
      </c>
      <c r="O789" s="1" t="e">
        <f>VLOOKUP(N789,'Text facts'!$A$1:$H$10019,6,0)</f>
        <v>#N/A</v>
      </c>
      <c r="P789" t="e">
        <f>VLOOKUP(N789,'Text facts'!$A$1:$B$10019,2,0)</f>
        <v>#N/A</v>
      </c>
      <c r="Q789" t="e">
        <f>VLOOKUP(N789,'Text facts'!$A$1:$C$10019,3,0)</f>
        <v>#N/A</v>
      </c>
      <c r="S789" s="1" t="e">
        <f>VLOOKUP(R789,'Text facts'!$A$1:$H$10019,6,0)</f>
        <v>#N/A</v>
      </c>
      <c r="T789" t="e">
        <f>VLOOKUP(R789,'Text facts'!$A$1:$B$10019,2,0)</f>
        <v>#N/A</v>
      </c>
      <c r="U789" t="e">
        <f>VLOOKUP(R789,'Text facts'!$A$1:$C$10019,3,0)</f>
        <v>#N/A</v>
      </c>
      <c r="W789" s="1" t="e">
        <f>VLOOKUP(V789,'Text facts'!$A$1:$H$10019,6,0)</f>
        <v>#N/A</v>
      </c>
      <c r="X789" t="e">
        <f>VLOOKUP(V789,'Text facts'!$A$1:$B$10019,2,0)</f>
        <v>#N/A</v>
      </c>
      <c r="Y789" t="e">
        <f>VLOOKUP(V789,'Text facts'!$A$1:$C$10019,3,0)</f>
        <v>#N/A</v>
      </c>
      <c r="AA789" s="1" t="e">
        <f>VLOOKUP(Z789,'Text facts'!$A$1:$H$10019,6,0)</f>
        <v>#N/A</v>
      </c>
      <c r="AB789" t="e">
        <f>VLOOKUP(Z789,'Text facts'!$A$1:$B$10019,2,0)</f>
        <v>#N/A</v>
      </c>
      <c r="AC789" t="e">
        <f>VLOOKUP(Z789,'Text facts'!$A$1:$C$10019,3,0)</f>
        <v>#N/A</v>
      </c>
      <c r="AE789" s="1" t="e">
        <f>VLOOKUP(AD789,'Text facts'!$A$1:$H$10019,6,0)</f>
        <v>#N/A</v>
      </c>
      <c r="AF789" t="e">
        <f>VLOOKUP(AD789,'Text facts'!$A$1:$B$10019,2,0)</f>
        <v>#N/A</v>
      </c>
      <c r="AG789" t="e">
        <f>VLOOKUP(AD789,'Text facts'!$A$1:$C$10019,3,0)</f>
        <v>#N/A</v>
      </c>
      <c r="AI789" t="e">
        <f>VLOOKUP(AH789,'Text facts'!$A$1:$H$10019,6,0)</f>
        <v>#N/A</v>
      </c>
      <c r="AJ789" t="e">
        <f>VLOOKUP(AH789,'Text facts'!$A$1:$B$10019,2,0)</f>
        <v>#N/A</v>
      </c>
      <c r="AK789" t="e">
        <f>VLOOKUP(AH789,'Text facts'!$A$1:$C$10019,3,0)</f>
        <v>#N/A</v>
      </c>
      <c r="AM789" t="e">
        <f>VLOOKUP(AL789,'Text facts'!$A$1:$H$10019,6,0)</f>
        <v>#N/A</v>
      </c>
      <c r="AN789" t="e">
        <f>VLOOKUP(AL789,'Text facts'!$A$1:$B$10019,2,0)</f>
        <v>#N/A</v>
      </c>
      <c r="AO789" t="e">
        <f>VLOOKUP(AL789,'Text facts'!$A$1:$C$10019,3,0)</f>
        <v>#N/A</v>
      </c>
    </row>
    <row r="790" spans="1:41">
      <c r="A790" s="1" t="s">
        <v>1098</v>
      </c>
      <c r="C790" s="1" t="e">
        <f>VLOOKUP(B790,'Text facts'!$A$1:$H$10019,6,0)</f>
        <v>#N/A</v>
      </c>
      <c r="D790" t="e">
        <f>VLOOKUP(B790,'Text facts'!$A$1:$B$10019,2,0)</f>
        <v>#N/A</v>
      </c>
      <c r="E790" t="e">
        <f>VLOOKUP(B790,'Text facts'!$A$1:$C$10019,3,0)</f>
        <v>#N/A</v>
      </c>
      <c r="G790" s="1" t="e">
        <f>VLOOKUP(F790,'Text facts'!$A$1:$H$10019,6,0)</f>
        <v>#N/A</v>
      </c>
      <c r="H790" t="e">
        <f>VLOOKUP(F790,'Text facts'!$A$1:$B$10019,2,0)</f>
        <v>#N/A</v>
      </c>
      <c r="I790" t="e">
        <f>VLOOKUP(F790,'Text facts'!$A$1:$C$10019,3,0)</f>
        <v>#N/A</v>
      </c>
      <c r="K790" s="1" t="e">
        <f>VLOOKUP(J790,'Text facts'!$A$1:$H$10019,6,0)</f>
        <v>#N/A</v>
      </c>
      <c r="L790" t="e">
        <f>VLOOKUP(J790,'Text facts'!$A$1:$B$10019,2,0)</f>
        <v>#N/A</v>
      </c>
      <c r="M790" t="e">
        <f>VLOOKUP(J790,'Text facts'!$A$1:$C$10019,3,0)</f>
        <v>#N/A</v>
      </c>
      <c r="O790" s="1" t="e">
        <f>VLOOKUP(N790,'Text facts'!$A$1:$H$10019,6,0)</f>
        <v>#N/A</v>
      </c>
      <c r="P790" t="e">
        <f>VLOOKUP(N790,'Text facts'!$A$1:$B$10019,2,0)</f>
        <v>#N/A</v>
      </c>
      <c r="Q790" t="e">
        <f>VLOOKUP(N790,'Text facts'!$A$1:$C$10019,3,0)</f>
        <v>#N/A</v>
      </c>
      <c r="S790" s="1" t="e">
        <f>VLOOKUP(R790,'Text facts'!$A$1:$H$10019,6,0)</f>
        <v>#N/A</v>
      </c>
      <c r="T790" t="e">
        <f>VLOOKUP(R790,'Text facts'!$A$1:$B$10019,2,0)</f>
        <v>#N/A</v>
      </c>
      <c r="U790" t="e">
        <f>VLOOKUP(R790,'Text facts'!$A$1:$C$10019,3,0)</f>
        <v>#N/A</v>
      </c>
      <c r="W790" s="1" t="e">
        <f>VLOOKUP(V790,'Text facts'!$A$1:$H$10019,6,0)</f>
        <v>#N/A</v>
      </c>
      <c r="X790" t="e">
        <f>VLOOKUP(V790,'Text facts'!$A$1:$B$10019,2,0)</f>
        <v>#N/A</v>
      </c>
      <c r="Y790" t="e">
        <f>VLOOKUP(V790,'Text facts'!$A$1:$C$10019,3,0)</f>
        <v>#N/A</v>
      </c>
      <c r="AA790" s="1" t="e">
        <f>VLOOKUP(Z790,'Text facts'!$A$1:$H$10019,6,0)</f>
        <v>#N/A</v>
      </c>
      <c r="AB790" t="e">
        <f>VLOOKUP(Z790,'Text facts'!$A$1:$B$10019,2,0)</f>
        <v>#N/A</v>
      </c>
      <c r="AC790" t="e">
        <f>VLOOKUP(Z790,'Text facts'!$A$1:$C$10019,3,0)</f>
        <v>#N/A</v>
      </c>
      <c r="AE790" s="1" t="e">
        <f>VLOOKUP(AD790,'Text facts'!$A$1:$H$10019,6,0)</f>
        <v>#N/A</v>
      </c>
      <c r="AF790" t="e">
        <f>VLOOKUP(AD790,'Text facts'!$A$1:$B$10019,2,0)</f>
        <v>#N/A</v>
      </c>
      <c r="AG790" t="e">
        <f>VLOOKUP(AD790,'Text facts'!$A$1:$C$10019,3,0)</f>
        <v>#N/A</v>
      </c>
      <c r="AI790" t="e">
        <f>VLOOKUP(AH790,'Text facts'!$A$1:$H$10019,6,0)</f>
        <v>#N/A</v>
      </c>
      <c r="AJ790" t="e">
        <f>VLOOKUP(AH790,'Text facts'!$A$1:$B$10019,2,0)</f>
        <v>#N/A</v>
      </c>
      <c r="AK790" t="e">
        <f>VLOOKUP(AH790,'Text facts'!$A$1:$C$10019,3,0)</f>
        <v>#N/A</v>
      </c>
      <c r="AM790" t="e">
        <f>VLOOKUP(AL790,'Text facts'!$A$1:$H$10019,6,0)</f>
        <v>#N/A</v>
      </c>
      <c r="AN790" t="e">
        <f>VLOOKUP(AL790,'Text facts'!$A$1:$B$10019,2,0)</f>
        <v>#N/A</v>
      </c>
      <c r="AO790" t="e">
        <f>VLOOKUP(AL790,'Text facts'!$A$1:$C$10019,3,0)</f>
        <v>#N/A</v>
      </c>
    </row>
    <row r="791" spans="1:41">
      <c r="A791" s="1" t="s">
        <v>1100</v>
      </c>
      <c r="C791" s="1" t="e">
        <f>VLOOKUP(B791,'Text facts'!$A$1:$H$10019,6,0)</f>
        <v>#N/A</v>
      </c>
      <c r="D791" t="e">
        <f>VLOOKUP(B791,'Text facts'!$A$1:$B$10019,2,0)</f>
        <v>#N/A</v>
      </c>
      <c r="E791" t="e">
        <f>VLOOKUP(B791,'Text facts'!$A$1:$C$10019,3,0)</f>
        <v>#N/A</v>
      </c>
      <c r="G791" s="1" t="e">
        <f>VLOOKUP(F791,'Text facts'!$A$1:$H$10019,6,0)</f>
        <v>#N/A</v>
      </c>
      <c r="H791" t="e">
        <f>VLOOKUP(F791,'Text facts'!$A$1:$B$10019,2,0)</f>
        <v>#N/A</v>
      </c>
      <c r="I791" t="e">
        <f>VLOOKUP(F791,'Text facts'!$A$1:$C$10019,3,0)</f>
        <v>#N/A</v>
      </c>
      <c r="K791" s="1" t="e">
        <f>VLOOKUP(J791,'Text facts'!$A$1:$H$10019,6,0)</f>
        <v>#N/A</v>
      </c>
      <c r="L791" t="e">
        <f>VLOOKUP(J791,'Text facts'!$A$1:$B$10019,2,0)</f>
        <v>#N/A</v>
      </c>
      <c r="M791" t="e">
        <f>VLOOKUP(J791,'Text facts'!$A$1:$C$10019,3,0)</f>
        <v>#N/A</v>
      </c>
      <c r="O791" s="1" t="e">
        <f>VLOOKUP(N791,'Text facts'!$A$1:$H$10019,6,0)</f>
        <v>#N/A</v>
      </c>
      <c r="P791" t="e">
        <f>VLOOKUP(N791,'Text facts'!$A$1:$B$10019,2,0)</f>
        <v>#N/A</v>
      </c>
      <c r="Q791" t="e">
        <f>VLOOKUP(N791,'Text facts'!$A$1:$C$10019,3,0)</f>
        <v>#N/A</v>
      </c>
      <c r="S791" s="1" t="e">
        <f>VLOOKUP(R791,'Text facts'!$A$1:$H$10019,6,0)</f>
        <v>#N/A</v>
      </c>
      <c r="T791" t="e">
        <f>VLOOKUP(R791,'Text facts'!$A$1:$B$10019,2,0)</f>
        <v>#N/A</v>
      </c>
      <c r="U791" t="e">
        <f>VLOOKUP(R791,'Text facts'!$A$1:$C$10019,3,0)</f>
        <v>#N/A</v>
      </c>
      <c r="W791" s="1" t="e">
        <f>VLOOKUP(V791,'Text facts'!$A$1:$H$10019,6,0)</f>
        <v>#N/A</v>
      </c>
      <c r="X791" t="e">
        <f>VLOOKUP(V791,'Text facts'!$A$1:$B$10019,2,0)</f>
        <v>#N/A</v>
      </c>
      <c r="Y791" t="e">
        <f>VLOOKUP(V791,'Text facts'!$A$1:$C$10019,3,0)</f>
        <v>#N/A</v>
      </c>
      <c r="AA791" s="1" t="e">
        <f>VLOOKUP(Z791,'Text facts'!$A$1:$H$10019,6,0)</f>
        <v>#N/A</v>
      </c>
      <c r="AB791" t="e">
        <f>VLOOKUP(Z791,'Text facts'!$A$1:$B$10019,2,0)</f>
        <v>#N/A</v>
      </c>
      <c r="AC791" t="e">
        <f>VLOOKUP(Z791,'Text facts'!$A$1:$C$10019,3,0)</f>
        <v>#N/A</v>
      </c>
      <c r="AE791" s="1" t="e">
        <f>VLOOKUP(AD791,'Text facts'!$A$1:$H$10019,6,0)</f>
        <v>#N/A</v>
      </c>
      <c r="AF791" t="e">
        <f>VLOOKUP(AD791,'Text facts'!$A$1:$B$10019,2,0)</f>
        <v>#N/A</v>
      </c>
      <c r="AG791" t="e">
        <f>VLOOKUP(AD791,'Text facts'!$A$1:$C$10019,3,0)</f>
        <v>#N/A</v>
      </c>
      <c r="AI791" t="e">
        <f>VLOOKUP(AH791,'Text facts'!$A$1:$H$10019,6,0)</f>
        <v>#N/A</v>
      </c>
      <c r="AJ791" t="e">
        <f>VLOOKUP(AH791,'Text facts'!$A$1:$B$10019,2,0)</f>
        <v>#N/A</v>
      </c>
      <c r="AK791" t="e">
        <f>VLOOKUP(AH791,'Text facts'!$A$1:$C$10019,3,0)</f>
        <v>#N/A</v>
      </c>
      <c r="AM791" t="e">
        <f>VLOOKUP(AL791,'Text facts'!$A$1:$H$10019,6,0)</f>
        <v>#N/A</v>
      </c>
      <c r="AN791" t="e">
        <f>VLOOKUP(AL791,'Text facts'!$A$1:$B$10019,2,0)</f>
        <v>#N/A</v>
      </c>
      <c r="AO791" t="e">
        <f>VLOOKUP(AL791,'Text facts'!$A$1:$C$10019,3,0)</f>
        <v>#N/A</v>
      </c>
    </row>
    <row r="792" spans="1:41">
      <c r="A792" s="1" t="s">
        <v>1101</v>
      </c>
      <c r="B792" s="1" t="s">
        <v>2379</v>
      </c>
      <c r="C792" s="1" t="str">
        <f>VLOOKUP(B792,'Text facts'!$A$1:$H$10019,6,0)</f>
        <v>A152</v>
      </c>
      <c r="D792" t="str">
        <f>VLOOKUP(B792,'Text facts'!$A$1:$B$10019,2,0)</f>
        <v>Ilijada</v>
      </c>
      <c r="E792" t="str">
        <f>VLOOKUP(B792,'Text facts'!$A$1:$C$10019,3,0)</f>
        <v>Iliad</v>
      </c>
      <c r="F792" s="1" t="s">
        <v>5637</v>
      </c>
      <c r="G792" s="1" t="str">
        <f>VLOOKUP(F792,'Text facts'!$A$1:$H$10019,6,0)</f>
        <v>A152</v>
      </c>
      <c r="H792" t="str">
        <f>VLOOKUP(F792,'Text facts'!$A$1:$B$10019,2,0)</f>
        <v>Odiseja</v>
      </c>
      <c r="I792" t="str">
        <f>VLOOKUP(F792,'Text facts'!$A$1:$C$10019,3,0)</f>
        <v>Odyssey</v>
      </c>
      <c r="K792" s="1" t="e">
        <f>VLOOKUP(J792,'Text facts'!$A$1:$H$10019,6,0)</f>
        <v>#N/A</v>
      </c>
      <c r="L792" t="e">
        <f>VLOOKUP(J792,'Text facts'!$A$1:$B$10019,2,0)</f>
        <v>#N/A</v>
      </c>
      <c r="M792" t="e">
        <f>VLOOKUP(J792,'Text facts'!$A$1:$C$10019,3,0)</f>
        <v>#N/A</v>
      </c>
      <c r="O792" s="1" t="e">
        <f>VLOOKUP(N792,'Text facts'!$A$1:$H$10019,6,0)</f>
        <v>#N/A</v>
      </c>
      <c r="P792" t="e">
        <f>VLOOKUP(N792,'Text facts'!$A$1:$B$10019,2,0)</f>
        <v>#N/A</v>
      </c>
      <c r="Q792" t="e">
        <f>VLOOKUP(N792,'Text facts'!$A$1:$C$10019,3,0)</f>
        <v>#N/A</v>
      </c>
      <c r="S792" s="1" t="e">
        <f>VLOOKUP(R792,'Text facts'!$A$1:$H$10019,6,0)</f>
        <v>#N/A</v>
      </c>
      <c r="T792" t="e">
        <f>VLOOKUP(R792,'Text facts'!$A$1:$B$10019,2,0)</f>
        <v>#N/A</v>
      </c>
      <c r="U792" t="e">
        <f>VLOOKUP(R792,'Text facts'!$A$1:$C$10019,3,0)</f>
        <v>#N/A</v>
      </c>
      <c r="W792" s="1" t="e">
        <f>VLOOKUP(V792,'Text facts'!$A$1:$H$10019,6,0)</f>
        <v>#N/A</v>
      </c>
      <c r="X792" t="e">
        <f>VLOOKUP(V792,'Text facts'!$A$1:$B$10019,2,0)</f>
        <v>#N/A</v>
      </c>
      <c r="Y792" t="e">
        <f>VLOOKUP(V792,'Text facts'!$A$1:$C$10019,3,0)</f>
        <v>#N/A</v>
      </c>
      <c r="AA792" s="1" t="e">
        <f>VLOOKUP(Z792,'Text facts'!$A$1:$H$10019,6,0)</f>
        <v>#N/A</v>
      </c>
      <c r="AB792" t="e">
        <f>VLOOKUP(Z792,'Text facts'!$A$1:$B$10019,2,0)</f>
        <v>#N/A</v>
      </c>
      <c r="AC792" t="e">
        <f>VLOOKUP(Z792,'Text facts'!$A$1:$C$10019,3,0)</f>
        <v>#N/A</v>
      </c>
      <c r="AE792" s="1" t="e">
        <f>VLOOKUP(AD792,'Text facts'!$A$1:$H$10019,6,0)</f>
        <v>#N/A</v>
      </c>
      <c r="AF792" t="e">
        <f>VLOOKUP(AD792,'Text facts'!$A$1:$B$10019,2,0)</f>
        <v>#N/A</v>
      </c>
      <c r="AG792" t="e">
        <f>VLOOKUP(AD792,'Text facts'!$A$1:$C$10019,3,0)</f>
        <v>#N/A</v>
      </c>
      <c r="AI792" t="e">
        <f>VLOOKUP(AH792,'Text facts'!$A$1:$H$10019,6,0)</f>
        <v>#N/A</v>
      </c>
      <c r="AJ792" t="e">
        <f>VLOOKUP(AH792,'Text facts'!$A$1:$B$10019,2,0)</f>
        <v>#N/A</v>
      </c>
      <c r="AK792" t="e">
        <f>VLOOKUP(AH792,'Text facts'!$A$1:$C$10019,3,0)</f>
        <v>#N/A</v>
      </c>
      <c r="AM792" t="e">
        <f>VLOOKUP(AL792,'Text facts'!$A$1:$H$10019,6,0)</f>
        <v>#N/A</v>
      </c>
      <c r="AN792" t="e">
        <f>VLOOKUP(AL792,'Text facts'!$A$1:$B$10019,2,0)</f>
        <v>#N/A</v>
      </c>
      <c r="AO792" t="e">
        <f>VLOOKUP(AL792,'Text facts'!$A$1:$C$10019,3,0)</f>
        <v>#N/A</v>
      </c>
    </row>
    <row r="793" spans="1:41">
      <c r="A793" s="1" t="s">
        <v>1102</v>
      </c>
      <c r="C793" s="1" t="e">
        <f>VLOOKUP(B793,'Text facts'!$A$1:$H$10019,6,0)</f>
        <v>#N/A</v>
      </c>
      <c r="D793" t="e">
        <f>VLOOKUP(B793,'Text facts'!$A$1:$B$10019,2,0)</f>
        <v>#N/A</v>
      </c>
      <c r="E793" t="e">
        <f>VLOOKUP(B793,'Text facts'!$A$1:$C$10019,3,0)</f>
        <v>#N/A</v>
      </c>
      <c r="G793" s="1" t="e">
        <f>VLOOKUP(F793,'Text facts'!$A$1:$H$10019,6,0)</f>
        <v>#N/A</v>
      </c>
      <c r="H793" t="e">
        <f>VLOOKUP(F793,'Text facts'!$A$1:$B$10019,2,0)</f>
        <v>#N/A</v>
      </c>
      <c r="I793" t="e">
        <f>VLOOKUP(F793,'Text facts'!$A$1:$C$10019,3,0)</f>
        <v>#N/A</v>
      </c>
      <c r="K793" s="1" t="e">
        <f>VLOOKUP(J793,'Text facts'!$A$1:$H$10019,6,0)</f>
        <v>#N/A</v>
      </c>
      <c r="L793" t="e">
        <f>VLOOKUP(J793,'Text facts'!$A$1:$B$10019,2,0)</f>
        <v>#N/A</v>
      </c>
      <c r="M793" t="e">
        <f>VLOOKUP(J793,'Text facts'!$A$1:$C$10019,3,0)</f>
        <v>#N/A</v>
      </c>
      <c r="O793" s="1" t="e">
        <f>VLOOKUP(N793,'Text facts'!$A$1:$H$10019,6,0)</f>
        <v>#N/A</v>
      </c>
      <c r="P793" t="e">
        <f>VLOOKUP(N793,'Text facts'!$A$1:$B$10019,2,0)</f>
        <v>#N/A</v>
      </c>
      <c r="Q793" t="e">
        <f>VLOOKUP(N793,'Text facts'!$A$1:$C$10019,3,0)</f>
        <v>#N/A</v>
      </c>
      <c r="S793" s="1" t="e">
        <f>VLOOKUP(R793,'Text facts'!$A$1:$H$10019,6,0)</f>
        <v>#N/A</v>
      </c>
      <c r="T793" t="e">
        <f>VLOOKUP(R793,'Text facts'!$A$1:$B$10019,2,0)</f>
        <v>#N/A</v>
      </c>
      <c r="U793" t="e">
        <f>VLOOKUP(R793,'Text facts'!$A$1:$C$10019,3,0)</f>
        <v>#N/A</v>
      </c>
      <c r="W793" s="1" t="e">
        <f>VLOOKUP(V793,'Text facts'!$A$1:$H$10019,6,0)</f>
        <v>#N/A</v>
      </c>
      <c r="X793" t="e">
        <f>VLOOKUP(V793,'Text facts'!$A$1:$B$10019,2,0)</f>
        <v>#N/A</v>
      </c>
      <c r="Y793" t="e">
        <f>VLOOKUP(V793,'Text facts'!$A$1:$C$10019,3,0)</f>
        <v>#N/A</v>
      </c>
      <c r="AA793" s="1" t="e">
        <f>VLOOKUP(Z793,'Text facts'!$A$1:$H$10019,6,0)</f>
        <v>#N/A</v>
      </c>
      <c r="AB793" t="e">
        <f>VLOOKUP(Z793,'Text facts'!$A$1:$B$10019,2,0)</f>
        <v>#N/A</v>
      </c>
      <c r="AC793" t="e">
        <f>VLOOKUP(Z793,'Text facts'!$A$1:$C$10019,3,0)</f>
        <v>#N/A</v>
      </c>
      <c r="AE793" s="1" t="e">
        <f>VLOOKUP(AD793,'Text facts'!$A$1:$H$10019,6,0)</f>
        <v>#N/A</v>
      </c>
      <c r="AF793" t="e">
        <f>VLOOKUP(AD793,'Text facts'!$A$1:$B$10019,2,0)</f>
        <v>#N/A</v>
      </c>
      <c r="AG793" t="e">
        <f>VLOOKUP(AD793,'Text facts'!$A$1:$C$10019,3,0)</f>
        <v>#N/A</v>
      </c>
      <c r="AI793" t="e">
        <f>VLOOKUP(AH793,'Text facts'!$A$1:$H$10019,6,0)</f>
        <v>#N/A</v>
      </c>
      <c r="AJ793" t="e">
        <f>VLOOKUP(AH793,'Text facts'!$A$1:$B$10019,2,0)</f>
        <v>#N/A</v>
      </c>
      <c r="AK793" t="e">
        <f>VLOOKUP(AH793,'Text facts'!$A$1:$C$10019,3,0)</f>
        <v>#N/A</v>
      </c>
      <c r="AM793" t="e">
        <f>VLOOKUP(AL793,'Text facts'!$A$1:$H$10019,6,0)</f>
        <v>#N/A</v>
      </c>
      <c r="AN793" t="e">
        <f>VLOOKUP(AL793,'Text facts'!$A$1:$B$10019,2,0)</f>
        <v>#N/A</v>
      </c>
      <c r="AO793" t="e">
        <f>VLOOKUP(AL793,'Text facts'!$A$1:$C$10019,3,0)</f>
        <v>#N/A</v>
      </c>
    </row>
    <row r="794" spans="1:41">
      <c r="A794" s="1" t="s">
        <v>1103</v>
      </c>
      <c r="B794" s="1" t="s">
        <v>2974</v>
      </c>
      <c r="C794" s="1" t="str">
        <f>VLOOKUP(B794,'Text facts'!$A$1:$H$10019,6,0)</f>
        <v>A233</v>
      </c>
      <c r="D794" t="str">
        <f>VLOOKUP(B794,'Text facts'!$A$1:$B$10019,2,0)</f>
        <v>Patnje mladog Werthera</v>
      </c>
      <c r="E794" t="str">
        <f>VLOOKUP(B794,'Text facts'!$A$1:$C$10019,3,0)</f>
        <v>The Sorrows of Young Werther</v>
      </c>
      <c r="G794" s="1" t="e">
        <f>VLOOKUP(F794,'Text facts'!$A$1:$H$10019,6,0)</f>
        <v>#N/A</v>
      </c>
      <c r="H794" t="e">
        <f>VLOOKUP(F794,'Text facts'!$A$1:$B$10019,2,0)</f>
        <v>#N/A</v>
      </c>
      <c r="I794" t="e">
        <f>VLOOKUP(F794,'Text facts'!$A$1:$C$10019,3,0)</f>
        <v>#N/A</v>
      </c>
      <c r="K794" s="1" t="e">
        <f>VLOOKUP(J794,'Text facts'!$A$1:$H$10019,6,0)</f>
        <v>#N/A</v>
      </c>
      <c r="L794" t="e">
        <f>VLOOKUP(J794,'Text facts'!$A$1:$B$10019,2,0)</f>
        <v>#N/A</v>
      </c>
      <c r="M794" t="e">
        <f>VLOOKUP(J794,'Text facts'!$A$1:$C$10019,3,0)</f>
        <v>#N/A</v>
      </c>
      <c r="O794" s="1" t="e">
        <f>VLOOKUP(N794,'Text facts'!$A$1:$H$10019,6,0)</f>
        <v>#N/A</v>
      </c>
      <c r="P794" t="e">
        <f>VLOOKUP(N794,'Text facts'!$A$1:$B$10019,2,0)</f>
        <v>#N/A</v>
      </c>
      <c r="Q794" t="e">
        <f>VLOOKUP(N794,'Text facts'!$A$1:$C$10019,3,0)</f>
        <v>#N/A</v>
      </c>
      <c r="S794" s="1" t="e">
        <f>VLOOKUP(R794,'Text facts'!$A$1:$H$10019,6,0)</f>
        <v>#N/A</v>
      </c>
      <c r="T794" t="e">
        <f>VLOOKUP(R794,'Text facts'!$A$1:$B$10019,2,0)</f>
        <v>#N/A</v>
      </c>
      <c r="U794" t="e">
        <f>VLOOKUP(R794,'Text facts'!$A$1:$C$10019,3,0)</f>
        <v>#N/A</v>
      </c>
      <c r="W794" s="1" t="e">
        <f>VLOOKUP(V794,'Text facts'!$A$1:$H$10019,6,0)</f>
        <v>#N/A</v>
      </c>
      <c r="X794" t="e">
        <f>VLOOKUP(V794,'Text facts'!$A$1:$B$10019,2,0)</f>
        <v>#N/A</v>
      </c>
      <c r="Y794" t="e">
        <f>VLOOKUP(V794,'Text facts'!$A$1:$C$10019,3,0)</f>
        <v>#N/A</v>
      </c>
      <c r="AA794" s="1" t="e">
        <f>VLOOKUP(Z794,'Text facts'!$A$1:$H$10019,6,0)</f>
        <v>#N/A</v>
      </c>
      <c r="AB794" t="e">
        <f>VLOOKUP(Z794,'Text facts'!$A$1:$B$10019,2,0)</f>
        <v>#N/A</v>
      </c>
      <c r="AC794" t="e">
        <f>VLOOKUP(Z794,'Text facts'!$A$1:$C$10019,3,0)</f>
        <v>#N/A</v>
      </c>
      <c r="AE794" s="1" t="e">
        <f>VLOOKUP(AD794,'Text facts'!$A$1:$H$10019,6,0)</f>
        <v>#N/A</v>
      </c>
      <c r="AF794" t="e">
        <f>VLOOKUP(AD794,'Text facts'!$A$1:$B$10019,2,0)</f>
        <v>#N/A</v>
      </c>
      <c r="AG794" t="e">
        <f>VLOOKUP(AD794,'Text facts'!$A$1:$C$10019,3,0)</f>
        <v>#N/A</v>
      </c>
      <c r="AI794" t="e">
        <f>VLOOKUP(AH794,'Text facts'!$A$1:$H$10019,6,0)</f>
        <v>#N/A</v>
      </c>
      <c r="AJ794" t="e">
        <f>VLOOKUP(AH794,'Text facts'!$A$1:$B$10019,2,0)</f>
        <v>#N/A</v>
      </c>
      <c r="AK794" t="e">
        <f>VLOOKUP(AH794,'Text facts'!$A$1:$C$10019,3,0)</f>
        <v>#N/A</v>
      </c>
      <c r="AM794" t="e">
        <f>VLOOKUP(AL794,'Text facts'!$A$1:$H$10019,6,0)</f>
        <v>#N/A</v>
      </c>
      <c r="AN794" t="e">
        <f>VLOOKUP(AL794,'Text facts'!$A$1:$B$10019,2,0)</f>
        <v>#N/A</v>
      </c>
      <c r="AO794" t="e">
        <f>VLOOKUP(AL794,'Text facts'!$A$1:$C$10019,3,0)</f>
        <v>#N/A</v>
      </c>
    </row>
    <row r="795" spans="1:41">
      <c r="A795" s="1" t="s">
        <v>1105</v>
      </c>
      <c r="B795" s="1" t="s">
        <v>1673</v>
      </c>
      <c r="C795" s="1" t="str">
        <f>VLOOKUP(B795,'Text facts'!$A$1:$H$10019,6,0)</f>
        <v>A45</v>
      </c>
      <c r="D795" t="str">
        <f>VLOOKUP(B795,'Text facts'!$A$1:$B$10019,2,0)</f>
        <v>Don Quijote</v>
      </c>
      <c r="E795" t="str">
        <f>VLOOKUP(B795,'Text facts'!$A$1:$C$10019,3,0)</f>
        <v>Don Quixote</v>
      </c>
      <c r="G795" s="1" t="e">
        <f>VLOOKUP(F795,'Text facts'!$A$1:$H$10019,6,0)</f>
        <v>#N/A</v>
      </c>
      <c r="H795" t="e">
        <f>VLOOKUP(F795,'Text facts'!$A$1:$B$10019,2,0)</f>
        <v>#N/A</v>
      </c>
      <c r="I795" t="e">
        <f>VLOOKUP(F795,'Text facts'!$A$1:$C$10019,3,0)</f>
        <v>#N/A</v>
      </c>
      <c r="K795" s="1" t="e">
        <f>VLOOKUP(J795,'Text facts'!$A$1:$H$10019,6,0)</f>
        <v>#N/A</v>
      </c>
      <c r="L795" t="e">
        <f>VLOOKUP(J795,'Text facts'!$A$1:$B$10019,2,0)</f>
        <v>#N/A</v>
      </c>
      <c r="M795" t="e">
        <f>VLOOKUP(J795,'Text facts'!$A$1:$C$10019,3,0)</f>
        <v>#N/A</v>
      </c>
      <c r="O795" s="1" t="e">
        <f>VLOOKUP(N795,'Text facts'!$A$1:$H$10019,6,0)</f>
        <v>#N/A</v>
      </c>
      <c r="P795" t="e">
        <f>VLOOKUP(N795,'Text facts'!$A$1:$B$10019,2,0)</f>
        <v>#N/A</v>
      </c>
      <c r="Q795" t="e">
        <f>VLOOKUP(N795,'Text facts'!$A$1:$C$10019,3,0)</f>
        <v>#N/A</v>
      </c>
      <c r="S795" s="1" t="e">
        <f>VLOOKUP(R795,'Text facts'!$A$1:$H$10019,6,0)</f>
        <v>#N/A</v>
      </c>
      <c r="T795" t="e">
        <f>VLOOKUP(R795,'Text facts'!$A$1:$B$10019,2,0)</f>
        <v>#N/A</v>
      </c>
      <c r="U795" t="e">
        <f>VLOOKUP(R795,'Text facts'!$A$1:$C$10019,3,0)</f>
        <v>#N/A</v>
      </c>
      <c r="W795" s="1" t="e">
        <f>VLOOKUP(V795,'Text facts'!$A$1:$H$10019,6,0)</f>
        <v>#N/A</v>
      </c>
      <c r="X795" t="e">
        <f>VLOOKUP(V795,'Text facts'!$A$1:$B$10019,2,0)</f>
        <v>#N/A</v>
      </c>
      <c r="Y795" t="e">
        <f>VLOOKUP(V795,'Text facts'!$A$1:$C$10019,3,0)</f>
        <v>#N/A</v>
      </c>
      <c r="AA795" s="1" t="e">
        <f>VLOOKUP(Z795,'Text facts'!$A$1:$H$10019,6,0)</f>
        <v>#N/A</v>
      </c>
      <c r="AB795" t="e">
        <f>VLOOKUP(Z795,'Text facts'!$A$1:$B$10019,2,0)</f>
        <v>#N/A</v>
      </c>
      <c r="AC795" t="e">
        <f>VLOOKUP(Z795,'Text facts'!$A$1:$C$10019,3,0)</f>
        <v>#N/A</v>
      </c>
      <c r="AE795" s="1" t="e">
        <f>VLOOKUP(AD795,'Text facts'!$A$1:$H$10019,6,0)</f>
        <v>#N/A</v>
      </c>
      <c r="AF795" t="e">
        <f>VLOOKUP(AD795,'Text facts'!$A$1:$B$10019,2,0)</f>
        <v>#N/A</v>
      </c>
      <c r="AG795" t="e">
        <f>VLOOKUP(AD795,'Text facts'!$A$1:$C$10019,3,0)</f>
        <v>#N/A</v>
      </c>
      <c r="AI795" t="e">
        <f>VLOOKUP(AH795,'Text facts'!$A$1:$H$10019,6,0)</f>
        <v>#N/A</v>
      </c>
      <c r="AJ795" t="e">
        <f>VLOOKUP(AH795,'Text facts'!$A$1:$B$10019,2,0)</f>
        <v>#N/A</v>
      </c>
      <c r="AK795" t="e">
        <f>VLOOKUP(AH795,'Text facts'!$A$1:$C$10019,3,0)</f>
        <v>#N/A</v>
      </c>
      <c r="AM795" t="e">
        <f>VLOOKUP(AL795,'Text facts'!$A$1:$H$10019,6,0)</f>
        <v>#N/A</v>
      </c>
      <c r="AN795" t="e">
        <f>VLOOKUP(AL795,'Text facts'!$A$1:$B$10019,2,0)</f>
        <v>#N/A</v>
      </c>
      <c r="AO795" t="e">
        <f>VLOOKUP(AL795,'Text facts'!$A$1:$C$10019,3,0)</f>
        <v>#N/A</v>
      </c>
    </row>
    <row r="796" spans="1:41">
      <c r="A796" s="1" t="s">
        <v>1106</v>
      </c>
      <c r="C796" s="1" t="e">
        <f>VLOOKUP(B796,'Text facts'!$A$1:$H$10019,6,0)</f>
        <v>#N/A</v>
      </c>
      <c r="D796" t="e">
        <f>VLOOKUP(B796,'Text facts'!$A$1:$B$10019,2,0)</f>
        <v>#N/A</v>
      </c>
      <c r="E796" t="e">
        <f>VLOOKUP(B796,'Text facts'!$A$1:$C$10019,3,0)</f>
        <v>#N/A</v>
      </c>
      <c r="G796" s="1" t="e">
        <f>VLOOKUP(F796,'Text facts'!$A$1:$H$10019,6,0)</f>
        <v>#N/A</v>
      </c>
      <c r="H796" t="e">
        <f>VLOOKUP(F796,'Text facts'!$A$1:$B$10019,2,0)</f>
        <v>#N/A</v>
      </c>
      <c r="I796" t="e">
        <f>VLOOKUP(F796,'Text facts'!$A$1:$C$10019,3,0)</f>
        <v>#N/A</v>
      </c>
      <c r="K796" s="1" t="e">
        <f>VLOOKUP(J796,'Text facts'!$A$1:$H$10019,6,0)</f>
        <v>#N/A</v>
      </c>
      <c r="L796" t="e">
        <f>VLOOKUP(J796,'Text facts'!$A$1:$B$10019,2,0)</f>
        <v>#N/A</v>
      </c>
      <c r="M796" t="e">
        <f>VLOOKUP(J796,'Text facts'!$A$1:$C$10019,3,0)</f>
        <v>#N/A</v>
      </c>
      <c r="O796" s="1" t="e">
        <f>VLOOKUP(N796,'Text facts'!$A$1:$H$10019,6,0)</f>
        <v>#N/A</v>
      </c>
      <c r="P796" t="e">
        <f>VLOOKUP(N796,'Text facts'!$A$1:$B$10019,2,0)</f>
        <v>#N/A</v>
      </c>
      <c r="Q796" t="e">
        <f>VLOOKUP(N796,'Text facts'!$A$1:$C$10019,3,0)</f>
        <v>#N/A</v>
      </c>
      <c r="S796" s="1" t="e">
        <f>VLOOKUP(R796,'Text facts'!$A$1:$H$10019,6,0)</f>
        <v>#N/A</v>
      </c>
      <c r="T796" t="e">
        <f>VLOOKUP(R796,'Text facts'!$A$1:$B$10019,2,0)</f>
        <v>#N/A</v>
      </c>
      <c r="U796" t="e">
        <f>VLOOKUP(R796,'Text facts'!$A$1:$C$10019,3,0)</f>
        <v>#N/A</v>
      </c>
      <c r="W796" s="1" t="e">
        <f>VLOOKUP(V796,'Text facts'!$A$1:$H$10019,6,0)</f>
        <v>#N/A</v>
      </c>
      <c r="X796" t="e">
        <f>VLOOKUP(V796,'Text facts'!$A$1:$B$10019,2,0)</f>
        <v>#N/A</v>
      </c>
      <c r="Y796" t="e">
        <f>VLOOKUP(V796,'Text facts'!$A$1:$C$10019,3,0)</f>
        <v>#N/A</v>
      </c>
      <c r="AA796" s="1" t="e">
        <f>VLOOKUP(Z796,'Text facts'!$A$1:$H$10019,6,0)</f>
        <v>#N/A</v>
      </c>
      <c r="AB796" t="e">
        <f>VLOOKUP(Z796,'Text facts'!$A$1:$B$10019,2,0)</f>
        <v>#N/A</v>
      </c>
      <c r="AC796" t="e">
        <f>VLOOKUP(Z796,'Text facts'!$A$1:$C$10019,3,0)</f>
        <v>#N/A</v>
      </c>
      <c r="AE796" s="1" t="e">
        <f>VLOOKUP(AD796,'Text facts'!$A$1:$H$10019,6,0)</f>
        <v>#N/A</v>
      </c>
      <c r="AF796" t="e">
        <f>VLOOKUP(AD796,'Text facts'!$A$1:$B$10019,2,0)</f>
        <v>#N/A</v>
      </c>
      <c r="AG796" t="e">
        <f>VLOOKUP(AD796,'Text facts'!$A$1:$C$10019,3,0)</f>
        <v>#N/A</v>
      </c>
      <c r="AI796" t="e">
        <f>VLOOKUP(AH796,'Text facts'!$A$1:$H$10019,6,0)</f>
        <v>#N/A</v>
      </c>
      <c r="AJ796" t="e">
        <f>VLOOKUP(AH796,'Text facts'!$A$1:$B$10019,2,0)</f>
        <v>#N/A</v>
      </c>
      <c r="AK796" t="e">
        <f>VLOOKUP(AH796,'Text facts'!$A$1:$C$10019,3,0)</f>
        <v>#N/A</v>
      </c>
      <c r="AM796" t="e">
        <f>VLOOKUP(AL796,'Text facts'!$A$1:$H$10019,6,0)</f>
        <v>#N/A</v>
      </c>
      <c r="AN796" t="e">
        <f>VLOOKUP(AL796,'Text facts'!$A$1:$B$10019,2,0)</f>
        <v>#N/A</v>
      </c>
      <c r="AO796" t="e">
        <f>VLOOKUP(AL796,'Text facts'!$A$1:$C$10019,3,0)</f>
        <v>#N/A</v>
      </c>
    </row>
    <row r="797" spans="1:41">
      <c r="A797" s="1" t="s">
        <v>1107</v>
      </c>
      <c r="B797" s="1" t="s">
        <v>5722</v>
      </c>
      <c r="C797" s="1" t="str">
        <f>VLOOKUP(B797,'Text facts'!$A$1:$H$10019,6,0)</f>
        <v>A659</v>
      </c>
      <c r="D797" t="str">
        <f>VLOOKUP(B797,'Text facts'!$A$1:$B$10019,2,0)</f>
        <v>Ptice umiru pjevajući</v>
      </c>
      <c r="E797" t="str">
        <f>VLOOKUP(B797,'Text facts'!$A$1:$C$10019,3,0)</f>
        <v>The thorn birds</v>
      </c>
      <c r="F797" s="1" t="s">
        <v>2662</v>
      </c>
      <c r="G797" s="1" t="str">
        <f>VLOOKUP(F797,'Text facts'!$A$1:$H$10019,6,0)</f>
        <v>A198</v>
      </c>
      <c r="H797" t="str">
        <f>VLOOKUP(F797,'Text facts'!$A$1:$B$10019,2,0)</f>
        <v>Ponos i predrasude</v>
      </c>
      <c r="I797" t="str">
        <f>VLOOKUP(F797,'Text facts'!$A$1:$C$10019,3,0)</f>
        <v>Pride and Prejudice</v>
      </c>
      <c r="K797" s="1" t="e">
        <f>VLOOKUP(J797,'Text facts'!$A$1:$H$10019,6,0)</f>
        <v>#N/A</v>
      </c>
      <c r="L797" t="e">
        <f>VLOOKUP(J797,'Text facts'!$A$1:$B$10019,2,0)</f>
        <v>#N/A</v>
      </c>
      <c r="M797" t="e">
        <f>VLOOKUP(J797,'Text facts'!$A$1:$C$10019,3,0)</f>
        <v>#N/A</v>
      </c>
      <c r="O797" s="1" t="e">
        <f>VLOOKUP(N797,'Text facts'!$A$1:$H$10019,6,0)</f>
        <v>#N/A</v>
      </c>
      <c r="P797" t="e">
        <f>VLOOKUP(N797,'Text facts'!$A$1:$B$10019,2,0)</f>
        <v>#N/A</v>
      </c>
      <c r="Q797" t="e">
        <f>VLOOKUP(N797,'Text facts'!$A$1:$C$10019,3,0)</f>
        <v>#N/A</v>
      </c>
      <c r="S797" s="1" t="e">
        <f>VLOOKUP(R797,'Text facts'!$A$1:$H$10019,6,0)</f>
        <v>#N/A</v>
      </c>
      <c r="T797" t="e">
        <f>VLOOKUP(R797,'Text facts'!$A$1:$B$10019,2,0)</f>
        <v>#N/A</v>
      </c>
      <c r="U797" t="e">
        <f>VLOOKUP(R797,'Text facts'!$A$1:$C$10019,3,0)</f>
        <v>#N/A</v>
      </c>
      <c r="W797" s="1" t="e">
        <f>VLOOKUP(V797,'Text facts'!$A$1:$H$10019,6,0)</f>
        <v>#N/A</v>
      </c>
      <c r="X797" t="e">
        <f>VLOOKUP(V797,'Text facts'!$A$1:$B$10019,2,0)</f>
        <v>#N/A</v>
      </c>
      <c r="Y797" t="e">
        <f>VLOOKUP(V797,'Text facts'!$A$1:$C$10019,3,0)</f>
        <v>#N/A</v>
      </c>
      <c r="AA797" s="1" t="e">
        <f>VLOOKUP(Z797,'Text facts'!$A$1:$H$10019,6,0)</f>
        <v>#N/A</v>
      </c>
      <c r="AB797" t="e">
        <f>VLOOKUP(Z797,'Text facts'!$A$1:$B$10019,2,0)</f>
        <v>#N/A</v>
      </c>
      <c r="AC797" t="e">
        <f>VLOOKUP(Z797,'Text facts'!$A$1:$C$10019,3,0)</f>
        <v>#N/A</v>
      </c>
      <c r="AE797" s="1" t="e">
        <f>VLOOKUP(AD797,'Text facts'!$A$1:$H$10019,6,0)</f>
        <v>#N/A</v>
      </c>
      <c r="AF797" t="e">
        <f>VLOOKUP(AD797,'Text facts'!$A$1:$B$10019,2,0)</f>
        <v>#N/A</v>
      </c>
      <c r="AG797" t="e">
        <f>VLOOKUP(AD797,'Text facts'!$A$1:$C$10019,3,0)</f>
        <v>#N/A</v>
      </c>
      <c r="AI797" t="e">
        <f>VLOOKUP(AH797,'Text facts'!$A$1:$H$10019,6,0)</f>
        <v>#N/A</v>
      </c>
      <c r="AJ797" t="e">
        <f>VLOOKUP(AH797,'Text facts'!$A$1:$B$10019,2,0)</f>
        <v>#N/A</v>
      </c>
      <c r="AK797" t="e">
        <f>VLOOKUP(AH797,'Text facts'!$A$1:$C$10019,3,0)</f>
        <v>#N/A</v>
      </c>
      <c r="AM797" t="e">
        <f>VLOOKUP(AL797,'Text facts'!$A$1:$H$10019,6,0)</f>
        <v>#N/A</v>
      </c>
      <c r="AN797" t="e">
        <f>VLOOKUP(AL797,'Text facts'!$A$1:$B$10019,2,0)</f>
        <v>#N/A</v>
      </c>
      <c r="AO797" t="e">
        <f>VLOOKUP(AL797,'Text facts'!$A$1:$C$10019,3,0)</f>
        <v>#N/A</v>
      </c>
    </row>
    <row r="798" spans="1:41">
      <c r="A798" s="1" t="s">
        <v>1108</v>
      </c>
      <c r="B798" s="1" t="s">
        <v>3723</v>
      </c>
      <c r="C798" s="1" t="str">
        <f>VLOOKUP(B798,'Text facts'!$A$1:$H$10019,6,0)</f>
        <v>A24</v>
      </c>
      <c r="D798" t="str">
        <f>VLOOKUP(B798,'Text facts'!$A$1:$B$10019,2,0)</f>
        <v>Čarobna gora</v>
      </c>
      <c r="E798" t="str">
        <f>VLOOKUP(B798,'Text facts'!$A$1:$C$10019,3,0)</f>
        <v>The Magic Mountain</v>
      </c>
      <c r="F798" s="1" t="s">
        <v>1666</v>
      </c>
      <c r="G798" s="1" t="str">
        <f>VLOOKUP(F798,'Text facts'!$A$1:$H$10019,6,0)</f>
        <v>A44</v>
      </c>
      <c r="H798" t="str">
        <f>VLOOKUP(F798,'Text facts'!$A$1:$B$10019,2,0)</f>
        <v>U potrazi za izgubljenim vremenom</v>
      </c>
      <c r="I798" t="str">
        <f>VLOOKUP(F798,'Text facts'!$A$1:$C$10019,3,0)</f>
        <v>In Search of Lost Time</v>
      </c>
      <c r="J798" s="1" t="s">
        <v>2886</v>
      </c>
      <c r="K798" s="1" t="str">
        <f>VLOOKUP(J798,'Text facts'!$A$1:$H$10019,6,0)</f>
        <v>A233</v>
      </c>
      <c r="L798" t="str">
        <f>VLOOKUP(J798,'Text facts'!$A$1:$B$10019,2,0)</f>
        <v>Faust</v>
      </c>
      <c r="M798" t="str">
        <f>VLOOKUP(J798,'Text facts'!$A$1:$C$10019,3,0)</f>
        <v>Faust</v>
      </c>
      <c r="N798" s="1" t="s">
        <v>9292</v>
      </c>
      <c r="O798" s="1" t="str">
        <f>VLOOKUP(N798,'Text facts'!$A$1:$H$10019,6,0)</f>
        <v>A202</v>
      </c>
      <c r="P798" t="str">
        <f>VLOOKUP(N798,'Text facts'!$A$1:$B$10019,2,0)</f>
        <v>Dani Turbina</v>
      </c>
      <c r="Q798" t="str">
        <f>VLOOKUP(N798,'Text facts'!$A$1:$C$10019,3,0)</f>
        <v>The Days of the Turbins</v>
      </c>
      <c r="R798" s="1" t="s">
        <v>9295</v>
      </c>
      <c r="S798" s="1" t="str">
        <f>VLOOKUP(R798,'Text facts'!$A$1:$H$10019,6,0)</f>
        <v>A170</v>
      </c>
      <c r="T798" t="str">
        <f>VLOOKUP(R798,'Text facts'!$A$1:$B$10019,2,0)</f>
        <v>Osvajanje vlasti</v>
      </c>
      <c r="U798" t="str">
        <f>VLOOKUP(R798,'Text facts'!$A$1:$C$10019,3,0)</f>
        <v>The Seizure of Power</v>
      </c>
      <c r="V798" s="1" t="s">
        <v>1915</v>
      </c>
      <c r="W798" s="1" t="str">
        <f>VLOOKUP(V798,'Text facts'!$A$1:$H$10019,6,0)</f>
        <v>A82</v>
      </c>
      <c r="X798" t="str">
        <f>VLOOKUP(V798,'Text facts'!$A$1:$B$10019,2,0)</f>
        <v>Povratak Filipa Latinovicza</v>
      </c>
      <c r="Y798" t="str">
        <f>VLOOKUP(V798,'Text facts'!$A$1:$C$10019,3,0)</f>
        <v>The Return of Philip Latinowicz</v>
      </c>
      <c r="AA798" s="1" t="e">
        <f>VLOOKUP(Z798,'Text facts'!$A$1:$H$10019,6,0)</f>
        <v>#N/A</v>
      </c>
      <c r="AB798" t="e">
        <f>VLOOKUP(Z798,'Text facts'!$A$1:$B$10019,2,0)</f>
        <v>#N/A</v>
      </c>
      <c r="AC798" t="e">
        <f>VLOOKUP(Z798,'Text facts'!$A$1:$C$10019,3,0)</f>
        <v>#N/A</v>
      </c>
      <c r="AE798" s="1" t="e">
        <f>VLOOKUP(AD798,'Text facts'!$A$1:$H$10019,6,0)</f>
        <v>#N/A</v>
      </c>
      <c r="AF798" t="e">
        <f>VLOOKUP(AD798,'Text facts'!$A$1:$B$10019,2,0)</f>
        <v>#N/A</v>
      </c>
      <c r="AG798" t="e">
        <f>VLOOKUP(AD798,'Text facts'!$A$1:$C$10019,3,0)</f>
        <v>#N/A</v>
      </c>
      <c r="AI798" t="e">
        <f>VLOOKUP(AH798,'Text facts'!$A$1:$H$10019,6,0)</f>
        <v>#N/A</v>
      </c>
      <c r="AJ798" t="e">
        <f>VLOOKUP(AH798,'Text facts'!$A$1:$B$10019,2,0)</f>
        <v>#N/A</v>
      </c>
      <c r="AK798" t="e">
        <f>VLOOKUP(AH798,'Text facts'!$A$1:$C$10019,3,0)</f>
        <v>#N/A</v>
      </c>
      <c r="AM798" t="e">
        <f>VLOOKUP(AL798,'Text facts'!$A$1:$H$10019,6,0)</f>
        <v>#N/A</v>
      </c>
      <c r="AN798" t="e">
        <f>VLOOKUP(AL798,'Text facts'!$A$1:$B$10019,2,0)</f>
        <v>#N/A</v>
      </c>
      <c r="AO798" t="e">
        <f>VLOOKUP(AL798,'Text facts'!$A$1:$C$10019,3,0)</f>
        <v>#N/A</v>
      </c>
    </row>
    <row r="799" spans="1:41">
      <c r="A799" s="1" t="s">
        <v>1110</v>
      </c>
      <c r="B799" s="1" t="s">
        <v>9298</v>
      </c>
      <c r="C799" s="1" t="str">
        <f>VLOOKUP(B799,'Text facts'!$A$1:$H$10019,6,0)</f>
        <v>A1158</v>
      </c>
      <c r="D799" t="str">
        <f>VLOOKUP(B799,'Text facts'!$A$1:$B$10019,2,0)</f>
        <v>Slučaj 6-4</v>
      </c>
      <c r="E799" t="str">
        <f>VLOOKUP(B799,'Text facts'!$A$1:$C$10019,3,0)</f>
        <v>Six Four</v>
      </c>
      <c r="F799" s="1" t="s">
        <v>1571</v>
      </c>
      <c r="G799" s="1" t="str">
        <f>VLOOKUP(F799,'Text facts'!$A$1:$H$10019,6,0)</f>
        <v>A30</v>
      </c>
      <c r="H799" t="str">
        <f>VLOOKUP(F799,'Text facts'!$A$1:$B$10019,2,0)</f>
        <v>Stranac</v>
      </c>
      <c r="I799" t="str">
        <f>VLOOKUP(F799,'Text facts'!$A$1:$C$10019,3,0)</f>
        <v>The Stranger</v>
      </c>
      <c r="J799" s="1" t="s">
        <v>1791</v>
      </c>
      <c r="K799" s="1" t="str">
        <f>VLOOKUP(J799,'Text facts'!$A$1:$H$10019,6,0)</f>
        <v>A43</v>
      </c>
      <c r="L799" t="str">
        <f>VLOOKUP(J799,'Text facts'!$A$1:$B$10019,2,0)</f>
        <v>Zločin i kazna</v>
      </c>
      <c r="M799" t="str">
        <f>VLOOKUP(J799,'Text facts'!$A$1:$C$10019,3,0)</f>
        <v>Crime and Punishment</v>
      </c>
      <c r="O799" s="1" t="e">
        <f>VLOOKUP(N799,'Text facts'!$A$1:$H$10019,6,0)</f>
        <v>#N/A</v>
      </c>
      <c r="P799" t="e">
        <f>VLOOKUP(N799,'Text facts'!$A$1:$B$10019,2,0)</f>
        <v>#N/A</v>
      </c>
      <c r="Q799" t="e">
        <f>VLOOKUP(N799,'Text facts'!$A$1:$C$10019,3,0)</f>
        <v>#N/A</v>
      </c>
      <c r="S799" s="1" t="e">
        <f>VLOOKUP(R799,'Text facts'!$A$1:$H$10019,6,0)</f>
        <v>#N/A</v>
      </c>
      <c r="T799" t="e">
        <f>VLOOKUP(R799,'Text facts'!$A$1:$B$10019,2,0)</f>
        <v>#N/A</v>
      </c>
      <c r="U799" t="e">
        <f>VLOOKUP(R799,'Text facts'!$A$1:$C$10019,3,0)</f>
        <v>#N/A</v>
      </c>
      <c r="W799" s="1" t="e">
        <f>VLOOKUP(V799,'Text facts'!$A$1:$H$10019,6,0)</f>
        <v>#N/A</v>
      </c>
      <c r="X799" t="e">
        <f>VLOOKUP(V799,'Text facts'!$A$1:$B$10019,2,0)</f>
        <v>#N/A</v>
      </c>
      <c r="Y799" t="e">
        <f>VLOOKUP(V799,'Text facts'!$A$1:$C$10019,3,0)</f>
        <v>#N/A</v>
      </c>
      <c r="AA799" s="1" t="e">
        <f>VLOOKUP(Z799,'Text facts'!$A$1:$H$10019,6,0)</f>
        <v>#N/A</v>
      </c>
      <c r="AB799" t="e">
        <f>VLOOKUP(Z799,'Text facts'!$A$1:$B$10019,2,0)</f>
        <v>#N/A</v>
      </c>
      <c r="AC799" t="e">
        <f>VLOOKUP(Z799,'Text facts'!$A$1:$C$10019,3,0)</f>
        <v>#N/A</v>
      </c>
      <c r="AE799" s="1" t="e">
        <f>VLOOKUP(AD799,'Text facts'!$A$1:$H$10019,6,0)</f>
        <v>#N/A</v>
      </c>
      <c r="AF799" t="e">
        <f>VLOOKUP(AD799,'Text facts'!$A$1:$B$10019,2,0)</f>
        <v>#N/A</v>
      </c>
      <c r="AG799" t="e">
        <f>VLOOKUP(AD799,'Text facts'!$A$1:$C$10019,3,0)</f>
        <v>#N/A</v>
      </c>
      <c r="AI799" t="e">
        <f>VLOOKUP(AH799,'Text facts'!$A$1:$H$10019,6,0)</f>
        <v>#N/A</v>
      </c>
      <c r="AJ799" t="e">
        <f>VLOOKUP(AH799,'Text facts'!$A$1:$B$10019,2,0)</f>
        <v>#N/A</v>
      </c>
      <c r="AK799" t="e">
        <f>VLOOKUP(AH799,'Text facts'!$A$1:$C$10019,3,0)</f>
        <v>#N/A</v>
      </c>
      <c r="AM799" t="e">
        <f>VLOOKUP(AL799,'Text facts'!$A$1:$H$10019,6,0)</f>
        <v>#N/A</v>
      </c>
      <c r="AN799" t="e">
        <f>VLOOKUP(AL799,'Text facts'!$A$1:$B$10019,2,0)</f>
        <v>#N/A</v>
      </c>
      <c r="AO799" t="e">
        <f>VLOOKUP(AL799,'Text facts'!$A$1:$C$10019,3,0)</f>
        <v>#N/A</v>
      </c>
    </row>
    <row r="800" spans="1:41">
      <c r="A800" s="1" t="s">
        <v>1112</v>
      </c>
      <c r="C800" s="1" t="e">
        <f>VLOOKUP(B800,'Text facts'!$A$1:$H$10019,6,0)</f>
        <v>#N/A</v>
      </c>
      <c r="D800" t="e">
        <f>VLOOKUP(B800,'Text facts'!$A$1:$B$10019,2,0)</f>
        <v>#N/A</v>
      </c>
      <c r="E800" t="e">
        <f>VLOOKUP(B800,'Text facts'!$A$1:$C$10019,3,0)</f>
        <v>#N/A</v>
      </c>
      <c r="G800" s="1" t="e">
        <f>VLOOKUP(F800,'Text facts'!$A$1:$H$10019,6,0)</f>
        <v>#N/A</v>
      </c>
      <c r="H800" t="e">
        <f>VLOOKUP(F800,'Text facts'!$A$1:$B$10019,2,0)</f>
        <v>#N/A</v>
      </c>
      <c r="I800" t="e">
        <f>VLOOKUP(F800,'Text facts'!$A$1:$C$10019,3,0)</f>
        <v>#N/A</v>
      </c>
      <c r="K800" s="1" t="e">
        <f>VLOOKUP(J800,'Text facts'!$A$1:$H$10019,6,0)</f>
        <v>#N/A</v>
      </c>
      <c r="L800" t="e">
        <f>VLOOKUP(J800,'Text facts'!$A$1:$B$10019,2,0)</f>
        <v>#N/A</v>
      </c>
      <c r="M800" t="e">
        <f>VLOOKUP(J800,'Text facts'!$A$1:$C$10019,3,0)</f>
        <v>#N/A</v>
      </c>
      <c r="O800" s="1" t="e">
        <f>VLOOKUP(N800,'Text facts'!$A$1:$H$10019,6,0)</f>
        <v>#N/A</v>
      </c>
      <c r="P800" t="e">
        <f>VLOOKUP(N800,'Text facts'!$A$1:$B$10019,2,0)</f>
        <v>#N/A</v>
      </c>
      <c r="Q800" t="e">
        <f>VLOOKUP(N800,'Text facts'!$A$1:$C$10019,3,0)</f>
        <v>#N/A</v>
      </c>
      <c r="S800" s="1" t="e">
        <f>VLOOKUP(R800,'Text facts'!$A$1:$H$10019,6,0)</f>
        <v>#N/A</v>
      </c>
      <c r="T800" t="e">
        <f>VLOOKUP(R800,'Text facts'!$A$1:$B$10019,2,0)</f>
        <v>#N/A</v>
      </c>
      <c r="U800" t="e">
        <f>VLOOKUP(R800,'Text facts'!$A$1:$C$10019,3,0)</f>
        <v>#N/A</v>
      </c>
      <c r="W800" s="1" t="e">
        <f>VLOOKUP(V800,'Text facts'!$A$1:$H$10019,6,0)</f>
        <v>#N/A</v>
      </c>
      <c r="X800" t="e">
        <f>VLOOKUP(V800,'Text facts'!$A$1:$B$10019,2,0)</f>
        <v>#N/A</v>
      </c>
      <c r="Y800" t="e">
        <f>VLOOKUP(V800,'Text facts'!$A$1:$C$10019,3,0)</f>
        <v>#N/A</v>
      </c>
      <c r="AA800" s="1" t="e">
        <f>VLOOKUP(Z800,'Text facts'!$A$1:$H$10019,6,0)</f>
        <v>#N/A</v>
      </c>
      <c r="AB800" t="e">
        <f>VLOOKUP(Z800,'Text facts'!$A$1:$B$10019,2,0)</f>
        <v>#N/A</v>
      </c>
      <c r="AC800" t="e">
        <f>VLOOKUP(Z800,'Text facts'!$A$1:$C$10019,3,0)</f>
        <v>#N/A</v>
      </c>
      <c r="AE800" s="1" t="e">
        <f>VLOOKUP(AD800,'Text facts'!$A$1:$H$10019,6,0)</f>
        <v>#N/A</v>
      </c>
      <c r="AF800" t="e">
        <f>VLOOKUP(AD800,'Text facts'!$A$1:$B$10019,2,0)</f>
        <v>#N/A</v>
      </c>
      <c r="AG800" t="e">
        <f>VLOOKUP(AD800,'Text facts'!$A$1:$C$10019,3,0)</f>
        <v>#N/A</v>
      </c>
      <c r="AI800" t="e">
        <f>VLOOKUP(AH800,'Text facts'!$A$1:$H$10019,6,0)</f>
        <v>#N/A</v>
      </c>
      <c r="AJ800" t="e">
        <f>VLOOKUP(AH800,'Text facts'!$A$1:$B$10019,2,0)</f>
        <v>#N/A</v>
      </c>
      <c r="AK800" t="e">
        <f>VLOOKUP(AH800,'Text facts'!$A$1:$C$10019,3,0)</f>
        <v>#N/A</v>
      </c>
      <c r="AM800" t="e">
        <f>VLOOKUP(AL800,'Text facts'!$A$1:$H$10019,6,0)</f>
        <v>#N/A</v>
      </c>
      <c r="AN800" t="e">
        <f>VLOOKUP(AL800,'Text facts'!$A$1:$B$10019,2,0)</f>
        <v>#N/A</v>
      </c>
      <c r="AO800" t="e">
        <f>VLOOKUP(AL800,'Text facts'!$A$1:$C$10019,3,0)</f>
        <v>#N/A</v>
      </c>
    </row>
    <row r="801" spans="1:41">
      <c r="A801" s="1" t="s">
        <v>1113</v>
      </c>
      <c r="B801" s="1" t="s">
        <v>1876</v>
      </c>
      <c r="C801" s="1" t="str">
        <f>VLOOKUP(B801,'Text facts'!$A$1:$H$10019,6,0)</f>
        <v>A76</v>
      </c>
      <c r="D801" t="str">
        <f>VLOOKUP(B801,'Text facts'!$A$1:$B$10019,2,0)</f>
        <v>Ciganin, ali najljepši</v>
      </c>
      <c r="E801" t="str">
        <f>VLOOKUP(B801,'Text facts'!$A$1:$C$10019,3,0)</f>
        <v>Gypsy, But the Fairest of Them All</v>
      </c>
      <c r="F801" s="1" t="s">
        <v>9324</v>
      </c>
      <c r="G801" s="1" t="str">
        <f>VLOOKUP(F801,'Text facts'!$A$1:$H$10019,6,0)</f>
        <v>A1162</v>
      </c>
      <c r="H801" t="str">
        <f>VLOOKUP(F801,'Text facts'!$A$1:$B$10019,2,0)</f>
        <v>Dvije crte plavo</v>
      </c>
      <c r="I801" t="str">
        <f>VLOOKUP(F801,'Text facts'!$A$1:$C$10019,3,0)</f>
        <v>--</v>
      </c>
      <c r="K801" s="1" t="e">
        <f>VLOOKUP(J801,'Text facts'!$A$1:$H$10019,6,0)</f>
        <v>#N/A</v>
      </c>
      <c r="L801" t="e">
        <f>VLOOKUP(J801,'Text facts'!$A$1:$B$10019,2,0)</f>
        <v>#N/A</v>
      </c>
      <c r="M801" t="e">
        <f>VLOOKUP(J801,'Text facts'!$A$1:$C$10019,3,0)</f>
        <v>#N/A</v>
      </c>
      <c r="O801" s="1" t="e">
        <f>VLOOKUP(N801,'Text facts'!$A$1:$H$10019,6,0)</f>
        <v>#N/A</v>
      </c>
      <c r="P801" t="e">
        <f>VLOOKUP(N801,'Text facts'!$A$1:$B$10019,2,0)</f>
        <v>#N/A</v>
      </c>
      <c r="Q801" t="e">
        <f>VLOOKUP(N801,'Text facts'!$A$1:$C$10019,3,0)</f>
        <v>#N/A</v>
      </c>
      <c r="S801" s="1" t="e">
        <f>VLOOKUP(R801,'Text facts'!$A$1:$H$10019,6,0)</f>
        <v>#N/A</v>
      </c>
      <c r="T801" t="e">
        <f>VLOOKUP(R801,'Text facts'!$A$1:$B$10019,2,0)</f>
        <v>#N/A</v>
      </c>
      <c r="U801" t="e">
        <f>VLOOKUP(R801,'Text facts'!$A$1:$C$10019,3,0)</f>
        <v>#N/A</v>
      </c>
      <c r="W801" s="1" t="e">
        <f>VLOOKUP(V801,'Text facts'!$A$1:$H$10019,6,0)</f>
        <v>#N/A</v>
      </c>
      <c r="X801" t="e">
        <f>VLOOKUP(V801,'Text facts'!$A$1:$B$10019,2,0)</f>
        <v>#N/A</v>
      </c>
      <c r="Y801" t="e">
        <f>VLOOKUP(V801,'Text facts'!$A$1:$C$10019,3,0)</f>
        <v>#N/A</v>
      </c>
      <c r="AA801" s="1" t="e">
        <f>VLOOKUP(Z801,'Text facts'!$A$1:$H$10019,6,0)</f>
        <v>#N/A</v>
      </c>
      <c r="AB801" t="e">
        <f>VLOOKUP(Z801,'Text facts'!$A$1:$B$10019,2,0)</f>
        <v>#N/A</v>
      </c>
      <c r="AC801" t="e">
        <f>VLOOKUP(Z801,'Text facts'!$A$1:$C$10019,3,0)</f>
        <v>#N/A</v>
      </c>
      <c r="AE801" s="1" t="e">
        <f>VLOOKUP(AD801,'Text facts'!$A$1:$H$10019,6,0)</f>
        <v>#N/A</v>
      </c>
      <c r="AF801" t="e">
        <f>VLOOKUP(AD801,'Text facts'!$A$1:$B$10019,2,0)</f>
        <v>#N/A</v>
      </c>
      <c r="AG801" t="e">
        <f>VLOOKUP(AD801,'Text facts'!$A$1:$C$10019,3,0)</f>
        <v>#N/A</v>
      </c>
      <c r="AI801" t="e">
        <f>VLOOKUP(AH801,'Text facts'!$A$1:$H$10019,6,0)</f>
        <v>#N/A</v>
      </c>
      <c r="AJ801" t="e">
        <f>VLOOKUP(AH801,'Text facts'!$A$1:$B$10019,2,0)</f>
        <v>#N/A</v>
      </c>
      <c r="AK801" t="e">
        <f>VLOOKUP(AH801,'Text facts'!$A$1:$C$10019,3,0)</f>
        <v>#N/A</v>
      </c>
      <c r="AM801" t="e">
        <f>VLOOKUP(AL801,'Text facts'!$A$1:$H$10019,6,0)</f>
        <v>#N/A</v>
      </c>
      <c r="AN801" t="e">
        <f>VLOOKUP(AL801,'Text facts'!$A$1:$B$10019,2,0)</f>
        <v>#N/A</v>
      </c>
      <c r="AO801" t="e">
        <f>VLOOKUP(AL801,'Text facts'!$A$1:$C$10019,3,0)</f>
        <v>#N/A</v>
      </c>
    </row>
    <row r="802" spans="1:41">
      <c r="A802" s="1" t="s">
        <v>1114</v>
      </c>
      <c r="B802" s="1" t="s">
        <v>6491</v>
      </c>
      <c r="C802" s="1" t="str">
        <f>VLOOKUP(B802,'Text facts'!$A$1:$H$10019,6,0)</f>
        <v>A385</v>
      </c>
      <c r="D802" t="str">
        <f>VLOOKUP(B802,'Text facts'!$A$1:$B$10019,2,0)</f>
        <v>Kopile Istanbula</v>
      </c>
      <c r="E802" t="str">
        <f>VLOOKUP(B802,'Text facts'!$A$1:$C$10019,3,0)</f>
        <v>Bastard of Istanbul</v>
      </c>
      <c r="F802" s="1" t="s">
        <v>2234</v>
      </c>
      <c r="G802" s="1" t="str">
        <f>VLOOKUP(F802,'Text facts'!$A$1:$H$10019,6,0)</f>
        <v>A129</v>
      </c>
      <c r="H802" t="str">
        <f>VLOOKUP(F802,'Text facts'!$A$1:$B$10019,2,0)</f>
        <v>Ana Karenjina</v>
      </c>
      <c r="I802" t="str">
        <f>VLOOKUP(F802,'Text facts'!$A$1:$C$10019,3,0)</f>
        <v>Anna Karenina</v>
      </c>
      <c r="J802" s="1" t="s">
        <v>9322</v>
      </c>
      <c r="K802" s="1" t="str">
        <f>VLOOKUP(J802,'Text facts'!$A$1:$H$10019,6,0)</f>
        <v>A175</v>
      </c>
      <c r="L802" t="str">
        <f>VLOOKUP(J802,'Text facts'!$A$1:$B$10019,2,0)</f>
        <v>Blockbuster</v>
      </c>
      <c r="M802" t="str">
        <f>VLOOKUP(J802,'Text facts'!$A$1:$C$10019,3,0)</f>
        <v>--</v>
      </c>
      <c r="N802" s="1" t="s">
        <v>2319</v>
      </c>
      <c r="O802" s="1" t="str">
        <f>VLOOKUP(N802,'Text facts'!$A$1:$H$10019,6,0)</f>
        <v>A142</v>
      </c>
      <c r="P802" t="str">
        <f>VLOOKUP(N802,'Text facts'!$A$1:$B$10019,2,0)</f>
        <v>Sinovi, kćeri</v>
      </c>
      <c r="Q802" t="str">
        <f>VLOOKUP(N802,'Text facts'!$A$1:$C$10019,3,0)</f>
        <v>Sons, Daughters</v>
      </c>
      <c r="S802" s="1" t="e">
        <f>VLOOKUP(R802,'Text facts'!$A$1:$H$10019,6,0)</f>
        <v>#N/A</v>
      </c>
      <c r="T802" t="e">
        <f>VLOOKUP(R802,'Text facts'!$A$1:$B$10019,2,0)</f>
        <v>#N/A</v>
      </c>
      <c r="U802" t="e">
        <f>VLOOKUP(R802,'Text facts'!$A$1:$C$10019,3,0)</f>
        <v>#N/A</v>
      </c>
      <c r="W802" s="1" t="e">
        <f>VLOOKUP(V802,'Text facts'!$A$1:$H$10019,6,0)</f>
        <v>#N/A</v>
      </c>
      <c r="X802" t="e">
        <f>VLOOKUP(V802,'Text facts'!$A$1:$B$10019,2,0)</f>
        <v>#N/A</v>
      </c>
      <c r="Y802" t="e">
        <f>VLOOKUP(V802,'Text facts'!$A$1:$C$10019,3,0)</f>
        <v>#N/A</v>
      </c>
      <c r="AA802" s="1" t="e">
        <f>VLOOKUP(Z802,'Text facts'!$A$1:$H$10019,6,0)</f>
        <v>#N/A</v>
      </c>
      <c r="AB802" t="e">
        <f>VLOOKUP(Z802,'Text facts'!$A$1:$B$10019,2,0)</f>
        <v>#N/A</v>
      </c>
      <c r="AC802" t="e">
        <f>VLOOKUP(Z802,'Text facts'!$A$1:$C$10019,3,0)</f>
        <v>#N/A</v>
      </c>
      <c r="AE802" s="1" t="e">
        <f>VLOOKUP(AD802,'Text facts'!$A$1:$H$10019,6,0)</f>
        <v>#N/A</v>
      </c>
      <c r="AF802" t="e">
        <f>VLOOKUP(AD802,'Text facts'!$A$1:$B$10019,2,0)</f>
        <v>#N/A</v>
      </c>
      <c r="AG802" t="e">
        <f>VLOOKUP(AD802,'Text facts'!$A$1:$C$10019,3,0)</f>
        <v>#N/A</v>
      </c>
      <c r="AI802" t="e">
        <f>VLOOKUP(AH802,'Text facts'!$A$1:$H$10019,6,0)</f>
        <v>#N/A</v>
      </c>
      <c r="AJ802" t="e">
        <f>VLOOKUP(AH802,'Text facts'!$A$1:$B$10019,2,0)</f>
        <v>#N/A</v>
      </c>
      <c r="AK802" t="e">
        <f>VLOOKUP(AH802,'Text facts'!$A$1:$C$10019,3,0)</f>
        <v>#N/A</v>
      </c>
      <c r="AM802" t="e">
        <f>VLOOKUP(AL802,'Text facts'!$A$1:$H$10019,6,0)</f>
        <v>#N/A</v>
      </c>
      <c r="AN802" t="e">
        <f>VLOOKUP(AL802,'Text facts'!$A$1:$B$10019,2,0)</f>
        <v>#N/A</v>
      </c>
      <c r="AO802" t="e">
        <f>VLOOKUP(AL802,'Text facts'!$A$1:$C$10019,3,0)</f>
        <v>#N/A</v>
      </c>
    </row>
    <row r="803" spans="1:41">
      <c r="A803" s="1" t="s">
        <v>1115</v>
      </c>
      <c r="B803" s="1" t="s">
        <v>4812</v>
      </c>
      <c r="C803" s="1" t="str">
        <f>VLOOKUP(B803,'Text facts'!$A$1:$H$10019,6,0)</f>
        <v>A532</v>
      </c>
      <c r="D803" t="str">
        <f>VLOOKUP(B803,'Text facts'!$A$1:$B$10019,2,0)</f>
        <v>Druga strana ponoći</v>
      </c>
      <c r="E803" t="str">
        <f>VLOOKUP(B803,'Text facts'!$A$1:$C$10019,3,0)</f>
        <v>The Other Side of Midnight</v>
      </c>
      <c r="F803" s="1" t="s">
        <v>7779</v>
      </c>
      <c r="G803" s="1" t="str">
        <f>VLOOKUP(F803,'Text facts'!$A$1:$H$10019,6,0)</f>
        <v>A667</v>
      </c>
      <c r="H803" t="str">
        <f>VLOOKUP(F803,'Text facts'!$A$1:$B$10019,2,0)</f>
        <v>Štajga ili put u maglu</v>
      </c>
      <c r="I803" t="str">
        <f>VLOOKUP(F803,'Text facts'!$A$1:$C$10019,3,0)</f>
        <v>--</v>
      </c>
      <c r="J803" s="1" t="s">
        <v>7789</v>
      </c>
      <c r="K803" s="1" t="str">
        <f>VLOOKUP(J803,'Text facts'!$A$1:$H$10019,6,0)</f>
        <v>A667</v>
      </c>
      <c r="L803" t="str">
        <f>VLOOKUP(J803,'Text facts'!$A$1:$B$10019,2,0)</f>
        <v>Sama</v>
      </c>
      <c r="M803" t="str">
        <f>VLOOKUP(J803,'Text facts'!$A$1:$C$10019,3,0)</f>
        <v>--</v>
      </c>
      <c r="N803" s="1" t="s">
        <v>2234</v>
      </c>
      <c r="O803" s="1" t="str">
        <f>VLOOKUP(N803,'Text facts'!$A$1:$H$10019,6,0)</f>
        <v>A129</v>
      </c>
      <c r="P803" t="str">
        <f>VLOOKUP(N803,'Text facts'!$A$1:$B$10019,2,0)</f>
        <v>Ana Karenjina</v>
      </c>
      <c r="Q803" t="str">
        <f>VLOOKUP(N803,'Text facts'!$A$1:$C$10019,3,0)</f>
        <v>Anna Karenina</v>
      </c>
      <c r="R803" s="1" t="s">
        <v>1606</v>
      </c>
      <c r="S803" s="1" t="str">
        <f>VLOOKUP(R803,'Text facts'!$A$1:$H$10019,6,0)</f>
        <v>A31</v>
      </c>
      <c r="T803" t="str">
        <f>VLOOKUP(R803,'Text facts'!$A$1:$B$10019,2,0)</f>
        <v>Grička vještica</v>
      </c>
      <c r="U803" t="str">
        <f>VLOOKUP(R803,'Text facts'!$A$1:$C$10019,3,0)</f>
        <v>The Witch of Grič</v>
      </c>
      <c r="V803" s="1" t="s">
        <v>9334</v>
      </c>
      <c r="W803" s="1" t="str">
        <f>VLOOKUP(V803,'Text facts'!$A$1:$H$10019,6,0)</f>
        <v>A31</v>
      </c>
      <c r="X803" t="str">
        <f>VLOOKUP(V803,'Text facts'!$A$1:$B$10019,2,0)</f>
        <v>Jadranka</v>
      </c>
      <c r="Y803" t="str">
        <f>VLOOKUP(V803,'Text facts'!$A$1:$C$10019,3,0)</f>
        <v>--</v>
      </c>
      <c r="Z803" s="1" t="s">
        <v>1666</v>
      </c>
      <c r="AA803" s="1" t="str">
        <f>VLOOKUP(Z803,'Text facts'!$A$1:$H$10019,6,0)</f>
        <v>A44</v>
      </c>
      <c r="AB803" t="str">
        <f>VLOOKUP(Z803,'Text facts'!$A$1:$B$10019,2,0)</f>
        <v>U potrazi za izgubljenim vremenom</v>
      </c>
      <c r="AC803" t="str">
        <f>VLOOKUP(Z803,'Text facts'!$A$1:$C$10019,3,0)</f>
        <v>In Search of Lost Time</v>
      </c>
      <c r="AE803" s="1" t="e">
        <f>VLOOKUP(AD803,'Text facts'!$A$1:$H$10019,6,0)</f>
        <v>#N/A</v>
      </c>
      <c r="AF803" t="e">
        <f>VLOOKUP(AD803,'Text facts'!$A$1:$B$10019,2,0)</f>
        <v>#N/A</v>
      </c>
      <c r="AG803" t="e">
        <f>VLOOKUP(AD803,'Text facts'!$A$1:$C$10019,3,0)</f>
        <v>#N/A</v>
      </c>
      <c r="AI803" t="e">
        <f>VLOOKUP(AH803,'Text facts'!$A$1:$H$10019,6,0)</f>
        <v>#N/A</v>
      </c>
      <c r="AJ803" t="e">
        <f>VLOOKUP(AH803,'Text facts'!$A$1:$B$10019,2,0)</f>
        <v>#N/A</v>
      </c>
      <c r="AK803" t="e">
        <f>VLOOKUP(AH803,'Text facts'!$A$1:$C$10019,3,0)</f>
        <v>#N/A</v>
      </c>
      <c r="AM803" t="e">
        <f>VLOOKUP(AL803,'Text facts'!$A$1:$H$10019,6,0)</f>
        <v>#N/A</v>
      </c>
      <c r="AN803" t="e">
        <f>VLOOKUP(AL803,'Text facts'!$A$1:$B$10019,2,0)</f>
        <v>#N/A</v>
      </c>
      <c r="AO803" t="e">
        <f>VLOOKUP(AL803,'Text facts'!$A$1:$C$10019,3,0)</f>
        <v>#N/A</v>
      </c>
    </row>
    <row r="804" spans="1:41">
      <c r="A804" s="1" t="s">
        <v>1116</v>
      </c>
      <c r="B804" s="1" t="s">
        <v>2790</v>
      </c>
      <c r="C804" s="1" t="str">
        <f>VLOOKUP(B804,'Text facts'!$A$1:$H$10019,6,0)</f>
        <v>A18</v>
      </c>
      <c r="D804" t="str">
        <f>VLOOKUP(B804,'Text facts'!$A$1:$B$10019,2,0)</f>
        <v>Hobit</v>
      </c>
      <c r="E804" t="str">
        <f>VLOOKUP(B804,'Text facts'!$A$1:$C$10019,3,0)</f>
        <v>The Hobbit</v>
      </c>
      <c r="F804" s="1" t="s">
        <v>2793</v>
      </c>
      <c r="G804" s="1" t="str">
        <f>VLOOKUP(F804,'Text facts'!$A$1:$H$10019,6,0)</f>
        <v>A18</v>
      </c>
      <c r="H804" t="str">
        <f>VLOOKUP(F804,'Text facts'!$A$1:$B$10019,2,0)</f>
        <v>Silmarillion</v>
      </c>
      <c r="I804" t="str">
        <f>VLOOKUP(F804,'Text facts'!$A$1:$C$10019,3,0)</f>
        <v>The Silmarillion</v>
      </c>
      <c r="K804" s="1" t="e">
        <f>VLOOKUP(J804,'Text facts'!$A$1:$H$10019,6,0)</f>
        <v>#N/A</v>
      </c>
      <c r="L804" t="e">
        <f>VLOOKUP(J804,'Text facts'!$A$1:$B$10019,2,0)</f>
        <v>#N/A</v>
      </c>
      <c r="M804" t="e">
        <f>VLOOKUP(J804,'Text facts'!$A$1:$C$10019,3,0)</f>
        <v>#N/A</v>
      </c>
      <c r="O804" s="1" t="e">
        <f>VLOOKUP(N804,'Text facts'!$A$1:$H$10019,6,0)</f>
        <v>#N/A</v>
      </c>
      <c r="P804" t="e">
        <f>VLOOKUP(N804,'Text facts'!$A$1:$B$10019,2,0)</f>
        <v>#N/A</v>
      </c>
      <c r="Q804" t="e">
        <f>VLOOKUP(N804,'Text facts'!$A$1:$C$10019,3,0)</f>
        <v>#N/A</v>
      </c>
      <c r="S804" s="1" t="e">
        <f>VLOOKUP(R804,'Text facts'!$A$1:$H$10019,6,0)</f>
        <v>#N/A</v>
      </c>
      <c r="T804" t="e">
        <f>VLOOKUP(R804,'Text facts'!$A$1:$B$10019,2,0)</f>
        <v>#N/A</v>
      </c>
      <c r="U804" t="e">
        <f>VLOOKUP(R804,'Text facts'!$A$1:$C$10019,3,0)</f>
        <v>#N/A</v>
      </c>
      <c r="W804" s="1" t="e">
        <f>VLOOKUP(V804,'Text facts'!$A$1:$H$10019,6,0)</f>
        <v>#N/A</v>
      </c>
      <c r="X804" t="e">
        <f>VLOOKUP(V804,'Text facts'!$A$1:$B$10019,2,0)</f>
        <v>#N/A</v>
      </c>
      <c r="Y804" t="e">
        <f>VLOOKUP(V804,'Text facts'!$A$1:$C$10019,3,0)</f>
        <v>#N/A</v>
      </c>
      <c r="AA804" s="1" t="e">
        <f>VLOOKUP(Z804,'Text facts'!$A$1:$H$10019,6,0)</f>
        <v>#N/A</v>
      </c>
      <c r="AB804" t="e">
        <f>VLOOKUP(Z804,'Text facts'!$A$1:$B$10019,2,0)</f>
        <v>#N/A</v>
      </c>
      <c r="AC804" t="e">
        <f>VLOOKUP(Z804,'Text facts'!$A$1:$C$10019,3,0)</f>
        <v>#N/A</v>
      </c>
      <c r="AE804" s="1" t="e">
        <f>VLOOKUP(AD804,'Text facts'!$A$1:$H$10019,6,0)</f>
        <v>#N/A</v>
      </c>
      <c r="AF804" t="e">
        <f>VLOOKUP(AD804,'Text facts'!$A$1:$B$10019,2,0)</f>
        <v>#N/A</v>
      </c>
      <c r="AG804" t="e">
        <f>VLOOKUP(AD804,'Text facts'!$A$1:$C$10019,3,0)</f>
        <v>#N/A</v>
      </c>
      <c r="AI804" t="e">
        <f>VLOOKUP(AH804,'Text facts'!$A$1:$H$10019,6,0)</f>
        <v>#N/A</v>
      </c>
      <c r="AJ804" t="e">
        <f>VLOOKUP(AH804,'Text facts'!$A$1:$B$10019,2,0)</f>
        <v>#N/A</v>
      </c>
      <c r="AK804" t="e">
        <f>VLOOKUP(AH804,'Text facts'!$A$1:$C$10019,3,0)</f>
        <v>#N/A</v>
      </c>
      <c r="AM804" t="e">
        <f>VLOOKUP(AL804,'Text facts'!$A$1:$H$10019,6,0)</f>
        <v>#N/A</v>
      </c>
      <c r="AN804" t="e">
        <f>VLOOKUP(AL804,'Text facts'!$A$1:$B$10019,2,0)</f>
        <v>#N/A</v>
      </c>
      <c r="AO804" t="e">
        <f>VLOOKUP(AL804,'Text facts'!$A$1:$C$10019,3,0)</f>
        <v>#N/A</v>
      </c>
    </row>
    <row r="805" spans="1:41">
      <c r="A805" s="1" t="s">
        <v>1117</v>
      </c>
      <c r="B805" s="1" t="s">
        <v>1976</v>
      </c>
      <c r="C805" s="1" t="str">
        <f>VLOOKUP(B805,'Text facts'!$A$1:$H$10019,6,0)</f>
        <v>A92</v>
      </c>
      <c r="D805" t="str">
        <f>VLOOKUP(B805,'Text facts'!$A$1:$B$10019,2,0)</f>
        <v>Zlatarovo zlato</v>
      </c>
      <c r="E805" t="str">
        <f>VLOOKUP(B805,'Text facts'!$A$1:$C$10019,3,0)</f>
        <v>The Goldsmith's Treasure</v>
      </c>
      <c r="F805" s="1" t="s">
        <v>3478</v>
      </c>
      <c r="G805" s="1" t="str">
        <f>VLOOKUP(F805,'Text facts'!$A$1:$H$10019,6,0)</f>
        <v>A331</v>
      </c>
      <c r="H805" t="str">
        <f>VLOOKUP(F805,'Text facts'!$A$1:$B$10019,2,0)</f>
        <v>Galeb Jonathan Livingston</v>
      </c>
      <c r="I805" t="str">
        <f>VLOOKUP(F805,'Text facts'!$A$1:$C$10019,3,0)</f>
        <v>Jonathan Livingston Seagull</v>
      </c>
      <c r="J805" s="1" t="s">
        <v>5439</v>
      </c>
      <c r="K805" s="1" t="str">
        <f>VLOOKUP(J805,'Text facts'!$A$1:$H$10019,6,0)</f>
        <v>A623</v>
      </c>
      <c r="L805" t="str">
        <f>VLOOKUP(J805,'Text facts'!$A$1:$B$10019,2,0)</f>
        <v>Parfem: Povijest jednog ubojice</v>
      </c>
      <c r="M805" t="str">
        <f>VLOOKUP(J805,'Text facts'!$A$1:$C$10019,3,0)</f>
        <v>Perfume: The Story of a Murderer</v>
      </c>
      <c r="O805" s="1" t="e">
        <f>VLOOKUP(N805,'Text facts'!$A$1:$H$10019,6,0)</f>
        <v>#N/A</v>
      </c>
      <c r="P805" t="e">
        <f>VLOOKUP(N805,'Text facts'!$A$1:$B$10019,2,0)</f>
        <v>#N/A</v>
      </c>
      <c r="Q805" t="e">
        <f>VLOOKUP(N805,'Text facts'!$A$1:$C$10019,3,0)</f>
        <v>#N/A</v>
      </c>
      <c r="S805" s="1" t="e">
        <f>VLOOKUP(R805,'Text facts'!$A$1:$H$10019,6,0)</f>
        <v>#N/A</v>
      </c>
      <c r="T805" t="e">
        <f>VLOOKUP(R805,'Text facts'!$A$1:$B$10019,2,0)</f>
        <v>#N/A</v>
      </c>
      <c r="U805" t="e">
        <f>VLOOKUP(R805,'Text facts'!$A$1:$C$10019,3,0)</f>
        <v>#N/A</v>
      </c>
      <c r="W805" s="1" t="e">
        <f>VLOOKUP(V805,'Text facts'!$A$1:$H$10019,6,0)</f>
        <v>#N/A</v>
      </c>
      <c r="X805" t="e">
        <f>VLOOKUP(V805,'Text facts'!$A$1:$B$10019,2,0)</f>
        <v>#N/A</v>
      </c>
      <c r="Y805" t="e">
        <f>VLOOKUP(V805,'Text facts'!$A$1:$C$10019,3,0)</f>
        <v>#N/A</v>
      </c>
      <c r="AA805" s="1" t="e">
        <f>VLOOKUP(Z805,'Text facts'!$A$1:$H$10019,6,0)</f>
        <v>#N/A</v>
      </c>
      <c r="AB805" t="e">
        <f>VLOOKUP(Z805,'Text facts'!$A$1:$B$10019,2,0)</f>
        <v>#N/A</v>
      </c>
      <c r="AC805" t="e">
        <f>VLOOKUP(Z805,'Text facts'!$A$1:$C$10019,3,0)</f>
        <v>#N/A</v>
      </c>
      <c r="AE805" s="1" t="e">
        <f>VLOOKUP(AD805,'Text facts'!$A$1:$H$10019,6,0)</f>
        <v>#N/A</v>
      </c>
      <c r="AF805" t="e">
        <f>VLOOKUP(AD805,'Text facts'!$A$1:$B$10019,2,0)</f>
        <v>#N/A</v>
      </c>
      <c r="AG805" t="e">
        <f>VLOOKUP(AD805,'Text facts'!$A$1:$C$10019,3,0)</f>
        <v>#N/A</v>
      </c>
      <c r="AI805" t="e">
        <f>VLOOKUP(AH805,'Text facts'!$A$1:$H$10019,6,0)</f>
        <v>#N/A</v>
      </c>
      <c r="AJ805" t="e">
        <f>VLOOKUP(AH805,'Text facts'!$A$1:$B$10019,2,0)</f>
        <v>#N/A</v>
      </c>
      <c r="AK805" t="e">
        <f>VLOOKUP(AH805,'Text facts'!$A$1:$C$10019,3,0)</f>
        <v>#N/A</v>
      </c>
      <c r="AM805" t="e">
        <f>VLOOKUP(AL805,'Text facts'!$A$1:$H$10019,6,0)</f>
        <v>#N/A</v>
      </c>
      <c r="AN805" t="e">
        <f>VLOOKUP(AL805,'Text facts'!$A$1:$B$10019,2,0)</f>
        <v>#N/A</v>
      </c>
      <c r="AO805" t="e">
        <f>VLOOKUP(AL805,'Text facts'!$A$1:$C$10019,3,0)</f>
        <v>#N/A</v>
      </c>
    </row>
    <row r="806" spans="1:41">
      <c r="A806" s="1" t="s">
        <v>1118</v>
      </c>
      <c r="B806" s="1" t="s">
        <v>9365</v>
      </c>
      <c r="C806" s="1" t="str">
        <f>VLOOKUP(B806,'Text facts'!$A$1:$H$10019,6,0)</f>
        <v>A196</v>
      </c>
      <c r="D806" t="str">
        <f>VLOOKUP(B806,'Text facts'!$A$1:$B$10019,2,0)</f>
        <v>Mramorna koža</v>
      </c>
      <c r="E806" t="str">
        <f>VLOOKUP(B806,'Text facts'!$A$1:$C$10019,3,0)</f>
        <v>Marble Skin</v>
      </c>
      <c r="G806" s="1" t="e">
        <f>VLOOKUP(F806,'Text facts'!$A$1:$H$10019,6,0)</f>
        <v>#N/A</v>
      </c>
      <c r="H806" t="e">
        <f>VLOOKUP(F806,'Text facts'!$A$1:$B$10019,2,0)</f>
        <v>#N/A</v>
      </c>
      <c r="I806" t="e">
        <f>VLOOKUP(F806,'Text facts'!$A$1:$C$10019,3,0)</f>
        <v>#N/A</v>
      </c>
      <c r="K806" s="1" t="e">
        <f>VLOOKUP(J806,'Text facts'!$A$1:$H$10019,6,0)</f>
        <v>#N/A</v>
      </c>
      <c r="L806" t="e">
        <f>VLOOKUP(J806,'Text facts'!$A$1:$B$10019,2,0)</f>
        <v>#N/A</v>
      </c>
      <c r="M806" t="e">
        <f>VLOOKUP(J806,'Text facts'!$A$1:$C$10019,3,0)</f>
        <v>#N/A</v>
      </c>
      <c r="O806" s="1" t="e">
        <f>VLOOKUP(N806,'Text facts'!$A$1:$H$10019,6,0)</f>
        <v>#N/A</v>
      </c>
      <c r="P806" t="e">
        <f>VLOOKUP(N806,'Text facts'!$A$1:$B$10019,2,0)</f>
        <v>#N/A</v>
      </c>
      <c r="Q806" t="e">
        <f>VLOOKUP(N806,'Text facts'!$A$1:$C$10019,3,0)</f>
        <v>#N/A</v>
      </c>
      <c r="S806" s="1" t="e">
        <f>VLOOKUP(R806,'Text facts'!$A$1:$H$10019,6,0)</f>
        <v>#N/A</v>
      </c>
      <c r="T806" t="e">
        <f>VLOOKUP(R806,'Text facts'!$A$1:$B$10019,2,0)</f>
        <v>#N/A</v>
      </c>
      <c r="U806" t="e">
        <f>VLOOKUP(R806,'Text facts'!$A$1:$C$10019,3,0)</f>
        <v>#N/A</v>
      </c>
      <c r="W806" s="1" t="e">
        <f>VLOOKUP(V806,'Text facts'!$A$1:$H$10019,6,0)</f>
        <v>#N/A</v>
      </c>
      <c r="X806" t="e">
        <f>VLOOKUP(V806,'Text facts'!$A$1:$B$10019,2,0)</f>
        <v>#N/A</v>
      </c>
      <c r="Y806" t="e">
        <f>VLOOKUP(V806,'Text facts'!$A$1:$C$10019,3,0)</f>
        <v>#N/A</v>
      </c>
      <c r="AA806" s="1" t="e">
        <f>VLOOKUP(Z806,'Text facts'!$A$1:$H$10019,6,0)</f>
        <v>#N/A</v>
      </c>
      <c r="AB806" t="e">
        <f>VLOOKUP(Z806,'Text facts'!$A$1:$B$10019,2,0)</f>
        <v>#N/A</v>
      </c>
      <c r="AC806" t="e">
        <f>VLOOKUP(Z806,'Text facts'!$A$1:$C$10019,3,0)</f>
        <v>#N/A</v>
      </c>
      <c r="AE806" s="1" t="e">
        <f>VLOOKUP(AD806,'Text facts'!$A$1:$H$10019,6,0)</f>
        <v>#N/A</v>
      </c>
      <c r="AF806" t="e">
        <f>VLOOKUP(AD806,'Text facts'!$A$1:$B$10019,2,0)</f>
        <v>#N/A</v>
      </c>
      <c r="AG806" t="e">
        <f>VLOOKUP(AD806,'Text facts'!$A$1:$C$10019,3,0)</f>
        <v>#N/A</v>
      </c>
      <c r="AI806" t="e">
        <f>VLOOKUP(AH806,'Text facts'!$A$1:$H$10019,6,0)</f>
        <v>#N/A</v>
      </c>
      <c r="AJ806" t="e">
        <f>VLOOKUP(AH806,'Text facts'!$A$1:$B$10019,2,0)</f>
        <v>#N/A</v>
      </c>
      <c r="AK806" t="e">
        <f>VLOOKUP(AH806,'Text facts'!$A$1:$C$10019,3,0)</f>
        <v>#N/A</v>
      </c>
      <c r="AM806" t="e">
        <f>VLOOKUP(AL806,'Text facts'!$A$1:$H$10019,6,0)</f>
        <v>#N/A</v>
      </c>
      <c r="AN806" t="e">
        <f>VLOOKUP(AL806,'Text facts'!$A$1:$B$10019,2,0)</f>
        <v>#N/A</v>
      </c>
      <c r="AO806" t="e">
        <f>VLOOKUP(AL806,'Text facts'!$A$1:$C$10019,3,0)</f>
        <v>#N/A</v>
      </c>
    </row>
    <row r="807" spans="1:41">
      <c r="A807" s="1" t="s">
        <v>1119</v>
      </c>
      <c r="B807" s="1" t="s">
        <v>1638</v>
      </c>
      <c r="C807" s="1" t="str">
        <f>VLOOKUP(B807,'Text facts'!$A$1:$H$10019,6,0)</f>
        <v>A40</v>
      </c>
      <c r="D807" t="str">
        <f>VLOOKUP(B807,'Text facts'!$A$1:$B$10019,2,0)</f>
        <v>Dina</v>
      </c>
      <c r="E807" t="str">
        <f>VLOOKUP(B807,'Text facts'!$A$1:$C$10019,3,0)</f>
        <v>Dune</v>
      </c>
      <c r="F807" s="1" t="s">
        <v>1660</v>
      </c>
      <c r="G807" s="1" t="str">
        <f>VLOOKUP(F807,'Text facts'!$A$1:$H$10019,6,0)</f>
        <v>A43</v>
      </c>
      <c r="H807" t="str">
        <f>VLOOKUP(F807,'Text facts'!$A$1:$B$10019,2,0)</f>
        <v>Idiot</v>
      </c>
      <c r="I807" t="str">
        <f>VLOOKUP(F807,'Text facts'!$A$1:$C$10019,3,0)</f>
        <v>The Idiot</v>
      </c>
      <c r="K807" s="1" t="e">
        <f>VLOOKUP(J807,'Text facts'!$A$1:$H$10019,6,0)</f>
        <v>#N/A</v>
      </c>
      <c r="L807" t="e">
        <f>VLOOKUP(J807,'Text facts'!$A$1:$B$10019,2,0)</f>
        <v>#N/A</v>
      </c>
      <c r="M807" t="e">
        <f>VLOOKUP(J807,'Text facts'!$A$1:$C$10019,3,0)</f>
        <v>#N/A</v>
      </c>
      <c r="O807" s="1" t="e">
        <f>VLOOKUP(N807,'Text facts'!$A$1:$H$10019,6,0)</f>
        <v>#N/A</v>
      </c>
      <c r="P807" t="e">
        <f>VLOOKUP(N807,'Text facts'!$A$1:$B$10019,2,0)</f>
        <v>#N/A</v>
      </c>
      <c r="Q807" t="e">
        <f>VLOOKUP(N807,'Text facts'!$A$1:$C$10019,3,0)</f>
        <v>#N/A</v>
      </c>
      <c r="S807" s="1" t="e">
        <f>VLOOKUP(R807,'Text facts'!$A$1:$H$10019,6,0)</f>
        <v>#N/A</v>
      </c>
      <c r="T807" t="e">
        <f>VLOOKUP(R807,'Text facts'!$A$1:$B$10019,2,0)</f>
        <v>#N/A</v>
      </c>
      <c r="U807" t="e">
        <f>VLOOKUP(R807,'Text facts'!$A$1:$C$10019,3,0)</f>
        <v>#N/A</v>
      </c>
      <c r="W807" s="1" t="e">
        <f>VLOOKUP(V807,'Text facts'!$A$1:$H$10019,6,0)</f>
        <v>#N/A</v>
      </c>
      <c r="X807" t="e">
        <f>VLOOKUP(V807,'Text facts'!$A$1:$B$10019,2,0)</f>
        <v>#N/A</v>
      </c>
      <c r="Y807" t="e">
        <f>VLOOKUP(V807,'Text facts'!$A$1:$C$10019,3,0)</f>
        <v>#N/A</v>
      </c>
      <c r="AA807" s="1" t="e">
        <f>VLOOKUP(Z807,'Text facts'!$A$1:$H$10019,6,0)</f>
        <v>#N/A</v>
      </c>
      <c r="AB807" t="e">
        <f>VLOOKUP(Z807,'Text facts'!$A$1:$B$10019,2,0)</f>
        <v>#N/A</v>
      </c>
      <c r="AC807" t="e">
        <f>VLOOKUP(Z807,'Text facts'!$A$1:$C$10019,3,0)</f>
        <v>#N/A</v>
      </c>
      <c r="AE807" s="1" t="e">
        <f>VLOOKUP(AD807,'Text facts'!$A$1:$H$10019,6,0)</f>
        <v>#N/A</v>
      </c>
      <c r="AF807" t="e">
        <f>VLOOKUP(AD807,'Text facts'!$A$1:$B$10019,2,0)</f>
        <v>#N/A</v>
      </c>
      <c r="AG807" t="e">
        <f>VLOOKUP(AD807,'Text facts'!$A$1:$C$10019,3,0)</f>
        <v>#N/A</v>
      </c>
      <c r="AI807" t="e">
        <f>VLOOKUP(AH807,'Text facts'!$A$1:$H$10019,6,0)</f>
        <v>#N/A</v>
      </c>
      <c r="AJ807" t="e">
        <f>VLOOKUP(AH807,'Text facts'!$A$1:$B$10019,2,0)</f>
        <v>#N/A</v>
      </c>
      <c r="AK807" t="e">
        <f>VLOOKUP(AH807,'Text facts'!$A$1:$C$10019,3,0)</f>
        <v>#N/A</v>
      </c>
      <c r="AM807" t="e">
        <f>VLOOKUP(AL807,'Text facts'!$A$1:$H$10019,6,0)</f>
        <v>#N/A</v>
      </c>
      <c r="AN807" t="e">
        <f>VLOOKUP(AL807,'Text facts'!$A$1:$B$10019,2,0)</f>
        <v>#N/A</v>
      </c>
      <c r="AO807" t="e">
        <f>VLOOKUP(AL807,'Text facts'!$A$1:$C$10019,3,0)</f>
        <v>#N/A</v>
      </c>
    </row>
    <row r="808" spans="1:41">
      <c r="A808" s="1" t="s">
        <v>1120</v>
      </c>
      <c r="C808" s="1" t="e">
        <f>VLOOKUP(B808,'Text facts'!$A$1:$H$10019,6,0)</f>
        <v>#N/A</v>
      </c>
      <c r="D808" t="e">
        <f>VLOOKUP(B808,'Text facts'!$A$1:$B$10019,2,0)</f>
        <v>#N/A</v>
      </c>
      <c r="E808" t="e">
        <f>VLOOKUP(B808,'Text facts'!$A$1:$C$10019,3,0)</f>
        <v>#N/A</v>
      </c>
      <c r="G808" s="1" t="e">
        <f>VLOOKUP(F808,'Text facts'!$A$1:$H$10019,6,0)</f>
        <v>#N/A</v>
      </c>
      <c r="H808" t="e">
        <f>VLOOKUP(F808,'Text facts'!$A$1:$B$10019,2,0)</f>
        <v>#N/A</v>
      </c>
      <c r="I808" t="e">
        <f>VLOOKUP(F808,'Text facts'!$A$1:$C$10019,3,0)</f>
        <v>#N/A</v>
      </c>
      <c r="K808" s="1" t="e">
        <f>VLOOKUP(J808,'Text facts'!$A$1:$H$10019,6,0)</f>
        <v>#N/A</v>
      </c>
      <c r="L808" t="e">
        <f>VLOOKUP(J808,'Text facts'!$A$1:$B$10019,2,0)</f>
        <v>#N/A</v>
      </c>
      <c r="M808" t="e">
        <f>VLOOKUP(J808,'Text facts'!$A$1:$C$10019,3,0)</f>
        <v>#N/A</v>
      </c>
      <c r="O808" s="1" t="e">
        <f>VLOOKUP(N808,'Text facts'!$A$1:$H$10019,6,0)</f>
        <v>#N/A</v>
      </c>
      <c r="P808" t="e">
        <f>VLOOKUP(N808,'Text facts'!$A$1:$B$10019,2,0)</f>
        <v>#N/A</v>
      </c>
      <c r="Q808" t="e">
        <f>VLOOKUP(N808,'Text facts'!$A$1:$C$10019,3,0)</f>
        <v>#N/A</v>
      </c>
      <c r="S808" s="1" t="e">
        <f>VLOOKUP(R808,'Text facts'!$A$1:$H$10019,6,0)</f>
        <v>#N/A</v>
      </c>
      <c r="T808" t="e">
        <f>VLOOKUP(R808,'Text facts'!$A$1:$B$10019,2,0)</f>
        <v>#N/A</v>
      </c>
      <c r="U808" t="e">
        <f>VLOOKUP(R808,'Text facts'!$A$1:$C$10019,3,0)</f>
        <v>#N/A</v>
      </c>
      <c r="W808" s="1" t="e">
        <f>VLOOKUP(V808,'Text facts'!$A$1:$H$10019,6,0)</f>
        <v>#N/A</v>
      </c>
      <c r="X808" t="e">
        <f>VLOOKUP(V808,'Text facts'!$A$1:$B$10019,2,0)</f>
        <v>#N/A</v>
      </c>
      <c r="Y808" t="e">
        <f>VLOOKUP(V808,'Text facts'!$A$1:$C$10019,3,0)</f>
        <v>#N/A</v>
      </c>
      <c r="AA808" s="1" t="e">
        <f>VLOOKUP(Z808,'Text facts'!$A$1:$H$10019,6,0)</f>
        <v>#N/A</v>
      </c>
      <c r="AB808" t="e">
        <f>VLOOKUP(Z808,'Text facts'!$A$1:$B$10019,2,0)</f>
        <v>#N/A</v>
      </c>
      <c r="AC808" t="e">
        <f>VLOOKUP(Z808,'Text facts'!$A$1:$C$10019,3,0)</f>
        <v>#N/A</v>
      </c>
      <c r="AE808" s="1" t="e">
        <f>VLOOKUP(AD808,'Text facts'!$A$1:$H$10019,6,0)</f>
        <v>#N/A</v>
      </c>
      <c r="AF808" t="e">
        <f>VLOOKUP(AD808,'Text facts'!$A$1:$B$10019,2,0)</f>
        <v>#N/A</v>
      </c>
      <c r="AG808" t="e">
        <f>VLOOKUP(AD808,'Text facts'!$A$1:$C$10019,3,0)</f>
        <v>#N/A</v>
      </c>
      <c r="AI808" t="e">
        <f>VLOOKUP(AH808,'Text facts'!$A$1:$H$10019,6,0)</f>
        <v>#N/A</v>
      </c>
      <c r="AJ808" t="e">
        <f>VLOOKUP(AH808,'Text facts'!$A$1:$B$10019,2,0)</f>
        <v>#N/A</v>
      </c>
      <c r="AK808" t="e">
        <f>VLOOKUP(AH808,'Text facts'!$A$1:$C$10019,3,0)</f>
        <v>#N/A</v>
      </c>
      <c r="AM808" t="e">
        <f>VLOOKUP(AL808,'Text facts'!$A$1:$H$10019,6,0)</f>
        <v>#N/A</v>
      </c>
      <c r="AN808" t="e">
        <f>VLOOKUP(AL808,'Text facts'!$A$1:$B$10019,2,0)</f>
        <v>#N/A</v>
      </c>
      <c r="AO808" t="e">
        <f>VLOOKUP(AL808,'Text facts'!$A$1:$C$10019,3,0)</f>
        <v>#N/A</v>
      </c>
    </row>
    <row r="809" spans="1:41">
      <c r="A809" s="1" t="s">
        <v>1121</v>
      </c>
      <c r="C809" s="1" t="e">
        <f>VLOOKUP(B809,'Text facts'!$A$1:$H$10019,6,0)</f>
        <v>#N/A</v>
      </c>
      <c r="D809" t="e">
        <f>VLOOKUP(B809,'Text facts'!$A$1:$B$10019,2,0)</f>
        <v>#N/A</v>
      </c>
      <c r="E809" t="e">
        <f>VLOOKUP(B809,'Text facts'!$A$1:$C$10019,3,0)</f>
        <v>#N/A</v>
      </c>
      <c r="G809" s="1" t="e">
        <f>VLOOKUP(F809,'Text facts'!$A$1:$H$10019,6,0)</f>
        <v>#N/A</v>
      </c>
      <c r="H809" t="e">
        <f>VLOOKUP(F809,'Text facts'!$A$1:$B$10019,2,0)</f>
        <v>#N/A</v>
      </c>
      <c r="I809" t="e">
        <f>VLOOKUP(F809,'Text facts'!$A$1:$C$10019,3,0)</f>
        <v>#N/A</v>
      </c>
      <c r="K809" s="1" t="e">
        <f>VLOOKUP(J809,'Text facts'!$A$1:$H$10019,6,0)</f>
        <v>#N/A</v>
      </c>
      <c r="L809" t="e">
        <f>VLOOKUP(J809,'Text facts'!$A$1:$B$10019,2,0)</f>
        <v>#N/A</v>
      </c>
      <c r="M809" t="e">
        <f>VLOOKUP(J809,'Text facts'!$A$1:$C$10019,3,0)</f>
        <v>#N/A</v>
      </c>
      <c r="O809" s="1" t="e">
        <f>VLOOKUP(N809,'Text facts'!$A$1:$H$10019,6,0)</f>
        <v>#N/A</v>
      </c>
      <c r="P809" t="e">
        <f>VLOOKUP(N809,'Text facts'!$A$1:$B$10019,2,0)</f>
        <v>#N/A</v>
      </c>
      <c r="Q809" t="e">
        <f>VLOOKUP(N809,'Text facts'!$A$1:$C$10019,3,0)</f>
        <v>#N/A</v>
      </c>
      <c r="S809" s="1" t="e">
        <f>VLOOKUP(R809,'Text facts'!$A$1:$H$10019,6,0)</f>
        <v>#N/A</v>
      </c>
      <c r="T809" t="e">
        <f>VLOOKUP(R809,'Text facts'!$A$1:$B$10019,2,0)</f>
        <v>#N/A</v>
      </c>
      <c r="U809" t="e">
        <f>VLOOKUP(R809,'Text facts'!$A$1:$C$10019,3,0)</f>
        <v>#N/A</v>
      </c>
      <c r="W809" s="1" t="e">
        <f>VLOOKUP(V809,'Text facts'!$A$1:$H$10019,6,0)</f>
        <v>#N/A</v>
      </c>
      <c r="X809" t="e">
        <f>VLOOKUP(V809,'Text facts'!$A$1:$B$10019,2,0)</f>
        <v>#N/A</v>
      </c>
      <c r="Y809" t="e">
        <f>VLOOKUP(V809,'Text facts'!$A$1:$C$10019,3,0)</f>
        <v>#N/A</v>
      </c>
      <c r="AA809" s="1" t="e">
        <f>VLOOKUP(Z809,'Text facts'!$A$1:$H$10019,6,0)</f>
        <v>#N/A</v>
      </c>
      <c r="AB809" t="e">
        <f>VLOOKUP(Z809,'Text facts'!$A$1:$B$10019,2,0)</f>
        <v>#N/A</v>
      </c>
      <c r="AC809" t="e">
        <f>VLOOKUP(Z809,'Text facts'!$A$1:$C$10019,3,0)</f>
        <v>#N/A</v>
      </c>
      <c r="AE809" s="1" t="e">
        <f>VLOOKUP(AD809,'Text facts'!$A$1:$H$10019,6,0)</f>
        <v>#N/A</v>
      </c>
      <c r="AF809" t="e">
        <f>VLOOKUP(AD809,'Text facts'!$A$1:$B$10019,2,0)</f>
        <v>#N/A</v>
      </c>
      <c r="AG809" t="e">
        <f>VLOOKUP(AD809,'Text facts'!$A$1:$C$10019,3,0)</f>
        <v>#N/A</v>
      </c>
      <c r="AI809" t="e">
        <f>VLOOKUP(AH809,'Text facts'!$A$1:$H$10019,6,0)</f>
        <v>#N/A</v>
      </c>
      <c r="AJ809" t="e">
        <f>VLOOKUP(AH809,'Text facts'!$A$1:$B$10019,2,0)</f>
        <v>#N/A</v>
      </c>
      <c r="AK809" t="e">
        <f>VLOOKUP(AH809,'Text facts'!$A$1:$C$10019,3,0)</f>
        <v>#N/A</v>
      </c>
      <c r="AM809" t="e">
        <f>VLOOKUP(AL809,'Text facts'!$A$1:$H$10019,6,0)</f>
        <v>#N/A</v>
      </c>
      <c r="AN809" t="e">
        <f>VLOOKUP(AL809,'Text facts'!$A$1:$B$10019,2,0)</f>
        <v>#N/A</v>
      </c>
      <c r="AO809" t="e">
        <f>VLOOKUP(AL809,'Text facts'!$A$1:$C$10019,3,0)</f>
        <v>#N/A</v>
      </c>
    </row>
    <row r="810" spans="1:41">
      <c r="A810" s="1" t="s">
        <v>1122</v>
      </c>
      <c r="C810" s="1" t="e">
        <f>VLOOKUP(B810,'Text facts'!$A$1:$H$10019,6,0)</f>
        <v>#N/A</v>
      </c>
      <c r="D810" t="e">
        <f>VLOOKUP(B810,'Text facts'!$A$1:$B$10019,2,0)</f>
        <v>#N/A</v>
      </c>
      <c r="E810" t="e">
        <f>VLOOKUP(B810,'Text facts'!$A$1:$C$10019,3,0)</f>
        <v>#N/A</v>
      </c>
      <c r="G810" s="1" t="e">
        <f>VLOOKUP(F810,'Text facts'!$A$1:$H$10019,6,0)</f>
        <v>#N/A</v>
      </c>
      <c r="H810" t="e">
        <f>VLOOKUP(F810,'Text facts'!$A$1:$B$10019,2,0)</f>
        <v>#N/A</v>
      </c>
      <c r="I810" t="e">
        <f>VLOOKUP(F810,'Text facts'!$A$1:$C$10019,3,0)</f>
        <v>#N/A</v>
      </c>
      <c r="K810" s="1" t="e">
        <f>VLOOKUP(J810,'Text facts'!$A$1:$H$10019,6,0)</f>
        <v>#N/A</v>
      </c>
      <c r="L810" t="e">
        <f>VLOOKUP(J810,'Text facts'!$A$1:$B$10019,2,0)</f>
        <v>#N/A</v>
      </c>
      <c r="M810" t="e">
        <f>VLOOKUP(J810,'Text facts'!$A$1:$C$10019,3,0)</f>
        <v>#N/A</v>
      </c>
      <c r="O810" s="1" t="e">
        <f>VLOOKUP(N810,'Text facts'!$A$1:$H$10019,6,0)</f>
        <v>#N/A</v>
      </c>
      <c r="P810" t="e">
        <f>VLOOKUP(N810,'Text facts'!$A$1:$B$10019,2,0)</f>
        <v>#N/A</v>
      </c>
      <c r="Q810" t="e">
        <f>VLOOKUP(N810,'Text facts'!$A$1:$C$10019,3,0)</f>
        <v>#N/A</v>
      </c>
      <c r="S810" s="1" t="e">
        <f>VLOOKUP(R810,'Text facts'!$A$1:$H$10019,6,0)</f>
        <v>#N/A</v>
      </c>
      <c r="T810" t="e">
        <f>VLOOKUP(R810,'Text facts'!$A$1:$B$10019,2,0)</f>
        <v>#N/A</v>
      </c>
      <c r="U810" t="e">
        <f>VLOOKUP(R810,'Text facts'!$A$1:$C$10019,3,0)</f>
        <v>#N/A</v>
      </c>
      <c r="W810" s="1" t="e">
        <f>VLOOKUP(V810,'Text facts'!$A$1:$H$10019,6,0)</f>
        <v>#N/A</v>
      </c>
      <c r="X810" t="e">
        <f>VLOOKUP(V810,'Text facts'!$A$1:$B$10019,2,0)</f>
        <v>#N/A</v>
      </c>
      <c r="Y810" t="e">
        <f>VLOOKUP(V810,'Text facts'!$A$1:$C$10019,3,0)</f>
        <v>#N/A</v>
      </c>
      <c r="AA810" s="1" t="e">
        <f>VLOOKUP(Z810,'Text facts'!$A$1:$H$10019,6,0)</f>
        <v>#N/A</v>
      </c>
      <c r="AB810" t="e">
        <f>VLOOKUP(Z810,'Text facts'!$A$1:$B$10019,2,0)</f>
        <v>#N/A</v>
      </c>
      <c r="AC810" t="e">
        <f>VLOOKUP(Z810,'Text facts'!$A$1:$C$10019,3,0)</f>
        <v>#N/A</v>
      </c>
      <c r="AE810" s="1" t="e">
        <f>VLOOKUP(AD810,'Text facts'!$A$1:$H$10019,6,0)</f>
        <v>#N/A</v>
      </c>
      <c r="AF810" t="e">
        <f>VLOOKUP(AD810,'Text facts'!$A$1:$B$10019,2,0)</f>
        <v>#N/A</v>
      </c>
      <c r="AG810" t="e">
        <f>VLOOKUP(AD810,'Text facts'!$A$1:$C$10019,3,0)</f>
        <v>#N/A</v>
      </c>
      <c r="AI810" t="e">
        <f>VLOOKUP(AH810,'Text facts'!$A$1:$H$10019,6,0)</f>
        <v>#N/A</v>
      </c>
      <c r="AJ810" t="e">
        <f>VLOOKUP(AH810,'Text facts'!$A$1:$B$10019,2,0)</f>
        <v>#N/A</v>
      </c>
      <c r="AK810" t="e">
        <f>VLOOKUP(AH810,'Text facts'!$A$1:$C$10019,3,0)</f>
        <v>#N/A</v>
      </c>
      <c r="AM810" t="e">
        <f>VLOOKUP(AL810,'Text facts'!$A$1:$H$10019,6,0)</f>
        <v>#N/A</v>
      </c>
      <c r="AN810" t="e">
        <f>VLOOKUP(AL810,'Text facts'!$A$1:$B$10019,2,0)</f>
        <v>#N/A</v>
      </c>
      <c r="AO810" t="e">
        <f>VLOOKUP(AL810,'Text facts'!$A$1:$C$10019,3,0)</f>
        <v>#N/A</v>
      </c>
    </row>
    <row r="811" spans="1:41">
      <c r="A811" s="1" t="s">
        <v>1123</v>
      </c>
      <c r="C811" s="1" t="e">
        <f>VLOOKUP(B811,'Text facts'!$A$1:$H$10019,6,0)</f>
        <v>#N/A</v>
      </c>
      <c r="D811" t="e">
        <f>VLOOKUP(B811,'Text facts'!$A$1:$B$10019,2,0)</f>
        <v>#N/A</v>
      </c>
      <c r="E811" t="e">
        <f>VLOOKUP(B811,'Text facts'!$A$1:$C$10019,3,0)</f>
        <v>#N/A</v>
      </c>
      <c r="G811" s="1" t="e">
        <f>VLOOKUP(F811,'Text facts'!$A$1:$H$10019,6,0)</f>
        <v>#N/A</v>
      </c>
      <c r="H811" t="e">
        <f>VLOOKUP(F811,'Text facts'!$A$1:$B$10019,2,0)</f>
        <v>#N/A</v>
      </c>
      <c r="I811" t="e">
        <f>VLOOKUP(F811,'Text facts'!$A$1:$C$10019,3,0)</f>
        <v>#N/A</v>
      </c>
      <c r="K811" s="1" t="e">
        <f>VLOOKUP(J811,'Text facts'!$A$1:$H$10019,6,0)</f>
        <v>#N/A</v>
      </c>
      <c r="L811" t="e">
        <f>VLOOKUP(J811,'Text facts'!$A$1:$B$10019,2,0)</f>
        <v>#N/A</v>
      </c>
      <c r="M811" t="e">
        <f>VLOOKUP(J811,'Text facts'!$A$1:$C$10019,3,0)</f>
        <v>#N/A</v>
      </c>
      <c r="O811" s="1" t="e">
        <f>VLOOKUP(N811,'Text facts'!$A$1:$H$10019,6,0)</f>
        <v>#N/A</v>
      </c>
      <c r="P811" t="e">
        <f>VLOOKUP(N811,'Text facts'!$A$1:$B$10019,2,0)</f>
        <v>#N/A</v>
      </c>
      <c r="Q811" t="e">
        <f>VLOOKUP(N811,'Text facts'!$A$1:$C$10019,3,0)</f>
        <v>#N/A</v>
      </c>
      <c r="S811" s="1" t="e">
        <f>VLOOKUP(R811,'Text facts'!$A$1:$H$10019,6,0)</f>
        <v>#N/A</v>
      </c>
      <c r="T811" t="e">
        <f>VLOOKUP(R811,'Text facts'!$A$1:$B$10019,2,0)</f>
        <v>#N/A</v>
      </c>
      <c r="U811" t="e">
        <f>VLOOKUP(R811,'Text facts'!$A$1:$C$10019,3,0)</f>
        <v>#N/A</v>
      </c>
      <c r="W811" s="1" t="e">
        <f>VLOOKUP(V811,'Text facts'!$A$1:$H$10019,6,0)</f>
        <v>#N/A</v>
      </c>
      <c r="X811" t="e">
        <f>VLOOKUP(V811,'Text facts'!$A$1:$B$10019,2,0)</f>
        <v>#N/A</v>
      </c>
      <c r="Y811" t="e">
        <f>VLOOKUP(V811,'Text facts'!$A$1:$C$10019,3,0)</f>
        <v>#N/A</v>
      </c>
      <c r="AA811" s="1" t="e">
        <f>VLOOKUP(Z811,'Text facts'!$A$1:$H$10019,6,0)</f>
        <v>#N/A</v>
      </c>
      <c r="AB811" t="e">
        <f>VLOOKUP(Z811,'Text facts'!$A$1:$B$10019,2,0)</f>
        <v>#N/A</v>
      </c>
      <c r="AC811" t="e">
        <f>VLOOKUP(Z811,'Text facts'!$A$1:$C$10019,3,0)</f>
        <v>#N/A</v>
      </c>
      <c r="AE811" s="1" t="e">
        <f>VLOOKUP(AD811,'Text facts'!$A$1:$H$10019,6,0)</f>
        <v>#N/A</v>
      </c>
      <c r="AF811" t="e">
        <f>VLOOKUP(AD811,'Text facts'!$A$1:$B$10019,2,0)</f>
        <v>#N/A</v>
      </c>
      <c r="AG811" t="e">
        <f>VLOOKUP(AD811,'Text facts'!$A$1:$C$10019,3,0)</f>
        <v>#N/A</v>
      </c>
      <c r="AI811" t="e">
        <f>VLOOKUP(AH811,'Text facts'!$A$1:$H$10019,6,0)</f>
        <v>#N/A</v>
      </c>
      <c r="AJ811" t="e">
        <f>VLOOKUP(AH811,'Text facts'!$A$1:$B$10019,2,0)</f>
        <v>#N/A</v>
      </c>
      <c r="AK811" t="e">
        <f>VLOOKUP(AH811,'Text facts'!$A$1:$C$10019,3,0)</f>
        <v>#N/A</v>
      </c>
      <c r="AM811" t="e">
        <f>VLOOKUP(AL811,'Text facts'!$A$1:$H$10019,6,0)</f>
        <v>#N/A</v>
      </c>
      <c r="AN811" t="e">
        <f>VLOOKUP(AL811,'Text facts'!$A$1:$B$10019,2,0)</f>
        <v>#N/A</v>
      </c>
      <c r="AO811" t="e">
        <f>VLOOKUP(AL811,'Text facts'!$A$1:$C$10019,3,0)</f>
        <v>#N/A</v>
      </c>
    </row>
    <row r="812" spans="1:41">
      <c r="A812" s="1" t="s">
        <v>1124</v>
      </c>
      <c r="B812" s="1" t="s">
        <v>5185</v>
      </c>
      <c r="C812" s="1" t="str">
        <f>VLOOKUP(B812,'Text facts'!$A$1:$H$10019,6,0)</f>
        <v>A590</v>
      </c>
      <c r="D812" t="str">
        <f>VLOOKUP(B812,'Text facts'!$A$1:$B$10019,2,0)</f>
        <v>Bijelo se pere na devedeset</v>
      </c>
      <c r="E812" t="str">
        <f>VLOOKUP(B812,'Text facts'!$A$1:$C$10019,3,0)</f>
        <v>--</v>
      </c>
      <c r="F812" s="1" t="s">
        <v>1389</v>
      </c>
      <c r="G812" s="5" t="s">
        <v>7369</v>
      </c>
      <c r="H812" t="str">
        <f>VLOOKUP(F812,'Text facts'!$A$1:$B$10019,2,0)</f>
        <v>[NEMA NASLOVA]</v>
      </c>
      <c r="I812" t="str">
        <f>VLOOKUP(F812,'Text facts'!$A$1:$C$10019,3,0)</f>
        <v>[NO TITLE]</v>
      </c>
      <c r="J812" s="1" t="s">
        <v>6630</v>
      </c>
      <c r="K812" s="1" t="str">
        <f>VLOOKUP(J812,'Text facts'!$A$1:$H$10019,6,0)</f>
        <v>A794</v>
      </c>
      <c r="L812" t="str">
        <f>VLOOKUP(J812,'Text facts'!$A$1:$B$10019,2,0)</f>
        <v>Kvaka 22</v>
      </c>
      <c r="M812" t="str">
        <f>VLOOKUP(J812,'Text facts'!$A$1:$C$10019,3,0)</f>
        <v>Catch-22</v>
      </c>
      <c r="O812" s="1" t="e">
        <f>VLOOKUP(N812,'Text facts'!$A$1:$H$10019,6,0)</f>
        <v>#N/A</v>
      </c>
      <c r="P812" t="e">
        <f>VLOOKUP(N812,'Text facts'!$A$1:$B$10019,2,0)</f>
        <v>#N/A</v>
      </c>
      <c r="Q812" t="e">
        <f>VLOOKUP(N812,'Text facts'!$A$1:$C$10019,3,0)</f>
        <v>#N/A</v>
      </c>
      <c r="S812" s="1" t="e">
        <f>VLOOKUP(R812,'Text facts'!$A$1:$H$10019,6,0)</f>
        <v>#N/A</v>
      </c>
      <c r="T812" t="e">
        <f>VLOOKUP(R812,'Text facts'!$A$1:$B$10019,2,0)</f>
        <v>#N/A</v>
      </c>
      <c r="U812" t="e">
        <f>VLOOKUP(R812,'Text facts'!$A$1:$C$10019,3,0)</f>
        <v>#N/A</v>
      </c>
      <c r="W812" s="1" t="e">
        <f>VLOOKUP(V812,'Text facts'!$A$1:$H$10019,6,0)</f>
        <v>#N/A</v>
      </c>
      <c r="X812" t="e">
        <f>VLOOKUP(V812,'Text facts'!$A$1:$B$10019,2,0)</f>
        <v>#N/A</v>
      </c>
      <c r="Y812" t="e">
        <f>VLOOKUP(V812,'Text facts'!$A$1:$C$10019,3,0)</f>
        <v>#N/A</v>
      </c>
      <c r="AA812" s="1" t="e">
        <f>VLOOKUP(Z812,'Text facts'!$A$1:$H$10019,6,0)</f>
        <v>#N/A</v>
      </c>
      <c r="AB812" t="e">
        <f>VLOOKUP(Z812,'Text facts'!$A$1:$B$10019,2,0)</f>
        <v>#N/A</v>
      </c>
      <c r="AC812" t="e">
        <f>VLOOKUP(Z812,'Text facts'!$A$1:$C$10019,3,0)</f>
        <v>#N/A</v>
      </c>
      <c r="AE812" s="1" t="e">
        <f>VLOOKUP(AD812,'Text facts'!$A$1:$H$10019,6,0)</f>
        <v>#N/A</v>
      </c>
      <c r="AF812" t="e">
        <f>VLOOKUP(AD812,'Text facts'!$A$1:$B$10019,2,0)</f>
        <v>#N/A</v>
      </c>
      <c r="AG812" t="e">
        <f>VLOOKUP(AD812,'Text facts'!$A$1:$C$10019,3,0)</f>
        <v>#N/A</v>
      </c>
      <c r="AI812" t="e">
        <f>VLOOKUP(AH812,'Text facts'!$A$1:$H$10019,6,0)</f>
        <v>#N/A</v>
      </c>
      <c r="AJ812" t="e">
        <f>VLOOKUP(AH812,'Text facts'!$A$1:$B$10019,2,0)</f>
        <v>#N/A</v>
      </c>
      <c r="AK812" t="e">
        <f>VLOOKUP(AH812,'Text facts'!$A$1:$C$10019,3,0)</f>
        <v>#N/A</v>
      </c>
      <c r="AM812" t="e">
        <f>VLOOKUP(AL812,'Text facts'!$A$1:$H$10019,6,0)</f>
        <v>#N/A</v>
      </c>
      <c r="AN812" t="e">
        <f>VLOOKUP(AL812,'Text facts'!$A$1:$B$10019,2,0)</f>
        <v>#N/A</v>
      </c>
      <c r="AO812" t="e">
        <f>VLOOKUP(AL812,'Text facts'!$A$1:$C$10019,3,0)</f>
        <v>#N/A</v>
      </c>
    </row>
    <row r="813" spans="1:41">
      <c r="A813" s="1" t="s">
        <v>1125</v>
      </c>
      <c r="C813" s="1" t="e">
        <f>VLOOKUP(B813,'Text facts'!$A$1:$H$10019,6,0)</f>
        <v>#N/A</v>
      </c>
      <c r="D813" t="e">
        <f>VLOOKUP(B813,'Text facts'!$A$1:$B$10019,2,0)</f>
        <v>#N/A</v>
      </c>
      <c r="E813" t="e">
        <f>VLOOKUP(B813,'Text facts'!$A$1:$C$10019,3,0)</f>
        <v>#N/A</v>
      </c>
      <c r="G813" s="1" t="e">
        <f>VLOOKUP(F813,'Text facts'!$A$1:$H$10019,6,0)</f>
        <v>#N/A</v>
      </c>
      <c r="H813" t="e">
        <f>VLOOKUP(F813,'Text facts'!$A$1:$B$10019,2,0)</f>
        <v>#N/A</v>
      </c>
      <c r="I813" t="e">
        <f>VLOOKUP(F813,'Text facts'!$A$1:$C$10019,3,0)</f>
        <v>#N/A</v>
      </c>
      <c r="K813" s="1" t="e">
        <f>VLOOKUP(J813,'Text facts'!$A$1:$H$10019,6,0)</f>
        <v>#N/A</v>
      </c>
      <c r="L813" t="e">
        <f>VLOOKUP(J813,'Text facts'!$A$1:$B$10019,2,0)</f>
        <v>#N/A</v>
      </c>
      <c r="M813" t="e">
        <f>VLOOKUP(J813,'Text facts'!$A$1:$C$10019,3,0)</f>
        <v>#N/A</v>
      </c>
      <c r="O813" s="1" t="e">
        <f>VLOOKUP(N813,'Text facts'!$A$1:$H$10019,6,0)</f>
        <v>#N/A</v>
      </c>
      <c r="P813" t="e">
        <f>VLOOKUP(N813,'Text facts'!$A$1:$B$10019,2,0)</f>
        <v>#N/A</v>
      </c>
      <c r="Q813" t="e">
        <f>VLOOKUP(N813,'Text facts'!$A$1:$C$10019,3,0)</f>
        <v>#N/A</v>
      </c>
      <c r="S813" s="1" t="e">
        <f>VLOOKUP(R813,'Text facts'!$A$1:$H$10019,6,0)</f>
        <v>#N/A</v>
      </c>
      <c r="T813" t="e">
        <f>VLOOKUP(R813,'Text facts'!$A$1:$B$10019,2,0)</f>
        <v>#N/A</v>
      </c>
      <c r="U813" t="e">
        <f>VLOOKUP(R813,'Text facts'!$A$1:$C$10019,3,0)</f>
        <v>#N/A</v>
      </c>
      <c r="W813" s="1" t="e">
        <f>VLOOKUP(V813,'Text facts'!$A$1:$H$10019,6,0)</f>
        <v>#N/A</v>
      </c>
      <c r="X813" t="e">
        <f>VLOOKUP(V813,'Text facts'!$A$1:$B$10019,2,0)</f>
        <v>#N/A</v>
      </c>
      <c r="Y813" t="e">
        <f>VLOOKUP(V813,'Text facts'!$A$1:$C$10019,3,0)</f>
        <v>#N/A</v>
      </c>
      <c r="AA813" s="1" t="e">
        <f>VLOOKUP(Z813,'Text facts'!$A$1:$H$10019,6,0)</f>
        <v>#N/A</v>
      </c>
      <c r="AB813" t="e">
        <f>VLOOKUP(Z813,'Text facts'!$A$1:$B$10019,2,0)</f>
        <v>#N/A</v>
      </c>
      <c r="AC813" t="e">
        <f>VLOOKUP(Z813,'Text facts'!$A$1:$C$10019,3,0)</f>
        <v>#N/A</v>
      </c>
      <c r="AE813" s="1" t="e">
        <f>VLOOKUP(AD813,'Text facts'!$A$1:$H$10019,6,0)</f>
        <v>#N/A</v>
      </c>
      <c r="AF813" t="e">
        <f>VLOOKUP(AD813,'Text facts'!$A$1:$B$10019,2,0)</f>
        <v>#N/A</v>
      </c>
      <c r="AG813" t="e">
        <f>VLOOKUP(AD813,'Text facts'!$A$1:$C$10019,3,0)</f>
        <v>#N/A</v>
      </c>
      <c r="AI813" t="e">
        <f>VLOOKUP(AH813,'Text facts'!$A$1:$H$10019,6,0)</f>
        <v>#N/A</v>
      </c>
      <c r="AJ813" t="e">
        <f>VLOOKUP(AH813,'Text facts'!$A$1:$B$10019,2,0)</f>
        <v>#N/A</v>
      </c>
      <c r="AK813" t="e">
        <f>VLOOKUP(AH813,'Text facts'!$A$1:$C$10019,3,0)</f>
        <v>#N/A</v>
      </c>
      <c r="AM813" t="e">
        <f>VLOOKUP(AL813,'Text facts'!$A$1:$H$10019,6,0)</f>
        <v>#N/A</v>
      </c>
      <c r="AN813" t="e">
        <f>VLOOKUP(AL813,'Text facts'!$A$1:$B$10019,2,0)</f>
        <v>#N/A</v>
      </c>
      <c r="AO813" t="e">
        <f>VLOOKUP(AL813,'Text facts'!$A$1:$C$10019,3,0)</f>
        <v>#N/A</v>
      </c>
    </row>
    <row r="814" spans="1:41">
      <c r="A814" s="1" t="s">
        <v>1126</v>
      </c>
      <c r="C814" s="1" t="e">
        <f>VLOOKUP(B814,'Text facts'!$A$1:$H$10019,6,0)</f>
        <v>#N/A</v>
      </c>
      <c r="D814" t="e">
        <f>VLOOKUP(B814,'Text facts'!$A$1:$B$10019,2,0)</f>
        <v>#N/A</v>
      </c>
      <c r="E814" t="e">
        <f>VLOOKUP(B814,'Text facts'!$A$1:$C$10019,3,0)</f>
        <v>#N/A</v>
      </c>
      <c r="G814" s="1" t="e">
        <f>VLOOKUP(F814,'Text facts'!$A$1:$H$10019,6,0)</f>
        <v>#N/A</v>
      </c>
      <c r="H814" t="e">
        <f>VLOOKUP(F814,'Text facts'!$A$1:$B$10019,2,0)</f>
        <v>#N/A</v>
      </c>
      <c r="I814" t="e">
        <f>VLOOKUP(F814,'Text facts'!$A$1:$C$10019,3,0)</f>
        <v>#N/A</v>
      </c>
      <c r="K814" s="1" t="e">
        <f>VLOOKUP(J814,'Text facts'!$A$1:$H$10019,6,0)</f>
        <v>#N/A</v>
      </c>
      <c r="L814" t="e">
        <f>VLOOKUP(J814,'Text facts'!$A$1:$B$10019,2,0)</f>
        <v>#N/A</v>
      </c>
      <c r="M814" t="e">
        <f>VLOOKUP(J814,'Text facts'!$A$1:$C$10019,3,0)</f>
        <v>#N/A</v>
      </c>
      <c r="O814" s="1" t="e">
        <f>VLOOKUP(N814,'Text facts'!$A$1:$H$10019,6,0)</f>
        <v>#N/A</v>
      </c>
      <c r="P814" t="e">
        <f>VLOOKUP(N814,'Text facts'!$A$1:$B$10019,2,0)</f>
        <v>#N/A</v>
      </c>
      <c r="Q814" t="e">
        <f>VLOOKUP(N814,'Text facts'!$A$1:$C$10019,3,0)</f>
        <v>#N/A</v>
      </c>
      <c r="S814" s="1" t="e">
        <f>VLOOKUP(R814,'Text facts'!$A$1:$H$10019,6,0)</f>
        <v>#N/A</v>
      </c>
      <c r="T814" t="e">
        <f>VLOOKUP(R814,'Text facts'!$A$1:$B$10019,2,0)</f>
        <v>#N/A</v>
      </c>
      <c r="U814" t="e">
        <f>VLOOKUP(R814,'Text facts'!$A$1:$C$10019,3,0)</f>
        <v>#N/A</v>
      </c>
      <c r="W814" s="1" t="e">
        <f>VLOOKUP(V814,'Text facts'!$A$1:$H$10019,6,0)</f>
        <v>#N/A</v>
      </c>
      <c r="X814" t="e">
        <f>VLOOKUP(V814,'Text facts'!$A$1:$B$10019,2,0)</f>
        <v>#N/A</v>
      </c>
      <c r="Y814" t="e">
        <f>VLOOKUP(V814,'Text facts'!$A$1:$C$10019,3,0)</f>
        <v>#N/A</v>
      </c>
      <c r="AA814" s="1" t="e">
        <f>VLOOKUP(Z814,'Text facts'!$A$1:$H$10019,6,0)</f>
        <v>#N/A</v>
      </c>
      <c r="AB814" t="e">
        <f>VLOOKUP(Z814,'Text facts'!$A$1:$B$10019,2,0)</f>
        <v>#N/A</v>
      </c>
      <c r="AC814" t="e">
        <f>VLOOKUP(Z814,'Text facts'!$A$1:$C$10019,3,0)</f>
        <v>#N/A</v>
      </c>
      <c r="AE814" s="1" t="e">
        <f>VLOOKUP(AD814,'Text facts'!$A$1:$H$10019,6,0)</f>
        <v>#N/A</v>
      </c>
      <c r="AF814" t="e">
        <f>VLOOKUP(AD814,'Text facts'!$A$1:$B$10019,2,0)</f>
        <v>#N/A</v>
      </c>
      <c r="AG814" t="e">
        <f>VLOOKUP(AD814,'Text facts'!$A$1:$C$10019,3,0)</f>
        <v>#N/A</v>
      </c>
      <c r="AI814" t="e">
        <f>VLOOKUP(AH814,'Text facts'!$A$1:$H$10019,6,0)</f>
        <v>#N/A</v>
      </c>
      <c r="AJ814" t="e">
        <f>VLOOKUP(AH814,'Text facts'!$A$1:$B$10019,2,0)</f>
        <v>#N/A</v>
      </c>
      <c r="AK814" t="e">
        <f>VLOOKUP(AH814,'Text facts'!$A$1:$C$10019,3,0)</f>
        <v>#N/A</v>
      </c>
      <c r="AM814" t="e">
        <f>VLOOKUP(AL814,'Text facts'!$A$1:$H$10019,6,0)</f>
        <v>#N/A</v>
      </c>
      <c r="AN814" t="e">
        <f>VLOOKUP(AL814,'Text facts'!$A$1:$B$10019,2,0)</f>
        <v>#N/A</v>
      </c>
      <c r="AO814" t="e">
        <f>VLOOKUP(AL814,'Text facts'!$A$1:$C$10019,3,0)</f>
        <v>#N/A</v>
      </c>
    </row>
    <row r="815" spans="1:41">
      <c r="A815" s="1" t="s">
        <v>1127</v>
      </c>
      <c r="C815" s="1" t="e">
        <f>VLOOKUP(B815,'Text facts'!$A$1:$H$10019,6,0)</f>
        <v>#N/A</v>
      </c>
      <c r="D815" t="e">
        <f>VLOOKUP(B815,'Text facts'!$A$1:$B$10019,2,0)</f>
        <v>#N/A</v>
      </c>
      <c r="E815" t="e">
        <f>VLOOKUP(B815,'Text facts'!$A$1:$C$10019,3,0)</f>
        <v>#N/A</v>
      </c>
      <c r="G815" s="1" t="e">
        <f>VLOOKUP(F815,'Text facts'!$A$1:$H$10019,6,0)</f>
        <v>#N/A</v>
      </c>
      <c r="H815" t="e">
        <f>VLOOKUP(F815,'Text facts'!$A$1:$B$10019,2,0)</f>
        <v>#N/A</v>
      </c>
      <c r="I815" t="e">
        <f>VLOOKUP(F815,'Text facts'!$A$1:$C$10019,3,0)</f>
        <v>#N/A</v>
      </c>
      <c r="K815" s="1" t="e">
        <f>VLOOKUP(J815,'Text facts'!$A$1:$H$10019,6,0)</f>
        <v>#N/A</v>
      </c>
      <c r="L815" t="e">
        <f>VLOOKUP(J815,'Text facts'!$A$1:$B$10019,2,0)</f>
        <v>#N/A</v>
      </c>
      <c r="M815" t="e">
        <f>VLOOKUP(J815,'Text facts'!$A$1:$C$10019,3,0)</f>
        <v>#N/A</v>
      </c>
      <c r="O815" s="1" t="e">
        <f>VLOOKUP(N815,'Text facts'!$A$1:$H$10019,6,0)</f>
        <v>#N/A</v>
      </c>
      <c r="P815" t="e">
        <f>VLOOKUP(N815,'Text facts'!$A$1:$B$10019,2,0)</f>
        <v>#N/A</v>
      </c>
      <c r="Q815" t="e">
        <f>VLOOKUP(N815,'Text facts'!$A$1:$C$10019,3,0)</f>
        <v>#N/A</v>
      </c>
      <c r="S815" s="1" t="e">
        <f>VLOOKUP(R815,'Text facts'!$A$1:$H$10019,6,0)</f>
        <v>#N/A</v>
      </c>
      <c r="T815" t="e">
        <f>VLOOKUP(R815,'Text facts'!$A$1:$B$10019,2,0)</f>
        <v>#N/A</v>
      </c>
      <c r="U815" t="e">
        <f>VLOOKUP(R815,'Text facts'!$A$1:$C$10019,3,0)</f>
        <v>#N/A</v>
      </c>
      <c r="W815" s="1" t="e">
        <f>VLOOKUP(V815,'Text facts'!$A$1:$H$10019,6,0)</f>
        <v>#N/A</v>
      </c>
      <c r="X815" t="e">
        <f>VLOOKUP(V815,'Text facts'!$A$1:$B$10019,2,0)</f>
        <v>#N/A</v>
      </c>
      <c r="Y815" t="e">
        <f>VLOOKUP(V815,'Text facts'!$A$1:$C$10019,3,0)</f>
        <v>#N/A</v>
      </c>
      <c r="AA815" s="1" t="e">
        <f>VLOOKUP(Z815,'Text facts'!$A$1:$H$10019,6,0)</f>
        <v>#N/A</v>
      </c>
      <c r="AB815" t="e">
        <f>VLOOKUP(Z815,'Text facts'!$A$1:$B$10019,2,0)</f>
        <v>#N/A</v>
      </c>
      <c r="AC815" t="e">
        <f>VLOOKUP(Z815,'Text facts'!$A$1:$C$10019,3,0)</f>
        <v>#N/A</v>
      </c>
      <c r="AE815" s="1" t="e">
        <f>VLOOKUP(AD815,'Text facts'!$A$1:$H$10019,6,0)</f>
        <v>#N/A</v>
      </c>
      <c r="AF815" t="e">
        <f>VLOOKUP(AD815,'Text facts'!$A$1:$B$10019,2,0)</f>
        <v>#N/A</v>
      </c>
      <c r="AG815" t="e">
        <f>VLOOKUP(AD815,'Text facts'!$A$1:$C$10019,3,0)</f>
        <v>#N/A</v>
      </c>
      <c r="AI815" t="e">
        <f>VLOOKUP(AH815,'Text facts'!$A$1:$H$10019,6,0)</f>
        <v>#N/A</v>
      </c>
      <c r="AJ815" t="e">
        <f>VLOOKUP(AH815,'Text facts'!$A$1:$B$10019,2,0)</f>
        <v>#N/A</v>
      </c>
      <c r="AK815" t="e">
        <f>VLOOKUP(AH815,'Text facts'!$A$1:$C$10019,3,0)</f>
        <v>#N/A</v>
      </c>
      <c r="AM815" t="e">
        <f>VLOOKUP(AL815,'Text facts'!$A$1:$H$10019,6,0)</f>
        <v>#N/A</v>
      </c>
      <c r="AN815" t="e">
        <f>VLOOKUP(AL815,'Text facts'!$A$1:$B$10019,2,0)</f>
        <v>#N/A</v>
      </c>
      <c r="AO815" t="e">
        <f>VLOOKUP(AL815,'Text facts'!$A$1:$C$10019,3,0)</f>
        <v>#N/A</v>
      </c>
    </row>
    <row r="816" spans="1:41">
      <c r="A816" s="1" t="s">
        <v>1129</v>
      </c>
      <c r="B816" s="1" t="s">
        <v>1915</v>
      </c>
      <c r="C816" s="1" t="str">
        <f>VLOOKUP(B816,'Text facts'!$A$1:$H$10019,6,0)</f>
        <v>A82</v>
      </c>
      <c r="D816" t="str">
        <f>VLOOKUP(B816,'Text facts'!$A$1:$B$10019,2,0)</f>
        <v>Povratak Filipa Latinovicza</v>
      </c>
      <c r="E816" t="str">
        <f>VLOOKUP(B816,'Text facts'!$A$1:$C$10019,3,0)</f>
        <v>The Return of Philip Latinowicz</v>
      </c>
      <c r="F816" s="1" t="s">
        <v>1389</v>
      </c>
      <c r="G816" s="1" t="s">
        <v>2078</v>
      </c>
      <c r="H816" t="str">
        <f>VLOOKUP(F816,'Text facts'!$A$1:$B$10019,2,0)</f>
        <v>[NEMA NASLOVA]</v>
      </c>
      <c r="I816" t="str">
        <f>VLOOKUP(F816,'Text facts'!$A$1:$C$10019,3,0)</f>
        <v>[NO TITLE]</v>
      </c>
      <c r="J816" s="1" t="s">
        <v>1389</v>
      </c>
      <c r="K816" s="1" t="s">
        <v>9399</v>
      </c>
      <c r="L816" t="str">
        <f>VLOOKUP(J816,'Text facts'!$A$1:$B$10019,2,0)</f>
        <v>[NEMA NASLOVA]</v>
      </c>
      <c r="M816" t="str">
        <f>VLOOKUP(J816,'Text facts'!$A$1:$C$10019,3,0)</f>
        <v>[NO TITLE]</v>
      </c>
      <c r="N816" s="1" t="s">
        <v>3146</v>
      </c>
      <c r="O816" s="1" t="str">
        <f>VLOOKUP(N816,'Text facts'!$A$1:$H$10019,6,0)</f>
        <v>A32</v>
      </c>
      <c r="P816" t="str">
        <f>VLOOKUP(N816,'Text facts'!$A$1:$B$10019,2,0)</f>
        <v>Pukovniku nema tko da piše</v>
      </c>
      <c r="Q816" t="str">
        <f>VLOOKUP(N816,'Text facts'!$A$1:$C$10019,3,0)</f>
        <v>No One Writes to the Colonel</v>
      </c>
      <c r="S816" s="1" t="e">
        <f>VLOOKUP(R816,'Text facts'!$A$1:$H$10019,6,0)</f>
        <v>#N/A</v>
      </c>
      <c r="T816" t="e">
        <f>VLOOKUP(R816,'Text facts'!$A$1:$B$10019,2,0)</f>
        <v>#N/A</v>
      </c>
      <c r="U816" t="e">
        <f>VLOOKUP(R816,'Text facts'!$A$1:$C$10019,3,0)</f>
        <v>#N/A</v>
      </c>
      <c r="W816" s="1" t="e">
        <f>VLOOKUP(V816,'Text facts'!$A$1:$H$10019,6,0)</f>
        <v>#N/A</v>
      </c>
      <c r="X816" t="e">
        <f>VLOOKUP(V816,'Text facts'!$A$1:$B$10019,2,0)</f>
        <v>#N/A</v>
      </c>
      <c r="Y816" t="e">
        <f>VLOOKUP(V816,'Text facts'!$A$1:$C$10019,3,0)</f>
        <v>#N/A</v>
      </c>
      <c r="AA816" s="1" t="e">
        <f>VLOOKUP(Z816,'Text facts'!$A$1:$H$10019,6,0)</f>
        <v>#N/A</v>
      </c>
      <c r="AB816" t="e">
        <f>VLOOKUP(Z816,'Text facts'!$A$1:$B$10019,2,0)</f>
        <v>#N/A</v>
      </c>
      <c r="AC816" t="e">
        <f>VLOOKUP(Z816,'Text facts'!$A$1:$C$10019,3,0)</f>
        <v>#N/A</v>
      </c>
      <c r="AE816" s="1" t="e">
        <f>VLOOKUP(AD816,'Text facts'!$A$1:$H$10019,6,0)</f>
        <v>#N/A</v>
      </c>
      <c r="AF816" t="e">
        <f>VLOOKUP(AD816,'Text facts'!$A$1:$B$10019,2,0)</f>
        <v>#N/A</v>
      </c>
      <c r="AG816" t="e">
        <f>VLOOKUP(AD816,'Text facts'!$A$1:$C$10019,3,0)</f>
        <v>#N/A</v>
      </c>
      <c r="AI816" t="e">
        <f>VLOOKUP(AH816,'Text facts'!$A$1:$H$10019,6,0)</f>
        <v>#N/A</v>
      </c>
      <c r="AJ816" t="e">
        <f>VLOOKUP(AH816,'Text facts'!$A$1:$B$10019,2,0)</f>
        <v>#N/A</v>
      </c>
      <c r="AK816" t="e">
        <f>VLOOKUP(AH816,'Text facts'!$A$1:$C$10019,3,0)</f>
        <v>#N/A</v>
      </c>
      <c r="AM816" t="e">
        <f>VLOOKUP(AL816,'Text facts'!$A$1:$H$10019,6,0)</f>
        <v>#N/A</v>
      </c>
      <c r="AN816" t="e">
        <f>VLOOKUP(AL816,'Text facts'!$A$1:$B$10019,2,0)</f>
        <v>#N/A</v>
      </c>
      <c r="AO816" t="e">
        <f>VLOOKUP(AL816,'Text facts'!$A$1:$C$10019,3,0)</f>
        <v>#N/A</v>
      </c>
    </row>
    <row r="817" spans="1:41">
      <c r="A817" s="1" t="s">
        <v>1130</v>
      </c>
      <c r="C817" s="1" t="e">
        <f>VLOOKUP(B817,'Text facts'!$A$1:$H$10019,6,0)</f>
        <v>#N/A</v>
      </c>
      <c r="D817" t="e">
        <f>VLOOKUP(B817,'Text facts'!$A$1:$B$10019,2,0)</f>
        <v>#N/A</v>
      </c>
      <c r="E817" t="e">
        <f>VLOOKUP(B817,'Text facts'!$A$1:$C$10019,3,0)</f>
        <v>#N/A</v>
      </c>
      <c r="G817" s="1" t="e">
        <f>VLOOKUP(F817,'Text facts'!$A$1:$H$10019,6,0)</f>
        <v>#N/A</v>
      </c>
      <c r="H817" t="e">
        <f>VLOOKUP(F817,'Text facts'!$A$1:$B$10019,2,0)</f>
        <v>#N/A</v>
      </c>
      <c r="I817" t="e">
        <f>VLOOKUP(F817,'Text facts'!$A$1:$C$10019,3,0)</f>
        <v>#N/A</v>
      </c>
      <c r="K817" s="1" t="e">
        <f>VLOOKUP(J817,'Text facts'!$A$1:$H$10019,6,0)</f>
        <v>#N/A</v>
      </c>
      <c r="L817" t="e">
        <f>VLOOKUP(J817,'Text facts'!$A$1:$B$10019,2,0)</f>
        <v>#N/A</v>
      </c>
      <c r="M817" t="e">
        <f>VLOOKUP(J817,'Text facts'!$A$1:$C$10019,3,0)</f>
        <v>#N/A</v>
      </c>
      <c r="O817" s="1" t="e">
        <f>VLOOKUP(N817,'Text facts'!$A$1:$H$10019,6,0)</f>
        <v>#N/A</v>
      </c>
      <c r="P817" t="e">
        <f>VLOOKUP(N817,'Text facts'!$A$1:$B$10019,2,0)</f>
        <v>#N/A</v>
      </c>
      <c r="Q817" t="e">
        <f>VLOOKUP(N817,'Text facts'!$A$1:$C$10019,3,0)</f>
        <v>#N/A</v>
      </c>
      <c r="S817" s="1" t="e">
        <f>VLOOKUP(R817,'Text facts'!$A$1:$H$10019,6,0)</f>
        <v>#N/A</v>
      </c>
      <c r="T817" t="e">
        <f>VLOOKUP(R817,'Text facts'!$A$1:$B$10019,2,0)</f>
        <v>#N/A</v>
      </c>
      <c r="U817" t="e">
        <f>VLOOKUP(R817,'Text facts'!$A$1:$C$10019,3,0)</f>
        <v>#N/A</v>
      </c>
      <c r="W817" s="1" t="e">
        <f>VLOOKUP(V817,'Text facts'!$A$1:$H$10019,6,0)</f>
        <v>#N/A</v>
      </c>
      <c r="X817" t="e">
        <f>VLOOKUP(V817,'Text facts'!$A$1:$B$10019,2,0)</f>
        <v>#N/A</v>
      </c>
      <c r="Y817" t="e">
        <f>VLOOKUP(V817,'Text facts'!$A$1:$C$10019,3,0)</f>
        <v>#N/A</v>
      </c>
      <c r="AA817" s="1" t="e">
        <f>VLOOKUP(Z817,'Text facts'!$A$1:$H$10019,6,0)</f>
        <v>#N/A</v>
      </c>
      <c r="AB817" t="e">
        <f>VLOOKUP(Z817,'Text facts'!$A$1:$B$10019,2,0)</f>
        <v>#N/A</v>
      </c>
      <c r="AC817" t="e">
        <f>VLOOKUP(Z817,'Text facts'!$A$1:$C$10019,3,0)</f>
        <v>#N/A</v>
      </c>
      <c r="AE817" s="1" t="e">
        <f>VLOOKUP(AD817,'Text facts'!$A$1:$H$10019,6,0)</f>
        <v>#N/A</v>
      </c>
      <c r="AF817" t="e">
        <f>VLOOKUP(AD817,'Text facts'!$A$1:$B$10019,2,0)</f>
        <v>#N/A</v>
      </c>
      <c r="AG817" t="e">
        <f>VLOOKUP(AD817,'Text facts'!$A$1:$C$10019,3,0)</f>
        <v>#N/A</v>
      </c>
      <c r="AI817" t="e">
        <f>VLOOKUP(AH817,'Text facts'!$A$1:$H$10019,6,0)</f>
        <v>#N/A</v>
      </c>
      <c r="AJ817" t="e">
        <f>VLOOKUP(AH817,'Text facts'!$A$1:$B$10019,2,0)</f>
        <v>#N/A</v>
      </c>
      <c r="AK817" t="e">
        <f>VLOOKUP(AH817,'Text facts'!$A$1:$C$10019,3,0)</f>
        <v>#N/A</v>
      </c>
      <c r="AM817" t="e">
        <f>VLOOKUP(AL817,'Text facts'!$A$1:$H$10019,6,0)</f>
        <v>#N/A</v>
      </c>
      <c r="AN817" t="e">
        <f>VLOOKUP(AL817,'Text facts'!$A$1:$B$10019,2,0)</f>
        <v>#N/A</v>
      </c>
      <c r="AO817" t="e">
        <f>VLOOKUP(AL817,'Text facts'!$A$1:$C$10019,3,0)</f>
        <v>#N/A</v>
      </c>
    </row>
    <row r="818" spans="1:41">
      <c r="A818" s="1" t="s">
        <v>1131</v>
      </c>
      <c r="B818" s="1" t="s">
        <v>3775</v>
      </c>
      <c r="C818" s="1" t="str">
        <f>VLOOKUP(B818,'Text facts'!$A$1:$H$10019,6,0)</f>
        <v>A273</v>
      </c>
      <c r="D818" t="str">
        <f>VLOOKUP(B818,'Text facts'!$A$1:$B$10019,2,0)</f>
        <v>Posljednji Stipančići</v>
      </c>
      <c r="E818" t="str">
        <f>VLOOKUP(B818,'Text facts'!$A$1:$C$10019,3,0)</f>
        <v>--</v>
      </c>
      <c r="G818" s="1" t="e">
        <f>VLOOKUP(F818,'Text facts'!$A$1:$H$10019,6,0)</f>
        <v>#N/A</v>
      </c>
      <c r="H818" t="e">
        <f>VLOOKUP(F818,'Text facts'!$A$1:$B$10019,2,0)</f>
        <v>#N/A</v>
      </c>
      <c r="I818" t="e">
        <f>VLOOKUP(F818,'Text facts'!$A$1:$C$10019,3,0)</f>
        <v>#N/A</v>
      </c>
      <c r="K818" s="1" t="e">
        <f>VLOOKUP(J818,'Text facts'!$A$1:$H$10019,6,0)</f>
        <v>#N/A</v>
      </c>
      <c r="L818" t="e">
        <f>VLOOKUP(J818,'Text facts'!$A$1:$B$10019,2,0)</f>
        <v>#N/A</v>
      </c>
      <c r="M818" t="e">
        <f>VLOOKUP(J818,'Text facts'!$A$1:$C$10019,3,0)</f>
        <v>#N/A</v>
      </c>
      <c r="O818" s="1" t="e">
        <f>VLOOKUP(N818,'Text facts'!$A$1:$H$10019,6,0)</f>
        <v>#N/A</v>
      </c>
      <c r="P818" t="e">
        <f>VLOOKUP(N818,'Text facts'!$A$1:$B$10019,2,0)</f>
        <v>#N/A</v>
      </c>
      <c r="Q818" t="e">
        <f>VLOOKUP(N818,'Text facts'!$A$1:$C$10019,3,0)</f>
        <v>#N/A</v>
      </c>
      <c r="S818" s="1" t="e">
        <f>VLOOKUP(R818,'Text facts'!$A$1:$H$10019,6,0)</f>
        <v>#N/A</v>
      </c>
      <c r="T818" t="e">
        <f>VLOOKUP(R818,'Text facts'!$A$1:$B$10019,2,0)</f>
        <v>#N/A</v>
      </c>
      <c r="U818" t="e">
        <f>VLOOKUP(R818,'Text facts'!$A$1:$C$10019,3,0)</f>
        <v>#N/A</v>
      </c>
      <c r="W818" s="1" t="e">
        <f>VLOOKUP(V818,'Text facts'!$A$1:$H$10019,6,0)</f>
        <v>#N/A</v>
      </c>
      <c r="X818" t="e">
        <f>VLOOKUP(V818,'Text facts'!$A$1:$B$10019,2,0)</f>
        <v>#N/A</v>
      </c>
      <c r="Y818" t="e">
        <f>VLOOKUP(V818,'Text facts'!$A$1:$C$10019,3,0)</f>
        <v>#N/A</v>
      </c>
      <c r="AA818" s="1" t="e">
        <f>VLOOKUP(Z818,'Text facts'!$A$1:$H$10019,6,0)</f>
        <v>#N/A</v>
      </c>
      <c r="AB818" t="e">
        <f>VLOOKUP(Z818,'Text facts'!$A$1:$B$10019,2,0)</f>
        <v>#N/A</v>
      </c>
      <c r="AC818" t="e">
        <f>VLOOKUP(Z818,'Text facts'!$A$1:$C$10019,3,0)</f>
        <v>#N/A</v>
      </c>
      <c r="AE818" s="1" t="e">
        <f>VLOOKUP(AD818,'Text facts'!$A$1:$H$10019,6,0)</f>
        <v>#N/A</v>
      </c>
      <c r="AF818" t="e">
        <f>VLOOKUP(AD818,'Text facts'!$A$1:$B$10019,2,0)</f>
        <v>#N/A</v>
      </c>
      <c r="AG818" t="e">
        <f>VLOOKUP(AD818,'Text facts'!$A$1:$C$10019,3,0)</f>
        <v>#N/A</v>
      </c>
      <c r="AI818" t="e">
        <f>VLOOKUP(AH818,'Text facts'!$A$1:$H$10019,6,0)</f>
        <v>#N/A</v>
      </c>
      <c r="AJ818" t="e">
        <f>VLOOKUP(AH818,'Text facts'!$A$1:$B$10019,2,0)</f>
        <v>#N/A</v>
      </c>
      <c r="AK818" t="e">
        <f>VLOOKUP(AH818,'Text facts'!$A$1:$C$10019,3,0)</f>
        <v>#N/A</v>
      </c>
      <c r="AM818" t="e">
        <f>VLOOKUP(AL818,'Text facts'!$A$1:$H$10019,6,0)</f>
        <v>#N/A</v>
      </c>
      <c r="AN818" t="e">
        <f>VLOOKUP(AL818,'Text facts'!$A$1:$B$10019,2,0)</f>
        <v>#N/A</v>
      </c>
      <c r="AO818" t="e">
        <f>VLOOKUP(AL818,'Text facts'!$A$1:$C$10019,3,0)</f>
        <v>#N/A</v>
      </c>
    </row>
    <row r="819" spans="1:41">
      <c r="A819" s="1" t="s">
        <v>1132</v>
      </c>
      <c r="C819" s="1" t="e">
        <f>VLOOKUP(B819,'Text facts'!$A$1:$H$10019,6,0)</f>
        <v>#N/A</v>
      </c>
      <c r="D819" t="e">
        <f>VLOOKUP(B819,'Text facts'!$A$1:$B$10019,2,0)</f>
        <v>#N/A</v>
      </c>
      <c r="E819" t="e">
        <f>VLOOKUP(B819,'Text facts'!$A$1:$C$10019,3,0)</f>
        <v>#N/A</v>
      </c>
      <c r="G819" s="1" t="e">
        <f>VLOOKUP(F819,'Text facts'!$A$1:$H$10019,6,0)</f>
        <v>#N/A</v>
      </c>
      <c r="H819" t="e">
        <f>VLOOKUP(F819,'Text facts'!$A$1:$B$10019,2,0)</f>
        <v>#N/A</v>
      </c>
      <c r="I819" t="e">
        <f>VLOOKUP(F819,'Text facts'!$A$1:$C$10019,3,0)</f>
        <v>#N/A</v>
      </c>
      <c r="K819" s="1" t="e">
        <f>VLOOKUP(J819,'Text facts'!$A$1:$H$10019,6,0)</f>
        <v>#N/A</v>
      </c>
      <c r="L819" t="e">
        <f>VLOOKUP(J819,'Text facts'!$A$1:$B$10019,2,0)</f>
        <v>#N/A</v>
      </c>
      <c r="M819" t="e">
        <f>VLOOKUP(J819,'Text facts'!$A$1:$C$10019,3,0)</f>
        <v>#N/A</v>
      </c>
      <c r="O819" s="1" t="e">
        <f>VLOOKUP(N819,'Text facts'!$A$1:$H$10019,6,0)</f>
        <v>#N/A</v>
      </c>
      <c r="P819" t="e">
        <f>VLOOKUP(N819,'Text facts'!$A$1:$B$10019,2,0)</f>
        <v>#N/A</v>
      </c>
      <c r="Q819" t="e">
        <f>VLOOKUP(N819,'Text facts'!$A$1:$C$10019,3,0)</f>
        <v>#N/A</v>
      </c>
      <c r="S819" s="1" t="e">
        <f>VLOOKUP(R819,'Text facts'!$A$1:$H$10019,6,0)</f>
        <v>#N/A</v>
      </c>
      <c r="T819" t="e">
        <f>VLOOKUP(R819,'Text facts'!$A$1:$B$10019,2,0)</f>
        <v>#N/A</v>
      </c>
      <c r="U819" t="e">
        <f>VLOOKUP(R819,'Text facts'!$A$1:$C$10019,3,0)</f>
        <v>#N/A</v>
      </c>
      <c r="W819" s="1" t="e">
        <f>VLOOKUP(V819,'Text facts'!$A$1:$H$10019,6,0)</f>
        <v>#N/A</v>
      </c>
      <c r="X819" t="e">
        <f>VLOOKUP(V819,'Text facts'!$A$1:$B$10019,2,0)</f>
        <v>#N/A</v>
      </c>
      <c r="Y819" t="e">
        <f>VLOOKUP(V819,'Text facts'!$A$1:$C$10019,3,0)</f>
        <v>#N/A</v>
      </c>
      <c r="AA819" s="1" t="e">
        <f>VLOOKUP(Z819,'Text facts'!$A$1:$H$10019,6,0)</f>
        <v>#N/A</v>
      </c>
      <c r="AB819" t="e">
        <f>VLOOKUP(Z819,'Text facts'!$A$1:$B$10019,2,0)</f>
        <v>#N/A</v>
      </c>
      <c r="AC819" t="e">
        <f>VLOOKUP(Z819,'Text facts'!$A$1:$C$10019,3,0)</f>
        <v>#N/A</v>
      </c>
      <c r="AE819" s="1" t="e">
        <f>VLOOKUP(AD819,'Text facts'!$A$1:$H$10019,6,0)</f>
        <v>#N/A</v>
      </c>
      <c r="AF819" t="e">
        <f>VLOOKUP(AD819,'Text facts'!$A$1:$B$10019,2,0)</f>
        <v>#N/A</v>
      </c>
      <c r="AG819" t="e">
        <f>VLOOKUP(AD819,'Text facts'!$A$1:$C$10019,3,0)</f>
        <v>#N/A</v>
      </c>
      <c r="AI819" t="e">
        <f>VLOOKUP(AH819,'Text facts'!$A$1:$H$10019,6,0)</f>
        <v>#N/A</v>
      </c>
      <c r="AJ819" t="e">
        <f>VLOOKUP(AH819,'Text facts'!$A$1:$B$10019,2,0)</f>
        <v>#N/A</v>
      </c>
      <c r="AK819" t="e">
        <f>VLOOKUP(AH819,'Text facts'!$A$1:$C$10019,3,0)</f>
        <v>#N/A</v>
      </c>
      <c r="AM819" t="e">
        <f>VLOOKUP(AL819,'Text facts'!$A$1:$H$10019,6,0)</f>
        <v>#N/A</v>
      </c>
      <c r="AN819" t="e">
        <f>VLOOKUP(AL819,'Text facts'!$A$1:$B$10019,2,0)</f>
        <v>#N/A</v>
      </c>
      <c r="AO819" t="e">
        <f>VLOOKUP(AL819,'Text facts'!$A$1:$C$10019,3,0)</f>
        <v>#N/A</v>
      </c>
    </row>
    <row r="820" spans="1:41">
      <c r="A820" s="1" t="s">
        <v>1133</v>
      </c>
      <c r="B820" s="1" t="s">
        <v>9442</v>
      </c>
      <c r="C820" s="1" t="str">
        <f>VLOOKUP(B820,'Text facts'!$A$1:$H$10019,6,0)</f>
        <v>A1183</v>
      </c>
      <c r="D820" t="str">
        <f>VLOOKUP(B820,'Text facts'!$A$1:$B$10019,2,0)</f>
        <v>Grga Čvarak</v>
      </c>
      <c r="E820" t="str">
        <f>VLOOKUP(B820,'Text facts'!$A$1:$C$10019,3,0)</f>
        <v>--</v>
      </c>
      <c r="G820" s="1" t="e">
        <f>VLOOKUP(F820,'Text facts'!$A$1:$H$10019,6,0)</f>
        <v>#N/A</v>
      </c>
      <c r="H820" t="e">
        <f>VLOOKUP(F820,'Text facts'!$A$1:$B$10019,2,0)</f>
        <v>#N/A</v>
      </c>
      <c r="I820" t="e">
        <f>VLOOKUP(F820,'Text facts'!$A$1:$C$10019,3,0)</f>
        <v>#N/A</v>
      </c>
      <c r="K820" s="1" t="e">
        <f>VLOOKUP(J820,'Text facts'!$A$1:$H$10019,6,0)</f>
        <v>#N/A</v>
      </c>
      <c r="L820" t="e">
        <f>VLOOKUP(J820,'Text facts'!$A$1:$B$10019,2,0)</f>
        <v>#N/A</v>
      </c>
      <c r="M820" t="e">
        <f>VLOOKUP(J820,'Text facts'!$A$1:$C$10019,3,0)</f>
        <v>#N/A</v>
      </c>
      <c r="O820" s="1" t="e">
        <f>VLOOKUP(N820,'Text facts'!$A$1:$H$10019,6,0)</f>
        <v>#N/A</v>
      </c>
      <c r="P820" t="e">
        <f>VLOOKUP(N820,'Text facts'!$A$1:$B$10019,2,0)</f>
        <v>#N/A</v>
      </c>
      <c r="Q820" t="e">
        <f>VLOOKUP(N820,'Text facts'!$A$1:$C$10019,3,0)</f>
        <v>#N/A</v>
      </c>
      <c r="S820" s="1" t="e">
        <f>VLOOKUP(R820,'Text facts'!$A$1:$H$10019,6,0)</f>
        <v>#N/A</v>
      </c>
      <c r="T820" t="e">
        <f>VLOOKUP(R820,'Text facts'!$A$1:$B$10019,2,0)</f>
        <v>#N/A</v>
      </c>
      <c r="U820" t="e">
        <f>VLOOKUP(R820,'Text facts'!$A$1:$C$10019,3,0)</f>
        <v>#N/A</v>
      </c>
      <c r="W820" s="1" t="e">
        <f>VLOOKUP(V820,'Text facts'!$A$1:$H$10019,6,0)</f>
        <v>#N/A</v>
      </c>
      <c r="X820" t="e">
        <f>VLOOKUP(V820,'Text facts'!$A$1:$B$10019,2,0)</f>
        <v>#N/A</v>
      </c>
      <c r="Y820" t="e">
        <f>VLOOKUP(V820,'Text facts'!$A$1:$C$10019,3,0)</f>
        <v>#N/A</v>
      </c>
      <c r="AA820" s="1" t="e">
        <f>VLOOKUP(Z820,'Text facts'!$A$1:$H$10019,6,0)</f>
        <v>#N/A</v>
      </c>
      <c r="AB820" t="e">
        <f>VLOOKUP(Z820,'Text facts'!$A$1:$B$10019,2,0)</f>
        <v>#N/A</v>
      </c>
      <c r="AC820" t="e">
        <f>VLOOKUP(Z820,'Text facts'!$A$1:$C$10019,3,0)</f>
        <v>#N/A</v>
      </c>
      <c r="AE820" s="1" t="e">
        <f>VLOOKUP(AD820,'Text facts'!$A$1:$H$10019,6,0)</f>
        <v>#N/A</v>
      </c>
      <c r="AF820" t="e">
        <f>VLOOKUP(AD820,'Text facts'!$A$1:$B$10019,2,0)</f>
        <v>#N/A</v>
      </c>
      <c r="AG820" t="e">
        <f>VLOOKUP(AD820,'Text facts'!$A$1:$C$10019,3,0)</f>
        <v>#N/A</v>
      </c>
      <c r="AI820" t="e">
        <f>VLOOKUP(AH820,'Text facts'!$A$1:$H$10019,6,0)</f>
        <v>#N/A</v>
      </c>
      <c r="AJ820" t="e">
        <f>VLOOKUP(AH820,'Text facts'!$A$1:$B$10019,2,0)</f>
        <v>#N/A</v>
      </c>
      <c r="AK820" t="e">
        <f>VLOOKUP(AH820,'Text facts'!$A$1:$C$10019,3,0)</f>
        <v>#N/A</v>
      </c>
      <c r="AM820" t="e">
        <f>VLOOKUP(AL820,'Text facts'!$A$1:$H$10019,6,0)</f>
        <v>#N/A</v>
      </c>
      <c r="AN820" t="e">
        <f>VLOOKUP(AL820,'Text facts'!$A$1:$B$10019,2,0)</f>
        <v>#N/A</v>
      </c>
      <c r="AO820" t="e">
        <f>VLOOKUP(AL820,'Text facts'!$A$1:$C$10019,3,0)</f>
        <v>#N/A</v>
      </c>
    </row>
    <row r="821" spans="1:41">
      <c r="A821" s="1" t="s">
        <v>1135</v>
      </c>
      <c r="C821" s="1" t="e">
        <f>VLOOKUP(B821,'Text facts'!$A$1:$H$10019,6,0)</f>
        <v>#N/A</v>
      </c>
      <c r="D821" t="e">
        <f>VLOOKUP(B821,'Text facts'!$A$1:$B$10019,2,0)</f>
        <v>#N/A</v>
      </c>
      <c r="E821" t="e">
        <f>VLOOKUP(B821,'Text facts'!$A$1:$C$10019,3,0)</f>
        <v>#N/A</v>
      </c>
      <c r="G821" s="1" t="e">
        <f>VLOOKUP(F821,'Text facts'!$A$1:$H$10019,6,0)</f>
        <v>#N/A</v>
      </c>
      <c r="H821" t="e">
        <f>VLOOKUP(F821,'Text facts'!$A$1:$B$10019,2,0)</f>
        <v>#N/A</v>
      </c>
      <c r="I821" t="e">
        <f>VLOOKUP(F821,'Text facts'!$A$1:$C$10019,3,0)</f>
        <v>#N/A</v>
      </c>
      <c r="K821" s="1" t="e">
        <f>VLOOKUP(J821,'Text facts'!$A$1:$H$10019,6,0)</f>
        <v>#N/A</v>
      </c>
      <c r="L821" t="e">
        <f>VLOOKUP(J821,'Text facts'!$A$1:$B$10019,2,0)</f>
        <v>#N/A</v>
      </c>
      <c r="M821" t="e">
        <f>VLOOKUP(J821,'Text facts'!$A$1:$C$10019,3,0)</f>
        <v>#N/A</v>
      </c>
      <c r="O821" s="1" t="e">
        <f>VLOOKUP(N821,'Text facts'!$A$1:$H$10019,6,0)</f>
        <v>#N/A</v>
      </c>
      <c r="P821" t="e">
        <f>VLOOKUP(N821,'Text facts'!$A$1:$B$10019,2,0)</f>
        <v>#N/A</v>
      </c>
      <c r="Q821" t="e">
        <f>VLOOKUP(N821,'Text facts'!$A$1:$C$10019,3,0)</f>
        <v>#N/A</v>
      </c>
      <c r="S821" s="1" t="e">
        <f>VLOOKUP(R821,'Text facts'!$A$1:$H$10019,6,0)</f>
        <v>#N/A</v>
      </c>
      <c r="T821" t="e">
        <f>VLOOKUP(R821,'Text facts'!$A$1:$B$10019,2,0)</f>
        <v>#N/A</v>
      </c>
      <c r="U821" t="e">
        <f>VLOOKUP(R821,'Text facts'!$A$1:$C$10019,3,0)</f>
        <v>#N/A</v>
      </c>
      <c r="W821" s="1" t="e">
        <f>VLOOKUP(V821,'Text facts'!$A$1:$H$10019,6,0)</f>
        <v>#N/A</v>
      </c>
      <c r="X821" t="e">
        <f>VLOOKUP(V821,'Text facts'!$A$1:$B$10019,2,0)</f>
        <v>#N/A</v>
      </c>
      <c r="Y821" t="e">
        <f>VLOOKUP(V821,'Text facts'!$A$1:$C$10019,3,0)</f>
        <v>#N/A</v>
      </c>
      <c r="AA821" s="1" t="e">
        <f>VLOOKUP(Z821,'Text facts'!$A$1:$H$10019,6,0)</f>
        <v>#N/A</v>
      </c>
      <c r="AB821" t="e">
        <f>VLOOKUP(Z821,'Text facts'!$A$1:$B$10019,2,0)</f>
        <v>#N/A</v>
      </c>
      <c r="AC821" t="e">
        <f>VLOOKUP(Z821,'Text facts'!$A$1:$C$10019,3,0)</f>
        <v>#N/A</v>
      </c>
      <c r="AE821" s="1" t="e">
        <f>VLOOKUP(AD821,'Text facts'!$A$1:$H$10019,6,0)</f>
        <v>#N/A</v>
      </c>
      <c r="AF821" t="e">
        <f>VLOOKUP(AD821,'Text facts'!$A$1:$B$10019,2,0)</f>
        <v>#N/A</v>
      </c>
      <c r="AG821" t="e">
        <f>VLOOKUP(AD821,'Text facts'!$A$1:$C$10019,3,0)</f>
        <v>#N/A</v>
      </c>
      <c r="AI821" t="e">
        <f>VLOOKUP(AH821,'Text facts'!$A$1:$H$10019,6,0)</f>
        <v>#N/A</v>
      </c>
      <c r="AJ821" t="e">
        <f>VLOOKUP(AH821,'Text facts'!$A$1:$B$10019,2,0)</f>
        <v>#N/A</v>
      </c>
      <c r="AK821" t="e">
        <f>VLOOKUP(AH821,'Text facts'!$A$1:$C$10019,3,0)</f>
        <v>#N/A</v>
      </c>
      <c r="AM821" t="e">
        <f>VLOOKUP(AL821,'Text facts'!$A$1:$H$10019,6,0)</f>
        <v>#N/A</v>
      </c>
      <c r="AN821" t="e">
        <f>VLOOKUP(AL821,'Text facts'!$A$1:$B$10019,2,0)</f>
        <v>#N/A</v>
      </c>
      <c r="AO821" t="e">
        <f>VLOOKUP(AL821,'Text facts'!$A$1:$C$10019,3,0)</f>
        <v>#N/A</v>
      </c>
    </row>
    <row r="822" spans="1:41">
      <c r="A822" s="1" t="s">
        <v>1137</v>
      </c>
      <c r="C822" s="1" t="e">
        <f>VLOOKUP(B822,'Text facts'!$A$1:$H$10019,6,0)</f>
        <v>#N/A</v>
      </c>
      <c r="D822" t="e">
        <f>VLOOKUP(B822,'Text facts'!$A$1:$B$10019,2,0)</f>
        <v>#N/A</v>
      </c>
      <c r="E822" t="e">
        <f>VLOOKUP(B822,'Text facts'!$A$1:$C$10019,3,0)</f>
        <v>#N/A</v>
      </c>
      <c r="G822" s="1" t="e">
        <f>VLOOKUP(F822,'Text facts'!$A$1:$H$10019,6,0)</f>
        <v>#N/A</v>
      </c>
      <c r="H822" t="e">
        <f>VLOOKUP(F822,'Text facts'!$A$1:$B$10019,2,0)</f>
        <v>#N/A</v>
      </c>
      <c r="I822" t="e">
        <f>VLOOKUP(F822,'Text facts'!$A$1:$C$10019,3,0)</f>
        <v>#N/A</v>
      </c>
      <c r="K822" s="1" t="e">
        <f>VLOOKUP(J822,'Text facts'!$A$1:$H$10019,6,0)</f>
        <v>#N/A</v>
      </c>
      <c r="L822" t="e">
        <f>VLOOKUP(J822,'Text facts'!$A$1:$B$10019,2,0)</f>
        <v>#N/A</v>
      </c>
      <c r="M822" t="e">
        <f>VLOOKUP(J822,'Text facts'!$A$1:$C$10019,3,0)</f>
        <v>#N/A</v>
      </c>
      <c r="O822" s="1" t="e">
        <f>VLOOKUP(N822,'Text facts'!$A$1:$H$10019,6,0)</f>
        <v>#N/A</v>
      </c>
      <c r="P822" t="e">
        <f>VLOOKUP(N822,'Text facts'!$A$1:$B$10019,2,0)</f>
        <v>#N/A</v>
      </c>
      <c r="Q822" t="e">
        <f>VLOOKUP(N822,'Text facts'!$A$1:$C$10019,3,0)</f>
        <v>#N/A</v>
      </c>
      <c r="S822" s="1" t="e">
        <f>VLOOKUP(R822,'Text facts'!$A$1:$H$10019,6,0)</f>
        <v>#N/A</v>
      </c>
      <c r="T822" t="e">
        <f>VLOOKUP(R822,'Text facts'!$A$1:$B$10019,2,0)</f>
        <v>#N/A</v>
      </c>
      <c r="U822" t="e">
        <f>VLOOKUP(R822,'Text facts'!$A$1:$C$10019,3,0)</f>
        <v>#N/A</v>
      </c>
      <c r="W822" s="1" t="e">
        <f>VLOOKUP(V822,'Text facts'!$A$1:$H$10019,6,0)</f>
        <v>#N/A</v>
      </c>
      <c r="X822" t="e">
        <f>VLOOKUP(V822,'Text facts'!$A$1:$B$10019,2,0)</f>
        <v>#N/A</v>
      </c>
      <c r="Y822" t="e">
        <f>VLOOKUP(V822,'Text facts'!$A$1:$C$10019,3,0)</f>
        <v>#N/A</v>
      </c>
      <c r="AA822" s="1" t="e">
        <f>VLOOKUP(Z822,'Text facts'!$A$1:$H$10019,6,0)</f>
        <v>#N/A</v>
      </c>
      <c r="AB822" t="e">
        <f>VLOOKUP(Z822,'Text facts'!$A$1:$B$10019,2,0)</f>
        <v>#N/A</v>
      </c>
      <c r="AC822" t="e">
        <f>VLOOKUP(Z822,'Text facts'!$A$1:$C$10019,3,0)</f>
        <v>#N/A</v>
      </c>
      <c r="AE822" s="1" t="e">
        <f>VLOOKUP(AD822,'Text facts'!$A$1:$H$10019,6,0)</f>
        <v>#N/A</v>
      </c>
      <c r="AF822" t="e">
        <f>VLOOKUP(AD822,'Text facts'!$A$1:$B$10019,2,0)</f>
        <v>#N/A</v>
      </c>
      <c r="AG822" t="e">
        <f>VLOOKUP(AD822,'Text facts'!$A$1:$C$10019,3,0)</f>
        <v>#N/A</v>
      </c>
      <c r="AI822" t="e">
        <f>VLOOKUP(AH822,'Text facts'!$A$1:$H$10019,6,0)</f>
        <v>#N/A</v>
      </c>
      <c r="AJ822" t="e">
        <f>VLOOKUP(AH822,'Text facts'!$A$1:$B$10019,2,0)</f>
        <v>#N/A</v>
      </c>
      <c r="AK822" t="e">
        <f>VLOOKUP(AH822,'Text facts'!$A$1:$C$10019,3,0)</f>
        <v>#N/A</v>
      </c>
      <c r="AM822" t="e">
        <f>VLOOKUP(AL822,'Text facts'!$A$1:$H$10019,6,0)</f>
        <v>#N/A</v>
      </c>
      <c r="AN822" t="e">
        <f>VLOOKUP(AL822,'Text facts'!$A$1:$B$10019,2,0)</f>
        <v>#N/A</v>
      </c>
      <c r="AO822" t="e">
        <f>VLOOKUP(AL822,'Text facts'!$A$1:$C$10019,3,0)</f>
        <v>#N/A</v>
      </c>
    </row>
    <row r="823" spans="1:41">
      <c r="A823" s="1" t="s">
        <v>1139</v>
      </c>
      <c r="C823" s="1" t="e">
        <f>VLOOKUP(B823,'Text facts'!$A$1:$H$10019,6,0)</f>
        <v>#N/A</v>
      </c>
      <c r="D823" t="e">
        <f>VLOOKUP(B823,'Text facts'!$A$1:$B$10019,2,0)</f>
        <v>#N/A</v>
      </c>
      <c r="E823" t="e">
        <f>VLOOKUP(B823,'Text facts'!$A$1:$C$10019,3,0)</f>
        <v>#N/A</v>
      </c>
      <c r="G823" s="1" t="e">
        <f>VLOOKUP(F823,'Text facts'!$A$1:$H$10019,6,0)</f>
        <v>#N/A</v>
      </c>
      <c r="H823" t="e">
        <f>VLOOKUP(F823,'Text facts'!$A$1:$B$10019,2,0)</f>
        <v>#N/A</v>
      </c>
      <c r="I823" t="e">
        <f>VLOOKUP(F823,'Text facts'!$A$1:$C$10019,3,0)</f>
        <v>#N/A</v>
      </c>
      <c r="K823" s="1" t="e">
        <f>VLOOKUP(J823,'Text facts'!$A$1:$H$10019,6,0)</f>
        <v>#N/A</v>
      </c>
      <c r="L823" t="e">
        <f>VLOOKUP(J823,'Text facts'!$A$1:$B$10019,2,0)</f>
        <v>#N/A</v>
      </c>
      <c r="M823" t="e">
        <f>VLOOKUP(J823,'Text facts'!$A$1:$C$10019,3,0)</f>
        <v>#N/A</v>
      </c>
      <c r="O823" s="1" t="e">
        <f>VLOOKUP(N823,'Text facts'!$A$1:$H$10019,6,0)</f>
        <v>#N/A</v>
      </c>
      <c r="P823" t="e">
        <f>VLOOKUP(N823,'Text facts'!$A$1:$B$10019,2,0)</f>
        <v>#N/A</v>
      </c>
      <c r="Q823" t="e">
        <f>VLOOKUP(N823,'Text facts'!$A$1:$C$10019,3,0)</f>
        <v>#N/A</v>
      </c>
      <c r="S823" s="1" t="e">
        <f>VLOOKUP(R823,'Text facts'!$A$1:$H$10019,6,0)</f>
        <v>#N/A</v>
      </c>
      <c r="T823" t="e">
        <f>VLOOKUP(R823,'Text facts'!$A$1:$B$10019,2,0)</f>
        <v>#N/A</v>
      </c>
      <c r="U823" t="e">
        <f>VLOOKUP(R823,'Text facts'!$A$1:$C$10019,3,0)</f>
        <v>#N/A</v>
      </c>
      <c r="W823" s="1" t="e">
        <f>VLOOKUP(V823,'Text facts'!$A$1:$H$10019,6,0)</f>
        <v>#N/A</v>
      </c>
      <c r="X823" t="e">
        <f>VLOOKUP(V823,'Text facts'!$A$1:$B$10019,2,0)</f>
        <v>#N/A</v>
      </c>
      <c r="Y823" t="e">
        <f>VLOOKUP(V823,'Text facts'!$A$1:$C$10019,3,0)</f>
        <v>#N/A</v>
      </c>
      <c r="AA823" s="1" t="e">
        <f>VLOOKUP(Z823,'Text facts'!$A$1:$H$10019,6,0)</f>
        <v>#N/A</v>
      </c>
      <c r="AB823" t="e">
        <f>VLOOKUP(Z823,'Text facts'!$A$1:$B$10019,2,0)</f>
        <v>#N/A</v>
      </c>
      <c r="AC823" t="e">
        <f>VLOOKUP(Z823,'Text facts'!$A$1:$C$10019,3,0)</f>
        <v>#N/A</v>
      </c>
      <c r="AE823" s="1" t="e">
        <f>VLOOKUP(AD823,'Text facts'!$A$1:$H$10019,6,0)</f>
        <v>#N/A</v>
      </c>
      <c r="AF823" t="e">
        <f>VLOOKUP(AD823,'Text facts'!$A$1:$B$10019,2,0)</f>
        <v>#N/A</v>
      </c>
      <c r="AG823" t="e">
        <f>VLOOKUP(AD823,'Text facts'!$A$1:$C$10019,3,0)</f>
        <v>#N/A</v>
      </c>
      <c r="AI823" t="e">
        <f>VLOOKUP(AH823,'Text facts'!$A$1:$H$10019,6,0)</f>
        <v>#N/A</v>
      </c>
      <c r="AJ823" t="e">
        <f>VLOOKUP(AH823,'Text facts'!$A$1:$B$10019,2,0)</f>
        <v>#N/A</v>
      </c>
      <c r="AK823" t="e">
        <f>VLOOKUP(AH823,'Text facts'!$A$1:$C$10019,3,0)</f>
        <v>#N/A</v>
      </c>
      <c r="AM823" t="e">
        <f>VLOOKUP(AL823,'Text facts'!$A$1:$H$10019,6,0)</f>
        <v>#N/A</v>
      </c>
      <c r="AN823" t="e">
        <f>VLOOKUP(AL823,'Text facts'!$A$1:$B$10019,2,0)</f>
        <v>#N/A</v>
      </c>
      <c r="AO823" t="e">
        <f>VLOOKUP(AL823,'Text facts'!$A$1:$C$10019,3,0)</f>
        <v>#N/A</v>
      </c>
    </row>
    <row r="824" spans="1:41">
      <c r="A824" s="1" t="s">
        <v>1140</v>
      </c>
      <c r="B824" s="1" t="s">
        <v>5232</v>
      </c>
      <c r="C824" s="1" t="str">
        <f>VLOOKUP(B824,'Text facts'!$A$1:$H$10019,6,0)</f>
        <v>A597</v>
      </c>
      <c r="D824" t="str">
        <f>VLOOKUP(B824,'Text facts'!$A$1:$B$10019,2,0)</f>
        <v>Dolina konja</v>
      </c>
      <c r="E824" t="str">
        <f>VLOOKUP(B824,'Text facts'!$A$1:$C$10019,3,0)</f>
        <v>The Valley of Horses</v>
      </c>
      <c r="G824" s="1" t="e">
        <f>VLOOKUP(F824,'Text facts'!$A$1:$H$10019,6,0)</f>
        <v>#N/A</v>
      </c>
      <c r="H824" t="e">
        <f>VLOOKUP(F824,'Text facts'!$A$1:$B$10019,2,0)</f>
        <v>#N/A</v>
      </c>
      <c r="I824" t="e">
        <f>VLOOKUP(F824,'Text facts'!$A$1:$C$10019,3,0)</f>
        <v>#N/A</v>
      </c>
      <c r="K824" s="1" t="e">
        <f>VLOOKUP(J824,'Text facts'!$A$1:$H$10019,6,0)</f>
        <v>#N/A</v>
      </c>
      <c r="L824" t="e">
        <f>VLOOKUP(J824,'Text facts'!$A$1:$B$10019,2,0)</f>
        <v>#N/A</v>
      </c>
      <c r="M824" t="e">
        <f>VLOOKUP(J824,'Text facts'!$A$1:$C$10019,3,0)</f>
        <v>#N/A</v>
      </c>
      <c r="O824" s="1" t="e">
        <f>VLOOKUP(N824,'Text facts'!$A$1:$H$10019,6,0)</f>
        <v>#N/A</v>
      </c>
      <c r="P824" t="e">
        <f>VLOOKUP(N824,'Text facts'!$A$1:$B$10019,2,0)</f>
        <v>#N/A</v>
      </c>
      <c r="Q824" t="e">
        <f>VLOOKUP(N824,'Text facts'!$A$1:$C$10019,3,0)</f>
        <v>#N/A</v>
      </c>
      <c r="S824" s="1" t="e">
        <f>VLOOKUP(R824,'Text facts'!$A$1:$H$10019,6,0)</f>
        <v>#N/A</v>
      </c>
      <c r="T824" t="e">
        <f>VLOOKUP(R824,'Text facts'!$A$1:$B$10019,2,0)</f>
        <v>#N/A</v>
      </c>
      <c r="U824" t="e">
        <f>VLOOKUP(R824,'Text facts'!$A$1:$C$10019,3,0)</f>
        <v>#N/A</v>
      </c>
      <c r="W824" s="1" t="e">
        <f>VLOOKUP(V824,'Text facts'!$A$1:$H$10019,6,0)</f>
        <v>#N/A</v>
      </c>
      <c r="X824" t="e">
        <f>VLOOKUP(V824,'Text facts'!$A$1:$B$10019,2,0)</f>
        <v>#N/A</v>
      </c>
      <c r="Y824" t="e">
        <f>VLOOKUP(V824,'Text facts'!$A$1:$C$10019,3,0)</f>
        <v>#N/A</v>
      </c>
      <c r="AA824" s="1" t="e">
        <f>VLOOKUP(Z824,'Text facts'!$A$1:$H$10019,6,0)</f>
        <v>#N/A</v>
      </c>
      <c r="AB824" t="e">
        <f>VLOOKUP(Z824,'Text facts'!$A$1:$B$10019,2,0)</f>
        <v>#N/A</v>
      </c>
      <c r="AC824" t="e">
        <f>VLOOKUP(Z824,'Text facts'!$A$1:$C$10019,3,0)</f>
        <v>#N/A</v>
      </c>
      <c r="AE824" s="1" t="e">
        <f>VLOOKUP(AD824,'Text facts'!$A$1:$H$10019,6,0)</f>
        <v>#N/A</v>
      </c>
      <c r="AF824" t="e">
        <f>VLOOKUP(AD824,'Text facts'!$A$1:$B$10019,2,0)</f>
        <v>#N/A</v>
      </c>
      <c r="AG824" t="e">
        <f>VLOOKUP(AD824,'Text facts'!$A$1:$C$10019,3,0)</f>
        <v>#N/A</v>
      </c>
      <c r="AI824" t="e">
        <f>VLOOKUP(AH824,'Text facts'!$A$1:$H$10019,6,0)</f>
        <v>#N/A</v>
      </c>
      <c r="AJ824" t="e">
        <f>VLOOKUP(AH824,'Text facts'!$A$1:$B$10019,2,0)</f>
        <v>#N/A</v>
      </c>
      <c r="AK824" t="e">
        <f>VLOOKUP(AH824,'Text facts'!$A$1:$C$10019,3,0)</f>
        <v>#N/A</v>
      </c>
      <c r="AM824" t="e">
        <f>VLOOKUP(AL824,'Text facts'!$A$1:$H$10019,6,0)</f>
        <v>#N/A</v>
      </c>
      <c r="AN824" t="e">
        <f>VLOOKUP(AL824,'Text facts'!$A$1:$B$10019,2,0)</f>
        <v>#N/A</v>
      </c>
      <c r="AO824" t="e">
        <f>VLOOKUP(AL824,'Text facts'!$A$1:$C$10019,3,0)</f>
        <v>#N/A</v>
      </c>
    </row>
    <row r="825" spans="1:41">
      <c r="A825" s="1" t="s">
        <v>1141</v>
      </c>
      <c r="B825" s="1" t="s">
        <v>1989</v>
      </c>
      <c r="C825" s="1" t="str">
        <f>VLOOKUP(B825,'Text facts'!$A$1:$H$10019,6,0)</f>
        <v>A87</v>
      </c>
      <c r="D825" t="str">
        <f>VLOOKUP(B825,'Text facts'!$A$1:$B$10019,2,0)</f>
        <v>Na Drini ćuprija</v>
      </c>
      <c r="E825" t="str">
        <f>VLOOKUP(B825,'Text facts'!$A$1:$C$10019,3,0)</f>
        <v>The Bridge on the Drina</v>
      </c>
      <c r="F825" s="1" t="s">
        <v>2231</v>
      </c>
      <c r="G825" s="1" t="str">
        <f>VLOOKUP(F825,'Text facts'!$A$1:$H$10019,6,0)</f>
        <v>A107</v>
      </c>
      <c r="H825" t="str">
        <f>VLOOKUP(F825,'Text facts'!$A$1:$B$10019,2,0)</f>
        <v>Preobražaj</v>
      </c>
      <c r="I825" t="str">
        <f>VLOOKUP(F825,'Text facts'!$A$1:$C$10019,3,0)</f>
        <v>The Metamorphosis</v>
      </c>
      <c r="J825" s="1" t="s">
        <v>3805</v>
      </c>
      <c r="K825" s="1" t="str">
        <f>VLOOKUP(J825,'Text facts'!$A$1:$H$10019,6,0)</f>
        <v>A382</v>
      </c>
      <c r="L825" t="str">
        <f>VLOOKUP(J825,'Text facts'!$A$1:$B$10019,2,0)</f>
        <v>Kiklop</v>
      </c>
      <c r="M825" t="str">
        <f>VLOOKUP(J825,'Text facts'!$A$1:$C$10019,3,0)</f>
        <v>Cyclops</v>
      </c>
      <c r="O825" s="1" t="e">
        <f>VLOOKUP(N825,'Text facts'!$A$1:$H$10019,6,0)</f>
        <v>#N/A</v>
      </c>
      <c r="P825" t="e">
        <f>VLOOKUP(N825,'Text facts'!$A$1:$B$10019,2,0)</f>
        <v>#N/A</v>
      </c>
      <c r="Q825" t="e">
        <f>VLOOKUP(N825,'Text facts'!$A$1:$C$10019,3,0)</f>
        <v>#N/A</v>
      </c>
      <c r="S825" s="1" t="e">
        <f>VLOOKUP(R825,'Text facts'!$A$1:$H$10019,6,0)</f>
        <v>#N/A</v>
      </c>
      <c r="T825" t="e">
        <f>VLOOKUP(R825,'Text facts'!$A$1:$B$10019,2,0)</f>
        <v>#N/A</v>
      </c>
      <c r="U825" t="e">
        <f>VLOOKUP(R825,'Text facts'!$A$1:$C$10019,3,0)</f>
        <v>#N/A</v>
      </c>
      <c r="W825" s="1" t="e">
        <f>VLOOKUP(V825,'Text facts'!$A$1:$H$10019,6,0)</f>
        <v>#N/A</v>
      </c>
      <c r="X825" t="e">
        <f>VLOOKUP(V825,'Text facts'!$A$1:$B$10019,2,0)</f>
        <v>#N/A</v>
      </c>
      <c r="Y825" t="e">
        <f>VLOOKUP(V825,'Text facts'!$A$1:$C$10019,3,0)</f>
        <v>#N/A</v>
      </c>
      <c r="AA825" s="1" t="e">
        <f>VLOOKUP(Z825,'Text facts'!$A$1:$H$10019,6,0)</f>
        <v>#N/A</v>
      </c>
      <c r="AB825" t="e">
        <f>VLOOKUP(Z825,'Text facts'!$A$1:$B$10019,2,0)</f>
        <v>#N/A</v>
      </c>
      <c r="AC825" t="e">
        <f>VLOOKUP(Z825,'Text facts'!$A$1:$C$10019,3,0)</f>
        <v>#N/A</v>
      </c>
      <c r="AE825" s="1" t="e">
        <f>VLOOKUP(AD825,'Text facts'!$A$1:$H$10019,6,0)</f>
        <v>#N/A</v>
      </c>
      <c r="AF825" t="e">
        <f>VLOOKUP(AD825,'Text facts'!$A$1:$B$10019,2,0)</f>
        <v>#N/A</v>
      </c>
      <c r="AG825" t="e">
        <f>VLOOKUP(AD825,'Text facts'!$A$1:$C$10019,3,0)</f>
        <v>#N/A</v>
      </c>
      <c r="AI825" t="e">
        <f>VLOOKUP(AH825,'Text facts'!$A$1:$H$10019,6,0)</f>
        <v>#N/A</v>
      </c>
      <c r="AJ825" t="e">
        <f>VLOOKUP(AH825,'Text facts'!$A$1:$B$10019,2,0)</f>
        <v>#N/A</v>
      </c>
      <c r="AK825" t="e">
        <f>VLOOKUP(AH825,'Text facts'!$A$1:$C$10019,3,0)</f>
        <v>#N/A</v>
      </c>
      <c r="AM825" t="e">
        <f>VLOOKUP(AL825,'Text facts'!$A$1:$H$10019,6,0)</f>
        <v>#N/A</v>
      </c>
      <c r="AN825" t="e">
        <f>VLOOKUP(AL825,'Text facts'!$A$1:$B$10019,2,0)</f>
        <v>#N/A</v>
      </c>
      <c r="AO825" t="e">
        <f>VLOOKUP(AL825,'Text facts'!$A$1:$C$10019,3,0)</f>
        <v>#N/A</v>
      </c>
    </row>
    <row r="826" spans="1:41">
      <c r="A826" s="1" t="s">
        <v>1143</v>
      </c>
      <c r="B826" s="1" t="s">
        <v>9157</v>
      </c>
      <c r="C826" s="1" t="str">
        <f>VLOOKUP(B826,'Text facts'!$A$1:$H$10019,6,0)</f>
        <v>A267</v>
      </c>
      <c r="D826" t="str">
        <f>VLOOKUP(B826,'Text facts'!$A$1:$B$10019,2,0)</f>
        <v>Svjetionik</v>
      </c>
      <c r="E826" t="str">
        <f>VLOOKUP(B826,'Text facts'!$A$1:$C$10019,3,0)</f>
        <v>To the Lighthouse</v>
      </c>
      <c r="F826" s="1" t="s">
        <v>1791</v>
      </c>
      <c r="G826" s="1" t="str">
        <f>VLOOKUP(F826,'Text facts'!$A$1:$H$10019,6,0)</f>
        <v>A43</v>
      </c>
      <c r="H826" t="str">
        <f>VLOOKUP(F826,'Text facts'!$A$1:$B$10019,2,0)</f>
        <v>Zločin i kazna</v>
      </c>
      <c r="I826" t="str">
        <f>VLOOKUP(F826,'Text facts'!$A$1:$C$10019,3,0)</f>
        <v>Crime and Punishment</v>
      </c>
      <c r="J826" s="1" t="s">
        <v>2352</v>
      </c>
      <c r="K826" s="1" t="str">
        <f>VLOOKUP(J826,'Text facts'!$A$1:$H$10019,6,0)</f>
        <v>A149</v>
      </c>
      <c r="L826" t="str">
        <f>VLOOKUP(J826,'Text facts'!$A$1:$B$10019,2,0)</f>
        <v>Razbojnici</v>
      </c>
      <c r="M826" t="str">
        <f>VLOOKUP(J826,'Text facts'!$A$1:$C$10019,3,0)</f>
        <v>The Robbers</v>
      </c>
      <c r="N826" s="1" t="s">
        <v>2396</v>
      </c>
      <c r="O826" s="1" t="str">
        <f>VLOOKUP(N826,'Text facts'!$A$1:$H$10019,6,0)</f>
        <v>A156</v>
      </c>
      <c r="P826" t="str">
        <f>VLOOKUP(N826,'Text facts'!$A$1:$B$10019,2,0)</f>
        <v>Smrt Smail-age Čengića</v>
      </c>
      <c r="Q826" t="str">
        <f>VLOOKUP(N826,'Text facts'!$A$1:$C$10019,3,0)</f>
        <v>The Death of Smail-aga Čengić</v>
      </c>
      <c r="S826" s="1" t="e">
        <f>VLOOKUP(R826,'Text facts'!$A$1:$H$10019,6,0)</f>
        <v>#N/A</v>
      </c>
      <c r="T826" t="e">
        <f>VLOOKUP(R826,'Text facts'!$A$1:$B$10019,2,0)</f>
        <v>#N/A</v>
      </c>
      <c r="U826" t="e">
        <f>VLOOKUP(R826,'Text facts'!$A$1:$C$10019,3,0)</f>
        <v>#N/A</v>
      </c>
      <c r="W826" s="1" t="e">
        <f>VLOOKUP(V826,'Text facts'!$A$1:$H$10019,6,0)</f>
        <v>#N/A</v>
      </c>
      <c r="X826" t="e">
        <f>VLOOKUP(V826,'Text facts'!$A$1:$B$10019,2,0)</f>
        <v>#N/A</v>
      </c>
      <c r="Y826" t="e">
        <f>VLOOKUP(V826,'Text facts'!$A$1:$C$10019,3,0)</f>
        <v>#N/A</v>
      </c>
      <c r="AA826" s="1" t="e">
        <f>VLOOKUP(Z826,'Text facts'!$A$1:$H$10019,6,0)</f>
        <v>#N/A</v>
      </c>
      <c r="AB826" t="e">
        <f>VLOOKUP(Z826,'Text facts'!$A$1:$B$10019,2,0)</f>
        <v>#N/A</v>
      </c>
      <c r="AC826" t="e">
        <f>VLOOKUP(Z826,'Text facts'!$A$1:$C$10019,3,0)</f>
        <v>#N/A</v>
      </c>
      <c r="AE826" s="1" t="e">
        <f>VLOOKUP(AD826,'Text facts'!$A$1:$H$10019,6,0)</f>
        <v>#N/A</v>
      </c>
      <c r="AF826" t="e">
        <f>VLOOKUP(AD826,'Text facts'!$A$1:$B$10019,2,0)</f>
        <v>#N/A</v>
      </c>
      <c r="AG826" t="e">
        <f>VLOOKUP(AD826,'Text facts'!$A$1:$C$10019,3,0)</f>
        <v>#N/A</v>
      </c>
      <c r="AI826" t="e">
        <f>VLOOKUP(AH826,'Text facts'!$A$1:$H$10019,6,0)</f>
        <v>#N/A</v>
      </c>
      <c r="AJ826" t="e">
        <f>VLOOKUP(AH826,'Text facts'!$A$1:$B$10019,2,0)</f>
        <v>#N/A</v>
      </c>
      <c r="AK826" t="e">
        <f>VLOOKUP(AH826,'Text facts'!$A$1:$C$10019,3,0)</f>
        <v>#N/A</v>
      </c>
      <c r="AM826" t="e">
        <f>VLOOKUP(AL826,'Text facts'!$A$1:$H$10019,6,0)</f>
        <v>#N/A</v>
      </c>
      <c r="AN826" t="e">
        <f>VLOOKUP(AL826,'Text facts'!$A$1:$B$10019,2,0)</f>
        <v>#N/A</v>
      </c>
      <c r="AO826" t="e">
        <f>VLOOKUP(AL826,'Text facts'!$A$1:$C$10019,3,0)</f>
        <v>#N/A</v>
      </c>
    </row>
    <row r="827" spans="1:41">
      <c r="A827" s="1" t="s">
        <v>1144</v>
      </c>
      <c r="B827" s="1" t="s">
        <v>8880</v>
      </c>
      <c r="C827" s="1" t="str">
        <f>VLOOKUP(B827,'Text facts'!$A$1:$H$10019,6,0)</f>
        <v>A539</v>
      </c>
      <c r="D827" t="str">
        <f>VLOOKUP(B827,'Text facts'!$A$1:$B$10019,2,0)</f>
        <v>Četiri vjetra</v>
      </c>
      <c r="E827" t="str">
        <f>VLOOKUP(B827,'Text facts'!$A$1:$C$10019,3,0)</f>
        <v>The Four Winds</v>
      </c>
      <c r="G827" s="1" t="e">
        <f>VLOOKUP(F827,'Text facts'!$A$1:$H$10019,6,0)</f>
        <v>#N/A</v>
      </c>
      <c r="H827" t="e">
        <f>VLOOKUP(F827,'Text facts'!$A$1:$B$10019,2,0)</f>
        <v>#N/A</v>
      </c>
      <c r="I827" t="e">
        <f>VLOOKUP(F827,'Text facts'!$A$1:$C$10019,3,0)</f>
        <v>#N/A</v>
      </c>
      <c r="K827" s="1" t="e">
        <f>VLOOKUP(J827,'Text facts'!$A$1:$H$10019,6,0)</f>
        <v>#N/A</v>
      </c>
      <c r="L827" t="e">
        <f>VLOOKUP(J827,'Text facts'!$A$1:$B$10019,2,0)</f>
        <v>#N/A</v>
      </c>
      <c r="M827" t="e">
        <f>VLOOKUP(J827,'Text facts'!$A$1:$C$10019,3,0)</f>
        <v>#N/A</v>
      </c>
      <c r="O827" s="1" t="e">
        <f>VLOOKUP(N827,'Text facts'!$A$1:$H$10019,6,0)</f>
        <v>#N/A</v>
      </c>
      <c r="P827" t="e">
        <f>VLOOKUP(N827,'Text facts'!$A$1:$B$10019,2,0)</f>
        <v>#N/A</v>
      </c>
      <c r="Q827" t="e">
        <f>VLOOKUP(N827,'Text facts'!$A$1:$C$10019,3,0)</f>
        <v>#N/A</v>
      </c>
      <c r="S827" s="1" t="e">
        <f>VLOOKUP(R827,'Text facts'!$A$1:$H$10019,6,0)</f>
        <v>#N/A</v>
      </c>
      <c r="T827" t="e">
        <f>VLOOKUP(R827,'Text facts'!$A$1:$B$10019,2,0)</f>
        <v>#N/A</v>
      </c>
      <c r="U827" t="e">
        <f>VLOOKUP(R827,'Text facts'!$A$1:$C$10019,3,0)</f>
        <v>#N/A</v>
      </c>
      <c r="W827" s="1" t="e">
        <f>VLOOKUP(V827,'Text facts'!$A$1:$H$10019,6,0)</f>
        <v>#N/A</v>
      </c>
      <c r="X827" t="e">
        <f>VLOOKUP(V827,'Text facts'!$A$1:$B$10019,2,0)</f>
        <v>#N/A</v>
      </c>
      <c r="Y827" t="e">
        <f>VLOOKUP(V827,'Text facts'!$A$1:$C$10019,3,0)</f>
        <v>#N/A</v>
      </c>
      <c r="AA827" s="1" t="e">
        <f>VLOOKUP(Z827,'Text facts'!$A$1:$H$10019,6,0)</f>
        <v>#N/A</v>
      </c>
      <c r="AB827" t="e">
        <f>VLOOKUP(Z827,'Text facts'!$A$1:$B$10019,2,0)</f>
        <v>#N/A</v>
      </c>
      <c r="AC827" t="e">
        <f>VLOOKUP(Z827,'Text facts'!$A$1:$C$10019,3,0)</f>
        <v>#N/A</v>
      </c>
      <c r="AE827" s="1" t="e">
        <f>VLOOKUP(AD827,'Text facts'!$A$1:$H$10019,6,0)</f>
        <v>#N/A</v>
      </c>
      <c r="AF827" t="e">
        <f>VLOOKUP(AD827,'Text facts'!$A$1:$B$10019,2,0)</f>
        <v>#N/A</v>
      </c>
      <c r="AG827" t="e">
        <f>VLOOKUP(AD827,'Text facts'!$A$1:$C$10019,3,0)</f>
        <v>#N/A</v>
      </c>
      <c r="AI827" t="e">
        <f>VLOOKUP(AH827,'Text facts'!$A$1:$H$10019,6,0)</f>
        <v>#N/A</v>
      </c>
      <c r="AJ827" t="e">
        <f>VLOOKUP(AH827,'Text facts'!$A$1:$B$10019,2,0)</f>
        <v>#N/A</v>
      </c>
      <c r="AK827" t="e">
        <f>VLOOKUP(AH827,'Text facts'!$A$1:$C$10019,3,0)</f>
        <v>#N/A</v>
      </c>
      <c r="AM827" t="e">
        <f>VLOOKUP(AL827,'Text facts'!$A$1:$H$10019,6,0)</f>
        <v>#N/A</v>
      </c>
      <c r="AN827" t="e">
        <f>VLOOKUP(AL827,'Text facts'!$A$1:$B$10019,2,0)</f>
        <v>#N/A</v>
      </c>
      <c r="AO827" t="e">
        <f>VLOOKUP(AL827,'Text facts'!$A$1:$C$10019,3,0)</f>
        <v>#N/A</v>
      </c>
    </row>
    <row r="828" spans="1:41">
      <c r="A828" s="1" t="s">
        <v>1146</v>
      </c>
      <c r="B828" s="1" t="s">
        <v>2781</v>
      </c>
      <c r="C828" s="1" t="str">
        <f>VLOOKUP(B828,'Text facts'!$A$1:$H$10019,6,0)</f>
        <v>A217</v>
      </c>
      <c r="D828" t="str">
        <f>VLOOKUP(B828,'Text facts'!$A$1:$B$10019,2,0)</f>
        <v>Bijeg</v>
      </c>
      <c r="E828" t="str">
        <f>VLOOKUP(B828,'Text facts'!$A$1:$C$10019,3,0)</f>
        <v>Escape</v>
      </c>
      <c r="G828" s="1" t="e">
        <f>VLOOKUP(F828,'Text facts'!$A$1:$H$10019,6,0)</f>
        <v>#N/A</v>
      </c>
      <c r="H828" t="e">
        <f>VLOOKUP(F828,'Text facts'!$A$1:$B$10019,2,0)</f>
        <v>#N/A</v>
      </c>
      <c r="I828" t="e">
        <f>VLOOKUP(F828,'Text facts'!$A$1:$C$10019,3,0)</f>
        <v>#N/A</v>
      </c>
      <c r="K828" s="1" t="e">
        <f>VLOOKUP(J828,'Text facts'!$A$1:$H$10019,6,0)</f>
        <v>#N/A</v>
      </c>
      <c r="L828" t="e">
        <f>VLOOKUP(J828,'Text facts'!$A$1:$B$10019,2,0)</f>
        <v>#N/A</v>
      </c>
      <c r="M828" t="e">
        <f>VLOOKUP(J828,'Text facts'!$A$1:$C$10019,3,0)</f>
        <v>#N/A</v>
      </c>
      <c r="O828" s="1" t="e">
        <f>VLOOKUP(N828,'Text facts'!$A$1:$H$10019,6,0)</f>
        <v>#N/A</v>
      </c>
      <c r="P828" t="e">
        <f>VLOOKUP(N828,'Text facts'!$A$1:$B$10019,2,0)</f>
        <v>#N/A</v>
      </c>
      <c r="Q828" t="e">
        <f>VLOOKUP(N828,'Text facts'!$A$1:$C$10019,3,0)</f>
        <v>#N/A</v>
      </c>
      <c r="S828" s="1" t="e">
        <f>VLOOKUP(R828,'Text facts'!$A$1:$H$10019,6,0)</f>
        <v>#N/A</v>
      </c>
      <c r="T828" t="e">
        <f>VLOOKUP(R828,'Text facts'!$A$1:$B$10019,2,0)</f>
        <v>#N/A</v>
      </c>
      <c r="U828" t="e">
        <f>VLOOKUP(R828,'Text facts'!$A$1:$C$10019,3,0)</f>
        <v>#N/A</v>
      </c>
      <c r="W828" s="1" t="e">
        <f>VLOOKUP(V828,'Text facts'!$A$1:$H$10019,6,0)</f>
        <v>#N/A</v>
      </c>
      <c r="X828" t="e">
        <f>VLOOKUP(V828,'Text facts'!$A$1:$B$10019,2,0)</f>
        <v>#N/A</v>
      </c>
      <c r="Y828" t="e">
        <f>VLOOKUP(V828,'Text facts'!$A$1:$C$10019,3,0)</f>
        <v>#N/A</v>
      </c>
      <c r="AA828" s="1" t="e">
        <f>VLOOKUP(Z828,'Text facts'!$A$1:$H$10019,6,0)</f>
        <v>#N/A</v>
      </c>
      <c r="AB828" t="e">
        <f>VLOOKUP(Z828,'Text facts'!$A$1:$B$10019,2,0)</f>
        <v>#N/A</v>
      </c>
      <c r="AC828" t="e">
        <f>VLOOKUP(Z828,'Text facts'!$A$1:$C$10019,3,0)</f>
        <v>#N/A</v>
      </c>
      <c r="AE828" s="1" t="e">
        <f>VLOOKUP(AD828,'Text facts'!$A$1:$H$10019,6,0)</f>
        <v>#N/A</v>
      </c>
      <c r="AF828" t="e">
        <f>VLOOKUP(AD828,'Text facts'!$A$1:$B$10019,2,0)</f>
        <v>#N/A</v>
      </c>
      <c r="AG828" t="e">
        <f>VLOOKUP(AD828,'Text facts'!$A$1:$C$10019,3,0)</f>
        <v>#N/A</v>
      </c>
      <c r="AI828" t="e">
        <f>VLOOKUP(AH828,'Text facts'!$A$1:$H$10019,6,0)</f>
        <v>#N/A</v>
      </c>
      <c r="AJ828" t="e">
        <f>VLOOKUP(AH828,'Text facts'!$A$1:$B$10019,2,0)</f>
        <v>#N/A</v>
      </c>
      <c r="AK828" t="e">
        <f>VLOOKUP(AH828,'Text facts'!$A$1:$C$10019,3,0)</f>
        <v>#N/A</v>
      </c>
      <c r="AM828" t="e">
        <f>VLOOKUP(AL828,'Text facts'!$A$1:$H$10019,6,0)</f>
        <v>#N/A</v>
      </c>
      <c r="AN828" t="e">
        <f>VLOOKUP(AL828,'Text facts'!$A$1:$B$10019,2,0)</f>
        <v>#N/A</v>
      </c>
      <c r="AO828" t="e">
        <f>VLOOKUP(AL828,'Text facts'!$A$1:$C$10019,3,0)</f>
        <v>#N/A</v>
      </c>
    </row>
    <row r="829" spans="1:41">
      <c r="A829" s="1" t="s">
        <v>1147</v>
      </c>
      <c r="C829" s="1" t="e">
        <f>VLOOKUP(B829,'Text facts'!$A$1:$H$10019,6,0)</f>
        <v>#N/A</v>
      </c>
      <c r="D829" t="e">
        <f>VLOOKUP(B829,'Text facts'!$A$1:$B$10019,2,0)</f>
        <v>#N/A</v>
      </c>
      <c r="E829" t="e">
        <f>VLOOKUP(B829,'Text facts'!$A$1:$C$10019,3,0)</f>
        <v>#N/A</v>
      </c>
      <c r="G829" s="1" t="e">
        <f>VLOOKUP(F829,'Text facts'!$A$1:$H$10019,6,0)</f>
        <v>#N/A</v>
      </c>
      <c r="H829" t="e">
        <f>VLOOKUP(F829,'Text facts'!$A$1:$B$10019,2,0)</f>
        <v>#N/A</v>
      </c>
      <c r="I829" t="e">
        <f>VLOOKUP(F829,'Text facts'!$A$1:$C$10019,3,0)</f>
        <v>#N/A</v>
      </c>
      <c r="K829" s="1" t="e">
        <f>VLOOKUP(J829,'Text facts'!$A$1:$H$10019,6,0)</f>
        <v>#N/A</v>
      </c>
      <c r="L829" t="e">
        <f>VLOOKUP(J829,'Text facts'!$A$1:$B$10019,2,0)</f>
        <v>#N/A</v>
      </c>
      <c r="M829" t="e">
        <f>VLOOKUP(J829,'Text facts'!$A$1:$C$10019,3,0)</f>
        <v>#N/A</v>
      </c>
      <c r="O829" s="1" t="e">
        <f>VLOOKUP(N829,'Text facts'!$A$1:$H$10019,6,0)</f>
        <v>#N/A</v>
      </c>
      <c r="P829" t="e">
        <f>VLOOKUP(N829,'Text facts'!$A$1:$B$10019,2,0)</f>
        <v>#N/A</v>
      </c>
      <c r="Q829" t="e">
        <f>VLOOKUP(N829,'Text facts'!$A$1:$C$10019,3,0)</f>
        <v>#N/A</v>
      </c>
      <c r="S829" s="1" t="e">
        <f>VLOOKUP(R829,'Text facts'!$A$1:$H$10019,6,0)</f>
        <v>#N/A</v>
      </c>
      <c r="T829" t="e">
        <f>VLOOKUP(R829,'Text facts'!$A$1:$B$10019,2,0)</f>
        <v>#N/A</v>
      </c>
      <c r="U829" t="e">
        <f>VLOOKUP(R829,'Text facts'!$A$1:$C$10019,3,0)</f>
        <v>#N/A</v>
      </c>
      <c r="W829" s="1" t="e">
        <f>VLOOKUP(V829,'Text facts'!$A$1:$H$10019,6,0)</f>
        <v>#N/A</v>
      </c>
      <c r="X829" t="e">
        <f>VLOOKUP(V829,'Text facts'!$A$1:$B$10019,2,0)</f>
        <v>#N/A</v>
      </c>
      <c r="Y829" t="e">
        <f>VLOOKUP(V829,'Text facts'!$A$1:$C$10019,3,0)</f>
        <v>#N/A</v>
      </c>
      <c r="AA829" s="1" t="e">
        <f>VLOOKUP(Z829,'Text facts'!$A$1:$H$10019,6,0)</f>
        <v>#N/A</v>
      </c>
      <c r="AB829" t="e">
        <f>VLOOKUP(Z829,'Text facts'!$A$1:$B$10019,2,0)</f>
        <v>#N/A</v>
      </c>
      <c r="AC829" t="e">
        <f>VLOOKUP(Z829,'Text facts'!$A$1:$C$10019,3,0)</f>
        <v>#N/A</v>
      </c>
      <c r="AE829" s="1" t="e">
        <f>VLOOKUP(AD829,'Text facts'!$A$1:$H$10019,6,0)</f>
        <v>#N/A</v>
      </c>
      <c r="AF829" t="e">
        <f>VLOOKUP(AD829,'Text facts'!$A$1:$B$10019,2,0)</f>
        <v>#N/A</v>
      </c>
      <c r="AG829" t="e">
        <f>VLOOKUP(AD829,'Text facts'!$A$1:$C$10019,3,0)</f>
        <v>#N/A</v>
      </c>
      <c r="AI829" t="e">
        <f>VLOOKUP(AH829,'Text facts'!$A$1:$H$10019,6,0)</f>
        <v>#N/A</v>
      </c>
      <c r="AJ829" t="e">
        <f>VLOOKUP(AH829,'Text facts'!$A$1:$B$10019,2,0)</f>
        <v>#N/A</v>
      </c>
      <c r="AK829" t="e">
        <f>VLOOKUP(AH829,'Text facts'!$A$1:$C$10019,3,0)</f>
        <v>#N/A</v>
      </c>
      <c r="AM829" t="e">
        <f>VLOOKUP(AL829,'Text facts'!$A$1:$H$10019,6,0)</f>
        <v>#N/A</v>
      </c>
      <c r="AN829" t="e">
        <f>VLOOKUP(AL829,'Text facts'!$A$1:$B$10019,2,0)</f>
        <v>#N/A</v>
      </c>
      <c r="AO829" t="e">
        <f>VLOOKUP(AL829,'Text facts'!$A$1:$C$10019,3,0)</f>
        <v>#N/A</v>
      </c>
    </row>
    <row r="830" spans="1:41">
      <c r="A830" s="1" t="s">
        <v>1148</v>
      </c>
      <c r="C830" s="1" t="e">
        <f>VLOOKUP(B830,'Text facts'!$A$1:$H$10019,6,0)</f>
        <v>#N/A</v>
      </c>
      <c r="D830" t="e">
        <f>VLOOKUP(B830,'Text facts'!$A$1:$B$10019,2,0)</f>
        <v>#N/A</v>
      </c>
      <c r="E830" t="e">
        <f>VLOOKUP(B830,'Text facts'!$A$1:$C$10019,3,0)</f>
        <v>#N/A</v>
      </c>
      <c r="G830" s="1" t="e">
        <f>VLOOKUP(F830,'Text facts'!$A$1:$H$10019,6,0)</f>
        <v>#N/A</v>
      </c>
      <c r="H830" t="e">
        <f>VLOOKUP(F830,'Text facts'!$A$1:$B$10019,2,0)</f>
        <v>#N/A</v>
      </c>
      <c r="I830" t="e">
        <f>VLOOKUP(F830,'Text facts'!$A$1:$C$10019,3,0)</f>
        <v>#N/A</v>
      </c>
      <c r="K830" s="1" t="e">
        <f>VLOOKUP(J830,'Text facts'!$A$1:$H$10019,6,0)</f>
        <v>#N/A</v>
      </c>
      <c r="L830" t="e">
        <f>VLOOKUP(J830,'Text facts'!$A$1:$B$10019,2,0)</f>
        <v>#N/A</v>
      </c>
      <c r="M830" t="e">
        <f>VLOOKUP(J830,'Text facts'!$A$1:$C$10019,3,0)</f>
        <v>#N/A</v>
      </c>
      <c r="O830" s="1" t="e">
        <f>VLOOKUP(N830,'Text facts'!$A$1:$H$10019,6,0)</f>
        <v>#N/A</v>
      </c>
      <c r="P830" t="e">
        <f>VLOOKUP(N830,'Text facts'!$A$1:$B$10019,2,0)</f>
        <v>#N/A</v>
      </c>
      <c r="Q830" t="e">
        <f>VLOOKUP(N830,'Text facts'!$A$1:$C$10019,3,0)</f>
        <v>#N/A</v>
      </c>
      <c r="S830" s="1" t="e">
        <f>VLOOKUP(R830,'Text facts'!$A$1:$H$10019,6,0)</f>
        <v>#N/A</v>
      </c>
      <c r="T830" t="e">
        <f>VLOOKUP(R830,'Text facts'!$A$1:$B$10019,2,0)</f>
        <v>#N/A</v>
      </c>
      <c r="U830" t="e">
        <f>VLOOKUP(R830,'Text facts'!$A$1:$C$10019,3,0)</f>
        <v>#N/A</v>
      </c>
      <c r="W830" s="1" t="e">
        <f>VLOOKUP(V830,'Text facts'!$A$1:$H$10019,6,0)</f>
        <v>#N/A</v>
      </c>
      <c r="X830" t="e">
        <f>VLOOKUP(V830,'Text facts'!$A$1:$B$10019,2,0)</f>
        <v>#N/A</v>
      </c>
      <c r="Y830" t="e">
        <f>VLOOKUP(V830,'Text facts'!$A$1:$C$10019,3,0)</f>
        <v>#N/A</v>
      </c>
      <c r="AA830" s="1" t="e">
        <f>VLOOKUP(Z830,'Text facts'!$A$1:$H$10019,6,0)</f>
        <v>#N/A</v>
      </c>
      <c r="AB830" t="e">
        <f>VLOOKUP(Z830,'Text facts'!$A$1:$B$10019,2,0)</f>
        <v>#N/A</v>
      </c>
      <c r="AC830" t="e">
        <f>VLOOKUP(Z830,'Text facts'!$A$1:$C$10019,3,0)</f>
        <v>#N/A</v>
      </c>
      <c r="AE830" s="1" t="e">
        <f>VLOOKUP(AD830,'Text facts'!$A$1:$H$10019,6,0)</f>
        <v>#N/A</v>
      </c>
      <c r="AF830" t="e">
        <f>VLOOKUP(AD830,'Text facts'!$A$1:$B$10019,2,0)</f>
        <v>#N/A</v>
      </c>
      <c r="AG830" t="e">
        <f>VLOOKUP(AD830,'Text facts'!$A$1:$C$10019,3,0)</f>
        <v>#N/A</v>
      </c>
      <c r="AI830" t="e">
        <f>VLOOKUP(AH830,'Text facts'!$A$1:$H$10019,6,0)</f>
        <v>#N/A</v>
      </c>
      <c r="AJ830" t="e">
        <f>VLOOKUP(AH830,'Text facts'!$A$1:$B$10019,2,0)</f>
        <v>#N/A</v>
      </c>
      <c r="AK830" t="e">
        <f>VLOOKUP(AH830,'Text facts'!$A$1:$C$10019,3,0)</f>
        <v>#N/A</v>
      </c>
      <c r="AM830" t="e">
        <f>VLOOKUP(AL830,'Text facts'!$A$1:$H$10019,6,0)</f>
        <v>#N/A</v>
      </c>
      <c r="AN830" t="e">
        <f>VLOOKUP(AL830,'Text facts'!$A$1:$B$10019,2,0)</f>
        <v>#N/A</v>
      </c>
      <c r="AO830" t="e">
        <f>VLOOKUP(AL830,'Text facts'!$A$1:$C$10019,3,0)</f>
        <v>#N/A</v>
      </c>
    </row>
    <row r="831" spans="1:41">
      <c r="A831" s="1" t="s">
        <v>1149</v>
      </c>
      <c r="B831" s="1" t="s">
        <v>8245</v>
      </c>
      <c r="C831" s="1" t="str">
        <f>VLOOKUP(B831,'Text facts'!$A$1:$H$10019,6,0)</f>
        <v>A44</v>
      </c>
      <c r="D831" t="str">
        <f>VLOOKUP(B831,'Text facts'!$A$1:$B$10019,2,0)</f>
        <v>Put k Swanu</v>
      </c>
      <c r="E831" t="str">
        <f>VLOOKUP(B831,'Text facts'!$A$1:$C$10019,3,0)</f>
        <v>Swann's Way</v>
      </c>
      <c r="F831" s="1" t="s">
        <v>1933</v>
      </c>
      <c r="G831" s="1" t="str">
        <f>VLOOKUP(F831,'Text facts'!$A$1:$H$10019,6,0)</f>
        <v>A85</v>
      </c>
      <c r="H831" t="str">
        <f>VLOOKUP(F831,'Text facts'!$A$1:$B$10019,2,0)</f>
        <v>Germinal</v>
      </c>
      <c r="I831" t="str">
        <f>VLOOKUP(F831,'Text facts'!$A$1:$C$10019,3,0)</f>
        <v>Germinal</v>
      </c>
      <c r="K831" s="1" t="e">
        <f>VLOOKUP(J831,'Text facts'!$A$1:$H$10019,6,0)</f>
        <v>#N/A</v>
      </c>
      <c r="L831" t="e">
        <f>VLOOKUP(J831,'Text facts'!$A$1:$B$10019,2,0)</f>
        <v>#N/A</v>
      </c>
      <c r="M831" t="e">
        <f>VLOOKUP(J831,'Text facts'!$A$1:$C$10019,3,0)</f>
        <v>#N/A</v>
      </c>
      <c r="O831" s="1" t="e">
        <f>VLOOKUP(N831,'Text facts'!$A$1:$H$10019,6,0)</f>
        <v>#N/A</v>
      </c>
      <c r="P831" t="e">
        <f>VLOOKUP(N831,'Text facts'!$A$1:$B$10019,2,0)</f>
        <v>#N/A</v>
      </c>
      <c r="Q831" t="e">
        <f>VLOOKUP(N831,'Text facts'!$A$1:$C$10019,3,0)</f>
        <v>#N/A</v>
      </c>
      <c r="S831" s="1" t="e">
        <f>VLOOKUP(R831,'Text facts'!$A$1:$H$10019,6,0)</f>
        <v>#N/A</v>
      </c>
      <c r="T831" t="e">
        <f>VLOOKUP(R831,'Text facts'!$A$1:$B$10019,2,0)</f>
        <v>#N/A</v>
      </c>
      <c r="U831" t="e">
        <f>VLOOKUP(R831,'Text facts'!$A$1:$C$10019,3,0)</f>
        <v>#N/A</v>
      </c>
      <c r="W831" s="1" t="e">
        <f>VLOOKUP(V831,'Text facts'!$A$1:$H$10019,6,0)</f>
        <v>#N/A</v>
      </c>
      <c r="X831" t="e">
        <f>VLOOKUP(V831,'Text facts'!$A$1:$B$10019,2,0)</f>
        <v>#N/A</v>
      </c>
      <c r="Y831" t="e">
        <f>VLOOKUP(V831,'Text facts'!$A$1:$C$10019,3,0)</f>
        <v>#N/A</v>
      </c>
      <c r="AA831" s="1" t="e">
        <f>VLOOKUP(Z831,'Text facts'!$A$1:$H$10019,6,0)</f>
        <v>#N/A</v>
      </c>
      <c r="AB831" t="e">
        <f>VLOOKUP(Z831,'Text facts'!$A$1:$B$10019,2,0)</f>
        <v>#N/A</v>
      </c>
      <c r="AC831" t="e">
        <f>VLOOKUP(Z831,'Text facts'!$A$1:$C$10019,3,0)</f>
        <v>#N/A</v>
      </c>
      <c r="AE831" s="1" t="e">
        <f>VLOOKUP(AD831,'Text facts'!$A$1:$H$10019,6,0)</f>
        <v>#N/A</v>
      </c>
      <c r="AF831" t="e">
        <f>VLOOKUP(AD831,'Text facts'!$A$1:$B$10019,2,0)</f>
        <v>#N/A</v>
      </c>
      <c r="AG831" t="e">
        <f>VLOOKUP(AD831,'Text facts'!$A$1:$C$10019,3,0)</f>
        <v>#N/A</v>
      </c>
      <c r="AI831" t="e">
        <f>VLOOKUP(AH831,'Text facts'!$A$1:$H$10019,6,0)</f>
        <v>#N/A</v>
      </c>
      <c r="AJ831" t="e">
        <f>VLOOKUP(AH831,'Text facts'!$A$1:$B$10019,2,0)</f>
        <v>#N/A</v>
      </c>
      <c r="AK831" t="e">
        <f>VLOOKUP(AH831,'Text facts'!$A$1:$C$10019,3,0)</f>
        <v>#N/A</v>
      </c>
      <c r="AM831" t="e">
        <f>VLOOKUP(AL831,'Text facts'!$A$1:$H$10019,6,0)</f>
        <v>#N/A</v>
      </c>
      <c r="AN831" t="e">
        <f>VLOOKUP(AL831,'Text facts'!$A$1:$B$10019,2,0)</f>
        <v>#N/A</v>
      </c>
      <c r="AO831" t="e">
        <f>VLOOKUP(AL831,'Text facts'!$A$1:$C$10019,3,0)</f>
        <v>#N/A</v>
      </c>
    </row>
    <row r="832" spans="1:41">
      <c r="A832" s="1" t="s">
        <v>1150</v>
      </c>
      <c r="B832" s="1" t="s">
        <v>9705</v>
      </c>
      <c r="C832" s="1" t="str">
        <f>VLOOKUP(B832,'Text facts'!$A$1:$H$10019,6,0)</f>
        <v>A107</v>
      </c>
      <c r="D832" t="str">
        <f>VLOOKUP(B832,'Text facts'!$A$1:$B$10019,2,0)</f>
        <v>Pismo ocu</v>
      </c>
      <c r="E832" t="str">
        <f>VLOOKUP(B832,'Text facts'!$A$1:$C$10019,3,0)</f>
        <v>Letter to His Father</v>
      </c>
      <c r="F832" s="1" t="s">
        <v>1989</v>
      </c>
      <c r="G832" s="1" t="str">
        <f>VLOOKUP(F832,'Text facts'!$A$1:$H$10019,6,0)</f>
        <v>A87</v>
      </c>
      <c r="H832" t="str">
        <f>VLOOKUP(F832,'Text facts'!$A$1:$B$10019,2,0)</f>
        <v>Na Drini ćuprija</v>
      </c>
      <c r="I832" t="str">
        <f>VLOOKUP(F832,'Text facts'!$A$1:$C$10019,3,0)</f>
        <v>The Bridge on the Drina</v>
      </c>
      <c r="K832" s="1" t="e">
        <f>VLOOKUP(J832,'Text facts'!$A$1:$H$10019,6,0)</f>
        <v>#N/A</v>
      </c>
      <c r="L832" t="e">
        <f>VLOOKUP(J832,'Text facts'!$A$1:$B$10019,2,0)</f>
        <v>#N/A</v>
      </c>
      <c r="M832" t="e">
        <f>VLOOKUP(J832,'Text facts'!$A$1:$C$10019,3,0)</f>
        <v>#N/A</v>
      </c>
      <c r="O832" s="1" t="e">
        <f>VLOOKUP(N832,'Text facts'!$A$1:$H$10019,6,0)</f>
        <v>#N/A</v>
      </c>
      <c r="P832" t="e">
        <f>VLOOKUP(N832,'Text facts'!$A$1:$B$10019,2,0)</f>
        <v>#N/A</v>
      </c>
      <c r="Q832" t="e">
        <f>VLOOKUP(N832,'Text facts'!$A$1:$C$10019,3,0)</f>
        <v>#N/A</v>
      </c>
      <c r="S832" s="1" t="e">
        <f>VLOOKUP(R832,'Text facts'!$A$1:$H$10019,6,0)</f>
        <v>#N/A</v>
      </c>
      <c r="T832" t="e">
        <f>VLOOKUP(R832,'Text facts'!$A$1:$B$10019,2,0)</f>
        <v>#N/A</v>
      </c>
      <c r="U832" t="e">
        <f>VLOOKUP(R832,'Text facts'!$A$1:$C$10019,3,0)</f>
        <v>#N/A</v>
      </c>
      <c r="W832" s="1" t="e">
        <f>VLOOKUP(V832,'Text facts'!$A$1:$H$10019,6,0)</f>
        <v>#N/A</v>
      </c>
      <c r="X832" t="e">
        <f>VLOOKUP(V832,'Text facts'!$A$1:$B$10019,2,0)</f>
        <v>#N/A</v>
      </c>
      <c r="Y832" t="e">
        <f>VLOOKUP(V832,'Text facts'!$A$1:$C$10019,3,0)</f>
        <v>#N/A</v>
      </c>
      <c r="AA832" s="1" t="e">
        <f>VLOOKUP(Z832,'Text facts'!$A$1:$H$10019,6,0)</f>
        <v>#N/A</v>
      </c>
      <c r="AB832" t="e">
        <f>VLOOKUP(Z832,'Text facts'!$A$1:$B$10019,2,0)</f>
        <v>#N/A</v>
      </c>
      <c r="AC832" t="e">
        <f>VLOOKUP(Z832,'Text facts'!$A$1:$C$10019,3,0)</f>
        <v>#N/A</v>
      </c>
      <c r="AE832" s="1" t="e">
        <f>VLOOKUP(AD832,'Text facts'!$A$1:$H$10019,6,0)</f>
        <v>#N/A</v>
      </c>
      <c r="AF832" t="e">
        <f>VLOOKUP(AD832,'Text facts'!$A$1:$B$10019,2,0)</f>
        <v>#N/A</v>
      </c>
      <c r="AG832" t="e">
        <f>VLOOKUP(AD832,'Text facts'!$A$1:$C$10019,3,0)</f>
        <v>#N/A</v>
      </c>
      <c r="AI832" t="e">
        <f>VLOOKUP(AH832,'Text facts'!$A$1:$H$10019,6,0)</f>
        <v>#N/A</v>
      </c>
      <c r="AJ832" t="e">
        <f>VLOOKUP(AH832,'Text facts'!$A$1:$B$10019,2,0)</f>
        <v>#N/A</v>
      </c>
      <c r="AK832" t="e">
        <f>VLOOKUP(AH832,'Text facts'!$A$1:$C$10019,3,0)</f>
        <v>#N/A</v>
      </c>
      <c r="AM832" t="e">
        <f>VLOOKUP(AL832,'Text facts'!$A$1:$H$10019,6,0)</f>
        <v>#N/A</v>
      </c>
      <c r="AN832" t="e">
        <f>VLOOKUP(AL832,'Text facts'!$A$1:$B$10019,2,0)</f>
        <v>#N/A</v>
      </c>
      <c r="AO832" t="e">
        <f>VLOOKUP(AL832,'Text facts'!$A$1:$C$10019,3,0)</f>
        <v>#N/A</v>
      </c>
    </row>
    <row r="833" spans="1:41">
      <c r="A833" s="1" t="s">
        <v>1152</v>
      </c>
      <c r="B833" s="1" t="s">
        <v>1389</v>
      </c>
      <c r="C833" s="5" t="s">
        <v>3088</v>
      </c>
      <c r="D833" t="str">
        <f>VLOOKUP(B833,'Text facts'!$A$1:$B$10019,2,0)</f>
        <v>[NEMA NASLOVA]</v>
      </c>
      <c r="E833" t="str">
        <f>VLOOKUP(B833,'Text facts'!$A$1:$C$10019,3,0)</f>
        <v>[NO TITLE]</v>
      </c>
      <c r="F833" s="1" t="s">
        <v>5298</v>
      </c>
      <c r="G833" s="1" t="str">
        <f>VLOOKUP(F833,'Text facts'!$A$1:$H$10019,6,0)</f>
        <v>A162</v>
      </c>
      <c r="H833" t="str">
        <f>VLOOKUP(F833,'Text facts'!$A$1:$B$10019,2,0)</f>
        <v>Ništa se ne opire noći</v>
      </c>
      <c r="I833" t="str">
        <f>VLOOKUP(F833,'Text facts'!$A$1:$C$10019,3,0)</f>
        <v>Nothing Holds Back the Night</v>
      </c>
      <c r="K833" s="1" t="e">
        <f>VLOOKUP(J833,'Text facts'!$A$1:$H$10019,6,0)</f>
        <v>#N/A</v>
      </c>
      <c r="L833" t="e">
        <f>VLOOKUP(J833,'Text facts'!$A$1:$B$10019,2,0)</f>
        <v>#N/A</v>
      </c>
      <c r="M833" t="e">
        <f>VLOOKUP(J833,'Text facts'!$A$1:$C$10019,3,0)</f>
        <v>#N/A</v>
      </c>
      <c r="O833" s="1" t="e">
        <f>VLOOKUP(N833,'Text facts'!$A$1:$H$10019,6,0)</f>
        <v>#N/A</v>
      </c>
      <c r="P833" t="e">
        <f>VLOOKUP(N833,'Text facts'!$A$1:$B$10019,2,0)</f>
        <v>#N/A</v>
      </c>
      <c r="Q833" t="e">
        <f>VLOOKUP(N833,'Text facts'!$A$1:$C$10019,3,0)</f>
        <v>#N/A</v>
      </c>
      <c r="S833" s="1" t="e">
        <f>VLOOKUP(R833,'Text facts'!$A$1:$H$10019,6,0)</f>
        <v>#N/A</v>
      </c>
      <c r="T833" t="e">
        <f>VLOOKUP(R833,'Text facts'!$A$1:$B$10019,2,0)</f>
        <v>#N/A</v>
      </c>
      <c r="U833" t="e">
        <f>VLOOKUP(R833,'Text facts'!$A$1:$C$10019,3,0)</f>
        <v>#N/A</v>
      </c>
      <c r="W833" s="1" t="e">
        <f>VLOOKUP(V833,'Text facts'!$A$1:$H$10019,6,0)</f>
        <v>#N/A</v>
      </c>
      <c r="X833" t="e">
        <f>VLOOKUP(V833,'Text facts'!$A$1:$B$10019,2,0)</f>
        <v>#N/A</v>
      </c>
      <c r="Y833" t="e">
        <f>VLOOKUP(V833,'Text facts'!$A$1:$C$10019,3,0)</f>
        <v>#N/A</v>
      </c>
      <c r="AA833" s="1" t="e">
        <f>VLOOKUP(Z833,'Text facts'!$A$1:$H$10019,6,0)</f>
        <v>#N/A</v>
      </c>
      <c r="AB833" t="e">
        <f>VLOOKUP(Z833,'Text facts'!$A$1:$B$10019,2,0)</f>
        <v>#N/A</v>
      </c>
      <c r="AC833" t="e">
        <f>VLOOKUP(Z833,'Text facts'!$A$1:$C$10019,3,0)</f>
        <v>#N/A</v>
      </c>
      <c r="AE833" s="1" t="e">
        <f>VLOOKUP(AD833,'Text facts'!$A$1:$H$10019,6,0)</f>
        <v>#N/A</v>
      </c>
      <c r="AF833" t="e">
        <f>VLOOKUP(AD833,'Text facts'!$A$1:$B$10019,2,0)</f>
        <v>#N/A</v>
      </c>
      <c r="AG833" t="e">
        <f>VLOOKUP(AD833,'Text facts'!$A$1:$C$10019,3,0)</f>
        <v>#N/A</v>
      </c>
      <c r="AI833" t="e">
        <f>VLOOKUP(AH833,'Text facts'!$A$1:$H$10019,6,0)</f>
        <v>#N/A</v>
      </c>
      <c r="AJ833" t="e">
        <f>VLOOKUP(AH833,'Text facts'!$A$1:$B$10019,2,0)</f>
        <v>#N/A</v>
      </c>
      <c r="AK833" t="e">
        <f>VLOOKUP(AH833,'Text facts'!$A$1:$C$10019,3,0)</f>
        <v>#N/A</v>
      </c>
      <c r="AM833" t="e">
        <f>VLOOKUP(AL833,'Text facts'!$A$1:$H$10019,6,0)</f>
        <v>#N/A</v>
      </c>
      <c r="AN833" t="e">
        <f>VLOOKUP(AL833,'Text facts'!$A$1:$B$10019,2,0)</f>
        <v>#N/A</v>
      </c>
      <c r="AO833" t="e">
        <f>VLOOKUP(AL833,'Text facts'!$A$1:$C$10019,3,0)</f>
        <v>#N/A</v>
      </c>
    </row>
    <row r="834" spans="1:41">
      <c r="A834" s="1" t="s">
        <v>1153</v>
      </c>
      <c r="B834" s="1" t="s">
        <v>9516</v>
      </c>
      <c r="C834" s="1" t="str">
        <f>VLOOKUP(B834,'Text facts'!$A$1:$H$10019,6,0)</f>
        <v>A243</v>
      </c>
      <c r="D834" t="str">
        <f>VLOOKUP(B834,'Text facts'!$A$1:$B$10019,2,0)</f>
        <v>Instrukcija</v>
      </c>
      <c r="E834" t="str">
        <f>VLOOKUP(B834,'Text facts'!$A$1:$C$10019,3,0)</f>
        <v>The Lesson</v>
      </c>
      <c r="F834" s="1" t="s">
        <v>9519</v>
      </c>
      <c r="G834" s="1" t="str">
        <f>VLOOKUP(F834,'Text facts'!$A$1:$H$10019,6,0)</f>
        <v>A243</v>
      </c>
      <c r="H834" t="str">
        <f>VLOOKUP(F834,'Text facts'!$A$1:$B$10019,2,0)</f>
        <v>Neplaćeni ubojica</v>
      </c>
      <c r="I834" t="str">
        <f>VLOOKUP(F834,'Text facts'!$A$1:$C$10019,3,0)</f>
        <v>The Killer</v>
      </c>
      <c r="J834" s="1" t="s">
        <v>3126</v>
      </c>
      <c r="K834" s="1" t="str">
        <f>VLOOKUP(J834,'Text facts'!$A$1:$H$10019,6,0)</f>
        <v>A267</v>
      </c>
      <c r="L834" t="str">
        <f>VLOOKUP(J834,'Text facts'!$A$1:$B$10019,2,0)</f>
        <v>Gospođa Dalloway</v>
      </c>
      <c r="M834" t="str">
        <f>VLOOKUP(J834,'Text facts'!$A$1:$C$10019,3,0)</f>
        <v>Mrs Dalloway</v>
      </c>
      <c r="N834" s="1" t="s">
        <v>9383</v>
      </c>
      <c r="O834" s="1" t="str">
        <f>VLOOKUP(N834,'Text facts'!$A$1:$H$10019,6,0)</f>
        <v>A1171</v>
      </c>
      <c r="P834" t="str">
        <f>VLOOKUP(N834,'Text facts'!$A$1:$B$10019,2,0)</f>
        <v>Noćna straža</v>
      </c>
      <c r="Q834" t="str">
        <f>VLOOKUP(N834,'Text facts'!$A$1:$C$10019,3,0)</f>
        <v>The Night Watch</v>
      </c>
      <c r="S834" s="1" t="e">
        <f>VLOOKUP(R834,'Text facts'!$A$1:$H$10019,6,0)</f>
        <v>#N/A</v>
      </c>
      <c r="T834" t="e">
        <f>VLOOKUP(R834,'Text facts'!$A$1:$B$10019,2,0)</f>
        <v>#N/A</v>
      </c>
      <c r="U834" t="e">
        <f>VLOOKUP(R834,'Text facts'!$A$1:$C$10019,3,0)</f>
        <v>#N/A</v>
      </c>
      <c r="W834" s="1" t="e">
        <f>VLOOKUP(V834,'Text facts'!$A$1:$H$10019,6,0)</f>
        <v>#N/A</v>
      </c>
      <c r="X834" t="e">
        <f>VLOOKUP(V834,'Text facts'!$A$1:$B$10019,2,0)</f>
        <v>#N/A</v>
      </c>
      <c r="Y834" t="e">
        <f>VLOOKUP(V834,'Text facts'!$A$1:$C$10019,3,0)</f>
        <v>#N/A</v>
      </c>
      <c r="AA834" s="1" t="e">
        <f>VLOOKUP(Z834,'Text facts'!$A$1:$H$10019,6,0)</f>
        <v>#N/A</v>
      </c>
      <c r="AB834" t="e">
        <f>VLOOKUP(Z834,'Text facts'!$A$1:$B$10019,2,0)</f>
        <v>#N/A</v>
      </c>
      <c r="AC834" t="e">
        <f>VLOOKUP(Z834,'Text facts'!$A$1:$C$10019,3,0)</f>
        <v>#N/A</v>
      </c>
      <c r="AE834" s="1" t="e">
        <f>VLOOKUP(AD834,'Text facts'!$A$1:$H$10019,6,0)</f>
        <v>#N/A</v>
      </c>
      <c r="AF834" t="e">
        <f>VLOOKUP(AD834,'Text facts'!$A$1:$B$10019,2,0)</f>
        <v>#N/A</v>
      </c>
      <c r="AG834" t="e">
        <f>VLOOKUP(AD834,'Text facts'!$A$1:$C$10019,3,0)</f>
        <v>#N/A</v>
      </c>
      <c r="AI834" t="e">
        <f>VLOOKUP(AH834,'Text facts'!$A$1:$H$10019,6,0)</f>
        <v>#N/A</v>
      </c>
      <c r="AJ834" t="e">
        <f>VLOOKUP(AH834,'Text facts'!$A$1:$B$10019,2,0)</f>
        <v>#N/A</v>
      </c>
      <c r="AK834" t="e">
        <f>VLOOKUP(AH834,'Text facts'!$A$1:$C$10019,3,0)</f>
        <v>#N/A</v>
      </c>
      <c r="AM834" t="e">
        <f>VLOOKUP(AL834,'Text facts'!$A$1:$H$10019,6,0)</f>
        <v>#N/A</v>
      </c>
      <c r="AN834" t="e">
        <f>VLOOKUP(AL834,'Text facts'!$A$1:$B$10019,2,0)</f>
        <v>#N/A</v>
      </c>
      <c r="AO834" t="e">
        <f>VLOOKUP(AL834,'Text facts'!$A$1:$C$10019,3,0)</f>
        <v>#N/A</v>
      </c>
    </row>
    <row r="835" spans="1:41">
      <c r="A835" s="1" t="s">
        <v>1154</v>
      </c>
      <c r="B835" s="1" t="s">
        <v>1523</v>
      </c>
      <c r="C835" s="1" t="str">
        <f>VLOOKUP(B835,'Text facts'!$A$1:$H$10019,6,0)</f>
        <v>A21</v>
      </c>
      <c r="D835" t="str">
        <f>VLOOKUP(B835,'Text facts'!$A$1:$B$10019,2,0)</f>
        <v>Svijet po Garpu</v>
      </c>
      <c r="E835" t="str">
        <f>VLOOKUP(B835,'Text facts'!$A$1:$C$10019,3,0)</f>
        <v>The World According to Garp</v>
      </c>
      <c r="F835" s="1" t="s">
        <v>4829</v>
      </c>
      <c r="G835" s="1" t="str">
        <f>VLOOKUP(F835,'Text facts'!$A$1:$H$10019,6,0)</f>
        <v>A1000</v>
      </c>
      <c r="H835" t="str">
        <f>VLOOKUP(F835,'Text facts'!$A$1:$B$10019,2,0)</f>
        <v>Sjena vjetra</v>
      </c>
      <c r="I835" t="str">
        <f>VLOOKUP(F835,'Text facts'!$A$1:$C$10019,3,0)</f>
        <v xml:space="preserve">The Shadow of the Wind </v>
      </c>
      <c r="K835" s="1" t="e">
        <f>VLOOKUP(J835,'Text facts'!$A$1:$H$10019,6,0)</f>
        <v>#N/A</v>
      </c>
      <c r="L835" t="e">
        <f>VLOOKUP(J835,'Text facts'!$A$1:$B$10019,2,0)</f>
        <v>#N/A</v>
      </c>
      <c r="M835" t="e">
        <f>VLOOKUP(J835,'Text facts'!$A$1:$C$10019,3,0)</f>
        <v>#N/A</v>
      </c>
      <c r="O835" s="1" t="e">
        <f>VLOOKUP(N835,'Text facts'!$A$1:$H$10019,6,0)</f>
        <v>#N/A</v>
      </c>
      <c r="P835" t="e">
        <f>VLOOKUP(N835,'Text facts'!$A$1:$B$10019,2,0)</f>
        <v>#N/A</v>
      </c>
      <c r="Q835" t="e">
        <f>VLOOKUP(N835,'Text facts'!$A$1:$C$10019,3,0)</f>
        <v>#N/A</v>
      </c>
      <c r="S835" s="1" t="e">
        <f>VLOOKUP(R835,'Text facts'!$A$1:$H$10019,6,0)</f>
        <v>#N/A</v>
      </c>
      <c r="T835" t="e">
        <f>VLOOKUP(R835,'Text facts'!$A$1:$B$10019,2,0)</f>
        <v>#N/A</v>
      </c>
      <c r="U835" t="e">
        <f>VLOOKUP(R835,'Text facts'!$A$1:$C$10019,3,0)</f>
        <v>#N/A</v>
      </c>
      <c r="W835" s="1" t="e">
        <f>VLOOKUP(V835,'Text facts'!$A$1:$H$10019,6,0)</f>
        <v>#N/A</v>
      </c>
      <c r="X835" t="e">
        <f>VLOOKUP(V835,'Text facts'!$A$1:$B$10019,2,0)</f>
        <v>#N/A</v>
      </c>
      <c r="Y835" t="e">
        <f>VLOOKUP(V835,'Text facts'!$A$1:$C$10019,3,0)</f>
        <v>#N/A</v>
      </c>
      <c r="AA835" s="1" t="e">
        <f>VLOOKUP(Z835,'Text facts'!$A$1:$H$10019,6,0)</f>
        <v>#N/A</v>
      </c>
      <c r="AB835" t="e">
        <f>VLOOKUP(Z835,'Text facts'!$A$1:$B$10019,2,0)</f>
        <v>#N/A</v>
      </c>
      <c r="AC835" t="e">
        <f>VLOOKUP(Z835,'Text facts'!$A$1:$C$10019,3,0)</f>
        <v>#N/A</v>
      </c>
      <c r="AE835" s="1" t="e">
        <f>VLOOKUP(AD835,'Text facts'!$A$1:$H$10019,6,0)</f>
        <v>#N/A</v>
      </c>
      <c r="AF835" t="e">
        <f>VLOOKUP(AD835,'Text facts'!$A$1:$B$10019,2,0)</f>
        <v>#N/A</v>
      </c>
      <c r="AG835" t="e">
        <f>VLOOKUP(AD835,'Text facts'!$A$1:$C$10019,3,0)</f>
        <v>#N/A</v>
      </c>
      <c r="AI835" t="e">
        <f>VLOOKUP(AH835,'Text facts'!$A$1:$H$10019,6,0)</f>
        <v>#N/A</v>
      </c>
      <c r="AJ835" t="e">
        <f>VLOOKUP(AH835,'Text facts'!$A$1:$B$10019,2,0)</f>
        <v>#N/A</v>
      </c>
      <c r="AK835" t="e">
        <f>VLOOKUP(AH835,'Text facts'!$A$1:$C$10019,3,0)</f>
        <v>#N/A</v>
      </c>
      <c r="AM835" t="e">
        <f>VLOOKUP(AL835,'Text facts'!$A$1:$H$10019,6,0)</f>
        <v>#N/A</v>
      </c>
      <c r="AN835" t="e">
        <f>VLOOKUP(AL835,'Text facts'!$A$1:$B$10019,2,0)</f>
        <v>#N/A</v>
      </c>
      <c r="AO835" t="e">
        <f>VLOOKUP(AL835,'Text facts'!$A$1:$C$10019,3,0)</f>
        <v>#N/A</v>
      </c>
    </row>
    <row r="836" spans="1:41">
      <c r="A836" s="1" t="s">
        <v>1155</v>
      </c>
      <c r="B836" s="1" t="s">
        <v>9542</v>
      </c>
      <c r="C836" s="1" t="str">
        <f>VLOOKUP(B836,'Text facts'!$A$1:$H$10019,6,0)</f>
        <v>A1195</v>
      </c>
      <c r="D836" t="str">
        <f>VLOOKUP(B836,'Text facts'!$A$1:$B$10019,2,0)</f>
        <v>Seobe</v>
      </c>
      <c r="E836" t="str">
        <f>VLOOKUP(B836,'Text facts'!$A$1:$C$10019,3,0)</f>
        <v>Migrations</v>
      </c>
      <c r="G836" s="1" t="e">
        <f>VLOOKUP(F836,'Text facts'!$A$1:$H$10019,6,0)</f>
        <v>#N/A</v>
      </c>
      <c r="H836" t="e">
        <f>VLOOKUP(F836,'Text facts'!$A$1:$B$10019,2,0)</f>
        <v>#N/A</v>
      </c>
      <c r="I836" t="e">
        <f>VLOOKUP(F836,'Text facts'!$A$1:$C$10019,3,0)</f>
        <v>#N/A</v>
      </c>
      <c r="K836" s="1" t="e">
        <f>VLOOKUP(J836,'Text facts'!$A$1:$H$10019,6,0)</f>
        <v>#N/A</v>
      </c>
      <c r="L836" t="e">
        <f>VLOOKUP(J836,'Text facts'!$A$1:$B$10019,2,0)</f>
        <v>#N/A</v>
      </c>
      <c r="M836" t="e">
        <f>VLOOKUP(J836,'Text facts'!$A$1:$C$10019,3,0)</f>
        <v>#N/A</v>
      </c>
      <c r="O836" s="1" t="e">
        <f>VLOOKUP(N836,'Text facts'!$A$1:$H$10019,6,0)</f>
        <v>#N/A</v>
      </c>
      <c r="P836" t="e">
        <f>VLOOKUP(N836,'Text facts'!$A$1:$B$10019,2,0)</f>
        <v>#N/A</v>
      </c>
      <c r="Q836" t="e">
        <f>VLOOKUP(N836,'Text facts'!$A$1:$C$10019,3,0)</f>
        <v>#N/A</v>
      </c>
      <c r="S836" s="1" t="e">
        <f>VLOOKUP(R836,'Text facts'!$A$1:$H$10019,6,0)</f>
        <v>#N/A</v>
      </c>
      <c r="T836" t="e">
        <f>VLOOKUP(R836,'Text facts'!$A$1:$B$10019,2,0)</f>
        <v>#N/A</v>
      </c>
      <c r="U836" t="e">
        <f>VLOOKUP(R836,'Text facts'!$A$1:$C$10019,3,0)</f>
        <v>#N/A</v>
      </c>
      <c r="W836" s="1" t="e">
        <f>VLOOKUP(V836,'Text facts'!$A$1:$H$10019,6,0)</f>
        <v>#N/A</v>
      </c>
      <c r="X836" t="e">
        <f>VLOOKUP(V836,'Text facts'!$A$1:$B$10019,2,0)</f>
        <v>#N/A</v>
      </c>
      <c r="Y836" t="e">
        <f>VLOOKUP(V836,'Text facts'!$A$1:$C$10019,3,0)</f>
        <v>#N/A</v>
      </c>
      <c r="AA836" s="1" t="e">
        <f>VLOOKUP(Z836,'Text facts'!$A$1:$H$10019,6,0)</f>
        <v>#N/A</v>
      </c>
      <c r="AB836" t="e">
        <f>VLOOKUP(Z836,'Text facts'!$A$1:$B$10019,2,0)</f>
        <v>#N/A</v>
      </c>
      <c r="AC836" t="e">
        <f>VLOOKUP(Z836,'Text facts'!$A$1:$C$10019,3,0)</f>
        <v>#N/A</v>
      </c>
      <c r="AE836" s="1" t="e">
        <f>VLOOKUP(AD836,'Text facts'!$A$1:$H$10019,6,0)</f>
        <v>#N/A</v>
      </c>
      <c r="AF836" t="e">
        <f>VLOOKUP(AD836,'Text facts'!$A$1:$B$10019,2,0)</f>
        <v>#N/A</v>
      </c>
      <c r="AG836" t="e">
        <f>VLOOKUP(AD836,'Text facts'!$A$1:$C$10019,3,0)</f>
        <v>#N/A</v>
      </c>
      <c r="AI836" t="e">
        <f>VLOOKUP(AH836,'Text facts'!$A$1:$H$10019,6,0)</f>
        <v>#N/A</v>
      </c>
      <c r="AJ836" t="e">
        <f>VLOOKUP(AH836,'Text facts'!$A$1:$B$10019,2,0)</f>
        <v>#N/A</v>
      </c>
      <c r="AK836" t="e">
        <f>VLOOKUP(AH836,'Text facts'!$A$1:$C$10019,3,0)</f>
        <v>#N/A</v>
      </c>
      <c r="AM836" t="e">
        <f>VLOOKUP(AL836,'Text facts'!$A$1:$H$10019,6,0)</f>
        <v>#N/A</v>
      </c>
      <c r="AN836" t="e">
        <f>VLOOKUP(AL836,'Text facts'!$A$1:$B$10019,2,0)</f>
        <v>#N/A</v>
      </c>
      <c r="AO836" t="e">
        <f>VLOOKUP(AL836,'Text facts'!$A$1:$C$10019,3,0)</f>
        <v>#N/A</v>
      </c>
    </row>
    <row r="837" spans="1:41">
      <c r="A837" s="1" t="s">
        <v>1157</v>
      </c>
      <c r="B837" s="1" t="s">
        <v>2234</v>
      </c>
      <c r="C837" s="1" t="str">
        <f>VLOOKUP(B837,'Text facts'!$A$1:$H$10019,6,0)</f>
        <v>A129</v>
      </c>
      <c r="D837" t="str">
        <f>VLOOKUP(B837,'Text facts'!$A$1:$B$10019,2,0)</f>
        <v>Ana Karenjina</v>
      </c>
      <c r="E837" t="str">
        <f>VLOOKUP(B837,'Text facts'!$A$1:$C$10019,3,0)</f>
        <v>Anna Karenina</v>
      </c>
      <c r="G837" s="1" t="e">
        <f>VLOOKUP(F837,'Text facts'!$A$1:$H$10019,6,0)</f>
        <v>#N/A</v>
      </c>
      <c r="H837" t="e">
        <f>VLOOKUP(F837,'Text facts'!$A$1:$B$10019,2,0)</f>
        <v>#N/A</v>
      </c>
      <c r="I837" t="e">
        <f>VLOOKUP(F837,'Text facts'!$A$1:$C$10019,3,0)</f>
        <v>#N/A</v>
      </c>
      <c r="K837" s="1" t="e">
        <f>VLOOKUP(J837,'Text facts'!$A$1:$H$10019,6,0)</f>
        <v>#N/A</v>
      </c>
      <c r="L837" t="e">
        <f>VLOOKUP(J837,'Text facts'!$A$1:$B$10019,2,0)</f>
        <v>#N/A</v>
      </c>
      <c r="M837" t="e">
        <f>VLOOKUP(J837,'Text facts'!$A$1:$C$10019,3,0)</f>
        <v>#N/A</v>
      </c>
      <c r="O837" s="1" t="e">
        <f>VLOOKUP(N837,'Text facts'!$A$1:$H$10019,6,0)</f>
        <v>#N/A</v>
      </c>
      <c r="P837" t="e">
        <f>VLOOKUP(N837,'Text facts'!$A$1:$B$10019,2,0)</f>
        <v>#N/A</v>
      </c>
      <c r="Q837" t="e">
        <f>VLOOKUP(N837,'Text facts'!$A$1:$C$10019,3,0)</f>
        <v>#N/A</v>
      </c>
      <c r="S837" s="1" t="e">
        <f>VLOOKUP(R837,'Text facts'!$A$1:$H$10019,6,0)</f>
        <v>#N/A</v>
      </c>
      <c r="T837" t="e">
        <f>VLOOKUP(R837,'Text facts'!$A$1:$B$10019,2,0)</f>
        <v>#N/A</v>
      </c>
      <c r="U837" t="e">
        <f>VLOOKUP(R837,'Text facts'!$A$1:$C$10019,3,0)</f>
        <v>#N/A</v>
      </c>
      <c r="W837" s="1" t="e">
        <f>VLOOKUP(V837,'Text facts'!$A$1:$H$10019,6,0)</f>
        <v>#N/A</v>
      </c>
      <c r="X837" t="e">
        <f>VLOOKUP(V837,'Text facts'!$A$1:$B$10019,2,0)</f>
        <v>#N/A</v>
      </c>
      <c r="Y837" t="e">
        <f>VLOOKUP(V837,'Text facts'!$A$1:$C$10019,3,0)</f>
        <v>#N/A</v>
      </c>
      <c r="AA837" s="1" t="e">
        <f>VLOOKUP(Z837,'Text facts'!$A$1:$H$10019,6,0)</f>
        <v>#N/A</v>
      </c>
      <c r="AB837" t="e">
        <f>VLOOKUP(Z837,'Text facts'!$A$1:$B$10019,2,0)</f>
        <v>#N/A</v>
      </c>
      <c r="AC837" t="e">
        <f>VLOOKUP(Z837,'Text facts'!$A$1:$C$10019,3,0)</f>
        <v>#N/A</v>
      </c>
      <c r="AE837" s="1" t="e">
        <f>VLOOKUP(AD837,'Text facts'!$A$1:$H$10019,6,0)</f>
        <v>#N/A</v>
      </c>
      <c r="AF837" t="e">
        <f>VLOOKUP(AD837,'Text facts'!$A$1:$B$10019,2,0)</f>
        <v>#N/A</v>
      </c>
      <c r="AG837" t="e">
        <f>VLOOKUP(AD837,'Text facts'!$A$1:$C$10019,3,0)</f>
        <v>#N/A</v>
      </c>
      <c r="AI837" t="e">
        <f>VLOOKUP(AH837,'Text facts'!$A$1:$H$10019,6,0)</f>
        <v>#N/A</v>
      </c>
      <c r="AJ837" t="e">
        <f>VLOOKUP(AH837,'Text facts'!$A$1:$B$10019,2,0)</f>
        <v>#N/A</v>
      </c>
      <c r="AK837" t="e">
        <f>VLOOKUP(AH837,'Text facts'!$A$1:$C$10019,3,0)</f>
        <v>#N/A</v>
      </c>
      <c r="AM837" t="e">
        <f>VLOOKUP(AL837,'Text facts'!$A$1:$H$10019,6,0)</f>
        <v>#N/A</v>
      </c>
      <c r="AN837" t="e">
        <f>VLOOKUP(AL837,'Text facts'!$A$1:$B$10019,2,0)</f>
        <v>#N/A</v>
      </c>
      <c r="AO837" t="e">
        <f>VLOOKUP(AL837,'Text facts'!$A$1:$C$10019,3,0)</f>
        <v>#N/A</v>
      </c>
    </row>
    <row r="838" spans="1:41">
      <c r="A838" s="1" t="s">
        <v>1160</v>
      </c>
      <c r="C838" s="1" t="e">
        <f>VLOOKUP(B838,'Text facts'!$A$1:$H$10019,6,0)</f>
        <v>#N/A</v>
      </c>
      <c r="D838" t="e">
        <f>VLOOKUP(B838,'Text facts'!$A$1:$B$10019,2,0)</f>
        <v>#N/A</v>
      </c>
      <c r="E838" t="e">
        <f>VLOOKUP(B838,'Text facts'!$A$1:$C$10019,3,0)</f>
        <v>#N/A</v>
      </c>
      <c r="G838" s="1" t="e">
        <f>VLOOKUP(F838,'Text facts'!$A$1:$H$10019,6,0)</f>
        <v>#N/A</v>
      </c>
      <c r="H838" t="e">
        <f>VLOOKUP(F838,'Text facts'!$A$1:$B$10019,2,0)</f>
        <v>#N/A</v>
      </c>
      <c r="I838" t="e">
        <f>VLOOKUP(F838,'Text facts'!$A$1:$C$10019,3,0)</f>
        <v>#N/A</v>
      </c>
      <c r="K838" s="1" t="e">
        <f>VLOOKUP(J838,'Text facts'!$A$1:$H$10019,6,0)</f>
        <v>#N/A</v>
      </c>
      <c r="L838" t="e">
        <f>VLOOKUP(J838,'Text facts'!$A$1:$B$10019,2,0)</f>
        <v>#N/A</v>
      </c>
      <c r="M838" t="e">
        <f>VLOOKUP(J838,'Text facts'!$A$1:$C$10019,3,0)</f>
        <v>#N/A</v>
      </c>
      <c r="O838" s="1" t="e">
        <f>VLOOKUP(N838,'Text facts'!$A$1:$H$10019,6,0)</f>
        <v>#N/A</v>
      </c>
      <c r="P838" t="e">
        <f>VLOOKUP(N838,'Text facts'!$A$1:$B$10019,2,0)</f>
        <v>#N/A</v>
      </c>
      <c r="Q838" t="e">
        <f>VLOOKUP(N838,'Text facts'!$A$1:$C$10019,3,0)</f>
        <v>#N/A</v>
      </c>
      <c r="S838" s="1" t="e">
        <f>VLOOKUP(R838,'Text facts'!$A$1:$H$10019,6,0)</f>
        <v>#N/A</v>
      </c>
      <c r="T838" t="e">
        <f>VLOOKUP(R838,'Text facts'!$A$1:$B$10019,2,0)</f>
        <v>#N/A</v>
      </c>
      <c r="U838" t="e">
        <f>VLOOKUP(R838,'Text facts'!$A$1:$C$10019,3,0)</f>
        <v>#N/A</v>
      </c>
      <c r="W838" s="1" t="e">
        <f>VLOOKUP(V838,'Text facts'!$A$1:$H$10019,6,0)</f>
        <v>#N/A</v>
      </c>
      <c r="X838" t="e">
        <f>VLOOKUP(V838,'Text facts'!$A$1:$B$10019,2,0)</f>
        <v>#N/A</v>
      </c>
      <c r="Y838" t="e">
        <f>VLOOKUP(V838,'Text facts'!$A$1:$C$10019,3,0)</f>
        <v>#N/A</v>
      </c>
      <c r="AA838" s="1" t="e">
        <f>VLOOKUP(Z838,'Text facts'!$A$1:$H$10019,6,0)</f>
        <v>#N/A</v>
      </c>
      <c r="AB838" t="e">
        <f>VLOOKUP(Z838,'Text facts'!$A$1:$B$10019,2,0)</f>
        <v>#N/A</v>
      </c>
      <c r="AC838" t="e">
        <f>VLOOKUP(Z838,'Text facts'!$A$1:$C$10019,3,0)</f>
        <v>#N/A</v>
      </c>
      <c r="AE838" s="1" t="e">
        <f>VLOOKUP(AD838,'Text facts'!$A$1:$H$10019,6,0)</f>
        <v>#N/A</v>
      </c>
      <c r="AF838" t="e">
        <f>VLOOKUP(AD838,'Text facts'!$A$1:$B$10019,2,0)</f>
        <v>#N/A</v>
      </c>
      <c r="AG838" t="e">
        <f>VLOOKUP(AD838,'Text facts'!$A$1:$C$10019,3,0)</f>
        <v>#N/A</v>
      </c>
      <c r="AI838" t="e">
        <f>VLOOKUP(AH838,'Text facts'!$A$1:$H$10019,6,0)</f>
        <v>#N/A</v>
      </c>
      <c r="AJ838" t="e">
        <f>VLOOKUP(AH838,'Text facts'!$A$1:$B$10019,2,0)</f>
        <v>#N/A</v>
      </c>
      <c r="AK838" t="e">
        <f>VLOOKUP(AH838,'Text facts'!$A$1:$C$10019,3,0)</f>
        <v>#N/A</v>
      </c>
      <c r="AM838" t="e">
        <f>VLOOKUP(AL838,'Text facts'!$A$1:$H$10019,6,0)</f>
        <v>#N/A</v>
      </c>
      <c r="AN838" t="e">
        <f>VLOOKUP(AL838,'Text facts'!$A$1:$B$10019,2,0)</f>
        <v>#N/A</v>
      </c>
      <c r="AO838" t="e">
        <f>VLOOKUP(AL838,'Text facts'!$A$1:$C$10019,3,0)</f>
        <v>#N/A</v>
      </c>
    </row>
    <row r="839" spans="1:41">
      <c r="A839" s="1" t="s">
        <v>1161</v>
      </c>
      <c r="B839" s="1" t="s">
        <v>6035</v>
      </c>
      <c r="C839" s="1" t="str">
        <f>VLOOKUP(B839,'Text facts'!$A$1:$H$10019,6,0)</f>
        <v>A707</v>
      </c>
      <c r="D839" t="str">
        <f>VLOOKUP(B839,'Text facts'!$A$1:$B$10019,2,0)</f>
        <v>Stoljeće rata</v>
      </c>
      <c r="E839" t="str">
        <f>VLOOKUP(B839,'Text facts'!$A$1:$C$10019,3,0)</f>
        <v>A Century of War</v>
      </c>
      <c r="F839" s="1" t="s">
        <v>10579</v>
      </c>
      <c r="G839" s="1" t="str">
        <f>VLOOKUP(F839,'Text facts'!$A$1:$H$10019,6,0)</f>
        <v>A1349</v>
      </c>
      <c r="H839" t="str">
        <f>VLOOKUP(F839,'Text facts'!$A$1:$B$10019,2,0)</f>
        <v>Lukec i njegov čvorak</v>
      </c>
      <c r="I839" t="str">
        <f>VLOOKUP(F839,'Text facts'!$A$1:$C$10019,3,0)</f>
        <v>--</v>
      </c>
      <c r="K839" s="1" t="e">
        <f>VLOOKUP(J839,'Text facts'!$A$1:$H$10019,6,0)</f>
        <v>#N/A</v>
      </c>
      <c r="L839" t="e">
        <f>VLOOKUP(J839,'Text facts'!$A$1:$B$10019,2,0)</f>
        <v>#N/A</v>
      </c>
      <c r="M839" t="e">
        <f>VLOOKUP(J839,'Text facts'!$A$1:$C$10019,3,0)</f>
        <v>#N/A</v>
      </c>
      <c r="O839" s="1" t="e">
        <f>VLOOKUP(N839,'Text facts'!$A$1:$H$10019,6,0)</f>
        <v>#N/A</v>
      </c>
      <c r="P839" t="e">
        <f>VLOOKUP(N839,'Text facts'!$A$1:$B$10019,2,0)</f>
        <v>#N/A</v>
      </c>
      <c r="Q839" t="e">
        <f>VLOOKUP(N839,'Text facts'!$A$1:$C$10019,3,0)</f>
        <v>#N/A</v>
      </c>
      <c r="S839" s="1" t="e">
        <f>VLOOKUP(R839,'Text facts'!$A$1:$H$10019,6,0)</f>
        <v>#N/A</v>
      </c>
      <c r="T839" t="e">
        <f>VLOOKUP(R839,'Text facts'!$A$1:$B$10019,2,0)</f>
        <v>#N/A</v>
      </c>
      <c r="U839" t="e">
        <f>VLOOKUP(R839,'Text facts'!$A$1:$C$10019,3,0)</f>
        <v>#N/A</v>
      </c>
      <c r="W839" s="1" t="e">
        <f>VLOOKUP(V839,'Text facts'!$A$1:$H$10019,6,0)</f>
        <v>#N/A</v>
      </c>
      <c r="X839" t="e">
        <f>VLOOKUP(V839,'Text facts'!$A$1:$B$10019,2,0)</f>
        <v>#N/A</v>
      </c>
      <c r="Y839" t="e">
        <f>VLOOKUP(V839,'Text facts'!$A$1:$C$10019,3,0)</f>
        <v>#N/A</v>
      </c>
      <c r="AA839" s="1" t="e">
        <f>VLOOKUP(Z839,'Text facts'!$A$1:$H$10019,6,0)</f>
        <v>#N/A</v>
      </c>
      <c r="AB839" t="e">
        <f>VLOOKUP(Z839,'Text facts'!$A$1:$B$10019,2,0)</f>
        <v>#N/A</v>
      </c>
      <c r="AC839" t="e">
        <f>VLOOKUP(Z839,'Text facts'!$A$1:$C$10019,3,0)</f>
        <v>#N/A</v>
      </c>
      <c r="AE839" s="1" t="e">
        <f>VLOOKUP(AD839,'Text facts'!$A$1:$H$10019,6,0)</f>
        <v>#N/A</v>
      </c>
      <c r="AF839" t="e">
        <f>VLOOKUP(AD839,'Text facts'!$A$1:$B$10019,2,0)</f>
        <v>#N/A</v>
      </c>
      <c r="AG839" t="e">
        <f>VLOOKUP(AD839,'Text facts'!$A$1:$C$10019,3,0)</f>
        <v>#N/A</v>
      </c>
      <c r="AI839" t="e">
        <f>VLOOKUP(AH839,'Text facts'!$A$1:$H$10019,6,0)</f>
        <v>#N/A</v>
      </c>
      <c r="AJ839" t="e">
        <f>VLOOKUP(AH839,'Text facts'!$A$1:$B$10019,2,0)</f>
        <v>#N/A</v>
      </c>
      <c r="AK839" t="e">
        <f>VLOOKUP(AH839,'Text facts'!$A$1:$C$10019,3,0)</f>
        <v>#N/A</v>
      </c>
      <c r="AM839" t="e">
        <f>VLOOKUP(AL839,'Text facts'!$A$1:$H$10019,6,0)</f>
        <v>#N/A</v>
      </c>
      <c r="AN839" t="e">
        <f>VLOOKUP(AL839,'Text facts'!$A$1:$B$10019,2,0)</f>
        <v>#N/A</v>
      </c>
      <c r="AO839" t="e">
        <f>VLOOKUP(AL839,'Text facts'!$A$1:$C$10019,3,0)</f>
        <v>#N/A</v>
      </c>
    </row>
    <row r="840" spans="1:41">
      <c r="A840" s="1" t="s">
        <v>1162</v>
      </c>
      <c r="B840" s="1" t="s">
        <v>6167</v>
      </c>
      <c r="C840" s="1" t="str">
        <f>VLOOKUP(B840,'Text facts'!$A$1:$H$10019,6,0)</f>
        <v>A728</v>
      </c>
      <c r="D840" t="str">
        <f>VLOOKUP(B840,'Text facts'!$A$1:$B$10019,2,0)</f>
        <v xml:space="preserve">Djevojka u vlaku </v>
      </c>
      <c r="E840" t="str">
        <f>VLOOKUP(B840,'Text facts'!$A$1:$C$10019,3,0)</f>
        <v>The girl on the train</v>
      </c>
      <c r="F840" s="1" t="s">
        <v>1791</v>
      </c>
      <c r="G840" s="1" t="str">
        <f>VLOOKUP(F840,'Text facts'!$A$1:$H$10019,6,0)</f>
        <v>A43</v>
      </c>
      <c r="H840" t="str">
        <f>VLOOKUP(F840,'Text facts'!$A$1:$B$10019,2,0)</f>
        <v>Zločin i kazna</v>
      </c>
      <c r="I840" t="str">
        <f>VLOOKUP(F840,'Text facts'!$A$1:$C$10019,3,0)</f>
        <v>Crime and Punishment</v>
      </c>
      <c r="J840" s="1" t="s">
        <v>2573</v>
      </c>
      <c r="K840" s="1" t="str">
        <f>VLOOKUP(J840,'Text facts'!$A$1:$H$10019,6,0)</f>
        <v>A184</v>
      </c>
      <c r="L840" t="str">
        <f>VLOOKUP(J840,'Text facts'!$A$1:$B$10019,2,0)</f>
        <v>Gospođa Bovary</v>
      </c>
      <c r="M840" t="str">
        <f>VLOOKUP(J840,'Text facts'!$A$1:$C$10019,3,0)</f>
        <v>Madame Bovary</v>
      </c>
      <c r="N840" s="1" t="s">
        <v>2231</v>
      </c>
      <c r="O840" s="1" t="str">
        <f>VLOOKUP(N840,'Text facts'!$A$1:$H$10019,6,0)</f>
        <v>A107</v>
      </c>
      <c r="P840" t="str">
        <f>VLOOKUP(N840,'Text facts'!$A$1:$B$10019,2,0)</f>
        <v>Preobražaj</v>
      </c>
      <c r="Q840" t="str">
        <f>VLOOKUP(N840,'Text facts'!$A$1:$C$10019,3,0)</f>
        <v>The Metamorphosis</v>
      </c>
      <c r="R840" s="1" t="s">
        <v>2099</v>
      </c>
      <c r="S840" s="1" t="str">
        <f>VLOOKUP(R840,'Text facts'!$A$1:$H$10019,6,0)</f>
        <v>A110</v>
      </c>
      <c r="T840" t="str">
        <f>VLOOKUP(R840,'Text facts'!$A$1:$B$10019,2,0)</f>
        <v>Lovac u žitu</v>
      </c>
      <c r="U840" t="str">
        <f>VLOOKUP(R840,'Text facts'!$A$1:$C$10019,3,0)</f>
        <v>The Catcher in the Rye</v>
      </c>
      <c r="W840" s="1" t="e">
        <f>VLOOKUP(V840,'Text facts'!$A$1:$H$10019,6,0)</f>
        <v>#N/A</v>
      </c>
      <c r="X840" t="e">
        <f>VLOOKUP(V840,'Text facts'!$A$1:$B$10019,2,0)</f>
        <v>#N/A</v>
      </c>
      <c r="Y840" t="e">
        <f>VLOOKUP(V840,'Text facts'!$A$1:$C$10019,3,0)</f>
        <v>#N/A</v>
      </c>
      <c r="AA840" s="1" t="e">
        <f>VLOOKUP(Z840,'Text facts'!$A$1:$H$10019,6,0)</f>
        <v>#N/A</v>
      </c>
      <c r="AB840" t="e">
        <f>VLOOKUP(Z840,'Text facts'!$A$1:$B$10019,2,0)</f>
        <v>#N/A</v>
      </c>
      <c r="AC840" t="e">
        <f>VLOOKUP(Z840,'Text facts'!$A$1:$C$10019,3,0)</f>
        <v>#N/A</v>
      </c>
      <c r="AE840" s="1" t="e">
        <f>VLOOKUP(AD840,'Text facts'!$A$1:$H$10019,6,0)</f>
        <v>#N/A</v>
      </c>
      <c r="AF840" t="e">
        <f>VLOOKUP(AD840,'Text facts'!$A$1:$B$10019,2,0)</f>
        <v>#N/A</v>
      </c>
      <c r="AG840" t="e">
        <f>VLOOKUP(AD840,'Text facts'!$A$1:$C$10019,3,0)</f>
        <v>#N/A</v>
      </c>
      <c r="AI840" t="e">
        <f>VLOOKUP(AH840,'Text facts'!$A$1:$H$10019,6,0)</f>
        <v>#N/A</v>
      </c>
      <c r="AJ840" t="e">
        <f>VLOOKUP(AH840,'Text facts'!$A$1:$B$10019,2,0)</f>
        <v>#N/A</v>
      </c>
      <c r="AK840" t="e">
        <f>VLOOKUP(AH840,'Text facts'!$A$1:$C$10019,3,0)</f>
        <v>#N/A</v>
      </c>
      <c r="AM840" t="e">
        <f>VLOOKUP(AL840,'Text facts'!$A$1:$H$10019,6,0)</f>
        <v>#N/A</v>
      </c>
      <c r="AN840" t="e">
        <f>VLOOKUP(AL840,'Text facts'!$A$1:$B$10019,2,0)</f>
        <v>#N/A</v>
      </c>
      <c r="AO840" t="e">
        <f>VLOOKUP(AL840,'Text facts'!$A$1:$C$10019,3,0)</f>
        <v>#N/A</v>
      </c>
    </row>
    <row r="841" spans="1:41">
      <c r="A841" s="1" t="s">
        <v>1164</v>
      </c>
      <c r="B841" s="1" t="s">
        <v>1791</v>
      </c>
      <c r="C841" s="1" t="str">
        <f>VLOOKUP(B841,'Text facts'!$A$1:$H$10019,6,0)</f>
        <v>A43</v>
      </c>
      <c r="D841" t="str">
        <f>VLOOKUP(B841,'Text facts'!$A$1:$B$10019,2,0)</f>
        <v>Zločin i kazna</v>
      </c>
      <c r="E841" t="str">
        <f>VLOOKUP(B841,'Text facts'!$A$1:$C$10019,3,0)</f>
        <v>Crime and Punishment</v>
      </c>
      <c r="F841" s="1" t="s">
        <v>5416</v>
      </c>
      <c r="G841" s="1" t="str">
        <f>VLOOKUP(F841,'Text facts'!$A$1:$H$10019,6,0)</f>
        <v>A82</v>
      </c>
      <c r="H841" t="str">
        <f>VLOOKUP(F841,'Text facts'!$A$1:$B$10019,2,0)</f>
        <v>Baraka 5B</v>
      </c>
      <c r="I841" t="str">
        <f>VLOOKUP(F841,'Text facts'!$A$1:$C$10019,3,0)</f>
        <v>Barrack Five B</v>
      </c>
      <c r="K841" s="1" t="e">
        <f>VLOOKUP(J841,'Text facts'!$A$1:$H$10019,6,0)</f>
        <v>#N/A</v>
      </c>
      <c r="L841" t="e">
        <f>VLOOKUP(J841,'Text facts'!$A$1:$B$10019,2,0)</f>
        <v>#N/A</v>
      </c>
      <c r="M841" t="e">
        <f>VLOOKUP(J841,'Text facts'!$A$1:$C$10019,3,0)</f>
        <v>#N/A</v>
      </c>
      <c r="O841" s="1" t="e">
        <f>VLOOKUP(N841,'Text facts'!$A$1:$H$10019,6,0)</f>
        <v>#N/A</v>
      </c>
      <c r="P841" t="e">
        <f>VLOOKUP(N841,'Text facts'!$A$1:$B$10019,2,0)</f>
        <v>#N/A</v>
      </c>
      <c r="Q841" t="e">
        <f>VLOOKUP(N841,'Text facts'!$A$1:$C$10019,3,0)</f>
        <v>#N/A</v>
      </c>
      <c r="S841" s="1" t="e">
        <f>VLOOKUP(R841,'Text facts'!$A$1:$H$10019,6,0)</f>
        <v>#N/A</v>
      </c>
      <c r="T841" t="e">
        <f>VLOOKUP(R841,'Text facts'!$A$1:$B$10019,2,0)</f>
        <v>#N/A</v>
      </c>
      <c r="U841" t="e">
        <f>VLOOKUP(R841,'Text facts'!$A$1:$C$10019,3,0)</f>
        <v>#N/A</v>
      </c>
      <c r="W841" s="1" t="e">
        <f>VLOOKUP(V841,'Text facts'!$A$1:$H$10019,6,0)</f>
        <v>#N/A</v>
      </c>
      <c r="X841" t="e">
        <f>VLOOKUP(V841,'Text facts'!$A$1:$B$10019,2,0)</f>
        <v>#N/A</v>
      </c>
      <c r="Y841" t="e">
        <f>VLOOKUP(V841,'Text facts'!$A$1:$C$10019,3,0)</f>
        <v>#N/A</v>
      </c>
      <c r="AA841" s="1" t="e">
        <f>VLOOKUP(Z841,'Text facts'!$A$1:$H$10019,6,0)</f>
        <v>#N/A</v>
      </c>
      <c r="AB841" t="e">
        <f>VLOOKUP(Z841,'Text facts'!$A$1:$B$10019,2,0)</f>
        <v>#N/A</v>
      </c>
      <c r="AC841" t="e">
        <f>VLOOKUP(Z841,'Text facts'!$A$1:$C$10019,3,0)</f>
        <v>#N/A</v>
      </c>
      <c r="AE841" s="1" t="e">
        <f>VLOOKUP(AD841,'Text facts'!$A$1:$H$10019,6,0)</f>
        <v>#N/A</v>
      </c>
      <c r="AF841" t="e">
        <f>VLOOKUP(AD841,'Text facts'!$A$1:$B$10019,2,0)</f>
        <v>#N/A</v>
      </c>
      <c r="AG841" t="e">
        <f>VLOOKUP(AD841,'Text facts'!$A$1:$C$10019,3,0)</f>
        <v>#N/A</v>
      </c>
      <c r="AI841" t="e">
        <f>VLOOKUP(AH841,'Text facts'!$A$1:$H$10019,6,0)</f>
        <v>#N/A</v>
      </c>
      <c r="AJ841" t="e">
        <f>VLOOKUP(AH841,'Text facts'!$A$1:$B$10019,2,0)</f>
        <v>#N/A</v>
      </c>
      <c r="AK841" t="e">
        <f>VLOOKUP(AH841,'Text facts'!$A$1:$C$10019,3,0)</f>
        <v>#N/A</v>
      </c>
      <c r="AM841" t="e">
        <f>VLOOKUP(AL841,'Text facts'!$A$1:$H$10019,6,0)</f>
        <v>#N/A</v>
      </c>
      <c r="AN841" t="e">
        <f>VLOOKUP(AL841,'Text facts'!$A$1:$B$10019,2,0)</f>
        <v>#N/A</v>
      </c>
      <c r="AO841" t="e">
        <f>VLOOKUP(AL841,'Text facts'!$A$1:$C$10019,3,0)</f>
        <v>#N/A</v>
      </c>
    </row>
    <row r="842" spans="1:41">
      <c r="A842" s="1" t="s">
        <v>1166</v>
      </c>
      <c r="C842" s="1" t="e">
        <f>VLOOKUP(B842,'Text facts'!$A$1:$H$10019,6,0)</f>
        <v>#N/A</v>
      </c>
      <c r="D842" t="e">
        <f>VLOOKUP(B842,'Text facts'!$A$1:$B$10019,2,0)</f>
        <v>#N/A</v>
      </c>
      <c r="E842" t="e">
        <f>VLOOKUP(B842,'Text facts'!$A$1:$C$10019,3,0)</f>
        <v>#N/A</v>
      </c>
      <c r="G842" s="1" t="e">
        <f>VLOOKUP(F842,'Text facts'!$A$1:$H$10019,6,0)</f>
        <v>#N/A</v>
      </c>
      <c r="H842" t="e">
        <f>VLOOKUP(F842,'Text facts'!$A$1:$B$10019,2,0)</f>
        <v>#N/A</v>
      </c>
      <c r="I842" t="e">
        <f>VLOOKUP(F842,'Text facts'!$A$1:$C$10019,3,0)</f>
        <v>#N/A</v>
      </c>
      <c r="K842" s="1" t="e">
        <f>VLOOKUP(J842,'Text facts'!$A$1:$H$10019,6,0)</f>
        <v>#N/A</v>
      </c>
      <c r="L842" t="e">
        <f>VLOOKUP(J842,'Text facts'!$A$1:$B$10019,2,0)</f>
        <v>#N/A</v>
      </c>
      <c r="M842" t="e">
        <f>VLOOKUP(J842,'Text facts'!$A$1:$C$10019,3,0)</f>
        <v>#N/A</v>
      </c>
      <c r="O842" s="1" t="e">
        <f>VLOOKUP(N842,'Text facts'!$A$1:$H$10019,6,0)</f>
        <v>#N/A</v>
      </c>
      <c r="P842" t="e">
        <f>VLOOKUP(N842,'Text facts'!$A$1:$B$10019,2,0)</f>
        <v>#N/A</v>
      </c>
      <c r="Q842" t="e">
        <f>VLOOKUP(N842,'Text facts'!$A$1:$C$10019,3,0)</f>
        <v>#N/A</v>
      </c>
      <c r="S842" s="1" t="e">
        <f>VLOOKUP(R842,'Text facts'!$A$1:$H$10019,6,0)</f>
        <v>#N/A</v>
      </c>
      <c r="T842" t="e">
        <f>VLOOKUP(R842,'Text facts'!$A$1:$B$10019,2,0)</f>
        <v>#N/A</v>
      </c>
      <c r="U842" t="e">
        <f>VLOOKUP(R842,'Text facts'!$A$1:$C$10019,3,0)</f>
        <v>#N/A</v>
      </c>
      <c r="W842" s="1" t="e">
        <f>VLOOKUP(V842,'Text facts'!$A$1:$H$10019,6,0)</f>
        <v>#N/A</v>
      </c>
      <c r="X842" t="e">
        <f>VLOOKUP(V842,'Text facts'!$A$1:$B$10019,2,0)</f>
        <v>#N/A</v>
      </c>
      <c r="Y842" t="e">
        <f>VLOOKUP(V842,'Text facts'!$A$1:$C$10019,3,0)</f>
        <v>#N/A</v>
      </c>
      <c r="AA842" s="1" t="e">
        <f>VLOOKUP(Z842,'Text facts'!$A$1:$H$10019,6,0)</f>
        <v>#N/A</v>
      </c>
      <c r="AB842" t="e">
        <f>VLOOKUP(Z842,'Text facts'!$A$1:$B$10019,2,0)</f>
        <v>#N/A</v>
      </c>
      <c r="AC842" t="e">
        <f>VLOOKUP(Z842,'Text facts'!$A$1:$C$10019,3,0)</f>
        <v>#N/A</v>
      </c>
      <c r="AE842" s="1" t="e">
        <f>VLOOKUP(AD842,'Text facts'!$A$1:$H$10019,6,0)</f>
        <v>#N/A</v>
      </c>
      <c r="AF842" t="e">
        <f>VLOOKUP(AD842,'Text facts'!$A$1:$B$10019,2,0)</f>
        <v>#N/A</v>
      </c>
      <c r="AG842" t="e">
        <f>VLOOKUP(AD842,'Text facts'!$A$1:$C$10019,3,0)</f>
        <v>#N/A</v>
      </c>
      <c r="AI842" t="e">
        <f>VLOOKUP(AH842,'Text facts'!$A$1:$H$10019,6,0)</f>
        <v>#N/A</v>
      </c>
      <c r="AJ842" t="e">
        <f>VLOOKUP(AH842,'Text facts'!$A$1:$B$10019,2,0)</f>
        <v>#N/A</v>
      </c>
      <c r="AK842" t="e">
        <f>VLOOKUP(AH842,'Text facts'!$A$1:$C$10019,3,0)</f>
        <v>#N/A</v>
      </c>
      <c r="AM842" t="e">
        <f>VLOOKUP(AL842,'Text facts'!$A$1:$H$10019,6,0)</f>
        <v>#N/A</v>
      </c>
      <c r="AN842" t="e">
        <f>VLOOKUP(AL842,'Text facts'!$A$1:$B$10019,2,0)</f>
        <v>#N/A</v>
      </c>
      <c r="AO842" t="e">
        <f>VLOOKUP(AL842,'Text facts'!$A$1:$C$10019,3,0)</f>
        <v>#N/A</v>
      </c>
    </row>
    <row r="843" spans="1:41">
      <c r="A843" s="1" t="s">
        <v>1167</v>
      </c>
      <c r="B843" s="1" t="s">
        <v>1389</v>
      </c>
      <c r="C843" s="1" t="s">
        <v>9586</v>
      </c>
      <c r="D843" t="str">
        <f>VLOOKUP(B843,'Text facts'!$A$1:$B$10019,2,0)</f>
        <v>[NEMA NASLOVA]</v>
      </c>
      <c r="E843" t="str">
        <f>VLOOKUP(B843,'Text facts'!$A$1:$C$10019,3,0)</f>
        <v>[NO TITLE]</v>
      </c>
      <c r="G843" s="1" t="e">
        <f>VLOOKUP(F843,'Text facts'!$A$1:$H$10019,6,0)</f>
        <v>#N/A</v>
      </c>
      <c r="H843" t="e">
        <f>VLOOKUP(F843,'Text facts'!$A$1:$B$10019,2,0)</f>
        <v>#N/A</v>
      </c>
      <c r="I843" t="e">
        <f>VLOOKUP(F843,'Text facts'!$A$1:$C$10019,3,0)</f>
        <v>#N/A</v>
      </c>
      <c r="K843" s="1" t="e">
        <f>VLOOKUP(J843,'Text facts'!$A$1:$H$10019,6,0)</f>
        <v>#N/A</v>
      </c>
      <c r="L843" t="e">
        <f>VLOOKUP(J843,'Text facts'!$A$1:$B$10019,2,0)</f>
        <v>#N/A</v>
      </c>
      <c r="M843" t="e">
        <f>VLOOKUP(J843,'Text facts'!$A$1:$C$10019,3,0)</f>
        <v>#N/A</v>
      </c>
      <c r="O843" s="1" t="e">
        <f>VLOOKUP(N843,'Text facts'!$A$1:$H$10019,6,0)</f>
        <v>#N/A</v>
      </c>
      <c r="P843" t="e">
        <f>VLOOKUP(N843,'Text facts'!$A$1:$B$10019,2,0)</f>
        <v>#N/A</v>
      </c>
      <c r="Q843" t="e">
        <f>VLOOKUP(N843,'Text facts'!$A$1:$C$10019,3,0)</f>
        <v>#N/A</v>
      </c>
      <c r="S843" s="1" t="e">
        <f>VLOOKUP(R843,'Text facts'!$A$1:$H$10019,6,0)</f>
        <v>#N/A</v>
      </c>
      <c r="T843" t="e">
        <f>VLOOKUP(R843,'Text facts'!$A$1:$B$10019,2,0)</f>
        <v>#N/A</v>
      </c>
      <c r="U843" t="e">
        <f>VLOOKUP(R843,'Text facts'!$A$1:$C$10019,3,0)</f>
        <v>#N/A</v>
      </c>
      <c r="W843" s="1" t="e">
        <f>VLOOKUP(V843,'Text facts'!$A$1:$H$10019,6,0)</f>
        <v>#N/A</v>
      </c>
      <c r="X843" t="e">
        <f>VLOOKUP(V843,'Text facts'!$A$1:$B$10019,2,0)</f>
        <v>#N/A</v>
      </c>
      <c r="Y843" t="e">
        <f>VLOOKUP(V843,'Text facts'!$A$1:$C$10019,3,0)</f>
        <v>#N/A</v>
      </c>
      <c r="AA843" s="1" t="e">
        <f>VLOOKUP(Z843,'Text facts'!$A$1:$H$10019,6,0)</f>
        <v>#N/A</v>
      </c>
      <c r="AB843" t="e">
        <f>VLOOKUP(Z843,'Text facts'!$A$1:$B$10019,2,0)</f>
        <v>#N/A</v>
      </c>
      <c r="AC843" t="e">
        <f>VLOOKUP(Z843,'Text facts'!$A$1:$C$10019,3,0)</f>
        <v>#N/A</v>
      </c>
      <c r="AE843" s="1" t="e">
        <f>VLOOKUP(AD843,'Text facts'!$A$1:$H$10019,6,0)</f>
        <v>#N/A</v>
      </c>
      <c r="AF843" t="e">
        <f>VLOOKUP(AD843,'Text facts'!$A$1:$B$10019,2,0)</f>
        <v>#N/A</v>
      </c>
      <c r="AG843" t="e">
        <f>VLOOKUP(AD843,'Text facts'!$A$1:$C$10019,3,0)</f>
        <v>#N/A</v>
      </c>
      <c r="AI843" t="e">
        <f>VLOOKUP(AH843,'Text facts'!$A$1:$H$10019,6,0)</f>
        <v>#N/A</v>
      </c>
      <c r="AJ843" t="e">
        <f>VLOOKUP(AH843,'Text facts'!$A$1:$B$10019,2,0)</f>
        <v>#N/A</v>
      </c>
      <c r="AK843" t="e">
        <f>VLOOKUP(AH843,'Text facts'!$A$1:$C$10019,3,0)</f>
        <v>#N/A</v>
      </c>
      <c r="AM843" t="e">
        <f>VLOOKUP(AL843,'Text facts'!$A$1:$H$10019,6,0)</f>
        <v>#N/A</v>
      </c>
      <c r="AN843" t="e">
        <f>VLOOKUP(AL843,'Text facts'!$A$1:$B$10019,2,0)</f>
        <v>#N/A</v>
      </c>
      <c r="AO843" t="e">
        <f>VLOOKUP(AL843,'Text facts'!$A$1:$C$10019,3,0)</f>
        <v>#N/A</v>
      </c>
    </row>
    <row r="844" spans="1:41">
      <c r="A844" s="1" t="s">
        <v>1169</v>
      </c>
      <c r="B844" s="1" t="s">
        <v>3723</v>
      </c>
      <c r="C844" s="1" t="str">
        <f>VLOOKUP(B844,'Text facts'!$A$1:$H$10019,6,0)</f>
        <v>A24</v>
      </c>
      <c r="D844" t="str">
        <f>VLOOKUP(B844,'Text facts'!$A$1:$B$10019,2,0)</f>
        <v>Čarobna gora</v>
      </c>
      <c r="E844" t="str">
        <f>VLOOKUP(B844,'Text facts'!$A$1:$C$10019,3,0)</f>
        <v>The Magic Mountain</v>
      </c>
      <c r="G844" s="1" t="e">
        <f>VLOOKUP(F844,'Text facts'!$A$1:$H$10019,6,0)</f>
        <v>#N/A</v>
      </c>
      <c r="H844" t="e">
        <f>VLOOKUP(F844,'Text facts'!$A$1:$B$10019,2,0)</f>
        <v>#N/A</v>
      </c>
      <c r="I844" t="e">
        <f>VLOOKUP(F844,'Text facts'!$A$1:$C$10019,3,0)</f>
        <v>#N/A</v>
      </c>
      <c r="K844" s="1" t="e">
        <f>VLOOKUP(J844,'Text facts'!$A$1:$H$10019,6,0)</f>
        <v>#N/A</v>
      </c>
      <c r="L844" t="e">
        <f>VLOOKUP(J844,'Text facts'!$A$1:$B$10019,2,0)</f>
        <v>#N/A</v>
      </c>
      <c r="M844" t="e">
        <f>VLOOKUP(J844,'Text facts'!$A$1:$C$10019,3,0)</f>
        <v>#N/A</v>
      </c>
      <c r="O844" s="1" t="e">
        <f>VLOOKUP(N844,'Text facts'!$A$1:$H$10019,6,0)</f>
        <v>#N/A</v>
      </c>
      <c r="P844" t="e">
        <f>VLOOKUP(N844,'Text facts'!$A$1:$B$10019,2,0)</f>
        <v>#N/A</v>
      </c>
      <c r="Q844" t="e">
        <f>VLOOKUP(N844,'Text facts'!$A$1:$C$10019,3,0)</f>
        <v>#N/A</v>
      </c>
      <c r="S844" s="1" t="e">
        <f>VLOOKUP(R844,'Text facts'!$A$1:$H$10019,6,0)</f>
        <v>#N/A</v>
      </c>
      <c r="T844" t="e">
        <f>VLOOKUP(R844,'Text facts'!$A$1:$B$10019,2,0)</f>
        <v>#N/A</v>
      </c>
      <c r="U844" t="e">
        <f>VLOOKUP(R844,'Text facts'!$A$1:$C$10019,3,0)</f>
        <v>#N/A</v>
      </c>
      <c r="W844" s="1" t="e">
        <f>VLOOKUP(V844,'Text facts'!$A$1:$H$10019,6,0)</f>
        <v>#N/A</v>
      </c>
      <c r="X844" t="e">
        <f>VLOOKUP(V844,'Text facts'!$A$1:$B$10019,2,0)</f>
        <v>#N/A</v>
      </c>
      <c r="Y844" t="e">
        <f>VLOOKUP(V844,'Text facts'!$A$1:$C$10019,3,0)</f>
        <v>#N/A</v>
      </c>
      <c r="AA844" s="1" t="e">
        <f>VLOOKUP(Z844,'Text facts'!$A$1:$H$10019,6,0)</f>
        <v>#N/A</v>
      </c>
      <c r="AB844" t="e">
        <f>VLOOKUP(Z844,'Text facts'!$A$1:$B$10019,2,0)</f>
        <v>#N/A</v>
      </c>
      <c r="AC844" t="e">
        <f>VLOOKUP(Z844,'Text facts'!$A$1:$C$10019,3,0)</f>
        <v>#N/A</v>
      </c>
      <c r="AE844" s="1" t="e">
        <f>VLOOKUP(AD844,'Text facts'!$A$1:$H$10019,6,0)</f>
        <v>#N/A</v>
      </c>
      <c r="AF844" t="e">
        <f>VLOOKUP(AD844,'Text facts'!$A$1:$B$10019,2,0)</f>
        <v>#N/A</v>
      </c>
      <c r="AG844" t="e">
        <f>VLOOKUP(AD844,'Text facts'!$A$1:$C$10019,3,0)</f>
        <v>#N/A</v>
      </c>
      <c r="AI844" t="e">
        <f>VLOOKUP(AH844,'Text facts'!$A$1:$H$10019,6,0)</f>
        <v>#N/A</v>
      </c>
      <c r="AJ844" t="e">
        <f>VLOOKUP(AH844,'Text facts'!$A$1:$B$10019,2,0)</f>
        <v>#N/A</v>
      </c>
      <c r="AK844" t="e">
        <f>VLOOKUP(AH844,'Text facts'!$A$1:$C$10019,3,0)</f>
        <v>#N/A</v>
      </c>
      <c r="AM844" t="e">
        <f>VLOOKUP(AL844,'Text facts'!$A$1:$H$10019,6,0)</f>
        <v>#N/A</v>
      </c>
      <c r="AN844" t="e">
        <f>VLOOKUP(AL844,'Text facts'!$A$1:$B$10019,2,0)</f>
        <v>#N/A</v>
      </c>
      <c r="AO844" t="e">
        <f>VLOOKUP(AL844,'Text facts'!$A$1:$C$10019,3,0)</f>
        <v>#N/A</v>
      </c>
    </row>
    <row r="845" spans="1:41">
      <c r="A845" s="1" t="s">
        <v>1170</v>
      </c>
      <c r="C845" s="1" t="e">
        <f>VLOOKUP(B845,'Text facts'!$A$1:$H$10019,6,0)</f>
        <v>#N/A</v>
      </c>
      <c r="D845" t="e">
        <f>VLOOKUP(B845,'Text facts'!$A$1:$B$10019,2,0)</f>
        <v>#N/A</v>
      </c>
      <c r="E845" t="e">
        <f>VLOOKUP(B845,'Text facts'!$A$1:$C$10019,3,0)</f>
        <v>#N/A</v>
      </c>
      <c r="G845" s="1" t="e">
        <f>VLOOKUP(F845,'Text facts'!$A$1:$H$10019,6,0)</f>
        <v>#N/A</v>
      </c>
      <c r="H845" t="e">
        <f>VLOOKUP(F845,'Text facts'!$A$1:$B$10019,2,0)</f>
        <v>#N/A</v>
      </c>
      <c r="I845" t="e">
        <f>VLOOKUP(F845,'Text facts'!$A$1:$C$10019,3,0)</f>
        <v>#N/A</v>
      </c>
      <c r="K845" s="1" t="e">
        <f>VLOOKUP(J845,'Text facts'!$A$1:$H$10019,6,0)</f>
        <v>#N/A</v>
      </c>
      <c r="L845" t="e">
        <f>VLOOKUP(J845,'Text facts'!$A$1:$B$10019,2,0)</f>
        <v>#N/A</v>
      </c>
      <c r="M845" t="e">
        <f>VLOOKUP(J845,'Text facts'!$A$1:$C$10019,3,0)</f>
        <v>#N/A</v>
      </c>
      <c r="O845" s="1" t="e">
        <f>VLOOKUP(N845,'Text facts'!$A$1:$H$10019,6,0)</f>
        <v>#N/A</v>
      </c>
      <c r="P845" t="e">
        <f>VLOOKUP(N845,'Text facts'!$A$1:$B$10019,2,0)</f>
        <v>#N/A</v>
      </c>
      <c r="Q845" t="e">
        <f>VLOOKUP(N845,'Text facts'!$A$1:$C$10019,3,0)</f>
        <v>#N/A</v>
      </c>
      <c r="S845" s="1" t="e">
        <f>VLOOKUP(R845,'Text facts'!$A$1:$H$10019,6,0)</f>
        <v>#N/A</v>
      </c>
      <c r="T845" t="e">
        <f>VLOOKUP(R845,'Text facts'!$A$1:$B$10019,2,0)</f>
        <v>#N/A</v>
      </c>
      <c r="U845" t="e">
        <f>VLOOKUP(R845,'Text facts'!$A$1:$C$10019,3,0)</f>
        <v>#N/A</v>
      </c>
      <c r="W845" s="1" t="e">
        <f>VLOOKUP(V845,'Text facts'!$A$1:$H$10019,6,0)</f>
        <v>#N/A</v>
      </c>
      <c r="X845" t="e">
        <f>VLOOKUP(V845,'Text facts'!$A$1:$B$10019,2,0)</f>
        <v>#N/A</v>
      </c>
      <c r="Y845" t="e">
        <f>VLOOKUP(V845,'Text facts'!$A$1:$C$10019,3,0)</f>
        <v>#N/A</v>
      </c>
      <c r="AA845" s="1" t="e">
        <f>VLOOKUP(Z845,'Text facts'!$A$1:$H$10019,6,0)</f>
        <v>#N/A</v>
      </c>
      <c r="AB845" t="e">
        <f>VLOOKUP(Z845,'Text facts'!$A$1:$B$10019,2,0)</f>
        <v>#N/A</v>
      </c>
      <c r="AC845" t="e">
        <f>VLOOKUP(Z845,'Text facts'!$A$1:$C$10019,3,0)</f>
        <v>#N/A</v>
      </c>
      <c r="AE845" s="1" t="e">
        <f>VLOOKUP(AD845,'Text facts'!$A$1:$H$10019,6,0)</f>
        <v>#N/A</v>
      </c>
      <c r="AF845" t="e">
        <f>VLOOKUP(AD845,'Text facts'!$A$1:$B$10019,2,0)</f>
        <v>#N/A</v>
      </c>
      <c r="AG845" t="e">
        <f>VLOOKUP(AD845,'Text facts'!$A$1:$C$10019,3,0)</f>
        <v>#N/A</v>
      </c>
      <c r="AI845" t="e">
        <f>VLOOKUP(AH845,'Text facts'!$A$1:$H$10019,6,0)</f>
        <v>#N/A</v>
      </c>
      <c r="AJ845" t="e">
        <f>VLOOKUP(AH845,'Text facts'!$A$1:$B$10019,2,0)</f>
        <v>#N/A</v>
      </c>
      <c r="AK845" t="e">
        <f>VLOOKUP(AH845,'Text facts'!$A$1:$C$10019,3,0)</f>
        <v>#N/A</v>
      </c>
      <c r="AM845" t="e">
        <f>VLOOKUP(AL845,'Text facts'!$A$1:$H$10019,6,0)</f>
        <v>#N/A</v>
      </c>
      <c r="AN845" t="e">
        <f>VLOOKUP(AL845,'Text facts'!$A$1:$B$10019,2,0)</f>
        <v>#N/A</v>
      </c>
      <c r="AO845" t="e">
        <f>VLOOKUP(AL845,'Text facts'!$A$1:$C$10019,3,0)</f>
        <v>#N/A</v>
      </c>
    </row>
    <row r="846" spans="1:41">
      <c r="A846" s="1" t="s">
        <v>1171</v>
      </c>
      <c r="C846" s="1" t="e">
        <f>VLOOKUP(B846,'Text facts'!$A$1:$H$10019,6,0)</f>
        <v>#N/A</v>
      </c>
      <c r="D846" t="e">
        <f>VLOOKUP(B846,'Text facts'!$A$1:$B$10019,2,0)</f>
        <v>#N/A</v>
      </c>
      <c r="E846" t="e">
        <f>VLOOKUP(B846,'Text facts'!$A$1:$C$10019,3,0)</f>
        <v>#N/A</v>
      </c>
      <c r="G846" s="1" t="e">
        <f>VLOOKUP(F846,'Text facts'!$A$1:$H$10019,6,0)</f>
        <v>#N/A</v>
      </c>
      <c r="H846" t="e">
        <f>VLOOKUP(F846,'Text facts'!$A$1:$B$10019,2,0)</f>
        <v>#N/A</v>
      </c>
      <c r="I846" t="e">
        <f>VLOOKUP(F846,'Text facts'!$A$1:$C$10019,3,0)</f>
        <v>#N/A</v>
      </c>
      <c r="K846" s="1" t="e">
        <f>VLOOKUP(J846,'Text facts'!$A$1:$H$10019,6,0)</f>
        <v>#N/A</v>
      </c>
      <c r="L846" t="e">
        <f>VLOOKUP(J846,'Text facts'!$A$1:$B$10019,2,0)</f>
        <v>#N/A</v>
      </c>
      <c r="M846" t="e">
        <f>VLOOKUP(J846,'Text facts'!$A$1:$C$10019,3,0)</f>
        <v>#N/A</v>
      </c>
      <c r="O846" s="1" t="e">
        <f>VLOOKUP(N846,'Text facts'!$A$1:$H$10019,6,0)</f>
        <v>#N/A</v>
      </c>
      <c r="P846" t="e">
        <f>VLOOKUP(N846,'Text facts'!$A$1:$B$10019,2,0)</f>
        <v>#N/A</v>
      </c>
      <c r="Q846" t="e">
        <f>VLOOKUP(N846,'Text facts'!$A$1:$C$10019,3,0)</f>
        <v>#N/A</v>
      </c>
      <c r="S846" s="1" t="e">
        <f>VLOOKUP(R846,'Text facts'!$A$1:$H$10019,6,0)</f>
        <v>#N/A</v>
      </c>
      <c r="T846" t="e">
        <f>VLOOKUP(R846,'Text facts'!$A$1:$B$10019,2,0)</f>
        <v>#N/A</v>
      </c>
      <c r="U846" t="e">
        <f>VLOOKUP(R846,'Text facts'!$A$1:$C$10019,3,0)</f>
        <v>#N/A</v>
      </c>
      <c r="W846" s="1" t="e">
        <f>VLOOKUP(V846,'Text facts'!$A$1:$H$10019,6,0)</f>
        <v>#N/A</v>
      </c>
      <c r="X846" t="e">
        <f>VLOOKUP(V846,'Text facts'!$A$1:$B$10019,2,0)</f>
        <v>#N/A</v>
      </c>
      <c r="Y846" t="e">
        <f>VLOOKUP(V846,'Text facts'!$A$1:$C$10019,3,0)</f>
        <v>#N/A</v>
      </c>
      <c r="AA846" s="1" t="e">
        <f>VLOOKUP(Z846,'Text facts'!$A$1:$H$10019,6,0)</f>
        <v>#N/A</v>
      </c>
      <c r="AB846" t="e">
        <f>VLOOKUP(Z846,'Text facts'!$A$1:$B$10019,2,0)</f>
        <v>#N/A</v>
      </c>
      <c r="AC846" t="e">
        <f>VLOOKUP(Z846,'Text facts'!$A$1:$C$10019,3,0)</f>
        <v>#N/A</v>
      </c>
      <c r="AE846" s="1" t="e">
        <f>VLOOKUP(AD846,'Text facts'!$A$1:$H$10019,6,0)</f>
        <v>#N/A</v>
      </c>
      <c r="AF846" t="e">
        <f>VLOOKUP(AD846,'Text facts'!$A$1:$B$10019,2,0)</f>
        <v>#N/A</v>
      </c>
      <c r="AG846" t="e">
        <f>VLOOKUP(AD846,'Text facts'!$A$1:$C$10019,3,0)</f>
        <v>#N/A</v>
      </c>
      <c r="AI846" t="e">
        <f>VLOOKUP(AH846,'Text facts'!$A$1:$H$10019,6,0)</f>
        <v>#N/A</v>
      </c>
      <c r="AJ846" t="e">
        <f>VLOOKUP(AH846,'Text facts'!$A$1:$B$10019,2,0)</f>
        <v>#N/A</v>
      </c>
      <c r="AK846" t="e">
        <f>VLOOKUP(AH846,'Text facts'!$A$1:$C$10019,3,0)</f>
        <v>#N/A</v>
      </c>
      <c r="AM846" t="e">
        <f>VLOOKUP(AL846,'Text facts'!$A$1:$H$10019,6,0)</f>
        <v>#N/A</v>
      </c>
      <c r="AN846" t="e">
        <f>VLOOKUP(AL846,'Text facts'!$A$1:$B$10019,2,0)</f>
        <v>#N/A</v>
      </c>
      <c r="AO846" t="e">
        <f>VLOOKUP(AL846,'Text facts'!$A$1:$C$10019,3,0)</f>
        <v>#N/A</v>
      </c>
    </row>
    <row r="847" spans="1:41">
      <c r="A847" s="1" t="s">
        <v>1172</v>
      </c>
      <c r="B847" s="1" t="s">
        <v>1511</v>
      </c>
      <c r="C847" s="1" t="str">
        <f>VLOOKUP(B847,'Text facts'!$A$1:$H$10019,6,0)</f>
        <v>A19</v>
      </c>
      <c r="D847" t="str">
        <f>VLOOKUP(B847,'Text facts'!$A$1:$B$10019,2,0)</f>
        <v>Mali princ</v>
      </c>
      <c r="E847" t="str">
        <f>VLOOKUP(B847,'Text facts'!$A$1:$C$10019,3,0)</f>
        <v>The Little Prince</v>
      </c>
      <c r="G847" s="1" t="e">
        <f>VLOOKUP(F847,'Text facts'!$A$1:$H$10019,6,0)</f>
        <v>#N/A</v>
      </c>
      <c r="H847" t="e">
        <f>VLOOKUP(F847,'Text facts'!$A$1:$B$10019,2,0)</f>
        <v>#N/A</v>
      </c>
      <c r="I847" t="e">
        <f>VLOOKUP(F847,'Text facts'!$A$1:$C$10019,3,0)</f>
        <v>#N/A</v>
      </c>
      <c r="K847" s="1" t="e">
        <f>VLOOKUP(J847,'Text facts'!$A$1:$H$10019,6,0)</f>
        <v>#N/A</v>
      </c>
      <c r="L847" t="e">
        <f>VLOOKUP(J847,'Text facts'!$A$1:$B$10019,2,0)</f>
        <v>#N/A</v>
      </c>
      <c r="M847" t="e">
        <f>VLOOKUP(J847,'Text facts'!$A$1:$C$10019,3,0)</f>
        <v>#N/A</v>
      </c>
      <c r="O847" s="1" t="e">
        <f>VLOOKUP(N847,'Text facts'!$A$1:$H$10019,6,0)</f>
        <v>#N/A</v>
      </c>
      <c r="P847" t="e">
        <f>VLOOKUP(N847,'Text facts'!$A$1:$B$10019,2,0)</f>
        <v>#N/A</v>
      </c>
      <c r="Q847" t="e">
        <f>VLOOKUP(N847,'Text facts'!$A$1:$C$10019,3,0)</f>
        <v>#N/A</v>
      </c>
      <c r="S847" s="1" t="e">
        <f>VLOOKUP(R847,'Text facts'!$A$1:$H$10019,6,0)</f>
        <v>#N/A</v>
      </c>
      <c r="T847" t="e">
        <f>VLOOKUP(R847,'Text facts'!$A$1:$B$10019,2,0)</f>
        <v>#N/A</v>
      </c>
      <c r="U847" t="e">
        <f>VLOOKUP(R847,'Text facts'!$A$1:$C$10019,3,0)</f>
        <v>#N/A</v>
      </c>
      <c r="W847" s="1" t="e">
        <f>VLOOKUP(V847,'Text facts'!$A$1:$H$10019,6,0)</f>
        <v>#N/A</v>
      </c>
      <c r="X847" t="e">
        <f>VLOOKUP(V847,'Text facts'!$A$1:$B$10019,2,0)</f>
        <v>#N/A</v>
      </c>
      <c r="Y847" t="e">
        <f>VLOOKUP(V847,'Text facts'!$A$1:$C$10019,3,0)</f>
        <v>#N/A</v>
      </c>
      <c r="AA847" s="1" t="e">
        <f>VLOOKUP(Z847,'Text facts'!$A$1:$H$10019,6,0)</f>
        <v>#N/A</v>
      </c>
      <c r="AB847" t="e">
        <f>VLOOKUP(Z847,'Text facts'!$A$1:$B$10019,2,0)</f>
        <v>#N/A</v>
      </c>
      <c r="AC847" t="e">
        <f>VLOOKUP(Z847,'Text facts'!$A$1:$C$10019,3,0)</f>
        <v>#N/A</v>
      </c>
      <c r="AE847" s="1" t="e">
        <f>VLOOKUP(AD847,'Text facts'!$A$1:$H$10019,6,0)</f>
        <v>#N/A</v>
      </c>
      <c r="AF847" t="e">
        <f>VLOOKUP(AD847,'Text facts'!$A$1:$B$10019,2,0)</f>
        <v>#N/A</v>
      </c>
      <c r="AG847" t="e">
        <f>VLOOKUP(AD847,'Text facts'!$A$1:$C$10019,3,0)</f>
        <v>#N/A</v>
      </c>
      <c r="AI847" t="e">
        <f>VLOOKUP(AH847,'Text facts'!$A$1:$H$10019,6,0)</f>
        <v>#N/A</v>
      </c>
      <c r="AJ847" t="e">
        <f>VLOOKUP(AH847,'Text facts'!$A$1:$B$10019,2,0)</f>
        <v>#N/A</v>
      </c>
      <c r="AK847" t="e">
        <f>VLOOKUP(AH847,'Text facts'!$A$1:$C$10019,3,0)</f>
        <v>#N/A</v>
      </c>
      <c r="AM847" t="e">
        <f>VLOOKUP(AL847,'Text facts'!$A$1:$H$10019,6,0)</f>
        <v>#N/A</v>
      </c>
      <c r="AN847" t="e">
        <f>VLOOKUP(AL847,'Text facts'!$A$1:$B$10019,2,0)</f>
        <v>#N/A</v>
      </c>
      <c r="AO847" t="e">
        <f>VLOOKUP(AL847,'Text facts'!$A$1:$C$10019,3,0)</f>
        <v>#N/A</v>
      </c>
    </row>
    <row r="848" spans="1:41">
      <c r="A848" s="1" t="s">
        <v>1173</v>
      </c>
      <c r="C848" s="1" t="e">
        <f>VLOOKUP(B848,'Text facts'!$A$1:$H$10019,6,0)</f>
        <v>#N/A</v>
      </c>
      <c r="D848" t="e">
        <f>VLOOKUP(B848,'Text facts'!$A$1:$B$10019,2,0)</f>
        <v>#N/A</v>
      </c>
      <c r="E848" t="e">
        <f>VLOOKUP(B848,'Text facts'!$A$1:$C$10019,3,0)</f>
        <v>#N/A</v>
      </c>
      <c r="G848" s="1" t="e">
        <f>VLOOKUP(F848,'Text facts'!$A$1:$H$10019,6,0)</f>
        <v>#N/A</v>
      </c>
      <c r="H848" t="e">
        <f>VLOOKUP(F848,'Text facts'!$A$1:$B$10019,2,0)</f>
        <v>#N/A</v>
      </c>
      <c r="I848" t="e">
        <f>VLOOKUP(F848,'Text facts'!$A$1:$C$10019,3,0)</f>
        <v>#N/A</v>
      </c>
      <c r="K848" s="1" t="e">
        <f>VLOOKUP(J848,'Text facts'!$A$1:$H$10019,6,0)</f>
        <v>#N/A</v>
      </c>
      <c r="L848" t="e">
        <f>VLOOKUP(J848,'Text facts'!$A$1:$B$10019,2,0)</f>
        <v>#N/A</v>
      </c>
      <c r="M848" t="e">
        <f>VLOOKUP(J848,'Text facts'!$A$1:$C$10019,3,0)</f>
        <v>#N/A</v>
      </c>
      <c r="O848" s="1" t="e">
        <f>VLOOKUP(N848,'Text facts'!$A$1:$H$10019,6,0)</f>
        <v>#N/A</v>
      </c>
      <c r="P848" t="e">
        <f>VLOOKUP(N848,'Text facts'!$A$1:$B$10019,2,0)</f>
        <v>#N/A</v>
      </c>
      <c r="Q848" t="e">
        <f>VLOOKUP(N848,'Text facts'!$A$1:$C$10019,3,0)</f>
        <v>#N/A</v>
      </c>
      <c r="S848" s="1" t="e">
        <f>VLOOKUP(R848,'Text facts'!$A$1:$H$10019,6,0)</f>
        <v>#N/A</v>
      </c>
      <c r="T848" t="e">
        <f>VLOOKUP(R848,'Text facts'!$A$1:$B$10019,2,0)</f>
        <v>#N/A</v>
      </c>
      <c r="U848" t="e">
        <f>VLOOKUP(R848,'Text facts'!$A$1:$C$10019,3,0)</f>
        <v>#N/A</v>
      </c>
      <c r="W848" s="1" t="e">
        <f>VLOOKUP(V848,'Text facts'!$A$1:$H$10019,6,0)</f>
        <v>#N/A</v>
      </c>
      <c r="X848" t="e">
        <f>VLOOKUP(V848,'Text facts'!$A$1:$B$10019,2,0)</f>
        <v>#N/A</v>
      </c>
      <c r="Y848" t="e">
        <f>VLOOKUP(V848,'Text facts'!$A$1:$C$10019,3,0)</f>
        <v>#N/A</v>
      </c>
      <c r="AA848" s="1" t="e">
        <f>VLOOKUP(Z848,'Text facts'!$A$1:$H$10019,6,0)</f>
        <v>#N/A</v>
      </c>
      <c r="AB848" t="e">
        <f>VLOOKUP(Z848,'Text facts'!$A$1:$B$10019,2,0)</f>
        <v>#N/A</v>
      </c>
      <c r="AC848" t="e">
        <f>VLOOKUP(Z848,'Text facts'!$A$1:$C$10019,3,0)</f>
        <v>#N/A</v>
      </c>
      <c r="AE848" s="1" t="e">
        <f>VLOOKUP(AD848,'Text facts'!$A$1:$H$10019,6,0)</f>
        <v>#N/A</v>
      </c>
      <c r="AF848" t="e">
        <f>VLOOKUP(AD848,'Text facts'!$A$1:$B$10019,2,0)</f>
        <v>#N/A</v>
      </c>
      <c r="AG848" t="e">
        <f>VLOOKUP(AD848,'Text facts'!$A$1:$C$10019,3,0)</f>
        <v>#N/A</v>
      </c>
      <c r="AI848" t="e">
        <f>VLOOKUP(AH848,'Text facts'!$A$1:$H$10019,6,0)</f>
        <v>#N/A</v>
      </c>
      <c r="AJ848" t="e">
        <f>VLOOKUP(AH848,'Text facts'!$A$1:$B$10019,2,0)</f>
        <v>#N/A</v>
      </c>
      <c r="AK848" t="e">
        <f>VLOOKUP(AH848,'Text facts'!$A$1:$C$10019,3,0)</f>
        <v>#N/A</v>
      </c>
      <c r="AM848" t="e">
        <f>VLOOKUP(AL848,'Text facts'!$A$1:$H$10019,6,0)</f>
        <v>#N/A</v>
      </c>
      <c r="AN848" t="e">
        <f>VLOOKUP(AL848,'Text facts'!$A$1:$B$10019,2,0)</f>
        <v>#N/A</v>
      </c>
      <c r="AO848" t="e">
        <f>VLOOKUP(AL848,'Text facts'!$A$1:$C$10019,3,0)</f>
        <v>#N/A</v>
      </c>
    </row>
    <row r="849" spans="1:41">
      <c r="A849" s="1" t="s">
        <v>1175</v>
      </c>
      <c r="B849" s="1" t="s">
        <v>9620</v>
      </c>
      <c r="C849" s="1" t="str">
        <f>VLOOKUP(B849,'Text facts'!$A$1:$H$10019,6,0)</f>
        <v>A1211</v>
      </c>
      <c r="D849" t="str">
        <f>VLOOKUP(B849,'Text facts'!$A$1:$B$10019,2,0)</f>
        <v>Crna voda</v>
      </c>
      <c r="E849" t="str">
        <f>VLOOKUP(B849,'Text facts'!$A$1:$C$10019,3,0)</f>
        <v>Black water</v>
      </c>
      <c r="F849" s="1" t="s">
        <v>9625</v>
      </c>
      <c r="G849" s="1" t="str">
        <f>VLOOKUP(F849,'Text facts'!$A$1:$H$10019,6,0)</f>
        <v>A297</v>
      </c>
      <c r="H849" t="str">
        <f>VLOOKUP(F849,'Text facts'!$A$1:$B$10019,2,0)</f>
        <v>Crna kutija</v>
      </c>
      <c r="I849" t="str">
        <f>VLOOKUP(F849,'Text facts'!$A$1:$C$10019,3,0)</f>
        <v>Black box</v>
      </c>
      <c r="J849" s="1" t="s">
        <v>6491</v>
      </c>
      <c r="K849" s="1" t="str">
        <f>VLOOKUP(J849,'Text facts'!$A$1:$H$10019,6,0)</f>
        <v>A385</v>
      </c>
      <c r="L849" t="str">
        <f>VLOOKUP(J849,'Text facts'!$A$1:$B$10019,2,0)</f>
        <v>Kopile Istanbula</v>
      </c>
      <c r="M849" t="str">
        <f>VLOOKUP(J849,'Text facts'!$A$1:$C$10019,3,0)</f>
        <v>Bastard of Istanbul</v>
      </c>
      <c r="N849" s="1" t="s">
        <v>2099</v>
      </c>
      <c r="O849" s="1" t="str">
        <f>VLOOKUP(N849,'Text facts'!$A$1:$H$10019,6,0)</f>
        <v>A110</v>
      </c>
      <c r="P849" t="str">
        <f>VLOOKUP(N849,'Text facts'!$A$1:$B$10019,2,0)</f>
        <v>Lovac u žitu</v>
      </c>
      <c r="Q849" t="str">
        <f>VLOOKUP(N849,'Text facts'!$A$1:$C$10019,3,0)</f>
        <v>The Catcher in the Rye</v>
      </c>
      <c r="S849" s="1" t="e">
        <f>VLOOKUP(R849,'Text facts'!$A$1:$H$10019,6,0)</f>
        <v>#N/A</v>
      </c>
      <c r="T849" t="e">
        <f>VLOOKUP(R849,'Text facts'!$A$1:$B$10019,2,0)</f>
        <v>#N/A</v>
      </c>
      <c r="U849" t="e">
        <f>VLOOKUP(R849,'Text facts'!$A$1:$C$10019,3,0)</f>
        <v>#N/A</v>
      </c>
      <c r="W849" s="1" t="e">
        <f>VLOOKUP(V849,'Text facts'!$A$1:$H$10019,6,0)</f>
        <v>#N/A</v>
      </c>
      <c r="X849" t="e">
        <f>VLOOKUP(V849,'Text facts'!$A$1:$B$10019,2,0)</f>
        <v>#N/A</v>
      </c>
      <c r="Y849" t="e">
        <f>VLOOKUP(V849,'Text facts'!$A$1:$C$10019,3,0)</f>
        <v>#N/A</v>
      </c>
      <c r="AA849" s="1" t="e">
        <f>VLOOKUP(Z849,'Text facts'!$A$1:$H$10019,6,0)</f>
        <v>#N/A</v>
      </c>
      <c r="AB849" t="e">
        <f>VLOOKUP(Z849,'Text facts'!$A$1:$B$10019,2,0)</f>
        <v>#N/A</v>
      </c>
      <c r="AC849" t="e">
        <f>VLOOKUP(Z849,'Text facts'!$A$1:$C$10019,3,0)</f>
        <v>#N/A</v>
      </c>
      <c r="AE849" s="1" t="e">
        <f>VLOOKUP(AD849,'Text facts'!$A$1:$H$10019,6,0)</f>
        <v>#N/A</v>
      </c>
      <c r="AF849" t="e">
        <f>VLOOKUP(AD849,'Text facts'!$A$1:$B$10019,2,0)</f>
        <v>#N/A</v>
      </c>
      <c r="AG849" t="e">
        <f>VLOOKUP(AD849,'Text facts'!$A$1:$C$10019,3,0)</f>
        <v>#N/A</v>
      </c>
      <c r="AI849" t="e">
        <f>VLOOKUP(AH849,'Text facts'!$A$1:$H$10019,6,0)</f>
        <v>#N/A</v>
      </c>
      <c r="AJ849" t="e">
        <f>VLOOKUP(AH849,'Text facts'!$A$1:$B$10019,2,0)</f>
        <v>#N/A</v>
      </c>
      <c r="AK849" t="e">
        <f>VLOOKUP(AH849,'Text facts'!$A$1:$C$10019,3,0)</f>
        <v>#N/A</v>
      </c>
      <c r="AM849" t="e">
        <f>VLOOKUP(AL849,'Text facts'!$A$1:$H$10019,6,0)</f>
        <v>#N/A</v>
      </c>
      <c r="AN849" t="e">
        <f>VLOOKUP(AL849,'Text facts'!$A$1:$B$10019,2,0)</f>
        <v>#N/A</v>
      </c>
      <c r="AO849" t="e">
        <f>VLOOKUP(AL849,'Text facts'!$A$1:$C$10019,3,0)</f>
        <v>#N/A</v>
      </c>
    </row>
    <row r="850" spans="1:41">
      <c r="A850" s="1" t="s">
        <v>1176</v>
      </c>
      <c r="B850" s="1" t="s">
        <v>1876</v>
      </c>
      <c r="C850" s="1" t="str">
        <f>VLOOKUP(B850,'Text facts'!$A$1:$H$10019,6,0)</f>
        <v>A76</v>
      </c>
      <c r="D850" t="str">
        <f>VLOOKUP(B850,'Text facts'!$A$1:$B$10019,2,0)</f>
        <v>Ciganin, ali najljepši</v>
      </c>
      <c r="E850" t="str">
        <f>VLOOKUP(B850,'Text facts'!$A$1:$C$10019,3,0)</f>
        <v>Gypsy, But the Fairest of Them All</v>
      </c>
      <c r="F850" s="1" t="s">
        <v>9610</v>
      </c>
      <c r="G850" s="1" t="str">
        <f>VLOOKUP(F850,'Text facts'!$A$1:$H$10019,6,0)</f>
        <v>A1209</v>
      </c>
      <c r="H850" t="str">
        <f>VLOOKUP(F850,'Text facts'!$A$1:$B$10019,2,0)</f>
        <v xml:space="preserve">Dijete 44 </v>
      </c>
      <c r="I850" t="str">
        <f>VLOOKUP(F850,'Text facts'!$A$1:$C$10019,3,0)</f>
        <v>Child 44</v>
      </c>
      <c r="K850" s="1" t="e">
        <f>VLOOKUP(J850,'Text facts'!$A$1:$H$10019,6,0)</f>
        <v>#N/A</v>
      </c>
      <c r="L850" t="e">
        <f>VLOOKUP(J850,'Text facts'!$A$1:$B$10019,2,0)</f>
        <v>#N/A</v>
      </c>
      <c r="M850" t="e">
        <f>VLOOKUP(J850,'Text facts'!$A$1:$C$10019,3,0)</f>
        <v>#N/A</v>
      </c>
      <c r="O850" s="1" t="e">
        <f>VLOOKUP(N850,'Text facts'!$A$1:$H$10019,6,0)</f>
        <v>#N/A</v>
      </c>
      <c r="P850" t="e">
        <f>VLOOKUP(N850,'Text facts'!$A$1:$B$10019,2,0)</f>
        <v>#N/A</v>
      </c>
      <c r="Q850" t="e">
        <f>VLOOKUP(N850,'Text facts'!$A$1:$C$10019,3,0)</f>
        <v>#N/A</v>
      </c>
      <c r="S850" s="1" t="e">
        <f>VLOOKUP(R850,'Text facts'!$A$1:$H$10019,6,0)</f>
        <v>#N/A</v>
      </c>
      <c r="T850" t="e">
        <f>VLOOKUP(R850,'Text facts'!$A$1:$B$10019,2,0)</f>
        <v>#N/A</v>
      </c>
      <c r="U850" t="e">
        <f>VLOOKUP(R850,'Text facts'!$A$1:$C$10019,3,0)</f>
        <v>#N/A</v>
      </c>
      <c r="W850" s="1" t="e">
        <f>VLOOKUP(V850,'Text facts'!$A$1:$H$10019,6,0)</f>
        <v>#N/A</v>
      </c>
      <c r="X850" t="e">
        <f>VLOOKUP(V850,'Text facts'!$A$1:$B$10019,2,0)</f>
        <v>#N/A</v>
      </c>
      <c r="Y850" t="e">
        <f>VLOOKUP(V850,'Text facts'!$A$1:$C$10019,3,0)</f>
        <v>#N/A</v>
      </c>
      <c r="AA850" s="1" t="e">
        <f>VLOOKUP(Z850,'Text facts'!$A$1:$H$10019,6,0)</f>
        <v>#N/A</v>
      </c>
      <c r="AB850" t="e">
        <f>VLOOKUP(Z850,'Text facts'!$A$1:$B$10019,2,0)</f>
        <v>#N/A</v>
      </c>
      <c r="AC850" t="e">
        <f>VLOOKUP(Z850,'Text facts'!$A$1:$C$10019,3,0)</f>
        <v>#N/A</v>
      </c>
      <c r="AE850" s="1" t="e">
        <f>VLOOKUP(AD850,'Text facts'!$A$1:$H$10019,6,0)</f>
        <v>#N/A</v>
      </c>
      <c r="AF850" t="e">
        <f>VLOOKUP(AD850,'Text facts'!$A$1:$B$10019,2,0)</f>
        <v>#N/A</v>
      </c>
      <c r="AG850" t="e">
        <f>VLOOKUP(AD850,'Text facts'!$A$1:$C$10019,3,0)</f>
        <v>#N/A</v>
      </c>
      <c r="AI850" t="e">
        <f>VLOOKUP(AH850,'Text facts'!$A$1:$H$10019,6,0)</f>
        <v>#N/A</v>
      </c>
      <c r="AJ850" t="e">
        <f>VLOOKUP(AH850,'Text facts'!$A$1:$B$10019,2,0)</f>
        <v>#N/A</v>
      </c>
      <c r="AK850" t="e">
        <f>VLOOKUP(AH850,'Text facts'!$A$1:$C$10019,3,0)</f>
        <v>#N/A</v>
      </c>
      <c r="AM850" t="e">
        <f>VLOOKUP(AL850,'Text facts'!$A$1:$H$10019,6,0)</f>
        <v>#N/A</v>
      </c>
      <c r="AN850" t="e">
        <f>VLOOKUP(AL850,'Text facts'!$A$1:$B$10019,2,0)</f>
        <v>#N/A</v>
      </c>
      <c r="AO850" t="e">
        <f>VLOOKUP(AL850,'Text facts'!$A$1:$C$10019,3,0)</f>
        <v>#N/A</v>
      </c>
    </row>
    <row r="851" spans="1:41">
      <c r="A851" s="1" t="s">
        <v>1177</v>
      </c>
      <c r="B851" s="1" t="s">
        <v>1389</v>
      </c>
      <c r="C851" s="1" t="s">
        <v>1918</v>
      </c>
      <c r="D851" t="str">
        <f>VLOOKUP(B851,'Text facts'!$A$1:$B$10019,2,0)</f>
        <v>[NEMA NASLOVA]</v>
      </c>
      <c r="E851" t="str">
        <f>VLOOKUP(B851,'Text facts'!$A$1:$C$10019,3,0)</f>
        <v>[NO TITLE]</v>
      </c>
      <c r="F851" s="1" t="s">
        <v>9630</v>
      </c>
      <c r="G851" s="1" t="str">
        <f>VLOOKUP(F851,'Text facts'!$A$1:$H$10019,6,0)</f>
        <v>A1212</v>
      </c>
      <c r="H851" t="str">
        <f>VLOOKUP(F851,'Text facts'!$A$1:$B$10019,2,0)</f>
        <v>Što je za me Biblija?</v>
      </c>
      <c r="I851" t="str">
        <f>VLOOKUP(F851,'Text facts'!$A$1:$C$10019,3,0)</f>
        <v>--</v>
      </c>
      <c r="K851" s="1" t="e">
        <f>VLOOKUP(J851,'Text facts'!$A$1:$H$10019,6,0)</f>
        <v>#N/A</v>
      </c>
      <c r="L851" t="e">
        <f>VLOOKUP(J851,'Text facts'!$A$1:$B$10019,2,0)</f>
        <v>#N/A</v>
      </c>
      <c r="M851" t="e">
        <f>VLOOKUP(J851,'Text facts'!$A$1:$C$10019,3,0)</f>
        <v>#N/A</v>
      </c>
      <c r="O851" s="1" t="e">
        <f>VLOOKUP(N851,'Text facts'!$A$1:$H$10019,6,0)</f>
        <v>#N/A</v>
      </c>
      <c r="P851" t="e">
        <f>VLOOKUP(N851,'Text facts'!$A$1:$B$10019,2,0)</f>
        <v>#N/A</v>
      </c>
      <c r="Q851" t="e">
        <f>VLOOKUP(N851,'Text facts'!$A$1:$C$10019,3,0)</f>
        <v>#N/A</v>
      </c>
      <c r="S851" s="1" t="e">
        <f>VLOOKUP(R851,'Text facts'!$A$1:$H$10019,6,0)</f>
        <v>#N/A</v>
      </c>
      <c r="T851" t="e">
        <f>VLOOKUP(R851,'Text facts'!$A$1:$B$10019,2,0)</f>
        <v>#N/A</v>
      </c>
      <c r="U851" t="e">
        <f>VLOOKUP(R851,'Text facts'!$A$1:$C$10019,3,0)</f>
        <v>#N/A</v>
      </c>
      <c r="W851" s="1" t="e">
        <f>VLOOKUP(V851,'Text facts'!$A$1:$H$10019,6,0)</f>
        <v>#N/A</v>
      </c>
      <c r="X851" t="e">
        <f>VLOOKUP(V851,'Text facts'!$A$1:$B$10019,2,0)</f>
        <v>#N/A</v>
      </c>
      <c r="Y851" t="e">
        <f>VLOOKUP(V851,'Text facts'!$A$1:$C$10019,3,0)</f>
        <v>#N/A</v>
      </c>
      <c r="AA851" s="1" t="e">
        <f>VLOOKUP(Z851,'Text facts'!$A$1:$H$10019,6,0)</f>
        <v>#N/A</v>
      </c>
      <c r="AB851" t="e">
        <f>VLOOKUP(Z851,'Text facts'!$A$1:$B$10019,2,0)</f>
        <v>#N/A</v>
      </c>
      <c r="AC851" t="e">
        <f>VLOOKUP(Z851,'Text facts'!$A$1:$C$10019,3,0)</f>
        <v>#N/A</v>
      </c>
      <c r="AE851" s="1" t="e">
        <f>VLOOKUP(AD851,'Text facts'!$A$1:$H$10019,6,0)</f>
        <v>#N/A</v>
      </c>
      <c r="AF851" t="e">
        <f>VLOOKUP(AD851,'Text facts'!$A$1:$B$10019,2,0)</f>
        <v>#N/A</v>
      </c>
      <c r="AG851" t="e">
        <f>VLOOKUP(AD851,'Text facts'!$A$1:$C$10019,3,0)</f>
        <v>#N/A</v>
      </c>
      <c r="AI851" t="e">
        <f>VLOOKUP(AH851,'Text facts'!$A$1:$H$10019,6,0)</f>
        <v>#N/A</v>
      </c>
      <c r="AJ851" t="e">
        <f>VLOOKUP(AH851,'Text facts'!$A$1:$B$10019,2,0)</f>
        <v>#N/A</v>
      </c>
      <c r="AK851" t="e">
        <f>VLOOKUP(AH851,'Text facts'!$A$1:$C$10019,3,0)</f>
        <v>#N/A</v>
      </c>
      <c r="AM851" t="e">
        <f>VLOOKUP(AL851,'Text facts'!$A$1:$H$10019,6,0)</f>
        <v>#N/A</v>
      </c>
      <c r="AN851" t="e">
        <f>VLOOKUP(AL851,'Text facts'!$A$1:$B$10019,2,0)</f>
        <v>#N/A</v>
      </c>
      <c r="AO851" t="e">
        <f>VLOOKUP(AL851,'Text facts'!$A$1:$C$10019,3,0)</f>
        <v>#N/A</v>
      </c>
    </row>
    <row r="852" spans="1:41">
      <c r="A852" s="1" t="s">
        <v>1178</v>
      </c>
      <c r="B852" s="1" t="s">
        <v>1389</v>
      </c>
      <c r="C852" s="1" t="s">
        <v>1507</v>
      </c>
      <c r="D852" t="str">
        <f>VLOOKUP(B852,'Text facts'!$A$1:$B$10019,2,0)</f>
        <v>[NEMA NASLOVA]</v>
      </c>
      <c r="E852" t="str">
        <f>VLOOKUP(B852,'Text facts'!$A$1:$C$10019,3,0)</f>
        <v>[NO TITLE]</v>
      </c>
      <c r="F852" s="1" t="s">
        <v>1666</v>
      </c>
      <c r="G852" s="1" t="str">
        <f>VLOOKUP(F852,'Text facts'!$A$1:$H$10019,6,0)</f>
        <v>A44</v>
      </c>
      <c r="H852" t="str">
        <f>VLOOKUP(F852,'Text facts'!$A$1:$B$10019,2,0)</f>
        <v>U potrazi za izgubljenim vremenom</v>
      </c>
      <c r="I852" t="str">
        <f>VLOOKUP(F852,'Text facts'!$A$1:$C$10019,3,0)</f>
        <v>In Search of Lost Time</v>
      </c>
      <c r="J852" s="1" t="s">
        <v>2974</v>
      </c>
      <c r="K852" s="1" t="str">
        <f>VLOOKUP(J852,'Text facts'!$A$1:$H$10019,6,0)</f>
        <v>A233</v>
      </c>
      <c r="L852" t="str">
        <f>VLOOKUP(J852,'Text facts'!$A$1:$B$10019,2,0)</f>
        <v>Patnje mladog Werthera</v>
      </c>
      <c r="M852" t="str">
        <f>VLOOKUP(J852,'Text facts'!$A$1:$C$10019,3,0)</f>
        <v>The Sorrows of Young Werther</v>
      </c>
      <c r="N852" s="1" t="s">
        <v>4915</v>
      </c>
      <c r="O852" s="1" t="str">
        <f>VLOOKUP(N852,'Text facts'!$A$1:$H$10019,6,0)</f>
        <v>A549</v>
      </c>
      <c r="P852" t="str">
        <f>VLOOKUP(N852,'Text facts'!$A$1:$B$10019,2,0)</f>
        <v>Moby Dick</v>
      </c>
      <c r="Q852" t="str">
        <f>VLOOKUP(N852,'Text facts'!$A$1:$C$10019,3,0)</f>
        <v>Moby Dick</v>
      </c>
      <c r="R852" s="1" t="s">
        <v>1389</v>
      </c>
      <c r="S852" s="1" t="s">
        <v>1979</v>
      </c>
      <c r="T852" t="str">
        <f>VLOOKUP(R852,'Text facts'!$A$1:$B$10019,2,0)</f>
        <v>[NEMA NASLOVA]</v>
      </c>
      <c r="U852" t="str">
        <f>VLOOKUP(R852,'Text facts'!$A$1:$C$10019,3,0)</f>
        <v>[NO TITLE]</v>
      </c>
      <c r="V852" s="1" t="s">
        <v>1389</v>
      </c>
      <c r="W852" s="1" t="s">
        <v>1797</v>
      </c>
      <c r="X852" t="str">
        <f>VLOOKUP(V852,'Text facts'!$A$1:$B$10019,2,0)</f>
        <v>[NEMA NASLOVA]</v>
      </c>
      <c r="Y852" t="str">
        <f>VLOOKUP(V852,'Text facts'!$A$1:$C$10019,3,0)</f>
        <v>[NO TITLE]</v>
      </c>
      <c r="AA852" s="1" t="e">
        <f>VLOOKUP(Z852,'Text facts'!$A$1:$H$10019,6,0)</f>
        <v>#N/A</v>
      </c>
      <c r="AB852" t="e">
        <f>VLOOKUP(Z852,'Text facts'!$A$1:$B$10019,2,0)</f>
        <v>#N/A</v>
      </c>
      <c r="AC852" t="e">
        <f>VLOOKUP(Z852,'Text facts'!$A$1:$C$10019,3,0)</f>
        <v>#N/A</v>
      </c>
      <c r="AE852" s="1" t="e">
        <f>VLOOKUP(AD852,'Text facts'!$A$1:$H$10019,6,0)</f>
        <v>#N/A</v>
      </c>
      <c r="AF852" t="e">
        <f>VLOOKUP(AD852,'Text facts'!$A$1:$B$10019,2,0)</f>
        <v>#N/A</v>
      </c>
      <c r="AG852" t="e">
        <f>VLOOKUP(AD852,'Text facts'!$A$1:$C$10019,3,0)</f>
        <v>#N/A</v>
      </c>
      <c r="AI852" t="e">
        <f>VLOOKUP(AH852,'Text facts'!$A$1:$H$10019,6,0)</f>
        <v>#N/A</v>
      </c>
      <c r="AJ852" t="e">
        <f>VLOOKUP(AH852,'Text facts'!$A$1:$B$10019,2,0)</f>
        <v>#N/A</v>
      </c>
      <c r="AK852" t="e">
        <f>VLOOKUP(AH852,'Text facts'!$A$1:$C$10019,3,0)</f>
        <v>#N/A</v>
      </c>
      <c r="AM852" t="e">
        <f>VLOOKUP(AL852,'Text facts'!$A$1:$H$10019,6,0)</f>
        <v>#N/A</v>
      </c>
      <c r="AN852" t="e">
        <f>VLOOKUP(AL852,'Text facts'!$A$1:$B$10019,2,0)</f>
        <v>#N/A</v>
      </c>
      <c r="AO852" t="e">
        <f>VLOOKUP(AL852,'Text facts'!$A$1:$C$10019,3,0)</f>
        <v>#N/A</v>
      </c>
    </row>
    <row r="853" spans="1:41">
      <c r="A853" s="1" t="s">
        <v>1179</v>
      </c>
      <c r="B853" s="1" t="s">
        <v>2568</v>
      </c>
      <c r="C853" s="1" t="str">
        <f>VLOOKUP(B853,'Text facts'!$A$1:$H$10019,6,0)</f>
        <v>A183</v>
      </c>
      <c r="D853" t="str">
        <f>VLOOKUP(B853,'Text facts'!$A$1:$B$10019,2,0)</f>
        <v>Uliks</v>
      </c>
      <c r="E853" t="str">
        <f>VLOOKUP(B853,'Text facts'!$A$1:$C$10019,3,0)</f>
        <v xml:space="preserve">Ulysses </v>
      </c>
      <c r="F853" s="1" t="s">
        <v>1389</v>
      </c>
      <c r="G853" s="1" t="s">
        <v>1663</v>
      </c>
      <c r="H853" t="str">
        <f>VLOOKUP(F853,'Text facts'!$A$1:$B$10019,2,0)</f>
        <v>[NEMA NASLOVA]</v>
      </c>
      <c r="I853" t="str">
        <f>VLOOKUP(F853,'Text facts'!$A$1:$C$10019,3,0)</f>
        <v>[NO TITLE]</v>
      </c>
      <c r="K853" s="1" t="e">
        <f>VLOOKUP(J853,'Text facts'!$A$1:$H$10019,6,0)</f>
        <v>#N/A</v>
      </c>
      <c r="L853" t="e">
        <f>VLOOKUP(J853,'Text facts'!$A$1:$B$10019,2,0)</f>
        <v>#N/A</v>
      </c>
      <c r="M853" t="e">
        <f>VLOOKUP(J853,'Text facts'!$A$1:$C$10019,3,0)</f>
        <v>#N/A</v>
      </c>
      <c r="O853" s="1" t="e">
        <f>VLOOKUP(N853,'Text facts'!$A$1:$H$10019,6,0)</f>
        <v>#N/A</v>
      </c>
      <c r="P853" t="e">
        <f>VLOOKUP(N853,'Text facts'!$A$1:$B$10019,2,0)</f>
        <v>#N/A</v>
      </c>
      <c r="Q853" t="e">
        <f>VLOOKUP(N853,'Text facts'!$A$1:$C$10019,3,0)</f>
        <v>#N/A</v>
      </c>
      <c r="S853" s="1" t="e">
        <f>VLOOKUP(R853,'Text facts'!$A$1:$H$10019,6,0)</f>
        <v>#N/A</v>
      </c>
      <c r="T853" t="e">
        <f>VLOOKUP(R853,'Text facts'!$A$1:$B$10019,2,0)</f>
        <v>#N/A</v>
      </c>
      <c r="U853" t="e">
        <f>VLOOKUP(R853,'Text facts'!$A$1:$C$10019,3,0)</f>
        <v>#N/A</v>
      </c>
      <c r="W853" s="1" t="e">
        <f>VLOOKUP(V853,'Text facts'!$A$1:$H$10019,6,0)</f>
        <v>#N/A</v>
      </c>
      <c r="X853" t="e">
        <f>VLOOKUP(V853,'Text facts'!$A$1:$B$10019,2,0)</f>
        <v>#N/A</v>
      </c>
      <c r="Y853" t="e">
        <f>VLOOKUP(V853,'Text facts'!$A$1:$C$10019,3,0)</f>
        <v>#N/A</v>
      </c>
      <c r="AA853" s="1" t="e">
        <f>VLOOKUP(Z853,'Text facts'!$A$1:$H$10019,6,0)</f>
        <v>#N/A</v>
      </c>
      <c r="AB853" t="e">
        <f>VLOOKUP(Z853,'Text facts'!$A$1:$B$10019,2,0)</f>
        <v>#N/A</v>
      </c>
      <c r="AC853" t="e">
        <f>VLOOKUP(Z853,'Text facts'!$A$1:$C$10019,3,0)</f>
        <v>#N/A</v>
      </c>
      <c r="AE853" s="1" t="e">
        <f>VLOOKUP(AD853,'Text facts'!$A$1:$H$10019,6,0)</f>
        <v>#N/A</v>
      </c>
      <c r="AF853" t="e">
        <f>VLOOKUP(AD853,'Text facts'!$A$1:$B$10019,2,0)</f>
        <v>#N/A</v>
      </c>
      <c r="AG853" t="e">
        <f>VLOOKUP(AD853,'Text facts'!$A$1:$C$10019,3,0)</f>
        <v>#N/A</v>
      </c>
      <c r="AI853" t="e">
        <f>VLOOKUP(AH853,'Text facts'!$A$1:$H$10019,6,0)</f>
        <v>#N/A</v>
      </c>
      <c r="AJ853" t="e">
        <f>VLOOKUP(AH853,'Text facts'!$A$1:$B$10019,2,0)</f>
        <v>#N/A</v>
      </c>
      <c r="AK853" t="e">
        <f>VLOOKUP(AH853,'Text facts'!$A$1:$C$10019,3,0)</f>
        <v>#N/A</v>
      </c>
      <c r="AM853" t="e">
        <f>VLOOKUP(AL853,'Text facts'!$A$1:$H$10019,6,0)</f>
        <v>#N/A</v>
      </c>
      <c r="AN853" t="e">
        <f>VLOOKUP(AL853,'Text facts'!$A$1:$B$10019,2,0)</f>
        <v>#N/A</v>
      </c>
      <c r="AO853" t="e">
        <f>VLOOKUP(AL853,'Text facts'!$A$1:$C$10019,3,0)</f>
        <v>#N/A</v>
      </c>
    </row>
    <row r="854" spans="1:41">
      <c r="A854" s="1" t="s">
        <v>1180</v>
      </c>
      <c r="C854" s="1" t="e">
        <f>VLOOKUP(B854,'Text facts'!$A$1:$H$10019,6,0)</f>
        <v>#N/A</v>
      </c>
      <c r="D854" t="e">
        <f>VLOOKUP(B854,'Text facts'!$A$1:$B$10019,2,0)</f>
        <v>#N/A</v>
      </c>
      <c r="E854" t="e">
        <f>VLOOKUP(B854,'Text facts'!$A$1:$C$10019,3,0)</f>
        <v>#N/A</v>
      </c>
      <c r="G854" s="1" t="e">
        <f>VLOOKUP(F854,'Text facts'!$A$1:$H$10019,6,0)</f>
        <v>#N/A</v>
      </c>
      <c r="H854" t="e">
        <f>VLOOKUP(F854,'Text facts'!$A$1:$B$10019,2,0)</f>
        <v>#N/A</v>
      </c>
      <c r="I854" t="e">
        <f>VLOOKUP(F854,'Text facts'!$A$1:$C$10019,3,0)</f>
        <v>#N/A</v>
      </c>
      <c r="K854" s="1" t="e">
        <f>VLOOKUP(J854,'Text facts'!$A$1:$H$10019,6,0)</f>
        <v>#N/A</v>
      </c>
      <c r="L854" t="e">
        <f>VLOOKUP(J854,'Text facts'!$A$1:$B$10019,2,0)</f>
        <v>#N/A</v>
      </c>
      <c r="M854" t="e">
        <f>VLOOKUP(J854,'Text facts'!$A$1:$C$10019,3,0)</f>
        <v>#N/A</v>
      </c>
      <c r="O854" s="1" t="e">
        <f>VLOOKUP(N854,'Text facts'!$A$1:$H$10019,6,0)</f>
        <v>#N/A</v>
      </c>
      <c r="P854" t="e">
        <f>VLOOKUP(N854,'Text facts'!$A$1:$B$10019,2,0)</f>
        <v>#N/A</v>
      </c>
      <c r="Q854" t="e">
        <f>VLOOKUP(N854,'Text facts'!$A$1:$C$10019,3,0)</f>
        <v>#N/A</v>
      </c>
      <c r="S854" s="1" t="e">
        <f>VLOOKUP(R854,'Text facts'!$A$1:$H$10019,6,0)</f>
        <v>#N/A</v>
      </c>
      <c r="T854" t="e">
        <f>VLOOKUP(R854,'Text facts'!$A$1:$B$10019,2,0)</f>
        <v>#N/A</v>
      </c>
      <c r="U854" t="e">
        <f>VLOOKUP(R854,'Text facts'!$A$1:$C$10019,3,0)</f>
        <v>#N/A</v>
      </c>
      <c r="W854" s="1" t="e">
        <f>VLOOKUP(V854,'Text facts'!$A$1:$H$10019,6,0)</f>
        <v>#N/A</v>
      </c>
      <c r="X854" t="e">
        <f>VLOOKUP(V854,'Text facts'!$A$1:$B$10019,2,0)</f>
        <v>#N/A</v>
      </c>
      <c r="Y854" t="e">
        <f>VLOOKUP(V854,'Text facts'!$A$1:$C$10019,3,0)</f>
        <v>#N/A</v>
      </c>
      <c r="AA854" s="1" t="e">
        <f>VLOOKUP(Z854,'Text facts'!$A$1:$H$10019,6,0)</f>
        <v>#N/A</v>
      </c>
      <c r="AB854" t="e">
        <f>VLOOKUP(Z854,'Text facts'!$A$1:$B$10019,2,0)</f>
        <v>#N/A</v>
      </c>
      <c r="AC854" t="e">
        <f>VLOOKUP(Z854,'Text facts'!$A$1:$C$10019,3,0)</f>
        <v>#N/A</v>
      </c>
      <c r="AE854" s="1" t="e">
        <f>VLOOKUP(AD854,'Text facts'!$A$1:$H$10019,6,0)</f>
        <v>#N/A</v>
      </c>
      <c r="AF854" t="e">
        <f>VLOOKUP(AD854,'Text facts'!$A$1:$B$10019,2,0)</f>
        <v>#N/A</v>
      </c>
      <c r="AG854" t="e">
        <f>VLOOKUP(AD854,'Text facts'!$A$1:$C$10019,3,0)</f>
        <v>#N/A</v>
      </c>
      <c r="AI854" t="e">
        <f>VLOOKUP(AH854,'Text facts'!$A$1:$H$10019,6,0)</f>
        <v>#N/A</v>
      </c>
      <c r="AJ854" t="e">
        <f>VLOOKUP(AH854,'Text facts'!$A$1:$B$10019,2,0)</f>
        <v>#N/A</v>
      </c>
      <c r="AK854" t="e">
        <f>VLOOKUP(AH854,'Text facts'!$A$1:$C$10019,3,0)</f>
        <v>#N/A</v>
      </c>
      <c r="AM854" t="e">
        <f>VLOOKUP(AL854,'Text facts'!$A$1:$H$10019,6,0)</f>
        <v>#N/A</v>
      </c>
      <c r="AN854" t="e">
        <f>VLOOKUP(AL854,'Text facts'!$A$1:$B$10019,2,0)</f>
        <v>#N/A</v>
      </c>
      <c r="AO854" t="e">
        <f>VLOOKUP(AL854,'Text facts'!$A$1:$C$10019,3,0)</f>
        <v>#N/A</v>
      </c>
    </row>
    <row r="855" spans="1:41">
      <c r="A855" s="1" t="s">
        <v>1181</v>
      </c>
      <c r="B855" s="1" t="s">
        <v>9731</v>
      </c>
      <c r="C855" s="5" t="s">
        <v>5091</v>
      </c>
      <c r="D855" t="str">
        <f>VLOOKUP(B855,'Text facts'!$A$1:$B$10019,2,0)</f>
        <v>Povratak</v>
      </c>
      <c r="E855" t="str">
        <f>VLOOKUP(B855,'Text facts'!$A$1:$C$10019,3,0)</f>
        <v>The Return</v>
      </c>
      <c r="F855" s="1" t="s">
        <v>1389</v>
      </c>
      <c r="G855" s="5" t="s">
        <v>1918</v>
      </c>
      <c r="H855" t="str">
        <f>VLOOKUP(F855,'Text facts'!$A$1:$B$10019,2,0)</f>
        <v>[NEMA NASLOVA]</v>
      </c>
      <c r="I855" t="str">
        <f>VLOOKUP(F855,'Text facts'!$A$1:$C$10019,3,0)</f>
        <v>[NO TITLE]</v>
      </c>
      <c r="K855" s="1" t="e">
        <f>VLOOKUP(J855,'Text facts'!$A$1:$H$10019,6,0)</f>
        <v>#N/A</v>
      </c>
      <c r="L855" t="e">
        <f>VLOOKUP(J855,'Text facts'!$A$1:$B$10019,2,0)</f>
        <v>#N/A</v>
      </c>
      <c r="M855" t="e">
        <f>VLOOKUP(J855,'Text facts'!$A$1:$C$10019,3,0)</f>
        <v>#N/A</v>
      </c>
      <c r="O855" s="1" t="e">
        <f>VLOOKUP(N855,'Text facts'!$A$1:$H$10019,6,0)</f>
        <v>#N/A</v>
      </c>
      <c r="P855" t="e">
        <f>VLOOKUP(N855,'Text facts'!$A$1:$B$10019,2,0)</f>
        <v>#N/A</v>
      </c>
      <c r="Q855" t="e">
        <f>VLOOKUP(N855,'Text facts'!$A$1:$C$10019,3,0)</f>
        <v>#N/A</v>
      </c>
      <c r="S855" s="1" t="e">
        <f>VLOOKUP(R855,'Text facts'!$A$1:$H$10019,6,0)</f>
        <v>#N/A</v>
      </c>
      <c r="T855" t="e">
        <f>VLOOKUP(R855,'Text facts'!$A$1:$B$10019,2,0)</f>
        <v>#N/A</v>
      </c>
      <c r="U855" t="e">
        <f>VLOOKUP(R855,'Text facts'!$A$1:$C$10019,3,0)</f>
        <v>#N/A</v>
      </c>
      <c r="W855" s="1" t="e">
        <f>VLOOKUP(V855,'Text facts'!$A$1:$H$10019,6,0)</f>
        <v>#N/A</v>
      </c>
      <c r="X855" t="e">
        <f>VLOOKUP(V855,'Text facts'!$A$1:$B$10019,2,0)</f>
        <v>#N/A</v>
      </c>
      <c r="Y855" t="e">
        <f>VLOOKUP(V855,'Text facts'!$A$1:$C$10019,3,0)</f>
        <v>#N/A</v>
      </c>
      <c r="AA855" s="1" t="e">
        <f>VLOOKUP(Z855,'Text facts'!$A$1:$H$10019,6,0)</f>
        <v>#N/A</v>
      </c>
      <c r="AB855" t="e">
        <f>VLOOKUP(Z855,'Text facts'!$A$1:$B$10019,2,0)</f>
        <v>#N/A</v>
      </c>
      <c r="AC855" t="e">
        <f>VLOOKUP(Z855,'Text facts'!$A$1:$C$10019,3,0)</f>
        <v>#N/A</v>
      </c>
      <c r="AE855" s="1" t="e">
        <f>VLOOKUP(AD855,'Text facts'!$A$1:$H$10019,6,0)</f>
        <v>#N/A</v>
      </c>
      <c r="AF855" t="e">
        <f>VLOOKUP(AD855,'Text facts'!$A$1:$B$10019,2,0)</f>
        <v>#N/A</v>
      </c>
      <c r="AG855" t="e">
        <f>VLOOKUP(AD855,'Text facts'!$A$1:$C$10019,3,0)</f>
        <v>#N/A</v>
      </c>
      <c r="AI855" t="e">
        <f>VLOOKUP(AH855,'Text facts'!$A$1:$H$10019,6,0)</f>
        <v>#N/A</v>
      </c>
      <c r="AJ855" t="e">
        <f>VLOOKUP(AH855,'Text facts'!$A$1:$B$10019,2,0)</f>
        <v>#N/A</v>
      </c>
      <c r="AK855" t="e">
        <f>VLOOKUP(AH855,'Text facts'!$A$1:$C$10019,3,0)</f>
        <v>#N/A</v>
      </c>
      <c r="AM855" t="e">
        <f>VLOOKUP(AL855,'Text facts'!$A$1:$H$10019,6,0)</f>
        <v>#N/A</v>
      </c>
      <c r="AN855" t="e">
        <f>VLOOKUP(AL855,'Text facts'!$A$1:$B$10019,2,0)</f>
        <v>#N/A</v>
      </c>
      <c r="AO855" t="e">
        <f>VLOOKUP(AL855,'Text facts'!$A$1:$C$10019,3,0)</f>
        <v>#N/A</v>
      </c>
    </row>
    <row r="856" spans="1:41">
      <c r="A856" s="1" t="s">
        <v>1183</v>
      </c>
      <c r="C856" s="1" t="e">
        <f>VLOOKUP(B856,'Text facts'!$A$1:$H$10019,6,0)</f>
        <v>#N/A</v>
      </c>
      <c r="D856" t="e">
        <f>VLOOKUP(B856,'Text facts'!$A$1:$B$10019,2,0)</f>
        <v>#N/A</v>
      </c>
      <c r="E856" t="e">
        <f>VLOOKUP(B856,'Text facts'!$A$1:$C$10019,3,0)</f>
        <v>#N/A</v>
      </c>
      <c r="G856" s="1" t="e">
        <f>VLOOKUP(F856,'Text facts'!$A$1:$H$10019,6,0)</f>
        <v>#N/A</v>
      </c>
      <c r="H856" t="e">
        <f>VLOOKUP(F856,'Text facts'!$A$1:$B$10019,2,0)</f>
        <v>#N/A</v>
      </c>
      <c r="I856" t="e">
        <f>VLOOKUP(F856,'Text facts'!$A$1:$C$10019,3,0)</f>
        <v>#N/A</v>
      </c>
      <c r="K856" s="1" t="e">
        <f>VLOOKUP(J856,'Text facts'!$A$1:$H$10019,6,0)</f>
        <v>#N/A</v>
      </c>
      <c r="L856" t="e">
        <f>VLOOKUP(J856,'Text facts'!$A$1:$B$10019,2,0)</f>
        <v>#N/A</v>
      </c>
      <c r="M856" t="e">
        <f>VLOOKUP(J856,'Text facts'!$A$1:$C$10019,3,0)</f>
        <v>#N/A</v>
      </c>
      <c r="O856" s="1" t="e">
        <f>VLOOKUP(N856,'Text facts'!$A$1:$H$10019,6,0)</f>
        <v>#N/A</v>
      </c>
      <c r="P856" t="e">
        <f>VLOOKUP(N856,'Text facts'!$A$1:$B$10019,2,0)</f>
        <v>#N/A</v>
      </c>
      <c r="Q856" t="e">
        <f>VLOOKUP(N856,'Text facts'!$A$1:$C$10019,3,0)</f>
        <v>#N/A</v>
      </c>
      <c r="S856" s="1" t="e">
        <f>VLOOKUP(R856,'Text facts'!$A$1:$H$10019,6,0)</f>
        <v>#N/A</v>
      </c>
      <c r="T856" t="e">
        <f>VLOOKUP(R856,'Text facts'!$A$1:$B$10019,2,0)</f>
        <v>#N/A</v>
      </c>
      <c r="U856" t="e">
        <f>VLOOKUP(R856,'Text facts'!$A$1:$C$10019,3,0)</f>
        <v>#N/A</v>
      </c>
      <c r="W856" s="1" t="e">
        <f>VLOOKUP(V856,'Text facts'!$A$1:$H$10019,6,0)</f>
        <v>#N/A</v>
      </c>
      <c r="X856" t="e">
        <f>VLOOKUP(V856,'Text facts'!$A$1:$B$10019,2,0)</f>
        <v>#N/A</v>
      </c>
      <c r="Y856" t="e">
        <f>VLOOKUP(V856,'Text facts'!$A$1:$C$10019,3,0)</f>
        <v>#N/A</v>
      </c>
      <c r="AA856" s="1" t="e">
        <f>VLOOKUP(Z856,'Text facts'!$A$1:$H$10019,6,0)</f>
        <v>#N/A</v>
      </c>
      <c r="AB856" t="e">
        <f>VLOOKUP(Z856,'Text facts'!$A$1:$B$10019,2,0)</f>
        <v>#N/A</v>
      </c>
      <c r="AC856" t="e">
        <f>VLOOKUP(Z856,'Text facts'!$A$1:$C$10019,3,0)</f>
        <v>#N/A</v>
      </c>
      <c r="AE856" s="1" t="e">
        <f>VLOOKUP(AD856,'Text facts'!$A$1:$H$10019,6,0)</f>
        <v>#N/A</v>
      </c>
      <c r="AF856" t="e">
        <f>VLOOKUP(AD856,'Text facts'!$A$1:$B$10019,2,0)</f>
        <v>#N/A</v>
      </c>
      <c r="AG856" t="e">
        <f>VLOOKUP(AD856,'Text facts'!$A$1:$C$10019,3,0)</f>
        <v>#N/A</v>
      </c>
      <c r="AI856" t="e">
        <f>VLOOKUP(AH856,'Text facts'!$A$1:$H$10019,6,0)</f>
        <v>#N/A</v>
      </c>
      <c r="AJ856" t="e">
        <f>VLOOKUP(AH856,'Text facts'!$A$1:$B$10019,2,0)</f>
        <v>#N/A</v>
      </c>
      <c r="AK856" t="e">
        <f>VLOOKUP(AH856,'Text facts'!$A$1:$C$10019,3,0)</f>
        <v>#N/A</v>
      </c>
      <c r="AM856" t="e">
        <f>VLOOKUP(AL856,'Text facts'!$A$1:$H$10019,6,0)</f>
        <v>#N/A</v>
      </c>
      <c r="AN856" t="e">
        <f>VLOOKUP(AL856,'Text facts'!$A$1:$B$10019,2,0)</f>
        <v>#N/A</v>
      </c>
      <c r="AO856" t="e">
        <f>VLOOKUP(AL856,'Text facts'!$A$1:$C$10019,3,0)</f>
        <v>#N/A</v>
      </c>
    </row>
    <row r="857" spans="1:41">
      <c r="A857" s="1" t="s">
        <v>1184</v>
      </c>
      <c r="C857" s="1" t="e">
        <f>VLOOKUP(B857,'Text facts'!$A$1:$H$10019,6,0)</f>
        <v>#N/A</v>
      </c>
      <c r="D857" t="e">
        <f>VLOOKUP(B857,'Text facts'!$A$1:$B$10019,2,0)</f>
        <v>#N/A</v>
      </c>
      <c r="E857" t="e">
        <f>VLOOKUP(B857,'Text facts'!$A$1:$C$10019,3,0)</f>
        <v>#N/A</v>
      </c>
      <c r="G857" s="1" t="e">
        <f>VLOOKUP(F857,'Text facts'!$A$1:$H$10019,6,0)</f>
        <v>#N/A</v>
      </c>
      <c r="H857" t="e">
        <f>VLOOKUP(F857,'Text facts'!$A$1:$B$10019,2,0)</f>
        <v>#N/A</v>
      </c>
      <c r="I857" t="e">
        <f>VLOOKUP(F857,'Text facts'!$A$1:$C$10019,3,0)</f>
        <v>#N/A</v>
      </c>
      <c r="K857" s="1" t="e">
        <f>VLOOKUP(J857,'Text facts'!$A$1:$H$10019,6,0)</f>
        <v>#N/A</v>
      </c>
      <c r="L857" t="e">
        <f>VLOOKUP(J857,'Text facts'!$A$1:$B$10019,2,0)</f>
        <v>#N/A</v>
      </c>
      <c r="M857" t="e">
        <f>VLOOKUP(J857,'Text facts'!$A$1:$C$10019,3,0)</f>
        <v>#N/A</v>
      </c>
      <c r="O857" s="1" t="e">
        <f>VLOOKUP(N857,'Text facts'!$A$1:$H$10019,6,0)</f>
        <v>#N/A</v>
      </c>
      <c r="P857" t="e">
        <f>VLOOKUP(N857,'Text facts'!$A$1:$B$10019,2,0)</f>
        <v>#N/A</v>
      </c>
      <c r="Q857" t="e">
        <f>VLOOKUP(N857,'Text facts'!$A$1:$C$10019,3,0)</f>
        <v>#N/A</v>
      </c>
      <c r="S857" s="1" t="e">
        <f>VLOOKUP(R857,'Text facts'!$A$1:$H$10019,6,0)</f>
        <v>#N/A</v>
      </c>
      <c r="T857" t="e">
        <f>VLOOKUP(R857,'Text facts'!$A$1:$B$10019,2,0)</f>
        <v>#N/A</v>
      </c>
      <c r="U857" t="e">
        <f>VLOOKUP(R857,'Text facts'!$A$1:$C$10019,3,0)</f>
        <v>#N/A</v>
      </c>
      <c r="W857" s="1" t="e">
        <f>VLOOKUP(V857,'Text facts'!$A$1:$H$10019,6,0)</f>
        <v>#N/A</v>
      </c>
      <c r="X857" t="e">
        <f>VLOOKUP(V857,'Text facts'!$A$1:$B$10019,2,0)</f>
        <v>#N/A</v>
      </c>
      <c r="Y857" t="e">
        <f>VLOOKUP(V857,'Text facts'!$A$1:$C$10019,3,0)</f>
        <v>#N/A</v>
      </c>
      <c r="AA857" s="1" t="e">
        <f>VLOOKUP(Z857,'Text facts'!$A$1:$H$10019,6,0)</f>
        <v>#N/A</v>
      </c>
      <c r="AB857" t="e">
        <f>VLOOKUP(Z857,'Text facts'!$A$1:$B$10019,2,0)</f>
        <v>#N/A</v>
      </c>
      <c r="AC857" t="e">
        <f>VLOOKUP(Z857,'Text facts'!$A$1:$C$10019,3,0)</f>
        <v>#N/A</v>
      </c>
      <c r="AE857" s="1" t="e">
        <f>VLOOKUP(AD857,'Text facts'!$A$1:$H$10019,6,0)</f>
        <v>#N/A</v>
      </c>
      <c r="AF857" t="e">
        <f>VLOOKUP(AD857,'Text facts'!$A$1:$B$10019,2,0)</f>
        <v>#N/A</v>
      </c>
      <c r="AG857" t="e">
        <f>VLOOKUP(AD857,'Text facts'!$A$1:$C$10019,3,0)</f>
        <v>#N/A</v>
      </c>
      <c r="AI857" t="e">
        <f>VLOOKUP(AH857,'Text facts'!$A$1:$H$10019,6,0)</f>
        <v>#N/A</v>
      </c>
      <c r="AJ857" t="e">
        <f>VLOOKUP(AH857,'Text facts'!$A$1:$B$10019,2,0)</f>
        <v>#N/A</v>
      </c>
      <c r="AK857" t="e">
        <f>VLOOKUP(AH857,'Text facts'!$A$1:$C$10019,3,0)</f>
        <v>#N/A</v>
      </c>
      <c r="AM857" t="e">
        <f>VLOOKUP(AL857,'Text facts'!$A$1:$H$10019,6,0)</f>
        <v>#N/A</v>
      </c>
      <c r="AN857" t="e">
        <f>VLOOKUP(AL857,'Text facts'!$A$1:$B$10019,2,0)</f>
        <v>#N/A</v>
      </c>
      <c r="AO857" t="e">
        <f>VLOOKUP(AL857,'Text facts'!$A$1:$C$10019,3,0)</f>
        <v>#N/A</v>
      </c>
    </row>
    <row r="858" spans="1:41">
      <c r="A858" s="1" t="s">
        <v>1186</v>
      </c>
      <c r="B858" s="1" t="s">
        <v>6403</v>
      </c>
      <c r="C858" s="1" t="str">
        <f>VLOOKUP(B858,'Text facts'!$A$1:$H$10019,6,0)</f>
        <v>A763</v>
      </c>
      <c r="D858" t="str">
        <f>VLOOKUP(B858,'Text facts'!$A$1:$B$10019,2,0)</f>
        <v>Vatra u vatri</v>
      </c>
      <c r="E858" t="str">
        <f>VLOOKUP(B858,'Text facts'!$A$1:$C$10019,3,0)</f>
        <v>In the Fire of the Worlds</v>
      </c>
      <c r="F858" s="1" t="s">
        <v>2709</v>
      </c>
      <c r="G858" s="1" t="str">
        <f>VLOOKUP(F858,'Text facts'!$A$1:$H$10019,6,0)</f>
        <v>A205</v>
      </c>
      <c r="H858" t="str">
        <f>VLOOKUP(F858,'Text facts'!$A$1:$B$10019,2,0)</f>
        <v>Sedam sestara</v>
      </c>
      <c r="I858" t="str">
        <f>VLOOKUP(F858,'Text facts'!$A$1:$C$10019,3,0)</f>
        <v>The Seven Sisters</v>
      </c>
      <c r="J858" s="1" t="s">
        <v>9659</v>
      </c>
      <c r="K858" s="1" t="str">
        <f>VLOOKUP(J858,'Text facts'!$A$1:$H$10019,6,0)</f>
        <v>A987</v>
      </c>
      <c r="L858" t="str">
        <f>VLOOKUP(J858,'Text facts'!$A$1:$B$10019,2,0)</f>
        <v>Gora sa sedam krugova</v>
      </c>
      <c r="M858" t="str">
        <f>VLOOKUP(J858,'Text facts'!$A$1:$C$10019,3,0)</f>
        <v>The Seven Storey Mountain</v>
      </c>
      <c r="O858" s="1" t="e">
        <f>VLOOKUP(N858,'Text facts'!$A$1:$H$10019,6,0)</f>
        <v>#N/A</v>
      </c>
      <c r="P858" t="e">
        <f>VLOOKUP(N858,'Text facts'!$A$1:$B$10019,2,0)</f>
        <v>#N/A</v>
      </c>
      <c r="Q858" t="e">
        <f>VLOOKUP(N858,'Text facts'!$A$1:$C$10019,3,0)</f>
        <v>#N/A</v>
      </c>
      <c r="S858" s="1" t="e">
        <f>VLOOKUP(R858,'Text facts'!$A$1:$H$10019,6,0)</f>
        <v>#N/A</v>
      </c>
      <c r="T858" t="e">
        <f>VLOOKUP(R858,'Text facts'!$A$1:$B$10019,2,0)</f>
        <v>#N/A</v>
      </c>
      <c r="U858" t="e">
        <f>VLOOKUP(R858,'Text facts'!$A$1:$C$10019,3,0)</f>
        <v>#N/A</v>
      </c>
      <c r="W858" s="1" t="e">
        <f>VLOOKUP(V858,'Text facts'!$A$1:$H$10019,6,0)</f>
        <v>#N/A</v>
      </c>
      <c r="X858" t="e">
        <f>VLOOKUP(V858,'Text facts'!$A$1:$B$10019,2,0)</f>
        <v>#N/A</v>
      </c>
      <c r="Y858" t="e">
        <f>VLOOKUP(V858,'Text facts'!$A$1:$C$10019,3,0)</f>
        <v>#N/A</v>
      </c>
      <c r="AA858" s="1" t="e">
        <f>VLOOKUP(Z858,'Text facts'!$A$1:$H$10019,6,0)</f>
        <v>#N/A</v>
      </c>
      <c r="AB858" t="e">
        <f>VLOOKUP(Z858,'Text facts'!$A$1:$B$10019,2,0)</f>
        <v>#N/A</v>
      </c>
      <c r="AC858" t="e">
        <f>VLOOKUP(Z858,'Text facts'!$A$1:$C$10019,3,0)</f>
        <v>#N/A</v>
      </c>
      <c r="AE858" s="1" t="e">
        <f>VLOOKUP(AD858,'Text facts'!$A$1:$H$10019,6,0)</f>
        <v>#N/A</v>
      </c>
      <c r="AF858" t="e">
        <f>VLOOKUP(AD858,'Text facts'!$A$1:$B$10019,2,0)</f>
        <v>#N/A</v>
      </c>
      <c r="AG858" t="e">
        <f>VLOOKUP(AD858,'Text facts'!$A$1:$C$10019,3,0)</f>
        <v>#N/A</v>
      </c>
      <c r="AI858" t="e">
        <f>VLOOKUP(AH858,'Text facts'!$A$1:$H$10019,6,0)</f>
        <v>#N/A</v>
      </c>
      <c r="AJ858" t="e">
        <f>VLOOKUP(AH858,'Text facts'!$A$1:$B$10019,2,0)</f>
        <v>#N/A</v>
      </c>
      <c r="AK858" t="e">
        <f>VLOOKUP(AH858,'Text facts'!$A$1:$C$10019,3,0)</f>
        <v>#N/A</v>
      </c>
      <c r="AM858" t="e">
        <f>VLOOKUP(AL858,'Text facts'!$A$1:$H$10019,6,0)</f>
        <v>#N/A</v>
      </c>
      <c r="AN858" t="e">
        <f>VLOOKUP(AL858,'Text facts'!$A$1:$B$10019,2,0)</f>
        <v>#N/A</v>
      </c>
      <c r="AO858" t="e">
        <f>VLOOKUP(AL858,'Text facts'!$A$1:$C$10019,3,0)</f>
        <v>#N/A</v>
      </c>
    </row>
    <row r="859" spans="1:41">
      <c r="A859" s="1" t="s">
        <v>1188</v>
      </c>
      <c r="B859" s="1" t="s">
        <v>5391</v>
      </c>
      <c r="C859" s="1" t="str">
        <f>VLOOKUP(B859,'Text facts'!$A$1:$H$10019,6,0)</f>
        <v>A99</v>
      </c>
      <c r="D859" t="str">
        <f>VLOOKUP(B859,'Text facts'!$A$1:$B$10019,2,0)</f>
        <v>Južno od granice, zapadno od Sunca</v>
      </c>
      <c r="E859" t="str">
        <f>VLOOKUP(B859,'Text facts'!$A$1:$C$10019,3,0)</f>
        <v>South of the Border, West of the Sun</v>
      </c>
      <c r="F859" s="1" t="s">
        <v>1848</v>
      </c>
      <c r="G859" s="1" t="str">
        <f>VLOOKUP(F859,'Text facts'!$A$1:$H$10019,6,0)</f>
        <v>A99</v>
      </c>
      <c r="H859" t="str">
        <f>VLOOKUP(F859,'Text facts'!$A$1:$B$10019,2,0)</f>
        <v>Norveška šuma</v>
      </c>
      <c r="I859" t="str">
        <f>VLOOKUP(F859,'Text facts'!$A$1:$C$10019,3,0)</f>
        <v>Norwegian Wood</v>
      </c>
      <c r="J859" s="1" t="s">
        <v>9664</v>
      </c>
      <c r="K859" s="1" t="str">
        <f>VLOOKUP(J859,'Text facts'!$A$1:$H$10019,6,0)</f>
        <v>A281</v>
      </c>
      <c r="L859" t="str">
        <f>VLOOKUP(J859,'Text facts'!$A$1:$B$10019,2,0)</f>
        <v>Gavran</v>
      </c>
      <c r="M859" t="str">
        <f>VLOOKUP(J859,'Text facts'!$A$1:$C$10019,3,0)</f>
        <v>The Raven</v>
      </c>
      <c r="N859" s="1" t="s">
        <v>9666</v>
      </c>
      <c r="O859" s="1" t="str">
        <f>VLOOKUP(N859,'Text facts'!$A$1:$H$10019,6,0)</f>
        <v>A296</v>
      </c>
      <c r="P859" t="str">
        <f>VLOOKUP(N859,'Text facts'!$A$1:$B$10019,2,0)</f>
        <v>Kula tmine</v>
      </c>
      <c r="Q859" t="str">
        <f>VLOOKUP(N859,'Text facts'!$A$1:$C$10019,3,0)</f>
        <v>The Dark Tower</v>
      </c>
      <c r="S859" s="1" t="e">
        <f>VLOOKUP(R859,'Text facts'!$A$1:$H$10019,6,0)</f>
        <v>#N/A</v>
      </c>
      <c r="T859" t="e">
        <f>VLOOKUP(R859,'Text facts'!$A$1:$B$10019,2,0)</f>
        <v>#N/A</v>
      </c>
      <c r="U859" t="e">
        <f>VLOOKUP(R859,'Text facts'!$A$1:$C$10019,3,0)</f>
        <v>#N/A</v>
      </c>
      <c r="W859" s="1" t="e">
        <f>VLOOKUP(V859,'Text facts'!$A$1:$H$10019,6,0)</f>
        <v>#N/A</v>
      </c>
      <c r="X859" t="e">
        <f>VLOOKUP(V859,'Text facts'!$A$1:$B$10019,2,0)</f>
        <v>#N/A</v>
      </c>
      <c r="Y859" t="e">
        <f>VLOOKUP(V859,'Text facts'!$A$1:$C$10019,3,0)</f>
        <v>#N/A</v>
      </c>
      <c r="AA859" s="1" t="e">
        <f>VLOOKUP(Z859,'Text facts'!$A$1:$H$10019,6,0)</f>
        <v>#N/A</v>
      </c>
      <c r="AB859" t="e">
        <f>VLOOKUP(Z859,'Text facts'!$A$1:$B$10019,2,0)</f>
        <v>#N/A</v>
      </c>
      <c r="AC859" t="e">
        <f>VLOOKUP(Z859,'Text facts'!$A$1:$C$10019,3,0)</f>
        <v>#N/A</v>
      </c>
      <c r="AE859" s="1" t="e">
        <f>VLOOKUP(AD859,'Text facts'!$A$1:$H$10019,6,0)</f>
        <v>#N/A</v>
      </c>
      <c r="AF859" t="e">
        <f>VLOOKUP(AD859,'Text facts'!$A$1:$B$10019,2,0)</f>
        <v>#N/A</v>
      </c>
      <c r="AG859" t="e">
        <f>VLOOKUP(AD859,'Text facts'!$A$1:$C$10019,3,0)</f>
        <v>#N/A</v>
      </c>
      <c r="AI859" t="e">
        <f>VLOOKUP(AH859,'Text facts'!$A$1:$H$10019,6,0)</f>
        <v>#N/A</v>
      </c>
      <c r="AJ859" t="e">
        <f>VLOOKUP(AH859,'Text facts'!$A$1:$B$10019,2,0)</f>
        <v>#N/A</v>
      </c>
      <c r="AK859" t="e">
        <f>VLOOKUP(AH859,'Text facts'!$A$1:$C$10019,3,0)</f>
        <v>#N/A</v>
      </c>
      <c r="AM859" t="e">
        <f>VLOOKUP(AL859,'Text facts'!$A$1:$H$10019,6,0)</f>
        <v>#N/A</v>
      </c>
      <c r="AN859" t="e">
        <f>VLOOKUP(AL859,'Text facts'!$A$1:$B$10019,2,0)</f>
        <v>#N/A</v>
      </c>
      <c r="AO859" t="e">
        <f>VLOOKUP(AL859,'Text facts'!$A$1:$C$10019,3,0)</f>
        <v>#N/A</v>
      </c>
    </row>
    <row r="860" spans="1:41">
      <c r="A860" s="1" t="s">
        <v>1189</v>
      </c>
      <c r="B860" s="1" t="s">
        <v>2803</v>
      </c>
      <c r="C860" s="1" t="str">
        <f>VLOOKUP(B860,'Text facts'!$A$1:$H$10019,6,0)</f>
        <v>A219</v>
      </c>
      <c r="D860" t="str">
        <f>VLOOKUP(B860,'Text facts'!$A$1:$B$10019,2,0)</f>
        <v>Mi djeca s kolodvora Zoo</v>
      </c>
      <c r="E860" t="str">
        <f>VLOOKUP(B860,'Text facts'!$A$1:$C$10019,3,0)</f>
        <v xml:space="preserve">Zoo Station: The Story of Christiane F. </v>
      </c>
      <c r="F860" s="1" t="s">
        <v>2099</v>
      </c>
      <c r="G860" s="1" t="str">
        <f>VLOOKUP(F860,'Text facts'!$A$1:$H$10019,6,0)</f>
        <v>A110</v>
      </c>
      <c r="H860" t="str">
        <f>VLOOKUP(F860,'Text facts'!$A$1:$B$10019,2,0)</f>
        <v>Lovac u žitu</v>
      </c>
      <c r="I860" t="str">
        <f>VLOOKUP(F860,'Text facts'!$A$1:$C$10019,3,0)</f>
        <v>The Catcher in the Rye</v>
      </c>
      <c r="J860" s="1" t="s">
        <v>9677</v>
      </c>
      <c r="K860" s="1" t="str">
        <f>VLOOKUP(J860,'Text facts'!$A$1:$H$10019,6,0)</f>
        <v>A234</v>
      </c>
      <c r="L860" t="str">
        <f>VLOOKUP(J860,'Text facts'!$A$1:$B$10019,2,0)</f>
        <v>Ti koja imaš nevinije ruke</v>
      </c>
      <c r="M860" t="str">
        <f>VLOOKUP(J860,'Text facts'!$A$1:$C$10019,3,0)</f>
        <v>You with hands more innocent than mine</v>
      </c>
      <c r="O860" s="1" t="e">
        <f>VLOOKUP(N860,'Text facts'!$A$1:$H$10019,6,0)</f>
        <v>#N/A</v>
      </c>
      <c r="P860" t="e">
        <f>VLOOKUP(N860,'Text facts'!$A$1:$B$10019,2,0)</f>
        <v>#N/A</v>
      </c>
      <c r="Q860" t="e">
        <f>VLOOKUP(N860,'Text facts'!$A$1:$C$10019,3,0)</f>
        <v>#N/A</v>
      </c>
      <c r="S860" s="1" t="e">
        <f>VLOOKUP(R860,'Text facts'!$A$1:$H$10019,6,0)</f>
        <v>#N/A</v>
      </c>
      <c r="T860" t="e">
        <f>VLOOKUP(R860,'Text facts'!$A$1:$B$10019,2,0)</f>
        <v>#N/A</v>
      </c>
      <c r="U860" t="e">
        <f>VLOOKUP(R860,'Text facts'!$A$1:$C$10019,3,0)</f>
        <v>#N/A</v>
      </c>
      <c r="W860" s="1" t="e">
        <f>VLOOKUP(V860,'Text facts'!$A$1:$H$10019,6,0)</f>
        <v>#N/A</v>
      </c>
      <c r="X860" t="e">
        <f>VLOOKUP(V860,'Text facts'!$A$1:$B$10019,2,0)</f>
        <v>#N/A</v>
      </c>
      <c r="Y860" t="e">
        <f>VLOOKUP(V860,'Text facts'!$A$1:$C$10019,3,0)</f>
        <v>#N/A</v>
      </c>
      <c r="AA860" s="1" t="e">
        <f>VLOOKUP(Z860,'Text facts'!$A$1:$H$10019,6,0)</f>
        <v>#N/A</v>
      </c>
      <c r="AB860" t="e">
        <f>VLOOKUP(Z860,'Text facts'!$A$1:$B$10019,2,0)</f>
        <v>#N/A</v>
      </c>
      <c r="AC860" t="e">
        <f>VLOOKUP(Z860,'Text facts'!$A$1:$C$10019,3,0)</f>
        <v>#N/A</v>
      </c>
      <c r="AE860" s="1" t="e">
        <f>VLOOKUP(AD860,'Text facts'!$A$1:$H$10019,6,0)</f>
        <v>#N/A</v>
      </c>
      <c r="AF860" t="e">
        <f>VLOOKUP(AD860,'Text facts'!$A$1:$B$10019,2,0)</f>
        <v>#N/A</v>
      </c>
      <c r="AG860" t="e">
        <f>VLOOKUP(AD860,'Text facts'!$A$1:$C$10019,3,0)</f>
        <v>#N/A</v>
      </c>
      <c r="AI860" t="e">
        <f>VLOOKUP(AH860,'Text facts'!$A$1:$H$10019,6,0)</f>
        <v>#N/A</v>
      </c>
      <c r="AJ860" t="e">
        <f>VLOOKUP(AH860,'Text facts'!$A$1:$B$10019,2,0)</f>
        <v>#N/A</v>
      </c>
      <c r="AK860" t="e">
        <f>VLOOKUP(AH860,'Text facts'!$A$1:$C$10019,3,0)</f>
        <v>#N/A</v>
      </c>
      <c r="AM860" t="e">
        <f>VLOOKUP(AL860,'Text facts'!$A$1:$H$10019,6,0)</f>
        <v>#N/A</v>
      </c>
      <c r="AN860" t="e">
        <f>VLOOKUP(AL860,'Text facts'!$A$1:$B$10019,2,0)</f>
        <v>#N/A</v>
      </c>
      <c r="AO860" t="e">
        <f>VLOOKUP(AL860,'Text facts'!$A$1:$C$10019,3,0)</f>
        <v>#N/A</v>
      </c>
    </row>
    <row r="861" spans="1:41">
      <c r="A861" s="1" t="s">
        <v>1190</v>
      </c>
      <c r="B861" s="1" t="s">
        <v>1791</v>
      </c>
      <c r="C861" s="1" t="str">
        <f>VLOOKUP(B861,'Text facts'!$A$1:$H$10019,6,0)</f>
        <v>A43</v>
      </c>
      <c r="D861" t="str">
        <f>VLOOKUP(B861,'Text facts'!$A$1:$B$10019,2,0)</f>
        <v>Zločin i kazna</v>
      </c>
      <c r="E861" t="str">
        <f>VLOOKUP(B861,'Text facts'!$A$1:$C$10019,3,0)</f>
        <v>Crime and Punishment</v>
      </c>
      <c r="G861" s="1" t="e">
        <f>VLOOKUP(F861,'Text facts'!$A$1:$H$10019,6,0)</f>
        <v>#N/A</v>
      </c>
      <c r="H861" t="e">
        <f>VLOOKUP(F861,'Text facts'!$A$1:$B$10019,2,0)</f>
        <v>#N/A</v>
      </c>
      <c r="I861" t="e">
        <f>VLOOKUP(F861,'Text facts'!$A$1:$C$10019,3,0)</f>
        <v>#N/A</v>
      </c>
      <c r="K861" s="1" t="e">
        <f>VLOOKUP(J861,'Text facts'!$A$1:$H$10019,6,0)</f>
        <v>#N/A</v>
      </c>
      <c r="L861" t="e">
        <f>VLOOKUP(J861,'Text facts'!$A$1:$B$10019,2,0)</f>
        <v>#N/A</v>
      </c>
      <c r="M861" t="e">
        <f>VLOOKUP(J861,'Text facts'!$A$1:$C$10019,3,0)</f>
        <v>#N/A</v>
      </c>
      <c r="O861" s="1" t="e">
        <f>VLOOKUP(N861,'Text facts'!$A$1:$H$10019,6,0)</f>
        <v>#N/A</v>
      </c>
      <c r="P861" t="e">
        <f>VLOOKUP(N861,'Text facts'!$A$1:$B$10019,2,0)</f>
        <v>#N/A</v>
      </c>
      <c r="Q861" t="e">
        <f>VLOOKUP(N861,'Text facts'!$A$1:$C$10019,3,0)</f>
        <v>#N/A</v>
      </c>
      <c r="S861" s="1" t="e">
        <f>VLOOKUP(R861,'Text facts'!$A$1:$H$10019,6,0)</f>
        <v>#N/A</v>
      </c>
      <c r="T861" t="e">
        <f>VLOOKUP(R861,'Text facts'!$A$1:$B$10019,2,0)</f>
        <v>#N/A</v>
      </c>
      <c r="U861" t="e">
        <f>VLOOKUP(R861,'Text facts'!$A$1:$C$10019,3,0)</f>
        <v>#N/A</v>
      </c>
      <c r="W861" s="1" t="e">
        <f>VLOOKUP(V861,'Text facts'!$A$1:$H$10019,6,0)</f>
        <v>#N/A</v>
      </c>
      <c r="X861" t="e">
        <f>VLOOKUP(V861,'Text facts'!$A$1:$B$10019,2,0)</f>
        <v>#N/A</v>
      </c>
      <c r="Y861" t="e">
        <f>VLOOKUP(V861,'Text facts'!$A$1:$C$10019,3,0)</f>
        <v>#N/A</v>
      </c>
      <c r="AA861" s="1" t="e">
        <f>VLOOKUP(Z861,'Text facts'!$A$1:$H$10019,6,0)</f>
        <v>#N/A</v>
      </c>
      <c r="AB861" t="e">
        <f>VLOOKUP(Z861,'Text facts'!$A$1:$B$10019,2,0)</f>
        <v>#N/A</v>
      </c>
      <c r="AC861" t="e">
        <f>VLOOKUP(Z861,'Text facts'!$A$1:$C$10019,3,0)</f>
        <v>#N/A</v>
      </c>
      <c r="AE861" s="1" t="e">
        <f>VLOOKUP(AD861,'Text facts'!$A$1:$H$10019,6,0)</f>
        <v>#N/A</v>
      </c>
      <c r="AF861" t="e">
        <f>VLOOKUP(AD861,'Text facts'!$A$1:$B$10019,2,0)</f>
        <v>#N/A</v>
      </c>
      <c r="AG861" t="e">
        <f>VLOOKUP(AD861,'Text facts'!$A$1:$C$10019,3,0)</f>
        <v>#N/A</v>
      </c>
      <c r="AI861" t="e">
        <f>VLOOKUP(AH861,'Text facts'!$A$1:$H$10019,6,0)</f>
        <v>#N/A</v>
      </c>
      <c r="AJ861" t="e">
        <f>VLOOKUP(AH861,'Text facts'!$A$1:$B$10019,2,0)</f>
        <v>#N/A</v>
      </c>
      <c r="AK861" t="e">
        <f>VLOOKUP(AH861,'Text facts'!$A$1:$C$10019,3,0)</f>
        <v>#N/A</v>
      </c>
      <c r="AM861" t="e">
        <f>VLOOKUP(AL861,'Text facts'!$A$1:$H$10019,6,0)</f>
        <v>#N/A</v>
      </c>
      <c r="AN861" t="e">
        <f>VLOOKUP(AL861,'Text facts'!$A$1:$B$10019,2,0)</f>
        <v>#N/A</v>
      </c>
      <c r="AO861" t="e">
        <f>VLOOKUP(AL861,'Text facts'!$A$1:$C$10019,3,0)</f>
        <v>#N/A</v>
      </c>
    </row>
    <row r="862" spans="1:41">
      <c r="A862" s="1" t="s">
        <v>1191</v>
      </c>
      <c r="B862" s="1" t="s">
        <v>1806</v>
      </c>
      <c r="C862" s="1" t="str">
        <f>VLOOKUP(B862,'Text facts'!$A$1:$H$10019,6,0)</f>
        <v>A67</v>
      </c>
      <c r="D862" t="str">
        <f>VLOOKUP(B862,'Text facts'!$A$1:$B$10019,2,0)</f>
        <v>U registraturi</v>
      </c>
      <c r="E862" t="str">
        <f>VLOOKUP(B862,'Text facts'!$A$1:$C$10019,3,0)</f>
        <v>In the Registrar's Office</v>
      </c>
      <c r="G862" s="1" t="e">
        <f>VLOOKUP(F862,'Text facts'!$A$1:$H$10019,6,0)</f>
        <v>#N/A</v>
      </c>
      <c r="H862" t="e">
        <f>VLOOKUP(F862,'Text facts'!$A$1:$B$10019,2,0)</f>
        <v>#N/A</v>
      </c>
      <c r="I862" t="e">
        <f>VLOOKUP(F862,'Text facts'!$A$1:$C$10019,3,0)</f>
        <v>#N/A</v>
      </c>
      <c r="K862" s="1" t="e">
        <f>VLOOKUP(J862,'Text facts'!$A$1:$H$10019,6,0)</f>
        <v>#N/A</v>
      </c>
      <c r="L862" t="e">
        <f>VLOOKUP(J862,'Text facts'!$A$1:$B$10019,2,0)</f>
        <v>#N/A</v>
      </c>
      <c r="M862" t="e">
        <f>VLOOKUP(J862,'Text facts'!$A$1:$C$10019,3,0)</f>
        <v>#N/A</v>
      </c>
      <c r="O862" s="1" t="e">
        <f>VLOOKUP(N862,'Text facts'!$A$1:$H$10019,6,0)</f>
        <v>#N/A</v>
      </c>
      <c r="P862" t="e">
        <f>VLOOKUP(N862,'Text facts'!$A$1:$B$10019,2,0)</f>
        <v>#N/A</v>
      </c>
      <c r="Q862" t="e">
        <f>VLOOKUP(N862,'Text facts'!$A$1:$C$10019,3,0)</f>
        <v>#N/A</v>
      </c>
      <c r="S862" s="1" t="e">
        <f>VLOOKUP(R862,'Text facts'!$A$1:$H$10019,6,0)</f>
        <v>#N/A</v>
      </c>
      <c r="T862" t="e">
        <f>VLOOKUP(R862,'Text facts'!$A$1:$B$10019,2,0)</f>
        <v>#N/A</v>
      </c>
      <c r="U862" t="e">
        <f>VLOOKUP(R862,'Text facts'!$A$1:$C$10019,3,0)</f>
        <v>#N/A</v>
      </c>
      <c r="W862" s="1" t="e">
        <f>VLOOKUP(V862,'Text facts'!$A$1:$H$10019,6,0)</f>
        <v>#N/A</v>
      </c>
      <c r="X862" t="e">
        <f>VLOOKUP(V862,'Text facts'!$A$1:$B$10019,2,0)</f>
        <v>#N/A</v>
      </c>
      <c r="Y862" t="e">
        <f>VLOOKUP(V862,'Text facts'!$A$1:$C$10019,3,0)</f>
        <v>#N/A</v>
      </c>
      <c r="AA862" s="1" t="e">
        <f>VLOOKUP(Z862,'Text facts'!$A$1:$H$10019,6,0)</f>
        <v>#N/A</v>
      </c>
      <c r="AB862" t="e">
        <f>VLOOKUP(Z862,'Text facts'!$A$1:$B$10019,2,0)</f>
        <v>#N/A</v>
      </c>
      <c r="AC862" t="e">
        <f>VLOOKUP(Z862,'Text facts'!$A$1:$C$10019,3,0)</f>
        <v>#N/A</v>
      </c>
      <c r="AE862" s="1" t="e">
        <f>VLOOKUP(AD862,'Text facts'!$A$1:$H$10019,6,0)</f>
        <v>#N/A</v>
      </c>
      <c r="AF862" t="e">
        <f>VLOOKUP(AD862,'Text facts'!$A$1:$B$10019,2,0)</f>
        <v>#N/A</v>
      </c>
      <c r="AG862" t="e">
        <f>VLOOKUP(AD862,'Text facts'!$A$1:$C$10019,3,0)</f>
        <v>#N/A</v>
      </c>
      <c r="AI862" t="e">
        <f>VLOOKUP(AH862,'Text facts'!$A$1:$H$10019,6,0)</f>
        <v>#N/A</v>
      </c>
      <c r="AJ862" t="e">
        <f>VLOOKUP(AH862,'Text facts'!$A$1:$B$10019,2,0)</f>
        <v>#N/A</v>
      </c>
      <c r="AK862" t="e">
        <f>VLOOKUP(AH862,'Text facts'!$A$1:$C$10019,3,0)</f>
        <v>#N/A</v>
      </c>
      <c r="AM862" t="e">
        <f>VLOOKUP(AL862,'Text facts'!$A$1:$H$10019,6,0)</f>
        <v>#N/A</v>
      </c>
      <c r="AN862" t="e">
        <f>VLOOKUP(AL862,'Text facts'!$A$1:$B$10019,2,0)</f>
        <v>#N/A</v>
      </c>
      <c r="AO862" t="e">
        <f>VLOOKUP(AL862,'Text facts'!$A$1:$C$10019,3,0)</f>
        <v>#N/A</v>
      </c>
    </row>
    <row r="863" spans="1:41">
      <c r="A863" s="1" t="s">
        <v>1193</v>
      </c>
      <c r="B863" s="1" t="s">
        <v>9723</v>
      </c>
      <c r="C863" s="1" t="str">
        <f>VLOOKUP(B863,'Text facts'!$A$1:$H$10019,6,0)</f>
        <v>A1225</v>
      </c>
      <c r="D863" t="str">
        <f>VLOOKUP(B863,'Text facts'!$A$1:$B$10019,2,0)</f>
        <v>Dogodilo se jednog ljeta</v>
      </c>
      <c r="E863" t="str">
        <f>VLOOKUP(B863,'Text facts'!$A$1:$C$10019,3,0)</f>
        <v>It Happened One Summer</v>
      </c>
      <c r="F863" s="1" t="s">
        <v>7773</v>
      </c>
      <c r="G863" s="1" t="str">
        <f>VLOOKUP(F863,'Text facts'!$A$1:$H$10019,6,0)</f>
        <v>A65</v>
      </c>
      <c r="H863" t="str">
        <f>VLOOKUP(F863,'Text facts'!$A$1:$B$10019,2,0)</f>
        <v>Veli Jože</v>
      </c>
      <c r="I863" t="str">
        <f>VLOOKUP(F863,'Text facts'!$A$1:$C$10019,3,0)</f>
        <v>Veli Jože : An Istrian Story</v>
      </c>
      <c r="K863" s="1" t="e">
        <f>VLOOKUP(J863,'Text facts'!$A$1:$H$10019,6,0)</f>
        <v>#N/A</v>
      </c>
      <c r="L863" t="e">
        <f>VLOOKUP(J863,'Text facts'!$A$1:$B$10019,2,0)</f>
        <v>#N/A</v>
      </c>
      <c r="M863" t="e">
        <f>VLOOKUP(J863,'Text facts'!$A$1:$C$10019,3,0)</f>
        <v>#N/A</v>
      </c>
      <c r="O863" s="1" t="e">
        <f>VLOOKUP(N863,'Text facts'!$A$1:$H$10019,6,0)</f>
        <v>#N/A</v>
      </c>
      <c r="P863" t="e">
        <f>VLOOKUP(N863,'Text facts'!$A$1:$B$10019,2,0)</f>
        <v>#N/A</v>
      </c>
      <c r="Q863" t="e">
        <f>VLOOKUP(N863,'Text facts'!$A$1:$C$10019,3,0)</f>
        <v>#N/A</v>
      </c>
      <c r="S863" s="1" t="e">
        <f>VLOOKUP(R863,'Text facts'!$A$1:$H$10019,6,0)</f>
        <v>#N/A</v>
      </c>
      <c r="T863" t="e">
        <f>VLOOKUP(R863,'Text facts'!$A$1:$B$10019,2,0)</f>
        <v>#N/A</v>
      </c>
      <c r="U863" t="e">
        <f>VLOOKUP(R863,'Text facts'!$A$1:$C$10019,3,0)</f>
        <v>#N/A</v>
      </c>
      <c r="W863" s="1" t="e">
        <f>VLOOKUP(V863,'Text facts'!$A$1:$H$10019,6,0)</f>
        <v>#N/A</v>
      </c>
      <c r="X863" t="e">
        <f>VLOOKUP(V863,'Text facts'!$A$1:$B$10019,2,0)</f>
        <v>#N/A</v>
      </c>
      <c r="Y863" t="e">
        <f>VLOOKUP(V863,'Text facts'!$A$1:$C$10019,3,0)</f>
        <v>#N/A</v>
      </c>
      <c r="AA863" s="1" t="e">
        <f>VLOOKUP(Z863,'Text facts'!$A$1:$H$10019,6,0)</f>
        <v>#N/A</v>
      </c>
      <c r="AB863" t="e">
        <f>VLOOKUP(Z863,'Text facts'!$A$1:$B$10019,2,0)</f>
        <v>#N/A</v>
      </c>
      <c r="AC863" t="e">
        <f>VLOOKUP(Z863,'Text facts'!$A$1:$C$10019,3,0)</f>
        <v>#N/A</v>
      </c>
      <c r="AE863" s="1" t="e">
        <f>VLOOKUP(AD863,'Text facts'!$A$1:$H$10019,6,0)</f>
        <v>#N/A</v>
      </c>
      <c r="AF863" t="e">
        <f>VLOOKUP(AD863,'Text facts'!$A$1:$B$10019,2,0)</f>
        <v>#N/A</v>
      </c>
      <c r="AG863" t="e">
        <f>VLOOKUP(AD863,'Text facts'!$A$1:$C$10019,3,0)</f>
        <v>#N/A</v>
      </c>
      <c r="AI863" t="e">
        <f>VLOOKUP(AH863,'Text facts'!$A$1:$H$10019,6,0)</f>
        <v>#N/A</v>
      </c>
      <c r="AJ863" t="e">
        <f>VLOOKUP(AH863,'Text facts'!$A$1:$B$10019,2,0)</f>
        <v>#N/A</v>
      </c>
      <c r="AK863" t="e">
        <f>VLOOKUP(AH863,'Text facts'!$A$1:$C$10019,3,0)</f>
        <v>#N/A</v>
      </c>
      <c r="AM863" t="e">
        <f>VLOOKUP(AL863,'Text facts'!$A$1:$H$10019,6,0)</f>
        <v>#N/A</v>
      </c>
      <c r="AN863" t="e">
        <f>VLOOKUP(AL863,'Text facts'!$A$1:$B$10019,2,0)</f>
        <v>#N/A</v>
      </c>
      <c r="AO863" t="e">
        <f>VLOOKUP(AL863,'Text facts'!$A$1:$C$10019,3,0)</f>
        <v>#N/A</v>
      </c>
    </row>
    <row r="864" spans="1:41">
      <c r="A864" s="1" t="s">
        <v>1194</v>
      </c>
      <c r="B864" s="1" t="s">
        <v>9774</v>
      </c>
      <c r="C864" s="1" t="str">
        <f>VLOOKUP(B864,'Text facts'!$A$1:$H$10019,6,0)</f>
        <v>A1231</v>
      </c>
      <c r="D864" t="str">
        <f>VLOOKUP(B864,'Text facts'!$A$1:$B$10019,2,0)</f>
        <v>Papisa Ivana</v>
      </c>
      <c r="E864" t="str">
        <f>VLOOKUP(B864,'Text facts'!$A$1:$C$10019,3,0)</f>
        <v>The Papess Joanne</v>
      </c>
      <c r="G864" s="1" t="e">
        <f>VLOOKUP(F864,'Text facts'!$A$1:$H$10019,6,0)</f>
        <v>#N/A</v>
      </c>
      <c r="H864" t="e">
        <f>VLOOKUP(F864,'Text facts'!$A$1:$B$10019,2,0)</f>
        <v>#N/A</v>
      </c>
      <c r="I864" t="e">
        <f>VLOOKUP(F864,'Text facts'!$A$1:$C$10019,3,0)</f>
        <v>#N/A</v>
      </c>
      <c r="K864" s="1" t="e">
        <f>VLOOKUP(J864,'Text facts'!$A$1:$H$10019,6,0)</f>
        <v>#N/A</v>
      </c>
      <c r="L864" t="e">
        <f>VLOOKUP(J864,'Text facts'!$A$1:$B$10019,2,0)</f>
        <v>#N/A</v>
      </c>
      <c r="M864" t="e">
        <f>VLOOKUP(J864,'Text facts'!$A$1:$C$10019,3,0)</f>
        <v>#N/A</v>
      </c>
      <c r="O864" s="1" t="e">
        <f>VLOOKUP(N864,'Text facts'!$A$1:$H$10019,6,0)</f>
        <v>#N/A</v>
      </c>
      <c r="P864" t="e">
        <f>VLOOKUP(N864,'Text facts'!$A$1:$B$10019,2,0)</f>
        <v>#N/A</v>
      </c>
      <c r="Q864" t="e">
        <f>VLOOKUP(N864,'Text facts'!$A$1:$C$10019,3,0)</f>
        <v>#N/A</v>
      </c>
      <c r="S864" s="1" t="e">
        <f>VLOOKUP(R864,'Text facts'!$A$1:$H$10019,6,0)</f>
        <v>#N/A</v>
      </c>
      <c r="T864" t="e">
        <f>VLOOKUP(R864,'Text facts'!$A$1:$B$10019,2,0)</f>
        <v>#N/A</v>
      </c>
      <c r="U864" t="e">
        <f>VLOOKUP(R864,'Text facts'!$A$1:$C$10019,3,0)</f>
        <v>#N/A</v>
      </c>
      <c r="W864" s="1" t="e">
        <f>VLOOKUP(V864,'Text facts'!$A$1:$H$10019,6,0)</f>
        <v>#N/A</v>
      </c>
      <c r="X864" t="e">
        <f>VLOOKUP(V864,'Text facts'!$A$1:$B$10019,2,0)</f>
        <v>#N/A</v>
      </c>
      <c r="Y864" t="e">
        <f>VLOOKUP(V864,'Text facts'!$A$1:$C$10019,3,0)</f>
        <v>#N/A</v>
      </c>
      <c r="AA864" s="1" t="e">
        <f>VLOOKUP(Z864,'Text facts'!$A$1:$H$10019,6,0)</f>
        <v>#N/A</v>
      </c>
      <c r="AB864" t="e">
        <f>VLOOKUP(Z864,'Text facts'!$A$1:$B$10019,2,0)</f>
        <v>#N/A</v>
      </c>
      <c r="AC864" t="e">
        <f>VLOOKUP(Z864,'Text facts'!$A$1:$C$10019,3,0)</f>
        <v>#N/A</v>
      </c>
      <c r="AE864" s="1" t="e">
        <f>VLOOKUP(AD864,'Text facts'!$A$1:$H$10019,6,0)</f>
        <v>#N/A</v>
      </c>
      <c r="AF864" t="e">
        <f>VLOOKUP(AD864,'Text facts'!$A$1:$B$10019,2,0)</f>
        <v>#N/A</v>
      </c>
      <c r="AG864" t="e">
        <f>VLOOKUP(AD864,'Text facts'!$A$1:$C$10019,3,0)</f>
        <v>#N/A</v>
      </c>
      <c r="AI864" t="e">
        <f>VLOOKUP(AH864,'Text facts'!$A$1:$H$10019,6,0)</f>
        <v>#N/A</v>
      </c>
      <c r="AJ864" t="e">
        <f>VLOOKUP(AH864,'Text facts'!$A$1:$B$10019,2,0)</f>
        <v>#N/A</v>
      </c>
      <c r="AK864" t="e">
        <f>VLOOKUP(AH864,'Text facts'!$A$1:$C$10019,3,0)</f>
        <v>#N/A</v>
      </c>
      <c r="AM864" t="e">
        <f>VLOOKUP(AL864,'Text facts'!$A$1:$H$10019,6,0)</f>
        <v>#N/A</v>
      </c>
      <c r="AN864" t="e">
        <f>VLOOKUP(AL864,'Text facts'!$A$1:$B$10019,2,0)</f>
        <v>#N/A</v>
      </c>
      <c r="AO864" t="e">
        <f>VLOOKUP(AL864,'Text facts'!$A$1:$C$10019,3,0)</f>
        <v>#N/A</v>
      </c>
    </row>
    <row r="865" spans="1:41">
      <c r="A865" s="1" t="s">
        <v>1195</v>
      </c>
      <c r="B865" s="1" t="s">
        <v>9734</v>
      </c>
      <c r="C865" s="1" t="str">
        <f>VLOOKUP(B865,'Text facts'!$A$1:$H$10019,6,0)</f>
        <v>A1226</v>
      </c>
      <c r="D865" t="str">
        <f>VLOOKUP(B865,'Text facts'!$A$1:$B$10019,2,0)</f>
        <v>S Krležom iz dana u dan</v>
      </c>
      <c r="E865" t="str">
        <f>VLOOKUP(B865,'Text facts'!$A$1:$C$10019,3,0)</f>
        <v>--</v>
      </c>
      <c r="F865" s="1" t="s">
        <v>2634</v>
      </c>
      <c r="G865" s="1" t="str">
        <f>VLOOKUP(F865,'Text facts'!$A$1:$H$10019,6,0)</f>
        <v>A82</v>
      </c>
      <c r="H865" t="str">
        <f>VLOOKUP(F865,'Text facts'!$A$1:$B$10019,2,0)</f>
        <v>Gospoda Glembajevi</v>
      </c>
      <c r="I865" t="str">
        <f>VLOOKUP(F865,'Text facts'!$A$1:$C$10019,3,0)</f>
        <v>Messrs. Glembay</v>
      </c>
      <c r="J865" s="1" t="s">
        <v>9739</v>
      </c>
      <c r="K865" s="1" t="str">
        <f>VLOOKUP(J865,'Text facts'!$A$1:$H$10019,6,0)</f>
        <v>A82</v>
      </c>
      <c r="L865" t="str">
        <f>VLOOKUP(J865,'Text facts'!$A$1:$B$10019,2,0)</f>
        <v>Dnevnik</v>
      </c>
      <c r="M865" t="str">
        <f>VLOOKUP(J865,'Text facts'!$A$1:$C$10019,3,0)</f>
        <v>--</v>
      </c>
      <c r="O865" s="1" t="e">
        <f>VLOOKUP(N865,'Text facts'!$A$1:$H$10019,6,0)</f>
        <v>#N/A</v>
      </c>
      <c r="P865" t="e">
        <f>VLOOKUP(N865,'Text facts'!$A$1:$B$10019,2,0)</f>
        <v>#N/A</v>
      </c>
      <c r="Q865" t="e">
        <f>VLOOKUP(N865,'Text facts'!$A$1:$C$10019,3,0)</f>
        <v>#N/A</v>
      </c>
      <c r="S865" s="1" t="e">
        <f>VLOOKUP(R865,'Text facts'!$A$1:$H$10019,6,0)</f>
        <v>#N/A</v>
      </c>
      <c r="T865" t="e">
        <f>VLOOKUP(R865,'Text facts'!$A$1:$B$10019,2,0)</f>
        <v>#N/A</v>
      </c>
      <c r="U865" t="e">
        <f>VLOOKUP(R865,'Text facts'!$A$1:$C$10019,3,0)</f>
        <v>#N/A</v>
      </c>
      <c r="W865" s="1" t="e">
        <f>VLOOKUP(V865,'Text facts'!$A$1:$H$10019,6,0)</f>
        <v>#N/A</v>
      </c>
      <c r="X865" t="e">
        <f>VLOOKUP(V865,'Text facts'!$A$1:$B$10019,2,0)</f>
        <v>#N/A</v>
      </c>
      <c r="Y865" t="e">
        <f>VLOOKUP(V865,'Text facts'!$A$1:$C$10019,3,0)</f>
        <v>#N/A</v>
      </c>
      <c r="AA865" s="1" t="e">
        <f>VLOOKUP(Z865,'Text facts'!$A$1:$H$10019,6,0)</f>
        <v>#N/A</v>
      </c>
      <c r="AB865" t="e">
        <f>VLOOKUP(Z865,'Text facts'!$A$1:$B$10019,2,0)</f>
        <v>#N/A</v>
      </c>
      <c r="AC865" t="e">
        <f>VLOOKUP(Z865,'Text facts'!$A$1:$C$10019,3,0)</f>
        <v>#N/A</v>
      </c>
      <c r="AE865" s="1" t="e">
        <f>VLOOKUP(AD865,'Text facts'!$A$1:$H$10019,6,0)</f>
        <v>#N/A</v>
      </c>
      <c r="AF865" t="e">
        <f>VLOOKUP(AD865,'Text facts'!$A$1:$B$10019,2,0)</f>
        <v>#N/A</v>
      </c>
      <c r="AG865" t="e">
        <f>VLOOKUP(AD865,'Text facts'!$A$1:$C$10019,3,0)</f>
        <v>#N/A</v>
      </c>
      <c r="AI865" t="e">
        <f>VLOOKUP(AH865,'Text facts'!$A$1:$H$10019,6,0)</f>
        <v>#N/A</v>
      </c>
      <c r="AJ865" t="e">
        <f>VLOOKUP(AH865,'Text facts'!$A$1:$B$10019,2,0)</f>
        <v>#N/A</v>
      </c>
      <c r="AK865" t="e">
        <f>VLOOKUP(AH865,'Text facts'!$A$1:$C$10019,3,0)</f>
        <v>#N/A</v>
      </c>
      <c r="AM865" t="e">
        <f>VLOOKUP(AL865,'Text facts'!$A$1:$H$10019,6,0)</f>
        <v>#N/A</v>
      </c>
      <c r="AN865" t="e">
        <f>VLOOKUP(AL865,'Text facts'!$A$1:$B$10019,2,0)</f>
        <v>#N/A</v>
      </c>
      <c r="AO865" t="e">
        <f>VLOOKUP(AL865,'Text facts'!$A$1:$C$10019,3,0)</f>
        <v>#N/A</v>
      </c>
    </row>
    <row r="866" spans="1:41">
      <c r="A866" s="1" t="s">
        <v>1196</v>
      </c>
      <c r="C866" s="1" t="e">
        <f>VLOOKUP(B866,'Text facts'!$A$1:$H$10019,6,0)</f>
        <v>#N/A</v>
      </c>
      <c r="D866" t="e">
        <f>VLOOKUP(B866,'Text facts'!$A$1:$B$10019,2,0)</f>
        <v>#N/A</v>
      </c>
      <c r="E866" t="e">
        <f>VLOOKUP(B866,'Text facts'!$A$1:$C$10019,3,0)</f>
        <v>#N/A</v>
      </c>
      <c r="G866" s="1" t="e">
        <f>VLOOKUP(F866,'Text facts'!$A$1:$H$10019,6,0)</f>
        <v>#N/A</v>
      </c>
      <c r="H866" t="e">
        <f>VLOOKUP(F866,'Text facts'!$A$1:$B$10019,2,0)</f>
        <v>#N/A</v>
      </c>
      <c r="I866" t="e">
        <f>VLOOKUP(F866,'Text facts'!$A$1:$C$10019,3,0)</f>
        <v>#N/A</v>
      </c>
      <c r="K866" s="1" t="e">
        <f>VLOOKUP(J866,'Text facts'!$A$1:$H$10019,6,0)</f>
        <v>#N/A</v>
      </c>
      <c r="L866" t="e">
        <f>VLOOKUP(J866,'Text facts'!$A$1:$B$10019,2,0)</f>
        <v>#N/A</v>
      </c>
      <c r="M866" t="e">
        <f>VLOOKUP(J866,'Text facts'!$A$1:$C$10019,3,0)</f>
        <v>#N/A</v>
      </c>
      <c r="O866" s="1" t="e">
        <f>VLOOKUP(N866,'Text facts'!$A$1:$H$10019,6,0)</f>
        <v>#N/A</v>
      </c>
      <c r="P866" t="e">
        <f>VLOOKUP(N866,'Text facts'!$A$1:$B$10019,2,0)</f>
        <v>#N/A</v>
      </c>
      <c r="Q866" t="e">
        <f>VLOOKUP(N866,'Text facts'!$A$1:$C$10019,3,0)</f>
        <v>#N/A</v>
      </c>
      <c r="S866" s="1" t="e">
        <f>VLOOKUP(R866,'Text facts'!$A$1:$H$10019,6,0)</f>
        <v>#N/A</v>
      </c>
      <c r="T866" t="e">
        <f>VLOOKUP(R866,'Text facts'!$A$1:$B$10019,2,0)</f>
        <v>#N/A</v>
      </c>
      <c r="U866" t="e">
        <f>VLOOKUP(R866,'Text facts'!$A$1:$C$10019,3,0)</f>
        <v>#N/A</v>
      </c>
      <c r="W866" s="1" t="e">
        <f>VLOOKUP(V866,'Text facts'!$A$1:$H$10019,6,0)</f>
        <v>#N/A</v>
      </c>
      <c r="X866" t="e">
        <f>VLOOKUP(V866,'Text facts'!$A$1:$B$10019,2,0)</f>
        <v>#N/A</v>
      </c>
      <c r="Y866" t="e">
        <f>VLOOKUP(V866,'Text facts'!$A$1:$C$10019,3,0)</f>
        <v>#N/A</v>
      </c>
      <c r="AA866" s="1" t="e">
        <f>VLOOKUP(Z866,'Text facts'!$A$1:$H$10019,6,0)</f>
        <v>#N/A</v>
      </c>
      <c r="AB866" t="e">
        <f>VLOOKUP(Z866,'Text facts'!$A$1:$B$10019,2,0)</f>
        <v>#N/A</v>
      </c>
      <c r="AC866" t="e">
        <f>VLOOKUP(Z866,'Text facts'!$A$1:$C$10019,3,0)</f>
        <v>#N/A</v>
      </c>
      <c r="AE866" s="1" t="e">
        <f>VLOOKUP(AD866,'Text facts'!$A$1:$H$10019,6,0)</f>
        <v>#N/A</v>
      </c>
      <c r="AF866" t="e">
        <f>VLOOKUP(AD866,'Text facts'!$A$1:$B$10019,2,0)</f>
        <v>#N/A</v>
      </c>
      <c r="AG866" t="e">
        <f>VLOOKUP(AD866,'Text facts'!$A$1:$C$10019,3,0)</f>
        <v>#N/A</v>
      </c>
      <c r="AI866" t="e">
        <f>VLOOKUP(AH866,'Text facts'!$A$1:$H$10019,6,0)</f>
        <v>#N/A</v>
      </c>
      <c r="AJ866" t="e">
        <f>VLOOKUP(AH866,'Text facts'!$A$1:$B$10019,2,0)</f>
        <v>#N/A</v>
      </c>
      <c r="AK866" t="e">
        <f>VLOOKUP(AH866,'Text facts'!$A$1:$C$10019,3,0)</f>
        <v>#N/A</v>
      </c>
      <c r="AM866" t="e">
        <f>VLOOKUP(AL866,'Text facts'!$A$1:$H$10019,6,0)</f>
        <v>#N/A</v>
      </c>
      <c r="AN866" t="e">
        <f>VLOOKUP(AL866,'Text facts'!$A$1:$B$10019,2,0)</f>
        <v>#N/A</v>
      </c>
      <c r="AO866" t="e">
        <f>VLOOKUP(AL866,'Text facts'!$A$1:$C$10019,3,0)</f>
        <v>#N/A</v>
      </c>
    </row>
    <row r="867" spans="1:41">
      <c r="A867" s="1" t="s">
        <v>1197</v>
      </c>
      <c r="C867" s="1" t="e">
        <f>VLOOKUP(B867,'Text facts'!$A$1:$H$10019,6,0)</f>
        <v>#N/A</v>
      </c>
      <c r="D867" t="e">
        <f>VLOOKUP(B867,'Text facts'!$A$1:$B$10019,2,0)</f>
        <v>#N/A</v>
      </c>
      <c r="E867" t="e">
        <f>VLOOKUP(B867,'Text facts'!$A$1:$C$10019,3,0)</f>
        <v>#N/A</v>
      </c>
      <c r="G867" s="1" t="e">
        <f>VLOOKUP(F867,'Text facts'!$A$1:$H$10019,6,0)</f>
        <v>#N/A</v>
      </c>
      <c r="H867" t="e">
        <f>VLOOKUP(F867,'Text facts'!$A$1:$B$10019,2,0)</f>
        <v>#N/A</v>
      </c>
      <c r="I867" t="e">
        <f>VLOOKUP(F867,'Text facts'!$A$1:$C$10019,3,0)</f>
        <v>#N/A</v>
      </c>
      <c r="K867" s="1" t="e">
        <f>VLOOKUP(J867,'Text facts'!$A$1:$H$10019,6,0)</f>
        <v>#N/A</v>
      </c>
      <c r="L867" t="e">
        <f>VLOOKUP(J867,'Text facts'!$A$1:$B$10019,2,0)</f>
        <v>#N/A</v>
      </c>
      <c r="M867" t="e">
        <f>VLOOKUP(J867,'Text facts'!$A$1:$C$10019,3,0)</f>
        <v>#N/A</v>
      </c>
      <c r="O867" s="1" t="e">
        <f>VLOOKUP(N867,'Text facts'!$A$1:$H$10019,6,0)</f>
        <v>#N/A</v>
      </c>
      <c r="P867" t="e">
        <f>VLOOKUP(N867,'Text facts'!$A$1:$B$10019,2,0)</f>
        <v>#N/A</v>
      </c>
      <c r="Q867" t="e">
        <f>VLOOKUP(N867,'Text facts'!$A$1:$C$10019,3,0)</f>
        <v>#N/A</v>
      </c>
      <c r="S867" s="1" t="e">
        <f>VLOOKUP(R867,'Text facts'!$A$1:$H$10019,6,0)</f>
        <v>#N/A</v>
      </c>
      <c r="T867" t="e">
        <f>VLOOKUP(R867,'Text facts'!$A$1:$B$10019,2,0)</f>
        <v>#N/A</v>
      </c>
      <c r="U867" t="e">
        <f>VLOOKUP(R867,'Text facts'!$A$1:$C$10019,3,0)</f>
        <v>#N/A</v>
      </c>
      <c r="W867" s="1" t="e">
        <f>VLOOKUP(V867,'Text facts'!$A$1:$H$10019,6,0)</f>
        <v>#N/A</v>
      </c>
      <c r="X867" t="e">
        <f>VLOOKUP(V867,'Text facts'!$A$1:$B$10019,2,0)</f>
        <v>#N/A</v>
      </c>
      <c r="Y867" t="e">
        <f>VLOOKUP(V867,'Text facts'!$A$1:$C$10019,3,0)</f>
        <v>#N/A</v>
      </c>
      <c r="AA867" s="1" t="e">
        <f>VLOOKUP(Z867,'Text facts'!$A$1:$H$10019,6,0)</f>
        <v>#N/A</v>
      </c>
      <c r="AB867" t="e">
        <f>VLOOKUP(Z867,'Text facts'!$A$1:$B$10019,2,0)</f>
        <v>#N/A</v>
      </c>
      <c r="AC867" t="e">
        <f>VLOOKUP(Z867,'Text facts'!$A$1:$C$10019,3,0)</f>
        <v>#N/A</v>
      </c>
      <c r="AE867" s="1" t="e">
        <f>VLOOKUP(AD867,'Text facts'!$A$1:$H$10019,6,0)</f>
        <v>#N/A</v>
      </c>
      <c r="AF867" t="e">
        <f>VLOOKUP(AD867,'Text facts'!$A$1:$B$10019,2,0)</f>
        <v>#N/A</v>
      </c>
      <c r="AG867" t="e">
        <f>VLOOKUP(AD867,'Text facts'!$A$1:$C$10019,3,0)</f>
        <v>#N/A</v>
      </c>
      <c r="AI867" t="e">
        <f>VLOOKUP(AH867,'Text facts'!$A$1:$H$10019,6,0)</f>
        <v>#N/A</v>
      </c>
      <c r="AJ867" t="e">
        <f>VLOOKUP(AH867,'Text facts'!$A$1:$B$10019,2,0)</f>
        <v>#N/A</v>
      </c>
      <c r="AK867" t="e">
        <f>VLOOKUP(AH867,'Text facts'!$A$1:$C$10019,3,0)</f>
        <v>#N/A</v>
      </c>
      <c r="AM867" t="e">
        <f>VLOOKUP(AL867,'Text facts'!$A$1:$H$10019,6,0)</f>
        <v>#N/A</v>
      </c>
      <c r="AN867" t="e">
        <f>VLOOKUP(AL867,'Text facts'!$A$1:$B$10019,2,0)</f>
        <v>#N/A</v>
      </c>
      <c r="AO867" t="e">
        <f>VLOOKUP(AL867,'Text facts'!$A$1:$C$10019,3,0)</f>
        <v>#N/A</v>
      </c>
    </row>
    <row r="868" spans="1:41">
      <c r="A868" s="1" t="s">
        <v>1199</v>
      </c>
      <c r="B868" s="1" t="s">
        <v>7690</v>
      </c>
      <c r="C868" s="1" t="s">
        <v>2517</v>
      </c>
      <c r="D868" t="str">
        <f>VLOOKUP(B868,'Text facts'!$A$1:$B$10019,2,0)</f>
        <v>Mogla sam to biti ja</v>
      </c>
      <c r="E868" t="str">
        <f>VLOOKUP(B868,'Text facts'!$A$1:$C$10019,3,0)</f>
        <v>--</v>
      </c>
      <c r="G868" s="1" t="e">
        <f>VLOOKUP(F868,'Text facts'!$A$1:$H$10019,6,0)</f>
        <v>#N/A</v>
      </c>
      <c r="H868" t="e">
        <f>VLOOKUP(F868,'Text facts'!$A$1:$B$10019,2,0)</f>
        <v>#N/A</v>
      </c>
      <c r="I868" t="e">
        <f>VLOOKUP(F868,'Text facts'!$A$1:$C$10019,3,0)</f>
        <v>#N/A</v>
      </c>
      <c r="K868" s="1" t="e">
        <f>VLOOKUP(J868,'Text facts'!$A$1:$H$10019,6,0)</f>
        <v>#N/A</v>
      </c>
      <c r="L868" t="e">
        <f>VLOOKUP(J868,'Text facts'!$A$1:$B$10019,2,0)</f>
        <v>#N/A</v>
      </c>
      <c r="M868" t="e">
        <f>VLOOKUP(J868,'Text facts'!$A$1:$C$10019,3,0)</f>
        <v>#N/A</v>
      </c>
      <c r="O868" s="1" t="e">
        <f>VLOOKUP(N868,'Text facts'!$A$1:$H$10019,6,0)</f>
        <v>#N/A</v>
      </c>
      <c r="P868" t="e">
        <f>VLOOKUP(N868,'Text facts'!$A$1:$B$10019,2,0)</f>
        <v>#N/A</v>
      </c>
      <c r="Q868" t="e">
        <f>VLOOKUP(N868,'Text facts'!$A$1:$C$10019,3,0)</f>
        <v>#N/A</v>
      </c>
      <c r="S868" s="1" t="e">
        <f>VLOOKUP(R868,'Text facts'!$A$1:$H$10019,6,0)</f>
        <v>#N/A</v>
      </c>
      <c r="T868" t="e">
        <f>VLOOKUP(R868,'Text facts'!$A$1:$B$10019,2,0)</f>
        <v>#N/A</v>
      </c>
      <c r="U868" t="e">
        <f>VLOOKUP(R868,'Text facts'!$A$1:$C$10019,3,0)</f>
        <v>#N/A</v>
      </c>
      <c r="W868" s="1" t="e">
        <f>VLOOKUP(V868,'Text facts'!$A$1:$H$10019,6,0)</f>
        <v>#N/A</v>
      </c>
      <c r="X868" t="e">
        <f>VLOOKUP(V868,'Text facts'!$A$1:$B$10019,2,0)</f>
        <v>#N/A</v>
      </c>
      <c r="Y868" t="e">
        <f>VLOOKUP(V868,'Text facts'!$A$1:$C$10019,3,0)</f>
        <v>#N/A</v>
      </c>
      <c r="AA868" s="1" t="e">
        <f>VLOOKUP(Z868,'Text facts'!$A$1:$H$10019,6,0)</f>
        <v>#N/A</v>
      </c>
      <c r="AB868" t="e">
        <f>VLOOKUP(Z868,'Text facts'!$A$1:$B$10019,2,0)</f>
        <v>#N/A</v>
      </c>
      <c r="AC868" t="e">
        <f>VLOOKUP(Z868,'Text facts'!$A$1:$C$10019,3,0)</f>
        <v>#N/A</v>
      </c>
      <c r="AE868" s="1" t="e">
        <f>VLOOKUP(AD868,'Text facts'!$A$1:$H$10019,6,0)</f>
        <v>#N/A</v>
      </c>
      <c r="AF868" t="e">
        <f>VLOOKUP(AD868,'Text facts'!$A$1:$B$10019,2,0)</f>
        <v>#N/A</v>
      </c>
      <c r="AG868" t="e">
        <f>VLOOKUP(AD868,'Text facts'!$A$1:$C$10019,3,0)</f>
        <v>#N/A</v>
      </c>
      <c r="AI868" t="e">
        <f>VLOOKUP(AH868,'Text facts'!$A$1:$H$10019,6,0)</f>
        <v>#N/A</v>
      </c>
      <c r="AJ868" t="e">
        <f>VLOOKUP(AH868,'Text facts'!$A$1:$B$10019,2,0)</f>
        <v>#N/A</v>
      </c>
      <c r="AK868" t="e">
        <f>VLOOKUP(AH868,'Text facts'!$A$1:$C$10019,3,0)</f>
        <v>#N/A</v>
      </c>
      <c r="AM868" t="e">
        <f>VLOOKUP(AL868,'Text facts'!$A$1:$H$10019,6,0)</f>
        <v>#N/A</v>
      </c>
      <c r="AN868" t="e">
        <f>VLOOKUP(AL868,'Text facts'!$A$1:$B$10019,2,0)</f>
        <v>#N/A</v>
      </c>
      <c r="AO868" t="e">
        <f>VLOOKUP(AL868,'Text facts'!$A$1:$C$10019,3,0)</f>
        <v>#N/A</v>
      </c>
    </row>
    <row r="869" spans="1:41">
      <c r="A869" s="1" t="s">
        <v>1201</v>
      </c>
      <c r="C869" s="1" t="e">
        <f>VLOOKUP(B869,'Text facts'!$A$1:$H$10019,6,0)</f>
        <v>#N/A</v>
      </c>
      <c r="D869" t="e">
        <f>VLOOKUP(B869,'Text facts'!$A$1:$B$10019,2,0)</f>
        <v>#N/A</v>
      </c>
      <c r="E869" t="e">
        <f>VLOOKUP(B869,'Text facts'!$A$1:$C$10019,3,0)</f>
        <v>#N/A</v>
      </c>
      <c r="G869" s="1" t="e">
        <f>VLOOKUP(F869,'Text facts'!$A$1:$H$10019,6,0)</f>
        <v>#N/A</v>
      </c>
      <c r="H869" t="e">
        <f>VLOOKUP(F869,'Text facts'!$A$1:$B$10019,2,0)</f>
        <v>#N/A</v>
      </c>
      <c r="I869" t="e">
        <f>VLOOKUP(F869,'Text facts'!$A$1:$C$10019,3,0)</f>
        <v>#N/A</v>
      </c>
      <c r="K869" s="1" t="e">
        <f>VLOOKUP(J869,'Text facts'!$A$1:$H$10019,6,0)</f>
        <v>#N/A</v>
      </c>
      <c r="L869" t="e">
        <f>VLOOKUP(J869,'Text facts'!$A$1:$B$10019,2,0)</f>
        <v>#N/A</v>
      </c>
      <c r="M869" t="e">
        <f>VLOOKUP(J869,'Text facts'!$A$1:$C$10019,3,0)</f>
        <v>#N/A</v>
      </c>
      <c r="O869" s="1" t="e">
        <f>VLOOKUP(N869,'Text facts'!$A$1:$H$10019,6,0)</f>
        <v>#N/A</v>
      </c>
      <c r="P869" t="e">
        <f>VLOOKUP(N869,'Text facts'!$A$1:$B$10019,2,0)</f>
        <v>#N/A</v>
      </c>
      <c r="Q869" t="e">
        <f>VLOOKUP(N869,'Text facts'!$A$1:$C$10019,3,0)</f>
        <v>#N/A</v>
      </c>
      <c r="S869" s="1" t="e">
        <f>VLOOKUP(R869,'Text facts'!$A$1:$H$10019,6,0)</f>
        <v>#N/A</v>
      </c>
      <c r="T869" t="e">
        <f>VLOOKUP(R869,'Text facts'!$A$1:$B$10019,2,0)</f>
        <v>#N/A</v>
      </c>
      <c r="U869" t="e">
        <f>VLOOKUP(R869,'Text facts'!$A$1:$C$10019,3,0)</f>
        <v>#N/A</v>
      </c>
      <c r="W869" s="1" t="e">
        <f>VLOOKUP(V869,'Text facts'!$A$1:$H$10019,6,0)</f>
        <v>#N/A</v>
      </c>
      <c r="X869" t="e">
        <f>VLOOKUP(V869,'Text facts'!$A$1:$B$10019,2,0)</f>
        <v>#N/A</v>
      </c>
      <c r="Y869" t="e">
        <f>VLOOKUP(V869,'Text facts'!$A$1:$C$10019,3,0)</f>
        <v>#N/A</v>
      </c>
      <c r="AA869" s="1" t="e">
        <f>VLOOKUP(Z869,'Text facts'!$A$1:$H$10019,6,0)</f>
        <v>#N/A</v>
      </c>
      <c r="AB869" t="e">
        <f>VLOOKUP(Z869,'Text facts'!$A$1:$B$10019,2,0)</f>
        <v>#N/A</v>
      </c>
      <c r="AC869" t="e">
        <f>VLOOKUP(Z869,'Text facts'!$A$1:$C$10019,3,0)</f>
        <v>#N/A</v>
      </c>
      <c r="AE869" s="1" t="e">
        <f>VLOOKUP(AD869,'Text facts'!$A$1:$H$10019,6,0)</f>
        <v>#N/A</v>
      </c>
      <c r="AF869" t="e">
        <f>VLOOKUP(AD869,'Text facts'!$A$1:$B$10019,2,0)</f>
        <v>#N/A</v>
      </c>
      <c r="AG869" t="e">
        <f>VLOOKUP(AD869,'Text facts'!$A$1:$C$10019,3,0)</f>
        <v>#N/A</v>
      </c>
      <c r="AI869" t="e">
        <f>VLOOKUP(AH869,'Text facts'!$A$1:$H$10019,6,0)</f>
        <v>#N/A</v>
      </c>
      <c r="AJ869" t="e">
        <f>VLOOKUP(AH869,'Text facts'!$A$1:$B$10019,2,0)</f>
        <v>#N/A</v>
      </c>
      <c r="AK869" t="e">
        <f>VLOOKUP(AH869,'Text facts'!$A$1:$C$10019,3,0)</f>
        <v>#N/A</v>
      </c>
      <c r="AM869" t="e">
        <f>VLOOKUP(AL869,'Text facts'!$A$1:$H$10019,6,0)</f>
        <v>#N/A</v>
      </c>
      <c r="AN869" t="e">
        <f>VLOOKUP(AL869,'Text facts'!$A$1:$B$10019,2,0)</f>
        <v>#N/A</v>
      </c>
      <c r="AO869" t="e">
        <f>VLOOKUP(AL869,'Text facts'!$A$1:$C$10019,3,0)</f>
        <v>#N/A</v>
      </c>
    </row>
    <row r="870" spans="1:41">
      <c r="A870" s="1" t="s">
        <v>1202</v>
      </c>
      <c r="B870" s="1" t="s">
        <v>5327</v>
      </c>
      <c r="C870" s="1" t="str">
        <f>VLOOKUP(B870,'Text facts'!$A$1:$H$10019,6,0)</f>
        <v>A597</v>
      </c>
      <c r="D870" t="str">
        <f>VLOOKUP(B870,'Text facts'!$A$1:$B$10019,2,0)</f>
        <v>Pleme spiljskog medvjeda</v>
      </c>
      <c r="E870" t="str">
        <f>VLOOKUP(B870,'Text facts'!$A$1:$C$10019,3,0)</f>
        <v>The Clan of the Cave Bear</v>
      </c>
      <c r="F870" s="1" t="s">
        <v>4442</v>
      </c>
      <c r="G870" s="1" t="str">
        <f>VLOOKUP(F870,'Text facts'!$A$1:$H$10019,6,0)</f>
        <v>A480</v>
      </c>
      <c r="H870" t="str">
        <f>VLOOKUP(F870,'Text facts'!$A$1:$B$10019,2,0)</f>
        <v>Osman</v>
      </c>
      <c r="I870" t="str">
        <f>VLOOKUP(F870,'Text facts'!$A$1:$C$10019,3,0)</f>
        <v>Osman</v>
      </c>
      <c r="J870" s="1" t="s">
        <v>1389</v>
      </c>
      <c r="K870" s="1" t="s">
        <v>9761</v>
      </c>
      <c r="L870" t="str">
        <f>VLOOKUP(J870,'Text facts'!$A$1:$B$10019,2,0)</f>
        <v>[NEMA NASLOVA]</v>
      </c>
      <c r="M870" t="str">
        <f>VLOOKUP(J870,'Text facts'!$A$1:$C$10019,3,0)</f>
        <v>[NO TITLE]</v>
      </c>
      <c r="O870" s="1" t="e">
        <f>VLOOKUP(N870,'Text facts'!$A$1:$H$10019,6,0)</f>
        <v>#N/A</v>
      </c>
      <c r="P870" t="e">
        <f>VLOOKUP(N870,'Text facts'!$A$1:$B$10019,2,0)</f>
        <v>#N/A</v>
      </c>
      <c r="Q870" t="e">
        <f>VLOOKUP(N870,'Text facts'!$A$1:$C$10019,3,0)</f>
        <v>#N/A</v>
      </c>
      <c r="S870" s="1" t="e">
        <f>VLOOKUP(R870,'Text facts'!$A$1:$H$10019,6,0)</f>
        <v>#N/A</v>
      </c>
      <c r="T870" t="e">
        <f>VLOOKUP(R870,'Text facts'!$A$1:$B$10019,2,0)</f>
        <v>#N/A</v>
      </c>
      <c r="U870" t="e">
        <f>VLOOKUP(R870,'Text facts'!$A$1:$C$10019,3,0)</f>
        <v>#N/A</v>
      </c>
      <c r="W870" s="1" t="e">
        <f>VLOOKUP(V870,'Text facts'!$A$1:$H$10019,6,0)</f>
        <v>#N/A</v>
      </c>
      <c r="X870" t="e">
        <f>VLOOKUP(V870,'Text facts'!$A$1:$B$10019,2,0)</f>
        <v>#N/A</v>
      </c>
      <c r="Y870" t="e">
        <f>VLOOKUP(V870,'Text facts'!$A$1:$C$10019,3,0)</f>
        <v>#N/A</v>
      </c>
      <c r="AA870" s="1" t="e">
        <f>VLOOKUP(Z870,'Text facts'!$A$1:$H$10019,6,0)</f>
        <v>#N/A</v>
      </c>
      <c r="AB870" t="e">
        <f>VLOOKUP(Z870,'Text facts'!$A$1:$B$10019,2,0)</f>
        <v>#N/A</v>
      </c>
      <c r="AC870" t="e">
        <f>VLOOKUP(Z870,'Text facts'!$A$1:$C$10019,3,0)</f>
        <v>#N/A</v>
      </c>
      <c r="AE870" s="1" t="e">
        <f>VLOOKUP(AD870,'Text facts'!$A$1:$H$10019,6,0)</f>
        <v>#N/A</v>
      </c>
      <c r="AF870" t="e">
        <f>VLOOKUP(AD870,'Text facts'!$A$1:$B$10019,2,0)</f>
        <v>#N/A</v>
      </c>
      <c r="AG870" t="e">
        <f>VLOOKUP(AD870,'Text facts'!$A$1:$C$10019,3,0)</f>
        <v>#N/A</v>
      </c>
      <c r="AI870" t="e">
        <f>VLOOKUP(AH870,'Text facts'!$A$1:$H$10019,6,0)</f>
        <v>#N/A</v>
      </c>
      <c r="AJ870" t="e">
        <f>VLOOKUP(AH870,'Text facts'!$A$1:$B$10019,2,0)</f>
        <v>#N/A</v>
      </c>
      <c r="AK870" t="e">
        <f>VLOOKUP(AH870,'Text facts'!$A$1:$C$10019,3,0)</f>
        <v>#N/A</v>
      </c>
      <c r="AM870" t="e">
        <f>VLOOKUP(AL870,'Text facts'!$A$1:$H$10019,6,0)</f>
        <v>#N/A</v>
      </c>
      <c r="AN870" t="e">
        <f>VLOOKUP(AL870,'Text facts'!$A$1:$B$10019,2,0)</f>
        <v>#N/A</v>
      </c>
      <c r="AO870" t="e">
        <f>VLOOKUP(AL870,'Text facts'!$A$1:$C$10019,3,0)</f>
        <v>#N/A</v>
      </c>
    </row>
    <row r="871" spans="1:41">
      <c r="A871" s="1" t="s">
        <v>1203</v>
      </c>
      <c r="B871" s="1" t="s">
        <v>3805</v>
      </c>
      <c r="C871" s="1" t="str">
        <f>VLOOKUP(B871,'Text facts'!$A$1:$H$10019,6,0)</f>
        <v>A382</v>
      </c>
      <c r="D871" t="str">
        <f>VLOOKUP(B871,'Text facts'!$A$1:$B$10019,2,0)</f>
        <v>Kiklop</v>
      </c>
      <c r="E871" t="str">
        <f>VLOOKUP(B871,'Text facts'!$A$1:$C$10019,3,0)</f>
        <v>Cyclops</v>
      </c>
      <c r="G871" s="1" t="e">
        <f>VLOOKUP(F871,'Text facts'!$A$1:$H$10019,6,0)</f>
        <v>#N/A</v>
      </c>
      <c r="H871" t="e">
        <f>VLOOKUP(F871,'Text facts'!$A$1:$B$10019,2,0)</f>
        <v>#N/A</v>
      </c>
      <c r="I871" t="e">
        <f>VLOOKUP(F871,'Text facts'!$A$1:$C$10019,3,0)</f>
        <v>#N/A</v>
      </c>
      <c r="K871" s="1" t="e">
        <f>VLOOKUP(J871,'Text facts'!$A$1:$H$10019,6,0)</f>
        <v>#N/A</v>
      </c>
      <c r="L871" t="e">
        <f>VLOOKUP(J871,'Text facts'!$A$1:$B$10019,2,0)</f>
        <v>#N/A</v>
      </c>
      <c r="M871" t="e">
        <f>VLOOKUP(J871,'Text facts'!$A$1:$C$10019,3,0)</f>
        <v>#N/A</v>
      </c>
      <c r="O871" s="1" t="e">
        <f>VLOOKUP(N871,'Text facts'!$A$1:$H$10019,6,0)</f>
        <v>#N/A</v>
      </c>
      <c r="P871" t="e">
        <f>VLOOKUP(N871,'Text facts'!$A$1:$B$10019,2,0)</f>
        <v>#N/A</v>
      </c>
      <c r="Q871" t="e">
        <f>VLOOKUP(N871,'Text facts'!$A$1:$C$10019,3,0)</f>
        <v>#N/A</v>
      </c>
      <c r="S871" s="1" t="e">
        <f>VLOOKUP(R871,'Text facts'!$A$1:$H$10019,6,0)</f>
        <v>#N/A</v>
      </c>
      <c r="T871" t="e">
        <f>VLOOKUP(R871,'Text facts'!$A$1:$B$10019,2,0)</f>
        <v>#N/A</v>
      </c>
      <c r="U871" t="e">
        <f>VLOOKUP(R871,'Text facts'!$A$1:$C$10019,3,0)</f>
        <v>#N/A</v>
      </c>
      <c r="W871" s="1" t="e">
        <f>VLOOKUP(V871,'Text facts'!$A$1:$H$10019,6,0)</f>
        <v>#N/A</v>
      </c>
      <c r="X871" t="e">
        <f>VLOOKUP(V871,'Text facts'!$A$1:$B$10019,2,0)</f>
        <v>#N/A</v>
      </c>
      <c r="Y871" t="e">
        <f>VLOOKUP(V871,'Text facts'!$A$1:$C$10019,3,0)</f>
        <v>#N/A</v>
      </c>
      <c r="AA871" s="1" t="e">
        <f>VLOOKUP(Z871,'Text facts'!$A$1:$H$10019,6,0)</f>
        <v>#N/A</v>
      </c>
      <c r="AB871" t="e">
        <f>VLOOKUP(Z871,'Text facts'!$A$1:$B$10019,2,0)</f>
        <v>#N/A</v>
      </c>
      <c r="AC871" t="e">
        <f>VLOOKUP(Z871,'Text facts'!$A$1:$C$10019,3,0)</f>
        <v>#N/A</v>
      </c>
      <c r="AE871" s="1" t="e">
        <f>VLOOKUP(AD871,'Text facts'!$A$1:$H$10019,6,0)</f>
        <v>#N/A</v>
      </c>
      <c r="AF871" t="e">
        <f>VLOOKUP(AD871,'Text facts'!$A$1:$B$10019,2,0)</f>
        <v>#N/A</v>
      </c>
      <c r="AG871" t="e">
        <f>VLOOKUP(AD871,'Text facts'!$A$1:$C$10019,3,0)</f>
        <v>#N/A</v>
      </c>
      <c r="AI871" t="e">
        <f>VLOOKUP(AH871,'Text facts'!$A$1:$H$10019,6,0)</f>
        <v>#N/A</v>
      </c>
      <c r="AJ871" t="e">
        <f>VLOOKUP(AH871,'Text facts'!$A$1:$B$10019,2,0)</f>
        <v>#N/A</v>
      </c>
      <c r="AK871" t="e">
        <f>VLOOKUP(AH871,'Text facts'!$A$1:$C$10019,3,0)</f>
        <v>#N/A</v>
      </c>
      <c r="AM871" t="e">
        <f>VLOOKUP(AL871,'Text facts'!$A$1:$H$10019,6,0)</f>
        <v>#N/A</v>
      </c>
      <c r="AN871" t="e">
        <f>VLOOKUP(AL871,'Text facts'!$A$1:$B$10019,2,0)</f>
        <v>#N/A</v>
      </c>
      <c r="AO871" t="e">
        <f>VLOOKUP(AL871,'Text facts'!$A$1:$C$10019,3,0)</f>
        <v>#N/A</v>
      </c>
    </row>
    <row r="872" spans="1:41">
      <c r="A872" s="1" t="s">
        <v>1204</v>
      </c>
      <c r="B872" s="1" t="s">
        <v>2396</v>
      </c>
      <c r="C872" s="1" t="str">
        <f>VLOOKUP(B872,'Text facts'!$A$1:$H$10019,6,0)</f>
        <v>A156</v>
      </c>
      <c r="D872" t="str">
        <f>VLOOKUP(B872,'Text facts'!$A$1:$B$10019,2,0)</f>
        <v>Smrt Smail-age Čengića</v>
      </c>
      <c r="E872" t="str">
        <f>VLOOKUP(B872,'Text facts'!$A$1:$C$10019,3,0)</f>
        <v>The Death of Smail-aga Čengić</v>
      </c>
      <c r="G872" s="1" t="e">
        <f>VLOOKUP(F872,'Text facts'!$A$1:$H$10019,6,0)</f>
        <v>#N/A</v>
      </c>
      <c r="H872" t="e">
        <f>VLOOKUP(F872,'Text facts'!$A$1:$B$10019,2,0)</f>
        <v>#N/A</v>
      </c>
      <c r="I872" t="e">
        <f>VLOOKUP(F872,'Text facts'!$A$1:$C$10019,3,0)</f>
        <v>#N/A</v>
      </c>
      <c r="K872" s="1" t="e">
        <f>VLOOKUP(J872,'Text facts'!$A$1:$H$10019,6,0)</f>
        <v>#N/A</v>
      </c>
      <c r="L872" t="e">
        <f>VLOOKUP(J872,'Text facts'!$A$1:$B$10019,2,0)</f>
        <v>#N/A</v>
      </c>
      <c r="M872" t="e">
        <f>VLOOKUP(J872,'Text facts'!$A$1:$C$10019,3,0)</f>
        <v>#N/A</v>
      </c>
      <c r="O872" s="1" t="e">
        <f>VLOOKUP(N872,'Text facts'!$A$1:$H$10019,6,0)</f>
        <v>#N/A</v>
      </c>
      <c r="P872" t="e">
        <f>VLOOKUP(N872,'Text facts'!$A$1:$B$10019,2,0)</f>
        <v>#N/A</v>
      </c>
      <c r="Q872" t="e">
        <f>VLOOKUP(N872,'Text facts'!$A$1:$C$10019,3,0)</f>
        <v>#N/A</v>
      </c>
      <c r="S872" s="1" t="e">
        <f>VLOOKUP(R872,'Text facts'!$A$1:$H$10019,6,0)</f>
        <v>#N/A</v>
      </c>
      <c r="T872" t="e">
        <f>VLOOKUP(R872,'Text facts'!$A$1:$B$10019,2,0)</f>
        <v>#N/A</v>
      </c>
      <c r="U872" t="e">
        <f>VLOOKUP(R872,'Text facts'!$A$1:$C$10019,3,0)</f>
        <v>#N/A</v>
      </c>
      <c r="W872" s="1" t="e">
        <f>VLOOKUP(V872,'Text facts'!$A$1:$H$10019,6,0)</f>
        <v>#N/A</v>
      </c>
      <c r="X872" t="e">
        <f>VLOOKUP(V872,'Text facts'!$A$1:$B$10019,2,0)</f>
        <v>#N/A</v>
      </c>
      <c r="Y872" t="e">
        <f>VLOOKUP(V872,'Text facts'!$A$1:$C$10019,3,0)</f>
        <v>#N/A</v>
      </c>
      <c r="AA872" s="1" t="e">
        <f>VLOOKUP(Z872,'Text facts'!$A$1:$H$10019,6,0)</f>
        <v>#N/A</v>
      </c>
      <c r="AB872" t="e">
        <f>VLOOKUP(Z872,'Text facts'!$A$1:$B$10019,2,0)</f>
        <v>#N/A</v>
      </c>
      <c r="AC872" t="e">
        <f>VLOOKUP(Z872,'Text facts'!$A$1:$C$10019,3,0)</f>
        <v>#N/A</v>
      </c>
      <c r="AE872" s="1" t="e">
        <f>VLOOKUP(AD872,'Text facts'!$A$1:$H$10019,6,0)</f>
        <v>#N/A</v>
      </c>
      <c r="AF872" t="e">
        <f>VLOOKUP(AD872,'Text facts'!$A$1:$B$10019,2,0)</f>
        <v>#N/A</v>
      </c>
      <c r="AG872" t="e">
        <f>VLOOKUP(AD872,'Text facts'!$A$1:$C$10019,3,0)</f>
        <v>#N/A</v>
      </c>
      <c r="AI872" t="e">
        <f>VLOOKUP(AH872,'Text facts'!$A$1:$H$10019,6,0)</f>
        <v>#N/A</v>
      </c>
      <c r="AJ872" t="e">
        <f>VLOOKUP(AH872,'Text facts'!$A$1:$B$10019,2,0)</f>
        <v>#N/A</v>
      </c>
      <c r="AK872" t="e">
        <f>VLOOKUP(AH872,'Text facts'!$A$1:$C$10019,3,0)</f>
        <v>#N/A</v>
      </c>
      <c r="AM872" t="e">
        <f>VLOOKUP(AL872,'Text facts'!$A$1:$H$10019,6,0)</f>
        <v>#N/A</v>
      </c>
      <c r="AN872" t="e">
        <f>VLOOKUP(AL872,'Text facts'!$A$1:$B$10019,2,0)</f>
        <v>#N/A</v>
      </c>
      <c r="AO872" t="e">
        <f>VLOOKUP(AL872,'Text facts'!$A$1:$C$10019,3,0)</f>
        <v>#N/A</v>
      </c>
    </row>
    <row r="873" spans="1:41">
      <c r="A873" s="1" t="s">
        <v>1205</v>
      </c>
      <c r="B873" s="1" t="s">
        <v>6850</v>
      </c>
      <c r="C873" s="1" t="str">
        <f>VLOOKUP(B873,'Text facts'!$A$1:$H$10019,6,0)</f>
        <v>A258</v>
      </c>
      <c r="D873" t="str">
        <f>VLOOKUP(B873,'Text facts'!$A$1:$B$10019,2,0)</f>
        <v>Lovčevi zapisi</v>
      </c>
      <c r="E873" t="str">
        <f>VLOOKUP(B873,'Text facts'!$A$1:$C$10019,3,0)</f>
        <v>A Sportsman's Sketches</v>
      </c>
      <c r="F873" s="1" t="s">
        <v>9771</v>
      </c>
      <c r="G873" s="1" t="str">
        <f>VLOOKUP(F873,'Text facts'!$A$1:$H$10019,6,0)</f>
        <v>A241</v>
      </c>
      <c r="H873" t="str">
        <f>VLOOKUP(F873,'Text facts'!$A$1:$B$10019,2,0)</f>
        <v>Jedan dan Ivana Denisoviča</v>
      </c>
      <c r="I873" t="str">
        <f>VLOOKUP(F873,'Text facts'!$A$1:$C$10019,3,0)</f>
        <v>One Day in the Life of Ivan Denisovich</v>
      </c>
      <c r="K873" s="1" t="e">
        <f>VLOOKUP(J873,'Text facts'!$A$1:$H$10019,6,0)</f>
        <v>#N/A</v>
      </c>
      <c r="L873" t="e">
        <f>VLOOKUP(J873,'Text facts'!$A$1:$B$10019,2,0)</f>
        <v>#N/A</v>
      </c>
      <c r="M873" t="e">
        <f>VLOOKUP(J873,'Text facts'!$A$1:$C$10019,3,0)</f>
        <v>#N/A</v>
      </c>
      <c r="O873" s="1" t="e">
        <f>VLOOKUP(N873,'Text facts'!$A$1:$H$10019,6,0)</f>
        <v>#N/A</v>
      </c>
      <c r="P873" t="e">
        <f>VLOOKUP(N873,'Text facts'!$A$1:$B$10019,2,0)</f>
        <v>#N/A</v>
      </c>
      <c r="Q873" t="e">
        <f>VLOOKUP(N873,'Text facts'!$A$1:$C$10019,3,0)</f>
        <v>#N/A</v>
      </c>
      <c r="S873" s="1" t="e">
        <f>VLOOKUP(R873,'Text facts'!$A$1:$H$10019,6,0)</f>
        <v>#N/A</v>
      </c>
      <c r="T873" t="e">
        <f>VLOOKUP(R873,'Text facts'!$A$1:$B$10019,2,0)</f>
        <v>#N/A</v>
      </c>
      <c r="U873" t="e">
        <f>VLOOKUP(R873,'Text facts'!$A$1:$C$10019,3,0)</f>
        <v>#N/A</v>
      </c>
      <c r="W873" s="1" t="e">
        <f>VLOOKUP(V873,'Text facts'!$A$1:$H$10019,6,0)</f>
        <v>#N/A</v>
      </c>
      <c r="X873" t="e">
        <f>VLOOKUP(V873,'Text facts'!$A$1:$B$10019,2,0)</f>
        <v>#N/A</v>
      </c>
      <c r="Y873" t="e">
        <f>VLOOKUP(V873,'Text facts'!$A$1:$C$10019,3,0)</f>
        <v>#N/A</v>
      </c>
      <c r="AA873" s="1" t="e">
        <f>VLOOKUP(Z873,'Text facts'!$A$1:$H$10019,6,0)</f>
        <v>#N/A</v>
      </c>
      <c r="AB873" t="e">
        <f>VLOOKUP(Z873,'Text facts'!$A$1:$B$10019,2,0)</f>
        <v>#N/A</v>
      </c>
      <c r="AC873" t="e">
        <f>VLOOKUP(Z873,'Text facts'!$A$1:$C$10019,3,0)</f>
        <v>#N/A</v>
      </c>
      <c r="AE873" s="1" t="e">
        <f>VLOOKUP(AD873,'Text facts'!$A$1:$H$10019,6,0)</f>
        <v>#N/A</v>
      </c>
      <c r="AF873" t="e">
        <f>VLOOKUP(AD873,'Text facts'!$A$1:$B$10019,2,0)</f>
        <v>#N/A</v>
      </c>
      <c r="AG873" t="e">
        <f>VLOOKUP(AD873,'Text facts'!$A$1:$C$10019,3,0)</f>
        <v>#N/A</v>
      </c>
      <c r="AI873" t="e">
        <f>VLOOKUP(AH873,'Text facts'!$A$1:$H$10019,6,0)</f>
        <v>#N/A</v>
      </c>
      <c r="AJ873" t="e">
        <f>VLOOKUP(AH873,'Text facts'!$A$1:$B$10019,2,0)</f>
        <v>#N/A</v>
      </c>
      <c r="AK873" t="e">
        <f>VLOOKUP(AH873,'Text facts'!$A$1:$C$10019,3,0)</f>
        <v>#N/A</v>
      </c>
      <c r="AM873" t="e">
        <f>VLOOKUP(AL873,'Text facts'!$A$1:$H$10019,6,0)</f>
        <v>#N/A</v>
      </c>
      <c r="AN873" t="e">
        <f>VLOOKUP(AL873,'Text facts'!$A$1:$B$10019,2,0)</f>
        <v>#N/A</v>
      </c>
      <c r="AO873" t="e">
        <f>VLOOKUP(AL873,'Text facts'!$A$1:$C$10019,3,0)</f>
        <v>#N/A</v>
      </c>
    </row>
    <row r="874" spans="1:41">
      <c r="A874" s="1" t="s">
        <v>1206</v>
      </c>
      <c r="B874" s="1" t="s">
        <v>1389</v>
      </c>
      <c r="C874" s="1" t="s">
        <v>9786</v>
      </c>
      <c r="D874" t="str">
        <f>VLOOKUP(B874,'Text facts'!$A$1:$B$10019,2,0)</f>
        <v>[NEMA NASLOVA]</v>
      </c>
      <c r="E874" t="str">
        <f>VLOOKUP(B874,'Text facts'!$A$1:$C$10019,3,0)</f>
        <v>[NO TITLE]</v>
      </c>
      <c r="F874" s="1" t="s">
        <v>1389</v>
      </c>
      <c r="G874" s="1" t="s">
        <v>1979</v>
      </c>
      <c r="H874" t="str">
        <f>VLOOKUP(F874,'Text facts'!$A$1:$B$10019,2,0)</f>
        <v>[NEMA NASLOVA]</v>
      </c>
      <c r="I874" t="str">
        <f>VLOOKUP(F874,'Text facts'!$A$1:$C$10019,3,0)</f>
        <v>[NO TITLE]</v>
      </c>
      <c r="J874" s="1" t="s">
        <v>1389</v>
      </c>
      <c r="K874" s="1" t="s">
        <v>1953</v>
      </c>
      <c r="L874" t="str">
        <f>VLOOKUP(J874,'Text facts'!$A$1:$B$10019,2,0)</f>
        <v>[NEMA NASLOVA]</v>
      </c>
      <c r="M874" t="str">
        <f>VLOOKUP(J874,'Text facts'!$A$1:$C$10019,3,0)</f>
        <v>[NO TITLE]</v>
      </c>
      <c r="O874" s="1" t="e">
        <f>VLOOKUP(N874,'Text facts'!$A$1:$H$10019,6,0)</f>
        <v>#N/A</v>
      </c>
      <c r="P874" t="e">
        <f>VLOOKUP(N874,'Text facts'!$A$1:$B$10019,2,0)</f>
        <v>#N/A</v>
      </c>
      <c r="Q874" t="e">
        <f>VLOOKUP(N874,'Text facts'!$A$1:$C$10019,3,0)</f>
        <v>#N/A</v>
      </c>
      <c r="S874" s="1" t="e">
        <f>VLOOKUP(R874,'Text facts'!$A$1:$H$10019,6,0)</f>
        <v>#N/A</v>
      </c>
      <c r="T874" t="e">
        <f>VLOOKUP(R874,'Text facts'!$A$1:$B$10019,2,0)</f>
        <v>#N/A</v>
      </c>
      <c r="U874" t="e">
        <f>VLOOKUP(R874,'Text facts'!$A$1:$C$10019,3,0)</f>
        <v>#N/A</v>
      </c>
      <c r="W874" s="1" t="e">
        <f>VLOOKUP(V874,'Text facts'!$A$1:$H$10019,6,0)</f>
        <v>#N/A</v>
      </c>
      <c r="X874" t="e">
        <f>VLOOKUP(V874,'Text facts'!$A$1:$B$10019,2,0)</f>
        <v>#N/A</v>
      </c>
      <c r="Y874" t="e">
        <f>VLOOKUP(V874,'Text facts'!$A$1:$C$10019,3,0)</f>
        <v>#N/A</v>
      </c>
      <c r="AA874" s="1" t="e">
        <f>VLOOKUP(Z874,'Text facts'!$A$1:$H$10019,6,0)</f>
        <v>#N/A</v>
      </c>
      <c r="AB874" t="e">
        <f>VLOOKUP(Z874,'Text facts'!$A$1:$B$10019,2,0)</f>
        <v>#N/A</v>
      </c>
      <c r="AC874" t="e">
        <f>VLOOKUP(Z874,'Text facts'!$A$1:$C$10019,3,0)</f>
        <v>#N/A</v>
      </c>
      <c r="AE874" s="1" t="e">
        <f>VLOOKUP(AD874,'Text facts'!$A$1:$H$10019,6,0)</f>
        <v>#N/A</v>
      </c>
      <c r="AF874" t="e">
        <f>VLOOKUP(AD874,'Text facts'!$A$1:$B$10019,2,0)</f>
        <v>#N/A</v>
      </c>
      <c r="AG874" t="e">
        <f>VLOOKUP(AD874,'Text facts'!$A$1:$C$10019,3,0)</f>
        <v>#N/A</v>
      </c>
      <c r="AI874" t="e">
        <f>VLOOKUP(AH874,'Text facts'!$A$1:$H$10019,6,0)</f>
        <v>#N/A</v>
      </c>
      <c r="AJ874" t="e">
        <f>VLOOKUP(AH874,'Text facts'!$A$1:$B$10019,2,0)</f>
        <v>#N/A</v>
      </c>
      <c r="AK874" t="e">
        <f>VLOOKUP(AH874,'Text facts'!$A$1:$C$10019,3,0)</f>
        <v>#N/A</v>
      </c>
      <c r="AM874" t="e">
        <f>VLOOKUP(AL874,'Text facts'!$A$1:$H$10019,6,0)</f>
        <v>#N/A</v>
      </c>
      <c r="AN874" t="e">
        <f>VLOOKUP(AL874,'Text facts'!$A$1:$B$10019,2,0)</f>
        <v>#N/A</v>
      </c>
      <c r="AO874" t="e">
        <f>VLOOKUP(AL874,'Text facts'!$A$1:$C$10019,3,0)</f>
        <v>#N/A</v>
      </c>
    </row>
    <row r="875" spans="1:41">
      <c r="A875" s="1" t="s">
        <v>1207</v>
      </c>
      <c r="B875" s="1" t="s">
        <v>9794</v>
      </c>
      <c r="C875" s="1" t="str">
        <f>VLOOKUP(B875,'Text facts'!$A$1:$H$10019,6,0)</f>
        <v>A1234</v>
      </c>
      <c r="D875" t="str">
        <f>VLOOKUP(B875,'Text facts'!$A$1:$B$10019,2,0)</f>
        <v>Noćni posao</v>
      </c>
      <c r="E875" t="str">
        <f>VLOOKUP(B875,'Text facts'!$A$1:$C$10019,3,0)</f>
        <v>Night work</v>
      </c>
      <c r="G875" s="1" t="e">
        <f>VLOOKUP(F875,'Text facts'!$A$1:$H$10019,6,0)</f>
        <v>#N/A</v>
      </c>
      <c r="H875" t="e">
        <f>VLOOKUP(F875,'Text facts'!$A$1:$B$10019,2,0)</f>
        <v>#N/A</v>
      </c>
      <c r="I875" t="e">
        <f>VLOOKUP(F875,'Text facts'!$A$1:$C$10019,3,0)</f>
        <v>#N/A</v>
      </c>
      <c r="K875" s="1" t="e">
        <f>VLOOKUP(J875,'Text facts'!$A$1:$H$10019,6,0)</f>
        <v>#N/A</v>
      </c>
      <c r="L875" t="e">
        <f>VLOOKUP(J875,'Text facts'!$A$1:$B$10019,2,0)</f>
        <v>#N/A</v>
      </c>
      <c r="M875" t="e">
        <f>VLOOKUP(J875,'Text facts'!$A$1:$C$10019,3,0)</f>
        <v>#N/A</v>
      </c>
      <c r="O875" s="1" t="e">
        <f>VLOOKUP(N875,'Text facts'!$A$1:$H$10019,6,0)</f>
        <v>#N/A</v>
      </c>
      <c r="P875" t="e">
        <f>VLOOKUP(N875,'Text facts'!$A$1:$B$10019,2,0)</f>
        <v>#N/A</v>
      </c>
      <c r="Q875" t="e">
        <f>VLOOKUP(N875,'Text facts'!$A$1:$C$10019,3,0)</f>
        <v>#N/A</v>
      </c>
      <c r="S875" s="1" t="e">
        <f>VLOOKUP(R875,'Text facts'!$A$1:$H$10019,6,0)</f>
        <v>#N/A</v>
      </c>
      <c r="T875" t="e">
        <f>VLOOKUP(R875,'Text facts'!$A$1:$B$10019,2,0)</f>
        <v>#N/A</v>
      </c>
      <c r="U875" t="e">
        <f>VLOOKUP(R875,'Text facts'!$A$1:$C$10019,3,0)</f>
        <v>#N/A</v>
      </c>
      <c r="W875" s="1" t="e">
        <f>VLOOKUP(V875,'Text facts'!$A$1:$H$10019,6,0)</f>
        <v>#N/A</v>
      </c>
      <c r="X875" t="e">
        <f>VLOOKUP(V875,'Text facts'!$A$1:$B$10019,2,0)</f>
        <v>#N/A</v>
      </c>
      <c r="Y875" t="e">
        <f>VLOOKUP(V875,'Text facts'!$A$1:$C$10019,3,0)</f>
        <v>#N/A</v>
      </c>
      <c r="AA875" s="1" t="e">
        <f>VLOOKUP(Z875,'Text facts'!$A$1:$H$10019,6,0)</f>
        <v>#N/A</v>
      </c>
      <c r="AB875" t="e">
        <f>VLOOKUP(Z875,'Text facts'!$A$1:$B$10019,2,0)</f>
        <v>#N/A</v>
      </c>
      <c r="AC875" t="e">
        <f>VLOOKUP(Z875,'Text facts'!$A$1:$C$10019,3,0)</f>
        <v>#N/A</v>
      </c>
      <c r="AE875" s="1" t="e">
        <f>VLOOKUP(AD875,'Text facts'!$A$1:$H$10019,6,0)</f>
        <v>#N/A</v>
      </c>
      <c r="AF875" t="e">
        <f>VLOOKUP(AD875,'Text facts'!$A$1:$B$10019,2,0)</f>
        <v>#N/A</v>
      </c>
      <c r="AG875" t="e">
        <f>VLOOKUP(AD875,'Text facts'!$A$1:$C$10019,3,0)</f>
        <v>#N/A</v>
      </c>
      <c r="AI875" t="e">
        <f>VLOOKUP(AH875,'Text facts'!$A$1:$H$10019,6,0)</f>
        <v>#N/A</v>
      </c>
      <c r="AJ875" t="e">
        <f>VLOOKUP(AH875,'Text facts'!$A$1:$B$10019,2,0)</f>
        <v>#N/A</v>
      </c>
      <c r="AK875" t="e">
        <f>VLOOKUP(AH875,'Text facts'!$A$1:$C$10019,3,0)</f>
        <v>#N/A</v>
      </c>
      <c r="AM875" t="e">
        <f>VLOOKUP(AL875,'Text facts'!$A$1:$H$10019,6,0)</f>
        <v>#N/A</v>
      </c>
      <c r="AN875" t="e">
        <f>VLOOKUP(AL875,'Text facts'!$A$1:$B$10019,2,0)</f>
        <v>#N/A</v>
      </c>
      <c r="AO875" t="e">
        <f>VLOOKUP(AL875,'Text facts'!$A$1:$C$10019,3,0)</f>
        <v>#N/A</v>
      </c>
    </row>
    <row r="876" spans="1:41">
      <c r="A876" s="1" t="s">
        <v>1208</v>
      </c>
      <c r="B876" s="1" t="s">
        <v>1389</v>
      </c>
      <c r="C876" s="1" t="s">
        <v>1797</v>
      </c>
      <c r="D876" t="str">
        <f>VLOOKUP(B876,'Text facts'!$A$1:$B$10019,2,0)</f>
        <v>[NEMA NASLOVA]</v>
      </c>
      <c r="E876" t="str">
        <f>VLOOKUP(B876,'Text facts'!$A$1:$C$10019,3,0)</f>
        <v>[NO TITLE]</v>
      </c>
      <c r="F876" s="1" t="s">
        <v>1389</v>
      </c>
      <c r="G876" s="1" t="s">
        <v>1979</v>
      </c>
      <c r="H876" t="str">
        <f>VLOOKUP(F876,'Text facts'!$A$1:$B$10019,2,0)</f>
        <v>[NEMA NASLOVA]</v>
      </c>
      <c r="I876" t="str">
        <f>VLOOKUP(F876,'Text facts'!$A$1:$C$10019,3,0)</f>
        <v>[NO TITLE]</v>
      </c>
      <c r="J876" s="1" t="s">
        <v>1389</v>
      </c>
      <c r="K876" s="1" t="s">
        <v>1580</v>
      </c>
      <c r="L876" t="str">
        <f>VLOOKUP(J876,'Text facts'!$A$1:$B$10019,2,0)</f>
        <v>[NEMA NASLOVA]</v>
      </c>
      <c r="M876" t="str">
        <f>VLOOKUP(J876,'Text facts'!$A$1:$C$10019,3,0)</f>
        <v>[NO TITLE]</v>
      </c>
      <c r="O876" s="1" t="e">
        <f>VLOOKUP(N876,'Text facts'!$A$1:$H$10019,6,0)</f>
        <v>#N/A</v>
      </c>
      <c r="P876" t="e">
        <f>VLOOKUP(N876,'Text facts'!$A$1:$B$10019,2,0)</f>
        <v>#N/A</v>
      </c>
      <c r="Q876" t="e">
        <f>VLOOKUP(N876,'Text facts'!$A$1:$C$10019,3,0)</f>
        <v>#N/A</v>
      </c>
      <c r="S876" s="1" t="e">
        <f>VLOOKUP(R876,'Text facts'!$A$1:$H$10019,6,0)</f>
        <v>#N/A</v>
      </c>
      <c r="T876" t="e">
        <f>VLOOKUP(R876,'Text facts'!$A$1:$B$10019,2,0)</f>
        <v>#N/A</v>
      </c>
      <c r="U876" t="e">
        <f>VLOOKUP(R876,'Text facts'!$A$1:$C$10019,3,0)</f>
        <v>#N/A</v>
      </c>
      <c r="W876" s="1" t="e">
        <f>VLOOKUP(V876,'Text facts'!$A$1:$H$10019,6,0)</f>
        <v>#N/A</v>
      </c>
      <c r="X876" t="e">
        <f>VLOOKUP(V876,'Text facts'!$A$1:$B$10019,2,0)</f>
        <v>#N/A</v>
      </c>
      <c r="Y876" t="e">
        <f>VLOOKUP(V876,'Text facts'!$A$1:$C$10019,3,0)</f>
        <v>#N/A</v>
      </c>
      <c r="AA876" s="1" t="e">
        <f>VLOOKUP(Z876,'Text facts'!$A$1:$H$10019,6,0)</f>
        <v>#N/A</v>
      </c>
      <c r="AB876" t="e">
        <f>VLOOKUP(Z876,'Text facts'!$A$1:$B$10019,2,0)</f>
        <v>#N/A</v>
      </c>
      <c r="AC876" t="e">
        <f>VLOOKUP(Z876,'Text facts'!$A$1:$C$10019,3,0)</f>
        <v>#N/A</v>
      </c>
      <c r="AE876" s="1" t="e">
        <f>VLOOKUP(AD876,'Text facts'!$A$1:$H$10019,6,0)</f>
        <v>#N/A</v>
      </c>
      <c r="AF876" t="e">
        <f>VLOOKUP(AD876,'Text facts'!$A$1:$B$10019,2,0)</f>
        <v>#N/A</v>
      </c>
      <c r="AG876" t="e">
        <f>VLOOKUP(AD876,'Text facts'!$A$1:$C$10019,3,0)</f>
        <v>#N/A</v>
      </c>
      <c r="AI876" t="e">
        <f>VLOOKUP(AH876,'Text facts'!$A$1:$H$10019,6,0)</f>
        <v>#N/A</v>
      </c>
      <c r="AJ876" t="e">
        <f>VLOOKUP(AH876,'Text facts'!$A$1:$B$10019,2,0)</f>
        <v>#N/A</v>
      </c>
      <c r="AK876" t="e">
        <f>VLOOKUP(AH876,'Text facts'!$A$1:$C$10019,3,0)</f>
        <v>#N/A</v>
      </c>
      <c r="AM876" t="e">
        <f>VLOOKUP(AL876,'Text facts'!$A$1:$H$10019,6,0)</f>
        <v>#N/A</v>
      </c>
      <c r="AN876" t="e">
        <f>VLOOKUP(AL876,'Text facts'!$A$1:$B$10019,2,0)</f>
        <v>#N/A</v>
      </c>
      <c r="AO876" t="e">
        <f>VLOOKUP(AL876,'Text facts'!$A$1:$C$10019,3,0)</f>
        <v>#N/A</v>
      </c>
    </row>
    <row r="877" spans="1:41">
      <c r="A877" s="1" t="s">
        <v>1209</v>
      </c>
      <c r="B877" s="1" t="s">
        <v>7412</v>
      </c>
      <c r="C877" s="1" t="str">
        <f>VLOOKUP(B877,'Text facts'!$A$1:$H$10019,6,0)</f>
        <v>A218</v>
      </c>
      <c r="D877" t="str">
        <f>VLOOKUP(B877,'Text facts'!$A$1:$B$10019,2,0)</f>
        <v>Čudne misli u mojoj glavi</v>
      </c>
      <c r="E877" t="str">
        <f>VLOOKUP(B877,'Text facts'!$A$1:$C$10019,3,0)</f>
        <v>A Strangeness in My Mind</v>
      </c>
      <c r="G877" s="1" t="e">
        <f>VLOOKUP(F877,'Text facts'!$A$1:$H$10019,6,0)</f>
        <v>#N/A</v>
      </c>
      <c r="H877" t="e">
        <f>VLOOKUP(F877,'Text facts'!$A$1:$B$10019,2,0)</f>
        <v>#N/A</v>
      </c>
      <c r="I877" t="e">
        <f>VLOOKUP(F877,'Text facts'!$A$1:$C$10019,3,0)</f>
        <v>#N/A</v>
      </c>
      <c r="K877" s="1" t="e">
        <f>VLOOKUP(J877,'Text facts'!$A$1:$H$10019,6,0)</f>
        <v>#N/A</v>
      </c>
      <c r="L877" t="e">
        <f>VLOOKUP(J877,'Text facts'!$A$1:$B$10019,2,0)</f>
        <v>#N/A</v>
      </c>
      <c r="M877" t="e">
        <f>VLOOKUP(J877,'Text facts'!$A$1:$C$10019,3,0)</f>
        <v>#N/A</v>
      </c>
      <c r="O877" s="1" t="e">
        <f>VLOOKUP(N877,'Text facts'!$A$1:$H$10019,6,0)</f>
        <v>#N/A</v>
      </c>
      <c r="P877" t="e">
        <f>VLOOKUP(N877,'Text facts'!$A$1:$B$10019,2,0)</f>
        <v>#N/A</v>
      </c>
      <c r="Q877" t="e">
        <f>VLOOKUP(N877,'Text facts'!$A$1:$C$10019,3,0)</f>
        <v>#N/A</v>
      </c>
      <c r="S877" s="1" t="e">
        <f>VLOOKUP(R877,'Text facts'!$A$1:$H$10019,6,0)</f>
        <v>#N/A</v>
      </c>
      <c r="T877" t="e">
        <f>VLOOKUP(R877,'Text facts'!$A$1:$B$10019,2,0)</f>
        <v>#N/A</v>
      </c>
      <c r="U877" t="e">
        <f>VLOOKUP(R877,'Text facts'!$A$1:$C$10019,3,0)</f>
        <v>#N/A</v>
      </c>
      <c r="W877" s="1" t="e">
        <f>VLOOKUP(V877,'Text facts'!$A$1:$H$10019,6,0)</f>
        <v>#N/A</v>
      </c>
      <c r="X877" t="e">
        <f>VLOOKUP(V877,'Text facts'!$A$1:$B$10019,2,0)</f>
        <v>#N/A</v>
      </c>
      <c r="Y877" t="e">
        <f>VLOOKUP(V877,'Text facts'!$A$1:$C$10019,3,0)</f>
        <v>#N/A</v>
      </c>
      <c r="AA877" s="1" t="e">
        <f>VLOOKUP(Z877,'Text facts'!$A$1:$H$10019,6,0)</f>
        <v>#N/A</v>
      </c>
      <c r="AB877" t="e">
        <f>VLOOKUP(Z877,'Text facts'!$A$1:$B$10019,2,0)</f>
        <v>#N/A</v>
      </c>
      <c r="AC877" t="e">
        <f>VLOOKUP(Z877,'Text facts'!$A$1:$C$10019,3,0)</f>
        <v>#N/A</v>
      </c>
      <c r="AE877" s="1" t="e">
        <f>VLOOKUP(AD877,'Text facts'!$A$1:$H$10019,6,0)</f>
        <v>#N/A</v>
      </c>
      <c r="AF877" t="e">
        <f>VLOOKUP(AD877,'Text facts'!$A$1:$B$10019,2,0)</f>
        <v>#N/A</v>
      </c>
      <c r="AG877" t="e">
        <f>VLOOKUP(AD877,'Text facts'!$A$1:$C$10019,3,0)</f>
        <v>#N/A</v>
      </c>
      <c r="AI877" t="e">
        <f>VLOOKUP(AH877,'Text facts'!$A$1:$H$10019,6,0)</f>
        <v>#N/A</v>
      </c>
      <c r="AJ877" t="e">
        <f>VLOOKUP(AH877,'Text facts'!$A$1:$B$10019,2,0)</f>
        <v>#N/A</v>
      </c>
      <c r="AK877" t="e">
        <f>VLOOKUP(AH877,'Text facts'!$A$1:$C$10019,3,0)</f>
        <v>#N/A</v>
      </c>
      <c r="AM877" t="e">
        <f>VLOOKUP(AL877,'Text facts'!$A$1:$H$10019,6,0)</f>
        <v>#N/A</v>
      </c>
      <c r="AN877" t="e">
        <f>VLOOKUP(AL877,'Text facts'!$A$1:$B$10019,2,0)</f>
        <v>#N/A</v>
      </c>
      <c r="AO877" t="e">
        <f>VLOOKUP(AL877,'Text facts'!$A$1:$C$10019,3,0)</f>
        <v>#N/A</v>
      </c>
    </row>
    <row r="878" spans="1:41">
      <c r="A878" s="1" t="s">
        <v>1210</v>
      </c>
      <c r="B878" s="1" t="s">
        <v>1389</v>
      </c>
      <c r="C878" s="1" t="s">
        <v>2499</v>
      </c>
      <c r="D878" t="str">
        <f>VLOOKUP(B878,'Text facts'!$A$1:$B$10019,2,0)</f>
        <v>[NEMA NASLOVA]</v>
      </c>
      <c r="E878" t="str">
        <f>VLOOKUP(B878,'Text facts'!$A$1:$C$10019,3,0)</f>
        <v>[NO TITLE]</v>
      </c>
      <c r="F878" s="1" t="s">
        <v>1389</v>
      </c>
      <c r="G878" s="1" t="s">
        <v>5091</v>
      </c>
      <c r="H878" t="str">
        <f>VLOOKUP(F878,'Text facts'!$A$1:$B$10019,2,0)</f>
        <v>[NEMA NASLOVA]</v>
      </c>
      <c r="I878" t="str">
        <f>VLOOKUP(F878,'Text facts'!$A$1:$C$10019,3,0)</f>
        <v>[NO TITLE]</v>
      </c>
      <c r="J878" s="1" t="s">
        <v>1389</v>
      </c>
      <c r="K878" s="1" t="s">
        <v>1918</v>
      </c>
      <c r="L878" t="str">
        <f>VLOOKUP(J878,'Text facts'!$A$1:$B$10019,2,0)</f>
        <v>[NEMA NASLOVA]</v>
      </c>
      <c r="M878" t="str">
        <f>VLOOKUP(J878,'Text facts'!$A$1:$C$10019,3,0)</f>
        <v>[NO TITLE]</v>
      </c>
      <c r="O878" s="1" t="e">
        <f>VLOOKUP(N878,'Text facts'!$A$1:$H$10019,6,0)</f>
        <v>#N/A</v>
      </c>
      <c r="P878" t="e">
        <f>VLOOKUP(N878,'Text facts'!$A$1:$B$10019,2,0)</f>
        <v>#N/A</v>
      </c>
      <c r="Q878" t="e">
        <f>VLOOKUP(N878,'Text facts'!$A$1:$C$10019,3,0)</f>
        <v>#N/A</v>
      </c>
      <c r="S878" s="1" t="e">
        <f>VLOOKUP(R878,'Text facts'!$A$1:$H$10019,6,0)</f>
        <v>#N/A</v>
      </c>
      <c r="T878" t="e">
        <f>VLOOKUP(R878,'Text facts'!$A$1:$B$10019,2,0)</f>
        <v>#N/A</v>
      </c>
      <c r="U878" t="e">
        <f>VLOOKUP(R878,'Text facts'!$A$1:$C$10019,3,0)</f>
        <v>#N/A</v>
      </c>
      <c r="W878" s="1" t="e">
        <f>VLOOKUP(V878,'Text facts'!$A$1:$H$10019,6,0)</f>
        <v>#N/A</v>
      </c>
      <c r="X878" t="e">
        <f>VLOOKUP(V878,'Text facts'!$A$1:$B$10019,2,0)</f>
        <v>#N/A</v>
      </c>
      <c r="Y878" t="e">
        <f>VLOOKUP(V878,'Text facts'!$A$1:$C$10019,3,0)</f>
        <v>#N/A</v>
      </c>
      <c r="AA878" s="1" t="e">
        <f>VLOOKUP(Z878,'Text facts'!$A$1:$H$10019,6,0)</f>
        <v>#N/A</v>
      </c>
      <c r="AB878" t="e">
        <f>VLOOKUP(Z878,'Text facts'!$A$1:$B$10019,2,0)</f>
        <v>#N/A</v>
      </c>
      <c r="AC878" t="e">
        <f>VLOOKUP(Z878,'Text facts'!$A$1:$C$10019,3,0)</f>
        <v>#N/A</v>
      </c>
      <c r="AE878" s="1" t="e">
        <f>VLOOKUP(AD878,'Text facts'!$A$1:$H$10019,6,0)</f>
        <v>#N/A</v>
      </c>
      <c r="AF878" t="e">
        <f>VLOOKUP(AD878,'Text facts'!$A$1:$B$10019,2,0)</f>
        <v>#N/A</v>
      </c>
      <c r="AG878" t="e">
        <f>VLOOKUP(AD878,'Text facts'!$A$1:$C$10019,3,0)</f>
        <v>#N/A</v>
      </c>
      <c r="AI878" t="e">
        <f>VLOOKUP(AH878,'Text facts'!$A$1:$H$10019,6,0)</f>
        <v>#N/A</v>
      </c>
      <c r="AJ878" t="e">
        <f>VLOOKUP(AH878,'Text facts'!$A$1:$B$10019,2,0)</f>
        <v>#N/A</v>
      </c>
      <c r="AK878" t="e">
        <f>VLOOKUP(AH878,'Text facts'!$A$1:$C$10019,3,0)</f>
        <v>#N/A</v>
      </c>
      <c r="AM878" t="e">
        <f>VLOOKUP(AL878,'Text facts'!$A$1:$H$10019,6,0)</f>
        <v>#N/A</v>
      </c>
      <c r="AN878" t="e">
        <f>VLOOKUP(AL878,'Text facts'!$A$1:$B$10019,2,0)</f>
        <v>#N/A</v>
      </c>
      <c r="AO878" t="e">
        <f>VLOOKUP(AL878,'Text facts'!$A$1:$C$10019,3,0)</f>
        <v>#N/A</v>
      </c>
    </row>
    <row r="879" spans="1:41">
      <c r="A879" s="1" t="s">
        <v>1211</v>
      </c>
      <c r="B879" s="1" t="s">
        <v>8903</v>
      </c>
      <c r="C879" s="1" t="str">
        <f>VLOOKUP(B879,'Text facts'!$A$1:$H$10019,6,0)</f>
        <v>A31</v>
      </c>
      <c r="D879" t="str">
        <f>VLOOKUP(B879,'Text facts'!$A$1:$B$10019,2,0)</f>
        <v>Kamen na cesti</v>
      </c>
      <c r="E879" t="str">
        <f>VLOOKUP(B879,'Text facts'!$A$1:$C$10019,3,0)</f>
        <v>--</v>
      </c>
      <c r="G879" s="1" t="e">
        <f>VLOOKUP(F879,'Text facts'!$A$1:$H$10019,6,0)</f>
        <v>#N/A</v>
      </c>
      <c r="H879" t="e">
        <f>VLOOKUP(F879,'Text facts'!$A$1:$B$10019,2,0)</f>
        <v>#N/A</v>
      </c>
      <c r="I879" t="e">
        <f>VLOOKUP(F879,'Text facts'!$A$1:$C$10019,3,0)</f>
        <v>#N/A</v>
      </c>
      <c r="K879" s="1" t="e">
        <f>VLOOKUP(J879,'Text facts'!$A$1:$H$10019,6,0)</f>
        <v>#N/A</v>
      </c>
      <c r="L879" t="e">
        <f>VLOOKUP(J879,'Text facts'!$A$1:$B$10019,2,0)</f>
        <v>#N/A</v>
      </c>
      <c r="M879" t="e">
        <f>VLOOKUP(J879,'Text facts'!$A$1:$C$10019,3,0)</f>
        <v>#N/A</v>
      </c>
      <c r="O879" s="1" t="e">
        <f>VLOOKUP(N879,'Text facts'!$A$1:$H$10019,6,0)</f>
        <v>#N/A</v>
      </c>
      <c r="P879" t="e">
        <f>VLOOKUP(N879,'Text facts'!$A$1:$B$10019,2,0)</f>
        <v>#N/A</v>
      </c>
      <c r="Q879" t="e">
        <f>VLOOKUP(N879,'Text facts'!$A$1:$C$10019,3,0)</f>
        <v>#N/A</v>
      </c>
      <c r="S879" s="1" t="e">
        <f>VLOOKUP(R879,'Text facts'!$A$1:$H$10019,6,0)</f>
        <v>#N/A</v>
      </c>
      <c r="T879" t="e">
        <f>VLOOKUP(R879,'Text facts'!$A$1:$B$10019,2,0)</f>
        <v>#N/A</v>
      </c>
      <c r="U879" t="e">
        <f>VLOOKUP(R879,'Text facts'!$A$1:$C$10019,3,0)</f>
        <v>#N/A</v>
      </c>
      <c r="W879" s="1" t="e">
        <f>VLOOKUP(V879,'Text facts'!$A$1:$H$10019,6,0)</f>
        <v>#N/A</v>
      </c>
      <c r="X879" t="e">
        <f>VLOOKUP(V879,'Text facts'!$A$1:$B$10019,2,0)</f>
        <v>#N/A</v>
      </c>
      <c r="Y879" t="e">
        <f>VLOOKUP(V879,'Text facts'!$A$1:$C$10019,3,0)</f>
        <v>#N/A</v>
      </c>
      <c r="AA879" s="1" t="e">
        <f>VLOOKUP(Z879,'Text facts'!$A$1:$H$10019,6,0)</f>
        <v>#N/A</v>
      </c>
      <c r="AB879" t="e">
        <f>VLOOKUP(Z879,'Text facts'!$A$1:$B$10019,2,0)</f>
        <v>#N/A</v>
      </c>
      <c r="AC879" t="e">
        <f>VLOOKUP(Z879,'Text facts'!$A$1:$C$10019,3,0)</f>
        <v>#N/A</v>
      </c>
      <c r="AE879" s="1" t="e">
        <f>VLOOKUP(AD879,'Text facts'!$A$1:$H$10019,6,0)</f>
        <v>#N/A</v>
      </c>
      <c r="AF879" t="e">
        <f>VLOOKUP(AD879,'Text facts'!$A$1:$B$10019,2,0)</f>
        <v>#N/A</v>
      </c>
      <c r="AG879" t="e">
        <f>VLOOKUP(AD879,'Text facts'!$A$1:$C$10019,3,0)</f>
        <v>#N/A</v>
      </c>
      <c r="AI879" t="e">
        <f>VLOOKUP(AH879,'Text facts'!$A$1:$H$10019,6,0)</f>
        <v>#N/A</v>
      </c>
      <c r="AJ879" t="e">
        <f>VLOOKUP(AH879,'Text facts'!$A$1:$B$10019,2,0)</f>
        <v>#N/A</v>
      </c>
      <c r="AK879" t="e">
        <f>VLOOKUP(AH879,'Text facts'!$A$1:$C$10019,3,0)</f>
        <v>#N/A</v>
      </c>
      <c r="AM879" t="e">
        <f>VLOOKUP(AL879,'Text facts'!$A$1:$H$10019,6,0)</f>
        <v>#N/A</v>
      </c>
      <c r="AN879" t="e">
        <f>VLOOKUP(AL879,'Text facts'!$A$1:$B$10019,2,0)</f>
        <v>#N/A</v>
      </c>
      <c r="AO879" t="e">
        <f>VLOOKUP(AL879,'Text facts'!$A$1:$C$10019,3,0)</f>
        <v>#N/A</v>
      </c>
    </row>
    <row r="880" spans="1:41">
      <c r="A880" s="1" t="s">
        <v>1212</v>
      </c>
      <c r="B880" s="1" t="s">
        <v>2205</v>
      </c>
      <c r="C880" s="1" t="str">
        <f>VLOOKUP(B880,'Text facts'!$A$1:$H$10019,6,0)</f>
        <v>A125</v>
      </c>
      <c r="D880" t="str">
        <f>VLOOKUP(B880,'Text facts'!$A$1:$B$10019,2,0)</f>
        <v>Vlak u snijegu</v>
      </c>
      <c r="E880" t="str">
        <f>VLOOKUP(B880,'Text facts'!$A$1:$C$10019,3,0)</f>
        <v>Train in the Snow</v>
      </c>
      <c r="F880" s="1" t="s">
        <v>4454</v>
      </c>
      <c r="G880" s="1" t="str">
        <f>VLOOKUP(F880,'Text facts'!$A$1:$H$10019,6,0)</f>
        <v>A54</v>
      </c>
      <c r="H880" t="str">
        <f>VLOOKUP(F880,'Text facts'!$A$1:$B$10019,2,0)</f>
        <v>Čudnovate zgode šegrta Hlapića</v>
      </c>
      <c r="I880" t="str">
        <f>VLOOKUP(F880,'Text facts'!$A$1:$C$10019,3,0)</f>
        <v>The Brave Adventures of Lapitch</v>
      </c>
      <c r="K880" s="1" t="e">
        <f>VLOOKUP(J880,'Text facts'!$A$1:$H$10019,6,0)</f>
        <v>#N/A</v>
      </c>
      <c r="L880" t="e">
        <f>VLOOKUP(J880,'Text facts'!$A$1:$B$10019,2,0)</f>
        <v>#N/A</v>
      </c>
      <c r="M880" t="e">
        <f>VLOOKUP(J880,'Text facts'!$A$1:$C$10019,3,0)</f>
        <v>#N/A</v>
      </c>
      <c r="O880" s="1" t="e">
        <f>VLOOKUP(N880,'Text facts'!$A$1:$H$10019,6,0)</f>
        <v>#N/A</v>
      </c>
      <c r="P880" t="e">
        <f>VLOOKUP(N880,'Text facts'!$A$1:$B$10019,2,0)</f>
        <v>#N/A</v>
      </c>
      <c r="Q880" t="e">
        <f>VLOOKUP(N880,'Text facts'!$A$1:$C$10019,3,0)</f>
        <v>#N/A</v>
      </c>
      <c r="S880" s="1" t="e">
        <f>VLOOKUP(R880,'Text facts'!$A$1:$H$10019,6,0)</f>
        <v>#N/A</v>
      </c>
      <c r="T880" t="e">
        <f>VLOOKUP(R880,'Text facts'!$A$1:$B$10019,2,0)</f>
        <v>#N/A</v>
      </c>
      <c r="U880" t="e">
        <f>VLOOKUP(R880,'Text facts'!$A$1:$C$10019,3,0)</f>
        <v>#N/A</v>
      </c>
      <c r="W880" s="1" t="e">
        <f>VLOOKUP(V880,'Text facts'!$A$1:$H$10019,6,0)</f>
        <v>#N/A</v>
      </c>
      <c r="X880" t="e">
        <f>VLOOKUP(V880,'Text facts'!$A$1:$B$10019,2,0)</f>
        <v>#N/A</v>
      </c>
      <c r="Y880" t="e">
        <f>VLOOKUP(V880,'Text facts'!$A$1:$C$10019,3,0)</f>
        <v>#N/A</v>
      </c>
      <c r="AA880" s="1" t="e">
        <f>VLOOKUP(Z880,'Text facts'!$A$1:$H$10019,6,0)</f>
        <v>#N/A</v>
      </c>
      <c r="AB880" t="e">
        <f>VLOOKUP(Z880,'Text facts'!$A$1:$B$10019,2,0)</f>
        <v>#N/A</v>
      </c>
      <c r="AC880" t="e">
        <f>VLOOKUP(Z880,'Text facts'!$A$1:$C$10019,3,0)</f>
        <v>#N/A</v>
      </c>
      <c r="AE880" s="1" t="e">
        <f>VLOOKUP(AD880,'Text facts'!$A$1:$H$10019,6,0)</f>
        <v>#N/A</v>
      </c>
      <c r="AF880" t="e">
        <f>VLOOKUP(AD880,'Text facts'!$A$1:$B$10019,2,0)</f>
        <v>#N/A</v>
      </c>
      <c r="AG880" t="e">
        <f>VLOOKUP(AD880,'Text facts'!$A$1:$C$10019,3,0)</f>
        <v>#N/A</v>
      </c>
      <c r="AI880" t="e">
        <f>VLOOKUP(AH880,'Text facts'!$A$1:$H$10019,6,0)</f>
        <v>#N/A</v>
      </c>
      <c r="AJ880" t="e">
        <f>VLOOKUP(AH880,'Text facts'!$A$1:$B$10019,2,0)</f>
        <v>#N/A</v>
      </c>
      <c r="AK880" t="e">
        <f>VLOOKUP(AH880,'Text facts'!$A$1:$C$10019,3,0)</f>
        <v>#N/A</v>
      </c>
      <c r="AM880" t="e">
        <f>VLOOKUP(AL880,'Text facts'!$A$1:$H$10019,6,0)</f>
        <v>#N/A</v>
      </c>
      <c r="AN880" t="e">
        <f>VLOOKUP(AL880,'Text facts'!$A$1:$B$10019,2,0)</f>
        <v>#N/A</v>
      </c>
      <c r="AO880" t="e">
        <f>VLOOKUP(AL880,'Text facts'!$A$1:$C$10019,3,0)</f>
        <v>#N/A</v>
      </c>
    </row>
    <row r="881" spans="1:41">
      <c r="A881" s="1" t="s">
        <v>1213</v>
      </c>
      <c r="C881" s="1" t="e">
        <f>VLOOKUP(B881,'Text facts'!$A$1:$H$10019,6,0)</f>
        <v>#N/A</v>
      </c>
      <c r="D881" t="e">
        <f>VLOOKUP(B881,'Text facts'!$A$1:$B$10019,2,0)</f>
        <v>#N/A</v>
      </c>
      <c r="E881" t="e">
        <f>VLOOKUP(B881,'Text facts'!$A$1:$C$10019,3,0)</f>
        <v>#N/A</v>
      </c>
      <c r="G881" s="1" t="e">
        <f>VLOOKUP(F881,'Text facts'!$A$1:$H$10019,6,0)</f>
        <v>#N/A</v>
      </c>
      <c r="H881" t="e">
        <f>VLOOKUP(F881,'Text facts'!$A$1:$B$10019,2,0)</f>
        <v>#N/A</v>
      </c>
      <c r="I881" t="e">
        <f>VLOOKUP(F881,'Text facts'!$A$1:$C$10019,3,0)</f>
        <v>#N/A</v>
      </c>
      <c r="K881" s="1" t="e">
        <f>VLOOKUP(J881,'Text facts'!$A$1:$H$10019,6,0)</f>
        <v>#N/A</v>
      </c>
      <c r="L881" t="e">
        <f>VLOOKUP(J881,'Text facts'!$A$1:$B$10019,2,0)</f>
        <v>#N/A</v>
      </c>
      <c r="M881" t="e">
        <f>VLOOKUP(J881,'Text facts'!$A$1:$C$10019,3,0)</f>
        <v>#N/A</v>
      </c>
      <c r="O881" s="1" t="e">
        <f>VLOOKUP(N881,'Text facts'!$A$1:$H$10019,6,0)</f>
        <v>#N/A</v>
      </c>
      <c r="P881" t="e">
        <f>VLOOKUP(N881,'Text facts'!$A$1:$B$10019,2,0)</f>
        <v>#N/A</v>
      </c>
      <c r="Q881" t="e">
        <f>VLOOKUP(N881,'Text facts'!$A$1:$C$10019,3,0)</f>
        <v>#N/A</v>
      </c>
      <c r="S881" s="1" t="e">
        <f>VLOOKUP(R881,'Text facts'!$A$1:$H$10019,6,0)</f>
        <v>#N/A</v>
      </c>
      <c r="T881" t="e">
        <f>VLOOKUP(R881,'Text facts'!$A$1:$B$10019,2,0)</f>
        <v>#N/A</v>
      </c>
      <c r="U881" t="e">
        <f>VLOOKUP(R881,'Text facts'!$A$1:$C$10019,3,0)</f>
        <v>#N/A</v>
      </c>
      <c r="W881" s="1" t="e">
        <f>VLOOKUP(V881,'Text facts'!$A$1:$H$10019,6,0)</f>
        <v>#N/A</v>
      </c>
      <c r="X881" t="e">
        <f>VLOOKUP(V881,'Text facts'!$A$1:$B$10019,2,0)</f>
        <v>#N/A</v>
      </c>
      <c r="Y881" t="e">
        <f>VLOOKUP(V881,'Text facts'!$A$1:$C$10019,3,0)</f>
        <v>#N/A</v>
      </c>
      <c r="AA881" s="1" t="e">
        <f>VLOOKUP(Z881,'Text facts'!$A$1:$H$10019,6,0)</f>
        <v>#N/A</v>
      </c>
      <c r="AB881" t="e">
        <f>VLOOKUP(Z881,'Text facts'!$A$1:$B$10019,2,0)</f>
        <v>#N/A</v>
      </c>
      <c r="AC881" t="e">
        <f>VLOOKUP(Z881,'Text facts'!$A$1:$C$10019,3,0)</f>
        <v>#N/A</v>
      </c>
      <c r="AE881" s="1" t="e">
        <f>VLOOKUP(AD881,'Text facts'!$A$1:$H$10019,6,0)</f>
        <v>#N/A</v>
      </c>
      <c r="AF881" t="e">
        <f>VLOOKUP(AD881,'Text facts'!$A$1:$B$10019,2,0)</f>
        <v>#N/A</v>
      </c>
      <c r="AG881" t="e">
        <f>VLOOKUP(AD881,'Text facts'!$A$1:$C$10019,3,0)</f>
        <v>#N/A</v>
      </c>
      <c r="AI881" t="e">
        <f>VLOOKUP(AH881,'Text facts'!$A$1:$H$10019,6,0)</f>
        <v>#N/A</v>
      </c>
      <c r="AJ881" t="e">
        <f>VLOOKUP(AH881,'Text facts'!$A$1:$B$10019,2,0)</f>
        <v>#N/A</v>
      </c>
      <c r="AK881" t="e">
        <f>VLOOKUP(AH881,'Text facts'!$A$1:$C$10019,3,0)</f>
        <v>#N/A</v>
      </c>
      <c r="AM881" t="e">
        <f>VLOOKUP(AL881,'Text facts'!$A$1:$H$10019,6,0)</f>
        <v>#N/A</v>
      </c>
      <c r="AN881" t="e">
        <f>VLOOKUP(AL881,'Text facts'!$A$1:$B$10019,2,0)</f>
        <v>#N/A</v>
      </c>
      <c r="AO881" t="e">
        <f>VLOOKUP(AL881,'Text facts'!$A$1:$C$10019,3,0)</f>
        <v>#N/A</v>
      </c>
    </row>
    <row r="882" spans="1:41">
      <c r="A882" s="1" t="s">
        <v>1214</v>
      </c>
      <c r="B882" s="1" t="s">
        <v>3347</v>
      </c>
      <c r="C882" s="1" t="str">
        <f>VLOOKUP(B882,'Text facts'!$A$1:$H$10019,6,0)</f>
        <v>A82</v>
      </c>
      <c r="D882" t="str">
        <f>VLOOKUP(B882,'Text facts'!$A$1:$B$10019,2,0)</f>
        <v>Zastave</v>
      </c>
      <c r="E882" t="str">
        <f>VLOOKUP(B882,'Text facts'!$A$1:$C$10019,3,0)</f>
        <v>--</v>
      </c>
      <c r="F882" s="1" t="s">
        <v>3646</v>
      </c>
      <c r="G882" s="1" t="str">
        <f>VLOOKUP(F882,'Text facts'!$A$1:$H$10019,6,0)</f>
        <v>A82</v>
      </c>
      <c r="H882" t="str">
        <f>VLOOKUP(F882,'Text facts'!$A$1:$B$10019,2,0)</f>
        <v>Na rubu pameti</v>
      </c>
      <c r="I882" t="str">
        <f>VLOOKUP(F882,'Text facts'!$A$1:$C$10019,3,0)</f>
        <v>On the Edge of Reason</v>
      </c>
      <c r="J882" s="1" t="s">
        <v>9829</v>
      </c>
      <c r="K882" s="1" t="str">
        <f>VLOOKUP(J882,'Text facts'!$A$1:$H$10019,6,0)</f>
        <v>A1240</v>
      </c>
      <c r="L882" t="str">
        <f>VLOOKUP(J882,'Text facts'!$A$1:$B$10019,2,0)</f>
        <v>Prijazni divljaci</v>
      </c>
      <c r="M882" t="str">
        <f>VLOOKUP(J882,'Text facts'!$A$1:$C$10019,3,0)</f>
        <v>Affable Savages</v>
      </c>
      <c r="O882" s="1" t="e">
        <f>VLOOKUP(N882,'Text facts'!$A$1:$H$10019,6,0)</f>
        <v>#N/A</v>
      </c>
      <c r="P882" t="e">
        <f>VLOOKUP(N882,'Text facts'!$A$1:$B$10019,2,0)</f>
        <v>#N/A</v>
      </c>
      <c r="Q882" t="e">
        <f>VLOOKUP(N882,'Text facts'!$A$1:$C$10019,3,0)</f>
        <v>#N/A</v>
      </c>
      <c r="S882" s="1" t="e">
        <f>VLOOKUP(R882,'Text facts'!$A$1:$H$10019,6,0)</f>
        <v>#N/A</v>
      </c>
      <c r="T882" t="e">
        <f>VLOOKUP(R882,'Text facts'!$A$1:$B$10019,2,0)</f>
        <v>#N/A</v>
      </c>
      <c r="U882" t="e">
        <f>VLOOKUP(R882,'Text facts'!$A$1:$C$10019,3,0)</f>
        <v>#N/A</v>
      </c>
      <c r="W882" s="1" t="e">
        <f>VLOOKUP(V882,'Text facts'!$A$1:$H$10019,6,0)</f>
        <v>#N/A</v>
      </c>
      <c r="X882" t="e">
        <f>VLOOKUP(V882,'Text facts'!$A$1:$B$10019,2,0)</f>
        <v>#N/A</v>
      </c>
      <c r="Y882" t="e">
        <f>VLOOKUP(V882,'Text facts'!$A$1:$C$10019,3,0)</f>
        <v>#N/A</v>
      </c>
      <c r="AA882" s="1" t="e">
        <f>VLOOKUP(Z882,'Text facts'!$A$1:$H$10019,6,0)</f>
        <v>#N/A</v>
      </c>
      <c r="AB882" t="e">
        <f>VLOOKUP(Z882,'Text facts'!$A$1:$B$10019,2,0)</f>
        <v>#N/A</v>
      </c>
      <c r="AC882" t="e">
        <f>VLOOKUP(Z882,'Text facts'!$A$1:$C$10019,3,0)</f>
        <v>#N/A</v>
      </c>
      <c r="AE882" s="1" t="e">
        <f>VLOOKUP(AD882,'Text facts'!$A$1:$H$10019,6,0)</f>
        <v>#N/A</v>
      </c>
      <c r="AF882" t="e">
        <f>VLOOKUP(AD882,'Text facts'!$A$1:$B$10019,2,0)</f>
        <v>#N/A</v>
      </c>
      <c r="AG882" t="e">
        <f>VLOOKUP(AD882,'Text facts'!$A$1:$C$10019,3,0)</f>
        <v>#N/A</v>
      </c>
      <c r="AI882" t="e">
        <f>VLOOKUP(AH882,'Text facts'!$A$1:$H$10019,6,0)</f>
        <v>#N/A</v>
      </c>
      <c r="AJ882" t="e">
        <f>VLOOKUP(AH882,'Text facts'!$A$1:$B$10019,2,0)</f>
        <v>#N/A</v>
      </c>
      <c r="AK882" t="e">
        <f>VLOOKUP(AH882,'Text facts'!$A$1:$C$10019,3,0)</f>
        <v>#N/A</v>
      </c>
      <c r="AM882" t="e">
        <f>VLOOKUP(AL882,'Text facts'!$A$1:$H$10019,6,0)</f>
        <v>#N/A</v>
      </c>
      <c r="AN882" t="e">
        <f>VLOOKUP(AL882,'Text facts'!$A$1:$B$10019,2,0)</f>
        <v>#N/A</v>
      </c>
      <c r="AO882" t="e">
        <f>VLOOKUP(AL882,'Text facts'!$A$1:$C$10019,3,0)</f>
        <v>#N/A</v>
      </c>
    </row>
    <row r="883" spans="1:41">
      <c r="A883" s="1" t="s">
        <v>1215</v>
      </c>
      <c r="C883" s="1" t="e">
        <f>VLOOKUP(B883,'Text facts'!$A$1:$H$10019,6,0)</f>
        <v>#N/A</v>
      </c>
      <c r="D883" t="e">
        <f>VLOOKUP(B883,'Text facts'!$A$1:$B$10019,2,0)</f>
        <v>#N/A</v>
      </c>
      <c r="E883" t="e">
        <f>VLOOKUP(B883,'Text facts'!$A$1:$C$10019,3,0)</f>
        <v>#N/A</v>
      </c>
      <c r="G883" s="1" t="e">
        <f>VLOOKUP(F883,'Text facts'!$A$1:$H$10019,6,0)</f>
        <v>#N/A</v>
      </c>
      <c r="H883" t="e">
        <f>VLOOKUP(F883,'Text facts'!$A$1:$B$10019,2,0)</f>
        <v>#N/A</v>
      </c>
      <c r="I883" t="e">
        <f>VLOOKUP(F883,'Text facts'!$A$1:$C$10019,3,0)</f>
        <v>#N/A</v>
      </c>
      <c r="K883" s="1" t="e">
        <f>VLOOKUP(J883,'Text facts'!$A$1:$H$10019,6,0)</f>
        <v>#N/A</v>
      </c>
      <c r="L883" t="e">
        <f>VLOOKUP(J883,'Text facts'!$A$1:$B$10019,2,0)</f>
        <v>#N/A</v>
      </c>
      <c r="M883" t="e">
        <f>VLOOKUP(J883,'Text facts'!$A$1:$C$10019,3,0)</f>
        <v>#N/A</v>
      </c>
      <c r="O883" s="1" t="e">
        <f>VLOOKUP(N883,'Text facts'!$A$1:$H$10019,6,0)</f>
        <v>#N/A</v>
      </c>
      <c r="P883" t="e">
        <f>VLOOKUP(N883,'Text facts'!$A$1:$B$10019,2,0)</f>
        <v>#N/A</v>
      </c>
      <c r="Q883" t="e">
        <f>VLOOKUP(N883,'Text facts'!$A$1:$C$10019,3,0)</f>
        <v>#N/A</v>
      </c>
      <c r="S883" s="1" t="e">
        <f>VLOOKUP(R883,'Text facts'!$A$1:$H$10019,6,0)</f>
        <v>#N/A</v>
      </c>
      <c r="T883" t="e">
        <f>VLOOKUP(R883,'Text facts'!$A$1:$B$10019,2,0)</f>
        <v>#N/A</v>
      </c>
      <c r="U883" t="e">
        <f>VLOOKUP(R883,'Text facts'!$A$1:$C$10019,3,0)</f>
        <v>#N/A</v>
      </c>
      <c r="W883" s="1" t="e">
        <f>VLOOKUP(V883,'Text facts'!$A$1:$H$10019,6,0)</f>
        <v>#N/A</v>
      </c>
      <c r="X883" t="e">
        <f>VLOOKUP(V883,'Text facts'!$A$1:$B$10019,2,0)</f>
        <v>#N/A</v>
      </c>
      <c r="Y883" t="e">
        <f>VLOOKUP(V883,'Text facts'!$A$1:$C$10019,3,0)</f>
        <v>#N/A</v>
      </c>
      <c r="AA883" s="1" t="e">
        <f>VLOOKUP(Z883,'Text facts'!$A$1:$H$10019,6,0)</f>
        <v>#N/A</v>
      </c>
      <c r="AB883" t="e">
        <f>VLOOKUP(Z883,'Text facts'!$A$1:$B$10019,2,0)</f>
        <v>#N/A</v>
      </c>
      <c r="AC883" t="e">
        <f>VLOOKUP(Z883,'Text facts'!$A$1:$C$10019,3,0)</f>
        <v>#N/A</v>
      </c>
      <c r="AE883" s="1" t="e">
        <f>VLOOKUP(AD883,'Text facts'!$A$1:$H$10019,6,0)</f>
        <v>#N/A</v>
      </c>
      <c r="AF883" t="e">
        <f>VLOOKUP(AD883,'Text facts'!$A$1:$B$10019,2,0)</f>
        <v>#N/A</v>
      </c>
      <c r="AG883" t="e">
        <f>VLOOKUP(AD883,'Text facts'!$A$1:$C$10019,3,0)</f>
        <v>#N/A</v>
      </c>
      <c r="AI883" t="e">
        <f>VLOOKUP(AH883,'Text facts'!$A$1:$H$10019,6,0)</f>
        <v>#N/A</v>
      </c>
      <c r="AJ883" t="e">
        <f>VLOOKUP(AH883,'Text facts'!$A$1:$B$10019,2,0)</f>
        <v>#N/A</v>
      </c>
      <c r="AK883" t="e">
        <f>VLOOKUP(AH883,'Text facts'!$A$1:$C$10019,3,0)</f>
        <v>#N/A</v>
      </c>
      <c r="AM883" t="e">
        <f>VLOOKUP(AL883,'Text facts'!$A$1:$H$10019,6,0)</f>
        <v>#N/A</v>
      </c>
      <c r="AN883" t="e">
        <f>VLOOKUP(AL883,'Text facts'!$A$1:$B$10019,2,0)</f>
        <v>#N/A</v>
      </c>
      <c r="AO883" t="e">
        <f>VLOOKUP(AL883,'Text facts'!$A$1:$C$10019,3,0)</f>
        <v>#N/A</v>
      </c>
    </row>
    <row r="884" spans="1:41">
      <c r="A884" s="1" t="s">
        <v>1216</v>
      </c>
      <c r="C884" s="1" t="e">
        <f>VLOOKUP(B884,'Text facts'!$A$1:$H$10019,6,0)</f>
        <v>#N/A</v>
      </c>
      <c r="D884" t="e">
        <f>VLOOKUP(B884,'Text facts'!$A$1:$B$10019,2,0)</f>
        <v>#N/A</v>
      </c>
      <c r="E884" t="e">
        <f>VLOOKUP(B884,'Text facts'!$A$1:$C$10019,3,0)</f>
        <v>#N/A</v>
      </c>
      <c r="G884" s="1" t="e">
        <f>VLOOKUP(F884,'Text facts'!$A$1:$H$10019,6,0)</f>
        <v>#N/A</v>
      </c>
      <c r="H884" t="e">
        <f>VLOOKUP(F884,'Text facts'!$A$1:$B$10019,2,0)</f>
        <v>#N/A</v>
      </c>
      <c r="I884" t="e">
        <f>VLOOKUP(F884,'Text facts'!$A$1:$C$10019,3,0)</f>
        <v>#N/A</v>
      </c>
      <c r="K884" s="1" t="e">
        <f>VLOOKUP(J884,'Text facts'!$A$1:$H$10019,6,0)</f>
        <v>#N/A</v>
      </c>
      <c r="L884" t="e">
        <f>VLOOKUP(J884,'Text facts'!$A$1:$B$10019,2,0)</f>
        <v>#N/A</v>
      </c>
      <c r="M884" t="e">
        <f>VLOOKUP(J884,'Text facts'!$A$1:$C$10019,3,0)</f>
        <v>#N/A</v>
      </c>
      <c r="O884" s="1" t="e">
        <f>VLOOKUP(N884,'Text facts'!$A$1:$H$10019,6,0)</f>
        <v>#N/A</v>
      </c>
      <c r="P884" t="e">
        <f>VLOOKUP(N884,'Text facts'!$A$1:$B$10019,2,0)</f>
        <v>#N/A</v>
      </c>
      <c r="Q884" t="e">
        <f>VLOOKUP(N884,'Text facts'!$A$1:$C$10019,3,0)</f>
        <v>#N/A</v>
      </c>
      <c r="S884" s="1" t="e">
        <f>VLOOKUP(R884,'Text facts'!$A$1:$H$10019,6,0)</f>
        <v>#N/A</v>
      </c>
      <c r="T884" t="e">
        <f>VLOOKUP(R884,'Text facts'!$A$1:$B$10019,2,0)</f>
        <v>#N/A</v>
      </c>
      <c r="U884" t="e">
        <f>VLOOKUP(R884,'Text facts'!$A$1:$C$10019,3,0)</f>
        <v>#N/A</v>
      </c>
      <c r="W884" s="1" t="e">
        <f>VLOOKUP(V884,'Text facts'!$A$1:$H$10019,6,0)</f>
        <v>#N/A</v>
      </c>
      <c r="X884" t="e">
        <f>VLOOKUP(V884,'Text facts'!$A$1:$B$10019,2,0)</f>
        <v>#N/A</v>
      </c>
      <c r="Y884" t="e">
        <f>VLOOKUP(V884,'Text facts'!$A$1:$C$10019,3,0)</f>
        <v>#N/A</v>
      </c>
      <c r="AA884" s="1" t="e">
        <f>VLOOKUP(Z884,'Text facts'!$A$1:$H$10019,6,0)</f>
        <v>#N/A</v>
      </c>
      <c r="AB884" t="e">
        <f>VLOOKUP(Z884,'Text facts'!$A$1:$B$10019,2,0)</f>
        <v>#N/A</v>
      </c>
      <c r="AC884" t="e">
        <f>VLOOKUP(Z884,'Text facts'!$A$1:$C$10019,3,0)</f>
        <v>#N/A</v>
      </c>
      <c r="AE884" s="1" t="e">
        <f>VLOOKUP(AD884,'Text facts'!$A$1:$H$10019,6,0)</f>
        <v>#N/A</v>
      </c>
      <c r="AF884" t="e">
        <f>VLOOKUP(AD884,'Text facts'!$A$1:$B$10019,2,0)</f>
        <v>#N/A</v>
      </c>
      <c r="AG884" t="e">
        <f>VLOOKUP(AD884,'Text facts'!$A$1:$C$10019,3,0)</f>
        <v>#N/A</v>
      </c>
      <c r="AI884" t="e">
        <f>VLOOKUP(AH884,'Text facts'!$A$1:$H$10019,6,0)</f>
        <v>#N/A</v>
      </c>
      <c r="AJ884" t="e">
        <f>VLOOKUP(AH884,'Text facts'!$A$1:$B$10019,2,0)</f>
        <v>#N/A</v>
      </c>
      <c r="AK884" t="e">
        <f>VLOOKUP(AH884,'Text facts'!$A$1:$C$10019,3,0)</f>
        <v>#N/A</v>
      </c>
      <c r="AM884" t="e">
        <f>VLOOKUP(AL884,'Text facts'!$A$1:$H$10019,6,0)</f>
        <v>#N/A</v>
      </c>
      <c r="AN884" t="e">
        <f>VLOOKUP(AL884,'Text facts'!$A$1:$B$10019,2,0)</f>
        <v>#N/A</v>
      </c>
      <c r="AO884" t="e">
        <f>VLOOKUP(AL884,'Text facts'!$A$1:$C$10019,3,0)</f>
        <v>#N/A</v>
      </c>
    </row>
    <row r="885" spans="1:41">
      <c r="A885" s="1" t="s">
        <v>1217</v>
      </c>
      <c r="C885" s="1" t="e">
        <f>VLOOKUP(B885,'Text facts'!$A$1:$H$10019,6,0)</f>
        <v>#N/A</v>
      </c>
      <c r="D885" t="e">
        <f>VLOOKUP(B885,'Text facts'!$A$1:$B$10019,2,0)</f>
        <v>#N/A</v>
      </c>
      <c r="E885" t="e">
        <f>VLOOKUP(B885,'Text facts'!$A$1:$C$10019,3,0)</f>
        <v>#N/A</v>
      </c>
      <c r="G885" s="1" t="e">
        <f>VLOOKUP(F885,'Text facts'!$A$1:$H$10019,6,0)</f>
        <v>#N/A</v>
      </c>
      <c r="H885" t="e">
        <f>VLOOKUP(F885,'Text facts'!$A$1:$B$10019,2,0)</f>
        <v>#N/A</v>
      </c>
      <c r="I885" t="e">
        <f>VLOOKUP(F885,'Text facts'!$A$1:$C$10019,3,0)</f>
        <v>#N/A</v>
      </c>
      <c r="K885" s="1" t="e">
        <f>VLOOKUP(J885,'Text facts'!$A$1:$H$10019,6,0)</f>
        <v>#N/A</v>
      </c>
      <c r="L885" t="e">
        <f>VLOOKUP(J885,'Text facts'!$A$1:$B$10019,2,0)</f>
        <v>#N/A</v>
      </c>
      <c r="M885" t="e">
        <f>VLOOKUP(J885,'Text facts'!$A$1:$C$10019,3,0)</f>
        <v>#N/A</v>
      </c>
      <c r="O885" s="1" t="e">
        <f>VLOOKUP(N885,'Text facts'!$A$1:$H$10019,6,0)</f>
        <v>#N/A</v>
      </c>
      <c r="P885" t="e">
        <f>VLOOKUP(N885,'Text facts'!$A$1:$B$10019,2,0)</f>
        <v>#N/A</v>
      </c>
      <c r="Q885" t="e">
        <f>VLOOKUP(N885,'Text facts'!$A$1:$C$10019,3,0)</f>
        <v>#N/A</v>
      </c>
      <c r="S885" s="1" t="e">
        <f>VLOOKUP(R885,'Text facts'!$A$1:$H$10019,6,0)</f>
        <v>#N/A</v>
      </c>
      <c r="T885" t="e">
        <f>VLOOKUP(R885,'Text facts'!$A$1:$B$10019,2,0)</f>
        <v>#N/A</v>
      </c>
      <c r="U885" t="e">
        <f>VLOOKUP(R885,'Text facts'!$A$1:$C$10019,3,0)</f>
        <v>#N/A</v>
      </c>
      <c r="W885" s="1" t="e">
        <f>VLOOKUP(V885,'Text facts'!$A$1:$H$10019,6,0)</f>
        <v>#N/A</v>
      </c>
      <c r="X885" t="e">
        <f>VLOOKUP(V885,'Text facts'!$A$1:$B$10019,2,0)</f>
        <v>#N/A</v>
      </c>
      <c r="Y885" t="e">
        <f>VLOOKUP(V885,'Text facts'!$A$1:$C$10019,3,0)</f>
        <v>#N/A</v>
      </c>
      <c r="AA885" s="1" t="e">
        <f>VLOOKUP(Z885,'Text facts'!$A$1:$H$10019,6,0)</f>
        <v>#N/A</v>
      </c>
      <c r="AB885" t="e">
        <f>VLOOKUP(Z885,'Text facts'!$A$1:$B$10019,2,0)</f>
        <v>#N/A</v>
      </c>
      <c r="AC885" t="e">
        <f>VLOOKUP(Z885,'Text facts'!$A$1:$C$10019,3,0)</f>
        <v>#N/A</v>
      </c>
      <c r="AE885" s="1" t="e">
        <f>VLOOKUP(AD885,'Text facts'!$A$1:$H$10019,6,0)</f>
        <v>#N/A</v>
      </c>
      <c r="AF885" t="e">
        <f>VLOOKUP(AD885,'Text facts'!$A$1:$B$10019,2,0)</f>
        <v>#N/A</v>
      </c>
      <c r="AG885" t="e">
        <f>VLOOKUP(AD885,'Text facts'!$A$1:$C$10019,3,0)</f>
        <v>#N/A</v>
      </c>
      <c r="AI885" t="e">
        <f>VLOOKUP(AH885,'Text facts'!$A$1:$H$10019,6,0)</f>
        <v>#N/A</v>
      </c>
      <c r="AJ885" t="e">
        <f>VLOOKUP(AH885,'Text facts'!$A$1:$B$10019,2,0)</f>
        <v>#N/A</v>
      </c>
      <c r="AK885" t="e">
        <f>VLOOKUP(AH885,'Text facts'!$A$1:$C$10019,3,0)</f>
        <v>#N/A</v>
      </c>
      <c r="AM885" t="e">
        <f>VLOOKUP(AL885,'Text facts'!$A$1:$H$10019,6,0)</f>
        <v>#N/A</v>
      </c>
      <c r="AN885" t="e">
        <f>VLOOKUP(AL885,'Text facts'!$A$1:$B$10019,2,0)</f>
        <v>#N/A</v>
      </c>
      <c r="AO885" t="e">
        <f>VLOOKUP(AL885,'Text facts'!$A$1:$C$10019,3,0)</f>
        <v>#N/A</v>
      </c>
    </row>
    <row r="886" spans="1:41">
      <c r="A886" s="1" t="s">
        <v>1218</v>
      </c>
      <c r="B886" s="1" t="s">
        <v>7834</v>
      </c>
      <c r="C886" s="1" t="str">
        <f>VLOOKUP(B886,'Text facts'!$A$1:$H$10019,6,0)</f>
        <v>A969</v>
      </c>
      <c r="D886" t="str">
        <f>VLOOKUP(B886,'Text facts'!$A$1:$B$10019,2,0)</f>
        <v>Norveška trilogija</v>
      </c>
      <c r="E886" t="str">
        <f>VLOOKUP(B886,'Text facts'!$A$1:$C$10019,3,0)</f>
        <v>Bjørndal Trilogy</v>
      </c>
      <c r="G886" s="1" t="e">
        <f>VLOOKUP(F886,'Text facts'!$A$1:$H$10019,6,0)</f>
        <v>#N/A</v>
      </c>
      <c r="H886" t="e">
        <f>VLOOKUP(F886,'Text facts'!$A$1:$B$10019,2,0)</f>
        <v>#N/A</v>
      </c>
      <c r="I886" t="e">
        <f>VLOOKUP(F886,'Text facts'!$A$1:$C$10019,3,0)</f>
        <v>#N/A</v>
      </c>
      <c r="K886" s="1" t="e">
        <f>VLOOKUP(J886,'Text facts'!$A$1:$H$10019,6,0)</f>
        <v>#N/A</v>
      </c>
      <c r="L886" t="e">
        <f>VLOOKUP(J886,'Text facts'!$A$1:$B$10019,2,0)</f>
        <v>#N/A</v>
      </c>
      <c r="M886" t="e">
        <f>VLOOKUP(J886,'Text facts'!$A$1:$C$10019,3,0)</f>
        <v>#N/A</v>
      </c>
      <c r="O886" s="1" t="e">
        <f>VLOOKUP(N886,'Text facts'!$A$1:$H$10019,6,0)</f>
        <v>#N/A</v>
      </c>
      <c r="P886" t="e">
        <f>VLOOKUP(N886,'Text facts'!$A$1:$B$10019,2,0)</f>
        <v>#N/A</v>
      </c>
      <c r="Q886" t="e">
        <f>VLOOKUP(N886,'Text facts'!$A$1:$C$10019,3,0)</f>
        <v>#N/A</v>
      </c>
      <c r="S886" s="1" t="e">
        <f>VLOOKUP(R886,'Text facts'!$A$1:$H$10019,6,0)</f>
        <v>#N/A</v>
      </c>
      <c r="T886" t="e">
        <f>VLOOKUP(R886,'Text facts'!$A$1:$B$10019,2,0)</f>
        <v>#N/A</v>
      </c>
      <c r="U886" t="e">
        <f>VLOOKUP(R886,'Text facts'!$A$1:$C$10019,3,0)</f>
        <v>#N/A</v>
      </c>
      <c r="W886" s="1" t="e">
        <f>VLOOKUP(V886,'Text facts'!$A$1:$H$10019,6,0)</f>
        <v>#N/A</v>
      </c>
      <c r="X886" t="e">
        <f>VLOOKUP(V886,'Text facts'!$A$1:$B$10019,2,0)</f>
        <v>#N/A</v>
      </c>
      <c r="Y886" t="e">
        <f>VLOOKUP(V886,'Text facts'!$A$1:$C$10019,3,0)</f>
        <v>#N/A</v>
      </c>
      <c r="AA886" s="1" t="e">
        <f>VLOOKUP(Z886,'Text facts'!$A$1:$H$10019,6,0)</f>
        <v>#N/A</v>
      </c>
      <c r="AB886" t="e">
        <f>VLOOKUP(Z886,'Text facts'!$A$1:$B$10019,2,0)</f>
        <v>#N/A</v>
      </c>
      <c r="AC886" t="e">
        <f>VLOOKUP(Z886,'Text facts'!$A$1:$C$10019,3,0)</f>
        <v>#N/A</v>
      </c>
      <c r="AE886" s="1" t="e">
        <f>VLOOKUP(AD886,'Text facts'!$A$1:$H$10019,6,0)</f>
        <v>#N/A</v>
      </c>
      <c r="AF886" t="e">
        <f>VLOOKUP(AD886,'Text facts'!$A$1:$B$10019,2,0)</f>
        <v>#N/A</v>
      </c>
      <c r="AG886" t="e">
        <f>VLOOKUP(AD886,'Text facts'!$A$1:$C$10019,3,0)</f>
        <v>#N/A</v>
      </c>
      <c r="AI886" t="e">
        <f>VLOOKUP(AH886,'Text facts'!$A$1:$H$10019,6,0)</f>
        <v>#N/A</v>
      </c>
      <c r="AJ886" t="e">
        <f>VLOOKUP(AH886,'Text facts'!$A$1:$B$10019,2,0)</f>
        <v>#N/A</v>
      </c>
      <c r="AK886" t="e">
        <f>VLOOKUP(AH886,'Text facts'!$A$1:$C$10019,3,0)</f>
        <v>#N/A</v>
      </c>
      <c r="AM886" t="e">
        <f>VLOOKUP(AL886,'Text facts'!$A$1:$H$10019,6,0)</f>
        <v>#N/A</v>
      </c>
      <c r="AN886" t="e">
        <f>VLOOKUP(AL886,'Text facts'!$A$1:$B$10019,2,0)</f>
        <v>#N/A</v>
      </c>
      <c r="AO886" t="e">
        <f>VLOOKUP(AL886,'Text facts'!$A$1:$C$10019,3,0)</f>
        <v>#N/A</v>
      </c>
    </row>
    <row r="887" spans="1:41">
      <c r="A887" s="1" t="s">
        <v>1220</v>
      </c>
      <c r="C887" s="1" t="e">
        <f>VLOOKUP(B887,'Text facts'!$A$1:$H$10019,6,0)</f>
        <v>#N/A</v>
      </c>
      <c r="D887" t="e">
        <f>VLOOKUP(B887,'Text facts'!$A$1:$B$10019,2,0)</f>
        <v>#N/A</v>
      </c>
      <c r="E887" t="e">
        <f>VLOOKUP(B887,'Text facts'!$A$1:$C$10019,3,0)</f>
        <v>#N/A</v>
      </c>
      <c r="G887" s="1" t="e">
        <f>VLOOKUP(F887,'Text facts'!$A$1:$H$10019,6,0)</f>
        <v>#N/A</v>
      </c>
      <c r="H887" t="e">
        <f>VLOOKUP(F887,'Text facts'!$A$1:$B$10019,2,0)</f>
        <v>#N/A</v>
      </c>
      <c r="I887" t="e">
        <f>VLOOKUP(F887,'Text facts'!$A$1:$C$10019,3,0)</f>
        <v>#N/A</v>
      </c>
      <c r="K887" s="1" t="e">
        <f>VLOOKUP(J887,'Text facts'!$A$1:$H$10019,6,0)</f>
        <v>#N/A</v>
      </c>
      <c r="L887" t="e">
        <f>VLOOKUP(J887,'Text facts'!$A$1:$B$10019,2,0)</f>
        <v>#N/A</v>
      </c>
      <c r="M887" t="e">
        <f>VLOOKUP(J887,'Text facts'!$A$1:$C$10019,3,0)</f>
        <v>#N/A</v>
      </c>
      <c r="O887" s="1" t="e">
        <f>VLOOKUP(N887,'Text facts'!$A$1:$H$10019,6,0)</f>
        <v>#N/A</v>
      </c>
      <c r="P887" t="e">
        <f>VLOOKUP(N887,'Text facts'!$A$1:$B$10019,2,0)</f>
        <v>#N/A</v>
      </c>
      <c r="Q887" t="e">
        <f>VLOOKUP(N887,'Text facts'!$A$1:$C$10019,3,0)</f>
        <v>#N/A</v>
      </c>
      <c r="S887" s="1" t="e">
        <f>VLOOKUP(R887,'Text facts'!$A$1:$H$10019,6,0)</f>
        <v>#N/A</v>
      </c>
      <c r="T887" t="e">
        <f>VLOOKUP(R887,'Text facts'!$A$1:$B$10019,2,0)</f>
        <v>#N/A</v>
      </c>
      <c r="U887" t="e">
        <f>VLOOKUP(R887,'Text facts'!$A$1:$C$10019,3,0)</f>
        <v>#N/A</v>
      </c>
      <c r="W887" s="1" t="e">
        <f>VLOOKUP(V887,'Text facts'!$A$1:$H$10019,6,0)</f>
        <v>#N/A</v>
      </c>
      <c r="X887" t="e">
        <f>VLOOKUP(V887,'Text facts'!$A$1:$B$10019,2,0)</f>
        <v>#N/A</v>
      </c>
      <c r="Y887" t="e">
        <f>VLOOKUP(V887,'Text facts'!$A$1:$C$10019,3,0)</f>
        <v>#N/A</v>
      </c>
      <c r="AA887" s="1" t="e">
        <f>VLOOKUP(Z887,'Text facts'!$A$1:$H$10019,6,0)</f>
        <v>#N/A</v>
      </c>
      <c r="AB887" t="e">
        <f>VLOOKUP(Z887,'Text facts'!$A$1:$B$10019,2,0)</f>
        <v>#N/A</v>
      </c>
      <c r="AC887" t="e">
        <f>VLOOKUP(Z887,'Text facts'!$A$1:$C$10019,3,0)</f>
        <v>#N/A</v>
      </c>
      <c r="AE887" s="1" t="e">
        <f>VLOOKUP(AD887,'Text facts'!$A$1:$H$10019,6,0)</f>
        <v>#N/A</v>
      </c>
      <c r="AF887" t="e">
        <f>VLOOKUP(AD887,'Text facts'!$A$1:$B$10019,2,0)</f>
        <v>#N/A</v>
      </c>
      <c r="AG887" t="e">
        <f>VLOOKUP(AD887,'Text facts'!$A$1:$C$10019,3,0)</f>
        <v>#N/A</v>
      </c>
      <c r="AI887" t="e">
        <f>VLOOKUP(AH887,'Text facts'!$A$1:$H$10019,6,0)</f>
        <v>#N/A</v>
      </c>
      <c r="AJ887" t="e">
        <f>VLOOKUP(AH887,'Text facts'!$A$1:$B$10019,2,0)</f>
        <v>#N/A</v>
      </c>
      <c r="AK887" t="e">
        <f>VLOOKUP(AH887,'Text facts'!$A$1:$C$10019,3,0)</f>
        <v>#N/A</v>
      </c>
      <c r="AM887" t="e">
        <f>VLOOKUP(AL887,'Text facts'!$A$1:$H$10019,6,0)</f>
        <v>#N/A</v>
      </c>
      <c r="AN887" t="e">
        <f>VLOOKUP(AL887,'Text facts'!$A$1:$B$10019,2,0)</f>
        <v>#N/A</v>
      </c>
      <c r="AO887" t="e">
        <f>VLOOKUP(AL887,'Text facts'!$A$1:$C$10019,3,0)</f>
        <v>#N/A</v>
      </c>
    </row>
    <row r="888" spans="1:41">
      <c r="A888" s="1" t="s">
        <v>1221</v>
      </c>
      <c r="B888" s="1" t="s">
        <v>9877</v>
      </c>
      <c r="C888" s="1" t="str">
        <f>VLOOKUP(B888,'Text facts'!$A$1:$H$10019,6,0)</f>
        <v>A454</v>
      </c>
      <c r="D888" t="str">
        <f>VLOOKUP(B888,'Text facts'!$A$1:$B$10019,2,0)</f>
        <v>Serotonin</v>
      </c>
      <c r="E888" t="str">
        <f>VLOOKUP(B888,'Text facts'!$A$1:$C$10019,3,0)</f>
        <v>Serotonin</v>
      </c>
      <c r="F888" s="1" t="s">
        <v>9879</v>
      </c>
      <c r="G888" s="1" t="str">
        <f>VLOOKUP(F888,'Text facts'!$A$1:$H$10019,6,0)</f>
        <v>A454</v>
      </c>
      <c r="H888" t="str">
        <f>VLOOKUP(F888,'Text facts'!$A$1:$B$10019,2,0)</f>
        <v>Uništiti</v>
      </c>
      <c r="I888" t="str">
        <f>VLOOKUP(F888,'Text facts'!$A$1:$C$10019,3,0)</f>
        <v>--</v>
      </c>
      <c r="J888" s="1" t="s">
        <v>9881</v>
      </c>
      <c r="K888" s="1" t="str">
        <f>VLOOKUP(J888,'Text facts'!$A$1:$H$10019,6,0)</f>
        <v>A1248</v>
      </c>
      <c r="L888" t="str">
        <f>VLOOKUP(J888,'Text facts'!$A$1:$B$10019,2,0)</f>
        <v>Pod vulkanom</v>
      </c>
      <c r="M888" t="str">
        <f>VLOOKUP(J888,'Text facts'!$A$1:$C$10019,3,0)</f>
        <v>Under the Volcano</v>
      </c>
      <c r="N888" s="1" t="s">
        <v>4915</v>
      </c>
      <c r="O888" s="1" t="str">
        <f>VLOOKUP(N888,'Text facts'!$A$1:$H$10019,6,0)</f>
        <v>A549</v>
      </c>
      <c r="P888" t="str">
        <f>VLOOKUP(N888,'Text facts'!$A$1:$B$10019,2,0)</f>
        <v>Moby Dick</v>
      </c>
      <c r="Q888" t="str">
        <f>VLOOKUP(N888,'Text facts'!$A$1:$C$10019,3,0)</f>
        <v>Moby Dick</v>
      </c>
      <c r="R888" s="1" t="s">
        <v>2234</v>
      </c>
      <c r="S888" s="1" t="str">
        <f>VLOOKUP(R888,'Text facts'!$A$1:$H$10019,6,0)</f>
        <v>A129</v>
      </c>
      <c r="T888" t="str">
        <f>VLOOKUP(R888,'Text facts'!$A$1:$B$10019,2,0)</f>
        <v>Ana Karenjina</v>
      </c>
      <c r="U888" t="str">
        <f>VLOOKUP(R888,'Text facts'!$A$1:$C$10019,3,0)</f>
        <v>Anna Karenina</v>
      </c>
      <c r="W888" s="1" t="e">
        <f>VLOOKUP(V888,'Text facts'!$A$1:$H$10019,6,0)</f>
        <v>#N/A</v>
      </c>
      <c r="X888" t="e">
        <f>VLOOKUP(V888,'Text facts'!$A$1:$B$10019,2,0)</f>
        <v>#N/A</v>
      </c>
      <c r="Y888" t="e">
        <f>VLOOKUP(V888,'Text facts'!$A$1:$C$10019,3,0)</f>
        <v>#N/A</v>
      </c>
      <c r="AA888" s="1" t="e">
        <f>VLOOKUP(Z888,'Text facts'!$A$1:$H$10019,6,0)</f>
        <v>#N/A</v>
      </c>
      <c r="AB888" t="e">
        <f>VLOOKUP(Z888,'Text facts'!$A$1:$B$10019,2,0)</f>
        <v>#N/A</v>
      </c>
      <c r="AC888" t="e">
        <f>VLOOKUP(Z888,'Text facts'!$A$1:$C$10019,3,0)</f>
        <v>#N/A</v>
      </c>
      <c r="AE888" s="1" t="e">
        <f>VLOOKUP(AD888,'Text facts'!$A$1:$H$10019,6,0)</f>
        <v>#N/A</v>
      </c>
      <c r="AF888" t="e">
        <f>VLOOKUP(AD888,'Text facts'!$A$1:$B$10019,2,0)</f>
        <v>#N/A</v>
      </c>
      <c r="AG888" t="e">
        <f>VLOOKUP(AD888,'Text facts'!$A$1:$C$10019,3,0)</f>
        <v>#N/A</v>
      </c>
      <c r="AI888" t="e">
        <f>VLOOKUP(AH888,'Text facts'!$A$1:$H$10019,6,0)</f>
        <v>#N/A</v>
      </c>
      <c r="AJ888" t="e">
        <f>VLOOKUP(AH888,'Text facts'!$A$1:$B$10019,2,0)</f>
        <v>#N/A</v>
      </c>
      <c r="AK888" t="e">
        <f>VLOOKUP(AH888,'Text facts'!$A$1:$C$10019,3,0)</f>
        <v>#N/A</v>
      </c>
      <c r="AM888" t="e">
        <f>VLOOKUP(AL888,'Text facts'!$A$1:$H$10019,6,0)</f>
        <v>#N/A</v>
      </c>
      <c r="AN888" t="e">
        <f>VLOOKUP(AL888,'Text facts'!$A$1:$B$10019,2,0)</f>
        <v>#N/A</v>
      </c>
      <c r="AO888" t="e">
        <f>VLOOKUP(AL888,'Text facts'!$A$1:$C$10019,3,0)</f>
        <v>#N/A</v>
      </c>
    </row>
    <row r="889" spans="1:41">
      <c r="A889" s="1" t="s">
        <v>1222</v>
      </c>
      <c r="B889" s="1" t="s">
        <v>9895</v>
      </c>
      <c r="C889" s="1" t="str">
        <f>VLOOKUP(B889,'Text facts'!$A$1:$H$10019,6,0)</f>
        <v>A1250</v>
      </c>
      <c r="D889" t="str">
        <f>VLOOKUP(B889,'Text facts'!$A$1:$B$10019,2,0)</f>
        <v>Les Bienveillantes</v>
      </c>
      <c r="E889" t="str">
        <f>VLOOKUP(B889,'Text facts'!$A$1:$C$10019,3,0)</f>
        <v>The Kindly Ones</v>
      </c>
      <c r="F889" s="1" t="s">
        <v>9900</v>
      </c>
      <c r="G889" s="1" t="str">
        <f>VLOOKUP(F889,'Text facts'!$A$1:$H$10019,6,0)</f>
        <v>A1251</v>
      </c>
      <c r="H889" t="str">
        <f>VLOOKUP(F889,'Text facts'!$A$1:$B$10019,2,0)</f>
        <v>Trešnjevačke trešnje</v>
      </c>
      <c r="I889" t="str">
        <f>VLOOKUP(F889,'Text facts'!$A$1:$C$10019,3,0)</f>
        <v>--</v>
      </c>
      <c r="J889" s="1" t="s">
        <v>9904</v>
      </c>
      <c r="K889" s="1" t="str">
        <f>VLOOKUP(J889,'Text facts'!$A$1:$H$10019,6,0)</f>
        <v>A229</v>
      </c>
      <c r="L889" t="str">
        <f>VLOOKUP(J889,'Text facts'!$A$1:$B$10019,2,0)</f>
        <v>Mala sirena</v>
      </c>
      <c r="M889" t="str">
        <f>VLOOKUP(J889,'Text facts'!$A$1:$C$10019,3,0)</f>
        <v>The Little Mermaid</v>
      </c>
      <c r="N889" s="1" t="s">
        <v>9907</v>
      </c>
      <c r="O889" s="1" t="str">
        <f>VLOOKUP(N889,'Text facts'!$A$1:$H$10019,6,0)</f>
        <v>A1249</v>
      </c>
      <c r="P889" t="str">
        <f>VLOOKUP(N889,'Text facts'!$A$1:$B$10019,2,0)</f>
        <v>--</v>
      </c>
      <c r="Q889" t="str">
        <f>VLOOKUP(N889,'Text facts'!$A$1:$C$10019,3,0)</f>
        <v>The Demolished Man</v>
      </c>
      <c r="R889" s="1" t="s">
        <v>3299</v>
      </c>
      <c r="S889" s="1" t="str">
        <f>VLOOKUP(R889,'Text facts'!$A$1:$H$10019,6,0)</f>
        <v>A98</v>
      </c>
      <c r="T889" t="str">
        <f>VLOOKUP(R889,'Text facts'!$A$1:$B$10019,2,0)</f>
        <v>Harry Potter</v>
      </c>
      <c r="U889" t="str">
        <f>VLOOKUP(R889,'Text facts'!$A$1:$C$10019,3,0)</f>
        <v>Harry Potter</v>
      </c>
      <c r="V889" s="1" t="s">
        <v>4527</v>
      </c>
      <c r="W889" s="1" t="str">
        <f>VLOOKUP(V889,'Text facts'!$A$1:$H$10019,6,0)</f>
        <v>A492</v>
      </c>
      <c r="X889" t="str">
        <f>VLOOKUP(V889,'Text facts'!$A$1:$B$10019,2,0)</f>
        <v>Božanstvena komedija</v>
      </c>
      <c r="Y889" t="str">
        <f>VLOOKUP(V889,'Text facts'!$A$1:$C$10019,3,0)</f>
        <v>Divine Comedy</v>
      </c>
      <c r="Z889" s="1" t="s">
        <v>5784</v>
      </c>
      <c r="AA889" s="1" t="str">
        <f>VLOOKUP(Z889,'Text facts'!$A$1:$H$10019,6,0)</f>
        <v>A230</v>
      </c>
      <c r="AB889" t="str">
        <f>VLOOKUP(Z889,'Text facts'!$A$1:$B$10019,2,0)</f>
        <v>Grof Monte Cristo</v>
      </c>
      <c r="AC889" t="str">
        <f>VLOOKUP(Z889,'Text facts'!$A$1:$C$10019,3,0)</f>
        <v>The Count of Monte Cristo</v>
      </c>
      <c r="AD889" s="1" t="s">
        <v>1583</v>
      </c>
      <c r="AE889" s="1" t="str">
        <f>VLOOKUP(AD889,'Text facts'!$A$1:$H$10019,6,0)</f>
        <v>A32</v>
      </c>
      <c r="AF889" t="str">
        <f>VLOOKUP(AD889,'Text facts'!$A$1:$B$10019,2,0)</f>
        <v>Sto godina samoće</v>
      </c>
      <c r="AG889" t="str">
        <f>VLOOKUP(AD889,'Text facts'!$A$1:$C$10019,3,0)</f>
        <v>One Hundred Years of Solitude</v>
      </c>
      <c r="AH889" t="s">
        <v>5473</v>
      </c>
      <c r="AI889" t="str">
        <f>VLOOKUP(AH889,'Text facts'!$A$1:$H$10019,6,0)</f>
        <v>A51</v>
      </c>
      <c r="AJ889" t="str">
        <f>VLOOKUP(AH889,'Text facts'!$A$1:$B$10019,2,0)</f>
        <v>Ubiq</v>
      </c>
      <c r="AK889" t="str">
        <f>VLOOKUP(AH889,'Text facts'!$A$1:$C$10019,3,0)</f>
        <v>Ubiq</v>
      </c>
      <c r="AM889" t="e">
        <f>VLOOKUP(AL889,'Text facts'!$A$1:$H$10019,6,0)</f>
        <v>#N/A</v>
      </c>
      <c r="AN889" t="e">
        <f>VLOOKUP(AL889,'Text facts'!$A$1:$B$10019,2,0)</f>
        <v>#N/A</v>
      </c>
      <c r="AO889" t="e">
        <f>VLOOKUP(AL889,'Text facts'!$A$1:$C$10019,3,0)</f>
        <v>#N/A</v>
      </c>
    </row>
    <row r="890" spans="1:41">
      <c r="A890" s="1" t="s">
        <v>1223</v>
      </c>
      <c r="B890" s="1" t="s">
        <v>8579</v>
      </c>
      <c r="C890" s="1" t="str">
        <f>VLOOKUP(B890,'Text facts'!$A$1:$H$10019,6,0)</f>
        <v>A3</v>
      </c>
      <c r="D890" t="str">
        <f>VLOOKUP(B890,'Text facts'!$A$1:$B$10019,2,0)</f>
        <v>Trojica u Trnju</v>
      </c>
      <c r="E890" t="str">
        <f>VLOOKUP(B890,'Text facts'!$A$1:$C$10019,3,0)</f>
        <v>--</v>
      </c>
      <c r="F890" s="1" t="s">
        <v>1915</v>
      </c>
      <c r="G890" s="1" t="str">
        <f>VLOOKUP(F890,'Text facts'!$A$1:$H$10019,6,0)</f>
        <v>A82</v>
      </c>
      <c r="H890" t="str">
        <f>VLOOKUP(F890,'Text facts'!$A$1:$B$10019,2,0)</f>
        <v>Povratak Filipa Latinovicza</v>
      </c>
      <c r="I890" t="str">
        <f>VLOOKUP(F890,'Text facts'!$A$1:$C$10019,3,0)</f>
        <v>The Return of Philip Latinowicz</v>
      </c>
      <c r="K890" s="1" t="e">
        <f>VLOOKUP(J890,'Text facts'!$A$1:$H$10019,6,0)</f>
        <v>#N/A</v>
      </c>
      <c r="L890" t="e">
        <f>VLOOKUP(J890,'Text facts'!$A$1:$B$10019,2,0)</f>
        <v>#N/A</v>
      </c>
      <c r="M890" t="e">
        <f>VLOOKUP(J890,'Text facts'!$A$1:$C$10019,3,0)</f>
        <v>#N/A</v>
      </c>
      <c r="O890" s="1" t="e">
        <f>VLOOKUP(N890,'Text facts'!$A$1:$H$10019,6,0)</f>
        <v>#N/A</v>
      </c>
      <c r="P890" t="e">
        <f>VLOOKUP(N890,'Text facts'!$A$1:$B$10019,2,0)</f>
        <v>#N/A</v>
      </c>
      <c r="Q890" t="e">
        <f>VLOOKUP(N890,'Text facts'!$A$1:$C$10019,3,0)</f>
        <v>#N/A</v>
      </c>
      <c r="S890" s="1" t="e">
        <f>VLOOKUP(R890,'Text facts'!$A$1:$H$10019,6,0)</f>
        <v>#N/A</v>
      </c>
      <c r="T890" t="e">
        <f>VLOOKUP(R890,'Text facts'!$A$1:$B$10019,2,0)</f>
        <v>#N/A</v>
      </c>
      <c r="U890" t="e">
        <f>VLOOKUP(R890,'Text facts'!$A$1:$C$10019,3,0)</f>
        <v>#N/A</v>
      </c>
      <c r="W890" s="1" t="e">
        <f>VLOOKUP(V890,'Text facts'!$A$1:$H$10019,6,0)</f>
        <v>#N/A</v>
      </c>
      <c r="X890" t="e">
        <f>VLOOKUP(V890,'Text facts'!$A$1:$B$10019,2,0)</f>
        <v>#N/A</v>
      </c>
      <c r="Y890" t="e">
        <f>VLOOKUP(V890,'Text facts'!$A$1:$C$10019,3,0)</f>
        <v>#N/A</v>
      </c>
      <c r="AA890" s="1" t="e">
        <f>VLOOKUP(Z890,'Text facts'!$A$1:$H$10019,6,0)</f>
        <v>#N/A</v>
      </c>
      <c r="AB890" t="e">
        <f>VLOOKUP(Z890,'Text facts'!$A$1:$B$10019,2,0)</f>
        <v>#N/A</v>
      </c>
      <c r="AC890" t="e">
        <f>VLOOKUP(Z890,'Text facts'!$A$1:$C$10019,3,0)</f>
        <v>#N/A</v>
      </c>
      <c r="AE890" s="1" t="e">
        <f>VLOOKUP(AD890,'Text facts'!$A$1:$H$10019,6,0)</f>
        <v>#N/A</v>
      </c>
      <c r="AF890" t="e">
        <f>VLOOKUP(AD890,'Text facts'!$A$1:$B$10019,2,0)</f>
        <v>#N/A</v>
      </c>
      <c r="AG890" t="e">
        <f>VLOOKUP(AD890,'Text facts'!$A$1:$C$10019,3,0)</f>
        <v>#N/A</v>
      </c>
      <c r="AI890" t="e">
        <f>VLOOKUP(AH890,'Text facts'!$A$1:$H$10019,6,0)</f>
        <v>#N/A</v>
      </c>
      <c r="AJ890" t="e">
        <f>VLOOKUP(AH890,'Text facts'!$A$1:$B$10019,2,0)</f>
        <v>#N/A</v>
      </c>
      <c r="AK890" t="e">
        <f>VLOOKUP(AH890,'Text facts'!$A$1:$C$10019,3,0)</f>
        <v>#N/A</v>
      </c>
      <c r="AM890" t="e">
        <f>VLOOKUP(AL890,'Text facts'!$A$1:$H$10019,6,0)</f>
        <v>#N/A</v>
      </c>
      <c r="AN890" t="e">
        <f>VLOOKUP(AL890,'Text facts'!$A$1:$B$10019,2,0)</f>
        <v>#N/A</v>
      </c>
      <c r="AO890" t="e">
        <f>VLOOKUP(AL890,'Text facts'!$A$1:$C$10019,3,0)</f>
        <v>#N/A</v>
      </c>
    </row>
    <row r="891" spans="1:41">
      <c r="A891" s="1" t="s">
        <v>1225</v>
      </c>
      <c r="B891" s="1" t="s">
        <v>9926</v>
      </c>
      <c r="C891" s="1" t="str">
        <f>VLOOKUP(B891,'Text facts'!$A$1:$H$10019,6,0)</f>
        <v>A1254</v>
      </c>
      <c r="D891" t="str">
        <f>VLOOKUP(B891,'Text facts'!$A$1:$B$10019,2,0)</f>
        <v>Lekcije iz kemije</v>
      </c>
      <c r="E891" t="str">
        <f>VLOOKUP(B891,'Text facts'!$A$1:$C$10019,3,0)</f>
        <v>Lessons in chemistry</v>
      </c>
      <c r="G891" s="1" t="e">
        <f>VLOOKUP(F891,'Text facts'!$A$1:$H$10019,6,0)</f>
        <v>#N/A</v>
      </c>
      <c r="H891" t="e">
        <f>VLOOKUP(F891,'Text facts'!$A$1:$B$10019,2,0)</f>
        <v>#N/A</v>
      </c>
      <c r="I891" t="e">
        <f>VLOOKUP(F891,'Text facts'!$A$1:$C$10019,3,0)</f>
        <v>#N/A</v>
      </c>
      <c r="K891" s="1" t="e">
        <f>VLOOKUP(J891,'Text facts'!$A$1:$H$10019,6,0)</f>
        <v>#N/A</v>
      </c>
      <c r="L891" t="e">
        <f>VLOOKUP(J891,'Text facts'!$A$1:$B$10019,2,0)</f>
        <v>#N/A</v>
      </c>
      <c r="M891" t="e">
        <f>VLOOKUP(J891,'Text facts'!$A$1:$C$10019,3,0)</f>
        <v>#N/A</v>
      </c>
      <c r="O891" s="1" t="e">
        <f>VLOOKUP(N891,'Text facts'!$A$1:$H$10019,6,0)</f>
        <v>#N/A</v>
      </c>
      <c r="P891" t="e">
        <f>VLOOKUP(N891,'Text facts'!$A$1:$B$10019,2,0)</f>
        <v>#N/A</v>
      </c>
      <c r="Q891" t="e">
        <f>VLOOKUP(N891,'Text facts'!$A$1:$C$10019,3,0)</f>
        <v>#N/A</v>
      </c>
      <c r="S891" s="1" t="e">
        <f>VLOOKUP(R891,'Text facts'!$A$1:$H$10019,6,0)</f>
        <v>#N/A</v>
      </c>
      <c r="T891" t="e">
        <f>VLOOKUP(R891,'Text facts'!$A$1:$B$10019,2,0)</f>
        <v>#N/A</v>
      </c>
      <c r="U891" t="e">
        <f>VLOOKUP(R891,'Text facts'!$A$1:$C$10019,3,0)</f>
        <v>#N/A</v>
      </c>
      <c r="W891" s="1" t="e">
        <f>VLOOKUP(V891,'Text facts'!$A$1:$H$10019,6,0)</f>
        <v>#N/A</v>
      </c>
      <c r="X891" t="e">
        <f>VLOOKUP(V891,'Text facts'!$A$1:$B$10019,2,0)</f>
        <v>#N/A</v>
      </c>
      <c r="Y891" t="e">
        <f>VLOOKUP(V891,'Text facts'!$A$1:$C$10019,3,0)</f>
        <v>#N/A</v>
      </c>
      <c r="AA891" s="1" t="e">
        <f>VLOOKUP(Z891,'Text facts'!$A$1:$H$10019,6,0)</f>
        <v>#N/A</v>
      </c>
      <c r="AB891" t="e">
        <f>VLOOKUP(Z891,'Text facts'!$A$1:$B$10019,2,0)</f>
        <v>#N/A</v>
      </c>
      <c r="AC891" t="e">
        <f>VLOOKUP(Z891,'Text facts'!$A$1:$C$10019,3,0)</f>
        <v>#N/A</v>
      </c>
      <c r="AE891" s="1" t="e">
        <f>VLOOKUP(AD891,'Text facts'!$A$1:$H$10019,6,0)</f>
        <v>#N/A</v>
      </c>
      <c r="AF891" t="e">
        <f>VLOOKUP(AD891,'Text facts'!$A$1:$B$10019,2,0)</f>
        <v>#N/A</v>
      </c>
      <c r="AG891" t="e">
        <f>VLOOKUP(AD891,'Text facts'!$A$1:$C$10019,3,0)</f>
        <v>#N/A</v>
      </c>
      <c r="AI891" t="e">
        <f>VLOOKUP(AH891,'Text facts'!$A$1:$H$10019,6,0)</f>
        <v>#N/A</v>
      </c>
      <c r="AJ891" t="e">
        <f>VLOOKUP(AH891,'Text facts'!$A$1:$B$10019,2,0)</f>
        <v>#N/A</v>
      </c>
      <c r="AK891" t="e">
        <f>VLOOKUP(AH891,'Text facts'!$A$1:$C$10019,3,0)</f>
        <v>#N/A</v>
      </c>
      <c r="AM891" t="e">
        <f>VLOOKUP(AL891,'Text facts'!$A$1:$H$10019,6,0)</f>
        <v>#N/A</v>
      </c>
      <c r="AN891" t="e">
        <f>VLOOKUP(AL891,'Text facts'!$A$1:$B$10019,2,0)</f>
        <v>#N/A</v>
      </c>
      <c r="AO891" t="e">
        <f>VLOOKUP(AL891,'Text facts'!$A$1:$C$10019,3,0)</f>
        <v>#N/A</v>
      </c>
    </row>
    <row r="892" spans="1:41">
      <c r="A892" s="1" t="s">
        <v>1227</v>
      </c>
      <c r="B892" s="1" t="s">
        <v>9932</v>
      </c>
      <c r="C892" s="1" t="str">
        <f>VLOOKUP(B892,'Text facts'!$A$1:$H$10019,6,0)</f>
        <v>A1191</v>
      </c>
      <c r="D892" t="str">
        <f>VLOOKUP(B892,'Text facts'!$A$1:$B$10019,2,0)</f>
        <v>Sniježnica i tajna lepeza</v>
      </c>
      <c r="E892" t="str">
        <f>VLOOKUP(B892,'Text facts'!$A$1:$C$10019,3,0)</f>
        <v>Snow flower and the secret fan</v>
      </c>
      <c r="G892" s="1" t="e">
        <f>VLOOKUP(F892,'Text facts'!$A$1:$H$10019,6,0)</f>
        <v>#N/A</v>
      </c>
      <c r="H892" t="e">
        <f>VLOOKUP(F892,'Text facts'!$A$1:$B$10019,2,0)</f>
        <v>#N/A</v>
      </c>
      <c r="I892" t="e">
        <f>VLOOKUP(F892,'Text facts'!$A$1:$C$10019,3,0)</f>
        <v>#N/A</v>
      </c>
      <c r="K892" s="1" t="e">
        <f>VLOOKUP(J892,'Text facts'!$A$1:$H$10019,6,0)</f>
        <v>#N/A</v>
      </c>
      <c r="L892" t="e">
        <f>VLOOKUP(J892,'Text facts'!$A$1:$B$10019,2,0)</f>
        <v>#N/A</v>
      </c>
      <c r="M892" t="e">
        <f>VLOOKUP(J892,'Text facts'!$A$1:$C$10019,3,0)</f>
        <v>#N/A</v>
      </c>
      <c r="O892" s="1" t="e">
        <f>VLOOKUP(N892,'Text facts'!$A$1:$H$10019,6,0)</f>
        <v>#N/A</v>
      </c>
      <c r="P892" t="e">
        <f>VLOOKUP(N892,'Text facts'!$A$1:$B$10019,2,0)</f>
        <v>#N/A</v>
      </c>
      <c r="Q892" t="e">
        <f>VLOOKUP(N892,'Text facts'!$A$1:$C$10019,3,0)</f>
        <v>#N/A</v>
      </c>
      <c r="S892" s="1" t="e">
        <f>VLOOKUP(R892,'Text facts'!$A$1:$H$10019,6,0)</f>
        <v>#N/A</v>
      </c>
      <c r="T892" t="e">
        <f>VLOOKUP(R892,'Text facts'!$A$1:$B$10019,2,0)</f>
        <v>#N/A</v>
      </c>
      <c r="U892" t="e">
        <f>VLOOKUP(R892,'Text facts'!$A$1:$C$10019,3,0)</f>
        <v>#N/A</v>
      </c>
      <c r="W892" s="1" t="e">
        <f>VLOOKUP(V892,'Text facts'!$A$1:$H$10019,6,0)</f>
        <v>#N/A</v>
      </c>
      <c r="X892" t="e">
        <f>VLOOKUP(V892,'Text facts'!$A$1:$B$10019,2,0)</f>
        <v>#N/A</v>
      </c>
      <c r="Y892" t="e">
        <f>VLOOKUP(V892,'Text facts'!$A$1:$C$10019,3,0)</f>
        <v>#N/A</v>
      </c>
      <c r="AA892" s="1" t="e">
        <f>VLOOKUP(Z892,'Text facts'!$A$1:$H$10019,6,0)</f>
        <v>#N/A</v>
      </c>
      <c r="AB892" t="e">
        <f>VLOOKUP(Z892,'Text facts'!$A$1:$B$10019,2,0)</f>
        <v>#N/A</v>
      </c>
      <c r="AC892" t="e">
        <f>VLOOKUP(Z892,'Text facts'!$A$1:$C$10019,3,0)</f>
        <v>#N/A</v>
      </c>
      <c r="AE892" s="1" t="e">
        <f>VLOOKUP(AD892,'Text facts'!$A$1:$H$10019,6,0)</f>
        <v>#N/A</v>
      </c>
      <c r="AF892" t="e">
        <f>VLOOKUP(AD892,'Text facts'!$A$1:$B$10019,2,0)</f>
        <v>#N/A</v>
      </c>
      <c r="AG892" t="e">
        <f>VLOOKUP(AD892,'Text facts'!$A$1:$C$10019,3,0)</f>
        <v>#N/A</v>
      </c>
      <c r="AI892" t="e">
        <f>VLOOKUP(AH892,'Text facts'!$A$1:$H$10019,6,0)</f>
        <v>#N/A</v>
      </c>
      <c r="AJ892" t="e">
        <f>VLOOKUP(AH892,'Text facts'!$A$1:$B$10019,2,0)</f>
        <v>#N/A</v>
      </c>
      <c r="AK892" t="e">
        <f>VLOOKUP(AH892,'Text facts'!$A$1:$C$10019,3,0)</f>
        <v>#N/A</v>
      </c>
      <c r="AM892" t="e">
        <f>VLOOKUP(AL892,'Text facts'!$A$1:$H$10019,6,0)</f>
        <v>#N/A</v>
      </c>
      <c r="AN892" t="e">
        <f>VLOOKUP(AL892,'Text facts'!$A$1:$B$10019,2,0)</f>
        <v>#N/A</v>
      </c>
      <c r="AO892" t="e">
        <f>VLOOKUP(AL892,'Text facts'!$A$1:$C$10019,3,0)</f>
        <v>#N/A</v>
      </c>
    </row>
    <row r="893" spans="1:41">
      <c r="A893" s="1" t="s">
        <v>1228</v>
      </c>
      <c r="B893" s="1" t="s">
        <v>1876</v>
      </c>
      <c r="C893" s="1" t="str">
        <f>VLOOKUP(B893,'Text facts'!$A$1:$H$10019,6,0)</f>
        <v>A76</v>
      </c>
      <c r="D893" t="str">
        <f>VLOOKUP(B893,'Text facts'!$A$1:$B$10019,2,0)</f>
        <v>Ciganin, ali najljepši</v>
      </c>
      <c r="E893" t="str">
        <f>VLOOKUP(B893,'Text facts'!$A$1:$C$10019,3,0)</f>
        <v>Gypsy, But the Fairest of Them All</v>
      </c>
      <c r="G893" s="1" t="e">
        <f>VLOOKUP(F893,'Text facts'!$A$1:$H$10019,6,0)</f>
        <v>#N/A</v>
      </c>
      <c r="H893" t="e">
        <f>VLOOKUP(F893,'Text facts'!$A$1:$B$10019,2,0)</f>
        <v>#N/A</v>
      </c>
      <c r="I893" t="e">
        <f>VLOOKUP(F893,'Text facts'!$A$1:$C$10019,3,0)</f>
        <v>#N/A</v>
      </c>
      <c r="K893" s="1" t="e">
        <f>VLOOKUP(J893,'Text facts'!$A$1:$H$10019,6,0)</f>
        <v>#N/A</v>
      </c>
      <c r="L893" t="e">
        <f>VLOOKUP(J893,'Text facts'!$A$1:$B$10019,2,0)</f>
        <v>#N/A</v>
      </c>
      <c r="M893" t="e">
        <f>VLOOKUP(J893,'Text facts'!$A$1:$C$10019,3,0)</f>
        <v>#N/A</v>
      </c>
      <c r="O893" s="1" t="e">
        <f>VLOOKUP(N893,'Text facts'!$A$1:$H$10019,6,0)</f>
        <v>#N/A</v>
      </c>
      <c r="P893" t="e">
        <f>VLOOKUP(N893,'Text facts'!$A$1:$B$10019,2,0)</f>
        <v>#N/A</v>
      </c>
      <c r="Q893" t="e">
        <f>VLOOKUP(N893,'Text facts'!$A$1:$C$10019,3,0)</f>
        <v>#N/A</v>
      </c>
      <c r="S893" s="1" t="e">
        <f>VLOOKUP(R893,'Text facts'!$A$1:$H$10019,6,0)</f>
        <v>#N/A</v>
      </c>
      <c r="T893" t="e">
        <f>VLOOKUP(R893,'Text facts'!$A$1:$B$10019,2,0)</f>
        <v>#N/A</v>
      </c>
      <c r="U893" t="e">
        <f>VLOOKUP(R893,'Text facts'!$A$1:$C$10019,3,0)</f>
        <v>#N/A</v>
      </c>
      <c r="W893" s="1" t="e">
        <f>VLOOKUP(V893,'Text facts'!$A$1:$H$10019,6,0)</f>
        <v>#N/A</v>
      </c>
      <c r="X893" t="e">
        <f>VLOOKUP(V893,'Text facts'!$A$1:$B$10019,2,0)</f>
        <v>#N/A</v>
      </c>
      <c r="Y893" t="e">
        <f>VLOOKUP(V893,'Text facts'!$A$1:$C$10019,3,0)</f>
        <v>#N/A</v>
      </c>
      <c r="AA893" s="1" t="e">
        <f>VLOOKUP(Z893,'Text facts'!$A$1:$H$10019,6,0)</f>
        <v>#N/A</v>
      </c>
      <c r="AB893" t="e">
        <f>VLOOKUP(Z893,'Text facts'!$A$1:$B$10019,2,0)</f>
        <v>#N/A</v>
      </c>
      <c r="AC893" t="e">
        <f>VLOOKUP(Z893,'Text facts'!$A$1:$C$10019,3,0)</f>
        <v>#N/A</v>
      </c>
      <c r="AE893" s="1" t="e">
        <f>VLOOKUP(AD893,'Text facts'!$A$1:$H$10019,6,0)</f>
        <v>#N/A</v>
      </c>
      <c r="AF893" t="e">
        <f>VLOOKUP(AD893,'Text facts'!$A$1:$B$10019,2,0)</f>
        <v>#N/A</v>
      </c>
      <c r="AG893" t="e">
        <f>VLOOKUP(AD893,'Text facts'!$A$1:$C$10019,3,0)</f>
        <v>#N/A</v>
      </c>
      <c r="AI893" t="e">
        <f>VLOOKUP(AH893,'Text facts'!$A$1:$H$10019,6,0)</f>
        <v>#N/A</v>
      </c>
      <c r="AJ893" t="e">
        <f>VLOOKUP(AH893,'Text facts'!$A$1:$B$10019,2,0)</f>
        <v>#N/A</v>
      </c>
      <c r="AK893" t="e">
        <f>VLOOKUP(AH893,'Text facts'!$A$1:$C$10019,3,0)</f>
        <v>#N/A</v>
      </c>
      <c r="AM893" t="e">
        <f>VLOOKUP(AL893,'Text facts'!$A$1:$H$10019,6,0)</f>
        <v>#N/A</v>
      </c>
      <c r="AN893" t="e">
        <f>VLOOKUP(AL893,'Text facts'!$A$1:$B$10019,2,0)</f>
        <v>#N/A</v>
      </c>
      <c r="AO893" t="e">
        <f>VLOOKUP(AL893,'Text facts'!$A$1:$C$10019,3,0)</f>
        <v>#N/A</v>
      </c>
    </row>
    <row r="894" spans="1:41">
      <c r="A894" s="1" t="s">
        <v>1229</v>
      </c>
      <c r="B894" s="1" t="s">
        <v>6503</v>
      </c>
      <c r="C894" s="1" t="str">
        <f>VLOOKUP(B894,'Text facts'!$A$1:$H$10019,6,0)</f>
        <v>A3</v>
      </c>
      <c r="D894" t="str">
        <f>VLOOKUP(B894,'Text facts'!$A$1:$B$10019,2,0)</f>
        <v>Dobri duh Zagreba</v>
      </c>
      <c r="E894" t="str">
        <f>VLOOKUP(B894,'Text facts'!$A$1:$C$10019,3,0)</f>
        <v>--</v>
      </c>
      <c r="F894" s="1" t="s">
        <v>2234</v>
      </c>
      <c r="G894" s="1" t="str">
        <f>VLOOKUP(F894,'Text facts'!$A$1:$H$10019,6,0)</f>
        <v>A129</v>
      </c>
      <c r="H894" t="str">
        <f>VLOOKUP(F894,'Text facts'!$A$1:$B$10019,2,0)</f>
        <v>Ana Karenjina</v>
      </c>
      <c r="I894" t="str">
        <f>VLOOKUP(F894,'Text facts'!$A$1:$C$10019,3,0)</f>
        <v>Anna Karenina</v>
      </c>
      <c r="K894" s="1" t="e">
        <f>VLOOKUP(J894,'Text facts'!$A$1:$H$10019,6,0)</f>
        <v>#N/A</v>
      </c>
      <c r="L894" t="e">
        <f>VLOOKUP(J894,'Text facts'!$A$1:$B$10019,2,0)</f>
        <v>#N/A</v>
      </c>
      <c r="M894" t="e">
        <f>VLOOKUP(J894,'Text facts'!$A$1:$C$10019,3,0)</f>
        <v>#N/A</v>
      </c>
      <c r="O894" s="1" t="e">
        <f>VLOOKUP(N894,'Text facts'!$A$1:$H$10019,6,0)</f>
        <v>#N/A</v>
      </c>
      <c r="P894" t="e">
        <f>VLOOKUP(N894,'Text facts'!$A$1:$B$10019,2,0)</f>
        <v>#N/A</v>
      </c>
      <c r="Q894" t="e">
        <f>VLOOKUP(N894,'Text facts'!$A$1:$C$10019,3,0)</f>
        <v>#N/A</v>
      </c>
      <c r="S894" s="1" t="e">
        <f>VLOOKUP(R894,'Text facts'!$A$1:$H$10019,6,0)</f>
        <v>#N/A</v>
      </c>
      <c r="T894" t="e">
        <f>VLOOKUP(R894,'Text facts'!$A$1:$B$10019,2,0)</f>
        <v>#N/A</v>
      </c>
      <c r="U894" t="e">
        <f>VLOOKUP(R894,'Text facts'!$A$1:$C$10019,3,0)</f>
        <v>#N/A</v>
      </c>
      <c r="W894" s="1" t="e">
        <f>VLOOKUP(V894,'Text facts'!$A$1:$H$10019,6,0)</f>
        <v>#N/A</v>
      </c>
      <c r="X894" t="e">
        <f>VLOOKUP(V894,'Text facts'!$A$1:$B$10019,2,0)</f>
        <v>#N/A</v>
      </c>
      <c r="Y894" t="e">
        <f>VLOOKUP(V894,'Text facts'!$A$1:$C$10019,3,0)</f>
        <v>#N/A</v>
      </c>
      <c r="AA894" s="1" t="e">
        <f>VLOOKUP(Z894,'Text facts'!$A$1:$H$10019,6,0)</f>
        <v>#N/A</v>
      </c>
      <c r="AB894" t="e">
        <f>VLOOKUP(Z894,'Text facts'!$A$1:$B$10019,2,0)</f>
        <v>#N/A</v>
      </c>
      <c r="AC894" t="e">
        <f>VLOOKUP(Z894,'Text facts'!$A$1:$C$10019,3,0)</f>
        <v>#N/A</v>
      </c>
      <c r="AE894" s="1" t="e">
        <f>VLOOKUP(AD894,'Text facts'!$A$1:$H$10019,6,0)</f>
        <v>#N/A</v>
      </c>
      <c r="AF894" t="e">
        <f>VLOOKUP(AD894,'Text facts'!$A$1:$B$10019,2,0)</f>
        <v>#N/A</v>
      </c>
      <c r="AG894" t="e">
        <f>VLOOKUP(AD894,'Text facts'!$A$1:$C$10019,3,0)</f>
        <v>#N/A</v>
      </c>
      <c r="AI894" t="e">
        <f>VLOOKUP(AH894,'Text facts'!$A$1:$H$10019,6,0)</f>
        <v>#N/A</v>
      </c>
      <c r="AJ894" t="e">
        <f>VLOOKUP(AH894,'Text facts'!$A$1:$B$10019,2,0)</f>
        <v>#N/A</v>
      </c>
      <c r="AK894" t="e">
        <f>VLOOKUP(AH894,'Text facts'!$A$1:$C$10019,3,0)</f>
        <v>#N/A</v>
      </c>
      <c r="AM894" t="e">
        <f>VLOOKUP(AL894,'Text facts'!$A$1:$H$10019,6,0)</f>
        <v>#N/A</v>
      </c>
      <c r="AN894" t="e">
        <f>VLOOKUP(AL894,'Text facts'!$A$1:$B$10019,2,0)</f>
        <v>#N/A</v>
      </c>
      <c r="AO894" t="e">
        <f>VLOOKUP(AL894,'Text facts'!$A$1:$C$10019,3,0)</f>
        <v>#N/A</v>
      </c>
    </row>
    <row r="895" spans="1:41">
      <c r="A895" s="1" t="s">
        <v>1230</v>
      </c>
      <c r="B895" s="1" t="s">
        <v>1389</v>
      </c>
      <c r="C895" s="1" t="s">
        <v>3987</v>
      </c>
      <c r="D895" t="str">
        <f>VLOOKUP(B895,'Text facts'!$A$1:$B$10019,2,0)</f>
        <v>[NEMA NASLOVA]</v>
      </c>
      <c r="E895" t="str">
        <f>VLOOKUP(B895,'Text facts'!$A$1:$C$10019,3,0)</f>
        <v>[NO TITLE]</v>
      </c>
      <c r="F895" s="1" t="s">
        <v>1389</v>
      </c>
      <c r="G895" s="1" t="s">
        <v>2517</v>
      </c>
      <c r="H895" t="str">
        <f>VLOOKUP(F895,'Text facts'!$A$1:$B$10019,2,0)</f>
        <v>[NEMA NASLOVA]</v>
      </c>
      <c r="I895" t="str">
        <f>VLOOKUP(F895,'Text facts'!$A$1:$C$10019,3,0)</f>
        <v>[NO TITLE]</v>
      </c>
      <c r="J895" s="1" t="s">
        <v>1389</v>
      </c>
      <c r="K895" s="1" t="s">
        <v>9958</v>
      </c>
      <c r="L895" t="str">
        <f>VLOOKUP(J895,'Text facts'!$A$1:$B$10019,2,0)</f>
        <v>[NEMA NASLOVA]</v>
      </c>
      <c r="M895" t="str">
        <f>VLOOKUP(J895,'Text facts'!$A$1:$C$10019,3,0)</f>
        <v>[NO TITLE]</v>
      </c>
      <c r="O895" s="1" t="e">
        <f>VLOOKUP(N895,'Text facts'!$A$1:$H$10019,6,0)</f>
        <v>#N/A</v>
      </c>
      <c r="P895" t="e">
        <f>VLOOKUP(N895,'Text facts'!$A$1:$B$10019,2,0)</f>
        <v>#N/A</v>
      </c>
      <c r="Q895" t="e">
        <f>VLOOKUP(N895,'Text facts'!$A$1:$C$10019,3,0)</f>
        <v>#N/A</v>
      </c>
      <c r="S895" s="1" t="e">
        <f>VLOOKUP(R895,'Text facts'!$A$1:$H$10019,6,0)</f>
        <v>#N/A</v>
      </c>
      <c r="T895" t="e">
        <f>VLOOKUP(R895,'Text facts'!$A$1:$B$10019,2,0)</f>
        <v>#N/A</v>
      </c>
      <c r="U895" t="e">
        <f>VLOOKUP(R895,'Text facts'!$A$1:$C$10019,3,0)</f>
        <v>#N/A</v>
      </c>
      <c r="W895" s="1" t="e">
        <f>VLOOKUP(V895,'Text facts'!$A$1:$H$10019,6,0)</f>
        <v>#N/A</v>
      </c>
      <c r="X895" t="e">
        <f>VLOOKUP(V895,'Text facts'!$A$1:$B$10019,2,0)</f>
        <v>#N/A</v>
      </c>
      <c r="Y895" t="e">
        <f>VLOOKUP(V895,'Text facts'!$A$1:$C$10019,3,0)</f>
        <v>#N/A</v>
      </c>
      <c r="AA895" s="1" t="e">
        <f>VLOOKUP(Z895,'Text facts'!$A$1:$H$10019,6,0)</f>
        <v>#N/A</v>
      </c>
      <c r="AB895" t="e">
        <f>VLOOKUP(Z895,'Text facts'!$A$1:$B$10019,2,0)</f>
        <v>#N/A</v>
      </c>
      <c r="AC895" t="e">
        <f>VLOOKUP(Z895,'Text facts'!$A$1:$C$10019,3,0)</f>
        <v>#N/A</v>
      </c>
      <c r="AE895" s="1" t="e">
        <f>VLOOKUP(AD895,'Text facts'!$A$1:$H$10019,6,0)</f>
        <v>#N/A</v>
      </c>
      <c r="AF895" t="e">
        <f>VLOOKUP(AD895,'Text facts'!$A$1:$B$10019,2,0)</f>
        <v>#N/A</v>
      </c>
      <c r="AG895" t="e">
        <f>VLOOKUP(AD895,'Text facts'!$A$1:$C$10019,3,0)</f>
        <v>#N/A</v>
      </c>
      <c r="AI895" t="e">
        <f>VLOOKUP(AH895,'Text facts'!$A$1:$H$10019,6,0)</f>
        <v>#N/A</v>
      </c>
      <c r="AJ895" t="e">
        <f>VLOOKUP(AH895,'Text facts'!$A$1:$B$10019,2,0)</f>
        <v>#N/A</v>
      </c>
      <c r="AK895" t="e">
        <f>VLOOKUP(AH895,'Text facts'!$A$1:$C$10019,3,0)</f>
        <v>#N/A</v>
      </c>
      <c r="AM895" t="e">
        <f>VLOOKUP(AL895,'Text facts'!$A$1:$H$10019,6,0)</f>
        <v>#N/A</v>
      </c>
      <c r="AN895" t="e">
        <f>VLOOKUP(AL895,'Text facts'!$A$1:$B$10019,2,0)</f>
        <v>#N/A</v>
      </c>
      <c r="AO895" t="e">
        <f>VLOOKUP(AL895,'Text facts'!$A$1:$C$10019,3,0)</f>
        <v>#N/A</v>
      </c>
    </row>
    <row r="896" spans="1:41">
      <c r="A896" s="1" t="s">
        <v>1231</v>
      </c>
      <c r="B896" s="1" t="s">
        <v>1389</v>
      </c>
      <c r="C896" s="5" t="s">
        <v>3768</v>
      </c>
      <c r="D896" t="str">
        <f>VLOOKUP(B896,'Text facts'!$A$1:$B$10019,2,0)</f>
        <v>[NEMA NASLOVA]</v>
      </c>
      <c r="E896" t="str">
        <f>VLOOKUP(B896,'Text facts'!$A$1:$C$10019,3,0)</f>
        <v>[NO TITLE]</v>
      </c>
      <c r="G896" s="5" t="s">
        <v>1947</v>
      </c>
      <c r="H896" t="e">
        <f>VLOOKUP(F896,'Text facts'!$A$1:$B$10019,2,0)</f>
        <v>#N/A</v>
      </c>
      <c r="I896" t="e">
        <f>VLOOKUP(F896,'Text facts'!$A$1:$C$10019,3,0)</f>
        <v>#N/A</v>
      </c>
      <c r="J896" s="1" t="s">
        <v>9981</v>
      </c>
      <c r="K896" s="1" t="str">
        <f>VLOOKUP(J896,'Text facts'!$A$1:$H$10019,6,0)</f>
        <v>A1262</v>
      </c>
      <c r="L896" t="str">
        <f>VLOOKUP(J896,'Text facts'!$A$1:$B$10019,2,0)</f>
        <v>Kako voljeti svoju kćer</v>
      </c>
      <c r="M896" t="str">
        <f>VLOOKUP(J896,'Text facts'!$A$1:$C$10019,3,0)</f>
        <v>How to Love Your Daughter</v>
      </c>
      <c r="N896" s="1" t="s">
        <v>4608</v>
      </c>
      <c r="O896" s="1" t="str">
        <f>VLOOKUP(N896,'Text facts'!$A$1:$H$10019,6,0)</f>
        <v>A248</v>
      </c>
      <c r="P896" t="str">
        <f>VLOOKUP(N896,'Text facts'!$A$1:$B$10019,2,0)</f>
        <v>Godine</v>
      </c>
      <c r="Q896" t="str">
        <f>VLOOKUP(N896,'Text facts'!$A$1:$C$10019,3,0)</f>
        <v>The Years</v>
      </c>
      <c r="R896" s="1" t="s">
        <v>10038</v>
      </c>
      <c r="S896" s="1" t="str">
        <f>VLOOKUP(R896,'Text facts'!$A$1:$H$10019,6,0)</f>
        <v>A1271</v>
      </c>
      <c r="T896" t="str">
        <f>VLOOKUP(R896,'Text facts'!$A$1:$B$10019,2,0)</f>
        <v>Čudna smrt Europe - Imigracija, indentitet, islam</v>
      </c>
      <c r="U896" t="str">
        <f>VLOOKUP(R896,'Text facts'!$A$1:$C$10019,3,0)</f>
        <v>The Strange Death of Europe: Immigration, Identity, Islam</v>
      </c>
      <c r="W896" s="1" t="e">
        <f>VLOOKUP(V896,'Text facts'!$A$1:$H$10019,6,0)</f>
        <v>#N/A</v>
      </c>
      <c r="X896" t="e">
        <f>VLOOKUP(V896,'Text facts'!$A$1:$B$10019,2,0)</f>
        <v>#N/A</v>
      </c>
      <c r="Y896" t="e">
        <f>VLOOKUP(V896,'Text facts'!$A$1:$C$10019,3,0)</f>
        <v>#N/A</v>
      </c>
      <c r="AA896" s="1" t="e">
        <f>VLOOKUP(Z896,'Text facts'!$A$1:$H$10019,6,0)</f>
        <v>#N/A</v>
      </c>
      <c r="AB896" t="e">
        <f>VLOOKUP(Z896,'Text facts'!$A$1:$B$10019,2,0)</f>
        <v>#N/A</v>
      </c>
      <c r="AC896" t="e">
        <f>VLOOKUP(Z896,'Text facts'!$A$1:$C$10019,3,0)</f>
        <v>#N/A</v>
      </c>
      <c r="AE896" s="1" t="e">
        <f>VLOOKUP(AD896,'Text facts'!$A$1:$H$10019,6,0)</f>
        <v>#N/A</v>
      </c>
      <c r="AF896" t="e">
        <f>VLOOKUP(AD896,'Text facts'!$A$1:$B$10019,2,0)</f>
        <v>#N/A</v>
      </c>
      <c r="AG896" t="e">
        <f>VLOOKUP(AD896,'Text facts'!$A$1:$C$10019,3,0)</f>
        <v>#N/A</v>
      </c>
      <c r="AI896" t="e">
        <f>VLOOKUP(AH896,'Text facts'!$A$1:$H$10019,6,0)</f>
        <v>#N/A</v>
      </c>
      <c r="AJ896" t="e">
        <f>VLOOKUP(AH896,'Text facts'!$A$1:$B$10019,2,0)</f>
        <v>#N/A</v>
      </c>
      <c r="AK896" t="e">
        <f>VLOOKUP(AH896,'Text facts'!$A$1:$C$10019,3,0)</f>
        <v>#N/A</v>
      </c>
      <c r="AM896" t="e">
        <f>VLOOKUP(AL896,'Text facts'!$A$1:$H$10019,6,0)</f>
        <v>#N/A</v>
      </c>
      <c r="AN896" t="e">
        <f>VLOOKUP(AL896,'Text facts'!$A$1:$B$10019,2,0)</f>
        <v>#N/A</v>
      </c>
      <c r="AO896" t="e">
        <f>VLOOKUP(AL896,'Text facts'!$A$1:$C$10019,3,0)</f>
        <v>#N/A</v>
      </c>
    </row>
    <row r="897" spans="1:41">
      <c r="A897" s="1" t="s">
        <v>1233</v>
      </c>
      <c r="C897" s="1" t="e">
        <f>VLOOKUP(B897,'Text facts'!$A$1:$H$10019,6,0)</f>
        <v>#N/A</v>
      </c>
      <c r="D897" t="e">
        <f>VLOOKUP(B897,'Text facts'!$A$1:$B$10019,2,0)</f>
        <v>#N/A</v>
      </c>
      <c r="E897" t="e">
        <f>VLOOKUP(B897,'Text facts'!$A$1:$C$10019,3,0)</f>
        <v>#N/A</v>
      </c>
      <c r="G897" s="1" t="e">
        <f>VLOOKUP(F897,'Text facts'!$A$1:$H$10019,6,0)</f>
        <v>#N/A</v>
      </c>
      <c r="H897" t="e">
        <f>VLOOKUP(F897,'Text facts'!$A$1:$B$10019,2,0)</f>
        <v>#N/A</v>
      </c>
      <c r="I897" t="e">
        <f>VLOOKUP(F897,'Text facts'!$A$1:$C$10019,3,0)</f>
        <v>#N/A</v>
      </c>
      <c r="K897" s="1" t="e">
        <f>VLOOKUP(J897,'Text facts'!$A$1:$H$10019,6,0)</f>
        <v>#N/A</v>
      </c>
      <c r="L897" t="e">
        <f>VLOOKUP(J897,'Text facts'!$A$1:$B$10019,2,0)</f>
        <v>#N/A</v>
      </c>
      <c r="M897" t="e">
        <f>VLOOKUP(J897,'Text facts'!$A$1:$C$10019,3,0)</f>
        <v>#N/A</v>
      </c>
      <c r="O897" s="1" t="e">
        <f>VLOOKUP(N897,'Text facts'!$A$1:$H$10019,6,0)</f>
        <v>#N/A</v>
      </c>
      <c r="P897" t="e">
        <f>VLOOKUP(N897,'Text facts'!$A$1:$B$10019,2,0)</f>
        <v>#N/A</v>
      </c>
      <c r="Q897" t="e">
        <f>VLOOKUP(N897,'Text facts'!$A$1:$C$10019,3,0)</f>
        <v>#N/A</v>
      </c>
      <c r="S897" s="1" t="e">
        <f>VLOOKUP(R897,'Text facts'!$A$1:$H$10019,6,0)</f>
        <v>#N/A</v>
      </c>
      <c r="T897" t="e">
        <f>VLOOKUP(R897,'Text facts'!$A$1:$B$10019,2,0)</f>
        <v>#N/A</v>
      </c>
      <c r="U897" t="e">
        <f>VLOOKUP(R897,'Text facts'!$A$1:$C$10019,3,0)</f>
        <v>#N/A</v>
      </c>
      <c r="W897" s="1" t="e">
        <f>VLOOKUP(V897,'Text facts'!$A$1:$H$10019,6,0)</f>
        <v>#N/A</v>
      </c>
      <c r="X897" t="e">
        <f>VLOOKUP(V897,'Text facts'!$A$1:$B$10019,2,0)</f>
        <v>#N/A</v>
      </c>
      <c r="Y897" t="e">
        <f>VLOOKUP(V897,'Text facts'!$A$1:$C$10019,3,0)</f>
        <v>#N/A</v>
      </c>
      <c r="AA897" s="1" t="e">
        <f>VLOOKUP(Z897,'Text facts'!$A$1:$H$10019,6,0)</f>
        <v>#N/A</v>
      </c>
      <c r="AB897" t="e">
        <f>VLOOKUP(Z897,'Text facts'!$A$1:$B$10019,2,0)</f>
        <v>#N/A</v>
      </c>
      <c r="AC897" t="e">
        <f>VLOOKUP(Z897,'Text facts'!$A$1:$C$10019,3,0)</f>
        <v>#N/A</v>
      </c>
      <c r="AE897" s="1" t="e">
        <f>VLOOKUP(AD897,'Text facts'!$A$1:$H$10019,6,0)</f>
        <v>#N/A</v>
      </c>
      <c r="AF897" t="e">
        <f>VLOOKUP(AD897,'Text facts'!$A$1:$B$10019,2,0)</f>
        <v>#N/A</v>
      </c>
      <c r="AG897" t="e">
        <f>VLOOKUP(AD897,'Text facts'!$A$1:$C$10019,3,0)</f>
        <v>#N/A</v>
      </c>
      <c r="AI897" t="e">
        <f>VLOOKUP(AH897,'Text facts'!$A$1:$H$10019,6,0)</f>
        <v>#N/A</v>
      </c>
      <c r="AJ897" t="e">
        <f>VLOOKUP(AH897,'Text facts'!$A$1:$B$10019,2,0)</f>
        <v>#N/A</v>
      </c>
      <c r="AK897" t="e">
        <f>VLOOKUP(AH897,'Text facts'!$A$1:$C$10019,3,0)</f>
        <v>#N/A</v>
      </c>
      <c r="AM897" t="e">
        <f>VLOOKUP(AL897,'Text facts'!$A$1:$H$10019,6,0)</f>
        <v>#N/A</v>
      </c>
      <c r="AN897" t="e">
        <f>VLOOKUP(AL897,'Text facts'!$A$1:$B$10019,2,0)</f>
        <v>#N/A</v>
      </c>
      <c r="AO897" t="e">
        <f>VLOOKUP(AL897,'Text facts'!$A$1:$C$10019,3,0)</f>
        <v>#N/A</v>
      </c>
    </row>
    <row r="898" spans="1:41">
      <c r="A898" s="1" t="s">
        <v>1235</v>
      </c>
      <c r="B898" s="1" t="s">
        <v>2379</v>
      </c>
      <c r="C898" s="1" t="str">
        <f>VLOOKUP(B898,'Text facts'!$A$1:$H$10019,6,0)</f>
        <v>A152</v>
      </c>
      <c r="D898" t="str">
        <f>VLOOKUP(B898,'Text facts'!$A$1:$B$10019,2,0)</f>
        <v>Ilijada</v>
      </c>
      <c r="E898" t="str">
        <f>VLOOKUP(B898,'Text facts'!$A$1:$C$10019,3,0)</f>
        <v>Iliad</v>
      </c>
      <c r="F898" s="1" t="s">
        <v>5784</v>
      </c>
      <c r="G898" s="1" t="str">
        <f>VLOOKUP(F898,'Text facts'!$A$1:$H$10019,6,0)</f>
        <v>A230</v>
      </c>
      <c r="H898" t="str">
        <f>VLOOKUP(F898,'Text facts'!$A$1:$B$10019,2,0)</f>
        <v>Grof Monte Cristo</v>
      </c>
      <c r="I898" t="str">
        <f>VLOOKUP(F898,'Text facts'!$A$1:$C$10019,3,0)</f>
        <v>The Count of Monte Cristo</v>
      </c>
      <c r="J898" s="1" t="s">
        <v>4527</v>
      </c>
      <c r="K898" s="1" t="str">
        <f>VLOOKUP(J898,'Text facts'!$A$1:$H$10019,6,0)</f>
        <v>A492</v>
      </c>
      <c r="L898" t="str">
        <f>VLOOKUP(J898,'Text facts'!$A$1:$B$10019,2,0)</f>
        <v>Božanstvena komedija</v>
      </c>
      <c r="M898" t="str">
        <f>VLOOKUP(J898,'Text facts'!$A$1:$C$10019,3,0)</f>
        <v>Divine Comedy</v>
      </c>
      <c r="N898" s="1" t="s">
        <v>1389</v>
      </c>
      <c r="O898" s="1" t="s">
        <v>9970</v>
      </c>
      <c r="P898" t="str">
        <f>VLOOKUP(N898,'Text facts'!$A$1:$B$10019,2,0)</f>
        <v>[NEMA NASLOVA]</v>
      </c>
      <c r="Q898" t="str">
        <f>VLOOKUP(N898,'Text facts'!$A$1:$C$10019,3,0)</f>
        <v>[NO TITLE]</v>
      </c>
      <c r="R898" s="1" t="s">
        <v>1389</v>
      </c>
      <c r="S898" s="1" t="s">
        <v>2682</v>
      </c>
      <c r="T898" t="str">
        <f>VLOOKUP(R898,'Text facts'!$A$1:$B$10019,2,0)</f>
        <v>[NEMA NASLOVA]</v>
      </c>
      <c r="U898" t="str">
        <f>VLOOKUP(R898,'Text facts'!$A$1:$C$10019,3,0)</f>
        <v>[NO TITLE]</v>
      </c>
      <c r="V898" s="1" t="s">
        <v>1679</v>
      </c>
      <c r="W898" s="1" t="str">
        <f>VLOOKUP(V898,'Text facts'!$A$1:$H$10019,6,0)</f>
        <v>A43</v>
      </c>
      <c r="X898" t="str">
        <f>VLOOKUP(V898,'Text facts'!$A$1:$B$10019,2,0)</f>
        <v>Braća Karamazovi</v>
      </c>
      <c r="Y898" t="str">
        <f>VLOOKUP(V898,'Text facts'!$A$1:$C$10019,3,0)</f>
        <v>The Brothers Karamazov</v>
      </c>
      <c r="Z898" s="1" t="s">
        <v>1791</v>
      </c>
      <c r="AA898" s="1" t="str">
        <f>VLOOKUP(Z898,'Text facts'!$A$1:$H$10019,6,0)</f>
        <v>A43</v>
      </c>
      <c r="AB898" t="str">
        <f>VLOOKUP(Z898,'Text facts'!$A$1:$B$10019,2,0)</f>
        <v>Zločin i kazna</v>
      </c>
      <c r="AC898" t="str">
        <f>VLOOKUP(Z898,'Text facts'!$A$1:$C$10019,3,0)</f>
        <v>Crime and Punishment</v>
      </c>
      <c r="AD898" s="1" t="s">
        <v>1660</v>
      </c>
      <c r="AE898" s="1" t="str">
        <f>VLOOKUP(AD898,'Text facts'!$A$1:$H$10019,6,0)</f>
        <v>A43</v>
      </c>
      <c r="AF898" t="str">
        <f>VLOOKUP(AD898,'Text facts'!$A$1:$B$10019,2,0)</f>
        <v>Idiot</v>
      </c>
      <c r="AG898" t="str">
        <f>VLOOKUP(AD898,'Text facts'!$A$1:$C$10019,3,0)</f>
        <v>The Idiot</v>
      </c>
      <c r="AH898" t="s">
        <v>9972</v>
      </c>
      <c r="AI898" t="str">
        <f>VLOOKUP(AH898,'Text facts'!$A$1:$H$10019,6,0)</f>
        <v>A303</v>
      </c>
      <c r="AJ898" t="str">
        <f>VLOOKUP(AH898,'Text facts'!$A$1:$B$10019,2,0)</f>
        <v>Pan Volodijovski</v>
      </c>
      <c r="AK898" t="str">
        <f>VLOOKUP(AH898,'Text facts'!$A$1:$C$10019,3,0)</f>
        <v>Colonel Wolodyjowski</v>
      </c>
      <c r="AL898" t="s">
        <v>1389</v>
      </c>
      <c r="AM898" t="s">
        <v>9970</v>
      </c>
      <c r="AN898" t="str">
        <f>VLOOKUP(AL898,'Text facts'!$A$1:$B$10019,2,0)</f>
        <v>[NEMA NASLOVA]</v>
      </c>
      <c r="AO898" t="str">
        <f>VLOOKUP(AL898,'Text facts'!$A$1:$C$10019,3,0)</f>
        <v>[NO TITLE]</v>
      </c>
    </row>
    <row r="899" spans="1:41">
      <c r="A899" s="1" t="s">
        <v>1237</v>
      </c>
      <c r="B899" s="1" t="s">
        <v>1389</v>
      </c>
      <c r="C899" s="1" t="s">
        <v>2078</v>
      </c>
      <c r="D899" t="str">
        <f>VLOOKUP(B899,'Text facts'!$A$1:$B$10019,2,0)</f>
        <v>[NEMA NASLOVA]</v>
      </c>
      <c r="E899" t="str">
        <f>VLOOKUP(B899,'Text facts'!$A$1:$C$10019,3,0)</f>
        <v>[NO TITLE]</v>
      </c>
      <c r="G899" s="1" t="e">
        <f>VLOOKUP(F899,'Text facts'!$A$1:$H$10019,6,0)</f>
        <v>#N/A</v>
      </c>
      <c r="H899" t="e">
        <f>VLOOKUP(F899,'Text facts'!$A$1:$B$10019,2,0)</f>
        <v>#N/A</v>
      </c>
      <c r="I899" t="e">
        <f>VLOOKUP(F899,'Text facts'!$A$1:$C$10019,3,0)</f>
        <v>#N/A</v>
      </c>
      <c r="K899" s="1" t="e">
        <f>VLOOKUP(J899,'Text facts'!$A$1:$H$10019,6,0)</f>
        <v>#N/A</v>
      </c>
      <c r="L899" t="e">
        <f>VLOOKUP(J899,'Text facts'!$A$1:$B$10019,2,0)</f>
        <v>#N/A</v>
      </c>
      <c r="M899" t="e">
        <f>VLOOKUP(J899,'Text facts'!$A$1:$C$10019,3,0)</f>
        <v>#N/A</v>
      </c>
      <c r="O899" s="1" t="e">
        <f>VLOOKUP(N899,'Text facts'!$A$1:$H$10019,6,0)</f>
        <v>#N/A</v>
      </c>
      <c r="P899" t="e">
        <f>VLOOKUP(N899,'Text facts'!$A$1:$B$10019,2,0)</f>
        <v>#N/A</v>
      </c>
      <c r="Q899" t="e">
        <f>VLOOKUP(N899,'Text facts'!$A$1:$C$10019,3,0)</f>
        <v>#N/A</v>
      </c>
      <c r="S899" s="1" t="e">
        <f>VLOOKUP(R899,'Text facts'!$A$1:$H$10019,6,0)</f>
        <v>#N/A</v>
      </c>
      <c r="T899" t="e">
        <f>VLOOKUP(R899,'Text facts'!$A$1:$B$10019,2,0)</f>
        <v>#N/A</v>
      </c>
      <c r="U899" t="e">
        <f>VLOOKUP(R899,'Text facts'!$A$1:$C$10019,3,0)</f>
        <v>#N/A</v>
      </c>
      <c r="W899" s="1" t="e">
        <f>VLOOKUP(V899,'Text facts'!$A$1:$H$10019,6,0)</f>
        <v>#N/A</v>
      </c>
      <c r="X899" t="e">
        <f>VLOOKUP(V899,'Text facts'!$A$1:$B$10019,2,0)</f>
        <v>#N/A</v>
      </c>
      <c r="Y899" t="e">
        <f>VLOOKUP(V899,'Text facts'!$A$1:$C$10019,3,0)</f>
        <v>#N/A</v>
      </c>
      <c r="AA899" s="1" t="e">
        <f>VLOOKUP(Z899,'Text facts'!$A$1:$H$10019,6,0)</f>
        <v>#N/A</v>
      </c>
      <c r="AB899" t="e">
        <f>VLOOKUP(Z899,'Text facts'!$A$1:$B$10019,2,0)</f>
        <v>#N/A</v>
      </c>
      <c r="AC899" t="e">
        <f>VLOOKUP(Z899,'Text facts'!$A$1:$C$10019,3,0)</f>
        <v>#N/A</v>
      </c>
      <c r="AE899" s="1" t="e">
        <f>VLOOKUP(AD899,'Text facts'!$A$1:$H$10019,6,0)</f>
        <v>#N/A</v>
      </c>
      <c r="AF899" t="e">
        <f>VLOOKUP(AD899,'Text facts'!$A$1:$B$10019,2,0)</f>
        <v>#N/A</v>
      </c>
      <c r="AG899" t="e">
        <f>VLOOKUP(AD899,'Text facts'!$A$1:$C$10019,3,0)</f>
        <v>#N/A</v>
      </c>
      <c r="AI899" t="e">
        <f>VLOOKUP(AH899,'Text facts'!$A$1:$H$10019,6,0)</f>
        <v>#N/A</v>
      </c>
      <c r="AJ899" t="e">
        <f>VLOOKUP(AH899,'Text facts'!$A$1:$B$10019,2,0)</f>
        <v>#N/A</v>
      </c>
      <c r="AK899" t="e">
        <f>VLOOKUP(AH899,'Text facts'!$A$1:$C$10019,3,0)</f>
        <v>#N/A</v>
      </c>
      <c r="AM899" t="e">
        <f>VLOOKUP(AL899,'Text facts'!$A$1:$H$10019,6,0)</f>
        <v>#N/A</v>
      </c>
      <c r="AN899" t="e">
        <f>VLOOKUP(AL899,'Text facts'!$A$1:$B$10019,2,0)</f>
        <v>#N/A</v>
      </c>
      <c r="AO899" t="e">
        <f>VLOOKUP(AL899,'Text facts'!$A$1:$C$10019,3,0)</f>
        <v>#N/A</v>
      </c>
    </row>
    <row r="900" spans="1:41">
      <c r="A900" s="1" t="s">
        <v>1238</v>
      </c>
      <c r="C900" s="1" t="e">
        <f>VLOOKUP(B900,'Text facts'!$A$1:$H$10019,6,0)</f>
        <v>#N/A</v>
      </c>
      <c r="D900" t="e">
        <f>VLOOKUP(B900,'Text facts'!$A$1:$B$10019,2,0)</f>
        <v>#N/A</v>
      </c>
      <c r="E900" t="e">
        <f>VLOOKUP(B900,'Text facts'!$A$1:$C$10019,3,0)</f>
        <v>#N/A</v>
      </c>
      <c r="G900" s="1" t="e">
        <f>VLOOKUP(F900,'Text facts'!$A$1:$H$10019,6,0)</f>
        <v>#N/A</v>
      </c>
      <c r="H900" t="e">
        <f>VLOOKUP(F900,'Text facts'!$A$1:$B$10019,2,0)</f>
        <v>#N/A</v>
      </c>
      <c r="I900" t="e">
        <f>VLOOKUP(F900,'Text facts'!$A$1:$C$10019,3,0)</f>
        <v>#N/A</v>
      </c>
      <c r="K900" s="1" t="e">
        <f>VLOOKUP(J900,'Text facts'!$A$1:$H$10019,6,0)</f>
        <v>#N/A</v>
      </c>
      <c r="L900" t="e">
        <f>VLOOKUP(J900,'Text facts'!$A$1:$B$10019,2,0)</f>
        <v>#N/A</v>
      </c>
      <c r="M900" t="e">
        <f>VLOOKUP(J900,'Text facts'!$A$1:$C$10019,3,0)</f>
        <v>#N/A</v>
      </c>
      <c r="O900" s="1" t="e">
        <f>VLOOKUP(N900,'Text facts'!$A$1:$H$10019,6,0)</f>
        <v>#N/A</v>
      </c>
      <c r="P900" t="e">
        <f>VLOOKUP(N900,'Text facts'!$A$1:$B$10019,2,0)</f>
        <v>#N/A</v>
      </c>
      <c r="Q900" t="e">
        <f>VLOOKUP(N900,'Text facts'!$A$1:$C$10019,3,0)</f>
        <v>#N/A</v>
      </c>
      <c r="S900" s="1" t="e">
        <f>VLOOKUP(R900,'Text facts'!$A$1:$H$10019,6,0)</f>
        <v>#N/A</v>
      </c>
      <c r="T900" t="e">
        <f>VLOOKUP(R900,'Text facts'!$A$1:$B$10019,2,0)</f>
        <v>#N/A</v>
      </c>
      <c r="U900" t="e">
        <f>VLOOKUP(R900,'Text facts'!$A$1:$C$10019,3,0)</f>
        <v>#N/A</v>
      </c>
      <c r="W900" s="1" t="e">
        <f>VLOOKUP(V900,'Text facts'!$A$1:$H$10019,6,0)</f>
        <v>#N/A</v>
      </c>
      <c r="X900" t="e">
        <f>VLOOKUP(V900,'Text facts'!$A$1:$B$10019,2,0)</f>
        <v>#N/A</v>
      </c>
      <c r="Y900" t="e">
        <f>VLOOKUP(V900,'Text facts'!$A$1:$C$10019,3,0)</f>
        <v>#N/A</v>
      </c>
      <c r="AA900" s="1" t="e">
        <f>VLOOKUP(Z900,'Text facts'!$A$1:$H$10019,6,0)</f>
        <v>#N/A</v>
      </c>
      <c r="AB900" t="e">
        <f>VLOOKUP(Z900,'Text facts'!$A$1:$B$10019,2,0)</f>
        <v>#N/A</v>
      </c>
      <c r="AC900" t="e">
        <f>VLOOKUP(Z900,'Text facts'!$A$1:$C$10019,3,0)</f>
        <v>#N/A</v>
      </c>
      <c r="AE900" s="1" t="e">
        <f>VLOOKUP(AD900,'Text facts'!$A$1:$H$10019,6,0)</f>
        <v>#N/A</v>
      </c>
      <c r="AF900" t="e">
        <f>VLOOKUP(AD900,'Text facts'!$A$1:$B$10019,2,0)</f>
        <v>#N/A</v>
      </c>
      <c r="AG900" t="e">
        <f>VLOOKUP(AD900,'Text facts'!$A$1:$C$10019,3,0)</f>
        <v>#N/A</v>
      </c>
      <c r="AI900" t="e">
        <f>VLOOKUP(AH900,'Text facts'!$A$1:$H$10019,6,0)</f>
        <v>#N/A</v>
      </c>
      <c r="AJ900" t="e">
        <f>VLOOKUP(AH900,'Text facts'!$A$1:$B$10019,2,0)</f>
        <v>#N/A</v>
      </c>
      <c r="AK900" t="e">
        <f>VLOOKUP(AH900,'Text facts'!$A$1:$C$10019,3,0)</f>
        <v>#N/A</v>
      </c>
      <c r="AM900" t="e">
        <f>VLOOKUP(AL900,'Text facts'!$A$1:$H$10019,6,0)</f>
        <v>#N/A</v>
      </c>
      <c r="AN900" t="e">
        <f>VLOOKUP(AL900,'Text facts'!$A$1:$B$10019,2,0)</f>
        <v>#N/A</v>
      </c>
      <c r="AO900" t="e">
        <f>VLOOKUP(AL900,'Text facts'!$A$1:$C$10019,3,0)</f>
        <v>#N/A</v>
      </c>
    </row>
    <row r="901" spans="1:41">
      <c r="A901" s="1" t="s">
        <v>1239</v>
      </c>
      <c r="B901" s="1" t="s">
        <v>1764</v>
      </c>
      <c r="C901" s="1" t="str">
        <f>VLOOKUP(B901,'Text facts'!$A$1:$H$10019,6,0)</f>
        <v>A59</v>
      </c>
      <c r="D901" t="str">
        <f>VLOOKUP(B901,'Text facts'!$A$1:$B$10019,2,0)</f>
        <v>Lolita u Teheranu</v>
      </c>
      <c r="E901" t="str">
        <f>VLOOKUP(B901,'Text facts'!$A$1:$C$10019,3,0)</f>
        <v>Reading Lolita in Tehran: A Memoir in Books</v>
      </c>
      <c r="F901" s="1" t="s">
        <v>2559</v>
      </c>
      <c r="G901" s="1" t="str">
        <f>VLOOKUP(F901,'Text facts'!$A$1:$H$10019,6,0)</f>
        <v>A129</v>
      </c>
      <c r="H901" t="str">
        <f>VLOOKUP(F901,'Text facts'!$A$1:$B$10019,2,0)</f>
        <v>Rat i mir</v>
      </c>
      <c r="I901" t="str">
        <f>VLOOKUP(F901,'Text facts'!$A$1:$C$10019,3,0)</f>
        <v>War and Peace</v>
      </c>
      <c r="J901" s="1" t="s">
        <v>9987</v>
      </c>
      <c r="K901" s="1" t="str">
        <f>VLOOKUP(J901,'Text facts'!$A$1:$H$10019,6,0)</f>
        <v>A1263</v>
      </c>
      <c r="L901" t="str">
        <f>VLOOKUP(J901,'Text facts'!$A$1:$B$10019,2,0)</f>
        <v>Djevojke iz Riyada</v>
      </c>
      <c r="M901" t="str">
        <f>VLOOKUP(J901,'Text facts'!$A$1:$C$10019,3,0)</f>
        <v>Girls of Riyadh</v>
      </c>
      <c r="N901" s="1" t="s">
        <v>10034</v>
      </c>
      <c r="O901" s="1" t="str">
        <f>VLOOKUP(N901,'Text facts'!$A$1:$H$10019,6,0)</f>
        <v>A1270</v>
      </c>
      <c r="P901" t="str">
        <f>VLOOKUP(N901,'Text facts'!$A$1:$B$10019,2,0)</f>
        <v>Plava bilježnica</v>
      </c>
      <c r="Q901" t="str">
        <f>VLOOKUP(N901,'Text facts'!$A$1:$C$10019,3,0)</f>
        <v>The Blue Notebook</v>
      </c>
      <c r="R901" s="1" t="s">
        <v>10043</v>
      </c>
      <c r="S901" s="1" t="str">
        <f>VLOOKUP(R901,'Text facts'!$A$1:$H$10019,6,0)</f>
        <v>A1272</v>
      </c>
      <c r="T901" t="str">
        <f>VLOOKUP(R901,'Text facts'!$A$1:$B$10019,2,0)</f>
        <v>Posljedice ljubavi</v>
      </c>
      <c r="U901" t="str">
        <f>VLOOKUP(R901,'Text facts'!$A$1:$C$10019,3,0)</f>
        <v>The Consequences of Love</v>
      </c>
      <c r="W901" s="1" t="e">
        <f>VLOOKUP(V901,'Text facts'!$A$1:$H$10019,6,0)</f>
        <v>#N/A</v>
      </c>
      <c r="X901" t="e">
        <f>VLOOKUP(V901,'Text facts'!$A$1:$B$10019,2,0)</f>
        <v>#N/A</v>
      </c>
      <c r="Y901" t="e">
        <f>VLOOKUP(V901,'Text facts'!$A$1:$C$10019,3,0)</f>
        <v>#N/A</v>
      </c>
      <c r="AA901" s="1" t="e">
        <f>VLOOKUP(Z901,'Text facts'!$A$1:$H$10019,6,0)</f>
        <v>#N/A</v>
      </c>
      <c r="AB901" t="e">
        <f>VLOOKUP(Z901,'Text facts'!$A$1:$B$10019,2,0)</f>
        <v>#N/A</v>
      </c>
      <c r="AC901" t="e">
        <f>VLOOKUP(Z901,'Text facts'!$A$1:$C$10019,3,0)</f>
        <v>#N/A</v>
      </c>
      <c r="AE901" s="1" t="e">
        <f>VLOOKUP(AD901,'Text facts'!$A$1:$H$10019,6,0)</f>
        <v>#N/A</v>
      </c>
      <c r="AF901" t="e">
        <f>VLOOKUP(AD901,'Text facts'!$A$1:$B$10019,2,0)</f>
        <v>#N/A</v>
      </c>
      <c r="AG901" t="e">
        <f>VLOOKUP(AD901,'Text facts'!$A$1:$C$10019,3,0)</f>
        <v>#N/A</v>
      </c>
      <c r="AI901" t="e">
        <f>VLOOKUP(AH901,'Text facts'!$A$1:$H$10019,6,0)</f>
        <v>#N/A</v>
      </c>
      <c r="AJ901" t="e">
        <f>VLOOKUP(AH901,'Text facts'!$A$1:$B$10019,2,0)</f>
        <v>#N/A</v>
      </c>
      <c r="AK901" t="e">
        <f>VLOOKUP(AH901,'Text facts'!$A$1:$C$10019,3,0)</f>
        <v>#N/A</v>
      </c>
      <c r="AM901" t="e">
        <f>VLOOKUP(AL901,'Text facts'!$A$1:$H$10019,6,0)</f>
        <v>#N/A</v>
      </c>
      <c r="AN901" t="e">
        <f>VLOOKUP(AL901,'Text facts'!$A$1:$B$10019,2,0)</f>
        <v>#N/A</v>
      </c>
      <c r="AO901" t="e">
        <f>VLOOKUP(AL901,'Text facts'!$A$1:$C$10019,3,0)</f>
        <v>#N/A</v>
      </c>
    </row>
    <row r="902" spans="1:41">
      <c r="A902" s="1" t="s">
        <v>1240</v>
      </c>
      <c r="C902" s="1" t="e">
        <f>VLOOKUP(B902,'Text facts'!$A$1:$H$10019,6,0)</f>
        <v>#N/A</v>
      </c>
      <c r="D902" t="e">
        <f>VLOOKUP(B902,'Text facts'!$A$1:$B$10019,2,0)</f>
        <v>#N/A</v>
      </c>
      <c r="E902" t="e">
        <f>VLOOKUP(B902,'Text facts'!$A$1:$C$10019,3,0)</f>
        <v>#N/A</v>
      </c>
      <c r="G902" s="1" t="e">
        <f>VLOOKUP(F902,'Text facts'!$A$1:$H$10019,6,0)</f>
        <v>#N/A</v>
      </c>
      <c r="H902" t="e">
        <f>VLOOKUP(F902,'Text facts'!$A$1:$B$10019,2,0)</f>
        <v>#N/A</v>
      </c>
      <c r="I902" t="e">
        <f>VLOOKUP(F902,'Text facts'!$A$1:$C$10019,3,0)</f>
        <v>#N/A</v>
      </c>
      <c r="K902" s="1" t="e">
        <f>VLOOKUP(J902,'Text facts'!$A$1:$H$10019,6,0)</f>
        <v>#N/A</v>
      </c>
      <c r="L902" t="e">
        <f>VLOOKUP(J902,'Text facts'!$A$1:$B$10019,2,0)</f>
        <v>#N/A</v>
      </c>
      <c r="M902" t="e">
        <f>VLOOKUP(J902,'Text facts'!$A$1:$C$10019,3,0)</f>
        <v>#N/A</v>
      </c>
      <c r="O902" s="1" t="e">
        <f>VLOOKUP(N902,'Text facts'!$A$1:$H$10019,6,0)</f>
        <v>#N/A</v>
      </c>
      <c r="P902" t="e">
        <f>VLOOKUP(N902,'Text facts'!$A$1:$B$10019,2,0)</f>
        <v>#N/A</v>
      </c>
      <c r="Q902" t="e">
        <f>VLOOKUP(N902,'Text facts'!$A$1:$C$10019,3,0)</f>
        <v>#N/A</v>
      </c>
      <c r="S902" s="1" t="e">
        <f>VLOOKUP(R902,'Text facts'!$A$1:$H$10019,6,0)</f>
        <v>#N/A</v>
      </c>
      <c r="T902" t="e">
        <f>VLOOKUP(R902,'Text facts'!$A$1:$B$10019,2,0)</f>
        <v>#N/A</v>
      </c>
      <c r="U902" t="e">
        <f>VLOOKUP(R902,'Text facts'!$A$1:$C$10019,3,0)</f>
        <v>#N/A</v>
      </c>
      <c r="W902" s="1" t="e">
        <f>VLOOKUP(V902,'Text facts'!$A$1:$H$10019,6,0)</f>
        <v>#N/A</v>
      </c>
      <c r="X902" t="e">
        <f>VLOOKUP(V902,'Text facts'!$A$1:$B$10019,2,0)</f>
        <v>#N/A</v>
      </c>
      <c r="Y902" t="e">
        <f>VLOOKUP(V902,'Text facts'!$A$1:$C$10019,3,0)</f>
        <v>#N/A</v>
      </c>
      <c r="AA902" s="1" t="e">
        <f>VLOOKUP(Z902,'Text facts'!$A$1:$H$10019,6,0)</f>
        <v>#N/A</v>
      </c>
      <c r="AB902" t="e">
        <f>VLOOKUP(Z902,'Text facts'!$A$1:$B$10019,2,0)</f>
        <v>#N/A</v>
      </c>
      <c r="AC902" t="e">
        <f>VLOOKUP(Z902,'Text facts'!$A$1:$C$10019,3,0)</f>
        <v>#N/A</v>
      </c>
      <c r="AE902" s="1" t="e">
        <f>VLOOKUP(AD902,'Text facts'!$A$1:$H$10019,6,0)</f>
        <v>#N/A</v>
      </c>
      <c r="AF902" t="e">
        <f>VLOOKUP(AD902,'Text facts'!$A$1:$B$10019,2,0)</f>
        <v>#N/A</v>
      </c>
      <c r="AG902" t="e">
        <f>VLOOKUP(AD902,'Text facts'!$A$1:$C$10019,3,0)</f>
        <v>#N/A</v>
      </c>
      <c r="AI902" t="e">
        <f>VLOOKUP(AH902,'Text facts'!$A$1:$H$10019,6,0)</f>
        <v>#N/A</v>
      </c>
      <c r="AJ902" t="e">
        <f>VLOOKUP(AH902,'Text facts'!$A$1:$B$10019,2,0)</f>
        <v>#N/A</v>
      </c>
      <c r="AK902" t="e">
        <f>VLOOKUP(AH902,'Text facts'!$A$1:$C$10019,3,0)</f>
        <v>#N/A</v>
      </c>
      <c r="AM902" t="e">
        <f>VLOOKUP(AL902,'Text facts'!$A$1:$H$10019,6,0)</f>
        <v>#N/A</v>
      </c>
      <c r="AN902" t="e">
        <f>VLOOKUP(AL902,'Text facts'!$A$1:$B$10019,2,0)</f>
        <v>#N/A</v>
      </c>
      <c r="AO902" t="e">
        <f>VLOOKUP(AL902,'Text facts'!$A$1:$C$10019,3,0)</f>
        <v>#N/A</v>
      </c>
    </row>
    <row r="903" spans="1:41">
      <c r="A903" s="1" t="s">
        <v>1241</v>
      </c>
      <c r="C903" s="1" t="e">
        <f>VLOOKUP(B903,'Text facts'!$A$1:$H$10019,6,0)</f>
        <v>#N/A</v>
      </c>
      <c r="D903" t="e">
        <f>VLOOKUP(B903,'Text facts'!$A$1:$B$10019,2,0)</f>
        <v>#N/A</v>
      </c>
      <c r="E903" t="e">
        <f>VLOOKUP(B903,'Text facts'!$A$1:$C$10019,3,0)</f>
        <v>#N/A</v>
      </c>
      <c r="G903" s="1" t="e">
        <f>VLOOKUP(F903,'Text facts'!$A$1:$H$10019,6,0)</f>
        <v>#N/A</v>
      </c>
      <c r="H903" t="e">
        <f>VLOOKUP(F903,'Text facts'!$A$1:$B$10019,2,0)</f>
        <v>#N/A</v>
      </c>
      <c r="I903" t="e">
        <f>VLOOKUP(F903,'Text facts'!$A$1:$C$10019,3,0)</f>
        <v>#N/A</v>
      </c>
      <c r="K903" s="1" t="e">
        <f>VLOOKUP(J903,'Text facts'!$A$1:$H$10019,6,0)</f>
        <v>#N/A</v>
      </c>
      <c r="L903" t="e">
        <f>VLOOKUP(J903,'Text facts'!$A$1:$B$10019,2,0)</f>
        <v>#N/A</v>
      </c>
      <c r="M903" t="e">
        <f>VLOOKUP(J903,'Text facts'!$A$1:$C$10019,3,0)</f>
        <v>#N/A</v>
      </c>
      <c r="O903" s="1" t="e">
        <f>VLOOKUP(N903,'Text facts'!$A$1:$H$10019,6,0)</f>
        <v>#N/A</v>
      </c>
      <c r="P903" t="e">
        <f>VLOOKUP(N903,'Text facts'!$A$1:$B$10019,2,0)</f>
        <v>#N/A</v>
      </c>
      <c r="Q903" t="e">
        <f>VLOOKUP(N903,'Text facts'!$A$1:$C$10019,3,0)</f>
        <v>#N/A</v>
      </c>
      <c r="S903" s="1" t="e">
        <f>VLOOKUP(R903,'Text facts'!$A$1:$H$10019,6,0)</f>
        <v>#N/A</v>
      </c>
      <c r="T903" t="e">
        <f>VLOOKUP(R903,'Text facts'!$A$1:$B$10019,2,0)</f>
        <v>#N/A</v>
      </c>
      <c r="U903" t="e">
        <f>VLOOKUP(R903,'Text facts'!$A$1:$C$10019,3,0)</f>
        <v>#N/A</v>
      </c>
      <c r="W903" s="1" t="e">
        <f>VLOOKUP(V903,'Text facts'!$A$1:$H$10019,6,0)</f>
        <v>#N/A</v>
      </c>
      <c r="X903" t="e">
        <f>VLOOKUP(V903,'Text facts'!$A$1:$B$10019,2,0)</f>
        <v>#N/A</v>
      </c>
      <c r="Y903" t="e">
        <f>VLOOKUP(V903,'Text facts'!$A$1:$C$10019,3,0)</f>
        <v>#N/A</v>
      </c>
      <c r="AA903" s="1" t="e">
        <f>VLOOKUP(Z903,'Text facts'!$A$1:$H$10019,6,0)</f>
        <v>#N/A</v>
      </c>
      <c r="AB903" t="e">
        <f>VLOOKUP(Z903,'Text facts'!$A$1:$B$10019,2,0)</f>
        <v>#N/A</v>
      </c>
      <c r="AC903" t="e">
        <f>VLOOKUP(Z903,'Text facts'!$A$1:$C$10019,3,0)</f>
        <v>#N/A</v>
      </c>
      <c r="AE903" s="1" t="e">
        <f>VLOOKUP(AD903,'Text facts'!$A$1:$H$10019,6,0)</f>
        <v>#N/A</v>
      </c>
      <c r="AF903" t="e">
        <f>VLOOKUP(AD903,'Text facts'!$A$1:$B$10019,2,0)</f>
        <v>#N/A</v>
      </c>
      <c r="AG903" t="e">
        <f>VLOOKUP(AD903,'Text facts'!$A$1:$C$10019,3,0)</f>
        <v>#N/A</v>
      </c>
      <c r="AI903" t="e">
        <f>VLOOKUP(AH903,'Text facts'!$A$1:$H$10019,6,0)</f>
        <v>#N/A</v>
      </c>
      <c r="AJ903" t="e">
        <f>VLOOKUP(AH903,'Text facts'!$A$1:$B$10019,2,0)</f>
        <v>#N/A</v>
      </c>
      <c r="AK903" t="e">
        <f>VLOOKUP(AH903,'Text facts'!$A$1:$C$10019,3,0)</f>
        <v>#N/A</v>
      </c>
      <c r="AM903" t="e">
        <f>VLOOKUP(AL903,'Text facts'!$A$1:$H$10019,6,0)</f>
        <v>#N/A</v>
      </c>
      <c r="AN903" t="e">
        <f>VLOOKUP(AL903,'Text facts'!$A$1:$B$10019,2,0)</f>
        <v>#N/A</v>
      </c>
      <c r="AO903" t="e">
        <f>VLOOKUP(AL903,'Text facts'!$A$1:$C$10019,3,0)</f>
        <v>#N/A</v>
      </c>
    </row>
    <row r="904" spans="1:41">
      <c r="A904" s="1" t="s">
        <v>1242</v>
      </c>
      <c r="B904" s="1" t="s">
        <v>1389</v>
      </c>
      <c r="C904" s="1" t="s">
        <v>4255</v>
      </c>
      <c r="D904" t="str">
        <f>VLOOKUP(B904,'Text facts'!$A$1:$B$10019,2,0)</f>
        <v>[NEMA NASLOVA]</v>
      </c>
      <c r="E904" t="str">
        <f>VLOOKUP(B904,'Text facts'!$A$1:$C$10019,3,0)</f>
        <v>[NO TITLE]</v>
      </c>
      <c r="G904" s="1" t="e">
        <f>VLOOKUP(F904,'Text facts'!$A$1:$H$10019,6,0)</f>
        <v>#N/A</v>
      </c>
      <c r="H904" t="e">
        <f>VLOOKUP(F904,'Text facts'!$A$1:$B$10019,2,0)</f>
        <v>#N/A</v>
      </c>
      <c r="I904" t="e">
        <f>VLOOKUP(F904,'Text facts'!$A$1:$C$10019,3,0)</f>
        <v>#N/A</v>
      </c>
      <c r="K904" s="1" t="e">
        <f>VLOOKUP(J904,'Text facts'!$A$1:$H$10019,6,0)</f>
        <v>#N/A</v>
      </c>
      <c r="L904" t="e">
        <f>VLOOKUP(J904,'Text facts'!$A$1:$B$10019,2,0)</f>
        <v>#N/A</v>
      </c>
      <c r="M904" t="e">
        <f>VLOOKUP(J904,'Text facts'!$A$1:$C$10019,3,0)</f>
        <v>#N/A</v>
      </c>
      <c r="O904" s="1" t="e">
        <f>VLOOKUP(N904,'Text facts'!$A$1:$H$10019,6,0)</f>
        <v>#N/A</v>
      </c>
      <c r="P904" t="e">
        <f>VLOOKUP(N904,'Text facts'!$A$1:$B$10019,2,0)</f>
        <v>#N/A</v>
      </c>
      <c r="Q904" t="e">
        <f>VLOOKUP(N904,'Text facts'!$A$1:$C$10019,3,0)</f>
        <v>#N/A</v>
      </c>
      <c r="S904" s="1" t="e">
        <f>VLOOKUP(R904,'Text facts'!$A$1:$H$10019,6,0)</f>
        <v>#N/A</v>
      </c>
      <c r="T904" t="e">
        <f>VLOOKUP(R904,'Text facts'!$A$1:$B$10019,2,0)</f>
        <v>#N/A</v>
      </c>
      <c r="U904" t="e">
        <f>VLOOKUP(R904,'Text facts'!$A$1:$C$10019,3,0)</f>
        <v>#N/A</v>
      </c>
      <c r="W904" s="1" t="e">
        <f>VLOOKUP(V904,'Text facts'!$A$1:$H$10019,6,0)</f>
        <v>#N/A</v>
      </c>
      <c r="X904" t="e">
        <f>VLOOKUP(V904,'Text facts'!$A$1:$B$10019,2,0)</f>
        <v>#N/A</v>
      </c>
      <c r="Y904" t="e">
        <f>VLOOKUP(V904,'Text facts'!$A$1:$C$10019,3,0)</f>
        <v>#N/A</v>
      </c>
      <c r="AA904" s="1" t="e">
        <f>VLOOKUP(Z904,'Text facts'!$A$1:$H$10019,6,0)</f>
        <v>#N/A</v>
      </c>
      <c r="AB904" t="e">
        <f>VLOOKUP(Z904,'Text facts'!$A$1:$B$10019,2,0)</f>
        <v>#N/A</v>
      </c>
      <c r="AC904" t="e">
        <f>VLOOKUP(Z904,'Text facts'!$A$1:$C$10019,3,0)</f>
        <v>#N/A</v>
      </c>
      <c r="AE904" s="1" t="e">
        <f>VLOOKUP(AD904,'Text facts'!$A$1:$H$10019,6,0)</f>
        <v>#N/A</v>
      </c>
      <c r="AF904" t="e">
        <f>VLOOKUP(AD904,'Text facts'!$A$1:$B$10019,2,0)</f>
        <v>#N/A</v>
      </c>
      <c r="AG904" t="e">
        <f>VLOOKUP(AD904,'Text facts'!$A$1:$C$10019,3,0)</f>
        <v>#N/A</v>
      </c>
      <c r="AI904" t="e">
        <f>VLOOKUP(AH904,'Text facts'!$A$1:$H$10019,6,0)</f>
        <v>#N/A</v>
      </c>
      <c r="AJ904" t="e">
        <f>VLOOKUP(AH904,'Text facts'!$A$1:$B$10019,2,0)</f>
        <v>#N/A</v>
      </c>
      <c r="AK904" t="e">
        <f>VLOOKUP(AH904,'Text facts'!$A$1:$C$10019,3,0)</f>
        <v>#N/A</v>
      </c>
      <c r="AM904" t="e">
        <f>VLOOKUP(AL904,'Text facts'!$A$1:$H$10019,6,0)</f>
        <v>#N/A</v>
      </c>
      <c r="AN904" t="e">
        <f>VLOOKUP(AL904,'Text facts'!$A$1:$B$10019,2,0)</f>
        <v>#N/A</v>
      </c>
      <c r="AO904" t="e">
        <f>VLOOKUP(AL904,'Text facts'!$A$1:$C$10019,3,0)</f>
        <v>#N/A</v>
      </c>
    </row>
    <row r="905" spans="1:41">
      <c r="A905" s="1" t="s">
        <v>1244</v>
      </c>
      <c r="B905" s="1" t="s">
        <v>1571</v>
      </c>
      <c r="C905" s="1" t="str">
        <f>VLOOKUP(B905,'Text facts'!$A$1:$H$10019,6,0)</f>
        <v>A30</v>
      </c>
      <c r="D905" t="str">
        <f>VLOOKUP(B905,'Text facts'!$A$1:$B$10019,2,0)</f>
        <v>Stranac</v>
      </c>
      <c r="E905" t="str">
        <f>VLOOKUP(B905,'Text facts'!$A$1:$C$10019,3,0)</f>
        <v>The Stranger</v>
      </c>
      <c r="F905" s="1" t="s">
        <v>2231</v>
      </c>
      <c r="G905" s="1" t="str">
        <f>VLOOKUP(F905,'Text facts'!$A$1:$H$10019,6,0)</f>
        <v>A107</v>
      </c>
      <c r="H905" t="str">
        <f>VLOOKUP(F905,'Text facts'!$A$1:$B$10019,2,0)</f>
        <v>Preobražaj</v>
      </c>
      <c r="I905" t="str">
        <f>VLOOKUP(F905,'Text facts'!$A$1:$C$10019,3,0)</f>
        <v>The Metamorphosis</v>
      </c>
      <c r="J905" s="1" t="s">
        <v>2634</v>
      </c>
      <c r="K905" s="1" t="str">
        <f>VLOOKUP(J905,'Text facts'!$A$1:$H$10019,6,0)</f>
        <v>A82</v>
      </c>
      <c r="L905" t="str">
        <f>VLOOKUP(J905,'Text facts'!$A$1:$B$10019,2,0)</f>
        <v>Gospoda Glembajevi</v>
      </c>
      <c r="M905" t="str">
        <f>VLOOKUP(J905,'Text facts'!$A$1:$C$10019,3,0)</f>
        <v>Messrs. Glembay</v>
      </c>
      <c r="O905" s="1" t="e">
        <f>VLOOKUP(N905,'Text facts'!$A$1:$H$10019,6,0)</f>
        <v>#N/A</v>
      </c>
      <c r="P905" t="e">
        <f>VLOOKUP(N905,'Text facts'!$A$1:$B$10019,2,0)</f>
        <v>#N/A</v>
      </c>
      <c r="Q905" t="e">
        <f>VLOOKUP(N905,'Text facts'!$A$1:$C$10019,3,0)</f>
        <v>#N/A</v>
      </c>
      <c r="S905" s="1" t="e">
        <f>VLOOKUP(R905,'Text facts'!$A$1:$H$10019,6,0)</f>
        <v>#N/A</v>
      </c>
      <c r="T905" t="e">
        <f>VLOOKUP(R905,'Text facts'!$A$1:$B$10019,2,0)</f>
        <v>#N/A</v>
      </c>
      <c r="U905" t="e">
        <f>VLOOKUP(R905,'Text facts'!$A$1:$C$10019,3,0)</f>
        <v>#N/A</v>
      </c>
      <c r="W905" s="1" t="e">
        <f>VLOOKUP(V905,'Text facts'!$A$1:$H$10019,6,0)</f>
        <v>#N/A</v>
      </c>
      <c r="X905" t="e">
        <f>VLOOKUP(V905,'Text facts'!$A$1:$B$10019,2,0)</f>
        <v>#N/A</v>
      </c>
      <c r="Y905" t="e">
        <f>VLOOKUP(V905,'Text facts'!$A$1:$C$10019,3,0)</f>
        <v>#N/A</v>
      </c>
      <c r="AA905" s="1" t="e">
        <f>VLOOKUP(Z905,'Text facts'!$A$1:$H$10019,6,0)</f>
        <v>#N/A</v>
      </c>
      <c r="AB905" t="e">
        <f>VLOOKUP(Z905,'Text facts'!$A$1:$B$10019,2,0)</f>
        <v>#N/A</v>
      </c>
      <c r="AC905" t="e">
        <f>VLOOKUP(Z905,'Text facts'!$A$1:$C$10019,3,0)</f>
        <v>#N/A</v>
      </c>
      <c r="AE905" s="1" t="e">
        <f>VLOOKUP(AD905,'Text facts'!$A$1:$H$10019,6,0)</f>
        <v>#N/A</v>
      </c>
      <c r="AF905" t="e">
        <f>VLOOKUP(AD905,'Text facts'!$A$1:$B$10019,2,0)</f>
        <v>#N/A</v>
      </c>
      <c r="AG905" t="e">
        <f>VLOOKUP(AD905,'Text facts'!$A$1:$C$10019,3,0)</f>
        <v>#N/A</v>
      </c>
      <c r="AI905" t="e">
        <f>VLOOKUP(AH905,'Text facts'!$A$1:$H$10019,6,0)</f>
        <v>#N/A</v>
      </c>
      <c r="AJ905" t="e">
        <f>VLOOKUP(AH905,'Text facts'!$A$1:$B$10019,2,0)</f>
        <v>#N/A</v>
      </c>
      <c r="AK905" t="e">
        <f>VLOOKUP(AH905,'Text facts'!$A$1:$C$10019,3,0)</f>
        <v>#N/A</v>
      </c>
      <c r="AM905" t="e">
        <f>VLOOKUP(AL905,'Text facts'!$A$1:$H$10019,6,0)</f>
        <v>#N/A</v>
      </c>
      <c r="AN905" t="e">
        <f>VLOOKUP(AL905,'Text facts'!$A$1:$B$10019,2,0)</f>
        <v>#N/A</v>
      </c>
      <c r="AO905" t="e">
        <f>VLOOKUP(AL905,'Text facts'!$A$1:$C$10019,3,0)</f>
        <v>#N/A</v>
      </c>
    </row>
    <row r="906" spans="1:41">
      <c r="A906" s="1" t="s">
        <v>1245</v>
      </c>
      <c r="B906" s="1" t="s">
        <v>1389</v>
      </c>
      <c r="C906" s="5" t="s">
        <v>2665</v>
      </c>
      <c r="D906" t="str">
        <f>VLOOKUP(B906,'Text facts'!$A$1:$B$10019,2,0)</f>
        <v>[NEMA NASLOVA]</v>
      </c>
      <c r="E906" t="str">
        <f>VLOOKUP(B906,'Text facts'!$A$1:$C$10019,3,0)</f>
        <v>[NO TITLE]</v>
      </c>
      <c r="F906" s="1" t="s">
        <v>10058</v>
      </c>
      <c r="G906" s="1" t="str">
        <f>VLOOKUP(F906,'Text facts'!$A$1:$H$10019,6,0)</f>
        <v>A1274</v>
      </c>
      <c r="H906" t="str">
        <f>VLOOKUP(F906,'Text facts'!$A$1:$B$10019,2,0)</f>
        <v>Njemačka kuća</v>
      </c>
      <c r="I906" t="str">
        <f>VLOOKUP(F906,'Text facts'!$A$1:$C$10019,3,0)</f>
        <v>The German House</v>
      </c>
      <c r="J906" s="1" t="s">
        <v>2662</v>
      </c>
      <c r="K906" s="1" t="str">
        <f>VLOOKUP(J906,'Text facts'!$A$1:$H$10019,6,0)</f>
        <v>A198</v>
      </c>
      <c r="L906" t="str">
        <f>VLOOKUP(J906,'Text facts'!$A$1:$B$10019,2,0)</f>
        <v>Ponos i predrasude</v>
      </c>
      <c r="M906" t="str">
        <f>VLOOKUP(J906,'Text facts'!$A$1:$C$10019,3,0)</f>
        <v>Pride and Prejudice</v>
      </c>
      <c r="N906" s="1" t="s">
        <v>10064</v>
      </c>
      <c r="O906" s="1" t="str">
        <f>VLOOKUP(N906,'Text facts'!$A$1:$H$10019,6,0)</f>
        <v>A1275</v>
      </c>
      <c r="P906" t="str">
        <f>VLOOKUP(N906,'Text facts'!$A$1:$B$10019,2,0)</f>
        <v>Savršeno dijete</v>
      </c>
      <c r="Q906" t="str">
        <f>VLOOKUP(N906,'Text facts'!$A$1:$C$10019,3,0)</f>
        <v>The Perfect Child</v>
      </c>
      <c r="R906" s="1" t="s">
        <v>10069</v>
      </c>
      <c r="S906" s="1" t="str">
        <f>VLOOKUP(R906,'Text facts'!$A$1:$H$10019,6,0)</f>
        <v>A1276</v>
      </c>
      <c r="T906" t="str">
        <f>VLOOKUP(R906,'Text facts'!$A$1:$B$10019,2,0)</f>
        <v>Poklonjeno lice</v>
      </c>
      <c r="U906" t="str">
        <f>VLOOKUP(R906,'Text facts'!$A$1:$C$10019,3,0)</f>
        <v>The Changed Face</v>
      </c>
      <c r="W906" s="1" t="e">
        <f>VLOOKUP(V906,'Text facts'!$A$1:$H$10019,6,0)</f>
        <v>#N/A</v>
      </c>
      <c r="X906" t="e">
        <f>VLOOKUP(V906,'Text facts'!$A$1:$B$10019,2,0)</f>
        <v>#N/A</v>
      </c>
      <c r="Y906" t="e">
        <f>VLOOKUP(V906,'Text facts'!$A$1:$C$10019,3,0)</f>
        <v>#N/A</v>
      </c>
      <c r="AA906" s="1" t="e">
        <f>VLOOKUP(Z906,'Text facts'!$A$1:$H$10019,6,0)</f>
        <v>#N/A</v>
      </c>
      <c r="AB906" t="e">
        <f>VLOOKUP(Z906,'Text facts'!$A$1:$B$10019,2,0)</f>
        <v>#N/A</v>
      </c>
      <c r="AC906" t="e">
        <f>VLOOKUP(Z906,'Text facts'!$A$1:$C$10019,3,0)</f>
        <v>#N/A</v>
      </c>
      <c r="AE906" s="1" t="e">
        <f>VLOOKUP(AD906,'Text facts'!$A$1:$H$10019,6,0)</f>
        <v>#N/A</v>
      </c>
      <c r="AF906" t="e">
        <f>VLOOKUP(AD906,'Text facts'!$A$1:$B$10019,2,0)</f>
        <v>#N/A</v>
      </c>
      <c r="AG906" t="e">
        <f>VLOOKUP(AD906,'Text facts'!$A$1:$C$10019,3,0)</f>
        <v>#N/A</v>
      </c>
      <c r="AI906" t="e">
        <f>VLOOKUP(AH906,'Text facts'!$A$1:$H$10019,6,0)</f>
        <v>#N/A</v>
      </c>
      <c r="AJ906" t="e">
        <f>VLOOKUP(AH906,'Text facts'!$A$1:$B$10019,2,0)</f>
        <v>#N/A</v>
      </c>
      <c r="AK906" t="e">
        <f>VLOOKUP(AH906,'Text facts'!$A$1:$C$10019,3,0)</f>
        <v>#N/A</v>
      </c>
      <c r="AM906" t="e">
        <f>VLOOKUP(AL906,'Text facts'!$A$1:$H$10019,6,0)</f>
        <v>#N/A</v>
      </c>
      <c r="AN906" t="e">
        <f>VLOOKUP(AL906,'Text facts'!$A$1:$B$10019,2,0)</f>
        <v>#N/A</v>
      </c>
      <c r="AO906" t="e">
        <f>VLOOKUP(AL906,'Text facts'!$A$1:$C$10019,3,0)</f>
        <v>#N/A</v>
      </c>
    </row>
    <row r="907" spans="1:41">
      <c r="A907" s="1" t="s">
        <v>1247</v>
      </c>
      <c r="C907" s="1" t="e">
        <f>VLOOKUP(B907,'Text facts'!$A$1:$H$10019,6,0)</f>
        <v>#N/A</v>
      </c>
      <c r="D907" t="e">
        <f>VLOOKUP(B907,'Text facts'!$A$1:$B$10019,2,0)</f>
        <v>#N/A</v>
      </c>
      <c r="E907" t="e">
        <f>VLOOKUP(B907,'Text facts'!$A$1:$C$10019,3,0)</f>
        <v>#N/A</v>
      </c>
      <c r="G907" s="1" t="e">
        <f>VLOOKUP(F907,'Text facts'!$A$1:$H$10019,6,0)</f>
        <v>#N/A</v>
      </c>
      <c r="H907" t="e">
        <f>VLOOKUP(F907,'Text facts'!$A$1:$B$10019,2,0)</f>
        <v>#N/A</v>
      </c>
      <c r="I907" t="e">
        <f>VLOOKUP(F907,'Text facts'!$A$1:$C$10019,3,0)</f>
        <v>#N/A</v>
      </c>
      <c r="K907" s="1" t="e">
        <f>VLOOKUP(J907,'Text facts'!$A$1:$H$10019,6,0)</f>
        <v>#N/A</v>
      </c>
      <c r="L907" t="e">
        <f>VLOOKUP(J907,'Text facts'!$A$1:$B$10019,2,0)</f>
        <v>#N/A</v>
      </c>
      <c r="M907" t="e">
        <f>VLOOKUP(J907,'Text facts'!$A$1:$C$10019,3,0)</f>
        <v>#N/A</v>
      </c>
      <c r="O907" s="1" t="e">
        <f>VLOOKUP(N907,'Text facts'!$A$1:$H$10019,6,0)</f>
        <v>#N/A</v>
      </c>
      <c r="P907" t="e">
        <f>VLOOKUP(N907,'Text facts'!$A$1:$B$10019,2,0)</f>
        <v>#N/A</v>
      </c>
      <c r="Q907" t="e">
        <f>VLOOKUP(N907,'Text facts'!$A$1:$C$10019,3,0)</f>
        <v>#N/A</v>
      </c>
      <c r="S907" s="1" t="e">
        <f>VLOOKUP(R907,'Text facts'!$A$1:$H$10019,6,0)</f>
        <v>#N/A</v>
      </c>
      <c r="T907" t="e">
        <f>VLOOKUP(R907,'Text facts'!$A$1:$B$10019,2,0)</f>
        <v>#N/A</v>
      </c>
      <c r="U907" t="e">
        <f>VLOOKUP(R907,'Text facts'!$A$1:$C$10019,3,0)</f>
        <v>#N/A</v>
      </c>
      <c r="W907" s="1" t="e">
        <f>VLOOKUP(V907,'Text facts'!$A$1:$H$10019,6,0)</f>
        <v>#N/A</v>
      </c>
      <c r="X907" t="e">
        <f>VLOOKUP(V907,'Text facts'!$A$1:$B$10019,2,0)</f>
        <v>#N/A</v>
      </c>
      <c r="Y907" t="e">
        <f>VLOOKUP(V907,'Text facts'!$A$1:$C$10019,3,0)</f>
        <v>#N/A</v>
      </c>
      <c r="AA907" s="1" t="e">
        <f>VLOOKUP(Z907,'Text facts'!$A$1:$H$10019,6,0)</f>
        <v>#N/A</v>
      </c>
      <c r="AB907" t="e">
        <f>VLOOKUP(Z907,'Text facts'!$A$1:$B$10019,2,0)</f>
        <v>#N/A</v>
      </c>
      <c r="AC907" t="e">
        <f>VLOOKUP(Z907,'Text facts'!$A$1:$C$10019,3,0)</f>
        <v>#N/A</v>
      </c>
      <c r="AE907" s="1" t="e">
        <f>VLOOKUP(AD907,'Text facts'!$A$1:$H$10019,6,0)</f>
        <v>#N/A</v>
      </c>
      <c r="AF907" t="e">
        <f>VLOOKUP(AD907,'Text facts'!$A$1:$B$10019,2,0)</f>
        <v>#N/A</v>
      </c>
      <c r="AG907" t="e">
        <f>VLOOKUP(AD907,'Text facts'!$A$1:$C$10019,3,0)</f>
        <v>#N/A</v>
      </c>
      <c r="AI907" t="e">
        <f>VLOOKUP(AH907,'Text facts'!$A$1:$H$10019,6,0)</f>
        <v>#N/A</v>
      </c>
      <c r="AJ907" t="e">
        <f>VLOOKUP(AH907,'Text facts'!$A$1:$B$10019,2,0)</f>
        <v>#N/A</v>
      </c>
      <c r="AK907" t="e">
        <f>VLOOKUP(AH907,'Text facts'!$A$1:$C$10019,3,0)</f>
        <v>#N/A</v>
      </c>
      <c r="AM907" t="e">
        <f>VLOOKUP(AL907,'Text facts'!$A$1:$H$10019,6,0)</f>
        <v>#N/A</v>
      </c>
      <c r="AN907" t="e">
        <f>VLOOKUP(AL907,'Text facts'!$A$1:$B$10019,2,0)</f>
        <v>#N/A</v>
      </c>
      <c r="AO907" t="e">
        <f>VLOOKUP(AL907,'Text facts'!$A$1:$C$10019,3,0)</f>
        <v>#N/A</v>
      </c>
    </row>
    <row r="908" spans="1:41">
      <c r="A908" s="1" t="s">
        <v>1249</v>
      </c>
      <c r="B908" s="1" t="s">
        <v>10084</v>
      </c>
      <c r="C908" s="1" t="str">
        <f>VLOOKUP(B908,'Text facts'!$A$1:$H$10019,6,0)</f>
        <v>A1277</v>
      </c>
      <c r="D908" t="str">
        <f>VLOOKUP(B908,'Text facts'!$A$1:$B$10019,2,0)</f>
        <v>Izlazak iz tame</v>
      </c>
      <c r="E908" t="str">
        <f>VLOOKUP(B908,'Text facts'!$A$1:$C$10019,3,0)</f>
        <v>Out of the Darkness</v>
      </c>
      <c r="G908" s="1" t="e">
        <f>VLOOKUP(F908,'Text facts'!$A$1:$H$10019,6,0)</f>
        <v>#N/A</v>
      </c>
      <c r="H908" t="e">
        <f>VLOOKUP(F908,'Text facts'!$A$1:$B$10019,2,0)</f>
        <v>#N/A</v>
      </c>
      <c r="I908" t="e">
        <f>VLOOKUP(F908,'Text facts'!$A$1:$C$10019,3,0)</f>
        <v>#N/A</v>
      </c>
      <c r="K908" s="1" t="e">
        <f>VLOOKUP(J908,'Text facts'!$A$1:$H$10019,6,0)</f>
        <v>#N/A</v>
      </c>
      <c r="L908" t="e">
        <f>VLOOKUP(J908,'Text facts'!$A$1:$B$10019,2,0)</f>
        <v>#N/A</v>
      </c>
      <c r="M908" t="e">
        <f>VLOOKUP(J908,'Text facts'!$A$1:$C$10019,3,0)</f>
        <v>#N/A</v>
      </c>
      <c r="O908" s="1" t="e">
        <f>VLOOKUP(N908,'Text facts'!$A$1:$H$10019,6,0)</f>
        <v>#N/A</v>
      </c>
      <c r="P908" t="e">
        <f>VLOOKUP(N908,'Text facts'!$A$1:$B$10019,2,0)</f>
        <v>#N/A</v>
      </c>
      <c r="Q908" t="e">
        <f>VLOOKUP(N908,'Text facts'!$A$1:$C$10019,3,0)</f>
        <v>#N/A</v>
      </c>
      <c r="S908" s="1" t="e">
        <f>VLOOKUP(R908,'Text facts'!$A$1:$H$10019,6,0)</f>
        <v>#N/A</v>
      </c>
      <c r="T908" t="e">
        <f>VLOOKUP(R908,'Text facts'!$A$1:$B$10019,2,0)</f>
        <v>#N/A</v>
      </c>
      <c r="U908" t="e">
        <f>VLOOKUP(R908,'Text facts'!$A$1:$C$10019,3,0)</f>
        <v>#N/A</v>
      </c>
      <c r="W908" s="1" t="e">
        <f>VLOOKUP(V908,'Text facts'!$A$1:$H$10019,6,0)</f>
        <v>#N/A</v>
      </c>
      <c r="X908" t="e">
        <f>VLOOKUP(V908,'Text facts'!$A$1:$B$10019,2,0)</f>
        <v>#N/A</v>
      </c>
      <c r="Y908" t="e">
        <f>VLOOKUP(V908,'Text facts'!$A$1:$C$10019,3,0)</f>
        <v>#N/A</v>
      </c>
      <c r="AA908" s="1" t="e">
        <f>VLOOKUP(Z908,'Text facts'!$A$1:$H$10019,6,0)</f>
        <v>#N/A</v>
      </c>
      <c r="AB908" t="e">
        <f>VLOOKUP(Z908,'Text facts'!$A$1:$B$10019,2,0)</f>
        <v>#N/A</v>
      </c>
      <c r="AC908" t="e">
        <f>VLOOKUP(Z908,'Text facts'!$A$1:$C$10019,3,0)</f>
        <v>#N/A</v>
      </c>
      <c r="AE908" s="1" t="e">
        <f>VLOOKUP(AD908,'Text facts'!$A$1:$H$10019,6,0)</f>
        <v>#N/A</v>
      </c>
      <c r="AF908" t="e">
        <f>VLOOKUP(AD908,'Text facts'!$A$1:$B$10019,2,0)</f>
        <v>#N/A</v>
      </c>
      <c r="AG908" t="e">
        <f>VLOOKUP(AD908,'Text facts'!$A$1:$C$10019,3,0)</f>
        <v>#N/A</v>
      </c>
      <c r="AI908" t="e">
        <f>VLOOKUP(AH908,'Text facts'!$A$1:$H$10019,6,0)</f>
        <v>#N/A</v>
      </c>
      <c r="AJ908" t="e">
        <f>VLOOKUP(AH908,'Text facts'!$A$1:$B$10019,2,0)</f>
        <v>#N/A</v>
      </c>
      <c r="AK908" t="e">
        <f>VLOOKUP(AH908,'Text facts'!$A$1:$C$10019,3,0)</f>
        <v>#N/A</v>
      </c>
      <c r="AM908" t="e">
        <f>VLOOKUP(AL908,'Text facts'!$A$1:$H$10019,6,0)</f>
        <v>#N/A</v>
      </c>
      <c r="AN908" t="e">
        <f>VLOOKUP(AL908,'Text facts'!$A$1:$B$10019,2,0)</f>
        <v>#N/A</v>
      </c>
      <c r="AO908" t="e">
        <f>VLOOKUP(AL908,'Text facts'!$A$1:$C$10019,3,0)</f>
        <v>#N/A</v>
      </c>
    </row>
    <row r="909" spans="1:41">
      <c r="A909" s="1" t="s">
        <v>1250</v>
      </c>
      <c r="B909" s="1" t="s">
        <v>4494</v>
      </c>
      <c r="C909" s="1" t="str">
        <f>VLOOKUP(B909,'Text facts'!$A$1:$H$10019,6,0)</f>
        <v>A487</v>
      </c>
      <c r="D909" t="str">
        <f>VLOOKUP(B909,'Text facts'!$A$1:$B$10019,2,0)</f>
        <v>Začuđeni svatovi</v>
      </c>
      <c r="E909" t="str">
        <f>VLOOKUP(B909,'Text facts'!$A$1:$C$10019,3,0)</f>
        <v>--</v>
      </c>
      <c r="G909" s="1" t="e">
        <f>VLOOKUP(F909,'Text facts'!$A$1:$H$10019,6,0)</f>
        <v>#N/A</v>
      </c>
      <c r="H909" t="e">
        <f>VLOOKUP(F909,'Text facts'!$A$1:$B$10019,2,0)</f>
        <v>#N/A</v>
      </c>
      <c r="I909" t="e">
        <f>VLOOKUP(F909,'Text facts'!$A$1:$C$10019,3,0)</f>
        <v>#N/A</v>
      </c>
      <c r="K909" s="1" t="e">
        <f>VLOOKUP(J909,'Text facts'!$A$1:$H$10019,6,0)</f>
        <v>#N/A</v>
      </c>
      <c r="L909" t="e">
        <f>VLOOKUP(J909,'Text facts'!$A$1:$B$10019,2,0)</f>
        <v>#N/A</v>
      </c>
      <c r="M909" t="e">
        <f>VLOOKUP(J909,'Text facts'!$A$1:$C$10019,3,0)</f>
        <v>#N/A</v>
      </c>
      <c r="O909" s="1" t="e">
        <f>VLOOKUP(N909,'Text facts'!$A$1:$H$10019,6,0)</f>
        <v>#N/A</v>
      </c>
      <c r="P909" t="e">
        <f>VLOOKUP(N909,'Text facts'!$A$1:$B$10019,2,0)</f>
        <v>#N/A</v>
      </c>
      <c r="Q909" t="e">
        <f>VLOOKUP(N909,'Text facts'!$A$1:$C$10019,3,0)</f>
        <v>#N/A</v>
      </c>
      <c r="S909" s="1" t="e">
        <f>VLOOKUP(R909,'Text facts'!$A$1:$H$10019,6,0)</f>
        <v>#N/A</v>
      </c>
      <c r="T909" t="e">
        <f>VLOOKUP(R909,'Text facts'!$A$1:$B$10019,2,0)</f>
        <v>#N/A</v>
      </c>
      <c r="U909" t="e">
        <f>VLOOKUP(R909,'Text facts'!$A$1:$C$10019,3,0)</f>
        <v>#N/A</v>
      </c>
      <c r="W909" s="1" t="e">
        <f>VLOOKUP(V909,'Text facts'!$A$1:$H$10019,6,0)</f>
        <v>#N/A</v>
      </c>
      <c r="X909" t="e">
        <f>VLOOKUP(V909,'Text facts'!$A$1:$B$10019,2,0)</f>
        <v>#N/A</v>
      </c>
      <c r="Y909" t="e">
        <f>VLOOKUP(V909,'Text facts'!$A$1:$C$10019,3,0)</f>
        <v>#N/A</v>
      </c>
      <c r="AA909" s="1" t="e">
        <f>VLOOKUP(Z909,'Text facts'!$A$1:$H$10019,6,0)</f>
        <v>#N/A</v>
      </c>
      <c r="AB909" t="e">
        <f>VLOOKUP(Z909,'Text facts'!$A$1:$B$10019,2,0)</f>
        <v>#N/A</v>
      </c>
      <c r="AC909" t="e">
        <f>VLOOKUP(Z909,'Text facts'!$A$1:$C$10019,3,0)</f>
        <v>#N/A</v>
      </c>
      <c r="AE909" s="1" t="e">
        <f>VLOOKUP(AD909,'Text facts'!$A$1:$H$10019,6,0)</f>
        <v>#N/A</v>
      </c>
      <c r="AF909" t="e">
        <f>VLOOKUP(AD909,'Text facts'!$A$1:$B$10019,2,0)</f>
        <v>#N/A</v>
      </c>
      <c r="AG909" t="e">
        <f>VLOOKUP(AD909,'Text facts'!$A$1:$C$10019,3,0)</f>
        <v>#N/A</v>
      </c>
      <c r="AI909" t="e">
        <f>VLOOKUP(AH909,'Text facts'!$A$1:$H$10019,6,0)</f>
        <v>#N/A</v>
      </c>
      <c r="AJ909" t="e">
        <f>VLOOKUP(AH909,'Text facts'!$A$1:$B$10019,2,0)</f>
        <v>#N/A</v>
      </c>
      <c r="AK909" t="e">
        <f>VLOOKUP(AH909,'Text facts'!$A$1:$C$10019,3,0)</f>
        <v>#N/A</v>
      </c>
      <c r="AM909" t="e">
        <f>VLOOKUP(AL909,'Text facts'!$A$1:$H$10019,6,0)</f>
        <v>#N/A</v>
      </c>
      <c r="AN909" t="e">
        <f>VLOOKUP(AL909,'Text facts'!$A$1:$B$10019,2,0)</f>
        <v>#N/A</v>
      </c>
      <c r="AO909" t="e">
        <f>VLOOKUP(AL909,'Text facts'!$A$1:$C$10019,3,0)</f>
        <v>#N/A</v>
      </c>
    </row>
    <row r="910" spans="1:41">
      <c r="A910" s="1" t="s">
        <v>1251</v>
      </c>
      <c r="B910" s="1" t="s">
        <v>10093</v>
      </c>
      <c r="C910" s="1" t="str">
        <f>VLOOKUP(B910,'Text facts'!$A$1:$H$10019,6,0)</f>
        <v>A1280</v>
      </c>
      <c r="D910" t="str">
        <f>VLOOKUP(B910,'Text facts'!$A$1:$B$10019,2,0)</f>
        <v>Bilježnica Robija K.</v>
      </c>
      <c r="E910" t="str">
        <f>VLOOKUP(B910,'Text facts'!$A$1:$C$10019,3,0)</f>
        <v>Notebook of Robi K.</v>
      </c>
      <c r="G910" s="1" t="e">
        <f>VLOOKUP(F910,'Text facts'!$A$1:$H$10019,6,0)</f>
        <v>#N/A</v>
      </c>
      <c r="H910" t="e">
        <f>VLOOKUP(F910,'Text facts'!$A$1:$B$10019,2,0)</f>
        <v>#N/A</v>
      </c>
      <c r="I910" t="e">
        <f>VLOOKUP(F910,'Text facts'!$A$1:$C$10019,3,0)</f>
        <v>#N/A</v>
      </c>
      <c r="K910" s="1" t="e">
        <f>VLOOKUP(J910,'Text facts'!$A$1:$H$10019,6,0)</f>
        <v>#N/A</v>
      </c>
      <c r="L910" t="e">
        <f>VLOOKUP(J910,'Text facts'!$A$1:$B$10019,2,0)</f>
        <v>#N/A</v>
      </c>
      <c r="M910" t="e">
        <f>VLOOKUP(J910,'Text facts'!$A$1:$C$10019,3,0)</f>
        <v>#N/A</v>
      </c>
      <c r="O910" s="1" t="e">
        <f>VLOOKUP(N910,'Text facts'!$A$1:$H$10019,6,0)</f>
        <v>#N/A</v>
      </c>
      <c r="P910" t="e">
        <f>VLOOKUP(N910,'Text facts'!$A$1:$B$10019,2,0)</f>
        <v>#N/A</v>
      </c>
      <c r="Q910" t="e">
        <f>VLOOKUP(N910,'Text facts'!$A$1:$C$10019,3,0)</f>
        <v>#N/A</v>
      </c>
      <c r="S910" s="1" t="e">
        <f>VLOOKUP(R910,'Text facts'!$A$1:$H$10019,6,0)</f>
        <v>#N/A</v>
      </c>
      <c r="T910" t="e">
        <f>VLOOKUP(R910,'Text facts'!$A$1:$B$10019,2,0)</f>
        <v>#N/A</v>
      </c>
      <c r="U910" t="e">
        <f>VLOOKUP(R910,'Text facts'!$A$1:$C$10019,3,0)</f>
        <v>#N/A</v>
      </c>
      <c r="W910" s="1" t="e">
        <f>VLOOKUP(V910,'Text facts'!$A$1:$H$10019,6,0)</f>
        <v>#N/A</v>
      </c>
      <c r="X910" t="e">
        <f>VLOOKUP(V910,'Text facts'!$A$1:$B$10019,2,0)</f>
        <v>#N/A</v>
      </c>
      <c r="Y910" t="e">
        <f>VLOOKUP(V910,'Text facts'!$A$1:$C$10019,3,0)</f>
        <v>#N/A</v>
      </c>
      <c r="AA910" s="1" t="e">
        <f>VLOOKUP(Z910,'Text facts'!$A$1:$H$10019,6,0)</f>
        <v>#N/A</v>
      </c>
      <c r="AB910" t="e">
        <f>VLOOKUP(Z910,'Text facts'!$A$1:$B$10019,2,0)</f>
        <v>#N/A</v>
      </c>
      <c r="AC910" t="e">
        <f>VLOOKUP(Z910,'Text facts'!$A$1:$C$10019,3,0)</f>
        <v>#N/A</v>
      </c>
      <c r="AE910" s="1" t="e">
        <f>VLOOKUP(AD910,'Text facts'!$A$1:$H$10019,6,0)</f>
        <v>#N/A</v>
      </c>
      <c r="AF910" t="e">
        <f>VLOOKUP(AD910,'Text facts'!$A$1:$B$10019,2,0)</f>
        <v>#N/A</v>
      </c>
      <c r="AG910" t="e">
        <f>VLOOKUP(AD910,'Text facts'!$A$1:$C$10019,3,0)</f>
        <v>#N/A</v>
      </c>
      <c r="AI910" t="e">
        <f>VLOOKUP(AH910,'Text facts'!$A$1:$H$10019,6,0)</f>
        <v>#N/A</v>
      </c>
      <c r="AJ910" t="e">
        <f>VLOOKUP(AH910,'Text facts'!$A$1:$B$10019,2,0)</f>
        <v>#N/A</v>
      </c>
      <c r="AK910" t="e">
        <f>VLOOKUP(AH910,'Text facts'!$A$1:$C$10019,3,0)</f>
        <v>#N/A</v>
      </c>
      <c r="AM910" t="e">
        <f>VLOOKUP(AL910,'Text facts'!$A$1:$H$10019,6,0)</f>
        <v>#N/A</v>
      </c>
      <c r="AN910" t="e">
        <f>VLOOKUP(AL910,'Text facts'!$A$1:$B$10019,2,0)</f>
        <v>#N/A</v>
      </c>
      <c r="AO910" t="e">
        <f>VLOOKUP(AL910,'Text facts'!$A$1:$C$10019,3,0)</f>
        <v>#N/A</v>
      </c>
    </row>
    <row r="911" spans="1:41">
      <c r="A911" s="1" t="s">
        <v>1252</v>
      </c>
      <c r="B911" s="1" t="s">
        <v>1389</v>
      </c>
      <c r="C911" s="1" t="s">
        <v>2944</v>
      </c>
      <c r="D911" t="str">
        <f>VLOOKUP(B911,'Text facts'!$A$1:$B$10019,2,0)</f>
        <v>[NEMA NASLOVA]</v>
      </c>
      <c r="E911" t="str">
        <f>VLOOKUP(B911,'Text facts'!$A$1:$C$10019,3,0)</f>
        <v>[NO TITLE]</v>
      </c>
      <c r="F911" s="1" t="s">
        <v>10097</v>
      </c>
      <c r="G911" s="1" t="str">
        <f>VLOOKUP(F911,'Text facts'!$A$1:$H$10019,6,0)</f>
        <v>A1281</v>
      </c>
      <c r="H911" t="str">
        <f>VLOOKUP(F911,'Text facts'!$A$1:$B$10019,2,0)</f>
        <v>Uspon i pad japanskog imperija</v>
      </c>
      <c r="I911" t="str">
        <f>VLOOKUP(F911,'Text facts'!$A$1:$C$10019,3,0)</f>
        <v>The rising sun</v>
      </c>
      <c r="J911" s="1" t="s">
        <v>1389</v>
      </c>
      <c r="K911" s="1" t="s">
        <v>4098</v>
      </c>
      <c r="L911" t="e">
        <f>VLOOKUP(#REF!,'Text facts'!$A$1:$B$10019,2,0)</f>
        <v>#REF!</v>
      </c>
      <c r="M911" t="e">
        <f>VLOOKUP(#REF!,'Text facts'!$A$1:$C$10019,3,0)</f>
        <v>#REF!</v>
      </c>
      <c r="O911" s="1" t="e">
        <f>VLOOKUP(N911,'Text facts'!$A$1:$H$10019,6,0)</f>
        <v>#N/A</v>
      </c>
      <c r="P911" t="e">
        <f>VLOOKUP(N911,'Text facts'!$A$1:$B$10019,2,0)</f>
        <v>#N/A</v>
      </c>
      <c r="Q911" t="e">
        <f>VLOOKUP(N911,'Text facts'!$A$1:$C$10019,3,0)</f>
        <v>#N/A</v>
      </c>
      <c r="S911" s="1" t="e">
        <f>VLOOKUP(R911,'Text facts'!$A$1:$H$10019,6,0)</f>
        <v>#N/A</v>
      </c>
      <c r="T911" t="e">
        <f>VLOOKUP(R911,'Text facts'!$A$1:$B$10019,2,0)</f>
        <v>#N/A</v>
      </c>
      <c r="U911" t="e">
        <f>VLOOKUP(R911,'Text facts'!$A$1:$C$10019,3,0)</f>
        <v>#N/A</v>
      </c>
      <c r="W911" s="1" t="e">
        <f>VLOOKUP(V911,'Text facts'!$A$1:$H$10019,6,0)</f>
        <v>#N/A</v>
      </c>
      <c r="X911" t="e">
        <f>VLOOKUP(V911,'Text facts'!$A$1:$B$10019,2,0)</f>
        <v>#N/A</v>
      </c>
      <c r="Y911" t="e">
        <f>VLOOKUP(V911,'Text facts'!$A$1:$C$10019,3,0)</f>
        <v>#N/A</v>
      </c>
      <c r="AA911" s="1" t="e">
        <f>VLOOKUP(Z911,'Text facts'!$A$1:$H$10019,6,0)</f>
        <v>#N/A</v>
      </c>
      <c r="AB911" t="e">
        <f>VLOOKUP(Z911,'Text facts'!$A$1:$B$10019,2,0)</f>
        <v>#N/A</v>
      </c>
      <c r="AC911" t="e">
        <f>VLOOKUP(Z911,'Text facts'!$A$1:$C$10019,3,0)</f>
        <v>#N/A</v>
      </c>
      <c r="AE911" s="1" t="e">
        <f>VLOOKUP(AD911,'Text facts'!$A$1:$H$10019,6,0)</f>
        <v>#N/A</v>
      </c>
      <c r="AF911" t="e">
        <f>VLOOKUP(AD911,'Text facts'!$A$1:$B$10019,2,0)</f>
        <v>#N/A</v>
      </c>
      <c r="AG911" t="e">
        <f>VLOOKUP(AD911,'Text facts'!$A$1:$C$10019,3,0)</f>
        <v>#N/A</v>
      </c>
      <c r="AI911" t="e">
        <f>VLOOKUP(AH911,'Text facts'!$A$1:$H$10019,6,0)</f>
        <v>#N/A</v>
      </c>
      <c r="AJ911" t="e">
        <f>VLOOKUP(AH911,'Text facts'!$A$1:$B$10019,2,0)</f>
        <v>#N/A</v>
      </c>
      <c r="AK911" t="e">
        <f>VLOOKUP(AH911,'Text facts'!$A$1:$C$10019,3,0)</f>
        <v>#N/A</v>
      </c>
      <c r="AM911" t="e">
        <f>VLOOKUP(AL911,'Text facts'!$A$1:$H$10019,6,0)</f>
        <v>#N/A</v>
      </c>
      <c r="AN911" t="e">
        <f>VLOOKUP(AL911,'Text facts'!$A$1:$B$10019,2,0)</f>
        <v>#N/A</v>
      </c>
      <c r="AO911" t="e">
        <f>VLOOKUP(AL911,'Text facts'!$A$1:$C$10019,3,0)</f>
        <v>#N/A</v>
      </c>
    </row>
    <row r="912" spans="1:41">
      <c r="A912" s="1" t="s">
        <v>1253</v>
      </c>
      <c r="C912" s="1" t="e">
        <f>VLOOKUP(B912,'Text facts'!$A$1:$H$10019,6,0)</f>
        <v>#N/A</v>
      </c>
      <c r="D912" t="e">
        <f>VLOOKUP(B912,'Text facts'!$A$1:$B$10019,2,0)</f>
        <v>#N/A</v>
      </c>
      <c r="E912" t="e">
        <f>VLOOKUP(B912,'Text facts'!$A$1:$C$10019,3,0)</f>
        <v>#N/A</v>
      </c>
      <c r="G912" s="1" t="e">
        <f>VLOOKUP(F912,'Text facts'!$A$1:$H$10019,6,0)</f>
        <v>#N/A</v>
      </c>
      <c r="H912" t="e">
        <f>VLOOKUP(F912,'Text facts'!$A$1:$B$10019,2,0)</f>
        <v>#N/A</v>
      </c>
      <c r="I912" t="e">
        <f>VLOOKUP(F912,'Text facts'!$A$1:$C$10019,3,0)</f>
        <v>#N/A</v>
      </c>
      <c r="K912" s="1" t="e">
        <f>VLOOKUP(J912,'Text facts'!$A$1:$H$10019,6,0)</f>
        <v>#N/A</v>
      </c>
      <c r="L912" t="e">
        <f>VLOOKUP(J912,'Text facts'!$A$1:$B$10019,2,0)</f>
        <v>#N/A</v>
      </c>
      <c r="M912" t="e">
        <f>VLOOKUP(J912,'Text facts'!$A$1:$C$10019,3,0)</f>
        <v>#N/A</v>
      </c>
      <c r="O912" s="1" t="e">
        <f>VLOOKUP(N912,'Text facts'!$A$1:$H$10019,6,0)</f>
        <v>#N/A</v>
      </c>
      <c r="P912" t="e">
        <f>VLOOKUP(N912,'Text facts'!$A$1:$B$10019,2,0)</f>
        <v>#N/A</v>
      </c>
      <c r="Q912" t="e">
        <f>VLOOKUP(N912,'Text facts'!$A$1:$C$10019,3,0)</f>
        <v>#N/A</v>
      </c>
      <c r="S912" s="1" t="e">
        <f>VLOOKUP(R912,'Text facts'!$A$1:$H$10019,6,0)</f>
        <v>#N/A</v>
      </c>
      <c r="T912" t="e">
        <f>VLOOKUP(R912,'Text facts'!$A$1:$B$10019,2,0)</f>
        <v>#N/A</v>
      </c>
      <c r="U912" t="e">
        <f>VLOOKUP(R912,'Text facts'!$A$1:$C$10019,3,0)</f>
        <v>#N/A</v>
      </c>
      <c r="W912" s="1" t="e">
        <f>VLOOKUP(V912,'Text facts'!$A$1:$H$10019,6,0)</f>
        <v>#N/A</v>
      </c>
      <c r="X912" t="e">
        <f>VLOOKUP(V912,'Text facts'!$A$1:$B$10019,2,0)</f>
        <v>#N/A</v>
      </c>
      <c r="Y912" t="e">
        <f>VLOOKUP(V912,'Text facts'!$A$1:$C$10019,3,0)</f>
        <v>#N/A</v>
      </c>
      <c r="AA912" s="1" t="e">
        <f>VLOOKUP(Z912,'Text facts'!$A$1:$H$10019,6,0)</f>
        <v>#N/A</v>
      </c>
      <c r="AB912" t="e">
        <f>VLOOKUP(Z912,'Text facts'!$A$1:$B$10019,2,0)</f>
        <v>#N/A</v>
      </c>
      <c r="AC912" t="e">
        <f>VLOOKUP(Z912,'Text facts'!$A$1:$C$10019,3,0)</f>
        <v>#N/A</v>
      </c>
      <c r="AE912" s="1" t="e">
        <f>VLOOKUP(AD912,'Text facts'!$A$1:$H$10019,6,0)</f>
        <v>#N/A</v>
      </c>
      <c r="AF912" t="e">
        <f>VLOOKUP(AD912,'Text facts'!$A$1:$B$10019,2,0)</f>
        <v>#N/A</v>
      </c>
      <c r="AG912" t="e">
        <f>VLOOKUP(AD912,'Text facts'!$A$1:$C$10019,3,0)</f>
        <v>#N/A</v>
      </c>
      <c r="AI912" t="e">
        <f>VLOOKUP(AH912,'Text facts'!$A$1:$H$10019,6,0)</f>
        <v>#N/A</v>
      </c>
      <c r="AJ912" t="e">
        <f>VLOOKUP(AH912,'Text facts'!$A$1:$B$10019,2,0)</f>
        <v>#N/A</v>
      </c>
      <c r="AK912" t="e">
        <f>VLOOKUP(AH912,'Text facts'!$A$1:$C$10019,3,0)</f>
        <v>#N/A</v>
      </c>
      <c r="AM912" t="e">
        <f>VLOOKUP(AL912,'Text facts'!$A$1:$H$10019,6,0)</f>
        <v>#N/A</v>
      </c>
      <c r="AN912" t="e">
        <f>VLOOKUP(AL912,'Text facts'!$A$1:$B$10019,2,0)</f>
        <v>#N/A</v>
      </c>
      <c r="AO912" t="e">
        <f>VLOOKUP(AL912,'Text facts'!$A$1:$C$10019,3,0)</f>
        <v>#N/A</v>
      </c>
    </row>
    <row r="913" spans="1:41">
      <c r="A913" s="1" t="s">
        <v>1254</v>
      </c>
      <c r="B913" s="1" t="s">
        <v>3117</v>
      </c>
      <c r="C913" s="1" t="str">
        <f>VLOOKUP(B913,'Text facts'!$A$1:$H$10019,6,0)</f>
        <v>A82</v>
      </c>
      <c r="D913" t="str">
        <f>VLOOKUP(B913,'Text facts'!$A$1:$B$10019,2,0)</f>
        <v>U agoniji</v>
      </c>
      <c r="E913" t="str">
        <f>VLOOKUP(B913,'Text facts'!$A$1:$C$10019,3,0)</f>
        <v>In Agony</v>
      </c>
      <c r="F913" s="1" t="s">
        <v>1389</v>
      </c>
      <c r="G913" s="5" t="s">
        <v>1629</v>
      </c>
      <c r="H913" t="str">
        <f>VLOOKUP(F913,'Text facts'!$A$1:$B$10019,2,0)</f>
        <v>[NEMA NASLOVA]</v>
      </c>
      <c r="I913" t="str">
        <f>VLOOKUP(F913,'Text facts'!$A$1:$C$10019,3,0)</f>
        <v>[NO TITLE]</v>
      </c>
      <c r="K913" s="1" t="e">
        <f>VLOOKUP(J913,'Text facts'!$A$1:$H$10019,6,0)</f>
        <v>#N/A</v>
      </c>
      <c r="L913" t="e">
        <f>VLOOKUP(J913,'Text facts'!$A$1:$B$10019,2,0)</f>
        <v>#N/A</v>
      </c>
      <c r="M913" t="e">
        <f>VLOOKUP(J913,'Text facts'!$A$1:$C$10019,3,0)</f>
        <v>#N/A</v>
      </c>
      <c r="O913" s="1" t="e">
        <f>VLOOKUP(N913,'Text facts'!$A$1:$H$10019,6,0)</f>
        <v>#N/A</v>
      </c>
      <c r="P913" t="e">
        <f>VLOOKUP(N913,'Text facts'!$A$1:$B$10019,2,0)</f>
        <v>#N/A</v>
      </c>
      <c r="Q913" t="e">
        <f>VLOOKUP(N913,'Text facts'!$A$1:$C$10019,3,0)</f>
        <v>#N/A</v>
      </c>
      <c r="S913" s="1" t="e">
        <f>VLOOKUP(R913,'Text facts'!$A$1:$H$10019,6,0)</f>
        <v>#N/A</v>
      </c>
      <c r="T913" t="e">
        <f>VLOOKUP(R913,'Text facts'!$A$1:$B$10019,2,0)</f>
        <v>#N/A</v>
      </c>
      <c r="U913" t="e">
        <f>VLOOKUP(R913,'Text facts'!$A$1:$C$10019,3,0)</f>
        <v>#N/A</v>
      </c>
      <c r="W913" s="1" t="e">
        <f>VLOOKUP(V913,'Text facts'!$A$1:$H$10019,6,0)</f>
        <v>#N/A</v>
      </c>
      <c r="X913" t="e">
        <f>VLOOKUP(V913,'Text facts'!$A$1:$B$10019,2,0)</f>
        <v>#N/A</v>
      </c>
      <c r="Y913" t="e">
        <f>VLOOKUP(V913,'Text facts'!$A$1:$C$10019,3,0)</f>
        <v>#N/A</v>
      </c>
      <c r="AA913" s="1" t="e">
        <f>VLOOKUP(Z913,'Text facts'!$A$1:$H$10019,6,0)</f>
        <v>#N/A</v>
      </c>
      <c r="AB913" t="e">
        <f>VLOOKUP(Z913,'Text facts'!$A$1:$B$10019,2,0)</f>
        <v>#N/A</v>
      </c>
      <c r="AC913" t="e">
        <f>VLOOKUP(Z913,'Text facts'!$A$1:$C$10019,3,0)</f>
        <v>#N/A</v>
      </c>
      <c r="AE913" s="1" t="e">
        <f>VLOOKUP(AD913,'Text facts'!$A$1:$H$10019,6,0)</f>
        <v>#N/A</v>
      </c>
      <c r="AF913" t="e">
        <f>VLOOKUP(AD913,'Text facts'!$A$1:$B$10019,2,0)</f>
        <v>#N/A</v>
      </c>
      <c r="AG913" t="e">
        <f>VLOOKUP(AD913,'Text facts'!$A$1:$C$10019,3,0)</f>
        <v>#N/A</v>
      </c>
      <c r="AI913" t="e">
        <f>VLOOKUP(AH913,'Text facts'!$A$1:$H$10019,6,0)</f>
        <v>#N/A</v>
      </c>
      <c r="AJ913" t="e">
        <f>VLOOKUP(AH913,'Text facts'!$A$1:$B$10019,2,0)</f>
        <v>#N/A</v>
      </c>
      <c r="AK913" t="e">
        <f>VLOOKUP(AH913,'Text facts'!$A$1:$C$10019,3,0)</f>
        <v>#N/A</v>
      </c>
      <c r="AM913" t="e">
        <f>VLOOKUP(AL913,'Text facts'!$A$1:$H$10019,6,0)</f>
        <v>#N/A</v>
      </c>
      <c r="AN913" t="e">
        <f>VLOOKUP(AL913,'Text facts'!$A$1:$B$10019,2,0)</f>
        <v>#N/A</v>
      </c>
      <c r="AO913" t="e">
        <f>VLOOKUP(AL913,'Text facts'!$A$1:$C$10019,3,0)</f>
        <v>#N/A</v>
      </c>
    </row>
    <row r="914" spans="1:41">
      <c r="A914" s="1" t="s">
        <v>1255</v>
      </c>
      <c r="B914" s="1" t="s">
        <v>10113</v>
      </c>
      <c r="C914" s="1" t="str">
        <f>VLOOKUP(B914,'Text facts'!$A$1:$H$10019,6,0)</f>
        <v>A1283</v>
      </c>
      <c r="D914" t="str">
        <f>VLOOKUP(B914,'Text facts'!$A$1:$B$10019,2,0)</f>
        <v>Isijavanje</v>
      </c>
      <c r="E914" t="str">
        <f>VLOOKUP(B914,'Text facts'!$A$1:$C$10019,3,0)</f>
        <v>--</v>
      </c>
      <c r="F914" s="1" t="s">
        <v>10117</v>
      </c>
      <c r="G914" s="1" t="str">
        <f>VLOOKUP(F914,'Text facts'!$A$1:$H$10019,6,0)</f>
        <v>A1283</v>
      </c>
      <c r="H914" t="str">
        <f>VLOOKUP(F914,'Text facts'!$A$1:$B$10019,2,0)</f>
        <v>Amarcord</v>
      </c>
      <c r="I914" t="str">
        <f>VLOOKUP(F914,'Text facts'!$A$1:$C$10019,3,0)</f>
        <v>--</v>
      </c>
      <c r="J914" s="1" t="s">
        <v>8234</v>
      </c>
      <c r="K914" s="1" t="str">
        <f>VLOOKUP(J914,'Text facts'!$A$1:$H$10019,6,0)</f>
        <v>A1027</v>
      </c>
      <c r="L914" t="str">
        <f>VLOOKUP(J914,'Text facts'!$A$1:$B$10019,2,0)</f>
        <v>Meho</v>
      </c>
      <c r="M914" t="str">
        <f>VLOOKUP(J914,'Text facts'!$A$1:$C$10019,3,0)</f>
        <v>--</v>
      </c>
      <c r="N914" s="1" t="s">
        <v>1389</v>
      </c>
      <c r="O914" s="5" t="s">
        <v>3768</v>
      </c>
      <c r="P914" t="str">
        <f>VLOOKUP(N914,'Text facts'!$A$1:$B$10019,2,0)</f>
        <v>[NEMA NASLOVA]</v>
      </c>
      <c r="Q914" t="str">
        <f>VLOOKUP(N914,'Text facts'!$A$1:$C$10019,3,0)</f>
        <v>[NO TITLE]</v>
      </c>
      <c r="R914" s="1" t="s">
        <v>5843</v>
      </c>
      <c r="S914" s="1" t="str">
        <f>VLOOKUP(R914,'Text facts'!$A$1:$H$10019,6,0)</f>
        <v>A248</v>
      </c>
      <c r="T914" t="str">
        <f>VLOOKUP(R914,'Text facts'!$A$1:$B$10019,2,0)</f>
        <v>Samo strast</v>
      </c>
      <c r="U914" t="str">
        <f>VLOOKUP(R914,'Text facts'!$A$1:$C$10019,3,0)</f>
        <v>Simple Passion</v>
      </c>
      <c r="V914" s="1" t="s">
        <v>1389</v>
      </c>
      <c r="W914" s="5" t="s">
        <v>1851</v>
      </c>
      <c r="X914" t="str">
        <f>VLOOKUP(V914,'Text facts'!$A$1:$B$10019,2,0)</f>
        <v>[NEMA NASLOVA]</v>
      </c>
      <c r="Y914" t="str">
        <f>VLOOKUP(V914,'Text facts'!$A$1:$C$10019,3,0)</f>
        <v>[NO TITLE]</v>
      </c>
      <c r="AA914" s="1" t="e">
        <f>VLOOKUP(Z914,'Text facts'!$A$1:$H$10019,6,0)</f>
        <v>#N/A</v>
      </c>
      <c r="AB914" t="e">
        <f>VLOOKUP(Z914,'Text facts'!$A$1:$B$10019,2,0)</f>
        <v>#N/A</v>
      </c>
      <c r="AC914" t="e">
        <f>VLOOKUP(Z914,'Text facts'!$A$1:$C$10019,3,0)</f>
        <v>#N/A</v>
      </c>
      <c r="AE914" s="1" t="e">
        <f>VLOOKUP(AD914,'Text facts'!$A$1:$H$10019,6,0)</f>
        <v>#N/A</v>
      </c>
      <c r="AF914" t="e">
        <f>VLOOKUP(AD914,'Text facts'!$A$1:$B$10019,2,0)</f>
        <v>#N/A</v>
      </c>
      <c r="AG914" t="e">
        <f>VLOOKUP(AD914,'Text facts'!$A$1:$C$10019,3,0)</f>
        <v>#N/A</v>
      </c>
      <c r="AI914" t="e">
        <f>VLOOKUP(AH914,'Text facts'!$A$1:$H$10019,6,0)</f>
        <v>#N/A</v>
      </c>
      <c r="AJ914" t="e">
        <f>VLOOKUP(AH914,'Text facts'!$A$1:$B$10019,2,0)</f>
        <v>#N/A</v>
      </c>
      <c r="AK914" t="e">
        <f>VLOOKUP(AH914,'Text facts'!$A$1:$C$10019,3,0)</f>
        <v>#N/A</v>
      </c>
      <c r="AM914" t="e">
        <f>VLOOKUP(AL914,'Text facts'!$A$1:$H$10019,6,0)</f>
        <v>#N/A</v>
      </c>
      <c r="AN914" t="e">
        <f>VLOOKUP(AL914,'Text facts'!$A$1:$B$10019,2,0)</f>
        <v>#N/A</v>
      </c>
      <c r="AO914" t="e">
        <f>VLOOKUP(AL914,'Text facts'!$A$1:$C$10019,3,0)</f>
        <v>#N/A</v>
      </c>
    </row>
    <row r="915" spans="1:41">
      <c r="A915" s="1" t="s">
        <v>1256</v>
      </c>
      <c r="B915" s="1" t="s">
        <v>10125</v>
      </c>
      <c r="C915" s="1" t="str">
        <f>VLOOKUP(B915,'Text facts'!$A$1:$H$10019,6,0)</f>
        <v>A0</v>
      </c>
      <c r="D915" t="str">
        <f>VLOOKUP(B915,'Text facts'!$A$1:$B$10019,2,0)</f>
        <v>Ep o Gilgamešu</v>
      </c>
      <c r="E915" t="str">
        <f>VLOOKUP(B915,'Text facts'!$A$1:$C$10019,3,0)</f>
        <v>Epic of Gilgamesh</v>
      </c>
      <c r="F915" s="1" t="s">
        <v>3805</v>
      </c>
      <c r="G915" s="1" t="str">
        <f>VLOOKUP(F915,'Text facts'!$A$1:$H$10019,6,0)</f>
        <v>A382</v>
      </c>
      <c r="H915" t="str">
        <f>VLOOKUP(F915,'Text facts'!$A$1:$B$10019,2,0)</f>
        <v>Kiklop</v>
      </c>
      <c r="I915" t="str">
        <f>VLOOKUP(F915,'Text facts'!$A$1:$C$10019,3,0)</f>
        <v>Cyclops</v>
      </c>
      <c r="K915" s="1" t="e">
        <f>VLOOKUP(J915,'Text facts'!$A$1:$H$10019,6,0)</f>
        <v>#N/A</v>
      </c>
      <c r="L915" t="e">
        <f>VLOOKUP(J915,'Text facts'!$A$1:$B$10019,2,0)</f>
        <v>#N/A</v>
      </c>
      <c r="M915" t="e">
        <f>VLOOKUP(J915,'Text facts'!$A$1:$C$10019,3,0)</f>
        <v>#N/A</v>
      </c>
      <c r="O915" s="1" t="e">
        <f>VLOOKUP(N915,'Text facts'!$A$1:$H$10019,6,0)</f>
        <v>#N/A</v>
      </c>
      <c r="P915" t="e">
        <f>VLOOKUP(N915,'Text facts'!$A$1:$B$10019,2,0)</f>
        <v>#N/A</v>
      </c>
      <c r="Q915" t="e">
        <f>VLOOKUP(N915,'Text facts'!$A$1:$C$10019,3,0)</f>
        <v>#N/A</v>
      </c>
      <c r="S915" s="1" t="e">
        <f>VLOOKUP(R915,'Text facts'!$A$1:$H$10019,6,0)</f>
        <v>#N/A</v>
      </c>
      <c r="T915" t="e">
        <f>VLOOKUP(R915,'Text facts'!$A$1:$B$10019,2,0)</f>
        <v>#N/A</v>
      </c>
      <c r="U915" t="e">
        <f>VLOOKUP(R915,'Text facts'!$A$1:$C$10019,3,0)</f>
        <v>#N/A</v>
      </c>
      <c r="W915" s="1" t="e">
        <f>VLOOKUP(V915,'Text facts'!$A$1:$H$10019,6,0)</f>
        <v>#N/A</v>
      </c>
      <c r="X915" t="e">
        <f>VLOOKUP(V915,'Text facts'!$A$1:$B$10019,2,0)</f>
        <v>#N/A</v>
      </c>
      <c r="Y915" t="e">
        <f>VLOOKUP(V915,'Text facts'!$A$1:$C$10019,3,0)</f>
        <v>#N/A</v>
      </c>
      <c r="AA915" s="1" t="e">
        <f>VLOOKUP(Z915,'Text facts'!$A$1:$H$10019,6,0)</f>
        <v>#N/A</v>
      </c>
      <c r="AB915" t="e">
        <f>VLOOKUP(Z915,'Text facts'!$A$1:$B$10019,2,0)</f>
        <v>#N/A</v>
      </c>
      <c r="AC915" t="e">
        <f>VLOOKUP(Z915,'Text facts'!$A$1:$C$10019,3,0)</f>
        <v>#N/A</v>
      </c>
      <c r="AE915" s="1" t="e">
        <f>VLOOKUP(AD915,'Text facts'!$A$1:$H$10019,6,0)</f>
        <v>#N/A</v>
      </c>
      <c r="AF915" t="e">
        <f>VLOOKUP(AD915,'Text facts'!$A$1:$B$10019,2,0)</f>
        <v>#N/A</v>
      </c>
      <c r="AG915" t="e">
        <f>VLOOKUP(AD915,'Text facts'!$A$1:$C$10019,3,0)</f>
        <v>#N/A</v>
      </c>
      <c r="AI915" t="e">
        <f>VLOOKUP(AH915,'Text facts'!$A$1:$H$10019,6,0)</f>
        <v>#N/A</v>
      </c>
      <c r="AJ915" t="e">
        <f>VLOOKUP(AH915,'Text facts'!$A$1:$B$10019,2,0)</f>
        <v>#N/A</v>
      </c>
      <c r="AK915" t="e">
        <f>VLOOKUP(AH915,'Text facts'!$A$1:$C$10019,3,0)</f>
        <v>#N/A</v>
      </c>
      <c r="AM915" t="e">
        <f>VLOOKUP(AL915,'Text facts'!$A$1:$H$10019,6,0)</f>
        <v>#N/A</v>
      </c>
      <c r="AN915" t="e">
        <f>VLOOKUP(AL915,'Text facts'!$A$1:$B$10019,2,0)</f>
        <v>#N/A</v>
      </c>
      <c r="AO915" t="e">
        <f>VLOOKUP(AL915,'Text facts'!$A$1:$C$10019,3,0)</f>
        <v>#N/A</v>
      </c>
    </row>
    <row r="916" spans="1:41">
      <c r="A916" s="1" t="s">
        <v>1257</v>
      </c>
      <c r="B916" s="1" t="s">
        <v>1791</v>
      </c>
      <c r="C916" s="1" t="str">
        <f>VLOOKUP(B916,'Text facts'!$A$1:$H$10019,6,0)</f>
        <v>A43</v>
      </c>
      <c r="D916" t="str">
        <f>VLOOKUP(B916,'Text facts'!$A$1:$B$10019,2,0)</f>
        <v>Zločin i kazna</v>
      </c>
      <c r="E916" t="str">
        <f>VLOOKUP(B916,'Text facts'!$A$1:$C$10019,3,0)</f>
        <v>Crime and Punishment</v>
      </c>
      <c r="G916" s="1" t="e">
        <f>VLOOKUP(F916,'Text facts'!$A$1:$H$10019,6,0)</f>
        <v>#N/A</v>
      </c>
      <c r="H916" t="e">
        <f>VLOOKUP(F916,'Text facts'!$A$1:$B$10019,2,0)</f>
        <v>#N/A</v>
      </c>
      <c r="I916" t="e">
        <f>VLOOKUP(F916,'Text facts'!$A$1:$C$10019,3,0)</f>
        <v>#N/A</v>
      </c>
      <c r="K916" s="1" t="e">
        <f>VLOOKUP(J916,'Text facts'!$A$1:$H$10019,6,0)</f>
        <v>#N/A</v>
      </c>
      <c r="L916" t="e">
        <f>VLOOKUP(J916,'Text facts'!$A$1:$B$10019,2,0)</f>
        <v>#N/A</v>
      </c>
      <c r="M916" t="e">
        <f>VLOOKUP(J916,'Text facts'!$A$1:$C$10019,3,0)</f>
        <v>#N/A</v>
      </c>
      <c r="O916" s="1" t="e">
        <f>VLOOKUP(N916,'Text facts'!$A$1:$H$10019,6,0)</f>
        <v>#N/A</v>
      </c>
      <c r="P916" t="e">
        <f>VLOOKUP(N916,'Text facts'!$A$1:$B$10019,2,0)</f>
        <v>#N/A</v>
      </c>
      <c r="Q916" t="e">
        <f>VLOOKUP(N916,'Text facts'!$A$1:$C$10019,3,0)</f>
        <v>#N/A</v>
      </c>
      <c r="S916" s="1" t="e">
        <f>VLOOKUP(R916,'Text facts'!$A$1:$H$10019,6,0)</f>
        <v>#N/A</v>
      </c>
      <c r="T916" t="e">
        <f>VLOOKUP(R916,'Text facts'!$A$1:$B$10019,2,0)</f>
        <v>#N/A</v>
      </c>
      <c r="U916" t="e">
        <f>VLOOKUP(R916,'Text facts'!$A$1:$C$10019,3,0)</f>
        <v>#N/A</v>
      </c>
      <c r="W916" s="1" t="e">
        <f>VLOOKUP(V916,'Text facts'!$A$1:$H$10019,6,0)</f>
        <v>#N/A</v>
      </c>
      <c r="X916" t="e">
        <f>VLOOKUP(V916,'Text facts'!$A$1:$B$10019,2,0)</f>
        <v>#N/A</v>
      </c>
      <c r="Y916" t="e">
        <f>VLOOKUP(V916,'Text facts'!$A$1:$C$10019,3,0)</f>
        <v>#N/A</v>
      </c>
      <c r="AA916" s="1" t="e">
        <f>VLOOKUP(Z916,'Text facts'!$A$1:$H$10019,6,0)</f>
        <v>#N/A</v>
      </c>
      <c r="AB916" t="e">
        <f>VLOOKUP(Z916,'Text facts'!$A$1:$B$10019,2,0)</f>
        <v>#N/A</v>
      </c>
      <c r="AC916" t="e">
        <f>VLOOKUP(Z916,'Text facts'!$A$1:$C$10019,3,0)</f>
        <v>#N/A</v>
      </c>
      <c r="AE916" s="1" t="e">
        <f>VLOOKUP(AD916,'Text facts'!$A$1:$H$10019,6,0)</f>
        <v>#N/A</v>
      </c>
      <c r="AF916" t="e">
        <f>VLOOKUP(AD916,'Text facts'!$A$1:$B$10019,2,0)</f>
        <v>#N/A</v>
      </c>
      <c r="AG916" t="e">
        <f>VLOOKUP(AD916,'Text facts'!$A$1:$C$10019,3,0)</f>
        <v>#N/A</v>
      </c>
      <c r="AI916" t="e">
        <f>VLOOKUP(AH916,'Text facts'!$A$1:$H$10019,6,0)</f>
        <v>#N/A</v>
      </c>
      <c r="AJ916" t="e">
        <f>VLOOKUP(AH916,'Text facts'!$A$1:$B$10019,2,0)</f>
        <v>#N/A</v>
      </c>
      <c r="AK916" t="e">
        <f>VLOOKUP(AH916,'Text facts'!$A$1:$C$10019,3,0)</f>
        <v>#N/A</v>
      </c>
      <c r="AM916" t="e">
        <f>VLOOKUP(AL916,'Text facts'!$A$1:$H$10019,6,0)</f>
        <v>#N/A</v>
      </c>
      <c r="AN916" t="e">
        <f>VLOOKUP(AL916,'Text facts'!$A$1:$B$10019,2,0)</f>
        <v>#N/A</v>
      </c>
      <c r="AO916" t="e">
        <f>VLOOKUP(AL916,'Text facts'!$A$1:$C$10019,3,0)</f>
        <v>#N/A</v>
      </c>
    </row>
    <row r="917" spans="1:41">
      <c r="A917" s="1" t="s">
        <v>1258</v>
      </c>
      <c r="B917" s="1" t="s">
        <v>7118</v>
      </c>
      <c r="C917" s="1" t="str">
        <f>VLOOKUP(B917,'Text facts'!$A$1:$H$10019,6,0)</f>
        <v>A863</v>
      </c>
      <c r="D917" t="str">
        <f>VLOOKUP(B917,'Text facts'!$A$1:$B$10019,2,0)</f>
        <v>Đavolji eliksiri</v>
      </c>
      <c r="E917" t="str">
        <f>VLOOKUP(B917,'Text facts'!$A$1:$C$10019,3,0)</f>
        <v>The Devil's Elixirs</v>
      </c>
      <c r="G917" s="1" t="e">
        <f>VLOOKUP(F917,'Text facts'!$A$1:$H$10019,6,0)</f>
        <v>#N/A</v>
      </c>
      <c r="H917" t="e">
        <f>VLOOKUP(F917,'Text facts'!$A$1:$B$10019,2,0)</f>
        <v>#N/A</v>
      </c>
      <c r="I917" t="e">
        <f>VLOOKUP(F917,'Text facts'!$A$1:$C$10019,3,0)</f>
        <v>#N/A</v>
      </c>
      <c r="K917" s="1" t="e">
        <f>VLOOKUP(J917,'Text facts'!$A$1:$H$10019,6,0)</f>
        <v>#N/A</v>
      </c>
      <c r="L917" t="e">
        <f>VLOOKUP(J917,'Text facts'!$A$1:$B$10019,2,0)</f>
        <v>#N/A</v>
      </c>
      <c r="M917" t="e">
        <f>VLOOKUP(J917,'Text facts'!$A$1:$C$10019,3,0)</f>
        <v>#N/A</v>
      </c>
      <c r="O917" s="1" t="e">
        <f>VLOOKUP(N917,'Text facts'!$A$1:$H$10019,6,0)</f>
        <v>#N/A</v>
      </c>
      <c r="P917" t="e">
        <f>VLOOKUP(N917,'Text facts'!$A$1:$B$10019,2,0)</f>
        <v>#N/A</v>
      </c>
      <c r="Q917" t="e">
        <f>VLOOKUP(N917,'Text facts'!$A$1:$C$10019,3,0)</f>
        <v>#N/A</v>
      </c>
      <c r="S917" s="1" t="e">
        <f>VLOOKUP(R917,'Text facts'!$A$1:$H$10019,6,0)</f>
        <v>#N/A</v>
      </c>
      <c r="T917" t="e">
        <f>VLOOKUP(R917,'Text facts'!$A$1:$B$10019,2,0)</f>
        <v>#N/A</v>
      </c>
      <c r="U917" t="e">
        <f>VLOOKUP(R917,'Text facts'!$A$1:$C$10019,3,0)</f>
        <v>#N/A</v>
      </c>
      <c r="W917" s="1" t="e">
        <f>VLOOKUP(V917,'Text facts'!$A$1:$H$10019,6,0)</f>
        <v>#N/A</v>
      </c>
      <c r="X917" t="e">
        <f>VLOOKUP(V917,'Text facts'!$A$1:$B$10019,2,0)</f>
        <v>#N/A</v>
      </c>
      <c r="Y917" t="e">
        <f>VLOOKUP(V917,'Text facts'!$A$1:$C$10019,3,0)</f>
        <v>#N/A</v>
      </c>
      <c r="AA917" s="1" t="e">
        <f>VLOOKUP(Z917,'Text facts'!$A$1:$H$10019,6,0)</f>
        <v>#N/A</v>
      </c>
      <c r="AB917" t="e">
        <f>VLOOKUP(Z917,'Text facts'!$A$1:$B$10019,2,0)</f>
        <v>#N/A</v>
      </c>
      <c r="AC917" t="e">
        <f>VLOOKUP(Z917,'Text facts'!$A$1:$C$10019,3,0)</f>
        <v>#N/A</v>
      </c>
      <c r="AE917" s="1" t="e">
        <f>VLOOKUP(AD917,'Text facts'!$A$1:$H$10019,6,0)</f>
        <v>#N/A</v>
      </c>
      <c r="AF917" t="e">
        <f>VLOOKUP(AD917,'Text facts'!$A$1:$B$10019,2,0)</f>
        <v>#N/A</v>
      </c>
      <c r="AG917" t="e">
        <f>VLOOKUP(AD917,'Text facts'!$A$1:$C$10019,3,0)</f>
        <v>#N/A</v>
      </c>
      <c r="AI917" t="e">
        <f>VLOOKUP(AH917,'Text facts'!$A$1:$H$10019,6,0)</f>
        <v>#N/A</v>
      </c>
      <c r="AJ917" t="e">
        <f>VLOOKUP(AH917,'Text facts'!$A$1:$B$10019,2,0)</f>
        <v>#N/A</v>
      </c>
      <c r="AK917" t="e">
        <f>VLOOKUP(AH917,'Text facts'!$A$1:$C$10019,3,0)</f>
        <v>#N/A</v>
      </c>
      <c r="AM917" t="e">
        <f>VLOOKUP(AL917,'Text facts'!$A$1:$H$10019,6,0)</f>
        <v>#N/A</v>
      </c>
      <c r="AN917" t="e">
        <f>VLOOKUP(AL917,'Text facts'!$A$1:$B$10019,2,0)</f>
        <v>#N/A</v>
      </c>
      <c r="AO917" t="e">
        <f>VLOOKUP(AL917,'Text facts'!$A$1:$C$10019,3,0)</f>
        <v>#N/A</v>
      </c>
    </row>
    <row r="918" spans="1:41">
      <c r="A918" s="1" t="s">
        <v>1259</v>
      </c>
      <c r="C918" s="1" t="e">
        <f>VLOOKUP(B918,'Text facts'!$A$1:$H$10019,6,0)</f>
        <v>#N/A</v>
      </c>
      <c r="D918" t="e">
        <f>VLOOKUP(B918,'Text facts'!$A$1:$B$10019,2,0)</f>
        <v>#N/A</v>
      </c>
      <c r="E918" t="e">
        <f>VLOOKUP(B918,'Text facts'!$A$1:$C$10019,3,0)</f>
        <v>#N/A</v>
      </c>
      <c r="G918" s="1" t="e">
        <f>VLOOKUP(F918,'Text facts'!$A$1:$H$10019,6,0)</f>
        <v>#N/A</v>
      </c>
      <c r="H918" t="e">
        <f>VLOOKUP(F918,'Text facts'!$A$1:$B$10019,2,0)</f>
        <v>#N/A</v>
      </c>
      <c r="I918" t="e">
        <f>VLOOKUP(F918,'Text facts'!$A$1:$C$10019,3,0)</f>
        <v>#N/A</v>
      </c>
      <c r="K918" s="1" t="e">
        <f>VLOOKUP(J918,'Text facts'!$A$1:$H$10019,6,0)</f>
        <v>#N/A</v>
      </c>
      <c r="L918" t="e">
        <f>VLOOKUP(J918,'Text facts'!$A$1:$B$10019,2,0)</f>
        <v>#N/A</v>
      </c>
      <c r="M918" t="e">
        <f>VLOOKUP(J918,'Text facts'!$A$1:$C$10019,3,0)</f>
        <v>#N/A</v>
      </c>
      <c r="O918" s="1" t="e">
        <f>VLOOKUP(N918,'Text facts'!$A$1:$H$10019,6,0)</f>
        <v>#N/A</v>
      </c>
      <c r="P918" t="e">
        <f>VLOOKUP(N918,'Text facts'!$A$1:$B$10019,2,0)</f>
        <v>#N/A</v>
      </c>
      <c r="Q918" t="e">
        <f>VLOOKUP(N918,'Text facts'!$A$1:$C$10019,3,0)</f>
        <v>#N/A</v>
      </c>
      <c r="S918" s="1" t="e">
        <f>VLOOKUP(R918,'Text facts'!$A$1:$H$10019,6,0)</f>
        <v>#N/A</v>
      </c>
      <c r="T918" t="e">
        <f>VLOOKUP(R918,'Text facts'!$A$1:$B$10019,2,0)</f>
        <v>#N/A</v>
      </c>
      <c r="U918" t="e">
        <f>VLOOKUP(R918,'Text facts'!$A$1:$C$10019,3,0)</f>
        <v>#N/A</v>
      </c>
      <c r="W918" s="1" t="e">
        <f>VLOOKUP(V918,'Text facts'!$A$1:$H$10019,6,0)</f>
        <v>#N/A</v>
      </c>
      <c r="X918" t="e">
        <f>VLOOKUP(V918,'Text facts'!$A$1:$B$10019,2,0)</f>
        <v>#N/A</v>
      </c>
      <c r="Y918" t="e">
        <f>VLOOKUP(V918,'Text facts'!$A$1:$C$10019,3,0)</f>
        <v>#N/A</v>
      </c>
      <c r="AA918" s="1" t="e">
        <f>VLOOKUP(Z918,'Text facts'!$A$1:$H$10019,6,0)</f>
        <v>#N/A</v>
      </c>
      <c r="AB918" t="e">
        <f>VLOOKUP(Z918,'Text facts'!$A$1:$B$10019,2,0)</f>
        <v>#N/A</v>
      </c>
      <c r="AC918" t="e">
        <f>VLOOKUP(Z918,'Text facts'!$A$1:$C$10019,3,0)</f>
        <v>#N/A</v>
      </c>
      <c r="AE918" s="1" t="e">
        <f>VLOOKUP(AD918,'Text facts'!$A$1:$H$10019,6,0)</f>
        <v>#N/A</v>
      </c>
      <c r="AF918" t="e">
        <f>VLOOKUP(AD918,'Text facts'!$A$1:$B$10019,2,0)</f>
        <v>#N/A</v>
      </c>
      <c r="AG918" t="e">
        <f>VLOOKUP(AD918,'Text facts'!$A$1:$C$10019,3,0)</f>
        <v>#N/A</v>
      </c>
      <c r="AI918" t="e">
        <f>VLOOKUP(AH918,'Text facts'!$A$1:$H$10019,6,0)</f>
        <v>#N/A</v>
      </c>
      <c r="AJ918" t="e">
        <f>VLOOKUP(AH918,'Text facts'!$A$1:$B$10019,2,0)</f>
        <v>#N/A</v>
      </c>
      <c r="AK918" t="e">
        <f>VLOOKUP(AH918,'Text facts'!$A$1:$C$10019,3,0)</f>
        <v>#N/A</v>
      </c>
      <c r="AM918" t="e">
        <f>VLOOKUP(AL918,'Text facts'!$A$1:$H$10019,6,0)</f>
        <v>#N/A</v>
      </c>
      <c r="AN918" t="e">
        <f>VLOOKUP(AL918,'Text facts'!$A$1:$B$10019,2,0)</f>
        <v>#N/A</v>
      </c>
      <c r="AO918" t="e">
        <f>VLOOKUP(AL918,'Text facts'!$A$1:$C$10019,3,0)</f>
        <v>#N/A</v>
      </c>
    </row>
    <row r="919" spans="1:41">
      <c r="A919" s="1" t="s">
        <v>1260</v>
      </c>
      <c r="C919" s="1" t="e">
        <f>VLOOKUP(B919,'Text facts'!$A$1:$H$10019,6,0)</f>
        <v>#N/A</v>
      </c>
      <c r="D919" t="e">
        <f>VLOOKUP(B919,'Text facts'!$A$1:$B$10019,2,0)</f>
        <v>#N/A</v>
      </c>
      <c r="E919" t="e">
        <f>VLOOKUP(B919,'Text facts'!$A$1:$C$10019,3,0)</f>
        <v>#N/A</v>
      </c>
      <c r="G919" s="1" t="e">
        <f>VLOOKUP(F919,'Text facts'!$A$1:$H$10019,6,0)</f>
        <v>#N/A</v>
      </c>
      <c r="H919" t="e">
        <f>VLOOKUP(F919,'Text facts'!$A$1:$B$10019,2,0)</f>
        <v>#N/A</v>
      </c>
      <c r="I919" t="e">
        <f>VLOOKUP(F919,'Text facts'!$A$1:$C$10019,3,0)</f>
        <v>#N/A</v>
      </c>
      <c r="K919" s="1" t="e">
        <f>VLOOKUP(J919,'Text facts'!$A$1:$H$10019,6,0)</f>
        <v>#N/A</v>
      </c>
      <c r="L919" t="e">
        <f>VLOOKUP(J919,'Text facts'!$A$1:$B$10019,2,0)</f>
        <v>#N/A</v>
      </c>
      <c r="M919" t="e">
        <f>VLOOKUP(J919,'Text facts'!$A$1:$C$10019,3,0)</f>
        <v>#N/A</v>
      </c>
      <c r="O919" s="1" t="e">
        <f>VLOOKUP(N919,'Text facts'!$A$1:$H$10019,6,0)</f>
        <v>#N/A</v>
      </c>
      <c r="P919" t="e">
        <f>VLOOKUP(N919,'Text facts'!$A$1:$B$10019,2,0)</f>
        <v>#N/A</v>
      </c>
      <c r="Q919" t="e">
        <f>VLOOKUP(N919,'Text facts'!$A$1:$C$10019,3,0)</f>
        <v>#N/A</v>
      </c>
      <c r="S919" s="1" t="e">
        <f>VLOOKUP(R919,'Text facts'!$A$1:$H$10019,6,0)</f>
        <v>#N/A</v>
      </c>
      <c r="T919" t="e">
        <f>VLOOKUP(R919,'Text facts'!$A$1:$B$10019,2,0)</f>
        <v>#N/A</v>
      </c>
      <c r="U919" t="e">
        <f>VLOOKUP(R919,'Text facts'!$A$1:$C$10019,3,0)</f>
        <v>#N/A</v>
      </c>
      <c r="W919" s="1" t="e">
        <f>VLOOKUP(V919,'Text facts'!$A$1:$H$10019,6,0)</f>
        <v>#N/A</v>
      </c>
      <c r="X919" t="e">
        <f>VLOOKUP(V919,'Text facts'!$A$1:$B$10019,2,0)</f>
        <v>#N/A</v>
      </c>
      <c r="Y919" t="e">
        <f>VLOOKUP(V919,'Text facts'!$A$1:$C$10019,3,0)</f>
        <v>#N/A</v>
      </c>
      <c r="AA919" s="1" t="e">
        <f>VLOOKUP(Z919,'Text facts'!$A$1:$H$10019,6,0)</f>
        <v>#N/A</v>
      </c>
      <c r="AB919" t="e">
        <f>VLOOKUP(Z919,'Text facts'!$A$1:$B$10019,2,0)</f>
        <v>#N/A</v>
      </c>
      <c r="AC919" t="e">
        <f>VLOOKUP(Z919,'Text facts'!$A$1:$C$10019,3,0)</f>
        <v>#N/A</v>
      </c>
      <c r="AE919" s="1" t="e">
        <f>VLOOKUP(AD919,'Text facts'!$A$1:$H$10019,6,0)</f>
        <v>#N/A</v>
      </c>
      <c r="AF919" t="e">
        <f>VLOOKUP(AD919,'Text facts'!$A$1:$B$10019,2,0)</f>
        <v>#N/A</v>
      </c>
      <c r="AG919" t="e">
        <f>VLOOKUP(AD919,'Text facts'!$A$1:$C$10019,3,0)</f>
        <v>#N/A</v>
      </c>
      <c r="AI919" t="e">
        <f>VLOOKUP(AH919,'Text facts'!$A$1:$H$10019,6,0)</f>
        <v>#N/A</v>
      </c>
      <c r="AJ919" t="e">
        <f>VLOOKUP(AH919,'Text facts'!$A$1:$B$10019,2,0)</f>
        <v>#N/A</v>
      </c>
      <c r="AK919" t="e">
        <f>VLOOKUP(AH919,'Text facts'!$A$1:$C$10019,3,0)</f>
        <v>#N/A</v>
      </c>
      <c r="AM919" t="e">
        <f>VLOOKUP(AL919,'Text facts'!$A$1:$H$10019,6,0)</f>
        <v>#N/A</v>
      </c>
      <c r="AN919" t="e">
        <f>VLOOKUP(AL919,'Text facts'!$A$1:$B$10019,2,0)</f>
        <v>#N/A</v>
      </c>
      <c r="AO919" t="e">
        <f>VLOOKUP(AL919,'Text facts'!$A$1:$C$10019,3,0)</f>
        <v>#N/A</v>
      </c>
    </row>
    <row r="920" spans="1:41">
      <c r="A920" s="1" t="s">
        <v>1261</v>
      </c>
      <c r="B920" s="1" t="s">
        <v>1389</v>
      </c>
      <c r="C920" s="1" t="s">
        <v>1663</v>
      </c>
      <c r="D920" t="str">
        <f>VLOOKUP(B920,'Text facts'!$A$1:$B$10019,2,0)</f>
        <v>[NEMA NASLOVA]</v>
      </c>
      <c r="E920" t="str">
        <f>VLOOKUP(B920,'Text facts'!$A$1:$C$10019,3,0)</f>
        <v>[NO TITLE]</v>
      </c>
      <c r="G920" s="1" t="e">
        <f>VLOOKUP(F920,'Text facts'!$A$1:$H$10019,6,0)</f>
        <v>#N/A</v>
      </c>
      <c r="H920" t="e">
        <f>VLOOKUP(F920,'Text facts'!$A$1:$B$10019,2,0)</f>
        <v>#N/A</v>
      </c>
      <c r="I920" t="e">
        <f>VLOOKUP(F920,'Text facts'!$A$1:$C$10019,3,0)</f>
        <v>#N/A</v>
      </c>
      <c r="K920" s="1" t="e">
        <f>VLOOKUP(J920,'Text facts'!$A$1:$H$10019,6,0)</f>
        <v>#N/A</v>
      </c>
      <c r="L920" t="e">
        <f>VLOOKUP(J920,'Text facts'!$A$1:$B$10019,2,0)</f>
        <v>#N/A</v>
      </c>
      <c r="M920" t="e">
        <f>VLOOKUP(J920,'Text facts'!$A$1:$C$10019,3,0)</f>
        <v>#N/A</v>
      </c>
      <c r="O920" s="1" t="e">
        <f>VLOOKUP(N920,'Text facts'!$A$1:$H$10019,6,0)</f>
        <v>#N/A</v>
      </c>
      <c r="P920" t="e">
        <f>VLOOKUP(N920,'Text facts'!$A$1:$B$10019,2,0)</f>
        <v>#N/A</v>
      </c>
      <c r="Q920" t="e">
        <f>VLOOKUP(N920,'Text facts'!$A$1:$C$10019,3,0)</f>
        <v>#N/A</v>
      </c>
      <c r="S920" s="1" t="e">
        <f>VLOOKUP(R920,'Text facts'!$A$1:$H$10019,6,0)</f>
        <v>#N/A</v>
      </c>
      <c r="T920" t="e">
        <f>VLOOKUP(R920,'Text facts'!$A$1:$B$10019,2,0)</f>
        <v>#N/A</v>
      </c>
      <c r="U920" t="e">
        <f>VLOOKUP(R920,'Text facts'!$A$1:$C$10019,3,0)</f>
        <v>#N/A</v>
      </c>
      <c r="W920" s="1" t="e">
        <f>VLOOKUP(V920,'Text facts'!$A$1:$H$10019,6,0)</f>
        <v>#N/A</v>
      </c>
      <c r="X920" t="e">
        <f>VLOOKUP(V920,'Text facts'!$A$1:$B$10019,2,0)</f>
        <v>#N/A</v>
      </c>
      <c r="Y920" t="e">
        <f>VLOOKUP(V920,'Text facts'!$A$1:$C$10019,3,0)</f>
        <v>#N/A</v>
      </c>
      <c r="AA920" s="1" t="e">
        <f>VLOOKUP(Z920,'Text facts'!$A$1:$H$10019,6,0)</f>
        <v>#N/A</v>
      </c>
      <c r="AB920" t="e">
        <f>VLOOKUP(Z920,'Text facts'!$A$1:$B$10019,2,0)</f>
        <v>#N/A</v>
      </c>
      <c r="AC920" t="e">
        <f>VLOOKUP(Z920,'Text facts'!$A$1:$C$10019,3,0)</f>
        <v>#N/A</v>
      </c>
      <c r="AE920" s="1" t="e">
        <f>VLOOKUP(AD920,'Text facts'!$A$1:$H$10019,6,0)</f>
        <v>#N/A</v>
      </c>
      <c r="AF920" t="e">
        <f>VLOOKUP(AD920,'Text facts'!$A$1:$B$10019,2,0)</f>
        <v>#N/A</v>
      </c>
      <c r="AG920" t="e">
        <f>VLOOKUP(AD920,'Text facts'!$A$1:$C$10019,3,0)</f>
        <v>#N/A</v>
      </c>
      <c r="AI920" t="e">
        <f>VLOOKUP(AH920,'Text facts'!$A$1:$H$10019,6,0)</f>
        <v>#N/A</v>
      </c>
      <c r="AJ920" t="e">
        <f>VLOOKUP(AH920,'Text facts'!$A$1:$B$10019,2,0)</f>
        <v>#N/A</v>
      </c>
      <c r="AK920" t="e">
        <f>VLOOKUP(AH920,'Text facts'!$A$1:$C$10019,3,0)</f>
        <v>#N/A</v>
      </c>
      <c r="AM920" t="e">
        <f>VLOOKUP(AL920,'Text facts'!$A$1:$H$10019,6,0)</f>
        <v>#N/A</v>
      </c>
      <c r="AN920" t="e">
        <f>VLOOKUP(AL920,'Text facts'!$A$1:$B$10019,2,0)</f>
        <v>#N/A</v>
      </c>
      <c r="AO920" t="e">
        <f>VLOOKUP(AL920,'Text facts'!$A$1:$C$10019,3,0)</f>
        <v>#N/A</v>
      </c>
    </row>
    <row r="921" spans="1:41">
      <c r="A921" s="1" t="s">
        <v>1262</v>
      </c>
      <c r="B921" s="1" t="s">
        <v>10197</v>
      </c>
      <c r="C921" s="1" t="str">
        <f>VLOOKUP(B921,'Text facts'!$A$1:$H$10019,6,0)</f>
        <v>A266</v>
      </c>
      <c r="D921" t="str">
        <f>VLOOKUP(B921,'Text facts'!$A$1:$B$10019,2,0)</f>
        <v>Beckettova trilogija</v>
      </c>
      <c r="E921" t="str">
        <f>VLOOKUP(B921,'Text facts'!$A$1:$C$10019,3,0)</f>
        <v>The Beckett Trilogy</v>
      </c>
      <c r="G921" s="1" t="e">
        <f>VLOOKUP(F921,'Text facts'!$A$1:$H$10019,6,0)</f>
        <v>#N/A</v>
      </c>
      <c r="H921" t="e">
        <f>VLOOKUP(F921,'Text facts'!$A$1:$B$10019,2,0)</f>
        <v>#N/A</v>
      </c>
      <c r="I921" t="e">
        <f>VLOOKUP(F921,'Text facts'!$A$1:$C$10019,3,0)</f>
        <v>#N/A</v>
      </c>
      <c r="K921" s="1" t="e">
        <f>VLOOKUP(J921,'Text facts'!$A$1:$H$10019,6,0)</f>
        <v>#N/A</v>
      </c>
      <c r="L921" t="e">
        <f>VLOOKUP(J921,'Text facts'!$A$1:$B$10019,2,0)</f>
        <v>#N/A</v>
      </c>
      <c r="M921" t="e">
        <f>VLOOKUP(J921,'Text facts'!$A$1:$C$10019,3,0)</f>
        <v>#N/A</v>
      </c>
      <c r="O921" s="1" t="e">
        <f>VLOOKUP(N921,'Text facts'!$A$1:$H$10019,6,0)</f>
        <v>#N/A</v>
      </c>
      <c r="P921" t="e">
        <f>VLOOKUP(N921,'Text facts'!$A$1:$B$10019,2,0)</f>
        <v>#N/A</v>
      </c>
      <c r="Q921" t="e">
        <f>VLOOKUP(N921,'Text facts'!$A$1:$C$10019,3,0)</f>
        <v>#N/A</v>
      </c>
      <c r="S921" s="1" t="e">
        <f>VLOOKUP(R921,'Text facts'!$A$1:$H$10019,6,0)</f>
        <v>#N/A</v>
      </c>
      <c r="T921" t="e">
        <f>VLOOKUP(R921,'Text facts'!$A$1:$B$10019,2,0)</f>
        <v>#N/A</v>
      </c>
      <c r="U921" t="e">
        <f>VLOOKUP(R921,'Text facts'!$A$1:$C$10019,3,0)</f>
        <v>#N/A</v>
      </c>
      <c r="W921" s="1" t="e">
        <f>VLOOKUP(V921,'Text facts'!$A$1:$H$10019,6,0)</f>
        <v>#N/A</v>
      </c>
      <c r="X921" t="e">
        <f>VLOOKUP(V921,'Text facts'!$A$1:$B$10019,2,0)</f>
        <v>#N/A</v>
      </c>
      <c r="Y921" t="e">
        <f>VLOOKUP(V921,'Text facts'!$A$1:$C$10019,3,0)</f>
        <v>#N/A</v>
      </c>
      <c r="AA921" s="1" t="e">
        <f>VLOOKUP(Z921,'Text facts'!$A$1:$H$10019,6,0)</f>
        <v>#N/A</v>
      </c>
      <c r="AB921" t="e">
        <f>VLOOKUP(Z921,'Text facts'!$A$1:$B$10019,2,0)</f>
        <v>#N/A</v>
      </c>
      <c r="AC921" t="e">
        <f>VLOOKUP(Z921,'Text facts'!$A$1:$C$10019,3,0)</f>
        <v>#N/A</v>
      </c>
      <c r="AE921" s="1" t="e">
        <f>VLOOKUP(AD921,'Text facts'!$A$1:$H$10019,6,0)</f>
        <v>#N/A</v>
      </c>
      <c r="AF921" t="e">
        <f>VLOOKUP(AD921,'Text facts'!$A$1:$B$10019,2,0)</f>
        <v>#N/A</v>
      </c>
      <c r="AG921" t="e">
        <f>VLOOKUP(AD921,'Text facts'!$A$1:$C$10019,3,0)</f>
        <v>#N/A</v>
      </c>
      <c r="AI921" t="e">
        <f>VLOOKUP(AH921,'Text facts'!$A$1:$H$10019,6,0)</f>
        <v>#N/A</v>
      </c>
      <c r="AJ921" t="e">
        <f>VLOOKUP(AH921,'Text facts'!$A$1:$B$10019,2,0)</f>
        <v>#N/A</v>
      </c>
      <c r="AK921" t="e">
        <f>VLOOKUP(AH921,'Text facts'!$A$1:$C$10019,3,0)</f>
        <v>#N/A</v>
      </c>
      <c r="AM921" t="e">
        <f>VLOOKUP(AL921,'Text facts'!$A$1:$H$10019,6,0)</f>
        <v>#N/A</v>
      </c>
      <c r="AN921" t="e">
        <f>VLOOKUP(AL921,'Text facts'!$A$1:$B$10019,2,0)</f>
        <v>#N/A</v>
      </c>
      <c r="AO921" t="e">
        <f>VLOOKUP(AL921,'Text facts'!$A$1:$C$10019,3,0)</f>
        <v>#N/A</v>
      </c>
    </row>
    <row r="922" spans="1:41">
      <c r="A922" s="1" t="s">
        <v>1263</v>
      </c>
      <c r="B922" s="1" t="s">
        <v>2231</v>
      </c>
      <c r="C922" s="1" t="str">
        <f>VLOOKUP(B922,'Text facts'!$A$1:$H$10019,6,0)</f>
        <v>A107</v>
      </c>
      <c r="D922" t="str">
        <f>VLOOKUP(B922,'Text facts'!$A$1:$B$10019,2,0)</f>
        <v>Preobražaj</v>
      </c>
      <c r="E922" t="str">
        <f>VLOOKUP(B922,'Text facts'!$A$1:$C$10019,3,0)</f>
        <v>The Metamorphosis</v>
      </c>
      <c r="G922" s="1" t="e">
        <f>VLOOKUP(F922,'Text facts'!$A$1:$H$10019,6,0)</f>
        <v>#N/A</v>
      </c>
      <c r="H922" t="e">
        <f>VLOOKUP(F922,'Text facts'!$A$1:$B$10019,2,0)</f>
        <v>#N/A</v>
      </c>
      <c r="I922" t="e">
        <f>VLOOKUP(F922,'Text facts'!$A$1:$C$10019,3,0)</f>
        <v>#N/A</v>
      </c>
      <c r="K922" s="1" t="e">
        <f>VLOOKUP(J922,'Text facts'!$A$1:$H$10019,6,0)</f>
        <v>#N/A</v>
      </c>
      <c r="L922" t="e">
        <f>VLOOKUP(J922,'Text facts'!$A$1:$B$10019,2,0)</f>
        <v>#N/A</v>
      </c>
      <c r="M922" t="e">
        <f>VLOOKUP(J922,'Text facts'!$A$1:$C$10019,3,0)</f>
        <v>#N/A</v>
      </c>
      <c r="O922" s="1" t="e">
        <f>VLOOKUP(N922,'Text facts'!$A$1:$H$10019,6,0)</f>
        <v>#N/A</v>
      </c>
      <c r="P922" t="e">
        <f>VLOOKUP(N922,'Text facts'!$A$1:$B$10019,2,0)</f>
        <v>#N/A</v>
      </c>
      <c r="Q922" t="e">
        <f>VLOOKUP(N922,'Text facts'!$A$1:$C$10019,3,0)</f>
        <v>#N/A</v>
      </c>
      <c r="S922" s="1" t="e">
        <f>VLOOKUP(R922,'Text facts'!$A$1:$H$10019,6,0)</f>
        <v>#N/A</v>
      </c>
      <c r="T922" t="e">
        <f>VLOOKUP(R922,'Text facts'!$A$1:$B$10019,2,0)</f>
        <v>#N/A</v>
      </c>
      <c r="U922" t="e">
        <f>VLOOKUP(R922,'Text facts'!$A$1:$C$10019,3,0)</f>
        <v>#N/A</v>
      </c>
      <c r="W922" s="1" t="e">
        <f>VLOOKUP(V922,'Text facts'!$A$1:$H$10019,6,0)</f>
        <v>#N/A</v>
      </c>
      <c r="X922" t="e">
        <f>VLOOKUP(V922,'Text facts'!$A$1:$B$10019,2,0)</f>
        <v>#N/A</v>
      </c>
      <c r="Y922" t="e">
        <f>VLOOKUP(V922,'Text facts'!$A$1:$C$10019,3,0)</f>
        <v>#N/A</v>
      </c>
      <c r="AA922" s="1" t="e">
        <f>VLOOKUP(Z922,'Text facts'!$A$1:$H$10019,6,0)</f>
        <v>#N/A</v>
      </c>
      <c r="AB922" t="e">
        <f>VLOOKUP(Z922,'Text facts'!$A$1:$B$10019,2,0)</f>
        <v>#N/A</v>
      </c>
      <c r="AC922" t="e">
        <f>VLOOKUP(Z922,'Text facts'!$A$1:$C$10019,3,0)</f>
        <v>#N/A</v>
      </c>
      <c r="AE922" s="1" t="e">
        <f>VLOOKUP(AD922,'Text facts'!$A$1:$H$10019,6,0)</f>
        <v>#N/A</v>
      </c>
      <c r="AF922" t="e">
        <f>VLOOKUP(AD922,'Text facts'!$A$1:$B$10019,2,0)</f>
        <v>#N/A</v>
      </c>
      <c r="AG922" t="e">
        <f>VLOOKUP(AD922,'Text facts'!$A$1:$C$10019,3,0)</f>
        <v>#N/A</v>
      </c>
      <c r="AI922" t="e">
        <f>VLOOKUP(AH922,'Text facts'!$A$1:$H$10019,6,0)</f>
        <v>#N/A</v>
      </c>
      <c r="AJ922" t="e">
        <f>VLOOKUP(AH922,'Text facts'!$A$1:$B$10019,2,0)</f>
        <v>#N/A</v>
      </c>
      <c r="AK922" t="e">
        <f>VLOOKUP(AH922,'Text facts'!$A$1:$C$10019,3,0)</f>
        <v>#N/A</v>
      </c>
      <c r="AM922" t="e">
        <f>VLOOKUP(AL922,'Text facts'!$A$1:$H$10019,6,0)</f>
        <v>#N/A</v>
      </c>
      <c r="AN922" t="e">
        <f>VLOOKUP(AL922,'Text facts'!$A$1:$B$10019,2,0)</f>
        <v>#N/A</v>
      </c>
      <c r="AO922" t="e">
        <f>VLOOKUP(AL922,'Text facts'!$A$1:$C$10019,3,0)</f>
        <v>#N/A</v>
      </c>
    </row>
    <row r="923" spans="1:41">
      <c r="A923" s="1" t="s">
        <v>1264</v>
      </c>
      <c r="C923" s="1" t="e">
        <f>VLOOKUP(B923,'Text facts'!$A$1:$H$10019,6,0)</f>
        <v>#N/A</v>
      </c>
      <c r="D923" t="e">
        <f>VLOOKUP(B923,'Text facts'!$A$1:$B$10019,2,0)</f>
        <v>#N/A</v>
      </c>
      <c r="E923" t="e">
        <f>VLOOKUP(B923,'Text facts'!$A$1:$C$10019,3,0)</f>
        <v>#N/A</v>
      </c>
      <c r="G923" s="1" t="e">
        <f>VLOOKUP(F923,'Text facts'!$A$1:$H$10019,6,0)</f>
        <v>#N/A</v>
      </c>
      <c r="H923" t="e">
        <f>VLOOKUP(F923,'Text facts'!$A$1:$B$10019,2,0)</f>
        <v>#N/A</v>
      </c>
      <c r="I923" t="e">
        <f>VLOOKUP(F923,'Text facts'!$A$1:$C$10019,3,0)</f>
        <v>#N/A</v>
      </c>
      <c r="K923" s="1" t="e">
        <f>VLOOKUP(J923,'Text facts'!$A$1:$H$10019,6,0)</f>
        <v>#N/A</v>
      </c>
      <c r="L923" t="e">
        <f>VLOOKUP(J923,'Text facts'!$A$1:$B$10019,2,0)</f>
        <v>#N/A</v>
      </c>
      <c r="M923" t="e">
        <f>VLOOKUP(J923,'Text facts'!$A$1:$C$10019,3,0)</f>
        <v>#N/A</v>
      </c>
      <c r="O923" s="1" t="e">
        <f>VLOOKUP(N923,'Text facts'!$A$1:$H$10019,6,0)</f>
        <v>#N/A</v>
      </c>
      <c r="P923" t="e">
        <f>VLOOKUP(N923,'Text facts'!$A$1:$B$10019,2,0)</f>
        <v>#N/A</v>
      </c>
      <c r="Q923" t="e">
        <f>VLOOKUP(N923,'Text facts'!$A$1:$C$10019,3,0)</f>
        <v>#N/A</v>
      </c>
      <c r="S923" s="1" t="e">
        <f>VLOOKUP(R923,'Text facts'!$A$1:$H$10019,6,0)</f>
        <v>#N/A</v>
      </c>
      <c r="T923" t="e">
        <f>VLOOKUP(R923,'Text facts'!$A$1:$B$10019,2,0)</f>
        <v>#N/A</v>
      </c>
      <c r="U923" t="e">
        <f>VLOOKUP(R923,'Text facts'!$A$1:$C$10019,3,0)</f>
        <v>#N/A</v>
      </c>
      <c r="W923" s="1" t="e">
        <f>VLOOKUP(V923,'Text facts'!$A$1:$H$10019,6,0)</f>
        <v>#N/A</v>
      </c>
      <c r="X923" t="e">
        <f>VLOOKUP(V923,'Text facts'!$A$1:$B$10019,2,0)</f>
        <v>#N/A</v>
      </c>
      <c r="Y923" t="e">
        <f>VLOOKUP(V923,'Text facts'!$A$1:$C$10019,3,0)</f>
        <v>#N/A</v>
      </c>
      <c r="AA923" s="1" t="e">
        <f>VLOOKUP(Z923,'Text facts'!$A$1:$H$10019,6,0)</f>
        <v>#N/A</v>
      </c>
      <c r="AB923" t="e">
        <f>VLOOKUP(Z923,'Text facts'!$A$1:$B$10019,2,0)</f>
        <v>#N/A</v>
      </c>
      <c r="AC923" t="e">
        <f>VLOOKUP(Z923,'Text facts'!$A$1:$C$10019,3,0)</f>
        <v>#N/A</v>
      </c>
      <c r="AE923" s="1" t="e">
        <f>VLOOKUP(AD923,'Text facts'!$A$1:$H$10019,6,0)</f>
        <v>#N/A</v>
      </c>
      <c r="AF923" t="e">
        <f>VLOOKUP(AD923,'Text facts'!$A$1:$B$10019,2,0)</f>
        <v>#N/A</v>
      </c>
      <c r="AG923" t="e">
        <f>VLOOKUP(AD923,'Text facts'!$A$1:$C$10019,3,0)</f>
        <v>#N/A</v>
      </c>
      <c r="AI923" t="e">
        <f>VLOOKUP(AH923,'Text facts'!$A$1:$H$10019,6,0)</f>
        <v>#N/A</v>
      </c>
      <c r="AJ923" t="e">
        <f>VLOOKUP(AH923,'Text facts'!$A$1:$B$10019,2,0)</f>
        <v>#N/A</v>
      </c>
      <c r="AK923" t="e">
        <f>VLOOKUP(AH923,'Text facts'!$A$1:$C$10019,3,0)</f>
        <v>#N/A</v>
      </c>
      <c r="AM923" t="e">
        <f>VLOOKUP(AL923,'Text facts'!$A$1:$H$10019,6,0)</f>
        <v>#N/A</v>
      </c>
      <c r="AN923" t="e">
        <f>VLOOKUP(AL923,'Text facts'!$A$1:$B$10019,2,0)</f>
        <v>#N/A</v>
      </c>
      <c r="AO923" t="e">
        <f>VLOOKUP(AL923,'Text facts'!$A$1:$C$10019,3,0)</f>
        <v>#N/A</v>
      </c>
    </row>
    <row r="924" spans="1:41">
      <c r="A924" s="1" t="s">
        <v>1265</v>
      </c>
      <c r="C924" s="1" t="e">
        <f>VLOOKUP(B924,'Text facts'!$A$1:$H$10019,6,0)</f>
        <v>#N/A</v>
      </c>
      <c r="D924" t="e">
        <f>VLOOKUP(B924,'Text facts'!$A$1:$B$10019,2,0)</f>
        <v>#N/A</v>
      </c>
      <c r="E924" t="e">
        <f>VLOOKUP(B924,'Text facts'!$A$1:$C$10019,3,0)</f>
        <v>#N/A</v>
      </c>
      <c r="G924" s="1" t="e">
        <f>VLOOKUP(F924,'Text facts'!$A$1:$H$10019,6,0)</f>
        <v>#N/A</v>
      </c>
      <c r="H924" t="e">
        <f>VLOOKUP(F924,'Text facts'!$A$1:$B$10019,2,0)</f>
        <v>#N/A</v>
      </c>
      <c r="I924" t="e">
        <f>VLOOKUP(F924,'Text facts'!$A$1:$C$10019,3,0)</f>
        <v>#N/A</v>
      </c>
      <c r="K924" s="1" t="e">
        <f>VLOOKUP(J924,'Text facts'!$A$1:$H$10019,6,0)</f>
        <v>#N/A</v>
      </c>
      <c r="L924" t="e">
        <f>VLOOKUP(J924,'Text facts'!$A$1:$B$10019,2,0)</f>
        <v>#N/A</v>
      </c>
      <c r="M924" t="e">
        <f>VLOOKUP(J924,'Text facts'!$A$1:$C$10019,3,0)</f>
        <v>#N/A</v>
      </c>
      <c r="O924" s="1" t="e">
        <f>VLOOKUP(N924,'Text facts'!$A$1:$H$10019,6,0)</f>
        <v>#N/A</v>
      </c>
      <c r="P924" t="e">
        <f>VLOOKUP(N924,'Text facts'!$A$1:$B$10019,2,0)</f>
        <v>#N/A</v>
      </c>
      <c r="Q924" t="e">
        <f>VLOOKUP(N924,'Text facts'!$A$1:$C$10019,3,0)</f>
        <v>#N/A</v>
      </c>
      <c r="S924" s="1" t="e">
        <f>VLOOKUP(R924,'Text facts'!$A$1:$H$10019,6,0)</f>
        <v>#N/A</v>
      </c>
      <c r="T924" t="e">
        <f>VLOOKUP(R924,'Text facts'!$A$1:$B$10019,2,0)</f>
        <v>#N/A</v>
      </c>
      <c r="U924" t="e">
        <f>VLOOKUP(R924,'Text facts'!$A$1:$C$10019,3,0)</f>
        <v>#N/A</v>
      </c>
      <c r="W924" s="1" t="e">
        <f>VLOOKUP(V924,'Text facts'!$A$1:$H$10019,6,0)</f>
        <v>#N/A</v>
      </c>
      <c r="X924" t="e">
        <f>VLOOKUP(V924,'Text facts'!$A$1:$B$10019,2,0)</f>
        <v>#N/A</v>
      </c>
      <c r="Y924" t="e">
        <f>VLOOKUP(V924,'Text facts'!$A$1:$C$10019,3,0)</f>
        <v>#N/A</v>
      </c>
      <c r="AA924" s="1" t="e">
        <f>VLOOKUP(Z924,'Text facts'!$A$1:$H$10019,6,0)</f>
        <v>#N/A</v>
      </c>
      <c r="AB924" t="e">
        <f>VLOOKUP(Z924,'Text facts'!$A$1:$B$10019,2,0)</f>
        <v>#N/A</v>
      </c>
      <c r="AC924" t="e">
        <f>VLOOKUP(Z924,'Text facts'!$A$1:$C$10019,3,0)</f>
        <v>#N/A</v>
      </c>
      <c r="AE924" s="1" t="e">
        <f>VLOOKUP(AD924,'Text facts'!$A$1:$H$10019,6,0)</f>
        <v>#N/A</v>
      </c>
      <c r="AF924" t="e">
        <f>VLOOKUP(AD924,'Text facts'!$A$1:$B$10019,2,0)</f>
        <v>#N/A</v>
      </c>
      <c r="AG924" t="e">
        <f>VLOOKUP(AD924,'Text facts'!$A$1:$C$10019,3,0)</f>
        <v>#N/A</v>
      </c>
      <c r="AI924" t="e">
        <f>VLOOKUP(AH924,'Text facts'!$A$1:$H$10019,6,0)</f>
        <v>#N/A</v>
      </c>
      <c r="AJ924" t="e">
        <f>VLOOKUP(AH924,'Text facts'!$A$1:$B$10019,2,0)</f>
        <v>#N/A</v>
      </c>
      <c r="AK924" t="e">
        <f>VLOOKUP(AH924,'Text facts'!$A$1:$C$10019,3,0)</f>
        <v>#N/A</v>
      </c>
      <c r="AM924" t="e">
        <f>VLOOKUP(AL924,'Text facts'!$A$1:$H$10019,6,0)</f>
        <v>#N/A</v>
      </c>
      <c r="AN924" t="e">
        <f>VLOOKUP(AL924,'Text facts'!$A$1:$B$10019,2,0)</f>
        <v>#N/A</v>
      </c>
      <c r="AO924" t="e">
        <f>VLOOKUP(AL924,'Text facts'!$A$1:$C$10019,3,0)</f>
        <v>#N/A</v>
      </c>
    </row>
    <row r="925" spans="1:41">
      <c r="A925" s="1" t="s">
        <v>1267</v>
      </c>
      <c r="B925" s="1" t="s">
        <v>1511</v>
      </c>
      <c r="C925" s="1" t="str">
        <f>VLOOKUP(B925,'Text facts'!$A$1:$H$10019,6,0)</f>
        <v>A19</v>
      </c>
      <c r="D925" t="str">
        <f>VLOOKUP(B925,'Text facts'!$A$1:$B$10019,2,0)</f>
        <v>Mali princ</v>
      </c>
      <c r="E925" t="str">
        <f>VLOOKUP(B925,'Text facts'!$A$1:$C$10019,3,0)</f>
        <v>The Little Prince</v>
      </c>
      <c r="G925" s="1" t="e">
        <f>VLOOKUP(F925,'Text facts'!$A$1:$H$10019,6,0)</f>
        <v>#N/A</v>
      </c>
      <c r="H925" t="e">
        <f>VLOOKUP(F925,'Text facts'!$A$1:$B$10019,2,0)</f>
        <v>#N/A</v>
      </c>
      <c r="I925" t="e">
        <f>VLOOKUP(F925,'Text facts'!$A$1:$C$10019,3,0)</f>
        <v>#N/A</v>
      </c>
      <c r="K925" s="1" t="e">
        <f>VLOOKUP(J925,'Text facts'!$A$1:$H$10019,6,0)</f>
        <v>#N/A</v>
      </c>
      <c r="L925" t="e">
        <f>VLOOKUP(J925,'Text facts'!$A$1:$B$10019,2,0)</f>
        <v>#N/A</v>
      </c>
      <c r="M925" t="e">
        <f>VLOOKUP(J925,'Text facts'!$A$1:$C$10019,3,0)</f>
        <v>#N/A</v>
      </c>
      <c r="O925" s="1" t="e">
        <f>VLOOKUP(N925,'Text facts'!$A$1:$H$10019,6,0)</f>
        <v>#N/A</v>
      </c>
      <c r="P925" t="e">
        <f>VLOOKUP(N925,'Text facts'!$A$1:$B$10019,2,0)</f>
        <v>#N/A</v>
      </c>
      <c r="Q925" t="e">
        <f>VLOOKUP(N925,'Text facts'!$A$1:$C$10019,3,0)</f>
        <v>#N/A</v>
      </c>
      <c r="S925" s="1" t="e">
        <f>VLOOKUP(R925,'Text facts'!$A$1:$H$10019,6,0)</f>
        <v>#N/A</v>
      </c>
      <c r="T925" t="e">
        <f>VLOOKUP(R925,'Text facts'!$A$1:$B$10019,2,0)</f>
        <v>#N/A</v>
      </c>
      <c r="U925" t="e">
        <f>VLOOKUP(R925,'Text facts'!$A$1:$C$10019,3,0)</f>
        <v>#N/A</v>
      </c>
      <c r="W925" s="1" t="e">
        <f>VLOOKUP(V925,'Text facts'!$A$1:$H$10019,6,0)</f>
        <v>#N/A</v>
      </c>
      <c r="X925" t="e">
        <f>VLOOKUP(V925,'Text facts'!$A$1:$B$10019,2,0)</f>
        <v>#N/A</v>
      </c>
      <c r="Y925" t="e">
        <f>VLOOKUP(V925,'Text facts'!$A$1:$C$10019,3,0)</f>
        <v>#N/A</v>
      </c>
      <c r="AA925" s="1" t="e">
        <f>VLOOKUP(Z925,'Text facts'!$A$1:$H$10019,6,0)</f>
        <v>#N/A</v>
      </c>
      <c r="AB925" t="e">
        <f>VLOOKUP(Z925,'Text facts'!$A$1:$B$10019,2,0)</f>
        <v>#N/A</v>
      </c>
      <c r="AC925" t="e">
        <f>VLOOKUP(Z925,'Text facts'!$A$1:$C$10019,3,0)</f>
        <v>#N/A</v>
      </c>
      <c r="AE925" s="1" t="e">
        <f>VLOOKUP(AD925,'Text facts'!$A$1:$H$10019,6,0)</f>
        <v>#N/A</v>
      </c>
      <c r="AF925" t="e">
        <f>VLOOKUP(AD925,'Text facts'!$A$1:$B$10019,2,0)</f>
        <v>#N/A</v>
      </c>
      <c r="AG925" t="e">
        <f>VLOOKUP(AD925,'Text facts'!$A$1:$C$10019,3,0)</f>
        <v>#N/A</v>
      </c>
      <c r="AI925" t="e">
        <f>VLOOKUP(AH925,'Text facts'!$A$1:$H$10019,6,0)</f>
        <v>#N/A</v>
      </c>
      <c r="AJ925" t="e">
        <f>VLOOKUP(AH925,'Text facts'!$A$1:$B$10019,2,0)</f>
        <v>#N/A</v>
      </c>
      <c r="AK925" t="e">
        <f>VLOOKUP(AH925,'Text facts'!$A$1:$C$10019,3,0)</f>
        <v>#N/A</v>
      </c>
      <c r="AM925" t="e">
        <f>VLOOKUP(AL925,'Text facts'!$A$1:$H$10019,6,0)</f>
        <v>#N/A</v>
      </c>
      <c r="AN925" t="e">
        <f>VLOOKUP(AL925,'Text facts'!$A$1:$B$10019,2,0)</f>
        <v>#N/A</v>
      </c>
      <c r="AO925" t="e">
        <f>VLOOKUP(AL925,'Text facts'!$A$1:$C$10019,3,0)</f>
        <v>#N/A</v>
      </c>
    </row>
    <row r="926" spans="1:41">
      <c r="A926" s="1" t="s">
        <v>1268</v>
      </c>
      <c r="B926" s="1" t="s">
        <v>8780</v>
      </c>
      <c r="C926" s="1" t="str">
        <f>VLOOKUP(B926,'Text facts'!$A$1:$H$10019,6,0)</f>
        <v>A196</v>
      </c>
      <c r="D926" t="str">
        <f>VLOOKUP(B926,'Text facts'!$A$1:$B$10019,2,0)</f>
        <v>Mileva Einstein, teorija tuge</v>
      </c>
      <c r="E926" t="str">
        <f>VLOOKUP(B926,'Text facts'!$A$1:$C$10019,3,0)</f>
        <v>Mileva Einstein, Theory of Sadness</v>
      </c>
      <c r="G926" s="1" t="e">
        <f>VLOOKUP(F926,'Text facts'!$A$1:$H$10019,6,0)</f>
        <v>#N/A</v>
      </c>
      <c r="H926" t="e">
        <f>VLOOKUP(F926,'Text facts'!$A$1:$B$10019,2,0)</f>
        <v>#N/A</v>
      </c>
      <c r="I926" t="e">
        <f>VLOOKUP(F926,'Text facts'!$A$1:$C$10019,3,0)</f>
        <v>#N/A</v>
      </c>
      <c r="K926" s="1" t="e">
        <f>VLOOKUP(J926,'Text facts'!$A$1:$H$10019,6,0)</f>
        <v>#N/A</v>
      </c>
      <c r="L926" t="e">
        <f>VLOOKUP(J926,'Text facts'!$A$1:$B$10019,2,0)</f>
        <v>#N/A</v>
      </c>
      <c r="M926" t="e">
        <f>VLOOKUP(J926,'Text facts'!$A$1:$C$10019,3,0)</f>
        <v>#N/A</v>
      </c>
      <c r="O926" s="1" t="e">
        <f>VLOOKUP(N926,'Text facts'!$A$1:$H$10019,6,0)</f>
        <v>#N/A</v>
      </c>
      <c r="P926" t="e">
        <f>VLOOKUP(N926,'Text facts'!$A$1:$B$10019,2,0)</f>
        <v>#N/A</v>
      </c>
      <c r="Q926" t="e">
        <f>VLOOKUP(N926,'Text facts'!$A$1:$C$10019,3,0)</f>
        <v>#N/A</v>
      </c>
      <c r="S926" s="1" t="e">
        <f>VLOOKUP(R926,'Text facts'!$A$1:$H$10019,6,0)</f>
        <v>#N/A</v>
      </c>
      <c r="T926" t="e">
        <f>VLOOKUP(R926,'Text facts'!$A$1:$B$10019,2,0)</f>
        <v>#N/A</v>
      </c>
      <c r="U926" t="e">
        <f>VLOOKUP(R926,'Text facts'!$A$1:$C$10019,3,0)</f>
        <v>#N/A</v>
      </c>
      <c r="W926" s="1" t="e">
        <f>VLOOKUP(V926,'Text facts'!$A$1:$H$10019,6,0)</f>
        <v>#N/A</v>
      </c>
      <c r="X926" t="e">
        <f>VLOOKUP(V926,'Text facts'!$A$1:$B$10019,2,0)</f>
        <v>#N/A</v>
      </c>
      <c r="Y926" t="e">
        <f>VLOOKUP(V926,'Text facts'!$A$1:$C$10019,3,0)</f>
        <v>#N/A</v>
      </c>
      <c r="AA926" s="1" t="e">
        <f>VLOOKUP(Z926,'Text facts'!$A$1:$H$10019,6,0)</f>
        <v>#N/A</v>
      </c>
      <c r="AB926" t="e">
        <f>VLOOKUP(Z926,'Text facts'!$A$1:$B$10019,2,0)</f>
        <v>#N/A</v>
      </c>
      <c r="AC926" t="e">
        <f>VLOOKUP(Z926,'Text facts'!$A$1:$C$10019,3,0)</f>
        <v>#N/A</v>
      </c>
      <c r="AE926" s="1" t="e">
        <f>VLOOKUP(AD926,'Text facts'!$A$1:$H$10019,6,0)</f>
        <v>#N/A</v>
      </c>
      <c r="AF926" t="e">
        <f>VLOOKUP(AD926,'Text facts'!$A$1:$B$10019,2,0)</f>
        <v>#N/A</v>
      </c>
      <c r="AG926" t="e">
        <f>VLOOKUP(AD926,'Text facts'!$A$1:$C$10019,3,0)</f>
        <v>#N/A</v>
      </c>
      <c r="AI926" t="e">
        <f>VLOOKUP(AH926,'Text facts'!$A$1:$H$10019,6,0)</f>
        <v>#N/A</v>
      </c>
      <c r="AJ926" t="e">
        <f>VLOOKUP(AH926,'Text facts'!$A$1:$B$10019,2,0)</f>
        <v>#N/A</v>
      </c>
      <c r="AK926" t="e">
        <f>VLOOKUP(AH926,'Text facts'!$A$1:$C$10019,3,0)</f>
        <v>#N/A</v>
      </c>
      <c r="AM926" t="e">
        <f>VLOOKUP(AL926,'Text facts'!$A$1:$H$10019,6,0)</f>
        <v>#N/A</v>
      </c>
      <c r="AN926" t="e">
        <f>VLOOKUP(AL926,'Text facts'!$A$1:$B$10019,2,0)</f>
        <v>#N/A</v>
      </c>
      <c r="AO926" t="e">
        <f>VLOOKUP(AL926,'Text facts'!$A$1:$C$10019,3,0)</f>
        <v>#N/A</v>
      </c>
    </row>
    <row r="927" spans="1:41">
      <c r="A927" s="1" t="s">
        <v>1269</v>
      </c>
      <c r="B927" s="1" t="s">
        <v>2797</v>
      </c>
      <c r="C927" s="1" t="str">
        <f>VLOOKUP(B927,'Text facts'!$A$1:$H$10019,6,0)</f>
        <v>A218</v>
      </c>
      <c r="D927" t="str">
        <f>VLOOKUP(B927,'Text facts'!$A$1:$B$10019,2,0)</f>
        <v>Zovem se Crvena</v>
      </c>
      <c r="E927" t="str">
        <f>VLOOKUP(B927,'Text facts'!$A$1:$C$10019,3,0)</f>
        <v>My Name Is Red</v>
      </c>
      <c r="F927" s="1" t="s">
        <v>10191</v>
      </c>
      <c r="G927" s="1" t="str">
        <f>VLOOKUP(F927,'Text facts'!$A$1:$H$10019,6,0)</f>
        <v>A1305</v>
      </c>
      <c r="H927" t="str">
        <f>VLOOKUP(F927,'Text facts'!$A$1:$B$10019,2,0)</f>
        <v>Tri Evina lica</v>
      </c>
      <c r="I927" t="str">
        <f>VLOOKUP(F927,'Text facts'!$A$1:$C$10019,3,0)</f>
        <v>The Three Faces of Eve</v>
      </c>
      <c r="J927" s="1" t="s">
        <v>1755</v>
      </c>
      <c r="K927" s="1" t="str">
        <f>VLOOKUP(J927,'Text facts'!$A$1:$H$10019,6,0)</f>
        <v>A56</v>
      </c>
      <c r="L927" t="str">
        <f>VLOOKUP(J927,'Text facts'!$A$1:$B$10019,2,0)</f>
        <v>Mati</v>
      </c>
      <c r="M927" t="str">
        <f>VLOOKUP(J927,'Text facts'!$A$1:$C$10019,3,0)</f>
        <v>Mother</v>
      </c>
      <c r="N927" s="1" t="s">
        <v>5109</v>
      </c>
      <c r="O927" s="1" t="str">
        <f>VLOOKUP(N927,'Text facts'!$A$1:$H$10019,6,0)</f>
        <v>A273</v>
      </c>
      <c r="P927" t="str">
        <f>VLOOKUP(N927,'Text facts'!$A$1:$B$10019,2,0)</f>
        <v>Divota prašine</v>
      </c>
      <c r="Q927" t="str">
        <f>VLOOKUP(N927,'Text facts'!$A$1:$C$10019,3,0)</f>
        <v>Glorious Dust</v>
      </c>
      <c r="S927" s="1" t="e">
        <f>VLOOKUP(R927,'Text facts'!$A$1:$H$10019,6,0)</f>
        <v>#N/A</v>
      </c>
      <c r="T927" t="e">
        <f>VLOOKUP(R927,'Text facts'!$A$1:$B$10019,2,0)</f>
        <v>#N/A</v>
      </c>
      <c r="U927" t="e">
        <f>VLOOKUP(R927,'Text facts'!$A$1:$C$10019,3,0)</f>
        <v>#N/A</v>
      </c>
      <c r="W927" s="1" t="e">
        <f>VLOOKUP(V927,'Text facts'!$A$1:$H$10019,6,0)</f>
        <v>#N/A</v>
      </c>
      <c r="X927" t="e">
        <f>VLOOKUP(V927,'Text facts'!$A$1:$B$10019,2,0)</f>
        <v>#N/A</v>
      </c>
      <c r="Y927" t="e">
        <f>VLOOKUP(V927,'Text facts'!$A$1:$C$10019,3,0)</f>
        <v>#N/A</v>
      </c>
      <c r="AA927" s="1" t="e">
        <f>VLOOKUP(Z927,'Text facts'!$A$1:$H$10019,6,0)</f>
        <v>#N/A</v>
      </c>
      <c r="AB927" t="e">
        <f>VLOOKUP(Z927,'Text facts'!$A$1:$B$10019,2,0)</f>
        <v>#N/A</v>
      </c>
      <c r="AC927" t="e">
        <f>VLOOKUP(Z927,'Text facts'!$A$1:$C$10019,3,0)</f>
        <v>#N/A</v>
      </c>
      <c r="AE927" s="1" t="e">
        <f>VLOOKUP(AD927,'Text facts'!$A$1:$H$10019,6,0)</f>
        <v>#N/A</v>
      </c>
      <c r="AF927" t="e">
        <f>VLOOKUP(AD927,'Text facts'!$A$1:$B$10019,2,0)</f>
        <v>#N/A</v>
      </c>
      <c r="AG927" t="e">
        <f>VLOOKUP(AD927,'Text facts'!$A$1:$C$10019,3,0)</f>
        <v>#N/A</v>
      </c>
      <c r="AI927" t="e">
        <f>VLOOKUP(AH927,'Text facts'!$A$1:$H$10019,6,0)</f>
        <v>#N/A</v>
      </c>
      <c r="AJ927" t="e">
        <f>VLOOKUP(AH927,'Text facts'!$A$1:$B$10019,2,0)</f>
        <v>#N/A</v>
      </c>
      <c r="AK927" t="e">
        <f>VLOOKUP(AH927,'Text facts'!$A$1:$C$10019,3,0)</f>
        <v>#N/A</v>
      </c>
      <c r="AM927" t="e">
        <f>VLOOKUP(AL927,'Text facts'!$A$1:$H$10019,6,0)</f>
        <v>#N/A</v>
      </c>
      <c r="AN927" t="e">
        <f>VLOOKUP(AL927,'Text facts'!$A$1:$B$10019,2,0)</f>
        <v>#N/A</v>
      </c>
      <c r="AO927" t="e">
        <f>VLOOKUP(AL927,'Text facts'!$A$1:$C$10019,3,0)</f>
        <v>#N/A</v>
      </c>
    </row>
    <row r="928" spans="1:41">
      <c r="A928" s="1" t="s">
        <v>1270</v>
      </c>
      <c r="C928" s="1" t="e">
        <f>VLOOKUP(B928,'Text facts'!$A$1:$H$10019,6,0)</f>
        <v>#N/A</v>
      </c>
      <c r="D928" t="e">
        <f>VLOOKUP(B928,'Text facts'!$A$1:$B$10019,2,0)</f>
        <v>#N/A</v>
      </c>
      <c r="E928" t="e">
        <f>VLOOKUP(B928,'Text facts'!$A$1:$C$10019,3,0)</f>
        <v>#N/A</v>
      </c>
      <c r="G928" s="1" t="e">
        <f>VLOOKUP(F928,'Text facts'!$A$1:$H$10019,6,0)</f>
        <v>#N/A</v>
      </c>
      <c r="H928" t="e">
        <f>VLOOKUP(F928,'Text facts'!$A$1:$B$10019,2,0)</f>
        <v>#N/A</v>
      </c>
      <c r="I928" t="e">
        <f>VLOOKUP(F928,'Text facts'!$A$1:$C$10019,3,0)</f>
        <v>#N/A</v>
      </c>
      <c r="K928" s="1" t="e">
        <f>VLOOKUP(J928,'Text facts'!$A$1:$H$10019,6,0)</f>
        <v>#N/A</v>
      </c>
      <c r="L928" t="e">
        <f>VLOOKUP(J928,'Text facts'!$A$1:$B$10019,2,0)</f>
        <v>#N/A</v>
      </c>
      <c r="M928" t="e">
        <f>VLOOKUP(J928,'Text facts'!$A$1:$C$10019,3,0)</f>
        <v>#N/A</v>
      </c>
      <c r="O928" s="1" t="e">
        <f>VLOOKUP(N928,'Text facts'!$A$1:$H$10019,6,0)</f>
        <v>#N/A</v>
      </c>
      <c r="P928" t="e">
        <f>VLOOKUP(N928,'Text facts'!$A$1:$B$10019,2,0)</f>
        <v>#N/A</v>
      </c>
      <c r="Q928" t="e">
        <f>VLOOKUP(N928,'Text facts'!$A$1:$C$10019,3,0)</f>
        <v>#N/A</v>
      </c>
      <c r="S928" s="1" t="e">
        <f>VLOOKUP(R928,'Text facts'!$A$1:$H$10019,6,0)</f>
        <v>#N/A</v>
      </c>
      <c r="T928" t="e">
        <f>VLOOKUP(R928,'Text facts'!$A$1:$B$10019,2,0)</f>
        <v>#N/A</v>
      </c>
      <c r="U928" t="e">
        <f>VLOOKUP(R928,'Text facts'!$A$1:$C$10019,3,0)</f>
        <v>#N/A</v>
      </c>
      <c r="W928" s="1" t="e">
        <f>VLOOKUP(V928,'Text facts'!$A$1:$H$10019,6,0)</f>
        <v>#N/A</v>
      </c>
      <c r="X928" t="e">
        <f>VLOOKUP(V928,'Text facts'!$A$1:$B$10019,2,0)</f>
        <v>#N/A</v>
      </c>
      <c r="Y928" t="e">
        <f>VLOOKUP(V928,'Text facts'!$A$1:$C$10019,3,0)</f>
        <v>#N/A</v>
      </c>
      <c r="AA928" s="1" t="e">
        <f>VLOOKUP(Z928,'Text facts'!$A$1:$H$10019,6,0)</f>
        <v>#N/A</v>
      </c>
      <c r="AB928" t="e">
        <f>VLOOKUP(Z928,'Text facts'!$A$1:$B$10019,2,0)</f>
        <v>#N/A</v>
      </c>
      <c r="AC928" t="e">
        <f>VLOOKUP(Z928,'Text facts'!$A$1:$C$10019,3,0)</f>
        <v>#N/A</v>
      </c>
      <c r="AE928" s="1" t="e">
        <f>VLOOKUP(AD928,'Text facts'!$A$1:$H$10019,6,0)</f>
        <v>#N/A</v>
      </c>
      <c r="AF928" t="e">
        <f>VLOOKUP(AD928,'Text facts'!$A$1:$B$10019,2,0)</f>
        <v>#N/A</v>
      </c>
      <c r="AG928" t="e">
        <f>VLOOKUP(AD928,'Text facts'!$A$1:$C$10019,3,0)</f>
        <v>#N/A</v>
      </c>
      <c r="AI928" t="e">
        <f>VLOOKUP(AH928,'Text facts'!$A$1:$H$10019,6,0)</f>
        <v>#N/A</v>
      </c>
      <c r="AJ928" t="e">
        <f>VLOOKUP(AH928,'Text facts'!$A$1:$B$10019,2,0)</f>
        <v>#N/A</v>
      </c>
      <c r="AK928" t="e">
        <f>VLOOKUP(AH928,'Text facts'!$A$1:$C$10019,3,0)</f>
        <v>#N/A</v>
      </c>
      <c r="AM928" t="e">
        <f>VLOOKUP(AL928,'Text facts'!$A$1:$H$10019,6,0)</f>
        <v>#N/A</v>
      </c>
      <c r="AN928" t="e">
        <f>VLOOKUP(AL928,'Text facts'!$A$1:$B$10019,2,0)</f>
        <v>#N/A</v>
      </c>
      <c r="AO928" t="e">
        <f>VLOOKUP(AL928,'Text facts'!$A$1:$C$10019,3,0)</f>
        <v>#N/A</v>
      </c>
    </row>
    <row r="929" spans="1:41">
      <c r="A929" s="1" t="s">
        <v>1271</v>
      </c>
      <c r="B929" s="1" t="s">
        <v>9926</v>
      </c>
      <c r="C929" s="1" t="str">
        <f>VLOOKUP(B929,'Text facts'!$A$1:$H$10019,6,0)</f>
        <v>A1254</v>
      </c>
      <c r="D929" t="str">
        <f>VLOOKUP(B929,'Text facts'!$A$1:$B$10019,2,0)</f>
        <v>Lekcije iz kemije</v>
      </c>
      <c r="E929" t="str">
        <f>VLOOKUP(B929,'Text facts'!$A$1:$C$10019,3,0)</f>
        <v>Lessons in chemistry</v>
      </c>
      <c r="F929" s="1" t="s">
        <v>3322</v>
      </c>
      <c r="G929" s="1" t="str">
        <f>VLOOKUP(F929,'Text facts'!$A$1:$H$10019,6,0)</f>
        <v>A303</v>
      </c>
      <c r="H929" t="str">
        <f>VLOOKUP(F929,'Text facts'!$A$1:$B$10019,2,0)</f>
        <v>Kroz pustinju i prašumu</v>
      </c>
      <c r="I929" t="str">
        <f>VLOOKUP(F929,'Text facts'!$A$1:$C$10019,3,0)</f>
        <v>In Desert and Wilderness</v>
      </c>
      <c r="K929" s="1" t="e">
        <f>VLOOKUP(J929,'Text facts'!$A$1:$H$10019,6,0)</f>
        <v>#N/A</v>
      </c>
      <c r="L929" t="e">
        <f>VLOOKUP(J929,'Text facts'!$A$1:$B$10019,2,0)</f>
        <v>#N/A</v>
      </c>
      <c r="M929" t="e">
        <f>VLOOKUP(J929,'Text facts'!$A$1:$C$10019,3,0)</f>
        <v>#N/A</v>
      </c>
      <c r="O929" s="1" t="e">
        <f>VLOOKUP(N929,'Text facts'!$A$1:$H$10019,6,0)</f>
        <v>#N/A</v>
      </c>
      <c r="P929" t="e">
        <f>VLOOKUP(N929,'Text facts'!$A$1:$B$10019,2,0)</f>
        <v>#N/A</v>
      </c>
      <c r="Q929" t="e">
        <f>VLOOKUP(N929,'Text facts'!$A$1:$C$10019,3,0)</f>
        <v>#N/A</v>
      </c>
      <c r="S929" s="1" t="e">
        <f>VLOOKUP(R929,'Text facts'!$A$1:$H$10019,6,0)</f>
        <v>#N/A</v>
      </c>
      <c r="T929" t="e">
        <f>VLOOKUP(R929,'Text facts'!$A$1:$B$10019,2,0)</f>
        <v>#N/A</v>
      </c>
      <c r="U929" t="e">
        <f>VLOOKUP(R929,'Text facts'!$A$1:$C$10019,3,0)</f>
        <v>#N/A</v>
      </c>
      <c r="W929" s="1" t="e">
        <f>VLOOKUP(V929,'Text facts'!$A$1:$H$10019,6,0)</f>
        <v>#N/A</v>
      </c>
      <c r="X929" t="e">
        <f>VLOOKUP(V929,'Text facts'!$A$1:$B$10019,2,0)</f>
        <v>#N/A</v>
      </c>
      <c r="Y929" t="e">
        <f>VLOOKUP(V929,'Text facts'!$A$1:$C$10019,3,0)</f>
        <v>#N/A</v>
      </c>
      <c r="AA929" s="1" t="e">
        <f>VLOOKUP(Z929,'Text facts'!$A$1:$H$10019,6,0)</f>
        <v>#N/A</v>
      </c>
      <c r="AB929" t="e">
        <f>VLOOKUP(Z929,'Text facts'!$A$1:$B$10019,2,0)</f>
        <v>#N/A</v>
      </c>
      <c r="AC929" t="e">
        <f>VLOOKUP(Z929,'Text facts'!$A$1:$C$10019,3,0)</f>
        <v>#N/A</v>
      </c>
      <c r="AE929" s="1" t="e">
        <f>VLOOKUP(AD929,'Text facts'!$A$1:$H$10019,6,0)</f>
        <v>#N/A</v>
      </c>
      <c r="AF929" t="e">
        <f>VLOOKUP(AD929,'Text facts'!$A$1:$B$10019,2,0)</f>
        <v>#N/A</v>
      </c>
      <c r="AG929" t="e">
        <f>VLOOKUP(AD929,'Text facts'!$A$1:$C$10019,3,0)</f>
        <v>#N/A</v>
      </c>
      <c r="AI929" t="e">
        <f>VLOOKUP(AH929,'Text facts'!$A$1:$H$10019,6,0)</f>
        <v>#N/A</v>
      </c>
      <c r="AJ929" t="e">
        <f>VLOOKUP(AH929,'Text facts'!$A$1:$B$10019,2,0)</f>
        <v>#N/A</v>
      </c>
      <c r="AK929" t="e">
        <f>VLOOKUP(AH929,'Text facts'!$A$1:$C$10019,3,0)</f>
        <v>#N/A</v>
      </c>
      <c r="AM929" t="e">
        <f>VLOOKUP(AL929,'Text facts'!$A$1:$H$10019,6,0)</f>
        <v>#N/A</v>
      </c>
      <c r="AN929" t="e">
        <f>VLOOKUP(AL929,'Text facts'!$A$1:$B$10019,2,0)</f>
        <v>#N/A</v>
      </c>
      <c r="AO929" t="e">
        <f>VLOOKUP(AL929,'Text facts'!$A$1:$C$10019,3,0)</f>
        <v>#N/A</v>
      </c>
    </row>
    <row r="930" spans="1:41">
      <c r="A930" s="1" t="s">
        <v>1273</v>
      </c>
      <c r="B930" s="1" t="s">
        <v>3658</v>
      </c>
      <c r="C930" s="1" t="str">
        <f>VLOOKUP(B930,'Text facts'!$A$1:$H$10019,6,0)</f>
        <v>A99</v>
      </c>
      <c r="D930" t="str">
        <f>VLOOKUP(B930,'Text facts'!$A$1:$B$10019,2,0)</f>
        <v>O čemu govorim kada govorim o trčanju</v>
      </c>
      <c r="E930" t="str">
        <f>VLOOKUP(B930,'Text facts'!$A$1:$C$10019,3,0)</f>
        <v>What I Talk About When I Talk About Running</v>
      </c>
      <c r="F930" s="1" t="s">
        <v>2568</v>
      </c>
      <c r="G930" s="1" t="str">
        <f>VLOOKUP(F930,'Text facts'!$A$1:$H$10019,6,0)</f>
        <v>A183</v>
      </c>
      <c r="H930" t="str">
        <f>VLOOKUP(F930,'Text facts'!$A$1:$B$10019,2,0)</f>
        <v>Uliks</v>
      </c>
      <c r="I930" t="str">
        <f>VLOOKUP(F930,'Text facts'!$A$1:$C$10019,3,0)</f>
        <v xml:space="preserve">Ulysses </v>
      </c>
      <c r="K930" s="1" t="e">
        <f>VLOOKUP(J930,'Text facts'!$A$1:$H$10019,6,0)</f>
        <v>#N/A</v>
      </c>
      <c r="L930" t="e">
        <f>VLOOKUP(J930,'Text facts'!$A$1:$B$10019,2,0)</f>
        <v>#N/A</v>
      </c>
      <c r="M930" t="e">
        <f>VLOOKUP(J930,'Text facts'!$A$1:$C$10019,3,0)</f>
        <v>#N/A</v>
      </c>
      <c r="O930" s="1" t="e">
        <f>VLOOKUP(N930,'Text facts'!$A$1:$H$10019,6,0)</f>
        <v>#N/A</v>
      </c>
      <c r="P930" t="e">
        <f>VLOOKUP(N930,'Text facts'!$A$1:$B$10019,2,0)</f>
        <v>#N/A</v>
      </c>
      <c r="Q930" t="e">
        <f>VLOOKUP(N930,'Text facts'!$A$1:$C$10019,3,0)</f>
        <v>#N/A</v>
      </c>
      <c r="S930" s="1" t="e">
        <f>VLOOKUP(R930,'Text facts'!$A$1:$H$10019,6,0)</f>
        <v>#N/A</v>
      </c>
      <c r="T930" t="e">
        <f>VLOOKUP(R930,'Text facts'!$A$1:$B$10019,2,0)</f>
        <v>#N/A</v>
      </c>
      <c r="U930" t="e">
        <f>VLOOKUP(R930,'Text facts'!$A$1:$C$10019,3,0)</f>
        <v>#N/A</v>
      </c>
      <c r="W930" s="1" t="e">
        <f>VLOOKUP(V930,'Text facts'!$A$1:$H$10019,6,0)</f>
        <v>#N/A</v>
      </c>
      <c r="X930" t="e">
        <f>VLOOKUP(V930,'Text facts'!$A$1:$B$10019,2,0)</f>
        <v>#N/A</v>
      </c>
      <c r="Y930" t="e">
        <f>VLOOKUP(V930,'Text facts'!$A$1:$C$10019,3,0)</f>
        <v>#N/A</v>
      </c>
      <c r="AA930" s="1" t="e">
        <f>VLOOKUP(Z930,'Text facts'!$A$1:$H$10019,6,0)</f>
        <v>#N/A</v>
      </c>
      <c r="AB930" t="e">
        <f>VLOOKUP(Z930,'Text facts'!$A$1:$B$10019,2,0)</f>
        <v>#N/A</v>
      </c>
      <c r="AC930" t="e">
        <f>VLOOKUP(Z930,'Text facts'!$A$1:$C$10019,3,0)</f>
        <v>#N/A</v>
      </c>
      <c r="AE930" s="1" t="e">
        <f>VLOOKUP(AD930,'Text facts'!$A$1:$H$10019,6,0)</f>
        <v>#N/A</v>
      </c>
      <c r="AF930" t="e">
        <f>VLOOKUP(AD930,'Text facts'!$A$1:$B$10019,2,0)</f>
        <v>#N/A</v>
      </c>
      <c r="AG930" t="e">
        <f>VLOOKUP(AD930,'Text facts'!$A$1:$C$10019,3,0)</f>
        <v>#N/A</v>
      </c>
      <c r="AI930" t="e">
        <f>VLOOKUP(AH930,'Text facts'!$A$1:$H$10019,6,0)</f>
        <v>#N/A</v>
      </c>
      <c r="AJ930" t="e">
        <f>VLOOKUP(AH930,'Text facts'!$A$1:$B$10019,2,0)</f>
        <v>#N/A</v>
      </c>
      <c r="AK930" t="e">
        <f>VLOOKUP(AH930,'Text facts'!$A$1:$C$10019,3,0)</f>
        <v>#N/A</v>
      </c>
      <c r="AM930" t="e">
        <f>VLOOKUP(AL930,'Text facts'!$A$1:$H$10019,6,0)</f>
        <v>#N/A</v>
      </c>
      <c r="AN930" t="e">
        <f>VLOOKUP(AL930,'Text facts'!$A$1:$B$10019,2,0)</f>
        <v>#N/A</v>
      </c>
      <c r="AO930" t="e">
        <f>VLOOKUP(AL930,'Text facts'!$A$1:$C$10019,3,0)</f>
        <v>#N/A</v>
      </c>
    </row>
    <row r="931" spans="1:41">
      <c r="A931" s="1" t="s">
        <v>1275</v>
      </c>
      <c r="B931" s="1" t="s">
        <v>1389</v>
      </c>
      <c r="C931" s="1" t="s">
        <v>1580</v>
      </c>
      <c r="D931" t="str">
        <f>VLOOKUP(B931,'Text facts'!$A$1:$B$10019,2,0)</f>
        <v>[NEMA NASLOVA]</v>
      </c>
      <c r="E931" t="str">
        <f>VLOOKUP(B931,'Text facts'!$A$1:$C$10019,3,0)</f>
        <v>[NO TITLE]</v>
      </c>
      <c r="F931" s="1" t="s">
        <v>1389</v>
      </c>
      <c r="G931" s="1" t="s">
        <v>10226</v>
      </c>
      <c r="H931" t="str">
        <f>VLOOKUP(F931,'Text facts'!$A$1:$B$10019,2,0)</f>
        <v>[NEMA NASLOVA]</v>
      </c>
      <c r="I931" t="str">
        <f>VLOOKUP(F931,'Text facts'!$A$1:$C$10019,3,0)</f>
        <v>[NO TITLE]</v>
      </c>
      <c r="J931" s="1" t="s">
        <v>1389</v>
      </c>
      <c r="K931" s="1" t="s">
        <v>3558</v>
      </c>
      <c r="L931" t="str">
        <f>VLOOKUP(J931,'Text facts'!$A$1:$B$10019,2,0)</f>
        <v>[NEMA NASLOVA]</v>
      </c>
      <c r="M931" t="str">
        <f>VLOOKUP(J931,'Text facts'!$A$1:$C$10019,3,0)</f>
        <v>[NO TITLE]</v>
      </c>
      <c r="N931" s="1" t="s">
        <v>1389</v>
      </c>
      <c r="O931" s="1" t="s">
        <v>10228</v>
      </c>
      <c r="P931" t="str">
        <f>VLOOKUP(N931,'Text facts'!$A$1:$B$10019,2,0)</f>
        <v>[NEMA NASLOVA]</v>
      </c>
      <c r="Q931" t="str">
        <f>VLOOKUP(N931,'Text facts'!$A$1:$C$10019,3,0)</f>
        <v>[NO TITLE]</v>
      </c>
      <c r="S931" s="1" t="e">
        <f>VLOOKUP(R931,'Text facts'!$A$1:$H$10019,6,0)</f>
        <v>#N/A</v>
      </c>
      <c r="T931" t="e">
        <f>VLOOKUP(R931,'Text facts'!$A$1:$B$10019,2,0)</f>
        <v>#N/A</v>
      </c>
      <c r="U931" t="e">
        <f>VLOOKUP(R931,'Text facts'!$A$1:$C$10019,3,0)</f>
        <v>#N/A</v>
      </c>
      <c r="W931" s="1" t="e">
        <f>VLOOKUP(V931,'Text facts'!$A$1:$H$10019,6,0)</f>
        <v>#N/A</v>
      </c>
      <c r="X931" t="e">
        <f>VLOOKUP(V931,'Text facts'!$A$1:$B$10019,2,0)</f>
        <v>#N/A</v>
      </c>
      <c r="Y931" t="e">
        <f>VLOOKUP(V931,'Text facts'!$A$1:$C$10019,3,0)</f>
        <v>#N/A</v>
      </c>
      <c r="AA931" s="1" t="e">
        <f>VLOOKUP(Z931,'Text facts'!$A$1:$H$10019,6,0)</f>
        <v>#N/A</v>
      </c>
      <c r="AB931" t="e">
        <f>VLOOKUP(Z931,'Text facts'!$A$1:$B$10019,2,0)</f>
        <v>#N/A</v>
      </c>
      <c r="AC931" t="e">
        <f>VLOOKUP(Z931,'Text facts'!$A$1:$C$10019,3,0)</f>
        <v>#N/A</v>
      </c>
      <c r="AE931" s="1" t="e">
        <f>VLOOKUP(AD931,'Text facts'!$A$1:$H$10019,6,0)</f>
        <v>#N/A</v>
      </c>
      <c r="AF931" t="e">
        <f>VLOOKUP(AD931,'Text facts'!$A$1:$B$10019,2,0)</f>
        <v>#N/A</v>
      </c>
      <c r="AG931" t="e">
        <f>VLOOKUP(AD931,'Text facts'!$A$1:$C$10019,3,0)</f>
        <v>#N/A</v>
      </c>
      <c r="AI931" t="e">
        <f>VLOOKUP(AH931,'Text facts'!$A$1:$H$10019,6,0)</f>
        <v>#N/A</v>
      </c>
      <c r="AJ931" t="e">
        <f>VLOOKUP(AH931,'Text facts'!$A$1:$B$10019,2,0)</f>
        <v>#N/A</v>
      </c>
      <c r="AK931" t="e">
        <f>VLOOKUP(AH931,'Text facts'!$A$1:$C$10019,3,0)</f>
        <v>#N/A</v>
      </c>
      <c r="AM931" t="e">
        <f>VLOOKUP(AL931,'Text facts'!$A$1:$H$10019,6,0)</f>
        <v>#N/A</v>
      </c>
      <c r="AN931" t="e">
        <f>VLOOKUP(AL931,'Text facts'!$A$1:$B$10019,2,0)</f>
        <v>#N/A</v>
      </c>
      <c r="AO931" t="e">
        <f>VLOOKUP(AL931,'Text facts'!$A$1:$C$10019,3,0)</f>
        <v>#N/A</v>
      </c>
    </row>
    <row r="932" spans="1:41">
      <c r="A932" s="1" t="s">
        <v>1276</v>
      </c>
      <c r="B932" s="1" t="s">
        <v>1389</v>
      </c>
      <c r="C932" s="1" t="s">
        <v>1747</v>
      </c>
      <c r="D932" t="str">
        <f>VLOOKUP(B932,'Text facts'!$A$1:$B$10019,2,0)</f>
        <v>[NEMA NASLOVA]</v>
      </c>
      <c r="E932" t="str">
        <f>VLOOKUP(B932,'Text facts'!$A$1:$C$10019,3,0)</f>
        <v>[NO TITLE]</v>
      </c>
      <c r="G932" s="1" t="e">
        <f>VLOOKUP(F932,'Text facts'!$A$1:$H$10019,6,0)</f>
        <v>#N/A</v>
      </c>
      <c r="H932" t="e">
        <f>VLOOKUP(F932,'Text facts'!$A$1:$B$10019,2,0)</f>
        <v>#N/A</v>
      </c>
      <c r="I932" t="e">
        <f>VLOOKUP(F932,'Text facts'!$A$1:$C$10019,3,0)</f>
        <v>#N/A</v>
      </c>
      <c r="K932" s="1" t="e">
        <f>VLOOKUP(J932,'Text facts'!$A$1:$H$10019,6,0)</f>
        <v>#N/A</v>
      </c>
      <c r="L932" t="e">
        <f>VLOOKUP(J932,'Text facts'!$A$1:$B$10019,2,0)</f>
        <v>#N/A</v>
      </c>
      <c r="M932" t="e">
        <f>VLOOKUP(J932,'Text facts'!$A$1:$C$10019,3,0)</f>
        <v>#N/A</v>
      </c>
      <c r="O932" s="1" t="e">
        <f>VLOOKUP(N932,'Text facts'!$A$1:$H$10019,6,0)</f>
        <v>#N/A</v>
      </c>
      <c r="P932" t="e">
        <f>VLOOKUP(N932,'Text facts'!$A$1:$B$10019,2,0)</f>
        <v>#N/A</v>
      </c>
      <c r="Q932" t="e">
        <f>VLOOKUP(N932,'Text facts'!$A$1:$C$10019,3,0)</f>
        <v>#N/A</v>
      </c>
      <c r="S932" s="1" t="e">
        <f>VLOOKUP(R932,'Text facts'!$A$1:$H$10019,6,0)</f>
        <v>#N/A</v>
      </c>
      <c r="T932" t="e">
        <f>VLOOKUP(R932,'Text facts'!$A$1:$B$10019,2,0)</f>
        <v>#N/A</v>
      </c>
      <c r="U932" t="e">
        <f>VLOOKUP(R932,'Text facts'!$A$1:$C$10019,3,0)</f>
        <v>#N/A</v>
      </c>
      <c r="W932" s="1" t="e">
        <f>VLOOKUP(V932,'Text facts'!$A$1:$H$10019,6,0)</f>
        <v>#N/A</v>
      </c>
      <c r="X932" t="e">
        <f>VLOOKUP(V932,'Text facts'!$A$1:$B$10019,2,0)</f>
        <v>#N/A</v>
      </c>
      <c r="Y932" t="e">
        <f>VLOOKUP(V932,'Text facts'!$A$1:$C$10019,3,0)</f>
        <v>#N/A</v>
      </c>
      <c r="AA932" s="1" t="e">
        <f>VLOOKUP(Z932,'Text facts'!$A$1:$H$10019,6,0)</f>
        <v>#N/A</v>
      </c>
      <c r="AB932" t="e">
        <f>VLOOKUP(Z932,'Text facts'!$A$1:$B$10019,2,0)</f>
        <v>#N/A</v>
      </c>
      <c r="AC932" t="e">
        <f>VLOOKUP(Z932,'Text facts'!$A$1:$C$10019,3,0)</f>
        <v>#N/A</v>
      </c>
      <c r="AE932" s="1" t="e">
        <f>VLOOKUP(AD932,'Text facts'!$A$1:$H$10019,6,0)</f>
        <v>#N/A</v>
      </c>
      <c r="AF932" t="e">
        <f>VLOOKUP(AD932,'Text facts'!$A$1:$B$10019,2,0)</f>
        <v>#N/A</v>
      </c>
      <c r="AG932" t="e">
        <f>VLOOKUP(AD932,'Text facts'!$A$1:$C$10019,3,0)</f>
        <v>#N/A</v>
      </c>
      <c r="AI932" t="e">
        <f>VLOOKUP(AH932,'Text facts'!$A$1:$H$10019,6,0)</f>
        <v>#N/A</v>
      </c>
      <c r="AJ932" t="e">
        <f>VLOOKUP(AH932,'Text facts'!$A$1:$B$10019,2,0)</f>
        <v>#N/A</v>
      </c>
      <c r="AK932" t="e">
        <f>VLOOKUP(AH932,'Text facts'!$A$1:$C$10019,3,0)</f>
        <v>#N/A</v>
      </c>
      <c r="AM932" t="e">
        <f>VLOOKUP(AL932,'Text facts'!$A$1:$H$10019,6,0)</f>
        <v>#N/A</v>
      </c>
      <c r="AN932" t="e">
        <f>VLOOKUP(AL932,'Text facts'!$A$1:$B$10019,2,0)</f>
        <v>#N/A</v>
      </c>
      <c r="AO932" t="e">
        <f>VLOOKUP(AL932,'Text facts'!$A$1:$C$10019,3,0)</f>
        <v>#N/A</v>
      </c>
    </row>
    <row r="933" spans="1:41">
      <c r="A933" s="1" t="s">
        <v>1277</v>
      </c>
      <c r="C933" s="1" t="e">
        <f>VLOOKUP(B933,'Text facts'!$A$1:$H$10019,6,0)</f>
        <v>#N/A</v>
      </c>
      <c r="D933" t="e">
        <f>VLOOKUP(B933,'Text facts'!$A$1:$B$10019,2,0)</f>
        <v>#N/A</v>
      </c>
      <c r="E933" t="e">
        <f>VLOOKUP(B933,'Text facts'!$A$1:$C$10019,3,0)</f>
        <v>#N/A</v>
      </c>
      <c r="G933" s="1" t="e">
        <f>VLOOKUP(F933,'Text facts'!$A$1:$H$10019,6,0)</f>
        <v>#N/A</v>
      </c>
      <c r="H933" t="e">
        <f>VLOOKUP(F933,'Text facts'!$A$1:$B$10019,2,0)</f>
        <v>#N/A</v>
      </c>
      <c r="I933" t="e">
        <f>VLOOKUP(F933,'Text facts'!$A$1:$C$10019,3,0)</f>
        <v>#N/A</v>
      </c>
      <c r="K933" s="1" t="e">
        <f>VLOOKUP(J933,'Text facts'!$A$1:$H$10019,6,0)</f>
        <v>#N/A</v>
      </c>
      <c r="L933" t="e">
        <f>VLOOKUP(J933,'Text facts'!$A$1:$B$10019,2,0)</f>
        <v>#N/A</v>
      </c>
      <c r="M933" t="e">
        <f>VLOOKUP(J933,'Text facts'!$A$1:$C$10019,3,0)</f>
        <v>#N/A</v>
      </c>
      <c r="O933" s="1" t="e">
        <f>VLOOKUP(N933,'Text facts'!$A$1:$H$10019,6,0)</f>
        <v>#N/A</v>
      </c>
      <c r="P933" t="e">
        <f>VLOOKUP(N933,'Text facts'!$A$1:$B$10019,2,0)</f>
        <v>#N/A</v>
      </c>
      <c r="Q933" t="e">
        <f>VLOOKUP(N933,'Text facts'!$A$1:$C$10019,3,0)</f>
        <v>#N/A</v>
      </c>
      <c r="S933" s="1" t="e">
        <f>VLOOKUP(R933,'Text facts'!$A$1:$H$10019,6,0)</f>
        <v>#N/A</v>
      </c>
      <c r="T933" t="e">
        <f>VLOOKUP(R933,'Text facts'!$A$1:$B$10019,2,0)</f>
        <v>#N/A</v>
      </c>
      <c r="U933" t="e">
        <f>VLOOKUP(R933,'Text facts'!$A$1:$C$10019,3,0)</f>
        <v>#N/A</v>
      </c>
      <c r="W933" s="1" t="e">
        <f>VLOOKUP(V933,'Text facts'!$A$1:$H$10019,6,0)</f>
        <v>#N/A</v>
      </c>
      <c r="X933" t="e">
        <f>VLOOKUP(V933,'Text facts'!$A$1:$B$10019,2,0)</f>
        <v>#N/A</v>
      </c>
      <c r="Y933" t="e">
        <f>VLOOKUP(V933,'Text facts'!$A$1:$C$10019,3,0)</f>
        <v>#N/A</v>
      </c>
      <c r="AA933" s="1" t="e">
        <f>VLOOKUP(Z933,'Text facts'!$A$1:$H$10019,6,0)</f>
        <v>#N/A</v>
      </c>
      <c r="AB933" t="e">
        <f>VLOOKUP(Z933,'Text facts'!$A$1:$B$10019,2,0)</f>
        <v>#N/A</v>
      </c>
      <c r="AC933" t="e">
        <f>VLOOKUP(Z933,'Text facts'!$A$1:$C$10019,3,0)</f>
        <v>#N/A</v>
      </c>
      <c r="AE933" s="1" t="e">
        <f>VLOOKUP(AD933,'Text facts'!$A$1:$H$10019,6,0)</f>
        <v>#N/A</v>
      </c>
      <c r="AF933" t="e">
        <f>VLOOKUP(AD933,'Text facts'!$A$1:$B$10019,2,0)</f>
        <v>#N/A</v>
      </c>
      <c r="AG933" t="e">
        <f>VLOOKUP(AD933,'Text facts'!$A$1:$C$10019,3,0)</f>
        <v>#N/A</v>
      </c>
      <c r="AI933" t="e">
        <f>VLOOKUP(AH933,'Text facts'!$A$1:$H$10019,6,0)</f>
        <v>#N/A</v>
      </c>
      <c r="AJ933" t="e">
        <f>VLOOKUP(AH933,'Text facts'!$A$1:$B$10019,2,0)</f>
        <v>#N/A</v>
      </c>
      <c r="AK933" t="e">
        <f>VLOOKUP(AH933,'Text facts'!$A$1:$C$10019,3,0)</f>
        <v>#N/A</v>
      </c>
      <c r="AM933" t="e">
        <f>VLOOKUP(AL933,'Text facts'!$A$1:$H$10019,6,0)</f>
        <v>#N/A</v>
      </c>
      <c r="AN933" t="e">
        <f>VLOOKUP(AL933,'Text facts'!$A$1:$B$10019,2,0)</f>
        <v>#N/A</v>
      </c>
      <c r="AO933" t="e">
        <f>VLOOKUP(AL933,'Text facts'!$A$1:$C$10019,3,0)</f>
        <v>#N/A</v>
      </c>
    </row>
    <row r="934" spans="1:41">
      <c r="A934" s="1" t="s">
        <v>1279</v>
      </c>
      <c r="B934" s="1" t="s">
        <v>2267</v>
      </c>
      <c r="C934" s="1" t="str">
        <f>VLOOKUP(B934,'Text facts'!$A$1:$H$10019,6,0)</f>
        <v>A133</v>
      </c>
      <c r="D934" t="str">
        <f>VLOOKUP(B934,'Text facts'!$A$1:$B$10019,2,0)</f>
        <v>Antigona</v>
      </c>
      <c r="E934" t="str">
        <f>VLOOKUP(B934,'Text facts'!$A$1:$C$10019,3,0)</f>
        <v>Antigone</v>
      </c>
      <c r="G934" s="1" t="e">
        <f>VLOOKUP(F934,'Text facts'!$A$1:$H$10019,6,0)</f>
        <v>#N/A</v>
      </c>
      <c r="H934" t="e">
        <f>VLOOKUP(F934,'Text facts'!$A$1:$B$10019,2,0)</f>
        <v>#N/A</v>
      </c>
      <c r="I934" t="e">
        <f>VLOOKUP(F934,'Text facts'!$A$1:$C$10019,3,0)</f>
        <v>#N/A</v>
      </c>
      <c r="K934" s="1" t="e">
        <f>VLOOKUP(J934,'Text facts'!$A$1:$H$10019,6,0)</f>
        <v>#N/A</v>
      </c>
      <c r="L934" t="e">
        <f>VLOOKUP(J934,'Text facts'!$A$1:$B$10019,2,0)</f>
        <v>#N/A</v>
      </c>
      <c r="M934" t="e">
        <f>VLOOKUP(J934,'Text facts'!$A$1:$C$10019,3,0)</f>
        <v>#N/A</v>
      </c>
      <c r="O934" s="1" t="e">
        <f>VLOOKUP(N934,'Text facts'!$A$1:$H$10019,6,0)</f>
        <v>#N/A</v>
      </c>
      <c r="P934" t="e">
        <f>VLOOKUP(N934,'Text facts'!$A$1:$B$10019,2,0)</f>
        <v>#N/A</v>
      </c>
      <c r="Q934" t="e">
        <f>VLOOKUP(N934,'Text facts'!$A$1:$C$10019,3,0)</f>
        <v>#N/A</v>
      </c>
      <c r="S934" s="1" t="e">
        <f>VLOOKUP(R934,'Text facts'!$A$1:$H$10019,6,0)</f>
        <v>#N/A</v>
      </c>
      <c r="T934" t="e">
        <f>VLOOKUP(R934,'Text facts'!$A$1:$B$10019,2,0)</f>
        <v>#N/A</v>
      </c>
      <c r="U934" t="e">
        <f>VLOOKUP(R934,'Text facts'!$A$1:$C$10019,3,0)</f>
        <v>#N/A</v>
      </c>
      <c r="W934" s="1" t="e">
        <f>VLOOKUP(V934,'Text facts'!$A$1:$H$10019,6,0)</f>
        <v>#N/A</v>
      </c>
      <c r="X934" t="e">
        <f>VLOOKUP(V934,'Text facts'!$A$1:$B$10019,2,0)</f>
        <v>#N/A</v>
      </c>
      <c r="Y934" t="e">
        <f>VLOOKUP(V934,'Text facts'!$A$1:$C$10019,3,0)</f>
        <v>#N/A</v>
      </c>
      <c r="AA934" s="1" t="e">
        <f>VLOOKUP(Z934,'Text facts'!$A$1:$H$10019,6,0)</f>
        <v>#N/A</v>
      </c>
      <c r="AB934" t="e">
        <f>VLOOKUP(Z934,'Text facts'!$A$1:$B$10019,2,0)</f>
        <v>#N/A</v>
      </c>
      <c r="AC934" t="e">
        <f>VLOOKUP(Z934,'Text facts'!$A$1:$C$10019,3,0)</f>
        <v>#N/A</v>
      </c>
      <c r="AE934" s="1" t="e">
        <f>VLOOKUP(AD934,'Text facts'!$A$1:$H$10019,6,0)</f>
        <v>#N/A</v>
      </c>
      <c r="AF934" t="e">
        <f>VLOOKUP(AD934,'Text facts'!$A$1:$B$10019,2,0)</f>
        <v>#N/A</v>
      </c>
      <c r="AG934" t="e">
        <f>VLOOKUP(AD934,'Text facts'!$A$1:$C$10019,3,0)</f>
        <v>#N/A</v>
      </c>
      <c r="AI934" t="e">
        <f>VLOOKUP(AH934,'Text facts'!$A$1:$H$10019,6,0)</f>
        <v>#N/A</v>
      </c>
      <c r="AJ934" t="e">
        <f>VLOOKUP(AH934,'Text facts'!$A$1:$B$10019,2,0)</f>
        <v>#N/A</v>
      </c>
      <c r="AK934" t="e">
        <f>VLOOKUP(AH934,'Text facts'!$A$1:$C$10019,3,0)</f>
        <v>#N/A</v>
      </c>
      <c r="AM934" t="e">
        <f>VLOOKUP(AL934,'Text facts'!$A$1:$H$10019,6,0)</f>
        <v>#N/A</v>
      </c>
      <c r="AN934" t="e">
        <f>VLOOKUP(AL934,'Text facts'!$A$1:$B$10019,2,0)</f>
        <v>#N/A</v>
      </c>
      <c r="AO934" t="e">
        <f>VLOOKUP(AL934,'Text facts'!$A$1:$C$10019,3,0)</f>
        <v>#N/A</v>
      </c>
    </row>
    <row r="935" spans="1:41">
      <c r="A935" s="1" t="s">
        <v>1280</v>
      </c>
      <c r="B935" s="1" t="s">
        <v>4023</v>
      </c>
      <c r="C935" s="1" t="str">
        <f>VLOOKUP(B935,'Text facts'!$A$1:$H$10019,6,0)</f>
        <v>A125</v>
      </c>
      <c r="D935" t="str">
        <f>VLOOKUP(B935,'Text facts'!$A$1:$B$10019,2,0)</f>
        <v>Družba Pere Kvržice</v>
      </c>
      <c r="E935" t="str">
        <f>VLOOKUP(B935,'Text facts'!$A$1:$C$10019,3,0)</f>
        <v>Pero the Lump's gang</v>
      </c>
      <c r="F935" s="1" t="s">
        <v>1571</v>
      </c>
      <c r="G935" s="1" t="str">
        <f>VLOOKUP(F935,'Text facts'!$A$1:$H$10019,6,0)</f>
        <v>A30</v>
      </c>
      <c r="H935" t="str">
        <f>VLOOKUP(F935,'Text facts'!$A$1:$B$10019,2,0)</f>
        <v>Stranac</v>
      </c>
      <c r="I935" t="str">
        <f>VLOOKUP(F935,'Text facts'!$A$1:$C$10019,3,0)</f>
        <v>The Stranger</v>
      </c>
      <c r="J935" s="1" t="s">
        <v>10247</v>
      </c>
      <c r="K935" s="1" t="str">
        <f>VLOOKUP(J935,'Text facts'!$A$1:$H$10019,6,0)</f>
        <v>A1308</v>
      </c>
      <c r="L935" t="str">
        <f>VLOOKUP(J935,'Text facts'!$A$1:$B$10019,2,0)</f>
        <v>Daredevil</v>
      </c>
      <c r="M935" t="str">
        <f>VLOOKUP(J935,'Text facts'!$A$1:$C$10019,3,0)</f>
        <v>Daredevil</v>
      </c>
      <c r="N935" s="1" t="s">
        <v>4272</v>
      </c>
      <c r="O935" s="1" t="str">
        <f>VLOOKUP(N935,'Text facts'!$A$1:$H$10019,6,0)</f>
        <v>A455</v>
      </c>
      <c r="P935" t="str">
        <f>VLOOKUP(N935,'Text facts'!$A$1:$B$10019,2,0)</f>
        <v>Zagor</v>
      </c>
      <c r="Q935" t="str">
        <f>VLOOKUP(N935,'Text facts'!$A$1:$C$10019,3,0)</f>
        <v>Zagor</v>
      </c>
      <c r="R935" s="1" t="s">
        <v>10250</v>
      </c>
      <c r="S935" s="1" t="str">
        <f>VLOOKUP(R935,'Text facts'!$A$1:$H$10019,6,0)</f>
        <v>A1309</v>
      </c>
      <c r="T935" t="str">
        <f>VLOOKUP(R935,'Text facts'!$A$1:$B$10019,2,0)</f>
        <v>The Punisher</v>
      </c>
      <c r="U935" t="str">
        <f>VLOOKUP(R935,'Text facts'!$A$1:$C$10019,3,0)</f>
        <v>The Punisher</v>
      </c>
      <c r="V935" s="1" t="s">
        <v>7047</v>
      </c>
      <c r="W935" s="1" t="str">
        <f>VLOOKUP(V935,'Text facts'!$A$1:$H$10019,6,0)</f>
        <v>A92</v>
      </c>
      <c r="X935" t="str">
        <f>VLOOKUP(V935,'Text facts'!$A$1:$B$10019,2,0)</f>
        <v>Prijan Lovro</v>
      </c>
      <c r="Y935" t="str">
        <f>VLOOKUP(V935,'Text facts'!$A$1:$C$10019,3,0)</f>
        <v>--</v>
      </c>
      <c r="Z935" s="1" t="s">
        <v>2680</v>
      </c>
      <c r="AA935" s="1" t="str">
        <f>VLOOKUP(Z935,'Text facts'!$A$1:$H$10019,6,0)</f>
        <v>A201</v>
      </c>
      <c r="AB935" t="str">
        <f>VLOOKUP(Z935,'Text facts'!$A$1:$B$10019,2,0)</f>
        <v>Hamlet</v>
      </c>
      <c r="AC935" t="str">
        <f>VLOOKUP(Z935,'Text facts'!$A$1:$C$10019,3,0)</f>
        <v>Hamlet</v>
      </c>
      <c r="AE935" s="1" t="e">
        <f>VLOOKUP(AD935,'Text facts'!$A$1:$H$10019,6,0)</f>
        <v>#N/A</v>
      </c>
      <c r="AF935" t="e">
        <f>VLOOKUP(AD935,'Text facts'!$A$1:$B$10019,2,0)</f>
        <v>#N/A</v>
      </c>
      <c r="AG935" t="e">
        <f>VLOOKUP(AD935,'Text facts'!$A$1:$C$10019,3,0)</f>
        <v>#N/A</v>
      </c>
      <c r="AI935" t="e">
        <f>VLOOKUP(AH935,'Text facts'!$A$1:$H$10019,6,0)</f>
        <v>#N/A</v>
      </c>
      <c r="AJ935" t="e">
        <f>VLOOKUP(AH935,'Text facts'!$A$1:$B$10019,2,0)</f>
        <v>#N/A</v>
      </c>
      <c r="AK935" t="e">
        <f>VLOOKUP(AH935,'Text facts'!$A$1:$C$10019,3,0)</f>
        <v>#N/A</v>
      </c>
      <c r="AM935" t="e">
        <f>VLOOKUP(AL935,'Text facts'!$A$1:$H$10019,6,0)</f>
        <v>#N/A</v>
      </c>
      <c r="AN935" t="e">
        <f>VLOOKUP(AL935,'Text facts'!$A$1:$B$10019,2,0)</f>
        <v>#N/A</v>
      </c>
      <c r="AO935" t="e">
        <f>VLOOKUP(AL935,'Text facts'!$A$1:$C$10019,3,0)</f>
        <v>#N/A</v>
      </c>
    </row>
    <row r="936" spans="1:41">
      <c r="A936" s="1" t="s">
        <v>1282</v>
      </c>
      <c r="B936" s="1" t="s">
        <v>2573</v>
      </c>
      <c r="C936" s="1" t="str">
        <f>VLOOKUP(B936,'Text facts'!$A$1:$H$10019,6,0)</f>
        <v>A184</v>
      </c>
      <c r="D936" t="str">
        <f>VLOOKUP(B936,'Text facts'!$A$1:$B$10019,2,0)</f>
        <v>Gospođa Bovary</v>
      </c>
      <c r="E936" t="str">
        <f>VLOOKUP(B936,'Text facts'!$A$1:$C$10019,3,0)</f>
        <v>Madame Bovary</v>
      </c>
      <c r="F936" s="1" t="s">
        <v>10262</v>
      </c>
      <c r="G936" s="1" t="str">
        <f>VLOOKUP(F936,'Text facts'!$A$1:$H$10019,6,0)</f>
        <v>A661</v>
      </c>
      <c r="H936" t="str">
        <f>VLOOKUP(F936,'Text facts'!$A$1:$B$10019,2,0)</f>
        <v>Nomatkinja</v>
      </c>
      <c r="I936" t="str">
        <f>VLOOKUP(F936,'Text facts'!$A$1:$C$10019,3,0)</f>
        <v>Nomad</v>
      </c>
      <c r="J936" s="1" t="s">
        <v>10265</v>
      </c>
      <c r="K936" s="1" t="str">
        <f>VLOOKUP(J936,'Text facts'!$A$1:$H$10019,6,0)</f>
        <v>A1311</v>
      </c>
      <c r="L936" t="str">
        <f>VLOOKUP(J936,'Text facts'!$A$1:$B$10019,2,0)</f>
        <v>Moja priča</v>
      </c>
      <c r="M936" t="str">
        <f>VLOOKUP(J936,'Text facts'!$A$1:$C$10019,3,0)</f>
        <v>Becoming</v>
      </c>
      <c r="N936" s="1" t="s">
        <v>10269</v>
      </c>
      <c r="O936" s="1" t="str">
        <f>VLOOKUP(N936,'Text facts'!$A$1:$H$10019,6,0)</f>
        <v>A1312</v>
      </c>
      <c r="P936" t="str">
        <f>VLOOKUP(N936,'Text facts'!$A$1:$B$10019,2,0)</f>
        <v>Rezerva</v>
      </c>
      <c r="Q936" t="str">
        <f>VLOOKUP(N936,'Text facts'!$A$1:$C$10019,3,0)</f>
        <v>Spare</v>
      </c>
      <c r="S936" s="1" t="e">
        <f>VLOOKUP(R936,'Text facts'!$A$1:$H$10019,6,0)</f>
        <v>#N/A</v>
      </c>
      <c r="T936" t="e">
        <f>VLOOKUP(R936,'Text facts'!$A$1:$B$10019,2,0)</f>
        <v>#N/A</v>
      </c>
      <c r="U936" t="e">
        <f>VLOOKUP(R936,'Text facts'!$A$1:$C$10019,3,0)</f>
        <v>#N/A</v>
      </c>
      <c r="W936" s="1" t="e">
        <f>VLOOKUP(V936,'Text facts'!$A$1:$H$10019,6,0)</f>
        <v>#N/A</v>
      </c>
      <c r="X936" t="e">
        <f>VLOOKUP(V936,'Text facts'!$A$1:$B$10019,2,0)</f>
        <v>#N/A</v>
      </c>
      <c r="Y936" t="e">
        <f>VLOOKUP(V936,'Text facts'!$A$1:$C$10019,3,0)</f>
        <v>#N/A</v>
      </c>
      <c r="AA936" s="1" t="e">
        <f>VLOOKUP(Z936,'Text facts'!$A$1:$H$10019,6,0)</f>
        <v>#N/A</v>
      </c>
      <c r="AB936" t="e">
        <f>VLOOKUP(Z936,'Text facts'!$A$1:$B$10019,2,0)</f>
        <v>#N/A</v>
      </c>
      <c r="AC936" t="e">
        <f>VLOOKUP(Z936,'Text facts'!$A$1:$C$10019,3,0)</f>
        <v>#N/A</v>
      </c>
      <c r="AE936" s="1" t="e">
        <f>VLOOKUP(AD936,'Text facts'!$A$1:$H$10019,6,0)</f>
        <v>#N/A</v>
      </c>
      <c r="AF936" t="e">
        <f>VLOOKUP(AD936,'Text facts'!$A$1:$B$10019,2,0)</f>
        <v>#N/A</v>
      </c>
      <c r="AG936" t="e">
        <f>VLOOKUP(AD936,'Text facts'!$A$1:$C$10019,3,0)</f>
        <v>#N/A</v>
      </c>
      <c r="AI936" t="e">
        <f>VLOOKUP(AH936,'Text facts'!$A$1:$H$10019,6,0)</f>
        <v>#N/A</v>
      </c>
      <c r="AJ936" t="e">
        <f>VLOOKUP(AH936,'Text facts'!$A$1:$B$10019,2,0)</f>
        <v>#N/A</v>
      </c>
      <c r="AK936" t="e">
        <f>VLOOKUP(AH936,'Text facts'!$A$1:$C$10019,3,0)</f>
        <v>#N/A</v>
      </c>
      <c r="AM936" t="e">
        <f>VLOOKUP(AL936,'Text facts'!$A$1:$H$10019,6,0)</f>
        <v>#N/A</v>
      </c>
      <c r="AN936" t="e">
        <f>VLOOKUP(AL936,'Text facts'!$A$1:$B$10019,2,0)</f>
        <v>#N/A</v>
      </c>
      <c r="AO936" t="e">
        <f>VLOOKUP(AL936,'Text facts'!$A$1:$C$10019,3,0)</f>
        <v>#N/A</v>
      </c>
    </row>
    <row r="937" spans="1:41">
      <c r="A937" s="1" t="s">
        <v>1284</v>
      </c>
      <c r="C937" s="1" t="e">
        <f>VLOOKUP(B937,'Text facts'!$A$1:$H$10019,6,0)</f>
        <v>#N/A</v>
      </c>
      <c r="D937" t="e">
        <f>VLOOKUP(B937,'Text facts'!$A$1:$B$10019,2,0)</f>
        <v>#N/A</v>
      </c>
      <c r="E937" t="e">
        <f>VLOOKUP(B937,'Text facts'!$A$1:$C$10019,3,0)</f>
        <v>#N/A</v>
      </c>
      <c r="G937" s="1" t="e">
        <f>VLOOKUP(F937,'Text facts'!$A$1:$H$10019,6,0)</f>
        <v>#N/A</v>
      </c>
      <c r="H937" t="e">
        <f>VLOOKUP(F937,'Text facts'!$A$1:$B$10019,2,0)</f>
        <v>#N/A</v>
      </c>
      <c r="I937" t="e">
        <f>VLOOKUP(F937,'Text facts'!$A$1:$C$10019,3,0)</f>
        <v>#N/A</v>
      </c>
      <c r="K937" s="1" t="e">
        <f>VLOOKUP(J937,'Text facts'!$A$1:$H$10019,6,0)</f>
        <v>#N/A</v>
      </c>
      <c r="L937" t="e">
        <f>VLOOKUP(J937,'Text facts'!$A$1:$B$10019,2,0)</f>
        <v>#N/A</v>
      </c>
      <c r="M937" t="e">
        <f>VLOOKUP(J937,'Text facts'!$A$1:$C$10019,3,0)</f>
        <v>#N/A</v>
      </c>
      <c r="O937" s="1" t="e">
        <f>VLOOKUP(N937,'Text facts'!$A$1:$H$10019,6,0)</f>
        <v>#N/A</v>
      </c>
      <c r="P937" t="e">
        <f>VLOOKUP(N937,'Text facts'!$A$1:$B$10019,2,0)</f>
        <v>#N/A</v>
      </c>
      <c r="Q937" t="e">
        <f>VLOOKUP(N937,'Text facts'!$A$1:$C$10019,3,0)</f>
        <v>#N/A</v>
      </c>
      <c r="S937" s="1" t="e">
        <f>VLOOKUP(R937,'Text facts'!$A$1:$H$10019,6,0)</f>
        <v>#N/A</v>
      </c>
      <c r="T937" t="e">
        <f>VLOOKUP(R937,'Text facts'!$A$1:$B$10019,2,0)</f>
        <v>#N/A</v>
      </c>
      <c r="U937" t="e">
        <f>VLOOKUP(R937,'Text facts'!$A$1:$C$10019,3,0)</f>
        <v>#N/A</v>
      </c>
      <c r="W937" s="1" t="e">
        <f>VLOOKUP(V937,'Text facts'!$A$1:$H$10019,6,0)</f>
        <v>#N/A</v>
      </c>
      <c r="X937" t="e">
        <f>VLOOKUP(V937,'Text facts'!$A$1:$B$10019,2,0)</f>
        <v>#N/A</v>
      </c>
      <c r="Y937" t="e">
        <f>VLOOKUP(V937,'Text facts'!$A$1:$C$10019,3,0)</f>
        <v>#N/A</v>
      </c>
      <c r="AA937" s="1" t="e">
        <f>VLOOKUP(Z937,'Text facts'!$A$1:$H$10019,6,0)</f>
        <v>#N/A</v>
      </c>
      <c r="AB937" t="e">
        <f>VLOOKUP(Z937,'Text facts'!$A$1:$B$10019,2,0)</f>
        <v>#N/A</v>
      </c>
      <c r="AC937" t="e">
        <f>VLOOKUP(Z937,'Text facts'!$A$1:$C$10019,3,0)</f>
        <v>#N/A</v>
      </c>
      <c r="AE937" s="1" t="e">
        <f>VLOOKUP(AD937,'Text facts'!$A$1:$H$10019,6,0)</f>
        <v>#N/A</v>
      </c>
      <c r="AF937" t="e">
        <f>VLOOKUP(AD937,'Text facts'!$A$1:$B$10019,2,0)</f>
        <v>#N/A</v>
      </c>
      <c r="AG937" t="e">
        <f>VLOOKUP(AD937,'Text facts'!$A$1:$C$10019,3,0)</f>
        <v>#N/A</v>
      </c>
      <c r="AI937" t="e">
        <f>VLOOKUP(AH937,'Text facts'!$A$1:$H$10019,6,0)</f>
        <v>#N/A</v>
      </c>
      <c r="AJ937" t="e">
        <f>VLOOKUP(AH937,'Text facts'!$A$1:$B$10019,2,0)</f>
        <v>#N/A</v>
      </c>
      <c r="AK937" t="e">
        <f>VLOOKUP(AH937,'Text facts'!$A$1:$C$10019,3,0)</f>
        <v>#N/A</v>
      </c>
      <c r="AM937" t="e">
        <f>VLOOKUP(AL937,'Text facts'!$A$1:$H$10019,6,0)</f>
        <v>#N/A</v>
      </c>
      <c r="AN937" t="e">
        <f>VLOOKUP(AL937,'Text facts'!$A$1:$B$10019,2,0)</f>
        <v>#N/A</v>
      </c>
      <c r="AO937" t="e">
        <f>VLOOKUP(AL937,'Text facts'!$A$1:$C$10019,3,0)</f>
        <v>#N/A</v>
      </c>
    </row>
    <row r="938" spans="1:41">
      <c r="A938" s="1" t="s">
        <v>1285</v>
      </c>
      <c r="C938" s="1" t="e">
        <f>VLOOKUP(B938,'Text facts'!$A$1:$H$10019,6,0)</f>
        <v>#N/A</v>
      </c>
      <c r="D938" t="e">
        <f>VLOOKUP(B938,'Text facts'!$A$1:$B$10019,2,0)</f>
        <v>#N/A</v>
      </c>
      <c r="E938" t="e">
        <f>VLOOKUP(B938,'Text facts'!$A$1:$C$10019,3,0)</f>
        <v>#N/A</v>
      </c>
      <c r="G938" s="1" t="e">
        <f>VLOOKUP(F938,'Text facts'!$A$1:$H$10019,6,0)</f>
        <v>#N/A</v>
      </c>
      <c r="H938" t="e">
        <f>VLOOKUP(F938,'Text facts'!$A$1:$B$10019,2,0)</f>
        <v>#N/A</v>
      </c>
      <c r="I938" t="e">
        <f>VLOOKUP(F938,'Text facts'!$A$1:$C$10019,3,0)</f>
        <v>#N/A</v>
      </c>
      <c r="K938" s="1" t="e">
        <f>VLOOKUP(J938,'Text facts'!$A$1:$H$10019,6,0)</f>
        <v>#N/A</v>
      </c>
      <c r="L938" t="e">
        <f>VLOOKUP(J938,'Text facts'!$A$1:$B$10019,2,0)</f>
        <v>#N/A</v>
      </c>
      <c r="M938" t="e">
        <f>VLOOKUP(J938,'Text facts'!$A$1:$C$10019,3,0)</f>
        <v>#N/A</v>
      </c>
      <c r="O938" s="1" t="e">
        <f>VLOOKUP(N938,'Text facts'!$A$1:$H$10019,6,0)</f>
        <v>#N/A</v>
      </c>
      <c r="P938" t="e">
        <f>VLOOKUP(N938,'Text facts'!$A$1:$B$10019,2,0)</f>
        <v>#N/A</v>
      </c>
      <c r="Q938" t="e">
        <f>VLOOKUP(N938,'Text facts'!$A$1:$C$10019,3,0)</f>
        <v>#N/A</v>
      </c>
      <c r="S938" s="1" t="e">
        <f>VLOOKUP(R938,'Text facts'!$A$1:$H$10019,6,0)</f>
        <v>#N/A</v>
      </c>
      <c r="T938" t="e">
        <f>VLOOKUP(R938,'Text facts'!$A$1:$B$10019,2,0)</f>
        <v>#N/A</v>
      </c>
      <c r="U938" t="e">
        <f>VLOOKUP(R938,'Text facts'!$A$1:$C$10019,3,0)</f>
        <v>#N/A</v>
      </c>
      <c r="W938" s="1" t="e">
        <f>VLOOKUP(V938,'Text facts'!$A$1:$H$10019,6,0)</f>
        <v>#N/A</v>
      </c>
      <c r="X938" t="e">
        <f>VLOOKUP(V938,'Text facts'!$A$1:$B$10019,2,0)</f>
        <v>#N/A</v>
      </c>
      <c r="Y938" t="e">
        <f>VLOOKUP(V938,'Text facts'!$A$1:$C$10019,3,0)</f>
        <v>#N/A</v>
      </c>
      <c r="AA938" s="1" t="e">
        <f>VLOOKUP(Z938,'Text facts'!$A$1:$H$10019,6,0)</f>
        <v>#N/A</v>
      </c>
      <c r="AB938" t="e">
        <f>VLOOKUP(Z938,'Text facts'!$A$1:$B$10019,2,0)</f>
        <v>#N/A</v>
      </c>
      <c r="AC938" t="e">
        <f>VLOOKUP(Z938,'Text facts'!$A$1:$C$10019,3,0)</f>
        <v>#N/A</v>
      </c>
      <c r="AE938" s="1" t="e">
        <f>VLOOKUP(AD938,'Text facts'!$A$1:$H$10019,6,0)</f>
        <v>#N/A</v>
      </c>
      <c r="AF938" t="e">
        <f>VLOOKUP(AD938,'Text facts'!$A$1:$B$10019,2,0)</f>
        <v>#N/A</v>
      </c>
      <c r="AG938" t="e">
        <f>VLOOKUP(AD938,'Text facts'!$A$1:$C$10019,3,0)</f>
        <v>#N/A</v>
      </c>
      <c r="AI938" t="e">
        <f>VLOOKUP(AH938,'Text facts'!$A$1:$H$10019,6,0)</f>
        <v>#N/A</v>
      </c>
      <c r="AJ938" t="e">
        <f>VLOOKUP(AH938,'Text facts'!$A$1:$B$10019,2,0)</f>
        <v>#N/A</v>
      </c>
      <c r="AK938" t="e">
        <f>VLOOKUP(AH938,'Text facts'!$A$1:$C$10019,3,0)</f>
        <v>#N/A</v>
      </c>
      <c r="AM938" t="e">
        <f>VLOOKUP(AL938,'Text facts'!$A$1:$H$10019,6,0)</f>
        <v>#N/A</v>
      </c>
      <c r="AN938" t="e">
        <f>VLOOKUP(AL938,'Text facts'!$A$1:$B$10019,2,0)</f>
        <v>#N/A</v>
      </c>
      <c r="AO938" t="e">
        <f>VLOOKUP(AL938,'Text facts'!$A$1:$C$10019,3,0)</f>
        <v>#N/A</v>
      </c>
    </row>
    <row r="939" spans="1:41">
      <c r="A939" s="1" t="s">
        <v>1286</v>
      </c>
      <c r="B939" s="1" t="s">
        <v>5364</v>
      </c>
      <c r="C939" s="1" t="str">
        <f>VLOOKUP(B939,'Text facts'!$A$1:$H$10019,6,0)</f>
        <v>A259</v>
      </c>
      <c r="D939" t="str">
        <f>VLOOKUP(B939,'Text facts'!$A$1:$B$10019,2,0)</f>
        <v>Tri sestre</v>
      </c>
      <c r="E939" t="str">
        <f>VLOOKUP(B939,'Text facts'!$A$1:$C$10019,3,0)</f>
        <v>Three Sisters</v>
      </c>
      <c r="G939" s="1" t="e">
        <f>VLOOKUP(F939,'Text facts'!$A$1:$H$10019,6,0)</f>
        <v>#N/A</v>
      </c>
      <c r="H939" t="e">
        <f>VLOOKUP(F939,'Text facts'!$A$1:$B$10019,2,0)</f>
        <v>#N/A</v>
      </c>
      <c r="I939" t="e">
        <f>VLOOKUP(F939,'Text facts'!$A$1:$C$10019,3,0)</f>
        <v>#N/A</v>
      </c>
      <c r="K939" s="1" t="e">
        <f>VLOOKUP(J939,'Text facts'!$A$1:$H$10019,6,0)</f>
        <v>#N/A</v>
      </c>
      <c r="L939" t="e">
        <f>VLOOKUP(J939,'Text facts'!$A$1:$B$10019,2,0)</f>
        <v>#N/A</v>
      </c>
      <c r="M939" t="e">
        <f>VLOOKUP(J939,'Text facts'!$A$1:$C$10019,3,0)</f>
        <v>#N/A</v>
      </c>
      <c r="O939" s="1" t="e">
        <f>VLOOKUP(N939,'Text facts'!$A$1:$H$10019,6,0)</f>
        <v>#N/A</v>
      </c>
      <c r="P939" t="e">
        <f>VLOOKUP(N939,'Text facts'!$A$1:$B$10019,2,0)</f>
        <v>#N/A</v>
      </c>
      <c r="Q939" t="e">
        <f>VLOOKUP(N939,'Text facts'!$A$1:$C$10019,3,0)</f>
        <v>#N/A</v>
      </c>
      <c r="S939" s="1" t="e">
        <f>VLOOKUP(R939,'Text facts'!$A$1:$H$10019,6,0)</f>
        <v>#N/A</v>
      </c>
      <c r="T939" t="e">
        <f>VLOOKUP(R939,'Text facts'!$A$1:$B$10019,2,0)</f>
        <v>#N/A</v>
      </c>
      <c r="U939" t="e">
        <f>VLOOKUP(R939,'Text facts'!$A$1:$C$10019,3,0)</f>
        <v>#N/A</v>
      </c>
      <c r="W939" s="1" t="e">
        <f>VLOOKUP(V939,'Text facts'!$A$1:$H$10019,6,0)</f>
        <v>#N/A</v>
      </c>
      <c r="X939" t="e">
        <f>VLOOKUP(V939,'Text facts'!$A$1:$B$10019,2,0)</f>
        <v>#N/A</v>
      </c>
      <c r="Y939" t="e">
        <f>VLOOKUP(V939,'Text facts'!$A$1:$C$10019,3,0)</f>
        <v>#N/A</v>
      </c>
      <c r="AA939" s="1" t="e">
        <f>VLOOKUP(Z939,'Text facts'!$A$1:$H$10019,6,0)</f>
        <v>#N/A</v>
      </c>
      <c r="AB939" t="e">
        <f>VLOOKUP(Z939,'Text facts'!$A$1:$B$10019,2,0)</f>
        <v>#N/A</v>
      </c>
      <c r="AC939" t="e">
        <f>VLOOKUP(Z939,'Text facts'!$A$1:$C$10019,3,0)</f>
        <v>#N/A</v>
      </c>
      <c r="AE939" s="1" t="e">
        <f>VLOOKUP(AD939,'Text facts'!$A$1:$H$10019,6,0)</f>
        <v>#N/A</v>
      </c>
      <c r="AF939" t="e">
        <f>VLOOKUP(AD939,'Text facts'!$A$1:$B$10019,2,0)</f>
        <v>#N/A</v>
      </c>
      <c r="AG939" t="e">
        <f>VLOOKUP(AD939,'Text facts'!$A$1:$C$10019,3,0)</f>
        <v>#N/A</v>
      </c>
      <c r="AI939" t="e">
        <f>VLOOKUP(AH939,'Text facts'!$A$1:$H$10019,6,0)</f>
        <v>#N/A</v>
      </c>
      <c r="AJ939" t="e">
        <f>VLOOKUP(AH939,'Text facts'!$A$1:$B$10019,2,0)</f>
        <v>#N/A</v>
      </c>
      <c r="AK939" t="e">
        <f>VLOOKUP(AH939,'Text facts'!$A$1:$C$10019,3,0)</f>
        <v>#N/A</v>
      </c>
      <c r="AM939" t="e">
        <f>VLOOKUP(AL939,'Text facts'!$A$1:$H$10019,6,0)</f>
        <v>#N/A</v>
      </c>
      <c r="AN939" t="e">
        <f>VLOOKUP(AL939,'Text facts'!$A$1:$B$10019,2,0)</f>
        <v>#N/A</v>
      </c>
      <c r="AO939" t="e">
        <f>VLOOKUP(AL939,'Text facts'!$A$1:$C$10019,3,0)</f>
        <v>#N/A</v>
      </c>
    </row>
    <row r="940" spans="1:41">
      <c r="A940" s="1" t="s">
        <v>1287</v>
      </c>
      <c r="C940" s="1" t="e">
        <f>VLOOKUP(B940,'Text facts'!$A$1:$H$10019,6,0)</f>
        <v>#N/A</v>
      </c>
      <c r="D940" t="e">
        <f>VLOOKUP(B940,'Text facts'!$A$1:$B$10019,2,0)</f>
        <v>#N/A</v>
      </c>
      <c r="E940" t="e">
        <f>VLOOKUP(B940,'Text facts'!$A$1:$C$10019,3,0)</f>
        <v>#N/A</v>
      </c>
      <c r="G940" s="1" t="e">
        <f>VLOOKUP(F940,'Text facts'!$A$1:$H$10019,6,0)</f>
        <v>#N/A</v>
      </c>
      <c r="H940" t="e">
        <f>VLOOKUP(F940,'Text facts'!$A$1:$B$10019,2,0)</f>
        <v>#N/A</v>
      </c>
      <c r="I940" t="e">
        <f>VLOOKUP(F940,'Text facts'!$A$1:$C$10019,3,0)</f>
        <v>#N/A</v>
      </c>
      <c r="K940" s="1" t="e">
        <f>VLOOKUP(J940,'Text facts'!$A$1:$H$10019,6,0)</f>
        <v>#N/A</v>
      </c>
      <c r="L940" t="e">
        <f>VLOOKUP(J940,'Text facts'!$A$1:$B$10019,2,0)</f>
        <v>#N/A</v>
      </c>
      <c r="M940" t="e">
        <f>VLOOKUP(J940,'Text facts'!$A$1:$C$10019,3,0)</f>
        <v>#N/A</v>
      </c>
      <c r="O940" s="1" t="e">
        <f>VLOOKUP(N940,'Text facts'!$A$1:$H$10019,6,0)</f>
        <v>#N/A</v>
      </c>
      <c r="P940" t="e">
        <f>VLOOKUP(N940,'Text facts'!$A$1:$B$10019,2,0)</f>
        <v>#N/A</v>
      </c>
      <c r="Q940" t="e">
        <f>VLOOKUP(N940,'Text facts'!$A$1:$C$10019,3,0)</f>
        <v>#N/A</v>
      </c>
      <c r="S940" s="1" t="e">
        <f>VLOOKUP(R940,'Text facts'!$A$1:$H$10019,6,0)</f>
        <v>#N/A</v>
      </c>
      <c r="T940" t="e">
        <f>VLOOKUP(R940,'Text facts'!$A$1:$B$10019,2,0)</f>
        <v>#N/A</v>
      </c>
      <c r="U940" t="e">
        <f>VLOOKUP(R940,'Text facts'!$A$1:$C$10019,3,0)</f>
        <v>#N/A</v>
      </c>
      <c r="W940" s="1" t="e">
        <f>VLOOKUP(V940,'Text facts'!$A$1:$H$10019,6,0)</f>
        <v>#N/A</v>
      </c>
      <c r="X940" t="e">
        <f>VLOOKUP(V940,'Text facts'!$A$1:$B$10019,2,0)</f>
        <v>#N/A</v>
      </c>
      <c r="Y940" t="e">
        <f>VLOOKUP(V940,'Text facts'!$A$1:$C$10019,3,0)</f>
        <v>#N/A</v>
      </c>
      <c r="AA940" s="1" t="e">
        <f>VLOOKUP(Z940,'Text facts'!$A$1:$H$10019,6,0)</f>
        <v>#N/A</v>
      </c>
      <c r="AB940" t="e">
        <f>VLOOKUP(Z940,'Text facts'!$A$1:$B$10019,2,0)</f>
        <v>#N/A</v>
      </c>
      <c r="AC940" t="e">
        <f>VLOOKUP(Z940,'Text facts'!$A$1:$C$10019,3,0)</f>
        <v>#N/A</v>
      </c>
      <c r="AE940" s="1" t="e">
        <f>VLOOKUP(AD940,'Text facts'!$A$1:$H$10019,6,0)</f>
        <v>#N/A</v>
      </c>
      <c r="AF940" t="e">
        <f>VLOOKUP(AD940,'Text facts'!$A$1:$B$10019,2,0)</f>
        <v>#N/A</v>
      </c>
      <c r="AG940" t="e">
        <f>VLOOKUP(AD940,'Text facts'!$A$1:$C$10019,3,0)</f>
        <v>#N/A</v>
      </c>
      <c r="AI940" t="e">
        <f>VLOOKUP(AH940,'Text facts'!$A$1:$H$10019,6,0)</f>
        <v>#N/A</v>
      </c>
      <c r="AJ940" t="e">
        <f>VLOOKUP(AH940,'Text facts'!$A$1:$B$10019,2,0)</f>
        <v>#N/A</v>
      </c>
      <c r="AK940" t="e">
        <f>VLOOKUP(AH940,'Text facts'!$A$1:$C$10019,3,0)</f>
        <v>#N/A</v>
      </c>
      <c r="AM940" t="e">
        <f>VLOOKUP(AL940,'Text facts'!$A$1:$H$10019,6,0)</f>
        <v>#N/A</v>
      </c>
      <c r="AN940" t="e">
        <f>VLOOKUP(AL940,'Text facts'!$A$1:$B$10019,2,0)</f>
        <v>#N/A</v>
      </c>
      <c r="AO940" t="e">
        <f>VLOOKUP(AL940,'Text facts'!$A$1:$C$10019,3,0)</f>
        <v>#N/A</v>
      </c>
    </row>
    <row r="941" spans="1:41">
      <c r="A941" s="1" t="s">
        <v>1288</v>
      </c>
      <c r="C941" s="1" t="e">
        <f>VLOOKUP(B941,'Text facts'!$A$1:$H$10019,6,0)</f>
        <v>#N/A</v>
      </c>
      <c r="D941" t="e">
        <f>VLOOKUP(B941,'Text facts'!$A$1:$B$10019,2,0)</f>
        <v>#N/A</v>
      </c>
      <c r="E941" t="e">
        <f>VLOOKUP(B941,'Text facts'!$A$1:$C$10019,3,0)</f>
        <v>#N/A</v>
      </c>
      <c r="G941" s="1" t="e">
        <f>VLOOKUP(F941,'Text facts'!$A$1:$H$10019,6,0)</f>
        <v>#N/A</v>
      </c>
      <c r="H941" t="e">
        <f>VLOOKUP(F941,'Text facts'!$A$1:$B$10019,2,0)</f>
        <v>#N/A</v>
      </c>
      <c r="I941" t="e">
        <f>VLOOKUP(F941,'Text facts'!$A$1:$C$10019,3,0)</f>
        <v>#N/A</v>
      </c>
      <c r="K941" s="1" t="e">
        <f>VLOOKUP(J941,'Text facts'!$A$1:$H$10019,6,0)</f>
        <v>#N/A</v>
      </c>
      <c r="L941" t="e">
        <f>VLOOKUP(J941,'Text facts'!$A$1:$B$10019,2,0)</f>
        <v>#N/A</v>
      </c>
      <c r="M941" t="e">
        <f>VLOOKUP(J941,'Text facts'!$A$1:$C$10019,3,0)</f>
        <v>#N/A</v>
      </c>
      <c r="O941" s="1" t="e">
        <f>VLOOKUP(N941,'Text facts'!$A$1:$H$10019,6,0)</f>
        <v>#N/A</v>
      </c>
      <c r="P941" t="e">
        <f>VLOOKUP(N941,'Text facts'!$A$1:$B$10019,2,0)</f>
        <v>#N/A</v>
      </c>
      <c r="Q941" t="e">
        <f>VLOOKUP(N941,'Text facts'!$A$1:$C$10019,3,0)</f>
        <v>#N/A</v>
      </c>
      <c r="S941" s="1" t="e">
        <f>VLOOKUP(R941,'Text facts'!$A$1:$H$10019,6,0)</f>
        <v>#N/A</v>
      </c>
      <c r="T941" t="e">
        <f>VLOOKUP(R941,'Text facts'!$A$1:$B$10019,2,0)</f>
        <v>#N/A</v>
      </c>
      <c r="U941" t="e">
        <f>VLOOKUP(R941,'Text facts'!$A$1:$C$10019,3,0)</f>
        <v>#N/A</v>
      </c>
      <c r="W941" s="1" t="e">
        <f>VLOOKUP(V941,'Text facts'!$A$1:$H$10019,6,0)</f>
        <v>#N/A</v>
      </c>
      <c r="X941" t="e">
        <f>VLOOKUP(V941,'Text facts'!$A$1:$B$10019,2,0)</f>
        <v>#N/A</v>
      </c>
      <c r="Y941" t="e">
        <f>VLOOKUP(V941,'Text facts'!$A$1:$C$10019,3,0)</f>
        <v>#N/A</v>
      </c>
      <c r="AA941" s="1" t="e">
        <f>VLOOKUP(Z941,'Text facts'!$A$1:$H$10019,6,0)</f>
        <v>#N/A</v>
      </c>
      <c r="AB941" t="e">
        <f>VLOOKUP(Z941,'Text facts'!$A$1:$B$10019,2,0)</f>
        <v>#N/A</v>
      </c>
      <c r="AC941" t="e">
        <f>VLOOKUP(Z941,'Text facts'!$A$1:$C$10019,3,0)</f>
        <v>#N/A</v>
      </c>
      <c r="AE941" s="1" t="e">
        <f>VLOOKUP(AD941,'Text facts'!$A$1:$H$10019,6,0)</f>
        <v>#N/A</v>
      </c>
      <c r="AF941" t="e">
        <f>VLOOKUP(AD941,'Text facts'!$A$1:$B$10019,2,0)</f>
        <v>#N/A</v>
      </c>
      <c r="AG941" t="e">
        <f>VLOOKUP(AD941,'Text facts'!$A$1:$C$10019,3,0)</f>
        <v>#N/A</v>
      </c>
      <c r="AI941" t="e">
        <f>VLOOKUP(AH941,'Text facts'!$A$1:$H$10019,6,0)</f>
        <v>#N/A</v>
      </c>
      <c r="AJ941" t="e">
        <f>VLOOKUP(AH941,'Text facts'!$A$1:$B$10019,2,0)</f>
        <v>#N/A</v>
      </c>
      <c r="AK941" t="e">
        <f>VLOOKUP(AH941,'Text facts'!$A$1:$C$10019,3,0)</f>
        <v>#N/A</v>
      </c>
      <c r="AM941" t="e">
        <f>VLOOKUP(AL941,'Text facts'!$A$1:$H$10019,6,0)</f>
        <v>#N/A</v>
      </c>
      <c r="AN941" t="e">
        <f>VLOOKUP(AL941,'Text facts'!$A$1:$B$10019,2,0)</f>
        <v>#N/A</v>
      </c>
      <c r="AO941" t="e">
        <f>VLOOKUP(AL941,'Text facts'!$A$1:$C$10019,3,0)</f>
        <v>#N/A</v>
      </c>
    </row>
    <row r="942" spans="1:41">
      <c r="A942" s="1" t="s">
        <v>1290</v>
      </c>
      <c r="B942" s="1" t="s">
        <v>10330</v>
      </c>
      <c r="C942" s="1" t="str">
        <f>VLOOKUP(B942,'Text facts'!$A$1:$H$10019,6,0)</f>
        <v>A301</v>
      </c>
      <c r="D942" t="str">
        <f>VLOOKUP(B942,'Text facts'!$A$1:$B$10019,2,0)</f>
        <v>Fantom</v>
      </c>
      <c r="E942" t="str">
        <f>VLOOKUP(B942,'Text facts'!$A$1:$C$10019,3,0)</f>
        <v>Phantom</v>
      </c>
      <c r="F942" s="1" t="s">
        <v>2240</v>
      </c>
      <c r="G942" s="1" t="str">
        <f>VLOOKUP(F942,'Text facts'!$A$1:$H$10019,6,0)</f>
        <v>A130</v>
      </c>
      <c r="H942" t="str">
        <f>VLOOKUP(F942,'Text facts'!$A$1:$B$10019,2,0)</f>
        <v>Kradljivica knjiga</v>
      </c>
      <c r="I942" t="str">
        <f>VLOOKUP(F942,'Text facts'!$A$1:$C$10019,3,0)</f>
        <v>The Book Thief</v>
      </c>
      <c r="J942" s="1" t="s">
        <v>10379</v>
      </c>
      <c r="K942" s="1" t="str">
        <f>VLOOKUP(J942,'Text facts'!$A$1:$H$10019,6,0)</f>
        <v>A159</v>
      </c>
      <c r="L942" t="str">
        <f>VLOOKUP(J942,'Text facts'!$A$1:$B$10019,2,0)</f>
        <v>Olive, iznova</v>
      </c>
      <c r="M942" t="str">
        <f>VLOOKUP(J942,'Text facts'!$A$1:$C$10019,3,0)</f>
        <v>Olive, Again</v>
      </c>
      <c r="O942" s="1" t="e">
        <f>VLOOKUP(N942,'Text facts'!$A$1:$H$10019,6,0)</f>
        <v>#N/A</v>
      </c>
      <c r="P942" t="e">
        <f>VLOOKUP(N942,'Text facts'!$A$1:$B$10019,2,0)</f>
        <v>#N/A</v>
      </c>
      <c r="Q942" t="e">
        <f>VLOOKUP(N942,'Text facts'!$A$1:$C$10019,3,0)</f>
        <v>#N/A</v>
      </c>
      <c r="S942" s="1" t="e">
        <f>VLOOKUP(R942,'Text facts'!$A$1:$H$10019,6,0)</f>
        <v>#N/A</v>
      </c>
      <c r="T942" t="e">
        <f>VLOOKUP(R942,'Text facts'!$A$1:$B$10019,2,0)</f>
        <v>#N/A</v>
      </c>
      <c r="U942" t="e">
        <f>VLOOKUP(R942,'Text facts'!$A$1:$C$10019,3,0)</f>
        <v>#N/A</v>
      </c>
      <c r="W942" s="1" t="e">
        <f>VLOOKUP(V942,'Text facts'!$A$1:$H$10019,6,0)</f>
        <v>#N/A</v>
      </c>
      <c r="X942" t="e">
        <f>VLOOKUP(V942,'Text facts'!$A$1:$B$10019,2,0)</f>
        <v>#N/A</v>
      </c>
      <c r="Y942" t="e">
        <f>VLOOKUP(V942,'Text facts'!$A$1:$C$10019,3,0)</f>
        <v>#N/A</v>
      </c>
      <c r="AA942" s="1" t="e">
        <f>VLOOKUP(Z942,'Text facts'!$A$1:$H$10019,6,0)</f>
        <v>#N/A</v>
      </c>
      <c r="AB942" t="e">
        <f>VLOOKUP(Z942,'Text facts'!$A$1:$B$10019,2,0)</f>
        <v>#N/A</v>
      </c>
      <c r="AC942" t="e">
        <f>VLOOKUP(Z942,'Text facts'!$A$1:$C$10019,3,0)</f>
        <v>#N/A</v>
      </c>
      <c r="AE942" s="1" t="e">
        <f>VLOOKUP(AD942,'Text facts'!$A$1:$H$10019,6,0)</f>
        <v>#N/A</v>
      </c>
      <c r="AF942" t="e">
        <f>VLOOKUP(AD942,'Text facts'!$A$1:$B$10019,2,0)</f>
        <v>#N/A</v>
      </c>
      <c r="AG942" t="e">
        <f>VLOOKUP(AD942,'Text facts'!$A$1:$C$10019,3,0)</f>
        <v>#N/A</v>
      </c>
      <c r="AI942" t="e">
        <f>VLOOKUP(AH942,'Text facts'!$A$1:$H$10019,6,0)</f>
        <v>#N/A</v>
      </c>
      <c r="AJ942" t="e">
        <f>VLOOKUP(AH942,'Text facts'!$A$1:$B$10019,2,0)</f>
        <v>#N/A</v>
      </c>
      <c r="AK942" t="e">
        <f>VLOOKUP(AH942,'Text facts'!$A$1:$C$10019,3,0)</f>
        <v>#N/A</v>
      </c>
      <c r="AM942" t="e">
        <f>VLOOKUP(AL942,'Text facts'!$A$1:$H$10019,6,0)</f>
        <v>#N/A</v>
      </c>
      <c r="AN942" t="e">
        <f>VLOOKUP(AL942,'Text facts'!$A$1:$B$10019,2,0)</f>
        <v>#N/A</v>
      </c>
      <c r="AO942" t="e">
        <f>VLOOKUP(AL942,'Text facts'!$A$1:$C$10019,3,0)</f>
        <v>#N/A</v>
      </c>
    </row>
    <row r="943" spans="1:41">
      <c r="A943" s="1" t="s">
        <v>1292</v>
      </c>
      <c r="B943" s="1" t="s">
        <v>9912</v>
      </c>
      <c r="C943" s="1" t="str">
        <f>VLOOKUP(B943,'Text facts'!$A$1:$H$10019,6,0)</f>
        <v>A596</v>
      </c>
      <c r="D943" t="str">
        <f>VLOOKUP(B943,'Text facts'!$A$1:$B$10019,2,0)</f>
        <v>Violeta</v>
      </c>
      <c r="E943" t="str">
        <f>VLOOKUP(B943,'Text facts'!$A$1:$C$10019,3,0)</f>
        <v>Violeta</v>
      </c>
      <c r="F943" s="1" t="s">
        <v>10320</v>
      </c>
      <c r="G943" s="1" t="str">
        <f>VLOOKUP(F943,'Text facts'!$A$1:$H$10019,6,0)</f>
        <v>A535</v>
      </c>
      <c r="H943" t="str">
        <f>VLOOKUP(F943,'Text facts'!$A$1:$B$10019,2,0)</f>
        <v>2001: Odiseja u svemiru</v>
      </c>
      <c r="I943" t="str">
        <f>VLOOKUP(F943,'Text facts'!$A$1:$C$10019,3,0)</f>
        <v>2001: A Space Odyssey</v>
      </c>
      <c r="J943" s="1" t="s">
        <v>10324</v>
      </c>
      <c r="K943" s="1" t="str">
        <f>VLOOKUP(J943,'Text facts'!$A$1:$H$10019,6,0)</f>
        <v>A535</v>
      </c>
      <c r="L943" t="str">
        <f>VLOOKUP(J943,'Text facts'!$A$1:$B$10019,2,0)</f>
        <v>Sastanak s Ramom</v>
      </c>
      <c r="M943" t="str">
        <f>VLOOKUP(J943,'Text facts'!$A$1:$C$10019,3,0)</f>
        <v>Rendezvous with Rama</v>
      </c>
      <c r="N943" s="1" t="s">
        <v>10327</v>
      </c>
      <c r="O943" s="1" t="str">
        <f>VLOOKUP(N943,'Text facts'!$A$1:$H$10019,6,0)</f>
        <v>A317</v>
      </c>
      <c r="P943" t="str">
        <f>VLOOKUP(N943,'Text facts'!$A$1:$B$10019,2,0)</f>
        <v>Ja, robot</v>
      </c>
      <c r="Q943" t="str">
        <f>VLOOKUP(N943,'Text facts'!$A$1:$C$10019,3,0)</f>
        <v>I, Robot</v>
      </c>
      <c r="R943" s="1" t="s">
        <v>2559</v>
      </c>
      <c r="S943" s="1" t="str">
        <f>VLOOKUP(R943,'Text facts'!$A$1:$H$10019,6,0)</f>
        <v>A129</v>
      </c>
      <c r="T943" t="str">
        <f>VLOOKUP(R943,'Text facts'!$A$1:$B$10019,2,0)</f>
        <v>Rat i mir</v>
      </c>
      <c r="U943" t="str">
        <f>VLOOKUP(R943,'Text facts'!$A$1:$C$10019,3,0)</f>
        <v>War and Peace</v>
      </c>
      <c r="W943" s="1" t="e">
        <f>VLOOKUP(V943,'Text facts'!$A$1:$H$10019,6,0)</f>
        <v>#N/A</v>
      </c>
      <c r="X943" t="e">
        <f>VLOOKUP(V943,'Text facts'!$A$1:$B$10019,2,0)</f>
        <v>#N/A</v>
      </c>
      <c r="Y943" t="e">
        <f>VLOOKUP(V943,'Text facts'!$A$1:$C$10019,3,0)</f>
        <v>#N/A</v>
      </c>
      <c r="AA943" s="1" t="e">
        <f>VLOOKUP(Z943,'Text facts'!$A$1:$H$10019,6,0)</f>
        <v>#N/A</v>
      </c>
      <c r="AB943" t="e">
        <f>VLOOKUP(Z943,'Text facts'!$A$1:$B$10019,2,0)</f>
        <v>#N/A</v>
      </c>
      <c r="AC943" t="e">
        <f>VLOOKUP(Z943,'Text facts'!$A$1:$C$10019,3,0)</f>
        <v>#N/A</v>
      </c>
      <c r="AE943" s="1" t="e">
        <f>VLOOKUP(AD943,'Text facts'!$A$1:$H$10019,6,0)</f>
        <v>#N/A</v>
      </c>
      <c r="AF943" t="e">
        <f>VLOOKUP(AD943,'Text facts'!$A$1:$B$10019,2,0)</f>
        <v>#N/A</v>
      </c>
      <c r="AG943" t="e">
        <f>VLOOKUP(AD943,'Text facts'!$A$1:$C$10019,3,0)</f>
        <v>#N/A</v>
      </c>
      <c r="AI943" t="e">
        <f>VLOOKUP(AH943,'Text facts'!$A$1:$H$10019,6,0)</f>
        <v>#N/A</v>
      </c>
      <c r="AJ943" t="e">
        <f>VLOOKUP(AH943,'Text facts'!$A$1:$B$10019,2,0)</f>
        <v>#N/A</v>
      </c>
      <c r="AK943" t="e">
        <f>VLOOKUP(AH943,'Text facts'!$A$1:$C$10019,3,0)</f>
        <v>#N/A</v>
      </c>
      <c r="AM943" t="e">
        <f>VLOOKUP(AL943,'Text facts'!$A$1:$H$10019,6,0)</f>
        <v>#N/A</v>
      </c>
      <c r="AN943" t="e">
        <f>VLOOKUP(AL943,'Text facts'!$A$1:$B$10019,2,0)</f>
        <v>#N/A</v>
      </c>
      <c r="AO943" t="e">
        <f>VLOOKUP(AL943,'Text facts'!$A$1:$C$10019,3,0)</f>
        <v>#N/A</v>
      </c>
    </row>
    <row r="944" spans="1:41">
      <c r="A944" s="1" t="s">
        <v>1294</v>
      </c>
      <c r="C944" s="1" t="e">
        <f>VLOOKUP(B944,'Text facts'!$A$1:$H$10019,6,0)</f>
        <v>#N/A</v>
      </c>
      <c r="D944" t="e">
        <f>VLOOKUP(B944,'Text facts'!$A$1:$B$10019,2,0)</f>
        <v>#N/A</v>
      </c>
      <c r="E944" t="e">
        <f>VLOOKUP(B944,'Text facts'!$A$1:$C$10019,3,0)</f>
        <v>#N/A</v>
      </c>
      <c r="G944" s="1" t="e">
        <f>VLOOKUP(F944,'Text facts'!$A$1:$H$10019,6,0)</f>
        <v>#N/A</v>
      </c>
      <c r="H944" t="e">
        <f>VLOOKUP(F944,'Text facts'!$A$1:$B$10019,2,0)</f>
        <v>#N/A</v>
      </c>
      <c r="I944" t="e">
        <f>VLOOKUP(F944,'Text facts'!$A$1:$C$10019,3,0)</f>
        <v>#N/A</v>
      </c>
      <c r="K944" s="1" t="e">
        <f>VLOOKUP(J944,'Text facts'!$A$1:$H$10019,6,0)</f>
        <v>#N/A</v>
      </c>
      <c r="L944" t="e">
        <f>VLOOKUP(J944,'Text facts'!$A$1:$B$10019,2,0)</f>
        <v>#N/A</v>
      </c>
      <c r="M944" t="e">
        <f>VLOOKUP(J944,'Text facts'!$A$1:$C$10019,3,0)</f>
        <v>#N/A</v>
      </c>
      <c r="O944" s="1" t="e">
        <f>VLOOKUP(N944,'Text facts'!$A$1:$H$10019,6,0)</f>
        <v>#N/A</v>
      </c>
      <c r="P944" t="e">
        <f>VLOOKUP(N944,'Text facts'!$A$1:$B$10019,2,0)</f>
        <v>#N/A</v>
      </c>
      <c r="Q944" t="e">
        <f>VLOOKUP(N944,'Text facts'!$A$1:$C$10019,3,0)</f>
        <v>#N/A</v>
      </c>
      <c r="S944" s="1" t="e">
        <f>VLOOKUP(R944,'Text facts'!$A$1:$H$10019,6,0)</f>
        <v>#N/A</v>
      </c>
      <c r="T944" t="e">
        <f>VLOOKUP(R944,'Text facts'!$A$1:$B$10019,2,0)</f>
        <v>#N/A</v>
      </c>
      <c r="U944" t="e">
        <f>VLOOKUP(R944,'Text facts'!$A$1:$C$10019,3,0)</f>
        <v>#N/A</v>
      </c>
      <c r="W944" s="1" t="e">
        <f>VLOOKUP(V944,'Text facts'!$A$1:$H$10019,6,0)</f>
        <v>#N/A</v>
      </c>
      <c r="X944" t="e">
        <f>VLOOKUP(V944,'Text facts'!$A$1:$B$10019,2,0)</f>
        <v>#N/A</v>
      </c>
      <c r="Y944" t="e">
        <f>VLOOKUP(V944,'Text facts'!$A$1:$C$10019,3,0)</f>
        <v>#N/A</v>
      </c>
      <c r="AA944" s="1" t="e">
        <f>VLOOKUP(Z944,'Text facts'!$A$1:$H$10019,6,0)</f>
        <v>#N/A</v>
      </c>
      <c r="AB944" t="e">
        <f>VLOOKUP(Z944,'Text facts'!$A$1:$B$10019,2,0)</f>
        <v>#N/A</v>
      </c>
      <c r="AC944" t="e">
        <f>VLOOKUP(Z944,'Text facts'!$A$1:$C$10019,3,0)</f>
        <v>#N/A</v>
      </c>
      <c r="AE944" s="1" t="e">
        <f>VLOOKUP(AD944,'Text facts'!$A$1:$H$10019,6,0)</f>
        <v>#N/A</v>
      </c>
      <c r="AF944" t="e">
        <f>VLOOKUP(AD944,'Text facts'!$A$1:$B$10019,2,0)</f>
        <v>#N/A</v>
      </c>
      <c r="AG944" t="e">
        <f>VLOOKUP(AD944,'Text facts'!$A$1:$C$10019,3,0)</f>
        <v>#N/A</v>
      </c>
      <c r="AI944" t="e">
        <f>VLOOKUP(AH944,'Text facts'!$A$1:$H$10019,6,0)</f>
        <v>#N/A</v>
      </c>
      <c r="AJ944" t="e">
        <f>VLOOKUP(AH944,'Text facts'!$A$1:$B$10019,2,0)</f>
        <v>#N/A</v>
      </c>
      <c r="AK944" t="e">
        <f>VLOOKUP(AH944,'Text facts'!$A$1:$C$10019,3,0)</f>
        <v>#N/A</v>
      </c>
      <c r="AM944" t="e">
        <f>VLOOKUP(AL944,'Text facts'!$A$1:$H$10019,6,0)</f>
        <v>#N/A</v>
      </c>
      <c r="AN944" t="e">
        <f>VLOOKUP(AL944,'Text facts'!$A$1:$B$10019,2,0)</f>
        <v>#N/A</v>
      </c>
      <c r="AO944" t="e">
        <f>VLOOKUP(AL944,'Text facts'!$A$1:$C$10019,3,0)</f>
        <v>#N/A</v>
      </c>
    </row>
    <row r="945" spans="1:41">
      <c r="A945" s="1" t="s">
        <v>1295</v>
      </c>
      <c r="B945" s="1" t="s">
        <v>3322</v>
      </c>
      <c r="C945" s="1" t="str">
        <f>VLOOKUP(B945,'Text facts'!$A$1:$H$10019,6,0)</f>
        <v>A303</v>
      </c>
      <c r="D945" t="str">
        <f>VLOOKUP(B945,'Text facts'!$A$1:$B$10019,2,0)</f>
        <v>Kroz pustinju i prašumu</v>
      </c>
      <c r="E945" t="str">
        <f>VLOOKUP(B945,'Text facts'!$A$1:$C$10019,3,0)</f>
        <v>In Desert and Wilderness</v>
      </c>
      <c r="G945" s="1" t="e">
        <f>VLOOKUP(F945,'Text facts'!$A$1:$H$10019,6,0)</f>
        <v>#N/A</v>
      </c>
      <c r="H945" t="e">
        <f>VLOOKUP(F945,'Text facts'!$A$1:$B$10019,2,0)</f>
        <v>#N/A</v>
      </c>
      <c r="I945" t="e">
        <f>VLOOKUP(F945,'Text facts'!$A$1:$C$10019,3,0)</f>
        <v>#N/A</v>
      </c>
      <c r="K945" s="1" t="e">
        <f>VLOOKUP(J945,'Text facts'!$A$1:$H$10019,6,0)</f>
        <v>#N/A</v>
      </c>
      <c r="L945" t="e">
        <f>VLOOKUP(J945,'Text facts'!$A$1:$B$10019,2,0)</f>
        <v>#N/A</v>
      </c>
      <c r="M945" t="e">
        <f>VLOOKUP(J945,'Text facts'!$A$1:$C$10019,3,0)</f>
        <v>#N/A</v>
      </c>
      <c r="O945" s="1" t="e">
        <f>VLOOKUP(N945,'Text facts'!$A$1:$H$10019,6,0)</f>
        <v>#N/A</v>
      </c>
      <c r="P945" t="e">
        <f>VLOOKUP(N945,'Text facts'!$A$1:$B$10019,2,0)</f>
        <v>#N/A</v>
      </c>
      <c r="Q945" t="e">
        <f>VLOOKUP(N945,'Text facts'!$A$1:$C$10019,3,0)</f>
        <v>#N/A</v>
      </c>
      <c r="S945" s="1" t="e">
        <f>VLOOKUP(R945,'Text facts'!$A$1:$H$10019,6,0)</f>
        <v>#N/A</v>
      </c>
      <c r="T945" t="e">
        <f>VLOOKUP(R945,'Text facts'!$A$1:$B$10019,2,0)</f>
        <v>#N/A</v>
      </c>
      <c r="U945" t="e">
        <f>VLOOKUP(R945,'Text facts'!$A$1:$C$10019,3,0)</f>
        <v>#N/A</v>
      </c>
      <c r="W945" s="1" t="e">
        <f>VLOOKUP(V945,'Text facts'!$A$1:$H$10019,6,0)</f>
        <v>#N/A</v>
      </c>
      <c r="X945" t="e">
        <f>VLOOKUP(V945,'Text facts'!$A$1:$B$10019,2,0)</f>
        <v>#N/A</v>
      </c>
      <c r="Y945" t="e">
        <f>VLOOKUP(V945,'Text facts'!$A$1:$C$10019,3,0)</f>
        <v>#N/A</v>
      </c>
      <c r="AA945" s="1" t="e">
        <f>VLOOKUP(Z945,'Text facts'!$A$1:$H$10019,6,0)</f>
        <v>#N/A</v>
      </c>
      <c r="AB945" t="e">
        <f>VLOOKUP(Z945,'Text facts'!$A$1:$B$10019,2,0)</f>
        <v>#N/A</v>
      </c>
      <c r="AC945" t="e">
        <f>VLOOKUP(Z945,'Text facts'!$A$1:$C$10019,3,0)</f>
        <v>#N/A</v>
      </c>
      <c r="AE945" s="1" t="e">
        <f>VLOOKUP(AD945,'Text facts'!$A$1:$H$10019,6,0)</f>
        <v>#N/A</v>
      </c>
      <c r="AF945" t="e">
        <f>VLOOKUP(AD945,'Text facts'!$A$1:$B$10019,2,0)</f>
        <v>#N/A</v>
      </c>
      <c r="AG945" t="e">
        <f>VLOOKUP(AD945,'Text facts'!$A$1:$C$10019,3,0)</f>
        <v>#N/A</v>
      </c>
      <c r="AI945" t="e">
        <f>VLOOKUP(AH945,'Text facts'!$A$1:$H$10019,6,0)</f>
        <v>#N/A</v>
      </c>
      <c r="AJ945" t="e">
        <f>VLOOKUP(AH945,'Text facts'!$A$1:$B$10019,2,0)</f>
        <v>#N/A</v>
      </c>
      <c r="AK945" t="e">
        <f>VLOOKUP(AH945,'Text facts'!$A$1:$C$10019,3,0)</f>
        <v>#N/A</v>
      </c>
      <c r="AM945" t="e">
        <f>VLOOKUP(AL945,'Text facts'!$A$1:$H$10019,6,0)</f>
        <v>#N/A</v>
      </c>
      <c r="AN945" t="e">
        <f>VLOOKUP(AL945,'Text facts'!$A$1:$B$10019,2,0)</f>
        <v>#N/A</v>
      </c>
      <c r="AO945" t="e">
        <f>VLOOKUP(AL945,'Text facts'!$A$1:$C$10019,3,0)</f>
        <v>#N/A</v>
      </c>
    </row>
    <row r="946" spans="1:41">
      <c r="A946" s="1" t="s">
        <v>1296</v>
      </c>
      <c r="B946" s="1" t="s">
        <v>7559</v>
      </c>
      <c r="C946" s="1" t="str">
        <f>VLOOKUP(B946,'Text facts'!$A$1:$H$10019,6,0)</f>
        <v>A931</v>
      </c>
      <c r="D946" t="str">
        <f>VLOOKUP(B946,'Text facts'!$A$1:$B$10019,2,0)</f>
        <v>Čiča Tomina koliba</v>
      </c>
      <c r="E946" t="str">
        <f>VLOOKUP(B946,'Text facts'!$A$1:$C$10019,3,0)</f>
        <v>Uncle Tom's Cabin</v>
      </c>
      <c r="G946" s="1" t="e">
        <f>VLOOKUP(F946,'Text facts'!$A$1:$H$10019,6,0)</f>
        <v>#N/A</v>
      </c>
      <c r="H946" t="e">
        <f>VLOOKUP(F946,'Text facts'!$A$1:$B$10019,2,0)</f>
        <v>#N/A</v>
      </c>
      <c r="I946" t="e">
        <f>VLOOKUP(F946,'Text facts'!$A$1:$C$10019,3,0)</f>
        <v>#N/A</v>
      </c>
      <c r="K946" s="1" t="e">
        <f>VLOOKUP(J946,'Text facts'!$A$1:$H$10019,6,0)</f>
        <v>#N/A</v>
      </c>
      <c r="L946" t="e">
        <f>VLOOKUP(J946,'Text facts'!$A$1:$B$10019,2,0)</f>
        <v>#N/A</v>
      </c>
      <c r="M946" t="e">
        <f>VLOOKUP(J946,'Text facts'!$A$1:$C$10019,3,0)</f>
        <v>#N/A</v>
      </c>
      <c r="O946" s="1" t="e">
        <f>VLOOKUP(N946,'Text facts'!$A$1:$H$10019,6,0)</f>
        <v>#N/A</v>
      </c>
      <c r="P946" t="e">
        <f>VLOOKUP(N946,'Text facts'!$A$1:$B$10019,2,0)</f>
        <v>#N/A</v>
      </c>
      <c r="Q946" t="e">
        <f>VLOOKUP(N946,'Text facts'!$A$1:$C$10019,3,0)</f>
        <v>#N/A</v>
      </c>
      <c r="S946" s="1" t="e">
        <f>VLOOKUP(R946,'Text facts'!$A$1:$H$10019,6,0)</f>
        <v>#N/A</v>
      </c>
      <c r="T946" t="e">
        <f>VLOOKUP(R946,'Text facts'!$A$1:$B$10019,2,0)</f>
        <v>#N/A</v>
      </c>
      <c r="U946" t="e">
        <f>VLOOKUP(R946,'Text facts'!$A$1:$C$10019,3,0)</f>
        <v>#N/A</v>
      </c>
      <c r="W946" s="1" t="e">
        <f>VLOOKUP(V946,'Text facts'!$A$1:$H$10019,6,0)</f>
        <v>#N/A</v>
      </c>
      <c r="X946" t="e">
        <f>VLOOKUP(V946,'Text facts'!$A$1:$B$10019,2,0)</f>
        <v>#N/A</v>
      </c>
      <c r="Y946" t="e">
        <f>VLOOKUP(V946,'Text facts'!$A$1:$C$10019,3,0)</f>
        <v>#N/A</v>
      </c>
      <c r="AA946" s="1" t="e">
        <f>VLOOKUP(Z946,'Text facts'!$A$1:$H$10019,6,0)</f>
        <v>#N/A</v>
      </c>
      <c r="AB946" t="e">
        <f>VLOOKUP(Z946,'Text facts'!$A$1:$B$10019,2,0)</f>
        <v>#N/A</v>
      </c>
      <c r="AC946" t="e">
        <f>VLOOKUP(Z946,'Text facts'!$A$1:$C$10019,3,0)</f>
        <v>#N/A</v>
      </c>
      <c r="AE946" s="1" t="e">
        <f>VLOOKUP(AD946,'Text facts'!$A$1:$H$10019,6,0)</f>
        <v>#N/A</v>
      </c>
      <c r="AF946" t="e">
        <f>VLOOKUP(AD946,'Text facts'!$A$1:$B$10019,2,0)</f>
        <v>#N/A</v>
      </c>
      <c r="AG946" t="e">
        <f>VLOOKUP(AD946,'Text facts'!$A$1:$C$10019,3,0)</f>
        <v>#N/A</v>
      </c>
      <c r="AI946" t="e">
        <f>VLOOKUP(AH946,'Text facts'!$A$1:$H$10019,6,0)</f>
        <v>#N/A</v>
      </c>
      <c r="AJ946" t="e">
        <f>VLOOKUP(AH946,'Text facts'!$A$1:$B$10019,2,0)</f>
        <v>#N/A</v>
      </c>
      <c r="AK946" t="e">
        <f>VLOOKUP(AH946,'Text facts'!$A$1:$C$10019,3,0)</f>
        <v>#N/A</v>
      </c>
      <c r="AM946" t="e">
        <f>VLOOKUP(AL946,'Text facts'!$A$1:$H$10019,6,0)</f>
        <v>#N/A</v>
      </c>
      <c r="AN946" t="e">
        <f>VLOOKUP(AL946,'Text facts'!$A$1:$B$10019,2,0)</f>
        <v>#N/A</v>
      </c>
      <c r="AO946" t="e">
        <f>VLOOKUP(AL946,'Text facts'!$A$1:$C$10019,3,0)</f>
        <v>#N/A</v>
      </c>
    </row>
    <row r="947" spans="1:41">
      <c r="A947" s="1" t="s">
        <v>1297</v>
      </c>
      <c r="B947" s="1" t="s">
        <v>7162</v>
      </c>
      <c r="C947" s="1" t="str">
        <f>VLOOKUP(B947,'Text facts'!$A$1:$H$10019,6,0)</f>
        <v>A871</v>
      </c>
      <c r="D947" t="str">
        <f>VLOOKUP(B947,'Text facts'!$A$1:$B$10019,2,0)</f>
        <v>Svježa voda za cvijeće</v>
      </c>
      <c r="E947" t="str">
        <f>VLOOKUP(B947,'Text facts'!$A$1:$C$10019,3,0)</f>
        <v>Fresh Water for Flowers</v>
      </c>
      <c r="F947" s="1" t="s">
        <v>1583</v>
      </c>
      <c r="G947" s="1" t="str">
        <f>VLOOKUP(F947,'Text facts'!$A$1:$H$10019,6,0)</f>
        <v>A32</v>
      </c>
      <c r="H947" t="str">
        <f>VLOOKUP(F947,'Text facts'!$A$1:$B$10019,2,0)</f>
        <v>Sto godina samoće</v>
      </c>
      <c r="I947" t="str">
        <f>VLOOKUP(F947,'Text facts'!$A$1:$C$10019,3,0)</f>
        <v>One Hundred Years of Solitude</v>
      </c>
      <c r="K947" s="1" t="e">
        <f>VLOOKUP(J947,'Text facts'!$A$1:$H$10019,6,0)</f>
        <v>#N/A</v>
      </c>
      <c r="L947" t="e">
        <f>VLOOKUP(J947,'Text facts'!$A$1:$B$10019,2,0)</f>
        <v>#N/A</v>
      </c>
      <c r="M947" t="e">
        <f>VLOOKUP(J947,'Text facts'!$A$1:$C$10019,3,0)</f>
        <v>#N/A</v>
      </c>
      <c r="O947" s="1" t="e">
        <f>VLOOKUP(N947,'Text facts'!$A$1:$H$10019,6,0)</f>
        <v>#N/A</v>
      </c>
      <c r="P947" t="e">
        <f>VLOOKUP(N947,'Text facts'!$A$1:$B$10019,2,0)</f>
        <v>#N/A</v>
      </c>
      <c r="Q947" t="e">
        <f>VLOOKUP(N947,'Text facts'!$A$1:$C$10019,3,0)</f>
        <v>#N/A</v>
      </c>
      <c r="S947" s="1" t="e">
        <f>VLOOKUP(R947,'Text facts'!$A$1:$H$10019,6,0)</f>
        <v>#N/A</v>
      </c>
      <c r="T947" t="e">
        <f>VLOOKUP(R947,'Text facts'!$A$1:$B$10019,2,0)</f>
        <v>#N/A</v>
      </c>
      <c r="U947" t="e">
        <f>VLOOKUP(R947,'Text facts'!$A$1:$C$10019,3,0)</f>
        <v>#N/A</v>
      </c>
      <c r="W947" s="1" t="e">
        <f>VLOOKUP(V947,'Text facts'!$A$1:$H$10019,6,0)</f>
        <v>#N/A</v>
      </c>
      <c r="X947" t="e">
        <f>VLOOKUP(V947,'Text facts'!$A$1:$B$10019,2,0)</f>
        <v>#N/A</v>
      </c>
      <c r="Y947" t="e">
        <f>VLOOKUP(V947,'Text facts'!$A$1:$C$10019,3,0)</f>
        <v>#N/A</v>
      </c>
      <c r="AA947" s="1" t="e">
        <f>VLOOKUP(Z947,'Text facts'!$A$1:$H$10019,6,0)</f>
        <v>#N/A</v>
      </c>
      <c r="AB947" t="e">
        <f>VLOOKUP(Z947,'Text facts'!$A$1:$B$10019,2,0)</f>
        <v>#N/A</v>
      </c>
      <c r="AC947" t="e">
        <f>VLOOKUP(Z947,'Text facts'!$A$1:$C$10019,3,0)</f>
        <v>#N/A</v>
      </c>
      <c r="AE947" s="1" t="e">
        <f>VLOOKUP(AD947,'Text facts'!$A$1:$H$10019,6,0)</f>
        <v>#N/A</v>
      </c>
      <c r="AF947" t="e">
        <f>VLOOKUP(AD947,'Text facts'!$A$1:$B$10019,2,0)</f>
        <v>#N/A</v>
      </c>
      <c r="AG947" t="e">
        <f>VLOOKUP(AD947,'Text facts'!$A$1:$C$10019,3,0)</f>
        <v>#N/A</v>
      </c>
      <c r="AI947" t="e">
        <f>VLOOKUP(AH947,'Text facts'!$A$1:$H$10019,6,0)</f>
        <v>#N/A</v>
      </c>
      <c r="AJ947" t="e">
        <f>VLOOKUP(AH947,'Text facts'!$A$1:$B$10019,2,0)</f>
        <v>#N/A</v>
      </c>
      <c r="AK947" t="e">
        <f>VLOOKUP(AH947,'Text facts'!$A$1:$C$10019,3,0)</f>
        <v>#N/A</v>
      </c>
      <c r="AM947" t="e">
        <f>VLOOKUP(AL947,'Text facts'!$A$1:$H$10019,6,0)</f>
        <v>#N/A</v>
      </c>
      <c r="AN947" t="e">
        <f>VLOOKUP(AL947,'Text facts'!$A$1:$B$10019,2,0)</f>
        <v>#N/A</v>
      </c>
      <c r="AO947" t="e">
        <f>VLOOKUP(AL947,'Text facts'!$A$1:$C$10019,3,0)</f>
        <v>#N/A</v>
      </c>
    </row>
    <row r="948" spans="1:41">
      <c r="A948" s="1" t="s">
        <v>1299</v>
      </c>
      <c r="B948" s="5" t="s">
        <v>4266</v>
      </c>
      <c r="C948" s="1" t="str">
        <f>VLOOKUP(B948,'Text facts'!$A$1:$H$10019,6,0)</f>
        <v>A224</v>
      </c>
      <c r="D948" t="str">
        <f>VLOOKUP(B948,'Text facts'!$A$1:$B$10019,2,0)</f>
        <v>Pustolovine Toma Sawyera</v>
      </c>
      <c r="E948" t="str">
        <f>VLOOKUP(B948,'Text facts'!$A$1:$C$10019,3,0)</f>
        <v>The Adventures of Tom Sawyer</v>
      </c>
      <c r="F948" s="1" t="s">
        <v>2830</v>
      </c>
      <c r="G948" s="1" t="str">
        <f>VLOOKUP(F948,'Text facts'!$A$1:$H$10019,6,0)</f>
        <v>A224</v>
      </c>
      <c r="H948" t="str">
        <f>VLOOKUP(F948,'Text facts'!$A$1:$B$10019,2,0)</f>
        <v>Pustolovine Huckleberryja Finna</v>
      </c>
      <c r="I948" t="str">
        <f>VLOOKUP(F948,'Text facts'!$A$1:$C$10019,3,0)</f>
        <v>Adventures of Huckleberry Finn</v>
      </c>
      <c r="J948" s="1" t="s">
        <v>1389</v>
      </c>
      <c r="K948" s="5" t="s">
        <v>2158</v>
      </c>
      <c r="L948" t="str">
        <f>VLOOKUP(J948,'Text facts'!$A$1:$B$10019,2,0)</f>
        <v>[NEMA NASLOVA]</v>
      </c>
      <c r="M948" t="str">
        <f>VLOOKUP(J948,'Text facts'!$A$1:$C$10019,3,0)</f>
        <v>[NO TITLE]</v>
      </c>
      <c r="O948" s="1" t="e">
        <f>VLOOKUP(N948,'Text facts'!$A$1:$H$10019,6,0)</f>
        <v>#N/A</v>
      </c>
      <c r="P948" t="e">
        <f>VLOOKUP(N948,'Text facts'!$A$1:$B$10019,2,0)</f>
        <v>#N/A</v>
      </c>
      <c r="Q948" t="e">
        <f>VLOOKUP(N948,'Text facts'!$A$1:$C$10019,3,0)</f>
        <v>#N/A</v>
      </c>
      <c r="S948" s="1" t="e">
        <f>VLOOKUP(R948,'Text facts'!$A$1:$H$10019,6,0)</f>
        <v>#N/A</v>
      </c>
      <c r="T948" t="e">
        <f>VLOOKUP(R948,'Text facts'!$A$1:$B$10019,2,0)</f>
        <v>#N/A</v>
      </c>
      <c r="U948" t="e">
        <f>VLOOKUP(R948,'Text facts'!$A$1:$C$10019,3,0)</f>
        <v>#N/A</v>
      </c>
      <c r="W948" s="1" t="e">
        <f>VLOOKUP(V948,'Text facts'!$A$1:$H$10019,6,0)</f>
        <v>#N/A</v>
      </c>
      <c r="X948" t="e">
        <f>VLOOKUP(V948,'Text facts'!$A$1:$B$10019,2,0)</f>
        <v>#N/A</v>
      </c>
      <c r="Y948" t="e">
        <f>VLOOKUP(V948,'Text facts'!$A$1:$C$10019,3,0)</f>
        <v>#N/A</v>
      </c>
      <c r="AA948" s="1" t="e">
        <f>VLOOKUP(Z948,'Text facts'!$A$1:$H$10019,6,0)</f>
        <v>#N/A</v>
      </c>
      <c r="AB948" t="e">
        <f>VLOOKUP(Z948,'Text facts'!$A$1:$B$10019,2,0)</f>
        <v>#N/A</v>
      </c>
      <c r="AC948" t="e">
        <f>VLOOKUP(Z948,'Text facts'!$A$1:$C$10019,3,0)</f>
        <v>#N/A</v>
      </c>
      <c r="AE948" s="1" t="e">
        <f>VLOOKUP(AD948,'Text facts'!$A$1:$H$10019,6,0)</f>
        <v>#N/A</v>
      </c>
      <c r="AF948" t="e">
        <f>VLOOKUP(AD948,'Text facts'!$A$1:$B$10019,2,0)</f>
        <v>#N/A</v>
      </c>
      <c r="AG948" t="e">
        <f>VLOOKUP(AD948,'Text facts'!$A$1:$C$10019,3,0)</f>
        <v>#N/A</v>
      </c>
      <c r="AI948" t="e">
        <f>VLOOKUP(AH948,'Text facts'!$A$1:$H$10019,6,0)</f>
        <v>#N/A</v>
      </c>
      <c r="AJ948" t="e">
        <f>VLOOKUP(AH948,'Text facts'!$A$1:$B$10019,2,0)</f>
        <v>#N/A</v>
      </c>
      <c r="AK948" t="e">
        <f>VLOOKUP(AH948,'Text facts'!$A$1:$C$10019,3,0)</f>
        <v>#N/A</v>
      </c>
      <c r="AM948" t="e">
        <f>VLOOKUP(AL948,'Text facts'!$A$1:$H$10019,6,0)</f>
        <v>#N/A</v>
      </c>
      <c r="AN948" t="e">
        <f>VLOOKUP(AL948,'Text facts'!$A$1:$B$10019,2,0)</f>
        <v>#N/A</v>
      </c>
      <c r="AO948" t="e">
        <f>VLOOKUP(AL948,'Text facts'!$A$1:$C$10019,3,0)</f>
        <v>#N/A</v>
      </c>
    </row>
    <row r="949" spans="1:41">
      <c r="A949" s="1" t="s">
        <v>1301</v>
      </c>
      <c r="B949" s="1" t="s">
        <v>1791</v>
      </c>
      <c r="C949" s="1" t="str">
        <f>VLOOKUP(B949,'Text facts'!$A$1:$H$10019,6,0)</f>
        <v>A43</v>
      </c>
      <c r="D949" t="str">
        <f>VLOOKUP(B949,'Text facts'!$A$1:$B$10019,2,0)</f>
        <v>Zločin i kazna</v>
      </c>
      <c r="E949" t="str">
        <f>VLOOKUP(B949,'Text facts'!$A$1:$C$10019,3,0)</f>
        <v>Crime and Punishment</v>
      </c>
      <c r="G949" s="1" t="e">
        <f>VLOOKUP(F949,'Text facts'!$A$1:$H$10019,6,0)</f>
        <v>#N/A</v>
      </c>
      <c r="H949" t="e">
        <f>VLOOKUP(F949,'Text facts'!$A$1:$B$10019,2,0)</f>
        <v>#N/A</v>
      </c>
      <c r="I949" t="e">
        <f>VLOOKUP(F949,'Text facts'!$A$1:$C$10019,3,0)</f>
        <v>#N/A</v>
      </c>
      <c r="K949" s="1" t="e">
        <f>VLOOKUP(J949,'Text facts'!$A$1:$H$10019,6,0)</f>
        <v>#N/A</v>
      </c>
      <c r="L949" t="e">
        <f>VLOOKUP(J949,'Text facts'!$A$1:$B$10019,2,0)</f>
        <v>#N/A</v>
      </c>
      <c r="M949" t="e">
        <f>VLOOKUP(J949,'Text facts'!$A$1:$C$10019,3,0)</f>
        <v>#N/A</v>
      </c>
      <c r="O949" s="1" t="e">
        <f>VLOOKUP(N949,'Text facts'!$A$1:$H$10019,6,0)</f>
        <v>#N/A</v>
      </c>
      <c r="P949" t="e">
        <f>VLOOKUP(N949,'Text facts'!$A$1:$B$10019,2,0)</f>
        <v>#N/A</v>
      </c>
      <c r="Q949" t="e">
        <f>VLOOKUP(N949,'Text facts'!$A$1:$C$10019,3,0)</f>
        <v>#N/A</v>
      </c>
      <c r="S949" s="1" t="e">
        <f>VLOOKUP(R949,'Text facts'!$A$1:$H$10019,6,0)</f>
        <v>#N/A</v>
      </c>
      <c r="T949" t="e">
        <f>VLOOKUP(R949,'Text facts'!$A$1:$B$10019,2,0)</f>
        <v>#N/A</v>
      </c>
      <c r="U949" t="e">
        <f>VLOOKUP(R949,'Text facts'!$A$1:$C$10019,3,0)</f>
        <v>#N/A</v>
      </c>
      <c r="W949" s="1" t="e">
        <f>VLOOKUP(V949,'Text facts'!$A$1:$H$10019,6,0)</f>
        <v>#N/A</v>
      </c>
      <c r="X949" t="e">
        <f>VLOOKUP(V949,'Text facts'!$A$1:$B$10019,2,0)</f>
        <v>#N/A</v>
      </c>
      <c r="Y949" t="e">
        <f>VLOOKUP(V949,'Text facts'!$A$1:$C$10019,3,0)</f>
        <v>#N/A</v>
      </c>
      <c r="AA949" s="1" t="e">
        <f>VLOOKUP(Z949,'Text facts'!$A$1:$H$10019,6,0)</f>
        <v>#N/A</v>
      </c>
      <c r="AB949" t="e">
        <f>VLOOKUP(Z949,'Text facts'!$A$1:$B$10019,2,0)</f>
        <v>#N/A</v>
      </c>
      <c r="AC949" t="e">
        <f>VLOOKUP(Z949,'Text facts'!$A$1:$C$10019,3,0)</f>
        <v>#N/A</v>
      </c>
      <c r="AE949" s="1" t="e">
        <f>VLOOKUP(AD949,'Text facts'!$A$1:$H$10019,6,0)</f>
        <v>#N/A</v>
      </c>
      <c r="AF949" t="e">
        <f>VLOOKUP(AD949,'Text facts'!$A$1:$B$10019,2,0)</f>
        <v>#N/A</v>
      </c>
      <c r="AG949" t="e">
        <f>VLOOKUP(AD949,'Text facts'!$A$1:$C$10019,3,0)</f>
        <v>#N/A</v>
      </c>
      <c r="AI949" t="e">
        <f>VLOOKUP(AH949,'Text facts'!$A$1:$H$10019,6,0)</f>
        <v>#N/A</v>
      </c>
      <c r="AJ949" t="e">
        <f>VLOOKUP(AH949,'Text facts'!$A$1:$B$10019,2,0)</f>
        <v>#N/A</v>
      </c>
      <c r="AK949" t="e">
        <f>VLOOKUP(AH949,'Text facts'!$A$1:$C$10019,3,0)</f>
        <v>#N/A</v>
      </c>
      <c r="AM949" t="e">
        <f>VLOOKUP(AL949,'Text facts'!$A$1:$H$10019,6,0)</f>
        <v>#N/A</v>
      </c>
      <c r="AN949" t="e">
        <f>VLOOKUP(AL949,'Text facts'!$A$1:$B$10019,2,0)</f>
        <v>#N/A</v>
      </c>
      <c r="AO949" t="e">
        <f>VLOOKUP(AL949,'Text facts'!$A$1:$C$10019,3,0)</f>
        <v>#N/A</v>
      </c>
    </row>
    <row r="950" spans="1:41">
      <c r="A950" s="1" t="s">
        <v>1302</v>
      </c>
      <c r="B950" s="1" t="s">
        <v>10352</v>
      </c>
      <c r="C950" s="1" t="str">
        <f>VLOOKUP(B950,'Text facts'!$A$1:$H$10019,6,0)</f>
        <v>A1321</v>
      </c>
      <c r="D950" t="str">
        <f>VLOOKUP(B950,'Text facts'!$A$1:$B$10019,2,0)</f>
        <v>Pjesme prosjaka i prosjakinja</v>
      </c>
      <c r="E950" t="str">
        <f>VLOOKUP(B950,'Text facts'!$A$1:$C$10019,3,0)</f>
        <v>--</v>
      </c>
      <c r="F950" s="1" t="s">
        <v>10357</v>
      </c>
      <c r="G950" s="1" t="str">
        <f>VLOOKUP(F950,'Text facts'!$A$1:$H$10019,6,0)</f>
        <v>A176</v>
      </c>
      <c r="H950" t="str">
        <f>VLOOKUP(F950,'Text facts'!$A$1:$B$10019,2,0)</f>
        <v>Totalna rasprodaja</v>
      </c>
      <c r="I950" t="str">
        <f>VLOOKUP(F950,'Text facts'!$A$1:$C$10019,3,0)</f>
        <v>--</v>
      </c>
      <c r="J950" s="1" t="s">
        <v>10359</v>
      </c>
      <c r="K950" s="1" t="str">
        <f>VLOOKUP(J950,'Text facts'!$A$1:$H$10019,6,0)</f>
        <v>A1322</v>
      </c>
      <c r="L950" t="str">
        <f>VLOOKUP(J950,'Text facts'!$A$1:$B$10019,2,0)</f>
        <v>Čovjek bez sudbine</v>
      </c>
      <c r="M950" t="str">
        <f>VLOOKUP(J950,'Text facts'!$A$1:$C$10019,3,0)</f>
        <v>Fatelessness</v>
      </c>
      <c r="N950" s="1" t="s">
        <v>1451</v>
      </c>
      <c r="O950" s="1" t="str">
        <f>VLOOKUP(N950,'Text facts'!$A$1:$H$10019,6,0)</f>
        <v>A10</v>
      </c>
      <c r="P950" t="str">
        <f>VLOOKUP(N950,'Text facts'!$A$1:$B$10019,2,0)</f>
        <v>Nepodnošljiva lakoća postojanja</v>
      </c>
      <c r="Q950" t="str">
        <f>VLOOKUP(N950,'Text facts'!$A$1:$C$10019,3,0)</f>
        <v>The Unbearable Lightness of Being</v>
      </c>
      <c r="R950" s="1" t="s">
        <v>1973</v>
      </c>
      <c r="S950" s="1" t="str">
        <f>VLOOKUP(R950,'Text facts'!$A$1:$H$10019,6,0)</f>
        <v>A10</v>
      </c>
      <c r="T950" t="str">
        <f>VLOOKUP(R950,'Text facts'!$A$1:$B$10019,2,0)</f>
        <v>Šala</v>
      </c>
      <c r="U950" t="str">
        <f>VLOOKUP(R950,'Text facts'!$A$1:$C$10019,3,0)</f>
        <v>The Joke</v>
      </c>
      <c r="V950" s="1" t="s">
        <v>4517</v>
      </c>
      <c r="W950" s="1" t="str">
        <f>VLOOKUP(V950,'Text facts'!$A$1:$H$10019,6,0)</f>
        <v>A1</v>
      </c>
      <c r="X950" t="str">
        <f>VLOOKUP(V950,'Text facts'!$A$1:$B$10019,2,0)</f>
        <v>Kataloniji u čast</v>
      </c>
      <c r="Y950" t="str">
        <f>VLOOKUP(V950,'Text facts'!$A$1:$C$10019,3,0)</f>
        <v>Homage to Catalonia</v>
      </c>
      <c r="Z950" s="1" t="s">
        <v>3299</v>
      </c>
      <c r="AA950" s="1" t="str">
        <f>VLOOKUP(Z950,'Text facts'!$A$1:$H$10019,6,0)</f>
        <v>A98</v>
      </c>
      <c r="AB950" t="str">
        <f>VLOOKUP(Z950,'Text facts'!$A$1:$B$10019,2,0)</f>
        <v>Harry Potter</v>
      </c>
      <c r="AC950" t="str">
        <f>VLOOKUP(Z950,'Text facts'!$A$1:$C$10019,3,0)</f>
        <v>Harry Potter</v>
      </c>
      <c r="AD950" s="1" t="s">
        <v>10365</v>
      </c>
      <c r="AE950" s="1" t="str">
        <f>VLOOKUP(AD950,'Text facts'!$A$1:$H$10019,6,0)</f>
        <v>A1323</v>
      </c>
      <c r="AF950" t="str">
        <f>VLOOKUP(AD950,'Text facts'!$A$1:$B$10019,2,0)</f>
        <v>Mjesto na kojem ćemo provesti noć</v>
      </c>
      <c r="AG950" t="str">
        <f>VLOOKUP(AD950,'Text facts'!$A$1:$C$10019,3,0)</f>
        <v>The Place For Us To Spend The Night</v>
      </c>
      <c r="AH950" t="s">
        <v>2634</v>
      </c>
      <c r="AI950" t="str">
        <f>VLOOKUP(AH950,'Text facts'!$A$1:$H$10019,6,0)</f>
        <v>A82</v>
      </c>
      <c r="AJ950" t="str">
        <f>VLOOKUP(AH950,'Text facts'!$A$1:$B$10019,2,0)</f>
        <v>Gospoda Glembajevi</v>
      </c>
      <c r="AK950" t="str">
        <f>VLOOKUP(AH950,'Text facts'!$A$1:$C$10019,3,0)</f>
        <v>Messrs. Glembay</v>
      </c>
      <c r="AL950" t="s">
        <v>2234</v>
      </c>
      <c r="AM950" t="str">
        <f>VLOOKUP(AL950,'Text facts'!$A$1:$H$10019,6,0)</f>
        <v>A129</v>
      </c>
      <c r="AN950" t="str">
        <f>VLOOKUP(AL950,'Text facts'!$A$1:$B$10019,2,0)</f>
        <v>Ana Karenjina</v>
      </c>
      <c r="AO950" t="str">
        <f>VLOOKUP(AL950,'Text facts'!$A$1:$C$10019,3,0)</f>
        <v>Anna Karenina</v>
      </c>
    </row>
    <row r="951" spans="1:41">
      <c r="A951" s="1" t="s">
        <v>1303</v>
      </c>
      <c r="C951" s="1" t="e">
        <f>VLOOKUP(B951,'Text facts'!$A$1:$H$10019,6,0)</f>
        <v>#N/A</v>
      </c>
      <c r="D951" t="e">
        <f>VLOOKUP(B951,'Text facts'!$A$1:$B$10019,2,0)</f>
        <v>#N/A</v>
      </c>
      <c r="E951" t="e">
        <f>VLOOKUP(B951,'Text facts'!$A$1:$C$10019,3,0)</f>
        <v>#N/A</v>
      </c>
      <c r="G951" s="1" t="e">
        <f>VLOOKUP(F951,'Text facts'!$A$1:$H$10019,6,0)</f>
        <v>#N/A</v>
      </c>
      <c r="H951" t="e">
        <f>VLOOKUP(F951,'Text facts'!$A$1:$B$10019,2,0)</f>
        <v>#N/A</v>
      </c>
      <c r="I951" t="e">
        <f>VLOOKUP(F951,'Text facts'!$A$1:$C$10019,3,0)</f>
        <v>#N/A</v>
      </c>
      <c r="K951" s="1" t="e">
        <f>VLOOKUP(J951,'Text facts'!$A$1:$H$10019,6,0)</f>
        <v>#N/A</v>
      </c>
      <c r="L951" t="e">
        <f>VLOOKUP(J951,'Text facts'!$A$1:$B$10019,2,0)</f>
        <v>#N/A</v>
      </c>
      <c r="M951" t="e">
        <f>VLOOKUP(J951,'Text facts'!$A$1:$C$10019,3,0)</f>
        <v>#N/A</v>
      </c>
      <c r="O951" s="1" t="e">
        <f>VLOOKUP(N951,'Text facts'!$A$1:$H$10019,6,0)</f>
        <v>#N/A</v>
      </c>
      <c r="P951" t="e">
        <f>VLOOKUP(N951,'Text facts'!$A$1:$B$10019,2,0)</f>
        <v>#N/A</v>
      </c>
      <c r="Q951" t="e">
        <f>VLOOKUP(N951,'Text facts'!$A$1:$C$10019,3,0)</f>
        <v>#N/A</v>
      </c>
      <c r="S951" s="1" t="e">
        <f>VLOOKUP(R951,'Text facts'!$A$1:$H$10019,6,0)</f>
        <v>#N/A</v>
      </c>
      <c r="T951" t="e">
        <f>VLOOKUP(R951,'Text facts'!$A$1:$B$10019,2,0)</f>
        <v>#N/A</v>
      </c>
      <c r="U951" t="e">
        <f>VLOOKUP(R951,'Text facts'!$A$1:$C$10019,3,0)</f>
        <v>#N/A</v>
      </c>
      <c r="W951" s="1" t="e">
        <f>VLOOKUP(V951,'Text facts'!$A$1:$H$10019,6,0)</f>
        <v>#N/A</v>
      </c>
      <c r="X951" t="e">
        <f>VLOOKUP(V951,'Text facts'!$A$1:$B$10019,2,0)</f>
        <v>#N/A</v>
      </c>
      <c r="Y951" t="e">
        <f>VLOOKUP(V951,'Text facts'!$A$1:$C$10019,3,0)</f>
        <v>#N/A</v>
      </c>
      <c r="AA951" s="1" t="e">
        <f>VLOOKUP(Z951,'Text facts'!$A$1:$H$10019,6,0)</f>
        <v>#N/A</v>
      </c>
      <c r="AB951" t="e">
        <f>VLOOKUP(Z951,'Text facts'!$A$1:$B$10019,2,0)</f>
        <v>#N/A</v>
      </c>
      <c r="AC951" t="e">
        <f>VLOOKUP(Z951,'Text facts'!$A$1:$C$10019,3,0)</f>
        <v>#N/A</v>
      </c>
      <c r="AE951" s="1" t="e">
        <f>VLOOKUP(AD951,'Text facts'!$A$1:$H$10019,6,0)</f>
        <v>#N/A</v>
      </c>
      <c r="AF951" t="e">
        <f>VLOOKUP(AD951,'Text facts'!$A$1:$B$10019,2,0)</f>
        <v>#N/A</v>
      </c>
      <c r="AG951" t="e">
        <f>VLOOKUP(AD951,'Text facts'!$A$1:$C$10019,3,0)</f>
        <v>#N/A</v>
      </c>
      <c r="AI951" t="e">
        <f>VLOOKUP(AH951,'Text facts'!$A$1:$H$10019,6,0)</f>
        <v>#N/A</v>
      </c>
      <c r="AJ951" t="e">
        <f>VLOOKUP(AH951,'Text facts'!$A$1:$B$10019,2,0)</f>
        <v>#N/A</v>
      </c>
      <c r="AK951" t="e">
        <f>VLOOKUP(AH951,'Text facts'!$A$1:$C$10019,3,0)</f>
        <v>#N/A</v>
      </c>
      <c r="AM951" t="e">
        <f>VLOOKUP(AL951,'Text facts'!$A$1:$H$10019,6,0)</f>
        <v>#N/A</v>
      </c>
      <c r="AN951" t="e">
        <f>VLOOKUP(AL951,'Text facts'!$A$1:$B$10019,2,0)</f>
        <v>#N/A</v>
      </c>
      <c r="AO951" t="e">
        <f>VLOOKUP(AL951,'Text facts'!$A$1:$C$10019,3,0)</f>
        <v>#N/A</v>
      </c>
    </row>
    <row r="952" spans="1:41">
      <c r="A952" s="1" t="s">
        <v>1304</v>
      </c>
      <c r="C952" s="1" t="e">
        <f>VLOOKUP(B952,'Text facts'!$A$1:$H$10019,6,0)</f>
        <v>#N/A</v>
      </c>
      <c r="D952" t="e">
        <f>VLOOKUP(B952,'Text facts'!$A$1:$B$10019,2,0)</f>
        <v>#N/A</v>
      </c>
      <c r="E952" t="e">
        <f>VLOOKUP(B952,'Text facts'!$A$1:$C$10019,3,0)</f>
        <v>#N/A</v>
      </c>
      <c r="G952" s="1" t="e">
        <f>VLOOKUP(F952,'Text facts'!$A$1:$H$10019,6,0)</f>
        <v>#N/A</v>
      </c>
      <c r="H952" t="e">
        <f>VLOOKUP(F952,'Text facts'!$A$1:$B$10019,2,0)</f>
        <v>#N/A</v>
      </c>
      <c r="I952" t="e">
        <f>VLOOKUP(F952,'Text facts'!$A$1:$C$10019,3,0)</f>
        <v>#N/A</v>
      </c>
      <c r="K952" s="1" t="e">
        <f>VLOOKUP(J952,'Text facts'!$A$1:$H$10019,6,0)</f>
        <v>#N/A</v>
      </c>
      <c r="L952" t="e">
        <f>VLOOKUP(J952,'Text facts'!$A$1:$B$10019,2,0)</f>
        <v>#N/A</v>
      </c>
      <c r="M952" t="e">
        <f>VLOOKUP(J952,'Text facts'!$A$1:$C$10019,3,0)</f>
        <v>#N/A</v>
      </c>
      <c r="O952" s="1" t="e">
        <f>VLOOKUP(N952,'Text facts'!$A$1:$H$10019,6,0)</f>
        <v>#N/A</v>
      </c>
      <c r="P952" t="e">
        <f>VLOOKUP(N952,'Text facts'!$A$1:$B$10019,2,0)</f>
        <v>#N/A</v>
      </c>
      <c r="Q952" t="e">
        <f>VLOOKUP(N952,'Text facts'!$A$1:$C$10019,3,0)</f>
        <v>#N/A</v>
      </c>
      <c r="S952" s="1" t="e">
        <f>VLOOKUP(R952,'Text facts'!$A$1:$H$10019,6,0)</f>
        <v>#N/A</v>
      </c>
      <c r="T952" t="e">
        <f>VLOOKUP(R952,'Text facts'!$A$1:$B$10019,2,0)</f>
        <v>#N/A</v>
      </c>
      <c r="U952" t="e">
        <f>VLOOKUP(R952,'Text facts'!$A$1:$C$10019,3,0)</f>
        <v>#N/A</v>
      </c>
      <c r="W952" s="1" t="e">
        <f>VLOOKUP(V952,'Text facts'!$A$1:$H$10019,6,0)</f>
        <v>#N/A</v>
      </c>
      <c r="X952" t="e">
        <f>VLOOKUP(V952,'Text facts'!$A$1:$B$10019,2,0)</f>
        <v>#N/A</v>
      </c>
      <c r="Y952" t="e">
        <f>VLOOKUP(V952,'Text facts'!$A$1:$C$10019,3,0)</f>
        <v>#N/A</v>
      </c>
      <c r="AA952" s="1" t="e">
        <f>VLOOKUP(Z952,'Text facts'!$A$1:$H$10019,6,0)</f>
        <v>#N/A</v>
      </c>
      <c r="AB952" t="e">
        <f>VLOOKUP(Z952,'Text facts'!$A$1:$B$10019,2,0)</f>
        <v>#N/A</v>
      </c>
      <c r="AC952" t="e">
        <f>VLOOKUP(Z952,'Text facts'!$A$1:$C$10019,3,0)</f>
        <v>#N/A</v>
      </c>
      <c r="AE952" s="1" t="e">
        <f>VLOOKUP(AD952,'Text facts'!$A$1:$H$10019,6,0)</f>
        <v>#N/A</v>
      </c>
      <c r="AF952" t="e">
        <f>VLOOKUP(AD952,'Text facts'!$A$1:$B$10019,2,0)</f>
        <v>#N/A</v>
      </c>
      <c r="AG952" t="e">
        <f>VLOOKUP(AD952,'Text facts'!$A$1:$C$10019,3,0)</f>
        <v>#N/A</v>
      </c>
      <c r="AI952" t="e">
        <f>VLOOKUP(AH952,'Text facts'!$A$1:$H$10019,6,0)</f>
        <v>#N/A</v>
      </c>
      <c r="AJ952" t="e">
        <f>VLOOKUP(AH952,'Text facts'!$A$1:$B$10019,2,0)</f>
        <v>#N/A</v>
      </c>
      <c r="AK952" t="e">
        <f>VLOOKUP(AH952,'Text facts'!$A$1:$C$10019,3,0)</f>
        <v>#N/A</v>
      </c>
      <c r="AM952" t="e">
        <f>VLOOKUP(AL952,'Text facts'!$A$1:$H$10019,6,0)</f>
        <v>#N/A</v>
      </c>
      <c r="AN952" t="e">
        <f>VLOOKUP(AL952,'Text facts'!$A$1:$B$10019,2,0)</f>
        <v>#N/A</v>
      </c>
      <c r="AO952" t="e">
        <f>VLOOKUP(AL952,'Text facts'!$A$1:$C$10019,3,0)</f>
        <v>#N/A</v>
      </c>
    </row>
    <row r="953" spans="1:41">
      <c r="A953" s="1" t="s">
        <v>1305</v>
      </c>
      <c r="B953" s="1" t="s">
        <v>3146</v>
      </c>
      <c r="C953" s="1" t="str">
        <f>VLOOKUP(B953,'Text facts'!$A$1:$H$10019,6,0)</f>
        <v>A32</v>
      </c>
      <c r="D953" t="str">
        <f>VLOOKUP(B953,'Text facts'!$A$1:$B$10019,2,0)</f>
        <v>Pukovniku nema tko da piše</v>
      </c>
      <c r="E953" t="str">
        <f>VLOOKUP(B953,'Text facts'!$A$1:$C$10019,3,0)</f>
        <v>No One Writes to the Colonel</v>
      </c>
      <c r="F953" s="1" t="s">
        <v>6517</v>
      </c>
      <c r="G953" s="1" t="str">
        <f>VLOOKUP(F953,'Text facts'!$A$1:$H$10019,6,0)</f>
        <v>A776</v>
      </c>
      <c r="H953" t="str">
        <f>VLOOKUP(F953,'Text facts'!$A$1:$B$10019,2,0)</f>
        <v xml:space="preserve">Američka tragedija </v>
      </c>
      <c r="I953" t="str">
        <f>VLOOKUP(F953,'Text facts'!$A$1:$C$10019,3,0)</f>
        <v>An American Tragedy</v>
      </c>
      <c r="J953" s="1" t="s">
        <v>1989</v>
      </c>
      <c r="K953" s="1" t="str">
        <f>VLOOKUP(J953,'Text facts'!$A$1:$H$10019,6,0)</f>
        <v>A87</v>
      </c>
      <c r="L953" t="str">
        <f>VLOOKUP(J953,'Text facts'!$A$1:$B$10019,2,0)</f>
        <v>Na Drini ćuprija</v>
      </c>
      <c r="M953" t="str">
        <f>VLOOKUP(J953,'Text facts'!$A$1:$C$10019,3,0)</f>
        <v>The Bridge on the Drina</v>
      </c>
      <c r="N953" s="1" t="s">
        <v>3646</v>
      </c>
      <c r="O953" s="1" t="str">
        <f>VLOOKUP(N953,'Text facts'!$A$1:$H$10019,6,0)</f>
        <v>A82</v>
      </c>
      <c r="P953" t="str">
        <f>VLOOKUP(N953,'Text facts'!$A$1:$B$10019,2,0)</f>
        <v>Na rubu pameti</v>
      </c>
      <c r="Q953" t="str">
        <f>VLOOKUP(N953,'Text facts'!$A$1:$C$10019,3,0)</f>
        <v>On the Edge of Reason</v>
      </c>
      <c r="R953" s="1" t="s">
        <v>1389</v>
      </c>
      <c r="S953" s="1" t="s">
        <v>3320</v>
      </c>
      <c r="T953" t="str">
        <f>VLOOKUP(R953,'Text facts'!$A$1:$B$10019,2,0)</f>
        <v>[NEMA NASLOVA]</v>
      </c>
      <c r="U953" t="str">
        <f>VLOOKUP(R953,'Text facts'!$A$1:$C$10019,3,0)</f>
        <v>[NO TITLE]</v>
      </c>
      <c r="V953" s="1" t="s">
        <v>1389</v>
      </c>
      <c r="W953" s="1" t="s">
        <v>1935</v>
      </c>
      <c r="X953" t="str">
        <f>VLOOKUP(V953,'Text facts'!$A$1:$B$10019,2,0)</f>
        <v>[NEMA NASLOVA]</v>
      </c>
      <c r="Y953" t="str">
        <f>VLOOKUP(V953,'Text facts'!$A$1:$C$10019,3,0)</f>
        <v>[NO TITLE]</v>
      </c>
      <c r="AA953" s="1" t="e">
        <f>VLOOKUP(Z953,'Text facts'!$A$1:$H$10019,6,0)</f>
        <v>#N/A</v>
      </c>
      <c r="AB953" t="e">
        <f>VLOOKUP(Z953,'Text facts'!$A$1:$B$10019,2,0)</f>
        <v>#N/A</v>
      </c>
      <c r="AC953" t="e">
        <f>VLOOKUP(Z953,'Text facts'!$A$1:$C$10019,3,0)</f>
        <v>#N/A</v>
      </c>
      <c r="AE953" s="1" t="e">
        <f>VLOOKUP(AD953,'Text facts'!$A$1:$H$10019,6,0)</f>
        <v>#N/A</v>
      </c>
      <c r="AF953" t="e">
        <f>VLOOKUP(AD953,'Text facts'!$A$1:$B$10019,2,0)</f>
        <v>#N/A</v>
      </c>
      <c r="AG953" t="e">
        <f>VLOOKUP(AD953,'Text facts'!$A$1:$C$10019,3,0)</f>
        <v>#N/A</v>
      </c>
      <c r="AI953" t="e">
        <f>VLOOKUP(AH953,'Text facts'!$A$1:$H$10019,6,0)</f>
        <v>#N/A</v>
      </c>
      <c r="AJ953" t="e">
        <f>VLOOKUP(AH953,'Text facts'!$A$1:$B$10019,2,0)</f>
        <v>#N/A</v>
      </c>
      <c r="AK953" t="e">
        <f>VLOOKUP(AH953,'Text facts'!$A$1:$C$10019,3,0)</f>
        <v>#N/A</v>
      </c>
      <c r="AM953" t="e">
        <f>VLOOKUP(AL953,'Text facts'!$A$1:$H$10019,6,0)</f>
        <v>#N/A</v>
      </c>
      <c r="AN953" t="e">
        <f>VLOOKUP(AL953,'Text facts'!$A$1:$B$10019,2,0)</f>
        <v>#N/A</v>
      </c>
      <c r="AO953" t="e">
        <f>VLOOKUP(AL953,'Text facts'!$A$1:$C$10019,3,0)</f>
        <v>#N/A</v>
      </c>
    </row>
    <row r="954" spans="1:41">
      <c r="A954" s="1" t="s">
        <v>1306</v>
      </c>
      <c r="B954" s="1" t="s">
        <v>1389</v>
      </c>
      <c r="C954" s="1" t="s">
        <v>5361</v>
      </c>
      <c r="D954" t="str">
        <f>VLOOKUP(B954,'Text facts'!$A$1:$B$10019,2,0)</f>
        <v>[NEMA NASLOVA]</v>
      </c>
      <c r="E954" t="str">
        <f>VLOOKUP(B954,'Text facts'!$A$1:$C$10019,3,0)</f>
        <v>[NO TITLE]</v>
      </c>
      <c r="F954" s="1" t="s">
        <v>1389</v>
      </c>
      <c r="G954" s="1" t="s">
        <v>1797</v>
      </c>
      <c r="H954" t="str">
        <f>VLOOKUP(F954,'Text facts'!$A$1:$B$10019,2,0)</f>
        <v>[NEMA NASLOVA]</v>
      </c>
      <c r="I954" t="str">
        <f>VLOOKUP(F954,'Text facts'!$A$1:$C$10019,3,0)</f>
        <v>[NO TITLE]</v>
      </c>
      <c r="J954" s="1" t="s">
        <v>1389</v>
      </c>
      <c r="K954" s="1" t="s">
        <v>1979</v>
      </c>
      <c r="L954" t="str">
        <f>VLOOKUP(J954,'Text facts'!$A$1:$B$10019,2,0)</f>
        <v>[NEMA NASLOVA]</v>
      </c>
      <c r="M954" t="str">
        <f>VLOOKUP(J954,'Text facts'!$A$1:$C$10019,3,0)</f>
        <v>[NO TITLE]</v>
      </c>
      <c r="N954" s="1" t="s">
        <v>1389</v>
      </c>
      <c r="O954" s="1" t="s">
        <v>10388</v>
      </c>
      <c r="P954" t="str">
        <f>VLOOKUP(N954,'Text facts'!$A$1:$B$10019,2,0)</f>
        <v>[NEMA NASLOVA]</v>
      </c>
      <c r="Q954" t="str">
        <f>VLOOKUP(N954,'Text facts'!$A$1:$C$10019,3,0)</f>
        <v>[NO TITLE]</v>
      </c>
      <c r="R954" s="1" t="s">
        <v>1389</v>
      </c>
      <c r="S954" s="1" t="s">
        <v>3005</v>
      </c>
      <c r="T954" t="str">
        <f>VLOOKUP(R954,'Text facts'!$A$1:$B$10019,2,0)</f>
        <v>[NEMA NASLOVA]</v>
      </c>
      <c r="U954" t="str">
        <f>VLOOKUP(R954,'Text facts'!$A$1:$C$10019,3,0)</f>
        <v>[NO TITLE]</v>
      </c>
      <c r="W954" s="1" t="e">
        <f>VLOOKUP(V954,'Text facts'!$A$1:$H$10019,6,0)</f>
        <v>#N/A</v>
      </c>
      <c r="X954" t="e">
        <f>VLOOKUP(V954,'Text facts'!$A$1:$B$10019,2,0)</f>
        <v>#N/A</v>
      </c>
      <c r="Y954" t="e">
        <f>VLOOKUP(V954,'Text facts'!$A$1:$C$10019,3,0)</f>
        <v>#N/A</v>
      </c>
      <c r="AA954" s="1" t="e">
        <f>VLOOKUP(Z954,'Text facts'!$A$1:$H$10019,6,0)</f>
        <v>#N/A</v>
      </c>
      <c r="AB954" t="e">
        <f>VLOOKUP(Z954,'Text facts'!$A$1:$B$10019,2,0)</f>
        <v>#N/A</v>
      </c>
      <c r="AC954" t="e">
        <f>VLOOKUP(Z954,'Text facts'!$A$1:$C$10019,3,0)</f>
        <v>#N/A</v>
      </c>
      <c r="AE954" s="1" t="e">
        <f>VLOOKUP(AD954,'Text facts'!$A$1:$H$10019,6,0)</f>
        <v>#N/A</v>
      </c>
      <c r="AF954" t="e">
        <f>VLOOKUP(AD954,'Text facts'!$A$1:$B$10019,2,0)</f>
        <v>#N/A</v>
      </c>
      <c r="AG954" t="e">
        <f>VLOOKUP(AD954,'Text facts'!$A$1:$C$10019,3,0)</f>
        <v>#N/A</v>
      </c>
      <c r="AI954" t="e">
        <f>VLOOKUP(AH954,'Text facts'!$A$1:$H$10019,6,0)</f>
        <v>#N/A</v>
      </c>
      <c r="AJ954" t="e">
        <f>VLOOKUP(AH954,'Text facts'!$A$1:$B$10019,2,0)</f>
        <v>#N/A</v>
      </c>
      <c r="AK954" t="e">
        <f>VLOOKUP(AH954,'Text facts'!$A$1:$C$10019,3,0)</f>
        <v>#N/A</v>
      </c>
      <c r="AM954" t="e">
        <f>VLOOKUP(AL954,'Text facts'!$A$1:$H$10019,6,0)</f>
        <v>#N/A</v>
      </c>
      <c r="AN954" t="e">
        <f>VLOOKUP(AL954,'Text facts'!$A$1:$B$10019,2,0)</f>
        <v>#N/A</v>
      </c>
      <c r="AO954" t="e">
        <f>VLOOKUP(AL954,'Text facts'!$A$1:$C$10019,3,0)</f>
        <v>#N/A</v>
      </c>
    </row>
    <row r="955" spans="1:41">
      <c r="A955" s="1" t="s">
        <v>1307</v>
      </c>
      <c r="C955" s="1" t="e">
        <f>VLOOKUP(B955,'Text facts'!$A$1:$H$10019,6,0)</f>
        <v>#N/A</v>
      </c>
      <c r="D955" t="e">
        <f>VLOOKUP(B955,'Text facts'!$A$1:$B$10019,2,0)</f>
        <v>#N/A</v>
      </c>
      <c r="E955" t="e">
        <f>VLOOKUP(B955,'Text facts'!$A$1:$C$10019,3,0)</f>
        <v>#N/A</v>
      </c>
      <c r="G955" s="1" t="e">
        <f>VLOOKUP(F955,'Text facts'!$A$1:$H$10019,6,0)</f>
        <v>#N/A</v>
      </c>
      <c r="H955" t="e">
        <f>VLOOKUP(F955,'Text facts'!$A$1:$B$10019,2,0)</f>
        <v>#N/A</v>
      </c>
      <c r="I955" t="e">
        <f>VLOOKUP(F955,'Text facts'!$A$1:$C$10019,3,0)</f>
        <v>#N/A</v>
      </c>
      <c r="K955" s="1" t="e">
        <f>VLOOKUP(J955,'Text facts'!$A$1:$H$10019,6,0)</f>
        <v>#N/A</v>
      </c>
      <c r="L955" t="e">
        <f>VLOOKUP(J955,'Text facts'!$A$1:$B$10019,2,0)</f>
        <v>#N/A</v>
      </c>
      <c r="M955" t="e">
        <f>VLOOKUP(J955,'Text facts'!$A$1:$C$10019,3,0)</f>
        <v>#N/A</v>
      </c>
      <c r="O955" s="1" t="e">
        <f>VLOOKUP(N955,'Text facts'!$A$1:$H$10019,6,0)</f>
        <v>#N/A</v>
      </c>
      <c r="P955" t="e">
        <f>VLOOKUP(N955,'Text facts'!$A$1:$B$10019,2,0)</f>
        <v>#N/A</v>
      </c>
      <c r="Q955" t="e">
        <f>VLOOKUP(N955,'Text facts'!$A$1:$C$10019,3,0)</f>
        <v>#N/A</v>
      </c>
      <c r="S955" s="1" t="e">
        <f>VLOOKUP(R955,'Text facts'!$A$1:$H$10019,6,0)</f>
        <v>#N/A</v>
      </c>
      <c r="T955" t="e">
        <f>VLOOKUP(R955,'Text facts'!$A$1:$B$10019,2,0)</f>
        <v>#N/A</v>
      </c>
      <c r="U955" t="e">
        <f>VLOOKUP(R955,'Text facts'!$A$1:$C$10019,3,0)</f>
        <v>#N/A</v>
      </c>
      <c r="W955" s="1" t="e">
        <f>VLOOKUP(V955,'Text facts'!$A$1:$H$10019,6,0)</f>
        <v>#N/A</v>
      </c>
      <c r="X955" t="e">
        <f>VLOOKUP(V955,'Text facts'!$A$1:$B$10019,2,0)</f>
        <v>#N/A</v>
      </c>
      <c r="Y955" t="e">
        <f>VLOOKUP(V955,'Text facts'!$A$1:$C$10019,3,0)</f>
        <v>#N/A</v>
      </c>
      <c r="AA955" s="1" t="e">
        <f>VLOOKUP(Z955,'Text facts'!$A$1:$H$10019,6,0)</f>
        <v>#N/A</v>
      </c>
      <c r="AB955" t="e">
        <f>VLOOKUP(Z955,'Text facts'!$A$1:$B$10019,2,0)</f>
        <v>#N/A</v>
      </c>
      <c r="AC955" t="e">
        <f>VLOOKUP(Z955,'Text facts'!$A$1:$C$10019,3,0)</f>
        <v>#N/A</v>
      </c>
      <c r="AE955" s="1" t="e">
        <f>VLOOKUP(AD955,'Text facts'!$A$1:$H$10019,6,0)</f>
        <v>#N/A</v>
      </c>
      <c r="AF955" t="e">
        <f>VLOOKUP(AD955,'Text facts'!$A$1:$B$10019,2,0)</f>
        <v>#N/A</v>
      </c>
      <c r="AG955" t="e">
        <f>VLOOKUP(AD955,'Text facts'!$A$1:$C$10019,3,0)</f>
        <v>#N/A</v>
      </c>
      <c r="AI955" t="e">
        <f>VLOOKUP(AH955,'Text facts'!$A$1:$H$10019,6,0)</f>
        <v>#N/A</v>
      </c>
      <c r="AJ955" t="e">
        <f>VLOOKUP(AH955,'Text facts'!$A$1:$B$10019,2,0)</f>
        <v>#N/A</v>
      </c>
      <c r="AK955" t="e">
        <f>VLOOKUP(AH955,'Text facts'!$A$1:$C$10019,3,0)</f>
        <v>#N/A</v>
      </c>
      <c r="AM955" t="e">
        <f>VLOOKUP(AL955,'Text facts'!$A$1:$H$10019,6,0)</f>
        <v>#N/A</v>
      </c>
      <c r="AN955" t="e">
        <f>VLOOKUP(AL955,'Text facts'!$A$1:$B$10019,2,0)</f>
        <v>#N/A</v>
      </c>
      <c r="AO955" t="e">
        <f>VLOOKUP(AL955,'Text facts'!$A$1:$C$10019,3,0)</f>
        <v>#N/A</v>
      </c>
    </row>
    <row r="956" spans="1:41">
      <c r="A956" s="1" t="s">
        <v>1308</v>
      </c>
      <c r="C956" s="1" t="e">
        <f>VLOOKUP(B956,'Text facts'!$A$1:$H$10019,6,0)</f>
        <v>#N/A</v>
      </c>
      <c r="D956" t="e">
        <f>VLOOKUP(B956,'Text facts'!$A$1:$B$10019,2,0)</f>
        <v>#N/A</v>
      </c>
      <c r="E956" t="e">
        <f>VLOOKUP(B956,'Text facts'!$A$1:$C$10019,3,0)</f>
        <v>#N/A</v>
      </c>
      <c r="G956" s="1" t="e">
        <f>VLOOKUP(F956,'Text facts'!$A$1:$H$10019,6,0)</f>
        <v>#N/A</v>
      </c>
      <c r="H956" t="e">
        <f>VLOOKUP(F956,'Text facts'!$A$1:$B$10019,2,0)</f>
        <v>#N/A</v>
      </c>
      <c r="I956" t="e">
        <f>VLOOKUP(F956,'Text facts'!$A$1:$C$10019,3,0)</f>
        <v>#N/A</v>
      </c>
      <c r="K956" s="1" t="e">
        <f>VLOOKUP(J956,'Text facts'!$A$1:$H$10019,6,0)</f>
        <v>#N/A</v>
      </c>
      <c r="L956" t="e">
        <f>VLOOKUP(J956,'Text facts'!$A$1:$B$10019,2,0)</f>
        <v>#N/A</v>
      </c>
      <c r="M956" t="e">
        <f>VLOOKUP(J956,'Text facts'!$A$1:$C$10019,3,0)</f>
        <v>#N/A</v>
      </c>
      <c r="O956" s="1" t="e">
        <f>VLOOKUP(N956,'Text facts'!$A$1:$H$10019,6,0)</f>
        <v>#N/A</v>
      </c>
      <c r="P956" t="e">
        <f>VLOOKUP(N956,'Text facts'!$A$1:$B$10019,2,0)</f>
        <v>#N/A</v>
      </c>
      <c r="Q956" t="e">
        <f>VLOOKUP(N956,'Text facts'!$A$1:$C$10019,3,0)</f>
        <v>#N/A</v>
      </c>
      <c r="S956" s="1" t="e">
        <f>VLOOKUP(R956,'Text facts'!$A$1:$H$10019,6,0)</f>
        <v>#N/A</v>
      </c>
      <c r="T956" t="e">
        <f>VLOOKUP(R956,'Text facts'!$A$1:$B$10019,2,0)</f>
        <v>#N/A</v>
      </c>
      <c r="U956" t="e">
        <f>VLOOKUP(R956,'Text facts'!$A$1:$C$10019,3,0)</f>
        <v>#N/A</v>
      </c>
      <c r="W956" s="1" t="e">
        <f>VLOOKUP(V956,'Text facts'!$A$1:$H$10019,6,0)</f>
        <v>#N/A</v>
      </c>
      <c r="X956" t="e">
        <f>VLOOKUP(V956,'Text facts'!$A$1:$B$10019,2,0)</f>
        <v>#N/A</v>
      </c>
      <c r="Y956" t="e">
        <f>VLOOKUP(V956,'Text facts'!$A$1:$C$10019,3,0)</f>
        <v>#N/A</v>
      </c>
      <c r="AA956" s="1" t="e">
        <f>VLOOKUP(Z956,'Text facts'!$A$1:$H$10019,6,0)</f>
        <v>#N/A</v>
      </c>
      <c r="AB956" t="e">
        <f>VLOOKUP(Z956,'Text facts'!$A$1:$B$10019,2,0)</f>
        <v>#N/A</v>
      </c>
      <c r="AC956" t="e">
        <f>VLOOKUP(Z956,'Text facts'!$A$1:$C$10019,3,0)</f>
        <v>#N/A</v>
      </c>
      <c r="AE956" s="1" t="e">
        <f>VLOOKUP(AD956,'Text facts'!$A$1:$H$10019,6,0)</f>
        <v>#N/A</v>
      </c>
      <c r="AF956" t="e">
        <f>VLOOKUP(AD956,'Text facts'!$A$1:$B$10019,2,0)</f>
        <v>#N/A</v>
      </c>
      <c r="AG956" t="e">
        <f>VLOOKUP(AD956,'Text facts'!$A$1:$C$10019,3,0)</f>
        <v>#N/A</v>
      </c>
      <c r="AI956" t="e">
        <f>VLOOKUP(AH956,'Text facts'!$A$1:$H$10019,6,0)</f>
        <v>#N/A</v>
      </c>
      <c r="AJ956" t="e">
        <f>VLOOKUP(AH956,'Text facts'!$A$1:$B$10019,2,0)</f>
        <v>#N/A</v>
      </c>
      <c r="AK956" t="e">
        <f>VLOOKUP(AH956,'Text facts'!$A$1:$C$10019,3,0)</f>
        <v>#N/A</v>
      </c>
      <c r="AM956" t="e">
        <f>VLOOKUP(AL956,'Text facts'!$A$1:$H$10019,6,0)</f>
        <v>#N/A</v>
      </c>
      <c r="AN956" t="e">
        <f>VLOOKUP(AL956,'Text facts'!$A$1:$B$10019,2,0)</f>
        <v>#N/A</v>
      </c>
      <c r="AO956" t="e">
        <f>VLOOKUP(AL956,'Text facts'!$A$1:$C$10019,3,0)</f>
        <v>#N/A</v>
      </c>
    </row>
    <row r="957" spans="1:41">
      <c r="A957" s="1" t="s">
        <v>1309</v>
      </c>
      <c r="B957" s="1" t="s">
        <v>2099</v>
      </c>
      <c r="C957" s="1" t="str">
        <f>VLOOKUP(B957,'Text facts'!$A$1:$H$10019,6,0)</f>
        <v>A110</v>
      </c>
      <c r="D957" t="str">
        <f>VLOOKUP(B957,'Text facts'!$A$1:$B$10019,2,0)</f>
        <v>Lovac u žitu</v>
      </c>
      <c r="E957" t="str">
        <f>VLOOKUP(B957,'Text facts'!$A$1:$C$10019,3,0)</f>
        <v>The Catcher in the Rye</v>
      </c>
      <c r="F957" s="1" t="s">
        <v>1791</v>
      </c>
      <c r="G957" s="1" t="str">
        <f>VLOOKUP(F957,'Text facts'!$A$1:$H$10019,6,0)</f>
        <v>A43</v>
      </c>
      <c r="H957" t="str">
        <f>VLOOKUP(F957,'Text facts'!$A$1:$B$10019,2,0)</f>
        <v>Zločin i kazna</v>
      </c>
      <c r="I957" t="str">
        <f>VLOOKUP(F957,'Text facts'!$A$1:$C$10019,3,0)</f>
        <v>Crime and Punishment</v>
      </c>
      <c r="J957" s="1" t="s">
        <v>2573</v>
      </c>
      <c r="K957" s="1" t="str">
        <f>VLOOKUP(J957,'Text facts'!$A$1:$H$10019,6,0)</f>
        <v>A184</v>
      </c>
      <c r="L957" t="str">
        <f>VLOOKUP(J957,'Text facts'!$A$1:$B$10019,2,0)</f>
        <v>Gospođa Bovary</v>
      </c>
      <c r="M957" t="str">
        <f>VLOOKUP(J957,'Text facts'!$A$1:$C$10019,3,0)</f>
        <v>Madame Bovary</v>
      </c>
      <c r="N957" s="1" t="s">
        <v>3749</v>
      </c>
      <c r="O957" s="1" t="str">
        <f>VLOOKUP(N957,'Text facts'!$A$1:$H$10019,6,0)</f>
        <v>A134</v>
      </c>
      <c r="P957" t="str">
        <f>VLOOKUP(N957,'Text facts'!$A$1:$B$10019,2,0)</f>
        <v>Dundo Maroje</v>
      </c>
      <c r="Q957" t="str">
        <f>VLOOKUP(N957,'Text facts'!$A$1:$C$10019,3,0)</f>
        <v>Dundo Maroje</v>
      </c>
      <c r="S957" s="1" t="e">
        <f>VLOOKUP(R957,'Text facts'!$A$1:$H$10019,6,0)</f>
        <v>#N/A</v>
      </c>
      <c r="T957" t="e">
        <f>VLOOKUP(R957,'Text facts'!$A$1:$B$10019,2,0)</f>
        <v>#N/A</v>
      </c>
      <c r="U957" t="e">
        <f>VLOOKUP(R957,'Text facts'!$A$1:$C$10019,3,0)</f>
        <v>#N/A</v>
      </c>
      <c r="W957" s="1" t="e">
        <f>VLOOKUP(V957,'Text facts'!$A$1:$H$10019,6,0)</f>
        <v>#N/A</v>
      </c>
      <c r="X957" t="e">
        <f>VLOOKUP(V957,'Text facts'!$A$1:$B$10019,2,0)</f>
        <v>#N/A</v>
      </c>
      <c r="Y957" t="e">
        <f>VLOOKUP(V957,'Text facts'!$A$1:$C$10019,3,0)</f>
        <v>#N/A</v>
      </c>
      <c r="AA957" s="1" t="e">
        <f>VLOOKUP(Z957,'Text facts'!$A$1:$H$10019,6,0)</f>
        <v>#N/A</v>
      </c>
      <c r="AB957" t="e">
        <f>VLOOKUP(Z957,'Text facts'!$A$1:$B$10019,2,0)</f>
        <v>#N/A</v>
      </c>
      <c r="AC957" t="e">
        <f>VLOOKUP(Z957,'Text facts'!$A$1:$C$10019,3,0)</f>
        <v>#N/A</v>
      </c>
      <c r="AE957" s="1" t="e">
        <f>VLOOKUP(AD957,'Text facts'!$A$1:$H$10019,6,0)</f>
        <v>#N/A</v>
      </c>
      <c r="AF957" t="e">
        <f>VLOOKUP(AD957,'Text facts'!$A$1:$B$10019,2,0)</f>
        <v>#N/A</v>
      </c>
      <c r="AG957" t="e">
        <f>VLOOKUP(AD957,'Text facts'!$A$1:$C$10019,3,0)</f>
        <v>#N/A</v>
      </c>
      <c r="AI957" t="e">
        <f>VLOOKUP(AH957,'Text facts'!$A$1:$H$10019,6,0)</f>
        <v>#N/A</v>
      </c>
      <c r="AJ957" t="e">
        <f>VLOOKUP(AH957,'Text facts'!$A$1:$B$10019,2,0)</f>
        <v>#N/A</v>
      </c>
      <c r="AK957" t="e">
        <f>VLOOKUP(AH957,'Text facts'!$A$1:$C$10019,3,0)</f>
        <v>#N/A</v>
      </c>
      <c r="AM957" t="e">
        <f>VLOOKUP(AL957,'Text facts'!$A$1:$H$10019,6,0)</f>
        <v>#N/A</v>
      </c>
      <c r="AN957" t="e">
        <f>VLOOKUP(AL957,'Text facts'!$A$1:$B$10019,2,0)</f>
        <v>#N/A</v>
      </c>
      <c r="AO957" t="e">
        <f>VLOOKUP(AL957,'Text facts'!$A$1:$C$10019,3,0)</f>
        <v>#N/A</v>
      </c>
    </row>
    <row r="958" spans="1:41">
      <c r="A958" s="1" t="s">
        <v>1310</v>
      </c>
      <c r="C958" s="1" t="e">
        <f>VLOOKUP(B958,'Text facts'!$A$1:$H$10019,6,0)</f>
        <v>#N/A</v>
      </c>
      <c r="D958" t="e">
        <f>VLOOKUP(B958,'Text facts'!$A$1:$B$10019,2,0)</f>
        <v>#N/A</v>
      </c>
      <c r="E958" t="e">
        <f>VLOOKUP(B958,'Text facts'!$A$1:$C$10019,3,0)</f>
        <v>#N/A</v>
      </c>
      <c r="G958" s="1" t="e">
        <f>VLOOKUP(F958,'Text facts'!$A$1:$H$10019,6,0)</f>
        <v>#N/A</v>
      </c>
      <c r="H958" t="e">
        <f>VLOOKUP(F958,'Text facts'!$A$1:$B$10019,2,0)</f>
        <v>#N/A</v>
      </c>
      <c r="I958" t="e">
        <f>VLOOKUP(F958,'Text facts'!$A$1:$C$10019,3,0)</f>
        <v>#N/A</v>
      </c>
      <c r="K958" s="1" t="e">
        <f>VLOOKUP(J958,'Text facts'!$A$1:$H$10019,6,0)</f>
        <v>#N/A</v>
      </c>
      <c r="L958" t="e">
        <f>VLOOKUP(J958,'Text facts'!$A$1:$B$10019,2,0)</f>
        <v>#N/A</v>
      </c>
      <c r="M958" t="e">
        <f>VLOOKUP(J958,'Text facts'!$A$1:$C$10019,3,0)</f>
        <v>#N/A</v>
      </c>
      <c r="O958" s="1" t="e">
        <f>VLOOKUP(N958,'Text facts'!$A$1:$H$10019,6,0)</f>
        <v>#N/A</v>
      </c>
      <c r="P958" t="e">
        <f>VLOOKUP(N958,'Text facts'!$A$1:$B$10019,2,0)</f>
        <v>#N/A</v>
      </c>
      <c r="Q958" t="e">
        <f>VLOOKUP(N958,'Text facts'!$A$1:$C$10019,3,0)</f>
        <v>#N/A</v>
      </c>
      <c r="S958" s="1" t="e">
        <f>VLOOKUP(R958,'Text facts'!$A$1:$H$10019,6,0)</f>
        <v>#N/A</v>
      </c>
      <c r="T958" t="e">
        <f>VLOOKUP(R958,'Text facts'!$A$1:$B$10019,2,0)</f>
        <v>#N/A</v>
      </c>
      <c r="U958" t="e">
        <f>VLOOKUP(R958,'Text facts'!$A$1:$C$10019,3,0)</f>
        <v>#N/A</v>
      </c>
      <c r="W958" s="1" t="e">
        <f>VLOOKUP(V958,'Text facts'!$A$1:$H$10019,6,0)</f>
        <v>#N/A</v>
      </c>
      <c r="X958" t="e">
        <f>VLOOKUP(V958,'Text facts'!$A$1:$B$10019,2,0)</f>
        <v>#N/A</v>
      </c>
      <c r="Y958" t="e">
        <f>VLOOKUP(V958,'Text facts'!$A$1:$C$10019,3,0)</f>
        <v>#N/A</v>
      </c>
      <c r="AA958" s="1" t="e">
        <f>VLOOKUP(Z958,'Text facts'!$A$1:$H$10019,6,0)</f>
        <v>#N/A</v>
      </c>
      <c r="AB958" t="e">
        <f>VLOOKUP(Z958,'Text facts'!$A$1:$B$10019,2,0)</f>
        <v>#N/A</v>
      </c>
      <c r="AC958" t="e">
        <f>VLOOKUP(Z958,'Text facts'!$A$1:$C$10019,3,0)</f>
        <v>#N/A</v>
      </c>
      <c r="AE958" s="1" t="e">
        <f>VLOOKUP(AD958,'Text facts'!$A$1:$H$10019,6,0)</f>
        <v>#N/A</v>
      </c>
      <c r="AF958" t="e">
        <f>VLOOKUP(AD958,'Text facts'!$A$1:$B$10019,2,0)</f>
        <v>#N/A</v>
      </c>
      <c r="AG958" t="e">
        <f>VLOOKUP(AD958,'Text facts'!$A$1:$C$10019,3,0)</f>
        <v>#N/A</v>
      </c>
      <c r="AI958" t="e">
        <f>VLOOKUP(AH958,'Text facts'!$A$1:$H$10019,6,0)</f>
        <v>#N/A</v>
      </c>
      <c r="AJ958" t="e">
        <f>VLOOKUP(AH958,'Text facts'!$A$1:$B$10019,2,0)</f>
        <v>#N/A</v>
      </c>
      <c r="AK958" t="e">
        <f>VLOOKUP(AH958,'Text facts'!$A$1:$C$10019,3,0)</f>
        <v>#N/A</v>
      </c>
      <c r="AM958" t="e">
        <f>VLOOKUP(AL958,'Text facts'!$A$1:$H$10019,6,0)</f>
        <v>#N/A</v>
      </c>
      <c r="AN958" t="e">
        <f>VLOOKUP(AL958,'Text facts'!$A$1:$B$10019,2,0)</f>
        <v>#N/A</v>
      </c>
      <c r="AO958" t="e">
        <f>VLOOKUP(AL958,'Text facts'!$A$1:$C$10019,3,0)</f>
        <v>#N/A</v>
      </c>
    </row>
    <row r="959" spans="1:41">
      <c r="A959" s="1" t="s">
        <v>1311</v>
      </c>
      <c r="B959" s="1" t="s">
        <v>7498</v>
      </c>
      <c r="C959" s="1" t="str">
        <f>VLOOKUP(B959,'Text facts'!$A$1:$H$10019,6,0)</f>
        <v>A382</v>
      </c>
      <c r="D959" t="str">
        <f>VLOOKUP(B959,'Text facts'!$A$1:$B$10019,2,0)</f>
        <v>Glorija</v>
      </c>
      <c r="E959" t="str">
        <f>VLOOKUP(B959,'Text facts'!$A$1:$C$10019,3,0)</f>
        <v>--</v>
      </c>
      <c r="F959" s="1" t="s">
        <v>3805</v>
      </c>
      <c r="G959" s="1" t="str">
        <f>VLOOKUP(F959,'Text facts'!$A$1:$H$10019,6,0)</f>
        <v>A382</v>
      </c>
      <c r="H959" t="str">
        <f>VLOOKUP(F959,'Text facts'!$A$1:$B$10019,2,0)</f>
        <v>Kiklop</v>
      </c>
      <c r="I959" t="str">
        <f>VLOOKUP(F959,'Text facts'!$A$1:$C$10019,3,0)</f>
        <v>Cyclops</v>
      </c>
      <c r="J959" s="1" t="s">
        <v>2634</v>
      </c>
      <c r="K959" s="1" t="str">
        <f>VLOOKUP(J959,'Text facts'!$A$1:$H$10019,6,0)</f>
        <v>A82</v>
      </c>
      <c r="L959" t="str">
        <f>VLOOKUP(J959,'Text facts'!$A$1:$B$10019,2,0)</f>
        <v>Gospoda Glembajevi</v>
      </c>
      <c r="M959" t="str">
        <f>VLOOKUP(J959,'Text facts'!$A$1:$C$10019,3,0)</f>
        <v>Messrs. Glembay</v>
      </c>
      <c r="N959" s="1" t="s">
        <v>3289</v>
      </c>
      <c r="O959" s="1" t="str">
        <f>VLOOKUP(N959,'Text facts'!$A$1:$H$10019,6,0)</f>
        <v>A82</v>
      </c>
      <c r="P959" t="str">
        <f>VLOOKUP(N959,'Text facts'!$A$1:$B$10019,2,0)</f>
        <v>Hrvatski bog Mars</v>
      </c>
      <c r="Q959" t="str">
        <f>VLOOKUP(N959,'Text facts'!$A$1:$C$10019,3,0)</f>
        <v>Croatian God Mars</v>
      </c>
      <c r="R959" s="1" t="s">
        <v>2647</v>
      </c>
      <c r="S959" s="1" t="str">
        <f>VLOOKUP(R959,'Text facts'!$A$1:$H$10019,6,0)</f>
        <v>A82</v>
      </c>
      <c r="T959" t="str">
        <f>VLOOKUP(R959,'Text facts'!$A$1:$B$10019,2,0)</f>
        <v>Balade Petrice Kerempuha</v>
      </c>
      <c r="U959" t="str">
        <f>VLOOKUP(R959,'Text facts'!$A$1:$C$10019,3,0)</f>
        <v>The Ballads of Petrica Kerempuh</v>
      </c>
      <c r="W959" s="1" t="e">
        <f>VLOOKUP(V959,'Text facts'!$A$1:$H$10019,6,0)</f>
        <v>#N/A</v>
      </c>
      <c r="X959" t="e">
        <f>VLOOKUP(V959,'Text facts'!$A$1:$B$10019,2,0)</f>
        <v>#N/A</v>
      </c>
      <c r="Y959" t="e">
        <f>VLOOKUP(V959,'Text facts'!$A$1:$C$10019,3,0)</f>
        <v>#N/A</v>
      </c>
      <c r="AA959" s="1" t="e">
        <f>VLOOKUP(Z959,'Text facts'!$A$1:$H$10019,6,0)</f>
        <v>#N/A</v>
      </c>
      <c r="AB959" t="e">
        <f>VLOOKUP(Z959,'Text facts'!$A$1:$B$10019,2,0)</f>
        <v>#N/A</v>
      </c>
      <c r="AC959" t="e">
        <f>VLOOKUP(Z959,'Text facts'!$A$1:$C$10019,3,0)</f>
        <v>#N/A</v>
      </c>
      <c r="AE959" s="1" t="e">
        <f>VLOOKUP(AD959,'Text facts'!$A$1:$H$10019,6,0)</f>
        <v>#N/A</v>
      </c>
      <c r="AF959" t="e">
        <f>VLOOKUP(AD959,'Text facts'!$A$1:$B$10019,2,0)</f>
        <v>#N/A</v>
      </c>
      <c r="AG959" t="e">
        <f>VLOOKUP(AD959,'Text facts'!$A$1:$C$10019,3,0)</f>
        <v>#N/A</v>
      </c>
      <c r="AI959" t="e">
        <f>VLOOKUP(AH959,'Text facts'!$A$1:$H$10019,6,0)</f>
        <v>#N/A</v>
      </c>
      <c r="AJ959" t="e">
        <f>VLOOKUP(AH959,'Text facts'!$A$1:$B$10019,2,0)</f>
        <v>#N/A</v>
      </c>
      <c r="AK959" t="e">
        <f>VLOOKUP(AH959,'Text facts'!$A$1:$C$10019,3,0)</f>
        <v>#N/A</v>
      </c>
      <c r="AM959" t="e">
        <f>VLOOKUP(AL959,'Text facts'!$A$1:$H$10019,6,0)</f>
        <v>#N/A</v>
      </c>
      <c r="AN959" t="e">
        <f>VLOOKUP(AL959,'Text facts'!$A$1:$B$10019,2,0)</f>
        <v>#N/A</v>
      </c>
      <c r="AO959" t="e">
        <f>VLOOKUP(AL959,'Text facts'!$A$1:$C$10019,3,0)</f>
        <v>#N/A</v>
      </c>
    </row>
    <row r="960" spans="1:41">
      <c r="A960" s="1" t="s">
        <v>1313</v>
      </c>
      <c r="B960" s="1" t="s">
        <v>10416</v>
      </c>
      <c r="C960" s="1" t="str">
        <f>VLOOKUP(B960,'Text facts'!$A$1:$H$10019,6,0)</f>
        <v>A3</v>
      </c>
      <c r="D960" t="str">
        <f>VLOOKUP(B960,'Text facts'!$A$1:$B$10019,2,0)</f>
        <v>Crveno pile</v>
      </c>
      <c r="E960" t="str">
        <f>VLOOKUP(B960,'Text facts'!$A$1:$C$10019,3,0)</f>
        <v>--</v>
      </c>
      <c r="F960" s="1" t="s">
        <v>10418</v>
      </c>
      <c r="G960" s="1" t="str">
        <f>VLOOKUP(F960,'Text facts'!$A$1:$H$10019,6,0)</f>
        <v>A230</v>
      </c>
      <c r="H960" t="str">
        <f>VLOOKUP(F960,'Text facts'!$A$1:$B$10019,2,0)</f>
        <v>Čovjek sa željeznom maskom</v>
      </c>
      <c r="I960" t="str">
        <f>VLOOKUP(F960,'Text facts'!$A$1:$C$10019,3,0)</f>
        <v>The Man in the Iron Mask</v>
      </c>
      <c r="J960" s="1" t="s">
        <v>5784</v>
      </c>
      <c r="K960" s="1" t="str">
        <f>VLOOKUP(J960,'Text facts'!$A$1:$H$10019,6,0)</f>
        <v>A230</v>
      </c>
      <c r="L960" t="str">
        <f>VLOOKUP(J960,'Text facts'!$A$1:$B$10019,2,0)</f>
        <v>Grof Monte Cristo</v>
      </c>
      <c r="M960" t="str">
        <f>VLOOKUP(J960,'Text facts'!$A$1:$C$10019,3,0)</f>
        <v>The Count of Monte Cristo</v>
      </c>
      <c r="N960" s="1" t="s">
        <v>2075</v>
      </c>
      <c r="O960" s="1" t="str">
        <f>VLOOKUP(N960,'Text facts'!$A$1:$H$10019,6,0)</f>
        <v>A107</v>
      </c>
      <c r="P960" t="str">
        <f>VLOOKUP(N960,'Text facts'!$A$1:$B$10019,2,0)</f>
        <v>Proces</v>
      </c>
      <c r="Q960" t="str">
        <f>VLOOKUP(N960,'Text facts'!$A$1:$C$10019,3,0)</f>
        <v>The Trial</v>
      </c>
      <c r="R960" s="1" t="s">
        <v>10421</v>
      </c>
      <c r="S960" s="1" t="str">
        <f>VLOOKUP(R960,'Text facts'!$A$1:$H$10019,6,0)</f>
        <v>A261</v>
      </c>
      <c r="T960" t="str">
        <f>VLOOKUP(R960,'Text facts'!$A$1:$B$10019,2,0)</f>
        <v>Gorka čokolada</v>
      </c>
      <c r="U960" t="str">
        <f>VLOOKUP(R960,'Text facts'!$A$1:$C$10019,3,0)</f>
        <v>--</v>
      </c>
      <c r="W960" s="1" t="e">
        <f>VLOOKUP(V960,'Text facts'!$A$1:$H$10019,6,0)</f>
        <v>#N/A</v>
      </c>
      <c r="X960" t="e">
        <f>VLOOKUP(V960,'Text facts'!$A$1:$B$10019,2,0)</f>
        <v>#N/A</v>
      </c>
      <c r="Y960" t="e">
        <f>VLOOKUP(V960,'Text facts'!$A$1:$C$10019,3,0)</f>
        <v>#N/A</v>
      </c>
      <c r="AA960" s="1" t="e">
        <f>VLOOKUP(Z960,'Text facts'!$A$1:$H$10019,6,0)</f>
        <v>#N/A</v>
      </c>
      <c r="AB960" t="e">
        <f>VLOOKUP(Z960,'Text facts'!$A$1:$B$10019,2,0)</f>
        <v>#N/A</v>
      </c>
      <c r="AC960" t="e">
        <f>VLOOKUP(Z960,'Text facts'!$A$1:$C$10019,3,0)</f>
        <v>#N/A</v>
      </c>
      <c r="AE960" s="1" t="e">
        <f>VLOOKUP(AD960,'Text facts'!$A$1:$H$10019,6,0)</f>
        <v>#N/A</v>
      </c>
      <c r="AF960" t="e">
        <f>VLOOKUP(AD960,'Text facts'!$A$1:$B$10019,2,0)</f>
        <v>#N/A</v>
      </c>
      <c r="AG960" t="e">
        <f>VLOOKUP(AD960,'Text facts'!$A$1:$C$10019,3,0)</f>
        <v>#N/A</v>
      </c>
      <c r="AI960" t="e">
        <f>VLOOKUP(AH960,'Text facts'!$A$1:$H$10019,6,0)</f>
        <v>#N/A</v>
      </c>
      <c r="AJ960" t="e">
        <f>VLOOKUP(AH960,'Text facts'!$A$1:$B$10019,2,0)</f>
        <v>#N/A</v>
      </c>
      <c r="AK960" t="e">
        <f>VLOOKUP(AH960,'Text facts'!$A$1:$C$10019,3,0)</f>
        <v>#N/A</v>
      </c>
      <c r="AM960" t="e">
        <f>VLOOKUP(AL960,'Text facts'!$A$1:$H$10019,6,0)</f>
        <v>#N/A</v>
      </c>
      <c r="AN960" t="e">
        <f>VLOOKUP(AL960,'Text facts'!$A$1:$B$10019,2,0)</f>
        <v>#N/A</v>
      </c>
      <c r="AO960" t="e">
        <f>VLOOKUP(AL960,'Text facts'!$A$1:$C$10019,3,0)</f>
        <v>#N/A</v>
      </c>
    </row>
    <row r="961" spans="1:41">
      <c r="A961" s="1" t="s">
        <v>1314</v>
      </c>
      <c r="B961" s="1" t="s">
        <v>2449</v>
      </c>
      <c r="C961" s="1" t="str">
        <f>VLOOKUP(B961,'Text facts'!$A$1:$H$10019,6,0)</f>
        <v>A76</v>
      </c>
      <c r="D961" t="str">
        <f>VLOOKUP(B961,'Text facts'!$A$1:$B$10019,2,0)</f>
        <v>Črna mati zemla</v>
      </c>
      <c r="E961" t="str">
        <f>VLOOKUP(B961,'Text facts'!$A$1:$C$10019,3,0)</f>
        <v>Dark Mother Earth</v>
      </c>
      <c r="F961" s="1" t="s">
        <v>1876</v>
      </c>
      <c r="G961" s="1" t="str">
        <f>VLOOKUP(F961,'Text facts'!$A$1:$H$10019,6,0)</f>
        <v>A76</v>
      </c>
      <c r="H961" t="str">
        <f>VLOOKUP(F961,'Text facts'!$A$1:$B$10019,2,0)</f>
        <v>Ciganin, ali najljepši</v>
      </c>
      <c r="I961" t="str">
        <f>VLOOKUP(F961,'Text facts'!$A$1:$C$10019,3,0)</f>
        <v>Gypsy, But the Fairest of Them All</v>
      </c>
      <c r="J961" s="1" t="s">
        <v>4171</v>
      </c>
      <c r="K961" s="1" t="str">
        <f>VLOOKUP(J961,'Text facts'!$A$1:$H$10019,6,0)</f>
        <v>A441</v>
      </c>
      <c r="L961" t="str">
        <f>VLOOKUP(J961,'Text facts'!$A$1:$B$10019,2,0)</f>
        <v>Mučnina</v>
      </c>
      <c r="M961" t="str">
        <f>VLOOKUP(J961,'Text facts'!$A$1:$C$10019,3,0)</f>
        <v>Nausea</v>
      </c>
      <c r="O961" s="1" t="e">
        <f>VLOOKUP(N961,'Text facts'!$A$1:$H$10019,6,0)</f>
        <v>#N/A</v>
      </c>
      <c r="P961" t="e">
        <f>VLOOKUP(N961,'Text facts'!$A$1:$B$10019,2,0)</f>
        <v>#N/A</v>
      </c>
      <c r="Q961" t="e">
        <f>VLOOKUP(N961,'Text facts'!$A$1:$C$10019,3,0)</f>
        <v>#N/A</v>
      </c>
      <c r="S961" s="1" t="e">
        <f>VLOOKUP(R961,'Text facts'!$A$1:$H$10019,6,0)</f>
        <v>#N/A</v>
      </c>
      <c r="T961" t="e">
        <f>VLOOKUP(R961,'Text facts'!$A$1:$B$10019,2,0)</f>
        <v>#N/A</v>
      </c>
      <c r="U961" t="e">
        <f>VLOOKUP(R961,'Text facts'!$A$1:$C$10019,3,0)</f>
        <v>#N/A</v>
      </c>
      <c r="W961" s="1" t="e">
        <f>VLOOKUP(V961,'Text facts'!$A$1:$H$10019,6,0)</f>
        <v>#N/A</v>
      </c>
      <c r="X961" t="e">
        <f>VLOOKUP(V961,'Text facts'!$A$1:$B$10019,2,0)</f>
        <v>#N/A</v>
      </c>
      <c r="Y961" t="e">
        <f>VLOOKUP(V961,'Text facts'!$A$1:$C$10019,3,0)</f>
        <v>#N/A</v>
      </c>
      <c r="AA961" s="1" t="e">
        <f>VLOOKUP(Z961,'Text facts'!$A$1:$H$10019,6,0)</f>
        <v>#N/A</v>
      </c>
      <c r="AB961" t="e">
        <f>VLOOKUP(Z961,'Text facts'!$A$1:$B$10019,2,0)</f>
        <v>#N/A</v>
      </c>
      <c r="AC961" t="e">
        <f>VLOOKUP(Z961,'Text facts'!$A$1:$C$10019,3,0)</f>
        <v>#N/A</v>
      </c>
      <c r="AE961" s="1" t="e">
        <f>VLOOKUP(AD961,'Text facts'!$A$1:$H$10019,6,0)</f>
        <v>#N/A</v>
      </c>
      <c r="AF961" t="e">
        <f>VLOOKUP(AD961,'Text facts'!$A$1:$B$10019,2,0)</f>
        <v>#N/A</v>
      </c>
      <c r="AG961" t="e">
        <f>VLOOKUP(AD961,'Text facts'!$A$1:$C$10019,3,0)</f>
        <v>#N/A</v>
      </c>
      <c r="AI961" t="e">
        <f>VLOOKUP(AH961,'Text facts'!$A$1:$H$10019,6,0)</f>
        <v>#N/A</v>
      </c>
      <c r="AJ961" t="e">
        <f>VLOOKUP(AH961,'Text facts'!$A$1:$B$10019,2,0)</f>
        <v>#N/A</v>
      </c>
      <c r="AK961" t="e">
        <f>VLOOKUP(AH961,'Text facts'!$A$1:$C$10019,3,0)</f>
        <v>#N/A</v>
      </c>
      <c r="AM961" t="e">
        <f>VLOOKUP(AL961,'Text facts'!$A$1:$H$10019,6,0)</f>
        <v>#N/A</v>
      </c>
      <c r="AN961" t="e">
        <f>VLOOKUP(AL961,'Text facts'!$A$1:$B$10019,2,0)</f>
        <v>#N/A</v>
      </c>
      <c r="AO961" t="e">
        <f>VLOOKUP(AL961,'Text facts'!$A$1:$C$10019,3,0)</f>
        <v>#N/A</v>
      </c>
    </row>
    <row r="962" spans="1:41">
      <c r="A962" s="1" t="s">
        <v>1315</v>
      </c>
      <c r="B962" s="1" t="s">
        <v>3283</v>
      </c>
      <c r="C962" s="1" t="str">
        <f>VLOOKUP(B962,'Text facts'!$A$1:$H$10019,6,0)</f>
        <v>A299</v>
      </c>
      <c r="D962" t="str">
        <f>VLOOKUP(B962,'Text facts'!$A$1:$B$10019,2,0)</f>
        <v>Pet prijatelja</v>
      </c>
      <c r="E962" t="str">
        <f>VLOOKUP(B962,'Text facts'!$A$1:$C$10019,3,0)</f>
        <v>The Famous Five</v>
      </c>
      <c r="F962" s="1" t="s">
        <v>10451</v>
      </c>
      <c r="G962" s="1" t="str">
        <f>VLOOKUP(F962,'Text facts'!$A$1:$H$10019,6,0)</f>
        <v>A401</v>
      </c>
      <c r="H962" t="str">
        <f>VLOOKUP(F962,'Text facts'!$A$1:$B$10019,2,0)</f>
        <v>Tvornica Hrvata</v>
      </c>
      <c r="I962" t="str">
        <f>VLOOKUP(F962,'Text facts'!$A$1:$C$10019,3,0)</f>
        <v>--</v>
      </c>
      <c r="K962" s="1" t="e">
        <f>VLOOKUP(J962,'Text facts'!$A$1:$H$10019,6,0)</f>
        <v>#N/A</v>
      </c>
      <c r="L962" t="e">
        <f>VLOOKUP(J962,'Text facts'!$A$1:$B$10019,2,0)</f>
        <v>#N/A</v>
      </c>
      <c r="M962" t="e">
        <f>VLOOKUP(J962,'Text facts'!$A$1:$C$10019,3,0)</f>
        <v>#N/A</v>
      </c>
      <c r="O962" s="1" t="e">
        <f>VLOOKUP(N962,'Text facts'!$A$1:$H$10019,6,0)</f>
        <v>#N/A</v>
      </c>
      <c r="P962" t="e">
        <f>VLOOKUP(N962,'Text facts'!$A$1:$B$10019,2,0)</f>
        <v>#N/A</v>
      </c>
      <c r="Q962" t="e">
        <f>VLOOKUP(N962,'Text facts'!$A$1:$C$10019,3,0)</f>
        <v>#N/A</v>
      </c>
      <c r="S962" s="1" t="e">
        <f>VLOOKUP(R962,'Text facts'!$A$1:$H$10019,6,0)</f>
        <v>#N/A</v>
      </c>
      <c r="T962" t="e">
        <f>VLOOKUP(R962,'Text facts'!$A$1:$B$10019,2,0)</f>
        <v>#N/A</v>
      </c>
      <c r="U962" t="e">
        <f>VLOOKUP(R962,'Text facts'!$A$1:$C$10019,3,0)</f>
        <v>#N/A</v>
      </c>
      <c r="W962" s="1" t="e">
        <f>VLOOKUP(V962,'Text facts'!$A$1:$H$10019,6,0)</f>
        <v>#N/A</v>
      </c>
      <c r="X962" t="e">
        <f>VLOOKUP(V962,'Text facts'!$A$1:$B$10019,2,0)</f>
        <v>#N/A</v>
      </c>
      <c r="Y962" t="e">
        <f>VLOOKUP(V962,'Text facts'!$A$1:$C$10019,3,0)</f>
        <v>#N/A</v>
      </c>
      <c r="AA962" s="1" t="e">
        <f>VLOOKUP(Z962,'Text facts'!$A$1:$H$10019,6,0)</f>
        <v>#N/A</v>
      </c>
      <c r="AB962" t="e">
        <f>VLOOKUP(Z962,'Text facts'!$A$1:$B$10019,2,0)</f>
        <v>#N/A</v>
      </c>
      <c r="AC962" t="e">
        <f>VLOOKUP(Z962,'Text facts'!$A$1:$C$10019,3,0)</f>
        <v>#N/A</v>
      </c>
      <c r="AE962" s="1" t="e">
        <f>VLOOKUP(AD962,'Text facts'!$A$1:$H$10019,6,0)</f>
        <v>#N/A</v>
      </c>
      <c r="AF962" t="e">
        <f>VLOOKUP(AD962,'Text facts'!$A$1:$B$10019,2,0)</f>
        <v>#N/A</v>
      </c>
      <c r="AG962" t="e">
        <f>VLOOKUP(AD962,'Text facts'!$A$1:$C$10019,3,0)</f>
        <v>#N/A</v>
      </c>
      <c r="AI962" t="e">
        <f>VLOOKUP(AH962,'Text facts'!$A$1:$H$10019,6,0)</f>
        <v>#N/A</v>
      </c>
      <c r="AJ962" t="e">
        <f>VLOOKUP(AH962,'Text facts'!$A$1:$B$10019,2,0)</f>
        <v>#N/A</v>
      </c>
      <c r="AK962" t="e">
        <f>VLOOKUP(AH962,'Text facts'!$A$1:$C$10019,3,0)</f>
        <v>#N/A</v>
      </c>
      <c r="AM962" t="e">
        <f>VLOOKUP(AL962,'Text facts'!$A$1:$H$10019,6,0)</f>
        <v>#N/A</v>
      </c>
      <c r="AN962" t="e">
        <f>VLOOKUP(AL962,'Text facts'!$A$1:$B$10019,2,0)</f>
        <v>#N/A</v>
      </c>
      <c r="AO962" t="e">
        <f>VLOOKUP(AL962,'Text facts'!$A$1:$C$10019,3,0)</f>
        <v>#N/A</v>
      </c>
    </row>
    <row r="963" spans="1:41">
      <c r="A963" s="1" t="s">
        <v>1316</v>
      </c>
      <c r="B963" s="1" t="s">
        <v>3540</v>
      </c>
      <c r="C963" s="1" t="str">
        <f>VLOOKUP(B963,'Text facts'!$A$1:$H$10019,6,0)</f>
        <v>A92</v>
      </c>
      <c r="D963" t="str">
        <f>VLOOKUP(B963,'Text facts'!$A$1:$B$10019,2,0)</f>
        <v>Povjestice</v>
      </c>
      <c r="E963" t="str">
        <f>VLOOKUP(B963,'Text facts'!$A$1:$C$10019,3,0)</f>
        <v>--</v>
      </c>
      <c r="F963" s="1" t="s">
        <v>10444</v>
      </c>
      <c r="G963" s="1" t="str">
        <f>VLOOKUP(F963,'Text facts'!$A$1:$H$10019,6,0)</f>
        <v>A65</v>
      </c>
      <c r="H963" t="str">
        <f>VLOOKUP(F963,'Text facts'!$A$1:$B$10019,2,0)</f>
        <v>Šikara</v>
      </c>
      <c r="I963" t="str">
        <f>VLOOKUP(F963,'Text facts'!$A$1:$C$10019,3,0)</f>
        <v>--</v>
      </c>
      <c r="J963" s="1" t="s">
        <v>10446</v>
      </c>
      <c r="K963" s="1" t="str">
        <f>VLOOKUP(J963,'Text facts'!$A$1:$H$10019,6,0)</f>
        <v>A305</v>
      </c>
      <c r="L963" t="str">
        <f>VLOOKUP(J963,'Text facts'!$A$1:$B$10019,2,0)</f>
        <v>Psi u trgovištu</v>
      </c>
      <c r="M963" t="str">
        <f>VLOOKUP(J963,'Text facts'!$A$1:$C$10019,3,0)</f>
        <v>Dogs in a bazaar</v>
      </c>
      <c r="N963" s="1" t="s">
        <v>10449</v>
      </c>
      <c r="O963" s="1" t="str">
        <f>VLOOKUP(N963,'Text facts'!$A$1:$H$10019,6,0)</f>
        <v>A305</v>
      </c>
      <c r="P963" t="str">
        <f>VLOOKUP(N963,'Text facts'!$A$1:$B$10019,2,0)</f>
        <v>Četverored</v>
      </c>
      <c r="Q963" t="str">
        <f>VLOOKUP(N963,'Text facts'!$A$1:$C$10019,3,0)</f>
        <v>--</v>
      </c>
      <c r="S963" s="1" t="e">
        <f>VLOOKUP(R963,'Text facts'!$A$1:$H$10019,6,0)</f>
        <v>#N/A</v>
      </c>
      <c r="T963" t="e">
        <f>VLOOKUP(R963,'Text facts'!$A$1:$B$10019,2,0)</f>
        <v>#N/A</v>
      </c>
      <c r="U963" t="e">
        <f>VLOOKUP(R963,'Text facts'!$A$1:$C$10019,3,0)</f>
        <v>#N/A</v>
      </c>
      <c r="W963" s="1" t="e">
        <f>VLOOKUP(V963,'Text facts'!$A$1:$H$10019,6,0)</f>
        <v>#N/A</v>
      </c>
      <c r="X963" t="e">
        <f>VLOOKUP(V963,'Text facts'!$A$1:$B$10019,2,0)</f>
        <v>#N/A</v>
      </c>
      <c r="Y963" t="e">
        <f>VLOOKUP(V963,'Text facts'!$A$1:$C$10019,3,0)</f>
        <v>#N/A</v>
      </c>
      <c r="AA963" s="1" t="e">
        <f>VLOOKUP(Z963,'Text facts'!$A$1:$H$10019,6,0)</f>
        <v>#N/A</v>
      </c>
      <c r="AB963" t="e">
        <f>VLOOKUP(Z963,'Text facts'!$A$1:$B$10019,2,0)</f>
        <v>#N/A</v>
      </c>
      <c r="AC963" t="e">
        <f>VLOOKUP(Z963,'Text facts'!$A$1:$C$10019,3,0)</f>
        <v>#N/A</v>
      </c>
      <c r="AE963" s="1" t="e">
        <f>VLOOKUP(AD963,'Text facts'!$A$1:$H$10019,6,0)</f>
        <v>#N/A</v>
      </c>
      <c r="AF963" t="e">
        <f>VLOOKUP(AD963,'Text facts'!$A$1:$B$10019,2,0)</f>
        <v>#N/A</v>
      </c>
      <c r="AG963" t="e">
        <f>VLOOKUP(AD963,'Text facts'!$A$1:$C$10019,3,0)</f>
        <v>#N/A</v>
      </c>
      <c r="AI963" t="e">
        <f>VLOOKUP(AH963,'Text facts'!$A$1:$H$10019,6,0)</f>
        <v>#N/A</v>
      </c>
      <c r="AJ963" t="e">
        <f>VLOOKUP(AH963,'Text facts'!$A$1:$B$10019,2,0)</f>
        <v>#N/A</v>
      </c>
      <c r="AK963" t="e">
        <f>VLOOKUP(AH963,'Text facts'!$A$1:$C$10019,3,0)</f>
        <v>#N/A</v>
      </c>
      <c r="AM963" t="e">
        <f>VLOOKUP(AL963,'Text facts'!$A$1:$H$10019,6,0)</f>
        <v>#N/A</v>
      </c>
      <c r="AN963" t="e">
        <f>VLOOKUP(AL963,'Text facts'!$A$1:$B$10019,2,0)</f>
        <v>#N/A</v>
      </c>
      <c r="AO963" t="e">
        <f>VLOOKUP(AL963,'Text facts'!$A$1:$C$10019,3,0)</f>
        <v>#N/A</v>
      </c>
    </row>
    <row r="964" spans="1:41">
      <c r="A964" s="1" t="s">
        <v>1317</v>
      </c>
      <c r="C964" s="1" t="e">
        <f>VLOOKUP(B964,'Text facts'!$A$1:$H$10019,6,0)</f>
        <v>#N/A</v>
      </c>
      <c r="D964" t="e">
        <f>VLOOKUP(B964,'Text facts'!$A$1:$B$10019,2,0)</f>
        <v>#N/A</v>
      </c>
      <c r="E964" t="e">
        <f>VLOOKUP(B964,'Text facts'!$A$1:$C$10019,3,0)</f>
        <v>#N/A</v>
      </c>
      <c r="G964" s="1" t="e">
        <f>VLOOKUP(F964,'Text facts'!$A$1:$H$10019,6,0)</f>
        <v>#N/A</v>
      </c>
      <c r="H964" t="e">
        <f>VLOOKUP(F964,'Text facts'!$A$1:$B$10019,2,0)</f>
        <v>#N/A</v>
      </c>
      <c r="I964" t="e">
        <f>VLOOKUP(F964,'Text facts'!$A$1:$C$10019,3,0)</f>
        <v>#N/A</v>
      </c>
      <c r="K964" s="1" t="e">
        <f>VLOOKUP(J964,'Text facts'!$A$1:$H$10019,6,0)</f>
        <v>#N/A</v>
      </c>
      <c r="L964" t="e">
        <f>VLOOKUP(J964,'Text facts'!$A$1:$B$10019,2,0)</f>
        <v>#N/A</v>
      </c>
      <c r="M964" t="e">
        <f>VLOOKUP(J964,'Text facts'!$A$1:$C$10019,3,0)</f>
        <v>#N/A</v>
      </c>
      <c r="O964" s="1" t="e">
        <f>VLOOKUP(N964,'Text facts'!$A$1:$H$10019,6,0)</f>
        <v>#N/A</v>
      </c>
      <c r="P964" t="e">
        <f>VLOOKUP(N964,'Text facts'!$A$1:$B$10019,2,0)</f>
        <v>#N/A</v>
      </c>
      <c r="Q964" t="e">
        <f>VLOOKUP(N964,'Text facts'!$A$1:$C$10019,3,0)</f>
        <v>#N/A</v>
      </c>
      <c r="S964" s="1" t="e">
        <f>VLOOKUP(R964,'Text facts'!$A$1:$H$10019,6,0)</f>
        <v>#N/A</v>
      </c>
      <c r="T964" t="e">
        <f>VLOOKUP(R964,'Text facts'!$A$1:$B$10019,2,0)</f>
        <v>#N/A</v>
      </c>
      <c r="U964" t="e">
        <f>VLOOKUP(R964,'Text facts'!$A$1:$C$10019,3,0)</f>
        <v>#N/A</v>
      </c>
      <c r="W964" s="1" t="e">
        <f>VLOOKUP(V964,'Text facts'!$A$1:$H$10019,6,0)</f>
        <v>#N/A</v>
      </c>
      <c r="X964" t="e">
        <f>VLOOKUP(V964,'Text facts'!$A$1:$B$10019,2,0)</f>
        <v>#N/A</v>
      </c>
      <c r="Y964" t="e">
        <f>VLOOKUP(V964,'Text facts'!$A$1:$C$10019,3,0)</f>
        <v>#N/A</v>
      </c>
      <c r="AA964" s="1" t="e">
        <f>VLOOKUP(Z964,'Text facts'!$A$1:$H$10019,6,0)</f>
        <v>#N/A</v>
      </c>
      <c r="AB964" t="e">
        <f>VLOOKUP(Z964,'Text facts'!$A$1:$B$10019,2,0)</f>
        <v>#N/A</v>
      </c>
      <c r="AC964" t="e">
        <f>VLOOKUP(Z964,'Text facts'!$A$1:$C$10019,3,0)</f>
        <v>#N/A</v>
      </c>
      <c r="AE964" s="1" t="e">
        <f>VLOOKUP(AD964,'Text facts'!$A$1:$H$10019,6,0)</f>
        <v>#N/A</v>
      </c>
      <c r="AF964" t="e">
        <f>VLOOKUP(AD964,'Text facts'!$A$1:$B$10019,2,0)</f>
        <v>#N/A</v>
      </c>
      <c r="AG964" t="e">
        <f>VLOOKUP(AD964,'Text facts'!$A$1:$C$10019,3,0)</f>
        <v>#N/A</v>
      </c>
      <c r="AI964" t="e">
        <f>VLOOKUP(AH964,'Text facts'!$A$1:$H$10019,6,0)</f>
        <v>#N/A</v>
      </c>
      <c r="AJ964" t="e">
        <f>VLOOKUP(AH964,'Text facts'!$A$1:$B$10019,2,0)</f>
        <v>#N/A</v>
      </c>
      <c r="AK964" t="e">
        <f>VLOOKUP(AH964,'Text facts'!$A$1:$C$10019,3,0)</f>
        <v>#N/A</v>
      </c>
      <c r="AM964" t="e">
        <f>VLOOKUP(AL964,'Text facts'!$A$1:$H$10019,6,0)</f>
        <v>#N/A</v>
      </c>
      <c r="AN964" t="e">
        <f>VLOOKUP(AL964,'Text facts'!$A$1:$B$10019,2,0)</f>
        <v>#N/A</v>
      </c>
      <c r="AO964" t="e">
        <f>VLOOKUP(AL964,'Text facts'!$A$1:$C$10019,3,0)</f>
        <v>#N/A</v>
      </c>
    </row>
    <row r="965" spans="1:41">
      <c r="A965" s="1" t="s">
        <v>1318</v>
      </c>
      <c r="B965" s="1" t="s">
        <v>3289</v>
      </c>
      <c r="C965" s="1" t="str">
        <f>VLOOKUP(B965,'Text facts'!$A$1:$H$10019,6,0)</f>
        <v>A82</v>
      </c>
      <c r="D965" t="str">
        <f>VLOOKUP(B965,'Text facts'!$A$1:$B$10019,2,0)</f>
        <v>Hrvatski bog Mars</v>
      </c>
      <c r="E965" t="str">
        <f>VLOOKUP(B965,'Text facts'!$A$1:$C$10019,3,0)</f>
        <v>Croatian God Mars</v>
      </c>
      <c r="G965" s="1" t="e">
        <f>VLOOKUP(F965,'Text facts'!$A$1:$H$10019,6,0)</f>
        <v>#N/A</v>
      </c>
      <c r="H965" t="e">
        <f>VLOOKUP(F965,'Text facts'!$A$1:$B$10019,2,0)</f>
        <v>#N/A</v>
      </c>
      <c r="I965" t="e">
        <f>VLOOKUP(F965,'Text facts'!$A$1:$C$10019,3,0)</f>
        <v>#N/A</v>
      </c>
      <c r="K965" s="1" t="e">
        <f>VLOOKUP(J965,'Text facts'!$A$1:$H$10019,6,0)</f>
        <v>#N/A</v>
      </c>
      <c r="L965" t="e">
        <f>VLOOKUP(J965,'Text facts'!$A$1:$B$10019,2,0)</f>
        <v>#N/A</v>
      </c>
      <c r="M965" t="e">
        <f>VLOOKUP(J965,'Text facts'!$A$1:$C$10019,3,0)</f>
        <v>#N/A</v>
      </c>
      <c r="O965" s="1" t="e">
        <f>VLOOKUP(N965,'Text facts'!$A$1:$H$10019,6,0)</f>
        <v>#N/A</v>
      </c>
      <c r="P965" t="e">
        <f>VLOOKUP(N965,'Text facts'!$A$1:$B$10019,2,0)</f>
        <v>#N/A</v>
      </c>
      <c r="Q965" t="e">
        <f>VLOOKUP(N965,'Text facts'!$A$1:$C$10019,3,0)</f>
        <v>#N/A</v>
      </c>
      <c r="S965" s="1" t="e">
        <f>VLOOKUP(R965,'Text facts'!$A$1:$H$10019,6,0)</f>
        <v>#N/A</v>
      </c>
      <c r="T965" t="e">
        <f>VLOOKUP(R965,'Text facts'!$A$1:$B$10019,2,0)</f>
        <v>#N/A</v>
      </c>
      <c r="U965" t="e">
        <f>VLOOKUP(R965,'Text facts'!$A$1:$C$10019,3,0)</f>
        <v>#N/A</v>
      </c>
      <c r="W965" s="1" t="e">
        <f>VLOOKUP(V965,'Text facts'!$A$1:$H$10019,6,0)</f>
        <v>#N/A</v>
      </c>
      <c r="X965" t="e">
        <f>VLOOKUP(V965,'Text facts'!$A$1:$B$10019,2,0)</f>
        <v>#N/A</v>
      </c>
      <c r="Y965" t="e">
        <f>VLOOKUP(V965,'Text facts'!$A$1:$C$10019,3,0)</f>
        <v>#N/A</v>
      </c>
      <c r="AA965" s="1" t="e">
        <f>VLOOKUP(Z965,'Text facts'!$A$1:$H$10019,6,0)</f>
        <v>#N/A</v>
      </c>
      <c r="AB965" t="e">
        <f>VLOOKUP(Z965,'Text facts'!$A$1:$B$10019,2,0)</f>
        <v>#N/A</v>
      </c>
      <c r="AC965" t="e">
        <f>VLOOKUP(Z965,'Text facts'!$A$1:$C$10019,3,0)</f>
        <v>#N/A</v>
      </c>
      <c r="AE965" s="1" t="e">
        <f>VLOOKUP(AD965,'Text facts'!$A$1:$H$10019,6,0)</f>
        <v>#N/A</v>
      </c>
      <c r="AF965" t="e">
        <f>VLOOKUP(AD965,'Text facts'!$A$1:$B$10019,2,0)</f>
        <v>#N/A</v>
      </c>
      <c r="AG965" t="e">
        <f>VLOOKUP(AD965,'Text facts'!$A$1:$C$10019,3,0)</f>
        <v>#N/A</v>
      </c>
      <c r="AI965" t="e">
        <f>VLOOKUP(AH965,'Text facts'!$A$1:$H$10019,6,0)</f>
        <v>#N/A</v>
      </c>
      <c r="AJ965" t="e">
        <f>VLOOKUP(AH965,'Text facts'!$A$1:$B$10019,2,0)</f>
        <v>#N/A</v>
      </c>
      <c r="AK965" t="e">
        <f>VLOOKUP(AH965,'Text facts'!$A$1:$C$10019,3,0)</f>
        <v>#N/A</v>
      </c>
      <c r="AM965" t="e">
        <f>VLOOKUP(AL965,'Text facts'!$A$1:$H$10019,6,0)</f>
        <v>#N/A</v>
      </c>
      <c r="AN965" t="e">
        <f>VLOOKUP(AL965,'Text facts'!$A$1:$B$10019,2,0)</f>
        <v>#N/A</v>
      </c>
      <c r="AO965" t="e">
        <f>VLOOKUP(AL965,'Text facts'!$A$1:$C$10019,3,0)</f>
        <v>#N/A</v>
      </c>
    </row>
    <row r="966" spans="1:41">
      <c r="A966" s="1" t="s">
        <v>1319</v>
      </c>
      <c r="B966" s="1" t="s">
        <v>10453</v>
      </c>
      <c r="C966" s="1" t="str">
        <f>VLOOKUP(B966,'Text facts'!$A$1:$H$10019,6,0)</f>
        <v>A536</v>
      </c>
      <c r="D966" t="str">
        <f>VLOOKUP(B966,'Text facts'!$A$1:$B$10019,2,0)</f>
        <v>Tihe godine</v>
      </c>
      <c r="E966" t="str">
        <f>VLOOKUP(B966,'Text facts'!$A$1:$C$10019,3,0)</f>
        <v>--</v>
      </c>
      <c r="F966" s="1" t="s">
        <v>10460</v>
      </c>
      <c r="G966" s="1" t="str">
        <f>VLOOKUP(F966,'Text facts'!$A$1:$H$10019,6,0)</f>
        <v>A1331</v>
      </c>
      <c r="H966" t="str">
        <f>VLOOKUP(F966,'Text facts'!$A$1:$B$10019,2,0)</f>
        <v>Fafarikul</v>
      </c>
      <c r="I966" t="str">
        <f>VLOOKUP(F966,'Text facts'!$A$1:$C$10019,3,0)</f>
        <v>--</v>
      </c>
      <c r="J966" s="1" t="s">
        <v>7585</v>
      </c>
      <c r="K966" s="1" t="str">
        <f>VLOOKUP(J966,'Text facts'!$A$1:$H$10019,6,0)</f>
        <v>A92</v>
      </c>
      <c r="L966" t="str">
        <f>VLOOKUP(J966,'Text facts'!$A$1:$B$10019,2,0)</f>
        <v>Seljačka buna</v>
      </c>
      <c r="M966" t="str">
        <f>VLOOKUP(J966,'Text facts'!$A$1:$C$10019,3,0)</f>
        <v>The Peasant Rebellion</v>
      </c>
      <c r="O966" s="1" t="e">
        <f>VLOOKUP(N966,'Text facts'!$A$1:$H$10019,6,0)</f>
        <v>#N/A</v>
      </c>
      <c r="P966" t="e">
        <f>VLOOKUP(N966,'Text facts'!$A$1:$B$10019,2,0)</f>
        <v>#N/A</v>
      </c>
      <c r="Q966" t="e">
        <f>VLOOKUP(N966,'Text facts'!$A$1:$C$10019,3,0)</f>
        <v>#N/A</v>
      </c>
      <c r="S966" s="1" t="e">
        <f>VLOOKUP(R966,'Text facts'!$A$1:$H$10019,6,0)</f>
        <v>#N/A</v>
      </c>
      <c r="T966" t="e">
        <f>VLOOKUP(R966,'Text facts'!$A$1:$B$10019,2,0)</f>
        <v>#N/A</v>
      </c>
      <c r="U966" t="e">
        <f>VLOOKUP(R966,'Text facts'!$A$1:$C$10019,3,0)</f>
        <v>#N/A</v>
      </c>
      <c r="W966" s="1" t="e">
        <f>VLOOKUP(V966,'Text facts'!$A$1:$H$10019,6,0)</f>
        <v>#N/A</v>
      </c>
      <c r="X966" t="e">
        <f>VLOOKUP(V966,'Text facts'!$A$1:$B$10019,2,0)</f>
        <v>#N/A</v>
      </c>
      <c r="Y966" t="e">
        <f>VLOOKUP(V966,'Text facts'!$A$1:$C$10019,3,0)</f>
        <v>#N/A</v>
      </c>
      <c r="AA966" s="1" t="e">
        <f>VLOOKUP(Z966,'Text facts'!$A$1:$H$10019,6,0)</f>
        <v>#N/A</v>
      </c>
      <c r="AB966" t="e">
        <f>VLOOKUP(Z966,'Text facts'!$A$1:$B$10019,2,0)</f>
        <v>#N/A</v>
      </c>
      <c r="AC966" t="e">
        <f>VLOOKUP(Z966,'Text facts'!$A$1:$C$10019,3,0)</f>
        <v>#N/A</v>
      </c>
      <c r="AE966" s="1" t="e">
        <f>VLOOKUP(AD966,'Text facts'!$A$1:$H$10019,6,0)</f>
        <v>#N/A</v>
      </c>
      <c r="AF966" t="e">
        <f>VLOOKUP(AD966,'Text facts'!$A$1:$B$10019,2,0)</f>
        <v>#N/A</v>
      </c>
      <c r="AG966" t="e">
        <f>VLOOKUP(AD966,'Text facts'!$A$1:$C$10019,3,0)</f>
        <v>#N/A</v>
      </c>
      <c r="AI966" t="e">
        <f>VLOOKUP(AH966,'Text facts'!$A$1:$H$10019,6,0)</f>
        <v>#N/A</v>
      </c>
      <c r="AJ966" t="e">
        <f>VLOOKUP(AH966,'Text facts'!$A$1:$B$10019,2,0)</f>
        <v>#N/A</v>
      </c>
      <c r="AK966" t="e">
        <f>VLOOKUP(AH966,'Text facts'!$A$1:$C$10019,3,0)</f>
        <v>#N/A</v>
      </c>
      <c r="AM966" t="e">
        <f>VLOOKUP(AL966,'Text facts'!$A$1:$H$10019,6,0)</f>
        <v>#N/A</v>
      </c>
      <c r="AN966" t="e">
        <f>VLOOKUP(AL966,'Text facts'!$A$1:$B$10019,2,0)</f>
        <v>#N/A</v>
      </c>
      <c r="AO966" t="e">
        <f>VLOOKUP(AL966,'Text facts'!$A$1:$C$10019,3,0)</f>
        <v>#N/A</v>
      </c>
    </row>
    <row r="967" spans="1:41">
      <c r="A967" s="1" t="s">
        <v>1320</v>
      </c>
      <c r="B967" s="1" t="s">
        <v>1389</v>
      </c>
      <c r="C967" s="1" t="s">
        <v>10465</v>
      </c>
      <c r="D967" t="str">
        <f>VLOOKUP(B967,'Text facts'!$A$1:$B$10019,2,0)</f>
        <v>[NEMA NASLOVA]</v>
      </c>
      <c r="E967" t="str">
        <f>VLOOKUP(B967,'Text facts'!$A$1:$C$10019,3,0)</f>
        <v>[NO TITLE]</v>
      </c>
      <c r="F967" s="1" t="s">
        <v>2880</v>
      </c>
      <c r="G967" s="1" t="str">
        <f>VLOOKUP(F967,'Text facts'!$A$1:$H$10019,6,0)</f>
        <v>A232</v>
      </c>
      <c r="H967" t="str">
        <f>VLOOKUP(F967,'Text facts'!$A$1:$B$10019,2,0)</f>
        <v>Putovanje nakraj noći</v>
      </c>
      <c r="I967" t="str">
        <f>VLOOKUP(F967,'Text facts'!$A$1:$C$10019,3,0)</f>
        <v>Journey to the End of the Night</v>
      </c>
      <c r="J967" s="1" t="s">
        <v>10467</v>
      </c>
      <c r="K967" s="1" t="str">
        <f>VLOOKUP(J967,'Text facts'!$A$1:$H$10019,6,0)</f>
        <v>A86</v>
      </c>
      <c r="L967" t="str">
        <f>VLOOKUP(J967,'Text facts'!$A$1:$B$10019,2,0)</f>
        <v>Peščanik</v>
      </c>
      <c r="M967" t="str">
        <f>VLOOKUP(J967,'Text facts'!$A$1:$C$10019,3,0)</f>
        <v>Hourglass</v>
      </c>
      <c r="O967" s="1" t="e">
        <f>VLOOKUP(N967,'Text facts'!$A$1:$H$10019,6,0)</f>
        <v>#N/A</v>
      </c>
      <c r="P967" t="e">
        <f>VLOOKUP(N967,'Text facts'!$A$1:$B$10019,2,0)</f>
        <v>#N/A</v>
      </c>
      <c r="Q967" t="e">
        <f>VLOOKUP(N967,'Text facts'!$A$1:$C$10019,3,0)</f>
        <v>#N/A</v>
      </c>
      <c r="S967" s="1" t="e">
        <f>VLOOKUP(R967,'Text facts'!$A$1:$H$10019,6,0)</f>
        <v>#N/A</v>
      </c>
      <c r="T967" t="e">
        <f>VLOOKUP(R967,'Text facts'!$A$1:$B$10019,2,0)</f>
        <v>#N/A</v>
      </c>
      <c r="U967" t="e">
        <f>VLOOKUP(R967,'Text facts'!$A$1:$C$10019,3,0)</f>
        <v>#N/A</v>
      </c>
      <c r="W967" s="1" t="e">
        <f>VLOOKUP(V967,'Text facts'!$A$1:$H$10019,6,0)</f>
        <v>#N/A</v>
      </c>
      <c r="X967" t="e">
        <f>VLOOKUP(V967,'Text facts'!$A$1:$B$10019,2,0)</f>
        <v>#N/A</v>
      </c>
      <c r="Y967" t="e">
        <f>VLOOKUP(V967,'Text facts'!$A$1:$C$10019,3,0)</f>
        <v>#N/A</v>
      </c>
      <c r="AA967" s="1" t="e">
        <f>VLOOKUP(Z967,'Text facts'!$A$1:$H$10019,6,0)</f>
        <v>#N/A</v>
      </c>
      <c r="AB967" t="e">
        <f>VLOOKUP(Z967,'Text facts'!$A$1:$B$10019,2,0)</f>
        <v>#N/A</v>
      </c>
      <c r="AC967" t="e">
        <f>VLOOKUP(Z967,'Text facts'!$A$1:$C$10019,3,0)</f>
        <v>#N/A</v>
      </c>
      <c r="AE967" s="1" t="e">
        <f>VLOOKUP(AD967,'Text facts'!$A$1:$H$10019,6,0)</f>
        <v>#N/A</v>
      </c>
      <c r="AF967" t="e">
        <f>VLOOKUP(AD967,'Text facts'!$A$1:$B$10019,2,0)</f>
        <v>#N/A</v>
      </c>
      <c r="AG967" t="e">
        <f>VLOOKUP(AD967,'Text facts'!$A$1:$C$10019,3,0)</f>
        <v>#N/A</v>
      </c>
      <c r="AI967" t="e">
        <f>VLOOKUP(AH967,'Text facts'!$A$1:$H$10019,6,0)</f>
        <v>#N/A</v>
      </c>
      <c r="AJ967" t="e">
        <f>VLOOKUP(AH967,'Text facts'!$A$1:$B$10019,2,0)</f>
        <v>#N/A</v>
      </c>
      <c r="AK967" t="e">
        <f>VLOOKUP(AH967,'Text facts'!$A$1:$C$10019,3,0)</f>
        <v>#N/A</v>
      </c>
      <c r="AM967" t="e">
        <f>VLOOKUP(AL967,'Text facts'!$A$1:$H$10019,6,0)</f>
        <v>#N/A</v>
      </c>
      <c r="AN967" t="e">
        <f>VLOOKUP(AL967,'Text facts'!$A$1:$B$10019,2,0)</f>
        <v>#N/A</v>
      </c>
      <c r="AO967" t="e">
        <f>VLOOKUP(AL967,'Text facts'!$A$1:$C$10019,3,0)</f>
        <v>#N/A</v>
      </c>
    </row>
    <row r="968" spans="1:41">
      <c r="A968" s="1" t="s">
        <v>1321</v>
      </c>
      <c r="B968" s="1" t="s">
        <v>1915</v>
      </c>
      <c r="C968" s="1" t="str">
        <f>VLOOKUP(B968,'Text facts'!$A$1:$H$10019,6,0)</f>
        <v>A82</v>
      </c>
      <c r="D968" t="str">
        <f>VLOOKUP(B968,'Text facts'!$A$1:$B$10019,2,0)</f>
        <v>Povratak Filipa Latinovicza</v>
      </c>
      <c r="E968" t="str">
        <f>VLOOKUP(B968,'Text facts'!$A$1:$C$10019,3,0)</f>
        <v>The Return of Philip Latinowicz</v>
      </c>
      <c r="G968" s="1" t="e">
        <f>VLOOKUP(F968,'Text facts'!$A$1:$H$10019,6,0)</f>
        <v>#N/A</v>
      </c>
      <c r="H968" t="e">
        <f>VLOOKUP(F968,'Text facts'!$A$1:$B$10019,2,0)</f>
        <v>#N/A</v>
      </c>
      <c r="I968" t="e">
        <f>VLOOKUP(F968,'Text facts'!$A$1:$C$10019,3,0)</f>
        <v>#N/A</v>
      </c>
      <c r="K968" s="1" t="e">
        <f>VLOOKUP(J968,'Text facts'!$A$1:$H$10019,6,0)</f>
        <v>#N/A</v>
      </c>
      <c r="L968" t="e">
        <f>VLOOKUP(J968,'Text facts'!$A$1:$B$10019,2,0)</f>
        <v>#N/A</v>
      </c>
      <c r="M968" t="e">
        <f>VLOOKUP(J968,'Text facts'!$A$1:$C$10019,3,0)</f>
        <v>#N/A</v>
      </c>
      <c r="O968" s="1" t="e">
        <f>VLOOKUP(N968,'Text facts'!$A$1:$H$10019,6,0)</f>
        <v>#N/A</v>
      </c>
      <c r="P968" t="e">
        <f>VLOOKUP(N968,'Text facts'!$A$1:$B$10019,2,0)</f>
        <v>#N/A</v>
      </c>
      <c r="Q968" t="e">
        <f>VLOOKUP(N968,'Text facts'!$A$1:$C$10019,3,0)</f>
        <v>#N/A</v>
      </c>
      <c r="S968" s="1" t="e">
        <f>VLOOKUP(R968,'Text facts'!$A$1:$H$10019,6,0)</f>
        <v>#N/A</v>
      </c>
      <c r="T968" t="e">
        <f>VLOOKUP(R968,'Text facts'!$A$1:$B$10019,2,0)</f>
        <v>#N/A</v>
      </c>
      <c r="U968" t="e">
        <f>VLOOKUP(R968,'Text facts'!$A$1:$C$10019,3,0)</f>
        <v>#N/A</v>
      </c>
      <c r="W968" s="1" t="e">
        <f>VLOOKUP(V968,'Text facts'!$A$1:$H$10019,6,0)</f>
        <v>#N/A</v>
      </c>
      <c r="X968" t="e">
        <f>VLOOKUP(V968,'Text facts'!$A$1:$B$10019,2,0)</f>
        <v>#N/A</v>
      </c>
      <c r="Y968" t="e">
        <f>VLOOKUP(V968,'Text facts'!$A$1:$C$10019,3,0)</f>
        <v>#N/A</v>
      </c>
      <c r="AA968" s="1" t="e">
        <f>VLOOKUP(Z968,'Text facts'!$A$1:$H$10019,6,0)</f>
        <v>#N/A</v>
      </c>
      <c r="AB968" t="e">
        <f>VLOOKUP(Z968,'Text facts'!$A$1:$B$10019,2,0)</f>
        <v>#N/A</v>
      </c>
      <c r="AC968" t="e">
        <f>VLOOKUP(Z968,'Text facts'!$A$1:$C$10019,3,0)</f>
        <v>#N/A</v>
      </c>
      <c r="AE968" s="1" t="e">
        <f>VLOOKUP(AD968,'Text facts'!$A$1:$H$10019,6,0)</f>
        <v>#N/A</v>
      </c>
      <c r="AF968" t="e">
        <f>VLOOKUP(AD968,'Text facts'!$A$1:$B$10019,2,0)</f>
        <v>#N/A</v>
      </c>
      <c r="AG968" t="e">
        <f>VLOOKUP(AD968,'Text facts'!$A$1:$C$10019,3,0)</f>
        <v>#N/A</v>
      </c>
      <c r="AI968" t="e">
        <f>VLOOKUP(AH968,'Text facts'!$A$1:$H$10019,6,0)</f>
        <v>#N/A</v>
      </c>
      <c r="AJ968" t="e">
        <f>VLOOKUP(AH968,'Text facts'!$A$1:$B$10019,2,0)</f>
        <v>#N/A</v>
      </c>
      <c r="AK968" t="e">
        <f>VLOOKUP(AH968,'Text facts'!$A$1:$C$10019,3,0)</f>
        <v>#N/A</v>
      </c>
      <c r="AM968" t="e">
        <f>VLOOKUP(AL968,'Text facts'!$A$1:$H$10019,6,0)</f>
        <v>#N/A</v>
      </c>
      <c r="AN968" t="e">
        <f>VLOOKUP(AL968,'Text facts'!$A$1:$B$10019,2,0)</f>
        <v>#N/A</v>
      </c>
      <c r="AO968" t="e">
        <f>VLOOKUP(AL968,'Text facts'!$A$1:$C$10019,3,0)</f>
        <v>#N/A</v>
      </c>
    </row>
    <row r="969" spans="1:41">
      <c r="A969" s="1" t="s">
        <v>1322</v>
      </c>
      <c r="C969" s="1" t="e">
        <f>VLOOKUP(B969,'Text facts'!$A$1:$H$10019,6,0)</f>
        <v>#N/A</v>
      </c>
      <c r="D969" t="e">
        <f>VLOOKUP(B969,'Text facts'!$A$1:$B$10019,2,0)</f>
        <v>#N/A</v>
      </c>
      <c r="E969" t="e">
        <f>VLOOKUP(B969,'Text facts'!$A$1:$C$10019,3,0)</f>
        <v>#N/A</v>
      </c>
      <c r="G969" s="1" t="e">
        <f>VLOOKUP(F969,'Text facts'!$A$1:$H$10019,6,0)</f>
        <v>#N/A</v>
      </c>
      <c r="H969" t="e">
        <f>VLOOKUP(F969,'Text facts'!$A$1:$B$10019,2,0)</f>
        <v>#N/A</v>
      </c>
      <c r="I969" t="e">
        <f>VLOOKUP(F969,'Text facts'!$A$1:$C$10019,3,0)</f>
        <v>#N/A</v>
      </c>
      <c r="K969" s="1" t="e">
        <f>VLOOKUP(J969,'Text facts'!$A$1:$H$10019,6,0)</f>
        <v>#N/A</v>
      </c>
      <c r="L969" t="e">
        <f>VLOOKUP(J969,'Text facts'!$A$1:$B$10019,2,0)</f>
        <v>#N/A</v>
      </c>
      <c r="M969" t="e">
        <f>VLOOKUP(J969,'Text facts'!$A$1:$C$10019,3,0)</f>
        <v>#N/A</v>
      </c>
      <c r="O969" s="1" t="e">
        <f>VLOOKUP(N969,'Text facts'!$A$1:$H$10019,6,0)</f>
        <v>#N/A</v>
      </c>
      <c r="P969" t="e">
        <f>VLOOKUP(N969,'Text facts'!$A$1:$B$10019,2,0)</f>
        <v>#N/A</v>
      </c>
      <c r="Q969" t="e">
        <f>VLOOKUP(N969,'Text facts'!$A$1:$C$10019,3,0)</f>
        <v>#N/A</v>
      </c>
      <c r="S969" s="1" t="e">
        <f>VLOOKUP(R969,'Text facts'!$A$1:$H$10019,6,0)</f>
        <v>#N/A</v>
      </c>
      <c r="T969" t="e">
        <f>VLOOKUP(R969,'Text facts'!$A$1:$B$10019,2,0)</f>
        <v>#N/A</v>
      </c>
      <c r="U969" t="e">
        <f>VLOOKUP(R969,'Text facts'!$A$1:$C$10019,3,0)</f>
        <v>#N/A</v>
      </c>
      <c r="W969" s="1" t="e">
        <f>VLOOKUP(V969,'Text facts'!$A$1:$H$10019,6,0)</f>
        <v>#N/A</v>
      </c>
      <c r="X969" t="e">
        <f>VLOOKUP(V969,'Text facts'!$A$1:$B$10019,2,0)</f>
        <v>#N/A</v>
      </c>
      <c r="Y969" t="e">
        <f>VLOOKUP(V969,'Text facts'!$A$1:$C$10019,3,0)</f>
        <v>#N/A</v>
      </c>
      <c r="AA969" s="1" t="e">
        <f>VLOOKUP(Z969,'Text facts'!$A$1:$H$10019,6,0)</f>
        <v>#N/A</v>
      </c>
      <c r="AB969" t="e">
        <f>VLOOKUP(Z969,'Text facts'!$A$1:$B$10019,2,0)</f>
        <v>#N/A</v>
      </c>
      <c r="AC969" t="e">
        <f>VLOOKUP(Z969,'Text facts'!$A$1:$C$10019,3,0)</f>
        <v>#N/A</v>
      </c>
      <c r="AE969" s="1" t="e">
        <f>VLOOKUP(AD969,'Text facts'!$A$1:$H$10019,6,0)</f>
        <v>#N/A</v>
      </c>
      <c r="AF969" t="e">
        <f>VLOOKUP(AD969,'Text facts'!$A$1:$B$10019,2,0)</f>
        <v>#N/A</v>
      </c>
      <c r="AG969" t="e">
        <f>VLOOKUP(AD969,'Text facts'!$A$1:$C$10019,3,0)</f>
        <v>#N/A</v>
      </c>
      <c r="AI969" t="e">
        <f>VLOOKUP(AH969,'Text facts'!$A$1:$H$10019,6,0)</f>
        <v>#N/A</v>
      </c>
      <c r="AJ969" t="e">
        <f>VLOOKUP(AH969,'Text facts'!$A$1:$B$10019,2,0)</f>
        <v>#N/A</v>
      </c>
      <c r="AK969" t="e">
        <f>VLOOKUP(AH969,'Text facts'!$A$1:$C$10019,3,0)</f>
        <v>#N/A</v>
      </c>
      <c r="AM969" t="e">
        <f>VLOOKUP(AL969,'Text facts'!$A$1:$H$10019,6,0)</f>
        <v>#N/A</v>
      </c>
      <c r="AN969" t="e">
        <f>VLOOKUP(AL969,'Text facts'!$A$1:$B$10019,2,0)</f>
        <v>#N/A</v>
      </c>
      <c r="AO969" t="e">
        <f>VLOOKUP(AL969,'Text facts'!$A$1:$C$10019,3,0)</f>
        <v>#N/A</v>
      </c>
    </row>
    <row r="970" spans="1:41">
      <c r="A970" s="1" t="s">
        <v>1323</v>
      </c>
      <c r="C970" s="1" t="e">
        <f>VLOOKUP(B970,'Text facts'!$A$1:$H$10019,6,0)</f>
        <v>#N/A</v>
      </c>
      <c r="D970" t="e">
        <f>VLOOKUP(B970,'Text facts'!$A$1:$B$10019,2,0)</f>
        <v>#N/A</v>
      </c>
      <c r="E970" t="e">
        <f>VLOOKUP(B970,'Text facts'!$A$1:$C$10019,3,0)</f>
        <v>#N/A</v>
      </c>
      <c r="G970" s="1" t="e">
        <f>VLOOKUP(F970,'Text facts'!$A$1:$H$10019,6,0)</f>
        <v>#N/A</v>
      </c>
      <c r="H970" t="e">
        <f>VLOOKUP(F970,'Text facts'!$A$1:$B$10019,2,0)</f>
        <v>#N/A</v>
      </c>
      <c r="I970" t="e">
        <f>VLOOKUP(F970,'Text facts'!$A$1:$C$10019,3,0)</f>
        <v>#N/A</v>
      </c>
      <c r="K970" s="1" t="e">
        <f>VLOOKUP(J970,'Text facts'!$A$1:$H$10019,6,0)</f>
        <v>#N/A</v>
      </c>
      <c r="L970" t="e">
        <f>VLOOKUP(J970,'Text facts'!$A$1:$B$10019,2,0)</f>
        <v>#N/A</v>
      </c>
      <c r="M970" t="e">
        <f>VLOOKUP(J970,'Text facts'!$A$1:$C$10019,3,0)</f>
        <v>#N/A</v>
      </c>
      <c r="O970" s="1" t="e">
        <f>VLOOKUP(N970,'Text facts'!$A$1:$H$10019,6,0)</f>
        <v>#N/A</v>
      </c>
      <c r="P970" t="e">
        <f>VLOOKUP(N970,'Text facts'!$A$1:$B$10019,2,0)</f>
        <v>#N/A</v>
      </c>
      <c r="Q970" t="e">
        <f>VLOOKUP(N970,'Text facts'!$A$1:$C$10019,3,0)</f>
        <v>#N/A</v>
      </c>
      <c r="S970" s="1" t="e">
        <f>VLOOKUP(R970,'Text facts'!$A$1:$H$10019,6,0)</f>
        <v>#N/A</v>
      </c>
      <c r="T970" t="e">
        <f>VLOOKUP(R970,'Text facts'!$A$1:$B$10019,2,0)</f>
        <v>#N/A</v>
      </c>
      <c r="U970" t="e">
        <f>VLOOKUP(R970,'Text facts'!$A$1:$C$10019,3,0)</f>
        <v>#N/A</v>
      </c>
      <c r="W970" s="1" t="e">
        <f>VLOOKUP(V970,'Text facts'!$A$1:$H$10019,6,0)</f>
        <v>#N/A</v>
      </c>
      <c r="X970" t="e">
        <f>VLOOKUP(V970,'Text facts'!$A$1:$B$10019,2,0)</f>
        <v>#N/A</v>
      </c>
      <c r="Y970" t="e">
        <f>VLOOKUP(V970,'Text facts'!$A$1:$C$10019,3,0)</f>
        <v>#N/A</v>
      </c>
      <c r="AA970" s="1" t="e">
        <f>VLOOKUP(Z970,'Text facts'!$A$1:$H$10019,6,0)</f>
        <v>#N/A</v>
      </c>
      <c r="AB970" t="e">
        <f>VLOOKUP(Z970,'Text facts'!$A$1:$B$10019,2,0)</f>
        <v>#N/A</v>
      </c>
      <c r="AC970" t="e">
        <f>VLOOKUP(Z970,'Text facts'!$A$1:$C$10019,3,0)</f>
        <v>#N/A</v>
      </c>
      <c r="AE970" s="1" t="e">
        <f>VLOOKUP(AD970,'Text facts'!$A$1:$H$10019,6,0)</f>
        <v>#N/A</v>
      </c>
      <c r="AF970" t="e">
        <f>VLOOKUP(AD970,'Text facts'!$A$1:$B$10019,2,0)</f>
        <v>#N/A</v>
      </c>
      <c r="AG970" t="e">
        <f>VLOOKUP(AD970,'Text facts'!$A$1:$C$10019,3,0)</f>
        <v>#N/A</v>
      </c>
      <c r="AI970" t="e">
        <f>VLOOKUP(AH970,'Text facts'!$A$1:$H$10019,6,0)</f>
        <v>#N/A</v>
      </c>
      <c r="AJ970" t="e">
        <f>VLOOKUP(AH970,'Text facts'!$A$1:$B$10019,2,0)</f>
        <v>#N/A</v>
      </c>
      <c r="AK970" t="e">
        <f>VLOOKUP(AH970,'Text facts'!$A$1:$C$10019,3,0)</f>
        <v>#N/A</v>
      </c>
      <c r="AM970" t="e">
        <f>VLOOKUP(AL970,'Text facts'!$A$1:$H$10019,6,0)</f>
        <v>#N/A</v>
      </c>
      <c r="AN970" t="e">
        <f>VLOOKUP(AL970,'Text facts'!$A$1:$B$10019,2,0)</f>
        <v>#N/A</v>
      </c>
      <c r="AO970" t="e">
        <f>VLOOKUP(AL970,'Text facts'!$A$1:$C$10019,3,0)</f>
        <v>#N/A</v>
      </c>
    </row>
    <row r="971" spans="1:41">
      <c r="A971" s="1" t="s">
        <v>1326</v>
      </c>
      <c r="B971" s="1" t="s">
        <v>10510</v>
      </c>
      <c r="C971" s="1" t="str">
        <f>VLOOKUP(B971,'Text facts'!$A$1:$H$10019,6,0)</f>
        <v>A1123</v>
      </c>
      <c r="D971" t="str">
        <f>VLOOKUP(B971,'Text facts'!$A$1:$B$10019,2,0)</f>
        <v>Dugo u noć, u zimsku bijelu noć</v>
      </c>
      <c r="E971" t="str">
        <f>VLOOKUP(B971,'Text facts'!$A$1:$C$10019,3,0)</f>
        <v>--</v>
      </c>
      <c r="F971" s="1" t="s">
        <v>1389</v>
      </c>
      <c r="G971" s="5" t="s">
        <v>4098</v>
      </c>
      <c r="H971" t="str">
        <f>VLOOKUP(F971,'Text facts'!$A$1:$B$10019,2,0)</f>
        <v>[NEMA NASLOVA]</v>
      </c>
      <c r="I971" t="str">
        <f>VLOOKUP(F971,'Text facts'!$A$1:$C$10019,3,0)</f>
        <v>[NO TITLE]</v>
      </c>
      <c r="J971" s="1" t="s">
        <v>1389</v>
      </c>
      <c r="K971" s="5" t="s">
        <v>2078</v>
      </c>
      <c r="L971" t="str">
        <f>VLOOKUP(J971,'Text facts'!$A$1:$B$10019,2,0)</f>
        <v>[NEMA NASLOVA]</v>
      </c>
      <c r="M971" t="str">
        <f>VLOOKUP(J971,'Text facts'!$A$1:$C$10019,3,0)</f>
        <v>[NO TITLE]</v>
      </c>
      <c r="N971" s="1" t="s">
        <v>1389</v>
      </c>
      <c r="O971" s="5" t="s">
        <v>1918</v>
      </c>
      <c r="P971" t="str">
        <f>VLOOKUP(N971,'Text facts'!$A$1:$B$10019,2,0)</f>
        <v>[NEMA NASLOVA]</v>
      </c>
      <c r="Q971" t="str">
        <f>VLOOKUP(N971,'Text facts'!$A$1:$C$10019,3,0)</f>
        <v>[NO TITLE]</v>
      </c>
      <c r="R971" s="1" t="s">
        <v>10522</v>
      </c>
      <c r="S971" s="1" t="str">
        <f>VLOOKUP(R971,'Text facts'!$A$1:$H$10019,6,0)</f>
        <v>A1208</v>
      </c>
      <c r="T971" t="str">
        <f>VLOOKUP(R971,'Text facts'!$A$1:$B$10019,2,0)</f>
        <v>Tessa iz porodice D'Urberville</v>
      </c>
      <c r="U971" t="str">
        <f>VLOOKUP(R971,'Text facts'!$A$1:$C$10019,3,0)</f>
        <v>Tess of the d'Urbervilles</v>
      </c>
      <c r="V971" s="1" t="s">
        <v>1389</v>
      </c>
      <c r="W971" s="5" t="s">
        <v>1821</v>
      </c>
      <c r="X971" t="str">
        <f>VLOOKUP(V971,'Text facts'!$A$1:$B$10019,2,0)</f>
        <v>[NEMA NASLOVA]</v>
      </c>
      <c r="Y971" t="str">
        <f>VLOOKUP(V971,'Text facts'!$A$1:$C$10019,3,0)</f>
        <v>[NO TITLE]</v>
      </c>
      <c r="Z971" s="1" t="s">
        <v>1389</v>
      </c>
      <c r="AA971" s="5" t="s">
        <v>3390</v>
      </c>
      <c r="AB971" t="str">
        <f>VLOOKUP(Z971,'Text facts'!$A$1:$B$10019,2,0)</f>
        <v>[NEMA NASLOVA]</v>
      </c>
      <c r="AC971" t="str">
        <f>VLOOKUP(Z971,'Text facts'!$A$1:$C$10019,3,0)</f>
        <v>[NO TITLE]</v>
      </c>
      <c r="AD971" s="1" t="s">
        <v>1389</v>
      </c>
      <c r="AE971" s="5" t="s">
        <v>2896</v>
      </c>
      <c r="AF971" t="str">
        <f>VLOOKUP(AD971,'Text facts'!$A$1:$B$10019,2,0)</f>
        <v>[NEMA NASLOVA]</v>
      </c>
      <c r="AG971" t="str">
        <f>VLOOKUP(AD971,'Text facts'!$A$1:$C$10019,3,0)</f>
        <v>[NO TITLE]</v>
      </c>
      <c r="AH971" s="1" t="s">
        <v>1583</v>
      </c>
      <c r="AI971" t="str">
        <f>VLOOKUP(AH971,'Text facts'!$A$1:$H$10019,6,0)</f>
        <v>A32</v>
      </c>
      <c r="AJ971" t="str">
        <f>VLOOKUP(AH971,'Text facts'!$A$1:$B$10019,2,0)</f>
        <v>Sto godina samoće</v>
      </c>
      <c r="AK971" t="str">
        <f>VLOOKUP(AH971,'Text facts'!$A$1:$C$10019,3,0)</f>
        <v>One Hundred Years of Solitude</v>
      </c>
      <c r="AL971" s="1" t="s">
        <v>2458</v>
      </c>
      <c r="AM971" t="str">
        <f>VLOOKUP(AL971,'Text facts'!$A$1:$H$10019,6,0)</f>
        <v>A165</v>
      </c>
      <c r="AN971" t="str">
        <f>VLOOKUP(AL971,'Text facts'!$A$1:$B$10019,2,0)</f>
        <v>Ubiti pticu rugalicu</v>
      </c>
      <c r="AO971" t="str">
        <f>VLOOKUP(AL971,'Text facts'!$A$1:$C$10019,3,0)</f>
        <v>To Kill a Mockingbird</v>
      </c>
    </row>
    <row r="972" spans="1:41">
      <c r="A972" s="1" t="s">
        <v>1328</v>
      </c>
      <c r="B972" s="1" t="s">
        <v>1389</v>
      </c>
      <c r="C972" s="5" t="s">
        <v>4386</v>
      </c>
      <c r="D972" t="str">
        <f>VLOOKUP(B972,'Text facts'!$A$1:$B$10019,2,0)</f>
        <v>[NEMA NASLOVA]</v>
      </c>
      <c r="E972" t="str">
        <f>VLOOKUP(B972,'Text facts'!$A$1:$C$10019,3,0)</f>
        <v>[NO TITLE]</v>
      </c>
      <c r="G972" s="1" t="e">
        <f>VLOOKUP(F972,'Text facts'!$A$1:$H$10019,6,0)</f>
        <v>#N/A</v>
      </c>
      <c r="H972" t="e">
        <f>VLOOKUP(F972,'Text facts'!$A$1:$B$10019,2,0)</f>
        <v>#N/A</v>
      </c>
      <c r="I972" t="e">
        <f>VLOOKUP(F972,'Text facts'!$A$1:$C$10019,3,0)</f>
        <v>#N/A</v>
      </c>
      <c r="K972" s="1" t="e">
        <f>VLOOKUP(J972,'Text facts'!$A$1:$H$10019,6,0)</f>
        <v>#N/A</v>
      </c>
      <c r="L972" t="e">
        <f>VLOOKUP(J972,'Text facts'!$A$1:$B$10019,2,0)</f>
        <v>#N/A</v>
      </c>
      <c r="M972" t="e">
        <f>VLOOKUP(J972,'Text facts'!$A$1:$C$10019,3,0)</f>
        <v>#N/A</v>
      </c>
      <c r="O972" s="1" t="e">
        <f>VLOOKUP(N972,'Text facts'!$A$1:$H$10019,6,0)</f>
        <v>#N/A</v>
      </c>
      <c r="P972" t="e">
        <f>VLOOKUP(N972,'Text facts'!$A$1:$B$10019,2,0)</f>
        <v>#N/A</v>
      </c>
      <c r="Q972" t="e">
        <f>VLOOKUP(N972,'Text facts'!$A$1:$C$10019,3,0)</f>
        <v>#N/A</v>
      </c>
      <c r="S972" s="1" t="e">
        <f>VLOOKUP(R972,'Text facts'!$A$1:$H$10019,6,0)</f>
        <v>#N/A</v>
      </c>
      <c r="T972" t="e">
        <f>VLOOKUP(R972,'Text facts'!$A$1:$B$10019,2,0)</f>
        <v>#N/A</v>
      </c>
      <c r="U972" t="e">
        <f>VLOOKUP(R972,'Text facts'!$A$1:$C$10019,3,0)</f>
        <v>#N/A</v>
      </c>
      <c r="W972" s="1" t="e">
        <f>VLOOKUP(V972,'Text facts'!$A$1:$H$10019,6,0)</f>
        <v>#N/A</v>
      </c>
      <c r="X972" t="e">
        <f>VLOOKUP(V972,'Text facts'!$A$1:$B$10019,2,0)</f>
        <v>#N/A</v>
      </c>
      <c r="Y972" t="e">
        <f>VLOOKUP(V972,'Text facts'!$A$1:$C$10019,3,0)</f>
        <v>#N/A</v>
      </c>
      <c r="AA972" s="1" t="e">
        <f>VLOOKUP(Z972,'Text facts'!$A$1:$H$10019,6,0)</f>
        <v>#N/A</v>
      </c>
      <c r="AB972" t="e">
        <f>VLOOKUP(Z972,'Text facts'!$A$1:$B$10019,2,0)</f>
        <v>#N/A</v>
      </c>
      <c r="AC972" t="e">
        <f>VLOOKUP(Z972,'Text facts'!$A$1:$C$10019,3,0)</f>
        <v>#N/A</v>
      </c>
      <c r="AE972" s="1" t="e">
        <f>VLOOKUP(AD972,'Text facts'!$A$1:$H$10019,6,0)</f>
        <v>#N/A</v>
      </c>
      <c r="AF972" t="e">
        <f>VLOOKUP(AD972,'Text facts'!$A$1:$B$10019,2,0)</f>
        <v>#N/A</v>
      </c>
      <c r="AG972" t="e">
        <f>VLOOKUP(AD972,'Text facts'!$A$1:$C$10019,3,0)</f>
        <v>#N/A</v>
      </c>
      <c r="AI972" t="e">
        <f>VLOOKUP(AH972,'Text facts'!$A$1:$H$10019,6,0)</f>
        <v>#N/A</v>
      </c>
      <c r="AJ972" t="e">
        <f>VLOOKUP(AH972,'Text facts'!$A$1:$B$10019,2,0)</f>
        <v>#N/A</v>
      </c>
      <c r="AK972" t="e">
        <f>VLOOKUP(AH972,'Text facts'!$A$1:$C$10019,3,0)</f>
        <v>#N/A</v>
      </c>
      <c r="AM972" t="e">
        <f>VLOOKUP(AL972,'Text facts'!$A$1:$H$10019,6,0)</f>
        <v>#N/A</v>
      </c>
      <c r="AN972" t="e">
        <f>VLOOKUP(AL972,'Text facts'!$A$1:$B$10019,2,0)</f>
        <v>#N/A</v>
      </c>
      <c r="AO972" t="e">
        <f>VLOOKUP(AL972,'Text facts'!$A$1:$C$10019,3,0)</f>
        <v>#N/A</v>
      </c>
    </row>
    <row r="973" spans="1:41">
      <c r="A973" s="1" t="s">
        <v>1330</v>
      </c>
      <c r="B973" s="1" t="s">
        <v>1389</v>
      </c>
      <c r="C973" s="11" t="s">
        <v>3312</v>
      </c>
      <c r="D973" t="str">
        <f>VLOOKUP(B973,'Text facts'!$A$1:$B$10019,2,0)</f>
        <v>[NEMA NASLOVA]</v>
      </c>
      <c r="E973" t="str">
        <f>VLOOKUP(B973,'Text facts'!$A$1:$C$10019,3,0)</f>
        <v>[NO TITLE]</v>
      </c>
      <c r="G973" s="1" t="e">
        <f>VLOOKUP(F973,'Text facts'!$A$1:$H$10019,6,0)</f>
        <v>#N/A</v>
      </c>
      <c r="H973" t="e">
        <f>VLOOKUP(F973,'Text facts'!$A$1:$B$10019,2,0)</f>
        <v>#N/A</v>
      </c>
      <c r="I973" t="e">
        <f>VLOOKUP(F973,'Text facts'!$A$1:$C$10019,3,0)</f>
        <v>#N/A</v>
      </c>
      <c r="K973" s="1" t="e">
        <f>VLOOKUP(J973,'Text facts'!$A$1:$H$10019,6,0)</f>
        <v>#N/A</v>
      </c>
      <c r="L973" t="e">
        <f>VLOOKUP(J973,'Text facts'!$A$1:$B$10019,2,0)</f>
        <v>#N/A</v>
      </c>
      <c r="M973" t="e">
        <f>VLOOKUP(J973,'Text facts'!$A$1:$C$10019,3,0)</f>
        <v>#N/A</v>
      </c>
      <c r="O973" s="1" t="e">
        <f>VLOOKUP(N973,'Text facts'!$A$1:$H$10019,6,0)</f>
        <v>#N/A</v>
      </c>
      <c r="P973" t="e">
        <f>VLOOKUP(N973,'Text facts'!$A$1:$B$10019,2,0)</f>
        <v>#N/A</v>
      </c>
      <c r="Q973" t="e">
        <f>VLOOKUP(N973,'Text facts'!$A$1:$C$10019,3,0)</f>
        <v>#N/A</v>
      </c>
      <c r="S973" s="1" t="e">
        <f>VLOOKUP(R973,'Text facts'!$A$1:$H$10019,6,0)</f>
        <v>#N/A</v>
      </c>
      <c r="T973" t="e">
        <f>VLOOKUP(R973,'Text facts'!$A$1:$B$10019,2,0)</f>
        <v>#N/A</v>
      </c>
      <c r="U973" t="e">
        <f>VLOOKUP(R973,'Text facts'!$A$1:$C$10019,3,0)</f>
        <v>#N/A</v>
      </c>
      <c r="W973" s="1" t="e">
        <f>VLOOKUP(V973,'Text facts'!$A$1:$H$10019,6,0)</f>
        <v>#N/A</v>
      </c>
      <c r="X973" t="e">
        <f>VLOOKUP(V973,'Text facts'!$A$1:$B$10019,2,0)</f>
        <v>#N/A</v>
      </c>
      <c r="Y973" t="e">
        <f>VLOOKUP(V973,'Text facts'!$A$1:$C$10019,3,0)</f>
        <v>#N/A</v>
      </c>
      <c r="AA973" s="1" t="e">
        <f>VLOOKUP(Z973,'Text facts'!$A$1:$H$10019,6,0)</f>
        <v>#N/A</v>
      </c>
      <c r="AB973" t="e">
        <f>VLOOKUP(Z973,'Text facts'!$A$1:$B$10019,2,0)</f>
        <v>#N/A</v>
      </c>
      <c r="AC973" t="e">
        <f>VLOOKUP(Z973,'Text facts'!$A$1:$C$10019,3,0)</f>
        <v>#N/A</v>
      </c>
      <c r="AE973" s="1" t="e">
        <f>VLOOKUP(AD973,'Text facts'!$A$1:$H$10019,6,0)</f>
        <v>#N/A</v>
      </c>
      <c r="AF973" t="e">
        <f>VLOOKUP(AD973,'Text facts'!$A$1:$B$10019,2,0)</f>
        <v>#N/A</v>
      </c>
      <c r="AG973" t="e">
        <f>VLOOKUP(AD973,'Text facts'!$A$1:$C$10019,3,0)</f>
        <v>#N/A</v>
      </c>
      <c r="AI973" t="e">
        <f>VLOOKUP(AH973,'Text facts'!$A$1:$H$10019,6,0)</f>
        <v>#N/A</v>
      </c>
      <c r="AJ973" t="e">
        <f>VLOOKUP(AH973,'Text facts'!$A$1:$B$10019,2,0)</f>
        <v>#N/A</v>
      </c>
      <c r="AK973" t="e">
        <f>VLOOKUP(AH973,'Text facts'!$A$1:$C$10019,3,0)</f>
        <v>#N/A</v>
      </c>
      <c r="AM973" t="e">
        <f>VLOOKUP(AL973,'Text facts'!$A$1:$H$10019,6,0)</f>
        <v>#N/A</v>
      </c>
      <c r="AN973" t="e">
        <f>VLOOKUP(AL973,'Text facts'!$A$1:$B$10019,2,0)</f>
        <v>#N/A</v>
      </c>
      <c r="AO973" t="e">
        <f>VLOOKUP(AL973,'Text facts'!$A$1:$C$10019,3,0)</f>
        <v>#N/A</v>
      </c>
    </row>
    <row r="974" spans="1:41">
      <c r="A974" s="1" t="s">
        <v>1332</v>
      </c>
      <c r="B974" s="1" t="s">
        <v>1389</v>
      </c>
      <c r="C974" s="5" t="s">
        <v>2078</v>
      </c>
      <c r="D974" t="str">
        <f>VLOOKUP(B974,'Text facts'!$A$1:$B$10019,2,0)</f>
        <v>[NEMA NASLOVA]</v>
      </c>
      <c r="E974" t="str">
        <f>VLOOKUP(B974,'Text facts'!$A$1:$C$10019,3,0)</f>
        <v>[NO TITLE]</v>
      </c>
      <c r="F974" s="1" t="s">
        <v>1571</v>
      </c>
      <c r="G974" s="1" t="str">
        <f>VLOOKUP(F974,'Text facts'!$A$1:$H$10019,6,0)</f>
        <v>A30</v>
      </c>
      <c r="H974" t="str">
        <f>VLOOKUP(F974,'Text facts'!$A$1:$B$10019,2,0)</f>
        <v>Stranac</v>
      </c>
      <c r="I974" t="str">
        <f>VLOOKUP(F974,'Text facts'!$A$1:$C$10019,3,0)</f>
        <v>The Stranger</v>
      </c>
      <c r="K974" s="1" t="e">
        <f>VLOOKUP(J974,'Text facts'!$A$1:$H$10019,6,0)</f>
        <v>#N/A</v>
      </c>
      <c r="L974" t="e">
        <f>VLOOKUP(J974,'Text facts'!$A$1:$B$10019,2,0)</f>
        <v>#N/A</v>
      </c>
      <c r="M974" t="e">
        <f>VLOOKUP(J974,'Text facts'!$A$1:$C$10019,3,0)</f>
        <v>#N/A</v>
      </c>
      <c r="O974" s="1" t="e">
        <f>VLOOKUP(N974,'Text facts'!$A$1:$H$10019,6,0)</f>
        <v>#N/A</v>
      </c>
      <c r="P974" t="e">
        <f>VLOOKUP(N974,'Text facts'!$A$1:$B$10019,2,0)</f>
        <v>#N/A</v>
      </c>
      <c r="Q974" t="e">
        <f>VLOOKUP(N974,'Text facts'!$A$1:$C$10019,3,0)</f>
        <v>#N/A</v>
      </c>
      <c r="S974" s="1" t="e">
        <f>VLOOKUP(R974,'Text facts'!$A$1:$H$10019,6,0)</f>
        <v>#N/A</v>
      </c>
      <c r="T974" t="e">
        <f>VLOOKUP(R974,'Text facts'!$A$1:$B$10019,2,0)</f>
        <v>#N/A</v>
      </c>
      <c r="U974" t="e">
        <f>VLOOKUP(R974,'Text facts'!$A$1:$C$10019,3,0)</f>
        <v>#N/A</v>
      </c>
      <c r="W974" s="1" t="e">
        <f>VLOOKUP(V974,'Text facts'!$A$1:$H$10019,6,0)</f>
        <v>#N/A</v>
      </c>
      <c r="X974" t="e">
        <f>VLOOKUP(V974,'Text facts'!$A$1:$B$10019,2,0)</f>
        <v>#N/A</v>
      </c>
      <c r="Y974" t="e">
        <f>VLOOKUP(V974,'Text facts'!$A$1:$C$10019,3,0)</f>
        <v>#N/A</v>
      </c>
      <c r="AA974" s="1" t="e">
        <f>VLOOKUP(Z974,'Text facts'!$A$1:$H$10019,6,0)</f>
        <v>#N/A</v>
      </c>
      <c r="AB974" t="e">
        <f>VLOOKUP(Z974,'Text facts'!$A$1:$B$10019,2,0)</f>
        <v>#N/A</v>
      </c>
      <c r="AC974" t="e">
        <f>VLOOKUP(Z974,'Text facts'!$A$1:$C$10019,3,0)</f>
        <v>#N/A</v>
      </c>
      <c r="AE974" s="1" t="e">
        <f>VLOOKUP(AD974,'Text facts'!$A$1:$H$10019,6,0)</f>
        <v>#N/A</v>
      </c>
      <c r="AF974" t="e">
        <f>VLOOKUP(AD974,'Text facts'!$A$1:$B$10019,2,0)</f>
        <v>#N/A</v>
      </c>
      <c r="AG974" t="e">
        <f>VLOOKUP(AD974,'Text facts'!$A$1:$C$10019,3,0)</f>
        <v>#N/A</v>
      </c>
      <c r="AI974" t="e">
        <f>VLOOKUP(AH974,'Text facts'!$A$1:$H$10019,6,0)</f>
        <v>#N/A</v>
      </c>
      <c r="AJ974" t="e">
        <f>VLOOKUP(AH974,'Text facts'!$A$1:$B$10019,2,0)</f>
        <v>#N/A</v>
      </c>
      <c r="AK974" t="e">
        <f>VLOOKUP(AH974,'Text facts'!$A$1:$C$10019,3,0)</f>
        <v>#N/A</v>
      </c>
      <c r="AM974" t="e">
        <f>VLOOKUP(AL974,'Text facts'!$A$1:$H$10019,6,0)</f>
        <v>#N/A</v>
      </c>
      <c r="AN974" t="e">
        <f>VLOOKUP(AL974,'Text facts'!$A$1:$B$10019,2,0)</f>
        <v>#N/A</v>
      </c>
      <c r="AO974" t="e">
        <f>VLOOKUP(AL974,'Text facts'!$A$1:$C$10019,3,0)</f>
        <v>#N/A</v>
      </c>
    </row>
    <row r="975" spans="1:41">
      <c r="A975" s="1" t="s">
        <v>1334</v>
      </c>
      <c r="C975" s="1" t="e">
        <f>VLOOKUP(B975,'Text facts'!$A$1:$H$10019,6,0)</f>
        <v>#N/A</v>
      </c>
      <c r="D975" t="e">
        <f>VLOOKUP(B975,'Text facts'!$A$1:$B$10019,2,0)</f>
        <v>#N/A</v>
      </c>
      <c r="E975" t="e">
        <f>VLOOKUP(B975,'Text facts'!$A$1:$C$10019,3,0)</f>
        <v>#N/A</v>
      </c>
      <c r="G975" s="1" t="e">
        <f>VLOOKUP(F975,'Text facts'!$A$1:$H$10019,6,0)</f>
        <v>#N/A</v>
      </c>
      <c r="H975" t="e">
        <f>VLOOKUP(F975,'Text facts'!$A$1:$B$10019,2,0)</f>
        <v>#N/A</v>
      </c>
      <c r="I975" t="e">
        <f>VLOOKUP(F975,'Text facts'!$A$1:$C$10019,3,0)</f>
        <v>#N/A</v>
      </c>
      <c r="K975" s="1" t="e">
        <f>VLOOKUP(J975,'Text facts'!$A$1:$H$10019,6,0)</f>
        <v>#N/A</v>
      </c>
      <c r="L975" t="e">
        <f>VLOOKUP(J975,'Text facts'!$A$1:$B$10019,2,0)</f>
        <v>#N/A</v>
      </c>
      <c r="M975" t="e">
        <f>VLOOKUP(J975,'Text facts'!$A$1:$C$10019,3,0)</f>
        <v>#N/A</v>
      </c>
      <c r="O975" s="1" t="e">
        <f>VLOOKUP(N975,'Text facts'!$A$1:$H$10019,6,0)</f>
        <v>#N/A</v>
      </c>
      <c r="P975" t="e">
        <f>VLOOKUP(N975,'Text facts'!$A$1:$B$10019,2,0)</f>
        <v>#N/A</v>
      </c>
      <c r="Q975" t="e">
        <f>VLOOKUP(N975,'Text facts'!$A$1:$C$10019,3,0)</f>
        <v>#N/A</v>
      </c>
      <c r="S975" s="1" t="e">
        <f>VLOOKUP(R975,'Text facts'!$A$1:$H$10019,6,0)</f>
        <v>#N/A</v>
      </c>
      <c r="T975" t="e">
        <f>VLOOKUP(R975,'Text facts'!$A$1:$B$10019,2,0)</f>
        <v>#N/A</v>
      </c>
      <c r="U975" t="e">
        <f>VLOOKUP(R975,'Text facts'!$A$1:$C$10019,3,0)</f>
        <v>#N/A</v>
      </c>
      <c r="W975" s="1" t="e">
        <f>VLOOKUP(V975,'Text facts'!$A$1:$H$10019,6,0)</f>
        <v>#N/A</v>
      </c>
      <c r="X975" t="e">
        <f>VLOOKUP(V975,'Text facts'!$A$1:$B$10019,2,0)</f>
        <v>#N/A</v>
      </c>
      <c r="Y975" t="e">
        <f>VLOOKUP(V975,'Text facts'!$A$1:$C$10019,3,0)</f>
        <v>#N/A</v>
      </c>
      <c r="AA975" s="1" t="e">
        <f>VLOOKUP(Z975,'Text facts'!$A$1:$H$10019,6,0)</f>
        <v>#N/A</v>
      </c>
      <c r="AB975" t="e">
        <f>VLOOKUP(Z975,'Text facts'!$A$1:$B$10019,2,0)</f>
        <v>#N/A</v>
      </c>
      <c r="AC975" t="e">
        <f>VLOOKUP(Z975,'Text facts'!$A$1:$C$10019,3,0)</f>
        <v>#N/A</v>
      </c>
      <c r="AE975" s="1" t="e">
        <f>VLOOKUP(AD975,'Text facts'!$A$1:$H$10019,6,0)</f>
        <v>#N/A</v>
      </c>
      <c r="AF975" t="e">
        <f>VLOOKUP(AD975,'Text facts'!$A$1:$B$10019,2,0)</f>
        <v>#N/A</v>
      </c>
      <c r="AG975" t="e">
        <f>VLOOKUP(AD975,'Text facts'!$A$1:$C$10019,3,0)</f>
        <v>#N/A</v>
      </c>
      <c r="AI975" t="e">
        <f>VLOOKUP(AH975,'Text facts'!$A$1:$H$10019,6,0)</f>
        <v>#N/A</v>
      </c>
      <c r="AJ975" t="e">
        <f>VLOOKUP(AH975,'Text facts'!$A$1:$B$10019,2,0)</f>
        <v>#N/A</v>
      </c>
      <c r="AK975" t="e">
        <f>VLOOKUP(AH975,'Text facts'!$A$1:$C$10019,3,0)</f>
        <v>#N/A</v>
      </c>
      <c r="AM975" t="e">
        <f>VLOOKUP(AL975,'Text facts'!$A$1:$H$10019,6,0)</f>
        <v>#N/A</v>
      </c>
      <c r="AN975" t="e">
        <f>VLOOKUP(AL975,'Text facts'!$A$1:$B$10019,2,0)</f>
        <v>#N/A</v>
      </c>
      <c r="AO975" t="e">
        <f>VLOOKUP(AL975,'Text facts'!$A$1:$C$10019,3,0)</f>
        <v>#N/A</v>
      </c>
    </row>
    <row r="976" spans="1:41">
      <c r="A976" s="1" t="s">
        <v>1335</v>
      </c>
      <c r="C976" s="1" t="e">
        <f>VLOOKUP(B976,'Text facts'!$A$1:$H$10019,6,0)</f>
        <v>#N/A</v>
      </c>
      <c r="D976" t="e">
        <f>VLOOKUP(B976,'Text facts'!$A$1:$B$10019,2,0)</f>
        <v>#N/A</v>
      </c>
      <c r="E976" t="e">
        <f>VLOOKUP(B976,'Text facts'!$A$1:$C$10019,3,0)</f>
        <v>#N/A</v>
      </c>
      <c r="G976" s="1" t="e">
        <f>VLOOKUP(F976,'Text facts'!$A$1:$H$10019,6,0)</f>
        <v>#N/A</v>
      </c>
      <c r="H976" t="e">
        <f>VLOOKUP(F976,'Text facts'!$A$1:$B$10019,2,0)</f>
        <v>#N/A</v>
      </c>
      <c r="I976" t="e">
        <f>VLOOKUP(F976,'Text facts'!$A$1:$C$10019,3,0)</f>
        <v>#N/A</v>
      </c>
      <c r="K976" s="1" t="e">
        <f>VLOOKUP(J976,'Text facts'!$A$1:$H$10019,6,0)</f>
        <v>#N/A</v>
      </c>
      <c r="L976" t="e">
        <f>VLOOKUP(J976,'Text facts'!$A$1:$B$10019,2,0)</f>
        <v>#N/A</v>
      </c>
      <c r="M976" t="e">
        <f>VLOOKUP(J976,'Text facts'!$A$1:$C$10019,3,0)</f>
        <v>#N/A</v>
      </c>
      <c r="O976" s="1" t="e">
        <f>VLOOKUP(N976,'Text facts'!$A$1:$H$10019,6,0)</f>
        <v>#N/A</v>
      </c>
      <c r="P976" t="e">
        <f>VLOOKUP(N976,'Text facts'!$A$1:$B$10019,2,0)</f>
        <v>#N/A</v>
      </c>
      <c r="Q976" t="e">
        <f>VLOOKUP(N976,'Text facts'!$A$1:$C$10019,3,0)</f>
        <v>#N/A</v>
      </c>
      <c r="S976" s="1" t="e">
        <f>VLOOKUP(R976,'Text facts'!$A$1:$H$10019,6,0)</f>
        <v>#N/A</v>
      </c>
      <c r="T976" t="e">
        <f>VLOOKUP(R976,'Text facts'!$A$1:$B$10019,2,0)</f>
        <v>#N/A</v>
      </c>
      <c r="U976" t="e">
        <f>VLOOKUP(R976,'Text facts'!$A$1:$C$10019,3,0)</f>
        <v>#N/A</v>
      </c>
      <c r="W976" s="1" t="e">
        <f>VLOOKUP(V976,'Text facts'!$A$1:$H$10019,6,0)</f>
        <v>#N/A</v>
      </c>
      <c r="X976" t="e">
        <f>VLOOKUP(V976,'Text facts'!$A$1:$B$10019,2,0)</f>
        <v>#N/A</v>
      </c>
      <c r="Y976" t="e">
        <f>VLOOKUP(V976,'Text facts'!$A$1:$C$10019,3,0)</f>
        <v>#N/A</v>
      </c>
      <c r="AA976" s="1" t="e">
        <f>VLOOKUP(Z976,'Text facts'!$A$1:$H$10019,6,0)</f>
        <v>#N/A</v>
      </c>
      <c r="AB976" t="e">
        <f>VLOOKUP(Z976,'Text facts'!$A$1:$B$10019,2,0)</f>
        <v>#N/A</v>
      </c>
      <c r="AC976" t="e">
        <f>VLOOKUP(Z976,'Text facts'!$A$1:$C$10019,3,0)</f>
        <v>#N/A</v>
      </c>
      <c r="AE976" s="1" t="e">
        <f>VLOOKUP(AD976,'Text facts'!$A$1:$H$10019,6,0)</f>
        <v>#N/A</v>
      </c>
      <c r="AF976" t="e">
        <f>VLOOKUP(AD976,'Text facts'!$A$1:$B$10019,2,0)</f>
        <v>#N/A</v>
      </c>
      <c r="AG976" t="e">
        <f>VLOOKUP(AD976,'Text facts'!$A$1:$C$10019,3,0)</f>
        <v>#N/A</v>
      </c>
      <c r="AI976" t="e">
        <f>VLOOKUP(AH976,'Text facts'!$A$1:$H$10019,6,0)</f>
        <v>#N/A</v>
      </c>
      <c r="AJ976" t="e">
        <f>VLOOKUP(AH976,'Text facts'!$A$1:$B$10019,2,0)</f>
        <v>#N/A</v>
      </c>
      <c r="AK976" t="e">
        <f>VLOOKUP(AH976,'Text facts'!$A$1:$C$10019,3,0)</f>
        <v>#N/A</v>
      </c>
      <c r="AM976" t="e">
        <f>VLOOKUP(AL976,'Text facts'!$A$1:$H$10019,6,0)</f>
        <v>#N/A</v>
      </c>
      <c r="AN976" t="e">
        <f>VLOOKUP(AL976,'Text facts'!$A$1:$B$10019,2,0)</f>
        <v>#N/A</v>
      </c>
      <c r="AO976" t="e">
        <f>VLOOKUP(AL976,'Text facts'!$A$1:$C$10019,3,0)</f>
        <v>#N/A</v>
      </c>
    </row>
    <row r="977" spans="1:41">
      <c r="A977" s="1" t="s">
        <v>1336</v>
      </c>
      <c r="B977" s="1" t="s">
        <v>2559</v>
      </c>
      <c r="C977" s="1" t="str">
        <f>VLOOKUP(B977,'Text facts'!$A$1:$H$10019,6,0)</f>
        <v>A129</v>
      </c>
      <c r="D977" t="str">
        <f>VLOOKUP(B977,'Text facts'!$A$1:$B$10019,2,0)</f>
        <v>Rat i mir</v>
      </c>
      <c r="E977" t="str">
        <f>VLOOKUP(B977,'Text facts'!$A$1:$C$10019,3,0)</f>
        <v>War and Peace</v>
      </c>
      <c r="G977" s="1" t="e">
        <f>VLOOKUP(F977,'Text facts'!$A$1:$H$10019,6,0)</f>
        <v>#N/A</v>
      </c>
      <c r="H977" t="e">
        <f>VLOOKUP(F977,'Text facts'!$A$1:$B$10019,2,0)</f>
        <v>#N/A</v>
      </c>
      <c r="I977" t="e">
        <f>VLOOKUP(F977,'Text facts'!$A$1:$C$10019,3,0)</f>
        <v>#N/A</v>
      </c>
      <c r="K977" s="1" t="e">
        <f>VLOOKUP(J977,'Text facts'!$A$1:$H$10019,6,0)</f>
        <v>#N/A</v>
      </c>
      <c r="L977" t="e">
        <f>VLOOKUP(J977,'Text facts'!$A$1:$B$10019,2,0)</f>
        <v>#N/A</v>
      </c>
      <c r="M977" t="e">
        <f>VLOOKUP(J977,'Text facts'!$A$1:$C$10019,3,0)</f>
        <v>#N/A</v>
      </c>
      <c r="O977" s="1" t="e">
        <f>VLOOKUP(N977,'Text facts'!$A$1:$H$10019,6,0)</f>
        <v>#N/A</v>
      </c>
      <c r="P977" t="e">
        <f>VLOOKUP(N977,'Text facts'!$A$1:$B$10019,2,0)</f>
        <v>#N/A</v>
      </c>
      <c r="Q977" t="e">
        <f>VLOOKUP(N977,'Text facts'!$A$1:$C$10019,3,0)</f>
        <v>#N/A</v>
      </c>
      <c r="S977" s="1" t="e">
        <f>VLOOKUP(R977,'Text facts'!$A$1:$H$10019,6,0)</f>
        <v>#N/A</v>
      </c>
      <c r="T977" t="e">
        <f>VLOOKUP(R977,'Text facts'!$A$1:$B$10019,2,0)</f>
        <v>#N/A</v>
      </c>
      <c r="U977" t="e">
        <f>VLOOKUP(R977,'Text facts'!$A$1:$C$10019,3,0)</f>
        <v>#N/A</v>
      </c>
      <c r="W977" s="1" t="e">
        <f>VLOOKUP(V977,'Text facts'!$A$1:$H$10019,6,0)</f>
        <v>#N/A</v>
      </c>
      <c r="X977" t="e">
        <f>VLOOKUP(V977,'Text facts'!$A$1:$B$10019,2,0)</f>
        <v>#N/A</v>
      </c>
      <c r="Y977" t="e">
        <f>VLOOKUP(V977,'Text facts'!$A$1:$C$10019,3,0)</f>
        <v>#N/A</v>
      </c>
      <c r="AA977" s="1" t="e">
        <f>VLOOKUP(Z977,'Text facts'!$A$1:$H$10019,6,0)</f>
        <v>#N/A</v>
      </c>
      <c r="AB977" t="e">
        <f>VLOOKUP(Z977,'Text facts'!$A$1:$B$10019,2,0)</f>
        <v>#N/A</v>
      </c>
      <c r="AC977" t="e">
        <f>VLOOKUP(Z977,'Text facts'!$A$1:$C$10019,3,0)</f>
        <v>#N/A</v>
      </c>
      <c r="AE977" s="1" t="e">
        <f>VLOOKUP(AD977,'Text facts'!$A$1:$H$10019,6,0)</f>
        <v>#N/A</v>
      </c>
      <c r="AF977" t="e">
        <f>VLOOKUP(AD977,'Text facts'!$A$1:$B$10019,2,0)</f>
        <v>#N/A</v>
      </c>
      <c r="AG977" t="e">
        <f>VLOOKUP(AD977,'Text facts'!$A$1:$C$10019,3,0)</f>
        <v>#N/A</v>
      </c>
      <c r="AI977" t="e">
        <f>VLOOKUP(AH977,'Text facts'!$A$1:$H$10019,6,0)</f>
        <v>#N/A</v>
      </c>
      <c r="AJ977" t="e">
        <f>VLOOKUP(AH977,'Text facts'!$A$1:$B$10019,2,0)</f>
        <v>#N/A</v>
      </c>
      <c r="AK977" t="e">
        <f>VLOOKUP(AH977,'Text facts'!$A$1:$C$10019,3,0)</f>
        <v>#N/A</v>
      </c>
      <c r="AM977" t="e">
        <f>VLOOKUP(AL977,'Text facts'!$A$1:$H$10019,6,0)</f>
        <v>#N/A</v>
      </c>
      <c r="AN977" t="e">
        <f>VLOOKUP(AL977,'Text facts'!$A$1:$B$10019,2,0)</f>
        <v>#N/A</v>
      </c>
      <c r="AO977" t="e">
        <f>VLOOKUP(AL977,'Text facts'!$A$1:$C$10019,3,0)</f>
        <v>#N/A</v>
      </c>
    </row>
    <row r="978" spans="1:41">
      <c r="A978" s="1" t="s">
        <v>1338</v>
      </c>
      <c r="B978" s="1" t="s">
        <v>10533</v>
      </c>
      <c r="C978" s="1" t="str">
        <f>VLOOKUP(B978,'Text facts'!$A$1:$H$10019,6,0)</f>
        <v>A1342</v>
      </c>
      <c r="D978" t="str">
        <f>VLOOKUP(B978,'Text facts'!$A$1:$B$10019,2,0)</f>
        <v>Plesala je jedno ljeto</v>
      </c>
      <c r="E978" t="str">
        <f>VLOOKUP(B978,'Text facts'!$A$1:$C$10019,3,0)</f>
        <v>The Summer Dance</v>
      </c>
      <c r="F978" s="1" t="s">
        <v>3191</v>
      </c>
      <c r="G978" s="1" t="str">
        <f>VLOOKUP(F978,'Text facts'!$A$1:$H$10019,6,0)</f>
        <v>A285</v>
      </c>
      <c r="H978" t="str">
        <f>VLOOKUP(F978,'Text facts'!$A$1:$B$10019,2,0)</f>
        <v>Sluškinjina priča</v>
      </c>
      <c r="I978" t="str">
        <f>VLOOKUP(F978,'Text facts'!$A$1:$C$10019,3,0)</f>
        <v>The Handmaid's Tale</v>
      </c>
      <c r="K978" s="1" t="e">
        <f>VLOOKUP(J978,'Text facts'!$A$1:$H$10019,6,0)</f>
        <v>#N/A</v>
      </c>
      <c r="L978" t="e">
        <f>VLOOKUP(J978,'Text facts'!$A$1:$B$10019,2,0)</f>
        <v>#N/A</v>
      </c>
      <c r="M978" t="e">
        <f>VLOOKUP(J978,'Text facts'!$A$1:$C$10019,3,0)</f>
        <v>#N/A</v>
      </c>
      <c r="O978" s="1" t="e">
        <f>VLOOKUP(N978,'Text facts'!$A$1:$H$10019,6,0)</f>
        <v>#N/A</v>
      </c>
      <c r="P978" t="e">
        <f>VLOOKUP(N978,'Text facts'!$A$1:$B$10019,2,0)</f>
        <v>#N/A</v>
      </c>
      <c r="Q978" t="e">
        <f>VLOOKUP(N978,'Text facts'!$A$1:$C$10019,3,0)</f>
        <v>#N/A</v>
      </c>
      <c r="S978" s="1" t="e">
        <f>VLOOKUP(R978,'Text facts'!$A$1:$H$10019,6,0)</f>
        <v>#N/A</v>
      </c>
      <c r="T978" t="e">
        <f>VLOOKUP(R978,'Text facts'!$A$1:$B$10019,2,0)</f>
        <v>#N/A</v>
      </c>
      <c r="U978" t="e">
        <f>VLOOKUP(R978,'Text facts'!$A$1:$C$10019,3,0)</f>
        <v>#N/A</v>
      </c>
      <c r="W978" s="1" t="e">
        <f>VLOOKUP(V978,'Text facts'!$A$1:$H$10019,6,0)</f>
        <v>#N/A</v>
      </c>
      <c r="X978" t="e">
        <f>VLOOKUP(V978,'Text facts'!$A$1:$B$10019,2,0)</f>
        <v>#N/A</v>
      </c>
      <c r="Y978" t="e">
        <f>VLOOKUP(V978,'Text facts'!$A$1:$C$10019,3,0)</f>
        <v>#N/A</v>
      </c>
      <c r="AA978" s="1" t="e">
        <f>VLOOKUP(Z978,'Text facts'!$A$1:$H$10019,6,0)</f>
        <v>#N/A</v>
      </c>
      <c r="AB978" t="e">
        <f>VLOOKUP(Z978,'Text facts'!$A$1:$B$10019,2,0)</f>
        <v>#N/A</v>
      </c>
      <c r="AC978" t="e">
        <f>VLOOKUP(Z978,'Text facts'!$A$1:$C$10019,3,0)</f>
        <v>#N/A</v>
      </c>
      <c r="AE978" s="1" t="e">
        <f>VLOOKUP(AD978,'Text facts'!$A$1:$H$10019,6,0)</f>
        <v>#N/A</v>
      </c>
      <c r="AF978" t="e">
        <f>VLOOKUP(AD978,'Text facts'!$A$1:$B$10019,2,0)</f>
        <v>#N/A</v>
      </c>
      <c r="AG978" t="e">
        <f>VLOOKUP(AD978,'Text facts'!$A$1:$C$10019,3,0)</f>
        <v>#N/A</v>
      </c>
      <c r="AI978" t="e">
        <f>VLOOKUP(AH978,'Text facts'!$A$1:$H$10019,6,0)</f>
        <v>#N/A</v>
      </c>
      <c r="AJ978" t="e">
        <f>VLOOKUP(AH978,'Text facts'!$A$1:$B$10019,2,0)</f>
        <v>#N/A</v>
      </c>
      <c r="AK978" t="e">
        <f>VLOOKUP(AH978,'Text facts'!$A$1:$C$10019,3,0)</f>
        <v>#N/A</v>
      </c>
      <c r="AM978" t="e">
        <f>VLOOKUP(AL978,'Text facts'!$A$1:$H$10019,6,0)</f>
        <v>#N/A</v>
      </c>
      <c r="AN978" t="e">
        <f>VLOOKUP(AL978,'Text facts'!$A$1:$B$10019,2,0)</f>
        <v>#N/A</v>
      </c>
      <c r="AO978" t="e">
        <f>VLOOKUP(AL978,'Text facts'!$A$1:$C$10019,3,0)</f>
        <v>#N/A</v>
      </c>
    </row>
    <row r="979" spans="1:41">
      <c r="A979" s="1" t="s">
        <v>1339</v>
      </c>
      <c r="B979" s="1" t="s">
        <v>2234</v>
      </c>
      <c r="C979" s="1" t="str">
        <f>VLOOKUP(B979,'Text facts'!$A$1:$H$10019,6,0)</f>
        <v>A129</v>
      </c>
      <c r="D979" t="str">
        <f>VLOOKUP(B979,'Text facts'!$A$1:$B$10019,2,0)</f>
        <v>Ana Karenjina</v>
      </c>
      <c r="E979" t="str">
        <f>VLOOKUP(B979,'Text facts'!$A$1:$C$10019,3,0)</f>
        <v>Anna Karenina</v>
      </c>
      <c r="F979" s="1" t="s">
        <v>1389</v>
      </c>
      <c r="G979" s="5" t="s">
        <v>1550</v>
      </c>
      <c r="H979" t="str">
        <f>VLOOKUP(F979,'Text facts'!$A$1:$B$10019,2,0)</f>
        <v>[NEMA NASLOVA]</v>
      </c>
      <c r="I979" t="str">
        <f>VLOOKUP(F979,'Text facts'!$A$1:$C$10019,3,0)</f>
        <v>[NO TITLE]</v>
      </c>
      <c r="J979" s="1" t="s">
        <v>8552</v>
      </c>
      <c r="K979" s="1" t="str">
        <f>VLOOKUP(J979,'Text facts'!$A$1:$H$10019,6,0)</f>
        <v>A1072</v>
      </c>
      <c r="L979" t="str">
        <f>VLOOKUP(J979,'Text facts'!$A$1:$B$10019,2,0)</f>
        <v>Mostovi u okrugu Madison</v>
      </c>
      <c r="M979" t="str">
        <f>VLOOKUP(J979,'Text facts'!$A$1:$C$10019,3,0)</f>
        <v>The Bridges of Madison County</v>
      </c>
      <c r="O979" s="1" t="e">
        <f>VLOOKUP(N979,'Text facts'!$A$1:$H$10019,6,0)</f>
        <v>#N/A</v>
      </c>
      <c r="P979" t="e">
        <f>VLOOKUP(N979,'Text facts'!$A$1:$B$10019,2,0)</f>
        <v>#N/A</v>
      </c>
      <c r="Q979" t="e">
        <f>VLOOKUP(N979,'Text facts'!$A$1:$C$10019,3,0)</f>
        <v>#N/A</v>
      </c>
      <c r="S979" s="1" t="e">
        <f>VLOOKUP(R979,'Text facts'!$A$1:$H$10019,6,0)</f>
        <v>#N/A</v>
      </c>
      <c r="T979" t="e">
        <f>VLOOKUP(R979,'Text facts'!$A$1:$B$10019,2,0)</f>
        <v>#N/A</v>
      </c>
      <c r="U979" t="e">
        <f>VLOOKUP(R979,'Text facts'!$A$1:$C$10019,3,0)</f>
        <v>#N/A</v>
      </c>
      <c r="W979" s="1" t="e">
        <f>VLOOKUP(V979,'Text facts'!$A$1:$H$10019,6,0)</f>
        <v>#N/A</v>
      </c>
      <c r="X979" t="e">
        <f>VLOOKUP(V979,'Text facts'!$A$1:$B$10019,2,0)</f>
        <v>#N/A</v>
      </c>
      <c r="Y979" t="e">
        <f>VLOOKUP(V979,'Text facts'!$A$1:$C$10019,3,0)</f>
        <v>#N/A</v>
      </c>
      <c r="AA979" s="1" t="e">
        <f>VLOOKUP(Z979,'Text facts'!$A$1:$H$10019,6,0)</f>
        <v>#N/A</v>
      </c>
      <c r="AB979" t="e">
        <f>VLOOKUP(Z979,'Text facts'!$A$1:$B$10019,2,0)</f>
        <v>#N/A</v>
      </c>
      <c r="AC979" t="e">
        <f>VLOOKUP(Z979,'Text facts'!$A$1:$C$10019,3,0)</f>
        <v>#N/A</v>
      </c>
      <c r="AE979" s="1" t="e">
        <f>VLOOKUP(AD979,'Text facts'!$A$1:$H$10019,6,0)</f>
        <v>#N/A</v>
      </c>
      <c r="AF979" t="e">
        <f>VLOOKUP(AD979,'Text facts'!$A$1:$B$10019,2,0)</f>
        <v>#N/A</v>
      </c>
      <c r="AG979" t="e">
        <f>VLOOKUP(AD979,'Text facts'!$A$1:$C$10019,3,0)</f>
        <v>#N/A</v>
      </c>
      <c r="AI979" t="e">
        <f>VLOOKUP(AH979,'Text facts'!$A$1:$H$10019,6,0)</f>
        <v>#N/A</v>
      </c>
      <c r="AJ979" t="e">
        <f>VLOOKUP(AH979,'Text facts'!$A$1:$B$10019,2,0)</f>
        <v>#N/A</v>
      </c>
      <c r="AK979" t="e">
        <f>VLOOKUP(AH979,'Text facts'!$A$1:$C$10019,3,0)</f>
        <v>#N/A</v>
      </c>
      <c r="AM979" t="e">
        <f>VLOOKUP(AL979,'Text facts'!$A$1:$H$10019,6,0)</f>
        <v>#N/A</v>
      </c>
      <c r="AN979" t="e">
        <f>VLOOKUP(AL979,'Text facts'!$A$1:$B$10019,2,0)</f>
        <v>#N/A</v>
      </c>
      <c r="AO979" t="e">
        <f>VLOOKUP(AL979,'Text facts'!$A$1:$C$10019,3,0)</f>
        <v>#N/A</v>
      </c>
    </row>
    <row r="980" spans="1:41">
      <c r="A980" s="1" t="s">
        <v>1340</v>
      </c>
      <c r="B980" s="1" t="s">
        <v>7721</v>
      </c>
      <c r="C980" s="1" t="str">
        <f>VLOOKUP(B980,'Text facts'!$A$1:$H$10019,6,0)</f>
        <v>A954</v>
      </c>
      <c r="D980" t="str">
        <f>VLOOKUP(B980,'Text facts'!$A$1:$B$10019,2,0)</f>
        <v>Krik i bijes</v>
      </c>
      <c r="E980" t="str">
        <f>VLOOKUP(B980,'Text facts'!$A$1:$C$10019,3,0)</f>
        <v>The Sound and the Fury</v>
      </c>
      <c r="F980" s="1" t="s">
        <v>1673</v>
      </c>
      <c r="G980" s="1" t="str">
        <f>VLOOKUP(F980,'Text facts'!$A$1:$H$10019,6,0)</f>
        <v>A45</v>
      </c>
      <c r="H980" t="str">
        <f>VLOOKUP(F980,'Text facts'!$A$1:$B$10019,2,0)</f>
        <v>Don Quijote</v>
      </c>
      <c r="I980" t="str">
        <f>VLOOKUP(F980,'Text facts'!$A$1:$C$10019,3,0)</f>
        <v>Don Quixote</v>
      </c>
      <c r="J980" s="1" t="s">
        <v>2941</v>
      </c>
      <c r="K980" s="1" t="str">
        <f>VLOOKUP(J980,'Text facts'!$A$1:$H$10019,6,0)</f>
        <v>A241</v>
      </c>
      <c r="L980" t="str">
        <f>VLOOKUP(J980,'Text facts'!$A$1:$B$10019,2,0)</f>
        <v>Arhipelag Gulag</v>
      </c>
      <c r="M980" t="str">
        <f>VLOOKUP(J980,'Text facts'!$A$1:$C$10019,3,0)</f>
        <v>The Gulag Archipelago</v>
      </c>
      <c r="N980" s="1" t="s">
        <v>10561</v>
      </c>
      <c r="O980" s="1" t="str">
        <f>VLOOKUP(N980,'Text facts'!$A$1:$H$10019,6,0)</f>
        <v>A567</v>
      </c>
      <c r="P980" t="str">
        <f>VLOOKUP(N980,'Text facts'!$A$1:$B$10019,2,0)</f>
        <v>Na kraju dana</v>
      </c>
      <c r="Q980" t="str">
        <f>VLOOKUP(N980,'Text facts'!$A$1:$C$10019,3,0)</f>
        <v>The Remains of the Day</v>
      </c>
      <c r="S980" s="1" t="e">
        <f>VLOOKUP(R980,'Text facts'!$A$1:$H$10019,6,0)</f>
        <v>#N/A</v>
      </c>
      <c r="T980" t="e">
        <f>VLOOKUP(R980,'Text facts'!$A$1:$B$10019,2,0)</f>
        <v>#N/A</v>
      </c>
      <c r="U980" t="e">
        <f>VLOOKUP(R980,'Text facts'!$A$1:$C$10019,3,0)</f>
        <v>#N/A</v>
      </c>
      <c r="W980" s="1" t="e">
        <f>VLOOKUP(V980,'Text facts'!$A$1:$H$10019,6,0)</f>
        <v>#N/A</v>
      </c>
      <c r="X980" t="e">
        <f>VLOOKUP(V980,'Text facts'!$A$1:$B$10019,2,0)</f>
        <v>#N/A</v>
      </c>
      <c r="Y980" t="e">
        <f>VLOOKUP(V980,'Text facts'!$A$1:$C$10019,3,0)</f>
        <v>#N/A</v>
      </c>
      <c r="AA980" s="1" t="e">
        <f>VLOOKUP(Z980,'Text facts'!$A$1:$H$10019,6,0)</f>
        <v>#N/A</v>
      </c>
      <c r="AB980" t="e">
        <f>VLOOKUP(Z980,'Text facts'!$A$1:$B$10019,2,0)</f>
        <v>#N/A</v>
      </c>
      <c r="AC980" t="e">
        <f>VLOOKUP(Z980,'Text facts'!$A$1:$C$10019,3,0)</f>
        <v>#N/A</v>
      </c>
      <c r="AE980" s="1" t="e">
        <f>VLOOKUP(AD980,'Text facts'!$A$1:$H$10019,6,0)</f>
        <v>#N/A</v>
      </c>
      <c r="AF980" t="e">
        <f>VLOOKUP(AD980,'Text facts'!$A$1:$B$10019,2,0)</f>
        <v>#N/A</v>
      </c>
      <c r="AG980" t="e">
        <f>VLOOKUP(AD980,'Text facts'!$A$1:$C$10019,3,0)</f>
        <v>#N/A</v>
      </c>
      <c r="AI980" t="e">
        <f>VLOOKUP(AH980,'Text facts'!$A$1:$H$10019,6,0)</f>
        <v>#N/A</v>
      </c>
      <c r="AJ980" t="e">
        <f>VLOOKUP(AH980,'Text facts'!$A$1:$B$10019,2,0)</f>
        <v>#N/A</v>
      </c>
      <c r="AK980" t="e">
        <f>VLOOKUP(AH980,'Text facts'!$A$1:$C$10019,3,0)</f>
        <v>#N/A</v>
      </c>
      <c r="AM980" t="e">
        <f>VLOOKUP(AL980,'Text facts'!$A$1:$H$10019,6,0)</f>
        <v>#N/A</v>
      </c>
      <c r="AN980" t="e">
        <f>VLOOKUP(AL980,'Text facts'!$A$1:$B$10019,2,0)</f>
        <v>#N/A</v>
      </c>
      <c r="AO980" t="e">
        <f>VLOOKUP(AL980,'Text facts'!$A$1:$C$10019,3,0)</f>
        <v>#N/A</v>
      </c>
    </row>
    <row r="981" spans="1:41">
      <c r="A981" s="1" t="s">
        <v>1341</v>
      </c>
      <c r="B981" s="1" t="s">
        <v>1389</v>
      </c>
      <c r="C981" s="5" t="s">
        <v>3304</v>
      </c>
      <c r="D981" t="str">
        <f>VLOOKUP(B981,'Text facts'!$A$1:$B$10019,2,0)</f>
        <v>[NEMA NASLOVA]</v>
      </c>
      <c r="E981" t="str">
        <f>VLOOKUP(B981,'Text facts'!$A$1:$C$10019,3,0)</f>
        <v>[NO TITLE]</v>
      </c>
      <c r="G981" s="1" t="e">
        <f>VLOOKUP(F981,'Text facts'!$A$1:$H$10019,6,0)</f>
        <v>#N/A</v>
      </c>
      <c r="H981" t="e">
        <f>VLOOKUP(F981,'Text facts'!$A$1:$B$10019,2,0)</f>
        <v>#N/A</v>
      </c>
      <c r="I981" t="e">
        <f>VLOOKUP(F981,'Text facts'!$A$1:$C$10019,3,0)</f>
        <v>#N/A</v>
      </c>
      <c r="K981" s="1" t="e">
        <f>VLOOKUP(J981,'Text facts'!$A$1:$H$10019,6,0)</f>
        <v>#N/A</v>
      </c>
      <c r="L981" t="e">
        <f>VLOOKUP(J981,'Text facts'!$A$1:$B$10019,2,0)</f>
        <v>#N/A</v>
      </c>
      <c r="M981" t="e">
        <f>VLOOKUP(J981,'Text facts'!$A$1:$C$10019,3,0)</f>
        <v>#N/A</v>
      </c>
      <c r="O981" s="1" t="e">
        <f>VLOOKUP(N981,'Text facts'!$A$1:$H$10019,6,0)</f>
        <v>#N/A</v>
      </c>
      <c r="P981" t="e">
        <f>VLOOKUP(N981,'Text facts'!$A$1:$B$10019,2,0)</f>
        <v>#N/A</v>
      </c>
      <c r="Q981" t="e">
        <f>VLOOKUP(N981,'Text facts'!$A$1:$C$10019,3,0)</f>
        <v>#N/A</v>
      </c>
      <c r="S981" s="1" t="e">
        <f>VLOOKUP(R981,'Text facts'!$A$1:$H$10019,6,0)</f>
        <v>#N/A</v>
      </c>
      <c r="T981" t="e">
        <f>VLOOKUP(R981,'Text facts'!$A$1:$B$10019,2,0)</f>
        <v>#N/A</v>
      </c>
      <c r="U981" t="e">
        <f>VLOOKUP(R981,'Text facts'!$A$1:$C$10019,3,0)</f>
        <v>#N/A</v>
      </c>
      <c r="W981" s="1" t="e">
        <f>VLOOKUP(V981,'Text facts'!$A$1:$H$10019,6,0)</f>
        <v>#N/A</v>
      </c>
      <c r="X981" t="e">
        <f>VLOOKUP(V981,'Text facts'!$A$1:$B$10019,2,0)</f>
        <v>#N/A</v>
      </c>
      <c r="Y981" t="e">
        <f>VLOOKUP(V981,'Text facts'!$A$1:$C$10019,3,0)</f>
        <v>#N/A</v>
      </c>
      <c r="AA981" s="1" t="e">
        <f>VLOOKUP(Z981,'Text facts'!$A$1:$H$10019,6,0)</f>
        <v>#N/A</v>
      </c>
      <c r="AB981" t="e">
        <f>VLOOKUP(Z981,'Text facts'!$A$1:$B$10019,2,0)</f>
        <v>#N/A</v>
      </c>
      <c r="AC981" t="e">
        <f>VLOOKUP(Z981,'Text facts'!$A$1:$C$10019,3,0)</f>
        <v>#N/A</v>
      </c>
      <c r="AE981" s="1" t="e">
        <f>VLOOKUP(AD981,'Text facts'!$A$1:$H$10019,6,0)</f>
        <v>#N/A</v>
      </c>
      <c r="AF981" t="e">
        <f>VLOOKUP(AD981,'Text facts'!$A$1:$B$10019,2,0)</f>
        <v>#N/A</v>
      </c>
      <c r="AG981" t="e">
        <f>VLOOKUP(AD981,'Text facts'!$A$1:$C$10019,3,0)</f>
        <v>#N/A</v>
      </c>
      <c r="AI981" t="e">
        <f>VLOOKUP(AH981,'Text facts'!$A$1:$H$10019,6,0)</f>
        <v>#N/A</v>
      </c>
      <c r="AJ981" t="e">
        <f>VLOOKUP(AH981,'Text facts'!$A$1:$B$10019,2,0)</f>
        <v>#N/A</v>
      </c>
      <c r="AK981" t="e">
        <f>VLOOKUP(AH981,'Text facts'!$A$1:$C$10019,3,0)</f>
        <v>#N/A</v>
      </c>
      <c r="AM981" t="e">
        <f>VLOOKUP(AL981,'Text facts'!$A$1:$H$10019,6,0)</f>
        <v>#N/A</v>
      </c>
      <c r="AN981" t="e">
        <f>VLOOKUP(AL981,'Text facts'!$A$1:$B$10019,2,0)</f>
        <v>#N/A</v>
      </c>
      <c r="AO981" t="e">
        <f>VLOOKUP(AL981,'Text facts'!$A$1:$C$10019,3,0)</f>
        <v>#N/A</v>
      </c>
    </row>
    <row r="982" spans="1:41">
      <c r="A982" s="1" t="s">
        <v>1342</v>
      </c>
      <c r="C982" s="1" t="e">
        <f>VLOOKUP(B982,'Text facts'!$A$1:$H$10019,6,0)</f>
        <v>#N/A</v>
      </c>
      <c r="D982" t="e">
        <f>VLOOKUP(B982,'Text facts'!$A$1:$B$10019,2,0)</f>
        <v>#N/A</v>
      </c>
      <c r="E982" t="e">
        <f>VLOOKUP(B982,'Text facts'!$A$1:$C$10019,3,0)</f>
        <v>#N/A</v>
      </c>
      <c r="G982" s="1" t="e">
        <f>VLOOKUP(F982,'Text facts'!$A$1:$H$10019,6,0)</f>
        <v>#N/A</v>
      </c>
      <c r="H982" t="e">
        <f>VLOOKUP(F982,'Text facts'!$A$1:$B$10019,2,0)</f>
        <v>#N/A</v>
      </c>
      <c r="I982" t="e">
        <f>VLOOKUP(F982,'Text facts'!$A$1:$C$10019,3,0)</f>
        <v>#N/A</v>
      </c>
      <c r="K982" s="1" t="e">
        <f>VLOOKUP(J982,'Text facts'!$A$1:$H$10019,6,0)</f>
        <v>#N/A</v>
      </c>
      <c r="L982" t="e">
        <f>VLOOKUP(J982,'Text facts'!$A$1:$B$10019,2,0)</f>
        <v>#N/A</v>
      </c>
      <c r="M982" t="e">
        <f>VLOOKUP(J982,'Text facts'!$A$1:$C$10019,3,0)</f>
        <v>#N/A</v>
      </c>
      <c r="O982" s="1" t="e">
        <f>VLOOKUP(N982,'Text facts'!$A$1:$H$10019,6,0)</f>
        <v>#N/A</v>
      </c>
      <c r="P982" t="e">
        <f>VLOOKUP(N982,'Text facts'!$A$1:$B$10019,2,0)</f>
        <v>#N/A</v>
      </c>
      <c r="Q982" t="e">
        <f>VLOOKUP(N982,'Text facts'!$A$1:$C$10019,3,0)</f>
        <v>#N/A</v>
      </c>
      <c r="S982" s="1" t="e">
        <f>VLOOKUP(R982,'Text facts'!$A$1:$H$10019,6,0)</f>
        <v>#N/A</v>
      </c>
      <c r="T982" t="e">
        <f>VLOOKUP(R982,'Text facts'!$A$1:$B$10019,2,0)</f>
        <v>#N/A</v>
      </c>
      <c r="U982" t="e">
        <f>VLOOKUP(R982,'Text facts'!$A$1:$C$10019,3,0)</f>
        <v>#N/A</v>
      </c>
      <c r="W982" s="1" t="e">
        <f>VLOOKUP(V982,'Text facts'!$A$1:$H$10019,6,0)</f>
        <v>#N/A</v>
      </c>
      <c r="X982" t="e">
        <f>VLOOKUP(V982,'Text facts'!$A$1:$B$10019,2,0)</f>
        <v>#N/A</v>
      </c>
      <c r="Y982" t="e">
        <f>VLOOKUP(V982,'Text facts'!$A$1:$C$10019,3,0)</f>
        <v>#N/A</v>
      </c>
      <c r="AA982" s="1" t="e">
        <f>VLOOKUP(Z982,'Text facts'!$A$1:$H$10019,6,0)</f>
        <v>#N/A</v>
      </c>
      <c r="AB982" t="e">
        <f>VLOOKUP(Z982,'Text facts'!$A$1:$B$10019,2,0)</f>
        <v>#N/A</v>
      </c>
      <c r="AC982" t="e">
        <f>VLOOKUP(Z982,'Text facts'!$A$1:$C$10019,3,0)</f>
        <v>#N/A</v>
      </c>
      <c r="AE982" s="1" t="e">
        <f>VLOOKUP(AD982,'Text facts'!$A$1:$H$10019,6,0)</f>
        <v>#N/A</v>
      </c>
      <c r="AF982" t="e">
        <f>VLOOKUP(AD982,'Text facts'!$A$1:$B$10019,2,0)</f>
        <v>#N/A</v>
      </c>
      <c r="AG982" t="e">
        <f>VLOOKUP(AD982,'Text facts'!$A$1:$C$10019,3,0)</f>
        <v>#N/A</v>
      </c>
      <c r="AI982" t="e">
        <f>VLOOKUP(AH982,'Text facts'!$A$1:$H$10019,6,0)</f>
        <v>#N/A</v>
      </c>
      <c r="AJ982" t="e">
        <f>VLOOKUP(AH982,'Text facts'!$A$1:$B$10019,2,0)</f>
        <v>#N/A</v>
      </c>
      <c r="AK982" t="e">
        <f>VLOOKUP(AH982,'Text facts'!$A$1:$C$10019,3,0)</f>
        <v>#N/A</v>
      </c>
      <c r="AM982" t="e">
        <f>VLOOKUP(AL982,'Text facts'!$A$1:$H$10019,6,0)</f>
        <v>#N/A</v>
      </c>
      <c r="AN982" t="e">
        <f>VLOOKUP(AL982,'Text facts'!$A$1:$B$10019,2,0)</f>
        <v>#N/A</v>
      </c>
      <c r="AO982" t="e">
        <f>VLOOKUP(AL982,'Text facts'!$A$1:$C$10019,3,0)</f>
        <v>#N/A</v>
      </c>
    </row>
    <row r="983" spans="1:41">
      <c r="A983" s="1" t="s">
        <v>1343</v>
      </c>
      <c r="B983" s="1" t="s">
        <v>6508</v>
      </c>
      <c r="C983" s="1" t="str">
        <f>VLOOKUP(B983,'Text facts'!$A$1:$H$10019,6,0)</f>
        <v>A24</v>
      </c>
      <c r="D983" t="str">
        <f>VLOOKUP(B983,'Text facts'!$A$1:$B$10019,2,0)</f>
        <v>Smrt u Veneciji</v>
      </c>
      <c r="E983" t="str">
        <f>VLOOKUP(B983,'Text facts'!$A$1:$C$10019,3,0)</f>
        <v>Death in Venice</v>
      </c>
      <c r="F983" s="1" t="s">
        <v>7761</v>
      </c>
      <c r="G983" s="1" t="str">
        <f>VLOOKUP(F983,'Text facts'!$A$1:$H$10019,6,0)</f>
        <v>A87</v>
      </c>
      <c r="H983" t="str">
        <f>VLOOKUP(F983,'Text facts'!$A$1:$B$10019,2,0)</f>
        <v>Omerpaša Latas</v>
      </c>
      <c r="I983" t="str">
        <f>VLOOKUP(F983,'Text facts'!$A$1:$C$10019,3,0)</f>
        <v>The Pasha's Concubine and Other Tales</v>
      </c>
      <c r="K983" s="1" t="e">
        <f>VLOOKUP(J983,'Text facts'!$A$1:$H$10019,6,0)</f>
        <v>#N/A</v>
      </c>
      <c r="L983" t="e">
        <f>VLOOKUP(J983,'Text facts'!$A$1:$B$10019,2,0)</f>
        <v>#N/A</v>
      </c>
      <c r="M983" t="e">
        <f>VLOOKUP(J983,'Text facts'!$A$1:$C$10019,3,0)</f>
        <v>#N/A</v>
      </c>
      <c r="O983" s="1" t="e">
        <f>VLOOKUP(N983,'Text facts'!$A$1:$H$10019,6,0)</f>
        <v>#N/A</v>
      </c>
      <c r="P983" t="e">
        <f>VLOOKUP(N983,'Text facts'!$A$1:$B$10019,2,0)</f>
        <v>#N/A</v>
      </c>
      <c r="Q983" t="e">
        <f>VLOOKUP(N983,'Text facts'!$A$1:$C$10019,3,0)</f>
        <v>#N/A</v>
      </c>
      <c r="S983" s="1" t="e">
        <f>VLOOKUP(R983,'Text facts'!$A$1:$H$10019,6,0)</f>
        <v>#N/A</v>
      </c>
      <c r="T983" t="e">
        <f>VLOOKUP(R983,'Text facts'!$A$1:$B$10019,2,0)</f>
        <v>#N/A</v>
      </c>
      <c r="U983" t="e">
        <f>VLOOKUP(R983,'Text facts'!$A$1:$C$10019,3,0)</f>
        <v>#N/A</v>
      </c>
      <c r="W983" s="1" t="e">
        <f>VLOOKUP(V983,'Text facts'!$A$1:$H$10019,6,0)</f>
        <v>#N/A</v>
      </c>
      <c r="X983" t="e">
        <f>VLOOKUP(V983,'Text facts'!$A$1:$B$10019,2,0)</f>
        <v>#N/A</v>
      </c>
      <c r="Y983" t="e">
        <f>VLOOKUP(V983,'Text facts'!$A$1:$C$10019,3,0)</f>
        <v>#N/A</v>
      </c>
      <c r="AA983" s="1" t="e">
        <f>VLOOKUP(Z983,'Text facts'!$A$1:$H$10019,6,0)</f>
        <v>#N/A</v>
      </c>
      <c r="AB983" t="e">
        <f>VLOOKUP(Z983,'Text facts'!$A$1:$B$10019,2,0)</f>
        <v>#N/A</v>
      </c>
      <c r="AC983" t="e">
        <f>VLOOKUP(Z983,'Text facts'!$A$1:$C$10019,3,0)</f>
        <v>#N/A</v>
      </c>
      <c r="AE983" s="1" t="e">
        <f>VLOOKUP(AD983,'Text facts'!$A$1:$H$10019,6,0)</f>
        <v>#N/A</v>
      </c>
      <c r="AF983" t="e">
        <f>VLOOKUP(AD983,'Text facts'!$A$1:$B$10019,2,0)</f>
        <v>#N/A</v>
      </c>
      <c r="AG983" t="e">
        <f>VLOOKUP(AD983,'Text facts'!$A$1:$C$10019,3,0)</f>
        <v>#N/A</v>
      </c>
      <c r="AI983" t="e">
        <f>VLOOKUP(AH983,'Text facts'!$A$1:$H$10019,6,0)</f>
        <v>#N/A</v>
      </c>
      <c r="AJ983" t="e">
        <f>VLOOKUP(AH983,'Text facts'!$A$1:$B$10019,2,0)</f>
        <v>#N/A</v>
      </c>
      <c r="AK983" t="e">
        <f>VLOOKUP(AH983,'Text facts'!$A$1:$C$10019,3,0)</f>
        <v>#N/A</v>
      </c>
      <c r="AM983" t="e">
        <f>VLOOKUP(AL983,'Text facts'!$A$1:$H$10019,6,0)</f>
        <v>#N/A</v>
      </c>
      <c r="AN983" t="e">
        <f>VLOOKUP(AL983,'Text facts'!$A$1:$B$10019,2,0)</f>
        <v>#N/A</v>
      </c>
      <c r="AO983" t="e">
        <f>VLOOKUP(AL983,'Text facts'!$A$1:$C$10019,3,0)</f>
        <v>#N/A</v>
      </c>
    </row>
    <row r="984" spans="1:41">
      <c r="A984" s="1" t="s">
        <v>1345</v>
      </c>
      <c r="B984" s="1" t="s">
        <v>2559</v>
      </c>
      <c r="C984" s="1" t="str">
        <f>VLOOKUP(B984,'Text facts'!$A$1:$H$10019,6,0)</f>
        <v>A129</v>
      </c>
      <c r="D984" t="str">
        <f>VLOOKUP(B984,'Text facts'!$A$1:$B$10019,2,0)</f>
        <v>Rat i mir</v>
      </c>
      <c r="E984" t="str">
        <f>VLOOKUP(B984,'Text facts'!$A$1:$C$10019,3,0)</f>
        <v>War and Peace</v>
      </c>
      <c r="G984" s="1" t="e">
        <f>VLOOKUP(F984,'Text facts'!$A$1:$H$10019,6,0)</f>
        <v>#N/A</v>
      </c>
      <c r="H984" t="e">
        <f>VLOOKUP(F984,'Text facts'!$A$1:$B$10019,2,0)</f>
        <v>#N/A</v>
      </c>
      <c r="I984" t="e">
        <f>VLOOKUP(F984,'Text facts'!$A$1:$C$10019,3,0)</f>
        <v>#N/A</v>
      </c>
      <c r="K984" s="1" t="e">
        <f>VLOOKUP(J984,'Text facts'!$A$1:$H$10019,6,0)</f>
        <v>#N/A</v>
      </c>
      <c r="L984" t="e">
        <f>VLOOKUP(J984,'Text facts'!$A$1:$B$10019,2,0)</f>
        <v>#N/A</v>
      </c>
      <c r="M984" t="e">
        <f>VLOOKUP(J984,'Text facts'!$A$1:$C$10019,3,0)</f>
        <v>#N/A</v>
      </c>
      <c r="O984" s="1" t="e">
        <f>VLOOKUP(N984,'Text facts'!$A$1:$H$10019,6,0)</f>
        <v>#N/A</v>
      </c>
      <c r="P984" t="e">
        <f>VLOOKUP(N984,'Text facts'!$A$1:$B$10019,2,0)</f>
        <v>#N/A</v>
      </c>
      <c r="Q984" t="e">
        <f>VLOOKUP(N984,'Text facts'!$A$1:$C$10019,3,0)</f>
        <v>#N/A</v>
      </c>
      <c r="S984" s="1" t="e">
        <f>VLOOKUP(R984,'Text facts'!$A$1:$H$10019,6,0)</f>
        <v>#N/A</v>
      </c>
      <c r="T984" t="e">
        <f>VLOOKUP(R984,'Text facts'!$A$1:$B$10019,2,0)</f>
        <v>#N/A</v>
      </c>
      <c r="U984" t="e">
        <f>VLOOKUP(R984,'Text facts'!$A$1:$C$10019,3,0)</f>
        <v>#N/A</v>
      </c>
      <c r="W984" s="1" t="e">
        <f>VLOOKUP(V984,'Text facts'!$A$1:$H$10019,6,0)</f>
        <v>#N/A</v>
      </c>
      <c r="X984" t="e">
        <f>VLOOKUP(V984,'Text facts'!$A$1:$B$10019,2,0)</f>
        <v>#N/A</v>
      </c>
      <c r="Y984" t="e">
        <f>VLOOKUP(V984,'Text facts'!$A$1:$C$10019,3,0)</f>
        <v>#N/A</v>
      </c>
      <c r="AA984" s="1" t="e">
        <f>VLOOKUP(Z984,'Text facts'!$A$1:$H$10019,6,0)</f>
        <v>#N/A</v>
      </c>
      <c r="AB984" t="e">
        <f>VLOOKUP(Z984,'Text facts'!$A$1:$B$10019,2,0)</f>
        <v>#N/A</v>
      </c>
      <c r="AC984" t="e">
        <f>VLOOKUP(Z984,'Text facts'!$A$1:$C$10019,3,0)</f>
        <v>#N/A</v>
      </c>
      <c r="AE984" s="1" t="e">
        <f>VLOOKUP(AD984,'Text facts'!$A$1:$H$10019,6,0)</f>
        <v>#N/A</v>
      </c>
      <c r="AF984" t="e">
        <f>VLOOKUP(AD984,'Text facts'!$A$1:$B$10019,2,0)</f>
        <v>#N/A</v>
      </c>
      <c r="AG984" t="e">
        <f>VLOOKUP(AD984,'Text facts'!$A$1:$C$10019,3,0)</f>
        <v>#N/A</v>
      </c>
      <c r="AI984" t="e">
        <f>VLOOKUP(AH984,'Text facts'!$A$1:$H$10019,6,0)</f>
        <v>#N/A</v>
      </c>
      <c r="AJ984" t="e">
        <f>VLOOKUP(AH984,'Text facts'!$A$1:$B$10019,2,0)</f>
        <v>#N/A</v>
      </c>
      <c r="AK984" t="e">
        <f>VLOOKUP(AH984,'Text facts'!$A$1:$C$10019,3,0)</f>
        <v>#N/A</v>
      </c>
      <c r="AM984" t="e">
        <f>VLOOKUP(AL984,'Text facts'!$A$1:$H$10019,6,0)</f>
        <v>#N/A</v>
      </c>
      <c r="AN984" t="e">
        <f>VLOOKUP(AL984,'Text facts'!$A$1:$B$10019,2,0)</f>
        <v>#N/A</v>
      </c>
      <c r="AO984" t="e">
        <f>VLOOKUP(AL984,'Text facts'!$A$1:$C$10019,3,0)</f>
        <v>#N/A</v>
      </c>
    </row>
    <row r="985" spans="1:41">
      <c r="A985" s="1" t="s">
        <v>1346</v>
      </c>
      <c r="C985" s="1" t="e">
        <f>VLOOKUP(B985,'Text facts'!$A$1:$H$10019,6,0)</f>
        <v>#N/A</v>
      </c>
      <c r="D985" t="e">
        <f>VLOOKUP(B985,'Text facts'!$A$1:$B$10019,2,0)</f>
        <v>#N/A</v>
      </c>
      <c r="E985" t="e">
        <f>VLOOKUP(B985,'Text facts'!$A$1:$C$10019,3,0)</f>
        <v>#N/A</v>
      </c>
      <c r="G985" s="1" t="e">
        <f>VLOOKUP(F985,'Text facts'!$A$1:$H$10019,6,0)</f>
        <v>#N/A</v>
      </c>
      <c r="H985" t="e">
        <f>VLOOKUP(F985,'Text facts'!$A$1:$B$10019,2,0)</f>
        <v>#N/A</v>
      </c>
      <c r="I985" t="e">
        <f>VLOOKUP(F985,'Text facts'!$A$1:$C$10019,3,0)</f>
        <v>#N/A</v>
      </c>
      <c r="K985" s="1" t="e">
        <f>VLOOKUP(J985,'Text facts'!$A$1:$H$10019,6,0)</f>
        <v>#N/A</v>
      </c>
      <c r="L985" t="e">
        <f>VLOOKUP(J985,'Text facts'!$A$1:$B$10019,2,0)</f>
        <v>#N/A</v>
      </c>
      <c r="M985" t="e">
        <f>VLOOKUP(J985,'Text facts'!$A$1:$C$10019,3,0)</f>
        <v>#N/A</v>
      </c>
      <c r="O985" s="1" t="e">
        <f>VLOOKUP(N985,'Text facts'!$A$1:$H$10019,6,0)</f>
        <v>#N/A</v>
      </c>
      <c r="P985" t="e">
        <f>VLOOKUP(N985,'Text facts'!$A$1:$B$10019,2,0)</f>
        <v>#N/A</v>
      </c>
      <c r="Q985" t="e">
        <f>VLOOKUP(N985,'Text facts'!$A$1:$C$10019,3,0)</f>
        <v>#N/A</v>
      </c>
      <c r="S985" s="1" t="e">
        <f>VLOOKUP(R985,'Text facts'!$A$1:$H$10019,6,0)</f>
        <v>#N/A</v>
      </c>
      <c r="T985" t="e">
        <f>VLOOKUP(R985,'Text facts'!$A$1:$B$10019,2,0)</f>
        <v>#N/A</v>
      </c>
      <c r="U985" t="e">
        <f>VLOOKUP(R985,'Text facts'!$A$1:$C$10019,3,0)</f>
        <v>#N/A</v>
      </c>
      <c r="W985" s="1" t="e">
        <f>VLOOKUP(V985,'Text facts'!$A$1:$H$10019,6,0)</f>
        <v>#N/A</v>
      </c>
      <c r="X985" t="e">
        <f>VLOOKUP(V985,'Text facts'!$A$1:$B$10019,2,0)</f>
        <v>#N/A</v>
      </c>
      <c r="Y985" t="e">
        <f>VLOOKUP(V985,'Text facts'!$A$1:$C$10019,3,0)</f>
        <v>#N/A</v>
      </c>
      <c r="AA985" s="1" t="e">
        <f>VLOOKUP(Z985,'Text facts'!$A$1:$H$10019,6,0)</f>
        <v>#N/A</v>
      </c>
      <c r="AB985" t="e">
        <f>VLOOKUP(Z985,'Text facts'!$A$1:$B$10019,2,0)</f>
        <v>#N/A</v>
      </c>
      <c r="AC985" t="e">
        <f>VLOOKUP(Z985,'Text facts'!$A$1:$C$10019,3,0)</f>
        <v>#N/A</v>
      </c>
      <c r="AE985" s="1" t="e">
        <f>VLOOKUP(AD985,'Text facts'!$A$1:$H$10019,6,0)</f>
        <v>#N/A</v>
      </c>
      <c r="AF985" t="e">
        <f>VLOOKUP(AD985,'Text facts'!$A$1:$B$10019,2,0)</f>
        <v>#N/A</v>
      </c>
      <c r="AG985" t="e">
        <f>VLOOKUP(AD985,'Text facts'!$A$1:$C$10019,3,0)</f>
        <v>#N/A</v>
      </c>
      <c r="AI985" t="e">
        <f>VLOOKUP(AH985,'Text facts'!$A$1:$H$10019,6,0)</f>
        <v>#N/A</v>
      </c>
      <c r="AJ985" t="e">
        <f>VLOOKUP(AH985,'Text facts'!$A$1:$B$10019,2,0)</f>
        <v>#N/A</v>
      </c>
      <c r="AK985" t="e">
        <f>VLOOKUP(AH985,'Text facts'!$A$1:$C$10019,3,0)</f>
        <v>#N/A</v>
      </c>
      <c r="AM985" t="e">
        <f>VLOOKUP(AL985,'Text facts'!$A$1:$H$10019,6,0)</f>
        <v>#N/A</v>
      </c>
      <c r="AN985" t="e">
        <f>VLOOKUP(AL985,'Text facts'!$A$1:$B$10019,2,0)</f>
        <v>#N/A</v>
      </c>
      <c r="AO985" t="e">
        <f>VLOOKUP(AL985,'Text facts'!$A$1:$C$10019,3,0)</f>
        <v>#N/A</v>
      </c>
    </row>
    <row r="986" spans="1:41">
      <c r="A986" s="1" t="s">
        <v>1347</v>
      </c>
      <c r="C986" s="1" t="e">
        <f>VLOOKUP(B986,'Text facts'!$A$1:$H$10019,6,0)</f>
        <v>#N/A</v>
      </c>
      <c r="D986" t="e">
        <f>VLOOKUP(B986,'Text facts'!$A$1:$B$10019,2,0)</f>
        <v>#N/A</v>
      </c>
      <c r="E986" t="e">
        <f>VLOOKUP(B986,'Text facts'!$A$1:$C$10019,3,0)</f>
        <v>#N/A</v>
      </c>
      <c r="G986" s="1" t="e">
        <f>VLOOKUP(F986,'Text facts'!$A$1:$H$10019,6,0)</f>
        <v>#N/A</v>
      </c>
      <c r="H986" t="e">
        <f>VLOOKUP(F986,'Text facts'!$A$1:$B$10019,2,0)</f>
        <v>#N/A</v>
      </c>
      <c r="I986" t="e">
        <f>VLOOKUP(F986,'Text facts'!$A$1:$C$10019,3,0)</f>
        <v>#N/A</v>
      </c>
      <c r="K986" s="1" t="e">
        <f>VLOOKUP(J986,'Text facts'!$A$1:$H$10019,6,0)</f>
        <v>#N/A</v>
      </c>
      <c r="L986" t="e">
        <f>VLOOKUP(J986,'Text facts'!$A$1:$B$10019,2,0)</f>
        <v>#N/A</v>
      </c>
      <c r="M986" t="e">
        <f>VLOOKUP(J986,'Text facts'!$A$1:$C$10019,3,0)</f>
        <v>#N/A</v>
      </c>
      <c r="O986" s="1" t="e">
        <f>VLOOKUP(N986,'Text facts'!$A$1:$H$10019,6,0)</f>
        <v>#N/A</v>
      </c>
      <c r="P986" t="e">
        <f>VLOOKUP(N986,'Text facts'!$A$1:$B$10019,2,0)</f>
        <v>#N/A</v>
      </c>
      <c r="Q986" t="e">
        <f>VLOOKUP(N986,'Text facts'!$A$1:$C$10019,3,0)</f>
        <v>#N/A</v>
      </c>
      <c r="S986" s="1" t="e">
        <f>VLOOKUP(R986,'Text facts'!$A$1:$H$10019,6,0)</f>
        <v>#N/A</v>
      </c>
      <c r="T986" t="e">
        <f>VLOOKUP(R986,'Text facts'!$A$1:$B$10019,2,0)</f>
        <v>#N/A</v>
      </c>
      <c r="U986" t="e">
        <f>VLOOKUP(R986,'Text facts'!$A$1:$C$10019,3,0)</f>
        <v>#N/A</v>
      </c>
      <c r="W986" s="1" t="e">
        <f>VLOOKUP(V986,'Text facts'!$A$1:$H$10019,6,0)</f>
        <v>#N/A</v>
      </c>
      <c r="X986" t="e">
        <f>VLOOKUP(V986,'Text facts'!$A$1:$B$10019,2,0)</f>
        <v>#N/A</v>
      </c>
      <c r="Y986" t="e">
        <f>VLOOKUP(V986,'Text facts'!$A$1:$C$10019,3,0)</f>
        <v>#N/A</v>
      </c>
      <c r="AA986" s="1" t="e">
        <f>VLOOKUP(Z986,'Text facts'!$A$1:$H$10019,6,0)</f>
        <v>#N/A</v>
      </c>
      <c r="AB986" t="e">
        <f>VLOOKUP(Z986,'Text facts'!$A$1:$B$10019,2,0)</f>
        <v>#N/A</v>
      </c>
      <c r="AC986" t="e">
        <f>VLOOKUP(Z986,'Text facts'!$A$1:$C$10019,3,0)</f>
        <v>#N/A</v>
      </c>
      <c r="AE986" s="1" t="e">
        <f>VLOOKUP(AD986,'Text facts'!$A$1:$H$10019,6,0)</f>
        <v>#N/A</v>
      </c>
      <c r="AF986" t="e">
        <f>VLOOKUP(AD986,'Text facts'!$A$1:$B$10019,2,0)</f>
        <v>#N/A</v>
      </c>
      <c r="AG986" t="e">
        <f>VLOOKUP(AD986,'Text facts'!$A$1:$C$10019,3,0)</f>
        <v>#N/A</v>
      </c>
      <c r="AI986" t="e">
        <f>VLOOKUP(AH986,'Text facts'!$A$1:$H$10019,6,0)</f>
        <v>#N/A</v>
      </c>
      <c r="AJ986" t="e">
        <f>VLOOKUP(AH986,'Text facts'!$A$1:$B$10019,2,0)</f>
        <v>#N/A</v>
      </c>
      <c r="AK986" t="e">
        <f>VLOOKUP(AH986,'Text facts'!$A$1:$C$10019,3,0)</f>
        <v>#N/A</v>
      </c>
      <c r="AM986" t="e">
        <f>VLOOKUP(AL986,'Text facts'!$A$1:$H$10019,6,0)</f>
        <v>#N/A</v>
      </c>
      <c r="AN986" t="e">
        <f>VLOOKUP(AL986,'Text facts'!$A$1:$B$10019,2,0)</f>
        <v>#N/A</v>
      </c>
      <c r="AO986" t="e">
        <f>VLOOKUP(AL986,'Text facts'!$A$1:$C$10019,3,0)</f>
        <v>#N/A</v>
      </c>
    </row>
    <row r="987" spans="1:41">
      <c r="A987" s="1" t="s">
        <v>1348</v>
      </c>
      <c r="B987" s="1" t="s">
        <v>3013</v>
      </c>
      <c r="C987" s="1" t="str">
        <f>VLOOKUP(B987,'Text facts'!$A$1:$H$10019,6,0)</f>
        <v>A87</v>
      </c>
      <c r="D987" t="str">
        <f>VLOOKUP(B987,'Text facts'!$A$1:$B$10019,2,0)</f>
        <v>Travnička hronika</v>
      </c>
      <c r="E987" t="str">
        <f>VLOOKUP(B987,'Text facts'!$A$1:$C$10019,3,0)</f>
        <v>Bosnian Chronicle</v>
      </c>
      <c r="F987" s="1" t="s">
        <v>10576</v>
      </c>
      <c r="G987" s="1" t="str">
        <f>VLOOKUP(F987,'Text facts'!$A$1:$H$10019,6,0)</f>
        <v>A471</v>
      </c>
      <c r="H987" t="str">
        <f>VLOOKUP(F987,'Text facts'!$A$1:$B$10019,2,0)</f>
        <v>Pismo majci</v>
      </c>
      <c r="I987" t="str">
        <f>VLOOKUP(F987,'Text facts'!$A$1:$C$10019,3,0)</f>
        <v>A Letter to Mother</v>
      </c>
      <c r="J987" s="1" t="s">
        <v>1389</v>
      </c>
      <c r="K987" s="5" t="s">
        <v>1815</v>
      </c>
      <c r="L987" t="str">
        <f>VLOOKUP(J987,'Text facts'!$A$1:$B$10019,2,0)</f>
        <v>[NEMA NASLOVA]</v>
      </c>
      <c r="M987" t="str">
        <f>VLOOKUP(J987,'Text facts'!$A$1:$C$10019,3,0)</f>
        <v>[NO TITLE]</v>
      </c>
      <c r="O987" s="1" t="e">
        <f>VLOOKUP(N987,'Text facts'!$A$1:$H$10019,6,0)</f>
        <v>#N/A</v>
      </c>
      <c r="P987" t="e">
        <f>VLOOKUP(N987,'Text facts'!$A$1:$B$10019,2,0)</f>
        <v>#N/A</v>
      </c>
      <c r="Q987" t="e">
        <f>VLOOKUP(N987,'Text facts'!$A$1:$C$10019,3,0)</f>
        <v>#N/A</v>
      </c>
      <c r="S987" s="1" t="e">
        <f>VLOOKUP(R987,'Text facts'!$A$1:$H$10019,6,0)</f>
        <v>#N/A</v>
      </c>
      <c r="T987" t="e">
        <f>VLOOKUP(R987,'Text facts'!$A$1:$B$10019,2,0)</f>
        <v>#N/A</v>
      </c>
      <c r="U987" t="e">
        <f>VLOOKUP(R987,'Text facts'!$A$1:$C$10019,3,0)</f>
        <v>#N/A</v>
      </c>
      <c r="W987" s="1" t="e">
        <f>VLOOKUP(V987,'Text facts'!$A$1:$H$10019,6,0)</f>
        <v>#N/A</v>
      </c>
      <c r="X987" t="e">
        <f>VLOOKUP(V987,'Text facts'!$A$1:$B$10019,2,0)</f>
        <v>#N/A</v>
      </c>
      <c r="Y987" t="e">
        <f>VLOOKUP(V987,'Text facts'!$A$1:$C$10019,3,0)</f>
        <v>#N/A</v>
      </c>
      <c r="AA987" s="1" t="e">
        <f>VLOOKUP(Z987,'Text facts'!$A$1:$H$10019,6,0)</f>
        <v>#N/A</v>
      </c>
      <c r="AB987" t="e">
        <f>VLOOKUP(Z987,'Text facts'!$A$1:$B$10019,2,0)</f>
        <v>#N/A</v>
      </c>
      <c r="AC987" t="e">
        <f>VLOOKUP(Z987,'Text facts'!$A$1:$C$10019,3,0)</f>
        <v>#N/A</v>
      </c>
      <c r="AE987" s="1" t="e">
        <f>VLOOKUP(AD987,'Text facts'!$A$1:$H$10019,6,0)</f>
        <v>#N/A</v>
      </c>
      <c r="AF987" t="e">
        <f>VLOOKUP(AD987,'Text facts'!$A$1:$B$10019,2,0)</f>
        <v>#N/A</v>
      </c>
      <c r="AG987" t="e">
        <f>VLOOKUP(AD987,'Text facts'!$A$1:$C$10019,3,0)</f>
        <v>#N/A</v>
      </c>
      <c r="AI987" t="e">
        <f>VLOOKUP(AH987,'Text facts'!$A$1:$H$10019,6,0)</f>
        <v>#N/A</v>
      </c>
      <c r="AJ987" t="e">
        <f>VLOOKUP(AH987,'Text facts'!$A$1:$B$10019,2,0)</f>
        <v>#N/A</v>
      </c>
      <c r="AK987" t="e">
        <f>VLOOKUP(AH987,'Text facts'!$A$1:$C$10019,3,0)</f>
        <v>#N/A</v>
      </c>
      <c r="AM987" t="e">
        <f>VLOOKUP(AL987,'Text facts'!$A$1:$H$10019,6,0)</f>
        <v>#N/A</v>
      </c>
      <c r="AN987" t="e">
        <f>VLOOKUP(AL987,'Text facts'!$A$1:$B$10019,2,0)</f>
        <v>#N/A</v>
      </c>
      <c r="AO987" t="e">
        <f>VLOOKUP(AL987,'Text facts'!$A$1:$C$10019,3,0)</f>
        <v>#N/A</v>
      </c>
    </row>
    <row r="988" spans="1:41">
      <c r="A988" s="1" t="s">
        <v>1349</v>
      </c>
      <c r="B988" s="1" t="s">
        <v>10584</v>
      </c>
      <c r="C988" s="1" t="str">
        <f>VLOOKUP(B988,'Text facts'!$A$1:$H$10019,6,0)</f>
        <v>A489</v>
      </c>
      <c r="D988" t="str">
        <f>VLOOKUP(B988,'Text facts'!$A$1:$B$10019,2,0)</f>
        <v>Ljubav u Međimurju : Priče iz Hrvatske i okolice</v>
      </c>
      <c r="E988" t="str">
        <f>VLOOKUP(B988,'Text facts'!$A$1:$C$10019,3,0)</f>
        <v>--</v>
      </c>
      <c r="F988" s="1" t="s">
        <v>5068</v>
      </c>
      <c r="G988" s="1" t="str">
        <f>VLOOKUP(F988,'Text facts'!$A$1:$H$10019,6,0)</f>
        <v>A570</v>
      </c>
      <c r="H988" t="str">
        <f>VLOOKUP(F988,'Text facts'!$A$1:$B$10019,2,0)</f>
        <v>Moj muž Daniil Harms</v>
      </c>
      <c r="I988" t="str">
        <f>VLOOKUP(F988,'Text facts'!$A$1:$C$10019,3,0)</f>
        <v>My husband Daniil Kharms</v>
      </c>
      <c r="J988" s="1" t="s">
        <v>10587</v>
      </c>
      <c r="K988" s="1" t="str">
        <f>VLOOKUP(J988,'Text facts'!$A$1:$H$10019,6,0)</f>
        <v>A1350</v>
      </c>
      <c r="L988" t="str">
        <f>VLOOKUP(J988,'Text facts'!$A$1:$B$10019,2,0)</f>
        <v>120 dana Sodome</v>
      </c>
      <c r="M988" t="str">
        <f>VLOOKUP(J988,'Text facts'!$A$1:$C$10019,3,0)</f>
        <v>The 120 Days of Sodom</v>
      </c>
      <c r="N988" s="1" t="s">
        <v>1679</v>
      </c>
      <c r="O988" s="1" t="str">
        <f>VLOOKUP(N988,'Text facts'!$A$1:$H$10019,6,0)</f>
        <v>A43</v>
      </c>
      <c r="P988" t="str">
        <f>VLOOKUP(N988,'Text facts'!$A$1:$B$10019,2,0)</f>
        <v>Braća Karamazovi</v>
      </c>
      <c r="Q988" t="str">
        <f>VLOOKUP(N988,'Text facts'!$A$1:$C$10019,3,0)</f>
        <v>The Brothers Karamazov</v>
      </c>
      <c r="R988" s="1" t="s">
        <v>1791</v>
      </c>
      <c r="S988" s="1" t="str">
        <f>VLOOKUP(R988,'Text facts'!$A$1:$H$10019,6,0)</f>
        <v>A43</v>
      </c>
      <c r="T988" t="str">
        <f>VLOOKUP(R988,'Text facts'!$A$1:$B$10019,2,0)</f>
        <v>Zločin i kazna</v>
      </c>
      <c r="U988" t="str">
        <f>VLOOKUP(R988,'Text facts'!$A$1:$C$10019,3,0)</f>
        <v>Crime and Punishment</v>
      </c>
      <c r="V988" s="1" t="s">
        <v>3537</v>
      </c>
      <c r="W988" s="1" t="str">
        <f>VLOOKUP(V988,'Text facts'!$A$1:$H$10019,6,0)</f>
        <v>A118</v>
      </c>
      <c r="X988" t="str">
        <f>VLOOKUP(V988,'Text facts'!$A$1:$B$10019,2,0)</f>
        <v>Koko u Parizu</v>
      </c>
      <c r="Y988" t="str">
        <f>VLOOKUP(V988,'Text facts'!$A$1:$C$10019,3,0)</f>
        <v>The Mystery of the Stolen Painting</v>
      </c>
      <c r="Z988" s="1" t="s">
        <v>1394</v>
      </c>
      <c r="AA988" s="1" t="str">
        <f>VLOOKUP(Z988,'Text facts'!$A$1:$H$10019,6,0)</f>
        <v>A1</v>
      </c>
      <c r="AB988">
        <f>VLOOKUP(Z988,'Text facts'!$A$1:$B$10019,2,0)</f>
        <v>1984</v>
      </c>
      <c r="AC988">
        <f>VLOOKUP(Z988,'Text facts'!$A$1:$C$10019,3,0)</f>
        <v>1984</v>
      </c>
      <c r="AD988" s="1" t="s">
        <v>1834</v>
      </c>
      <c r="AE988" s="1" t="str">
        <f>VLOOKUP(AD988,'Text facts'!$A$1:$H$10019,6,0)</f>
        <v>A1</v>
      </c>
      <c r="AF988" t="str">
        <f>VLOOKUP(AD988,'Text facts'!$A$1:$B$10019,2,0)</f>
        <v>Životinjska farma</v>
      </c>
      <c r="AG988" t="str">
        <f>VLOOKUP(AD988,'Text facts'!$A$1:$C$10019,3,0)</f>
        <v>Animal Farm</v>
      </c>
      <c r="AI988" t="e">
        <f>VLOOKUP(AH988,'Text facts'!$A$1:$H$10019,6,0)</f>
        <v>#N/A</v>
      </c>
      <c r="AJ988" t="e">
        <f>VLOOKUP(AH988,'Text facts'!$A$1:$B$10019,2,0)</f>
        <v>#N/A</v>
      </c>
      <c r="AK988" t="e">
        <f>VLOOKUP(AH988,'Text facts'!$A$1:$C$10019,3,0)</f>
        <v>#N/A</v>
      </c>
      <c r="AM988" t="e">
        <f>VLOOKUP(AL988,'Text facts'!$A$1:$H$10019,6,0)</f>
        <v>#N/A</v>
      </c>
      <c r="AN988" t="e">
        <f>VLOOKUP(AL988,'Text facts'!$A$1:$B$10019,2,0)</f>
        <v>#N/A</v>
      </c>
      <c r="AO988" t="e">
        <f>VLOOKUP(AL988,'Text facts'!$A$1:$C$10019,3,0)</f>
        <v>#N/A</v>
      </c>
    </row>
    <row r="989" spans="1:41">
      <c r="A989" s="1" t="s">
        <v>1350</v>
      </c>
      <c r="C989" s="1" t="e">
        <f>VLOOKUP(B989,'Text facts'!$A$1:$H$10019,6,0)</f>
        <v>#N/A</v>
      </c>
      <c r="D989" t="e">
        <f>VLOOKUP(B989,'Text facts'!$A$1:$B$10019,2,0)</f>
        <v>#N/A</v>
      </c>
      <c r="E989" t="e">
        <f>VLOOKUP(B989,'Text facts'!$A$1:$C$10019,3,0)</f>
        <v>#N/A</v>
      </c>
      <c r="G989" s="1" t="e">
        <f>VLOOKUP(F989,'Text facts'!$A$1:$H$10019,6,0)</f>
        <v>#N/A</v>
      </c>
      <c r="H989" t="e">
        <f>VLOOKUP(F989,'Text facts'!$A$1:$B$10019,2,0)</f>
        <v>#N/A</v>
      </c>
      <c r="I989" t="e">
        <f>VLOOKUP(F989,'Text facts'!$A$1:$C$10019,3,0)</f>
        <v>#N/A</v>
      </c>
      <c r="K989" s="1" t="e">
        <f>VLOOKUP(J989,'Text facts'!$A$1:$H$10019,6,0)</f>
        <v>#N/A</v>
      </c>
      <c r="L989" t="e">
        <f>VLOOKUP(J989,'Text facts'!$A$1:$B$10019,2,0)</f>
        <v>#N/A</v>
      </c>
      <c r="M989" t="e">
        <f>VLOOKUP(J989,'Text facts'!$A$1:$C$10019,3,0)</f>
        <v>#N/A</v>
      </c>
      <c r="O989" s="1" t="e">
        <f>VLOOKUP(N989,'Text facts'!$A$1:$H$10019,6,0)</f>
        <v>#N/A</v>
      </c>
      <c r="P989" t="e">
        <f>VLOOKUP(N989,'Text facts'!$A$1:$B$10019,2,0)</f>
        <v>#N/A</v>
      </c>
      <c r="Q989" t="e">
        <f>VLOOKUP(N989,'Text facts'!$A$1:$C$10019,3,0)</f>
        <v>#N/A</v>
      </c>
      <c r="S989" s="1" t="e">
        <f>VLOOKUP(R989,'Text facts'!$A$1:$H$10019,6,0)</f>
        <v>#N/A</v>
      </c>
      <c r="T989" t="e">
        <f>VLOOKUP(R989,'Text facts'!$A$1:$B$10019,2,0)</f>
        <v>#N/A</v>
      </c>
      <c r="U989" t="e">
        <f>VLOOKUP(R989,'Text facts'!$A$1:$C$10019,3,0)</f>
        <v>#N/A</v>
      </c>
      <c r="W989" s="1" t="e">
        <f>VLOOKUP(V989,'Text facts'!$A$1:$H$10019,6,0)</f>
        <v>#N/A</v>
      </c>
      <c r="X989" t="e">
        <f>VLOOKUP(V989,'Text facts'!$A$1:$B$10019,2,0)</f>
        <v>#N/A</v>
      </c>
      <c r="Y989" t="e">
        <f>VLOOKUP(V989,'Text facts'!$A$1:$C$10019,3,0)</f>
        <v>#N/A</v>
      </c>
      <c r="AA989" s="1" t="e">
        <f>VLOOKUP(Z989,'Text facts'!$A$1:$H$10019,6,0)</f>
        <v>#N/A</v>
      </c>
      <c r="AB989" t="e">
        <f>VLOOKUP(Z989,'Text facts'!$A$1:$B$10019,2,0)</f>
        <v>#N/A</v>
      </c>
      <c r="AC989" t="e">
        <f>VLOOKUP(Z989,'Text facts'!$A$1:$C$10019,3,0)</f>
        <v>#N/A</v>
      </c>
      <c r="AE989" s="1" t="e">
        <f>VLOOKUP(AD989,'Text facts'!$A$1:$H$10019,6,0)</f>
        <v>#N/A</v>
      </c>
      <c r="AF989" t="e">
        <f>VLOOKUP(AD989,'Text facts'!$A$1:$B$10019,2,0)</f>
        <v>#N/A</v>
      </c>
      <c r="AG989" t="e">
        <f>VLOOKUP(AD989,'Text facts'!$A$1:$C$10019,3,0)</f>
        <v>#N/A</v>
      </c>
      <c r="AI989" t="e">
        <f>VLOOKUP(AH989,'Text facts'!$A$1:$H$10019,6,0)</f>
        <v>#N/A</v>
      </c>
      <c r="AJ989" t="e">
        <f>VLOOKUP(AH989,'Text facts'!$A$1:$B$10019,2,0)</f>
        <v>#N/A</v>
      </c>
      <c r="AK989" t="e">
        <f>VLOOKUP(AH989,'Text facts'!$A$1:$C$10019,3,0)</f>
        <v>#N/A</v>
      </c>
      <c r="AM989" t="e">
        <f>VLOOKUP(AL989,'Text facts'!$A$1:$H$10019,6,0)</f>
        <v>#N/A</v>
      </c>
      <c r="AN989" t="e">
        <f>VLOOKUP(AL989,'Text facts'!$A$1:$B$10019,2,0)</f>
        <v>#N/A</v>
      </c>
      <c r="AO989" t="e">
        <f>VLOOKUP(AL989,'Text facts'!$A$1:$C$10019,3,0)</f>
        <v>#N/A</v>
      </c>
    </row>
    <row r="990" spans="1:41">
      <c r="A990" s="1" t="s">
        <v>1351</v>
      </c>
      <c r="B990" s="1" t="s">
        <v>8292</v>
      </c>
      <c r="C990" s="1" t="str">
        <f>VLOOKUP(B990,'Text facts'!$A$1:$H$10019,6,0)</f>
        <v>A1035</v>
      </c>
      <c r="D990" t="str">
        <f>VLOOKUP(B990,'Text facts'!$A$1:$B$10019,2,0)</f>
        <v>Hodočašće duše</v>
      </c>
      <c r="E990" t="str">
        <f>VLOOKUP(B990,'Text facts'!$A$1:$C$10019,3,0)</f>
        <v>Walking Home: A Pilgrimage from Humbled to Healed</v>
      </c>
      <c r="F990" s="1" t="s">
        <v>10597</v>
      </c>
      <c r="G990" s="1" t="str">
        <f>VLOOKUP(F990,'Text facts'!$A$1:$H$10019,6,0)</f>
        <v>A1076</v>
      </c>
      <c r="H990" t="str">
        <f>VLOOKUP(F990,'Text facts'!$A$1:$B$10019,2,0)</f>
        <v>Anđeli na vrhovima mojih prstiju</v>
      </c>
      <c r="I990" t="str">
        <f>VLOOKUP(F990,'Text facts'!$A$1:$C$10019,3,0)</f>
        <v>Angels at My Fingertips</v>
      </c>
      <c r="K990" s="1" t="e">
        <f>VLOOKUP(J990,'Text facts'!$A$1:$H$10019,6,0)</f>
        <v>#N/A</v>
      </c>
      <c r="L990" t="e">
        <f>VLOOKUP(J990,'Text facts'!$A$1:$B$10019,2,0)</f>
        <v>#N/A</v>
      </c>
      <c r="M990" t="e">
        <f>VLOOKUP(J990,'Text facts'!$A$1:$C$10019,3,0)</f>
        <v>#N/A</v>
      </c>
      <c r="O990" s="1" t="e">
        <f>VLOOKUP(N990,'Text facts'!$A$1:$H$10019,6,0)</f>
        <v>#N/A</v>
      </c>
      <c r="P990" t="e">
        <f>VLOOKUP(N990,'Text facts'!$A$1:$B$10019,2,0)</f>
        <v>#N/A</v>
      </c>
      <c r="Q990" t="e">
        <f>VLOOKUP(N990,'Text facts'!$A$1:$C$10019,3,0)</f>
        <v>#N/A</v>
      </c>
      <c r="S990" s="1" t="e">
        <f>VLOOKUP(R990,'Text facts'!$A$1:$H$10019,6,0)</f>
        <v>#N/A</v>
      </c>
      <c r="T990" t="e">
        <f>VLOOKUP(R990,'Text facts'!$A$1:$B$10019,2,0)</f>
        <v>#N/A</v>
      </c>
      <c r="U990" t="e">
        <f>VLOOKUP(R990,'Text facts'!$A$1:$C$10019,3,0)</f>
        <v>#N/A</v>
      </c>
      <c r="W990" s="1" t="e">
        <f>VLOOKUP(V990,'Text facts'!$A$1:$H$10019,6,0)</f>
        <v>#N/A</v>
      </c>
      <c r="X990" t="e">
        <f>VLOOKUP(V990,'Text facts'!$A$1:$B$10019,2,0)</f>
        <v>#N/A</v>
      </c>
      <c r="Y990" t="e">
        <f>VLOOKUP(V990,'Text facts'!$A$1:$C$10019,3,0)</f>
        <v>#N/A</v>
      </c>
      <c r="AA990" s="1" t="e">
        <f>VLOOKUP(Z990,'Text facts'!$A$1:$H$10019,6,0)</f>
        <v>#N/A</v>
      </c>
      <c r="AB990" t="e">
        <f>VLOOKUP(Z990,'Text facts'!$A$1:$B$10019,2,0)</f>
        <v>#N/A</v>
      </c>
      <c r="AC990" t="e">
        <f>VLOOKUP(Z990,'Text facts'!$A$1:$C$10019,3,0)</f>
        <v>#N/A</v>
      </c>
      <c r="AE990" s="1" t="e">
        <f>VLOOKUP(AD990,'Text facts'!$A$1:$H$10019,6,0)</f>
        <v>#N/A</v>
      </c>
      <c r="AF990" t="e">
        <f>VLOOKUP(AD990,'Text facts'!$A$1:$B$10019,2,0)</f>
        <v>#N/A</v>
      </c>
      <c r="AG990" t="e">
        <f>VLOOKUP(AD990,'Text facts'!$A$1:$C$10019,3,0)</f>
        <v>#N/A</v>
      </c>
      <c r="AI990" t="e">
        <f>VLOOKUP(AH990,'Text facts'!$A$1:$H$10019,6,0)</f>
        <v>#N/A</v>
      </c>
      <c r="AJ990" t="e">
        <f>VLOOKUP(AH990,'Text facts'!$A$1:$B$10019,2,0)</f>
        <v>#N/A</v>
      </c>
      <c r="AK990" t="e">
        <f>VLOOKUP(AH990,'Text facts'!$A$1:$C$10019,3,0)</f>
        <v>#N/A</v>
      </c>
      <c r="AM990" t="e">
        <f>VLOOKUP(AL990,'Text facts'!$A$1:$H$10019,6,0)</f>
        <v>#N/A</v>
      </c>
      <c r="AN990" t="e">
        <f>VLOOKUP(AL990,'Text facts'!$A$1:$B$10019,2,0)</f>
        <v>#N/A</v>
      </c>
      <c r="AO990" t="e">
        <f>VLOOKUP(AL990,'Text facts'!$A$1:$C$10019,3,0)</f>
        <v>#N/A</v>
      </c>
    </row>
    <row r="991" spans="1:41">
      <c r="A991" s="1" t="s">
        <v>1353</v>
      </c>
      <c r="B991" s="1" t="s">
        <v>3146</v>
      </c>
      <c r="C991" s="1" t="str">
        <f>VLOOKUP(B991,'Text facts'!$A$1:$H$10019,6,0)</f>
        <v>A32</v>
      </c>
      <c r="D991" t="str">
        <f>VLOOKUP(B991,'Text facts'!$A$1:$B$10019,2,0)</f>
        <v>Pukovniku nema tko da piše</v>
      </c>
      <c r="E991" t="str">
        <f>VLOOKUP(B991,'Text facts'!$A$1:$C$10019,3,0)</f>
        <v>No One Writes to the Colonel</v>
      </c>
      <c r="G991" s="1" t="e">
        <f>VLOOKUP(F991,'Text facts'!$A$1:$H$10019,6,0)</f>
        <v>#N/A</v>
      </c>
      <c r="H991" t="e">
        <f>VLOOKUP(F991,'Text facts'!$A$1:$B$10019,2,0)</f>
        <v>#N/A</v>
      </c>
      <c r="I991" t="e">
        <f>VLOOKUP(F991,'Text facts'!$A$1:$C$10019,3,0)</f>
        <v>#N/A</v>
      </c>
      <c r="K991" s="1" t="e">
        <f>VLOOKUP(J991,'Text facts'!$A$1:$H$10019,6,0)</f>
        <v>#N/A</v>
      </c>
      <c r="L991" t="e">
        <f>VLOOKUP(J991,'Text facts'!$A$1:$B$10019,2,0)</f>
        <v>#N/A</v>
      </c>
      <c r="M991" t="e">
        <f>VLOOKUP(J991,'Text facts'!$A$1:$C$10019,3,0)</f>
        <v>#N/A</v>
      </c>
      <c r="O991" s="1" t="e">
        <f>VLOOKUP(N991,'Text facts'!$A$1:$H$10019,6,0)</f>
        <v>#N/A</v>
      </c>
      <c r="P991" t="e">
        <f>VLOOKUP(N991,'Text facts'!$A$1:$B$10019,2,0)</f>
        <v>#N/A</v>
      </c>
      <c r="Q991" t="e">
        <f>VLOOKUP(N991,'Text facts'!$A$1:$C$10019,3,0)</f>
        <v>#N/A</v>
      </c>
      <c r="S991" s="1" t="e">
        <f>VLOOKUP(R991,'Text facts'!$A$1:$H$10019,6,0)</f>
        <v>#N/A</v>
      </c>
      <c r="T991" t="e">
        <f>VLOOKUP(R991,'Text facts'!$A$1:$B$10019,2,0)</f>
        <v>#N/A</v>
      </c>
      <c r="U991" t="e">
        <f>VLOOKUP(R991,'Text facts'!$A$1:$C$10019,3,0)</f>
        <v>#N/A</v>
      </c>
      <c r="W991" s="1" t="e">
        <f>VLOOKUP(V991,'Text facts'!$A$1:$H$10019,6,0)</f>
        <v>#N/A</v>
      </c>
      <c r="X991" t="e">
        <f>VLOOKUP(V991,'Text facts'!$A$1:$B$10019,2,0)</f>
        <v>#N/A</v>
      </c>
      <c r="Y991" t="e">
        <f>VLOOKUP(V991,'Text facts'!$A$1:$C$10019,3,0)</f>
        <v>#N/A</v>
      </c>
      <c r="AA991" s="1" t="e">
        <f>VLOOKUP(Z991,'Text facts'!$A$1:$H$10019,6,0)</f>
        <v>#N/A</v>
      </c>
      <c r="AB991" t="e">
        <f>VLOOKUP(Z991,'Text facts'!$A$1:$B$10019,2,0)</f>
        <v>#N/A</v>
      </c>
      <c r="AC991" t="e">
        <f>VLOOKUP(Z991,'Text facts'!$A$1:$C$10019,3,0)</f>
        <v>#N/A</v>
      </c>
      <c r="AE991" s="1" t="e">
        <f>VLOOKUP(AD991,'Text facts'!$A$1:$H$10019,6,0)</f>
        <v>#N/A</v>
      </c>
      <c r="AF991" t="e">
        <f>VLOOKUP(AD991,'Text facts'!$A$1:$B$10019,2,0)</f>
        <v>#N/A</v>
      </c>
      <c r="AG991" t="e">
        <f>VLOOKUP(AD991,'Text facts'!$A$1:$C$10019,3,0)</f>
        <v>#N/A</v>
      </c>
      <c r="AI991" t="e">
        <f>VLOOKUP(AH991,'Text facts'!$A$1:$H$10019,6,0)</f>
        <v>#N/A</v>
      </c>
      <c r="AJ991" t="e">
        <f>VLOOKUP(AH991,'Text facts'!$A$1:$B$10019,2,0)</f>
        <v>#N/A</v>
      </c>
      <c r="AK991" t="e">
        <f>VLOOKUP(AH991,'Text facts'!$A$1:$C$10019,3,0)</f>
        <v>#N/A</v>
      </c>
      <c r="AM991" t="e">
        <f>VLOOKUP(AL991,'Text facts'!$A$1:$H$10019,6,0)</f>
        <v>#N/A</v>
      </c>
      <c r="AN991" t="e">
        <f>VLOOKUP(AL991,'Text facts'!$A$1:$B$10019,2,0)</f>
        <v>#N/A</v>
      </c>
      <c r="AO991" t="e">
        <f>VLOOKUP(AL991,'Text facts'!$A$1:$C$10019,3,0)</f>
        <v>#N/A</v>
      </c>
    </row>
    <row r="992" spans="1:41">
      <c r="A992" s="1" t="s">
        <v>1355</v>
      </c>
      <c r="B992" s="1" t="s">
        <v>10626</v>
      </c>
      <c r="C992" s="1" t="str">
        <f>VLOOKUP(B992,'Text facts'!$A$1:$H$10019,6,0)</f>
        <v>A1356</v>
      </c>
      <c r="D992" t="str">
        <f>VLOOKUP(B992,'Text facts'!$A$1:$B$10019,2,0)</f>
        <v>Arijadna</v>
      </c>
      <c r="E992" t="str">
        <f>VLOOKUP(B992,'Text facts'!$A$1:$C$10019,3,0)</f>
        <v>Ariadne</v>
      </c>
      <c r="F992" s="1" t="s">
        <v>10631</v>
      </c>
      <c r="G992" s="1" t="str">
        <f>VLOOKUP(F992,'Text facts'!$A$1:$H$10019,6,0)</f>
        <v>A1365</v>
      </c>
      <c r="H992" t="str">
        <f>VLOOKUP(F992,'Text facts'!$A$1:$B$10019,2,0)</f>
        <v>Šutnja djevojaka</v>
      </c>
      <c r="I992" t="str">
        <f>VLOOKUP(F992,'Text facts'!$A$1:$C$10019,3,0)</f>
        <v>The Silence of the Girls</v>
      </c>
      <c r="J992" s="1" t="s">
        <v>10621</v>
      </c>
      <c r="K992" s="1" t="str">
        <f>VLOOKUP(J992,'Text facts'!$A$1:$H$10019,6,0)</f>
        <v>A1355</v>
      </c>
      <c r="L992" t="str">
        <f>VLOOKUP(J992,'Text facts'!$A$1:$B$10019,2,0)</f>
        <v>Čarolije za svakodnevnu upotrebu</v>
      </c>
      <c r="M992" t="str">
        <f>VLOOKUP(J992,'Text facts'!$A$1:$C$10019,3,0)</f>
        <v>Practical Magic</v>
      </c>
      <c r="N992" s="1" t="s">
        <v>10609</v>
      </c>
      <c r="O992" s="1" t="str">
        <f>VLOOKUP(N992,'Text facts'!$A$1:$H$10019,6,0)</f>
        <v>A1353</v>
      </c>
      <c r="P992" t="str">
        <f>VLOOKUP(N992,'Text facts'!$A$1:$B$10019,2,0)</f>
        <v>Mag iz Kremlja</v>
      </c>
      <c r="Q992" t="str">
        <f>VLOOKUP(N992,'Text facts'!$A$1:$C$10019,3,0)</f>
        <v>The Wizard of the Kremlin</v>
      </c>
      <c r="S992" s="1" t="e">
        <f>VLOOKUP(R992,'Text facts'!$A$1:$H$10019,6,0)</f>
        <v>#N/A</v>
      </c>
      <c r="T992" t="e">
        <f>VLOOKUP(R992,'Text facts'!$A$1:$B$10019,2,0)</f>
        <v>#N/A</v>
      </c>
      <c r="U992" t="e">
        <f>VLOOKUP(R992,'Text facts'!$A$1:$C$10019,3,0)</f>
        <v>#N/A</v>
      </c>
      <c r="W992" s="1" t="e">
        <f>VLOOKUP(V992,'Text facts'!$A$1:$H$10019,6,0)</f>
        <v>#N/A</v>
      </c>
      <c r="X992" t="e">
        <f>VLOOKUP(V992,'Text facts'!$A$1:$B$10019,2,0)</f>
        <v>#N/A</v>
      </c>
      <c r="Y992" t="e">
        <f>VLOOKUP(V992,'Text facts'!$A$1:$C$10019,3,0)</f>
        <v>#N/A</v>
      </c>
      <c r="AA992" s="1" t="e">
        <f>VLOOKUP(Z992,'Text facts'!$A$1:$H$10019,6,0)</f>
        <v>#N/A</v>
      </c>
      <c r="AB992" t="e">
        <f>VLOOKUP(Z992,'Text facts'!$A$1:$B$10019,2,0)</f>
        <v>#N/A</v>
      </c>
      <c r="AC992" t="e">
        <f>VLOOKUP(Z992,'Text facts'!$A$1:$C$10019,3,0)</f>
        <v>#N/A</v>
      </c>
      <c r="AE992" s="1" t="e">
        <f>VLOOKUP(AD992,'Text facts'!$A$1:$H$10019,6,0)</f>
        <v>#N/A</v>
      </c>
      <c r="AF992" t="e">
        <f>VLOOKUP(AD992,'Text facts'!$A$1:$B$10019,2,0)</f>
        <v>#N/A</v>
      </c>
      <c r="AG992" t="e">
        <f>VLOOKUP(AD992,'Text facts'!$A$1:$C$10019,3,0)</f>
        <v>#N/A</v>
      </c>
      <c r="AI992" t="e">
        <f>VLOOKUP(AH992,'Text facts'!$A$1:$H$10019,6,0)</f>
        <v>#N/A</v>
      </c>
      <c r="AJ992" t="e">
        <f>VLOOKUP(AH992,'Text facts'!$A$1:$B$10019,2,0)</f>
        <v>#N/A</v>
      </c>
      <c r="AK992" t="e">
        <f>VLOOKUP(AH992,'Text facts'!$A$1:$C$10019,3,0)</f>
        <v>#N/A</v>
      </c>
      <c r="AM992" t="e">
        <f>VLOOKUP(AL992,'Text facts'!$A$1:$H$10019,6,0)</f>
        <v>#N/A</v>
      </c>
      <c r="AN992" t="e">
        <f>VLOOKUP(AL992,'Text facts'!$A$1:$B$10019,2,0)</f>
        <v>#N/A</v>
      </c>
      <c r="AO992" t="e">
        <f>VLOOKUP(AL992,'Text facts'!$A$1:$C$10019,3,0)</f>
        <v>#N/A</v>
      </c>
    </row>
    <row r="993" spans="1:41">
      <c r="A993" s="1" t="s">
        <v>1356</v>
      </c>
      <c r="C993" s="5" t="s">
        <v>10590</v>
      </c>
      <c r="D993" t="e">
        <f>VLOOKUP(B993,'Text facts'!$A$1:$B$10019,2,0)</f>
        <v>#N/A</v>
      </c>
      <c r="E993" t="e">
        <f>VLOOKUP(B993,'Text facts'!$A$1:$C$10019,3,0)</f>
        <v>#N/A</v>
      </c>
      <c r="G993" s="1" t="e">
        <f>VLOOKUP(F993,'Text facts'!$A$1:$H$10019,6,0)</f>
        <v>#N/A</v>
      </c>
      <c r="H993" t="e">
        <f>VLOOKUP(F993,'Text facts'!$A$1:$B$10019,2,0)</f>
        <v>#N/A</v>
      </c>
      <c r="I993" t="e">
        <f>VLOOKUP(F993,'Text facts'!$A$1:$C$10019,3,0)</f>
        <v>#N/A</v>
      </c>
      <c r="K993" s="1" t="e">
        <f>VLOOKUP(J993,'Text facts'!$A$1:$H$10019,6,0)</f>
        <v>#N/A</v>
      </c>
      <c r="L993" t="e">
        <f>VLOOKUP(J993,'Text facts'!$A$1:$B$10019,2,0)</f>
        <v>#N/A</v>
      </c>
      <c r="M993" t="e">
        <f>VLOOKUP(J993,'Text facts'!$A$1:$C$10019,3,0)</f>
        <v>#N/A</v>
      </c>
      <c r="O993" s="1" t="e">
        <f>VLOOKUP(N993,'Text facts'!$A$1:$H$10019,6,0)</f>
        <v>#N/A</v>
      </c>
      <c r="P993" t="e">
        <f>VLOOKUP(N993,'Text facts'!$A$1:$B$10019,2,0)</f>
        <v>#N/A</v>
      </c>
      <c r="Q993" t="e">
        <f>VLOOKUP(N993,'Text facts'!$A$1:$C$10019,3,0)</f>
        <v>#N/A</v>
      </c>
      <c r="S993" s="1" t="e">
        <f>VLOOKUP(R993,'Text facts'!$A$1:$H$10019,6,0)</f>
        <v>#N/A</v>
      </c>
      <c r="T993" t="e">
        <f>VLOOKUP(R993,'Text facts'!$A$1:$B$10019,2,0)</f>
        <v>#N/A</v>
      </c>
      <c r="U993" t="e">
        <f>VLOOKUP(R993,'Text facts'!$A$1:$C$10019,3,0)</f>
        <v>#N/A</v>
      </c>
      <c r="W993" s="1" t="e">
        <f>VLOOKUP(V993,'Text facts'!$A$1:$H$10019,6,0)</f>
        <v>#N/A</v>
      </c>
      <c r="X993" t="e">
        <f>VLOOKUP(V993,'Text facts'!$A$1:$B$10019,2,0)</f>
        <v>#N/A</v>
      </c>
      <c r="Y993" t="e">
        <f>VLOOKUP(V993,'Text facts'!$A$1:$C$10019,3,0)</f>
        <v>#N/A</v>
      </c>
      <c r="AA993" s="1" t="e">
        <f>VLOOKUP(Z993,'Text facts'!$A$1:$H$10019,6,0)</f>
        <v>#N/A</v>
      </c>
      <c r="AB993" t="e">
        <f>VLOOKUP(Z993,'Text facts'!$A$1:$B$10019,2,0)</f>
        <v>#N/A</v>
      </c>
      <c r="AC993" t="e">
        <f>VLOOKUP(Z993,'Text facts'!$A$1:$C$10019,3,0)</f>
        <v>#N/A</v>
      </c>
      <c r="AE993" s="1" t="e">
        <f>VLOOKUP(AD993,'Text facts'!$A$1:$H$10019,6,0)</f>
        <v>#N/A</v>
      </c>
      <c r="AF993" t="e">
        <f>VLOOKUP(AD993,'Text facts'!$A$1:$B$10019,2,0)</f>
        <v>#N/A</v>
      </c>
      <c r="AG993" t="e">
        <f>VLOOKUP(AD993,'Text facts'!$A$1:$C$10019,3,0)</f>
        <v>#N/A</v>
      </c>
      <c r="AI993" t="e">
        <f>VLOOKUP(AH993,'Text facts'!$A$1:$H$10019,6,0)</f>
        <v>#N/A</v>
      </c>
      <c r="AJ993" t="e">
        <f>VLOOKUP(AH993,'Text facts'!$A$1:$B$10019,2,0)</f>
        <v>#N/A</v>
      </c>
      <c r="AK993" t="e">
        <f>VLOOKUP(AH993,'Text facts'!$A$1:$C$10019,3,0)</f>
        <v>#N/A</v>
      </c>
      <c r="AM993" t="e">
        <f>VLOOKUP(AL993,'Text facts'!$A$1:$H$10019,6,0)</f>
        <v>#N/A</v>
      </c>
      <c r="AN993" t="e">
        <f>VLOOKUP(AL993,'Text facts'!$A$1:$B$10019,2,0)</f>
        <v>#N/A</v>
      </c>
      <c r="AO993" t="e">
        <f>VLOOKUP(AL993,'Text facts'!$A$1:$C$10019,3,0)</f>
        <v>#N/A</v>
      </c>
    </row>
    <row r="994" spans="1:41">
      <c r="A994" s="1" t="s">
        <v>1357</v>
      </c>
      <c r="C994" s="1" t="e">
        <f>VLOOKUP(B994,'Text facts'!$A$1:$H$10019,6,0)</f>
        <v>#N/A</v>
      </c>
      <c r="D994" t="e">
        <f>VLOOKUP(B994,'Text facts'!$A$1:$B$10019,2,0)</f>
        <v>#N/A</v>
      </c>
      <c r="E994" t="e">
        <f>VLOOKUP(B994,'Text facts'!$A$1:$C$10019,3,0)</f>
        <v>#N/A</v>
      </c>
      <c r="G994" s="1" t="e">
        <f>VLOOKUP(F994,'Text facts'!$A$1:$H$10019,6,0)</f>
        <v>#N/A</v>
      </c>
      <c r="H994" t="e">
        <f>VLOOKUP(F994,'Text facts'!$A$1:$B$10019,2,0)</f>
        <v>#N/A</v>
      </c>
      <c r="I994" t="e">
        <f>VLOOKUP(F994,'Text facts'!$A$1:$C$10019,3,0)</f>
        <v>#N/A</v>
      </c>
      <c r="K994" s="1" t="e">
        <f>VLOOKUP(J994,'Text facts'!$A$1:$H$10019,6,0)</f>
        <v>#N/A</v>
      </c>
      <c r="L994" t="e">
        <f>VLOOKUP(J994,'Text facts'!$A$1:$B$10019,2,0)</f>
        <v>#N/A</v>
      </c>
      <c r="M994" t="e">
        <f>VLOOKUP(J994,'Text facts'!$A$1:$C$10019,3,0)</f>
        <v>#N/A</v>
      </c>
      <c r="O994" s="1" t="e">
        <f>VLOOKUP(N994,'Text facts'!$A$1:$H$10019,6,0)</f>
        <v>#N/A</v>
      </c>
      <c r="P994" t="e">
        <f>VLOOKUP(N994,'Text facts'!$A$1:$B$10019,2,0)</f>
        <v>#N/A</v>
      </c>
      <c r="Q994" t="e">
        <f>VLOOKUP(N994,'Text facts'!$A$1:$C$10019,3,0)</f>
        <v>#N/A</v>
      </c>
      <c r="S994" s="1" t="e">
        <f>VLOOKUP(R994,'Text facts'!$A$1:$H$10019,6,0)</f>
        <v>#N/A</v>
      </c>
      <c r="T994" t="e">
        <f>VLOOKUP(R994,'Text facts'!$A$1:$B$10019,2,0)</f>
        <v>#N/A</v>
      </c>
      <c r="U994" t="e">
        <f>VLOOKUP(R994,'Text facts'!$A$1:$C$10019,3,0)</f>
        <v>#N/A</v>
      </c>
      <c r="W994" s="1" t="e">
        <f>VLOOKUP(V994,'Text facts'!$A$1:$H$10019,6,0)</f>
        <v>#N/A</v>
      </c>
      <c r="X994" t="e">
        <f>VLOOKUP(V994,'Text facts'!$A$1:$B$10019,2,0)</f>
        <v>#N/A</v>
      </c>
      <c r="Y994" t="e">
        <f>VLOOKUP(V994,'Text facts'!$A$1:$C$10019,3,0)</f>
        <v>#N/A</v>
      </c>
      <c r="AA994" s="1" t="e">
        <f>VLOOKUP(Z994,'Text facts'!$A$1:$H$10019,6,0)</f>
        <v>#N/A</v>
      </c>
      <c r="AB994" t="e">
        <f>VLOOKUP(Z994,'Text facts'!$A$1:$B$10019,2,0)</f>
        <v>#N/A</v>
      </c>
      <c r="AC994" t="e">
        <f>VLOOKUP(Z994,'Text facts'!$A$1:$C$10019,3,0)</f>
        <v>#N/A</v>
      </c>
      <c r="AE994" s="1" t="e">
        <f>VLOOKUP(AD994,'Text facts'!$A$1:$H$10019,6,0)</f>
        <v>#N/A</v>
      </c>
      <c r="AF994" t="e">
        <f>VLOOKUP(AD994,'Text facts'!$A$1:$B$10019,2,0)</f>
        <v>#N/A</v>
      </c>
      <c r="AG994" t="e">
        <f>VLOOKUP(AD994,'Text facts'!$A$1:$C$10019,3,0)</f>
        <v>#N/A</v>
      </c>
      <c r="AI994" t="e">
        <f>VLOOKUP(AH994,'Text facts'!$A$1:$H$10019,6,0)</f>
        <v>#N/A</v>
      </c>
      <c r="AJ994" t="e">
        <f>VLOOKUP(AH994,'Text facts'!$A$1:$B$10019,2,0)</f>
        <v>#N/A</v>
      </c>
      <c r="AK994" t="e">
        <f>VLOOKUP(AH994,'Text facts'!$A$1:$C$10019,3,0)</f>
        <v>#N/A</v>
      </c>
      <c r="AM994" t="e">
        <f>VLOOKUP(AL994,'Text facts'!$A$1:$H$10019,6,0)</f>
        <v>#N/A</v>
      </c>
      <c r="AN994" t="e">
        <f>VLOOKUP(AL994,'Text facts'!$A$1:$B$10019,2,0)</f>
        <v>#N/A</v>
      </c>
      <c r="AO994" t="e">
        <f>VLOOKUP(AL994,'Text facts'!$A$1:$C$10019,3,0)</f>
        <v>#N/A</v>
      </c>
    </row>
    <row r="995" spans="1:41">
      <c r="A995" s="1" t="s">
        <v>1358</v>
      </c>
      <c r="B995" s="1" t="s">
        <v>8531</v>
      </c>
      <c r="C995" s="1" t="str">
        <f>VLOOKUP(B995,'Text facts'!$A$1:$H$10019,6,0)</f>
        <v>A1068</v>
      </c>
      <c r="D995" t="str">
        <f>VLOOKUP(B995,'Text facts'!$A$1:$B$10019,2,0)</f>
        <v>Secretum</v>
      </c>
      <c r="E995" t="str">
        <f>VLOOKUP(B995,'Text facts'!$A$1:$C$10019,3,0)</f>
        <v>Secretum</v>
      </c>
      <c r="G995" s="1" t="e">
        <f>VLOOKUP(F995,'Text facts'!$A$1:$H$10019,6,0)</f>
        <v>#N/A</v>
      </c>
      <c r="H995" t="e">
        <f>VLOOKUP(F995,'Text facts'!$A$1:$B$10019,2,0)</f>
        <v>#N/A</v>
      </c>
      <c r="I995" t="e">
        <f>VLOOKUP(F995,'Text facts'!$A$1:$C$10019,3,0)</f>
        <v>#N/A</v>
      </c>
      <c r="K995" s="1" t="e">
        <f>VLOOKUP(J995,'Text facts'!$A$1:$H$10019,6,0)</f>
        <v>#N/A</v>
      </c>
      <c r="L995" t="e">
        <f>VLOOKUP(J995,'Text facts'!$A$1:$B$10019,2,0)</f>
        <v>#N/A</v>
      </c>
      <c r="M995" t="e">
        <f>VLOOKUP(J995,'Text facts'!$A$1:$C$10019,3,0)</f>
        <v>#N/A</v>
      </c>
      <c r="O995" s="1" t="e">
        <f>VLOOKUP(N995,'Text facts'!$A$1:$H$10019,6,0)</f>
        <v>#N/A</v>
      </c>
      <c r="P995" t="e">
        <f>VLOOKUP(N995,'Text facts'!$A$1:$B$10019,2,0)</f>
        <v>#N/A</v>
      </c>
      <c r="Q995" t="e">
        <f>VLOOKUP(N995,'Text facts'!$A$1:$C$10019,3,0)</f>
        <v>#N/A</v>
      </c>
      <c r="S995" s="1" t="e">
        <f>VLOOKUP(R995,'Text facts'!$A$1:$H$10019,6,0)</f>
        <v>#N/A</v>
      </c>
      <c r="T995" t="e">
        <f>VLOOKUP(R995,'Text facts'!$A$1:$B$10019,2,0)</f>
        <v>#N/A</v>
      </c>
      <c r="U995" t="e">
        <f>VLOOKUP(R995,'Text facts'!$A$1:$C$10019,3,0)</f>
        <v>#N/A</v>
      </c>
      <c r="W995" s="1" t="e">
        <f>VLOOKUP(V995,'Text facts'!$A$1:$H$10019,6,0)</f>
        <v>#N/A</v>
      </c>
      <c r="X995" t="e">
        <f>VLOOKUP(V995,'Text facts'!$A$1:$B$10019,2,0)</f>
        <v>#N/A</v>
      </c>
      <c r="Y995" t="e">
        <f>VLOOKUP(V995,'Text facts'!$A$1:$C$10019,3,0)</f>
        <v>#N/A</v>
      </c>
      <c r="AA995" s="1" t="e">
        <f>VLOOKUP(Z995,'Text facts'!$A$1:$H$10019,6,0)</f>
        <v>#N/A</v>
      </c>
      <c r="AB995" t="e">
        <f>VLOOKUP(Z995,'Text facts'!$A$1:$B$10019,2,0)</f>
        <v>#N/A</v>
      </c>
      <c r="AC995" t="e">
        <f>VLOOKUP(Z995,'Text facts'!$A$1:$C$10019,3,0)</f>
        <v>#N/A</v>
      </c>
      <c r="AE995" s="1" t="e">
        <f>VLOOKUP(AD995,'Text facts'!$A$1:$H$10019,6,0)</f>
        <v>#N/A</v>
      </c>
      <c r="AF995" t="e">
        <f>VLOOKUP(AD995,'Text facts'!$A$1:$B$10019,2,0)</f>
        <v>#N/A</v>
      </c>
      <c r="AG995" t="e">
        <f>VLOOKUP(AD995,'Text facts'!$A$1:$C$10019,3,0)</f>
        <v>#N/A</v>
      </c>
      <c r="AI995" t="e">
        <f>VLOOKUP(AH995,'Text facts'!$A$1:$H$10019,6,0)</f>
        <v>#N/A</v>
      </c>
      <c r="AJ995" t="e">
        <f>VLOOKUP(AH995,'Text facts'!$A$1:$B$10019,2,0)</f>
        <v>#N/A</v>
      </c>
      <c r="AK995" t="e">
        <f>VLOOKUP(AH995,'Text facts'!$A$1:$C$10019,3,0)</f>
        <v>#N/A</v>
      </c>
      <c r="AM995" t="e">
        <f>VLOOKUP(AL995,'Text facts'!$A$1:$H$10019,6,0)</f>
        <v>#N/A</v>
      </c>
      <c r="AN995" t="e">
        <f>VLOOKUP(AL995,'Text facts'!$A$1:$B$10019,2,0)</f>
        <v>#N/A</v>
      </c>
      <c r="AO995" t="e">
        <f>VLOOKUP(AL995,'Text facts'!$A$1:$C$10019,3,0)</f>
        <v>#N/A</v>
      </c>
    </row>
    <row r="996" spans="1:41">
      <c r="A996" s="1" t="s">
        <v>1360</v>
      </c>
      <c r="B996" s="1" t="s">
        <v>3955</v>
      </c>
      <c r="C996" s="1" t="str">
        <f>VLOOKUP(B996,'Text facts'!$A$1:$H$10019,6,0)</f>
        <v>A88</v>
      </c>
      <c r="D996" t="str">
        <f>VLOOKUP(B996,'Text facts'!$A$1:$B$10019,2,0)</f>
        <v>Winnetou</v>
      </c>
      <c r="E996" t="str">
        <f>VLOOKUP(B996,'Text facts'!$A$1:$C$10019,3,0)</f>
        <v>Winnetou</v>
      </c>
      <c r="F996" s="1" t="s">
        <v>6031</v>
      </c>
      <c r="G996" s="1" t="str">
        <f>VLOOKUP(F996,'Text facts'!$A$1:$H$10019,6,0)</f>
        <v>A706</v>
      </c>
      <c r="H996" t="str">
        <f>VLOOKUP(F996,'Text facts'!$A$1:$B$10019,2,0)</f>
        <v>Inferno</v>
      </c>
      <c r="I996" t="str">
        <f>VLOOKUP(F996,'Text facts'!$A$1:$C$10019,3,0)</f>
        <v>Inferno</v>
      </c>
      <c r="K996" s="1" t="e">
        <f>VLOOKUP(J996,'Text facts'!$A$1:$H$10019,6,0)</f>
        <v>#N/A</v>
      </c>
      <c r="L996" t="e">
        <f>VLOOKUP(J996,'Text facts'!$A$1:$B$10019,2,0)</f>
        <v>#N/A</v>
      </c>
      <c r="M996" t="e">
        <f>VLOOKUP(J996,'Text facts'!$A$1:$C$10019,3,0)</f>
        <v>#N/A</v>
      </c>
      <c r="O996" s="1" t="e">
        <f>VLOOKUP(N996,'Text facts'!$A$1:$H$10019,6,0)</f>
        <v>#N/A</v>
      </c>
      <c r="P996" t="e">
        <f>VLOOKUP(N996,'Text facts'!$A$1:$B$10019,2,0)</f>
        <v>#N/A</v>
      </c>
      <c r="Q996" t="e">
        <f>VLOOKUP(N996,'Text facts'!$A$1:$C$10019,3,0)</f>
        <v>#N/A</v>
      </c>
      <c r="S996" s="1" t="e">
        <f>VLOOKUP(R996,'Text facts'!$A$1:$H$10019,6,0)</f>
        <v>#N/A</v>
      </c>
      <c r="T996" t="e">
        <f>VLOOKUP(R996,'Text facts'!$A$1:$B$10019,2,0)</f>
        <v>#N/A</v>
      </c>
      <c r="U996" t="e">
        <f>VLOOKUP(R996,'Text facts'!$A$1:$C$10019,3,0)</f>
        <v>#N/A</v>
      </c>
      <c r="W996" s="1" t="e">
        <f>VLOOKUP(V996,'Text facts'!$A$1:$H$10019,6,0)</f>
        <v>#N/A</v>
      </c>
      <c r="X996" t="e">
        <f>VLOOKUP(V996,'Text facts'!$A$1:$B$10019,2,0)</f>
        <v>#N/A</v>
      </c>
      <c r="Y996" t="e">
        <f>VLOOKUP(V996,'Text facts'!$A$1:$C$10019,3,0)</f>
        <v>#N/A</v>
      </c>
      <c r="AA996" s="1" t="e">
        <f>VLOOKUP(Z996,'Text facts'!$A$1:$H$10019,6,0)</f>
        <v>#N/A</v>
      </c>
      <c r="AB996" t="e">
        <f>VLOOKUP(Z996,'Text facts'!$A$1:$B$10019,2,0)</f>
        <v>#N/A</v>
      </c>
      <c r="AC996" t="e">
        <f>VLOOKUP(Z996,'Text facts'!$A$1:$C$10019,3,0)</f>
        <v>#N/A</v>
      </c>
      <c r="AE996" s="1" t="e">
        <f>VLOOKUP(AD996,'Text facts'!$A$1:$H$10019,6,0)</f>
        <v>#N/A</v>
      </c>
      <c r="AF996" t="e">
        <f>VLOOKUP(AD996,'Text facts'!$A$1:$B$10019,2,0)</f>
        <v>#N/A</v>
      </c>
      <c r="AG996" t="e">
        <f>VLOOKUP(AD996,'Text facts'!$A$1:$C$10019,3,0)</f>
        <v>#N/A</v>
      </c>
      <c r="AI996" t="e">
        <f>VLOOKUP(AH996,'Text facts'!$A$1:$H$10019,6,0)</f>
        <v>#N/A</v>
      </c>
      <c r="AJ996" t="e">
        <f>VLOOKUP(AH996,'Text facts'!$A$1:$B$10019,2,0)</f>
        <v>#N/A</v>
      </c>
      <c r="AK996" t="e">
        <f>VLOOKUP(AH996,'Text facts'!$A$1:$C$10019,3,0)</f>
        <v>#N/A</v>
      </c>
      <c r="AM996" t="e">
        <f>VLOOKUP(AL996,'Text facts'!$A$1:$H$10019,6,0)</f>
        <v>#N/A</v>
      </c>
      <c r="AN996" t="e">
        <f>VLOOKUP(AL996,'Text facts'!$A$1:$B$10019,2,0)</f>
        <v>#N/A</v>
      </c>
      <c r="AO996" t="e">
        <f>VLOOKUP(AL996,'Text facts'!$A$1:$C$10019,3,0)</f>
        <v>#N/A</v>
      </c>
    </row>
    <row r="997" spans="1:41">
      <c r="A997" s="1" t="s">
        <v>1361</v>
      </c>
      <c r="C997" s="1" t="e">
        <f>VLOOKUP(B997,'Text facts'!$A$1:$H$10019,6,0)</f>
        <v>#N/A</v>
      </c>
      <c r="D997" t="e">
        <f>VLOOKUP(B997,'Text facts'!$A$1:$B$10019,2,0)</f>
        <v>#N/A</v>
      </c>
      <c r="E997" t="e">
        <f>VLOOKUP(B997,'Text facts'!$A$1:$C$10019,3,0)</f>
        <v>#N/A</v>
      </c>
      <c r="G997" s="1" t="e">
        <f>VLOOKUP(F997,'Text facts'!$A$1:$H$10019,6,0)</f>
        <v>#N/A</v>
      </c>
      <c r="H997" t="e">
        <f>VLOOKUP(F997,'Text facts'!$A$1:$B$10019,2,0)</f>
        <v>#N/A</v>
      </c>
      <c r="I997" t="e">
        <f>VLOOKUP(F997,'Text facts'!$A$1:$C$10019,3,0)</f>
        <v>#N/A</v>
      </c>
      <c r="K997" s="1" t="e">
        <f>VLOOKUP(J997,'Text facts'!$A$1:$H$10019,6,0)</f>
        <v>#N/A</v>
      </c>
      <c r="L997" t="e">
        <f>VLOOKUP(J997,'Text facts'!$A$1:$B$10019,2,0)</f>
        <v>#N/A</v>
      </c>
      <c r="M997" t="e">
        <f>VLOOKUP(J997,'Text facts'!$A$1:$C$10019,3,0)</f>
        <v>#N/A</v>
      </c>
      <c r="O997" s="1" t="e">
        <f>VLOOKUP(N997,'Text facts'!$A$1:$H$10019,6,0)</f>
        <v>#N/A</v>
      </c>
      <c r="P997" t="e">
        <f>VLOOKUP(N997,'Text facts'!$A$1:$B$10019,2,0)</f>
        <v>#N/A</v>
      </c>
      <c r="Q997" t="e">
        <f>VLOOKUP(N997,'Text facts'!$A$1:$C$10019,3,0)</f>
        <v>#N/A</v>
      </c>
      <c r="S997" s="1" t="e">
        <f>VLOOKUP(R997,'Text facts'!$A$1:$H$10019,6,0)</f>
        <v>#N/A</v>
      </c>
      <c r="T997" t="e">
        <f>VLOOKUP(R997,'Text facts'!$A$1:$B$10019,2,0)</f>
        <v>#N/A</v>
      </c>
      <c r="U997" t="e">
        <f>VLOOKUP(R997,'Text facts'!$A$1:$C$10019,3,0)</f>
        <v>#N/A</v>
      </c>
      <c r="W997" s="1" t="e">
        <f>VLOOKUP(V997,'Text facts'!$A$1:$H$10019,6,0)</f>
        <v>#N/A</v>
      </c>
      <c r="X997" t="e">
        <f>VLOOKUP(V997,'Text facts'!$A$1:$B$10019,2,0)</f>
        <v>#N/A</v>
      </c>
      <c r="Y997" t="e">
        <f>VLOOKUP(V997,'Text facts'!$A$1:$C$10019,3,0)</f>
        <v>#N/A</v>
      </c>
      <c r="AA997" s="1" t="e">
        <f>VLOOKUP(Z997,'Text facts'!$A$1:$H$10019,6,0)</f>
        <v>#N/A</v>
      </c>
      <c r="AB997" t="e">
        <f>VLOOKUP(Z997,'Text facts'!$A$1:$B$10019,2,0)</f>
        <v>#N/A</v>
      </c>
      <c r="AC997" t="e">
        <f>VLOOKUP(Z997,'Text facts'!$A$1:$C$10019,3,0)</f>
        <v>#N/A</v>
      </c>
      <c r="AE997" s="1" t="e">
        <f>VLOOKUP(AD997,'Text facts'!$A$1:$H$10019,6,0)</f>
        <v>#N/A</v>
      </c>
      <c r="AF997" t="e">
        <f>VLOOKUP(AD997,'Text facts'!$A$1:$B$10019,2,0)</f>
        <v>#N/A</v>
      </c>
      <c r="AG997" t="e">
        <f>VLOOKUP(AD997,'Text facts'!$A$1:$C$10019,3,0)</f>
        <v>#N/A</v>
      </c>
      <c r="AI997" t="e">
        <f>VLOOKUP(AH997,'Text facts'!$A$1:$H$10019,6,0)</f>
        <v>#N/A</v>
      </c>
      <c r="AJ997" t="e">
        <f>VLOOKUP(AH997,'Text facts'!$A$1:$B$10019,2,0)</f>
        <v>#N/A</v>
      </c>
      <c r="AK997" t="e">
        <f>VLOOKUP(AH997,'Text facts'!$A$1:$C$10019,3,0)</f>
        <v>#N/A</v>
      </c>
      <c r="AM997" t="e">
        <f>VLOOKUP(AL997,'Text facts'!$A$1:$H$10019,6,0)</f>
        <v>#N/A</v>
      </c>
      <c r="AN997" t="e">
        <f>VLOOKUP(AL997,'Text facts'!$A$1:$B$10019,2,0)</f>
        <v>#N/A</v>
      </c>
      <c r="AO997" t="e">
        <f>VLOOKUP(AL997,'Text facts'!$A$1:$C$10019,3,0)</f>
        <v>#N/A</v>
      </c>
    </row>
    <row r="998" spans="1:41">
      <c r="A998" s="1" t="s">
        <v>1363</v>
      </c>
      <c r="B998" s="1" t="s">
        <v>1794</v>
      </c>
      <c r="C998" s="1" t="str">
        <f>VLOOKUP(B998,'Text facts'!$A$1:$H$10019,6,0)</f>
        <v>A65</v>
      </c>
      <c r="D998" t="str">
        <f>VLOOKUP(B998,'Text facts'!$A$1:$B$10019,2,0)</f>
        <v>Bijeli jelen</v>
      </c>
      <c r="E998" t="str">
        <f>VLOOKUP(B998,'Text facts'!$A$1:$C$10019,3,0)</f>
        <v>The White Deer</v>
      </c>
      <c r="G998" s="1" t="e">
        <f>VLOOKUP(F998,'Text facts'!$A$1:$H$10019,6,0)</f>
        <v>#N/A</v>
      </c>
      <c r="H998" t="e">
        <f>VLOOKUP(F998,'Text facts'!$A$1:$B$10019,2,0)</f>
        <v>#N/A</v>
      </c>
      <c r="I998" t="e">
        <f>VLOOKUP(F998,'Text facts'!$A$1:$C$10019,3,0)</f>
        <v>#N/A</v>
      </c>
      <c r="K998" s="1" t="e">
        <f>VLOOKUP(J998,'Text facts'!$A$1:$H$10019,6,0)</f>
        <v>#N/A</v>
      </c>
      <c r="L998" t="e">
        <f>VLOOKUP(J998,'Text facts'!$A$1:$B$10019,2,0)</f>
        <v>#N/A</v>
      </c>
      <c r="M998" t="e">
        <f>VLOOKUP(J998,'Text facts'!$A$1:$C$10019,3,0)</f>
        <v>#N/A</v>
      </c>
      <c r="O998" s="1" t="e">
        <f>VLOOKUP(N998,'Text facts'!$A$1:$H$10019,6,0)</f>
        <v>#N/A</v>
      </c>
      <c r="P998" t="e">
        <f>VLOOKUP(N998,'Text facts'!$A$1:$B$10019,2,0)</f>
        <v>#N/A</v>
      </c>
      <c r="Q998" t="e">
        <f>VLOOKUP(N998,'Text facts'!$A$1:$C$10019,3,0)</f>
        <v>#N/A</v>
      </c>
      <c r="S998" s="1" t="e">
        <f>VLOOKUP(R998,'Text facts'!$A$1:$H$10019,6,0)</f>
        <v>#N/A</v>
      </c>
      <c r="T998" t="e">
        <f>VLOOKUP(R998,'Text facts'!$A$1:$B$10019,2,0)</f>
        <v>#N/A</v>
      </c>
      <c r="U998" t="e">
        <f>VLOOKUP(R998,'Text facts'!$A$1:$C$10019,3,0)</f>
        <v>#N/A</v>
      </c>
      <c r="W998" s="1" t="e">
        <f>VLOOKUP(V998,'Text facts'!$A$1:$H$10019,6,0)</f>
        <v>#N/A</v>
      </c>
      <c r="X998" t="e">
        <f>VLOOKUP(V998,'Text facts'!$A$1:$B$10019,2,0)</f>
        <v>#N/A</v>
      </c>
      <c r="Y998" t="e">
        <f>VLOOKUP(V998,'Text facts'!$A$1:$C$10019,3,0)</f>
        <v>#N/A</v>
      </c>
      <c r="AA998" s="1" t="e">
        <f>VLOOKUP(Z998,'Text facts'!$A$1:$H$10019,6,0)</f>
        <v>#N/A</v>
      </c>
      <c r="AB998" t="e">
        <f>VLOOKUP(Z998,'Text facts'!$A$1:$B$10019,2,0)</f>
        <v>#N/A</v>
      </c>
      <c r="AC998" t="e">
        <f>VLOOKUP(Z998,'Text facts'!$A$1:$C$10019,3,0)</f>
        <v>#N/A</v>
      </c>
      <c r="AE998" s="1" t="e">
        <f>VLOOKUP(AD998,'Text facts'!$A$1:$H$10019,6,0)</f>
        <v>#N/A</v>
      </c>
      <c r="AF998" t="e">
        <f>VLOOKUP(AD998,'Text facts'!$A$1:$B$10019,2,0)</f>
        <v>#N/A</v>
      </c>
      <c r="AG998" t="e">
        <f>VLOOKUP(AD998,'Text facts'!$A$1:$C$10019,3,0)</f>
        <v>#N/A</v>
      </c>
      <c r="AI998" t="e">
        <f>VLOOKUP(AH998,'Text facts'!$A$1:$H$10019,6,0)</f>
        <v>#N/A</v>
      </c>
      <c r="AJ998" t="e">
        <f>VLOOKUP(AH998,'Text facts'!$A$1:$B$10019,2,0)</f>
        <v>#N/A</v>
      </c>
      <c r="AK998" t="e">
        <f>VLOOKUP(AH998,'Text facts'!$A$1:$C$10019,3,0)</f>
        <v>#N/A</v>
      </c>
      <c r="AM998" t="e">
        <f>VLOOKUP(AL998,'Text facts'!$A$1:$H$10019,6,0)</f>
        <v>#N/A</v>
      </c>
      <c r="AN998" t="e">
        <f>VLOOKUP(AL998,'Text facts'!$A$1:$B$10019,2,0)</f>
        <v>#N/A</v>
      </c>
      <c r="AO998" t="e">
        <f>VLOOKUP(AL998,'Text facts'!$A$1:$C$10019,3,0)</f>
        <v>#N/A</v>
      </c>
    </row>
    <row r="999" spans="1:41">
      <c r="A999" s="1" t="s">
        <v>1365</v>
      </c>
      <c r="C999" s="1" t="e">
        <f>VLOOKUP(B999,'Text facts'!$A$1:$H$10019,6,0)</f>
        <v>#N/A</v>
      </c>
      <c r="D999" t="e">
        <f>VLOOKUP(B999,'Text facts'!$A$1:$B$10019,2,0)</f>
        <v>#N/A</v>
      </c>
      <c r="E999" t="e">
        <f>VLOOKUP(B999,'Text facts'!$A$1:$C$10019,3,0)</f>
        <v>#N/A</v>
      </c>
      <c r="G999" s="1" t="e">
        <f>VLOOKUP(F999,'Text facts'!$A$1:$H$10019,6,0)</f>
        <v>#N/A</v>
      </c>
      <c r="H999" t="e">
        <f>VLOOKUP(F999,'Text facts'!$A$1:$B$10019,2,0)</f>
        <v>#N/A</v>
      </c>
      <c r="I999" t="e">
        <f>VLOOKUP(F999,'Text facts'!$A$1:$C$10019,3,0)</f>
        <v>#N/A</v>
      </c>
      <c r="K999" s="1" t="e">
        <f>VLOOKUP(J999,'Text facts'!$A$1:$H$10019,6,0)</f>
        <v>#N/A</v>
      </c>
      <c r="L999" t="e">
        <f>VLOOKUP(J999,'Text facts'!$A$1:$B$10019,2,0)</f>
        <v>#N/A</v>
      </c>
      <c r="M999" t="e">
        <f>VLOOKUP(J999,'Text facts'!$A$1:$C$10019,3,0)</f>
        <v>#N/A</v>
      </c>
      <c r="O999" s="1" t="e">
        <f>VLOOKUP(N999,'Text facts'!$A$1:$H$10019,6,0)</f>
        <v>#N/A</v>
      </c>
      <c r="P999" t="e">
        <f>VLOOKUP(N999,'Text facts'!$A$1:$B$10019,2,0)</f>
        <v>#N/A</v>
      </c>
      <c r="Q999" t="e">
        <f>VLOOKUP(N999,'Text facts'!$A$1:$C$10019,3,0)</f>
        <v>#N/A</v>
      </c>
      <c r="S999" s="1" t="e">
        <f>VLOOKUP(R999,'Text facts'!$A$1:$H$10019,6,0)</f>
        <v>#N/A</v>
      </c>
      <c r="T999" t="e">
        <f>VLOOKUP(R999,'Text facts'!$A$1:$B$10019,2,0)</f>
        <v>#N/A</v>
      </c>
      <c r="U999" t="e">
        <f>VLOOKUP(R999,'Text facts'!$A$1:$C$10019,3,0)</f>
        <v>#N/A</v>
      </c>
      <c r="W999" s="1" t="e">
        <f>VLOOKUP(V999,'Text facts'!$A$1:$H$10019,6,0)</f>
        <v>#N/A</v>
      </c>
      <c r="X999" t="e">
        <f>VLOOKUP(V999,'Text facts'!$A$1:$B$10019,2,0)</f>
        <v>#N/A</v>
      </c>
      <c r="Y999" t="e">
        <f>VLOOKUP(V999,'Text facts'!$A$1:$C$10019,3,0)</f>
        <v>#N/A</v>
      </c>
      <c r="AA999" s="1" t="e">
        <f>VLOOKUP(Z999,'Text facts'!$A$1:$H$10019,6,0)</f>
        <v>#N/A</v>
      </c>
      <c r="AB999" t="e">
        <f>VLOOKUP(Z999,'Text facts'!$A$1:$B$10019,2,0)</f>
        <v>#N/A</v>
      </c>
      <c r="AC999" t="e">
        <f>VLOOKUP(Z999,'Text facts'!$A$1:$C$10019,3,0)</f>
        <v>#N/A</v>
      </c>
      <c r="AE999" s="1" t="e">
        <f>VLOOKUP(AD999,'Text facts'!$A$1:$H$10019,6,0)</f>
        <v>#N/A</v>
      </c>
      <c r="AF999" t="e">
        <f>VLOOKUP(AD999,'Text facts'!$A$1:$B$10019,2,0)</f>
        <v>#N/A</v>
      </c>
      <c r="AG999" t="e">
        <f>VLOOKUP(AD999,'Text facts'!$A$1:$C$10019,3,0)</f>
        <v>#N/A</v>
      </c>
      <c r="AI999" t="e">
        <f>VLOOKUP(AH999,'Text facts'!$A$1:$H$10019,6,0)</f>
        <v>#N/A</v>
      </c>
      <c r="AJ999" t="e">
        <f>VLOOKUP(AH999,'Text facts'!$A$1:$B$10019,2,0)</f>
        <v>#N/A</v>
      </c>
      <c r="AK999" t="e">
        <f>VLOOKUP(AH999,'Text facts'!$A$1:$C$10019,3,0)</f>
        <v>#N/A</v>
      </c>
      <c r="AM999" t="e">
        <f>VLOOKUP(AL999,'Text facts'!$A$1:$H$10019,6,0)</f>
        <v>#N/A</v>
      </c>
      <c r="AN999" t="e">
        <f>VLOOKUP(AL999,'Text facts'!$A$1:$B$10019,2,0)</f>
        <v>#N/A</v>
      </c>
      <c r="AO999" t="e">
        <f>VLOOKUP(AL999,'Text facts'!$A$1:$C$10019,3,0)</f>
        <v>#N/A</v>
      </c>
    </row>
    <row r="1000" spans="1:41">
      <c r="A1000" s="1" t="s">
        <v>1366</v>
      </c>
      <c r="B1000" s="1" t="s">
        <v>3740</v>
      </c>
      <c r="C1000" s="1" t="str">
        <f>VLOOKUP(B1000,'Text facts'!$A$1:$H$10019,6,0)</f>
        <v>A43</v>
      </c>
      <c r="D1000" t="str">
        <f>VLOOKUP(B1000,'Text facts'!$A$1:$B$10019,2,0)</f>
        <v>Kockar</v>
      </c>
      <c r="E1000" t="str">
        <f>VLOOKUP(B1000,'Text facts'!$A$1:$C$10019,3,0)</f>
        <v>The Gambler</v>
      </c>
      <c r="F1000" s="1" t="s">
        <v>3008</v>
      </c>
      <c r="G1000" s="1" t="str">
        <f>VLOOKUP(F1000,'Text facts'!$A$1:$H$10019,6,0)</f>
        <v>A252</v>
      </c>
      <c r="H1000" t="str">
        <f>VLOOKUP(F1000,'Text facts'!$A$1:$B$10019,2,0)</f>
        <v>Mrtve duše</v>
      </c>
      <c r="I1000" t="str">
        <f>VLOOKUP(F1000,'Text facts'!$A$1:$C$10019,3,0)</f>
        <v>Dead Souls</v>
      </c>
      <c r="J1000" s="1" t="s">
        <v>7455</v>
      </c>
      <c r="K1000" s="1" t="str">
        <f>VLOOKUP(J1000,'Text facts'!$A$1:$H$10019,6,0)</f>
        <v>A252</v>
      </c>
      <c r="L1000" t="str">
        <f>VLOOKUP(J1000,'Text facts'!$A$1:$B$10019,2,0)</f>
        <v>Revizor</v>
      </c>
      <c r="M1000" t="str">
        <f>VLOOKUP(J1000,'Text facts'!$A$1:$C$10019,3,0)</f>
        <v>The Government Inspector</v>
      </c>
      <c r="N1000" s="1" t="s">
        <v>1679</v>
      </c>
      <c r="O1000" s="5" t="s">
        <v>1676</v>
      </c>
      <c r="P1000" t="str">
        <f>VLOOKUP(N1000,'Text facts'!$A$1:$B$10019,2,0)</f>
        <v>Braća Karamazovi</v>
      </c>
      <c r="Q1000" t="str">
        <f>VLOOKUP(N1000,'Text facts'!$A$1:$C$10019,3,0)</f>
        <v>The Brothers Karamazov</v>
      </c>
      <c r="S1000" s="1" t="e">
        <f>VLOOKUP(R1000,'Text facts'!$A$1:$H$10019,6,0)</f>
        <v>#N/A</v>
      </c>
      <c r="T1000" t="e">
        <f>VLOOKUP(R1000,'Text facts'!$A$1:$B$10019,2,0)</f>
        <v>#N/A</v>
      </c>
      <c r="U1000" t="e">
        <f>VLOOKUP(R1000,'Text facts'!$A$1:$C$10019,3,0)</f>
        <v>#N/A</v>
      </c>
      <c r="W1000" s="1" t="e">
        <f>VLOOKUP(V1000,'Text facts'!$A$1:$H$10019,6,0)</f>
        <v>#N/A</v>
      </c>
      <c r="X1000" t="e">
        <f>VLOOKUP(V1000,'Text facts'!$A$1:$B$10019,2,0)</f>
        <v>#N/A</v>
      </c>
      <c r="Y1000" t="e">
        <f>VLOOKUP(V1000,'Text facts'!$A$1:$C$10019,3,0)</f>
        <v>#N/A</v>
      </c>
      <c r="AA1000" s="1" t="e">
        <f>VLOOKUP(Z1000,'Text facts'!$A$1:$H$10019,6,0)</f>
        <v>#N/A</v>
      </c>
      <c r="AB1000" t="e">
        <f>VLOOKUP(Z1000,'Text facts'!$A$1:$B$10019,2,0)</f>
        <v>#N/A</v>
      </c>
      <c r="AC1000" t="e">
        <f>VLOOKUP(Z1000,'Text facts'!$A$1:$C$10019,3,0)</f>
        <v>#N/A</v>
      </c>
      <c r="AE1000" s="1" t="e">
        <f>VLOOKUP(AD1000,'Text facts'!$A$1:$H$10019,6,0)</f>
        <v>#N/A</v>
      </c>
      <c r="AF1000" t="e">
        <f>VLOOKUP(AD1000,'Text facts'!$A$1:$B$10019,2,0)</f>
        <v>#N/A</v>
      </c>
      <c r="AG1000" t="e">
        <f>VLOOKUP(AD1000,'Text facts'!$A$1:$C$10019,3,0)</f>
        <v>#N/A</v>
      </c>
      <c r="AI1000" t="e">
        <f>VLOOKUP(AH1000,'Text facts'!$A$1:$H$10019,6,0)</f>
        <v>#N/A</v>
      </c>
      <c r="AJ1000" t="e">
        <f>VLOOKUP(AH1000,'Text facts'!$A$1:$B$10019,2,0)</f>
        <v>#N/A</v>
      </c>
      <c r="AK1000" t="e">
        <f>VLOOKUP(AH1000,'Text facts'!$A$1:$C$10019,3,0)</f>
        <v>#N/A</v>
      </c>
      <c r="AM1000" t="e">
        <f>VLOOKUP(AL1000,'Text facts'!$A$1:$H$10019,6,0)</f>
        <v>#N/A</v>
      </c>
      <c r="AN1000" t="e">
        <f>VLOOKUP(AL1000,'Text facts'!$A$1:$B$10019,2,0)</f>
        <v>#N/A</v>
      </c>
      <c r="AO1000" t="e">
        <f>VLOOKUP(AL1000,'Text facts'!$A$1:$C$10019,3,0)</f>
        <v>#N/A</v>
      </c>
    </row>
    <row r="1001" spans="1:41">
      <c r="A1001" s="1" t="s">
        <v>1367</v>
      </c>
      <c r="B1001" s="1" t="s">
        <v>10700</v>
      </c>
      <c r="C1001" s="1" t="str">
        <f>VLOOKUP(B1001,'Text facts'!$A$1:$H$10019,6,0)</f>
        <v>A1372</v>
      </c>
      <c r="D1001" t="str">
        <f>VLOOKUP(B1001,'Text facts'!$A$1:$B$10019,2,0)</f>
        <v>Ilustrirana rock enciklopedija</v>
      </c>
      <c r="E1001" t="str">
        <f>VLOOKUP(B1001,'Text facts'!$A$1:$C$10019,3,0)</f>
        <v>The illustrated New Musical Express Encyclopedia of Rock</v>
      </c>
      <c r="F1001" s="1" t="s">
        <v>10707</v>
      </c>
      <c r="G1001" s="1" t="str">
        <f>VLOOKUP(F1001,'Text facts'!$A$1:$H$10019,6,0)</f>
        <v>A144</v>
      </c>
      <c r="H1001" t="str">
        <f>VLOOKUP(F1001,'Text facts'!$A$1:$B$10019,2,0)</f>
        <v>Putnik</v>
      </c>
      <c r="I1001" t="str">
        <f>VLOOKUP(F1001,'Text facts'!$A$1:$C$10019,3,0)</f>
        <v>The Passenger</v>
      </c>
      <c r="J1001" s="1" t="s">
        <v>1791</v>
      </c>
      <c r="K1001" s="1" t="str">
        <f>VLOOKUP(J1001,'Text facts'!$A$1:$H$10019,6,0)</f>
        <v>A43</v>
      </c>
      <c r="L1001" t="str">
        <f>VLOOKUP(J1001,'Text facts'!$A$1:$B$10019,2,0)</f>
        <v>Zločin i kazna</v>
      </c>
      <c r="M1001" t="str">
        <f>VLOOKUP(J1001,'Text facts'!$A$1:$C$10019,3,0)</f>
        <v>Crime and Punishment</v>
      </c>
      <c r="O1001" s="5" t="s">
        <v>1685</v>
      </c>
      <c r="P1001" t="e">
        <f>VLOOKUP(N1001,'Text facts'!$A$1:$B$10019,2,0)</f>
        <v>#N/A</v>
      </c>
      <c r="Q1001" t="e">
        <f>VLOOKUP(N1001,'Text facts'!$A$1:$C$10019,3,0)</f>
        <v>#N/A</v>
      </c>
      <c r="S1001" s="1" t="e">
        <f>VLOOKUP(R1001,'Text facts'!$A$1:$H$10019,6,0)</f>
        <v>#N/A</v>
      </c>
      <c r="T1001" t="e">
        <f>VLOOKUP(R1001,'Text facts'!$A$1:$B$10019,2,0)</f>
        <v>#N/A</v>
      </c>
      <c r="U1001" t="e">
        <f>VLOOKUP(R1001,'Text facts'!$A$1:$C$10019,3,0)</f>
        <v>#N/A</v>
      </c>
      <c r="W1001" s="1" t="e">
        <f>VLOOKUP(V1001,'Text facts'!$A$1:$H$10019,6,0)</f>
        <v>#N/A</v>
      </c>
      <c r="X1001" t="e">
        <f>VLOOKUP(V1001,'Text facts'!$A$1:$B$10019,2,0)</f>
        <v>#N/A</v>
      </c>
      <c r="Y1001" t="e">
        <f>VLOOKUP(V1001,'Text facts'!$A$1:$C$10019,3,0)</f>
        <v>#N/A</v>
      </c>
      <c r="AA1001" s="1" t="e">
        <f>VLOOKUP(Z1001,'Text facts'!$A$1:$H$10019,6,0)</f>
        <v>#N/A</v>
      </c>
      <c r="AB1001" t="e">
        <f>VLOOKUP(Z1001,'Text facts'!$A$1:$B$10019,2,0)</f>
        <v>#N/A</v>
      </c>
      <c r="AC1001" t="e">
        <f>VLOOKUP(Z1001,'Text facts'!$A$1:$C$10019,3,0)</f>
        <v>#N/A</v>
      </c>
      <c r="AE1001" s="1" t="e">
        <f>VLOOKUP(AD1001,'Text facts'!$A$1:$H$10019,6,0)</f>
        <v>#N/A</v>
      </c>
      <c r="AF1001" t="e">
        <f>VLOOKUP(AD1001,'Text facts'!$A$1:$B$10019,2,0)</f>
        <v>#N/A</v>
      </c>
      <c r="AG1001" t="e">
        <f>VLOOKUP(AD1001,'Text facts'!$A$1:$C$10019,3,0)</f>
        <v>#N/A</v>
      </c>
      <c r="AI1001" t="e">
        <f>VLOOKUP(AH1001,'Text facts'!$A$1:$H$10019,6,0)</f>
        <v>#N/A</v>
      </c>
      <c r="AJ1001" t="e">
        <f>VLOOKUP(AH1001,'Text facts'!$A$1:$B$10019,2,0)</f>
        <v>#N/A</v>
      </c>
      <c r="AK1001" t="e">
        <f>VLOOKUP(AH1001,'Text facts'!$A$1:$C$10019,3,0)</f>
        <v>#N/A</v>
      </c>
      <c r="AM1001" t="e">
        <f>VLOOKUP(AL1001,'Text facts'!$A$1:$H$10019,6,0)</f>
        <v>#N/A</v>
      </c>
      <c r="AN1001" t="e">
        <f>VLOOKUP(AL1001,'Text facts'!$A$1:$B$10019,2,0)</f>
        <v>#N/A</v>
      </c>
      <c r="AO1001" t="e">
        <f>VLOOKUP(AL1001,'Text facts'!$A$1:$C$10019,3,0)</f>
        <v>#N/A</v>
      </c>
    </row>
    <row r="1002" spans="1:41">
      <c r="A1002" s="1" t="s">
        <v>1368</v>
      </c>
      <c r="B1002" s="1" t="s">
        <v>9091</v>
      </c>
      <c r="C1002" s="1" t="str">
        <f>VLOOKUP(B1002,'Text facts'!$A$1:$H$10019,6,0)</f>
        <v>A1069</v>
      </c>
      <c r="D1002" t="str">
        <f>VLOOKUP(B1002,'Text facts'!$A$1:$B$10019,2,0)</f>
        <v>Bambijeva djeca</v>
      </c>
      <c r="E1002" t="str">
        <f>VLOOKUP(B1002,'Text facts'!$A$1:$C$10019,3,0)</f>
        <v>Bambi's Children, The Story of a Forest Family</v>
      </c>
      <c r="F1002" s="1" t="s">
        <v>10693</v>
      </c>
      <c r="G1002" s="1" t="str">
        <f>VLOOKUP(F1002,'Text facts'!$A$1:$H$10019,6,0)</f>
        <v>A1367</v>
      </c>
      <c r="H1002" t="str">
        <f>VLOOKUP(F1002,'Text facts'!$A$1:$B$10019,2,0)</f>
        <v>Prva večernja zvijezda</v>
      </c>
      <c r="I1002" t="str">
        <f>VLOOKUP(F1002,'Text facts'!$A$1:$C$10019,3,0)</f>
        <v>First Star I See Tonight</v>
      </c>
      <c r="K1002" s="1" t="e">
        <f>VLOOKUP(J1002,'Text facts'!$A$1:$H$10019,6,0)</f>
        <v>#N/A</v>
      </c>
      <c r="L1002" t="e">
        <f>VLOOKUP(J1002,'Text facts'!$A$1:$B$10019,2,0)</f>
        <v>#N/A</v>
      </c>
      <c r="M1002" t="e">
        <f>VLOOKUP(J1002,'Text facts'!$A$1:$C$10019,3,0)</f>
        <v>#N/A</v>
      </c>
      <c r="O1002" s="5" t="s">
        <v>1709</v>
      </c>
      <c r="P1002" t="e">
        <f>VLOOKUP(N1002,'Text facts'!$A$1:$B$10019,2,0)</f>
        <v>#N/A</v>
      </c>
      <c r="Q1002" t="e">
        <f>VLOOKUP(N1002,'Text facts'!$A$1:$C$10019,3,0)</f>
        <v>#N/A</v>
      </c>
      <c r="S1002" s="1" t="e">
        <f>VLOOKUP(R1002,'Text facts'!$A$1:$H$10019,6,0)</f>
        <v>#N/A</v>
      </c>
      <c r="T1002" t="e">
        <f>VLOOKUP(R1002,'Text facts'!$A$1:$B$10019,2,0)</f>
        <v>#N/A</v>
      </c>
      <c r="U1002" t="e">
        <f>VLOOKUP(R1002,'Text facts'!$A$1:$C$10019,3,0)</f>
        <v>#N/A</v>
      </c>
      <c r="W1002" s="1" t="e">
        <f>VLOOKUP(V1002,'Text facts'!$A$1:$H$10019,6,0)</f>
        <v>#N/A</v>
      </c>
      <c r="X1002" t="e">
        <f>VLOOKUP(V1002,'Text facts'!$A$1:$B$10019,2,0)</f>
        <v>#N/A</v>
      </c>
      <c r="Y1002" t="e">
        <f>VLOOKUP(V1002,'Text facts'!$A$1:$C$10019,3,0)</f>
        <v>#N/A</v>
      </c>
      <c r="AA1002" s="1" t="e">
        <f>VLOOKUP(Z1002,'Text facts'!$A$1:$H$10019,6,0)</f>
        <v>#N/A</v>
      </c>
      <c r="AB1002" t="e">
        <f>VLOOKUP(Z1002,'Text facts'!$A$1:$B$10019,2,0)</f>
        <v>#N/A</v>
      </c>
      <c r="AC1002" t="e">
        <f>VLOOKUP(Z1002,'Text facts'!$A$1:$C$10019,3,0)</f>
        <v>#N/A</v>
      </c>
      <c r="AE1002" s="1" t="e">
        <f>VLOOKUP(AD1002,'Text facts'!$A$1:$H$10019,6,0)</f>
        <v>#N/A</v>
      </c>
      <c r="AF1002" t="e">
        <f>VLOOKUP(AD1002,'Text facts'!$A$1:$B$10019,2,0)</f>
        <v>#N/A</v>
      </c>
      <c r="AG1002" t="e">
        <f>VLOOKUP(AD1002,'Text facts'!$A$1:$C$10019,3,0)</f>
        <v>#N/A</v>
      </c>
      <c r="AI1002" t="e">
        <f>VLOOKUP(AH1002,'Text facts'!$A$1:$H$10019,6,0)</f>
        <v>#N/A</v>
      </c>
      <c r="AJ1002" t="e">
        <f>VLOOKUP(AH1002,'Text facts'!$A$1:$B$10019,2,0)</f>
        <v>#N/A</v>
      </c>
      <c r="AK1002" t="e">
        <f>VLOOKUP(AH1002,'Text facts'!$A$1:$C$10019,3,0)</f>
        <v>#N/A</v>
      </c>
      <c r="AM1002" t="e">
        <f>VLOOKUP(AL1002,'Text facts'!$A$1:$H$10019,6,0)</f>
        <v>#N/A</v>
      </c>
      <c r="AN1002" t="e">
        <f>VLOOKUP(AL1002,'Text facts'!$A$1:$B$10019,2,0)</f>
        <v>#N/A</v>
      </c>
      <c r="AO1002" t="e">
        <f>VLOOKUP(AL1002,'Text facts'!$A$1:$C$10019,3,0)</f>
        <v>#N/A</v>
      </c>
    </row>
    <row r="1003" spans="1:41">
      <c r="A1003" s="1" t="s">
        <v>1370</v>
      </c>
      <c r="B1003" s="1" t="s">
        <v>10710</v>
      </c>
      <c r="C1003" s="1" t="str">
        <f>VLOOKUP(B1003,'Text facts'!$A$1:$H$10019,6,0)</f>
        <v>A797</v>
      </c>
      <c r="D1003" t="str">
        <f>VLOOKUP(B1003,'Text facts'!$A$1:$B$10019,2,0)</f>
        <v>Gospodin</v>
      </c>
      <c r="E1003" t="str">
        <f>VLOOKUP(B1003,'Text facts'!$A$1:$C$10019,3,0)</f>
        <v>The Mister</v>
      </c>
      <c r="F1003" s="1" t="s">
        <v>10713</v>
      </c>
      <c r="G1003" s="1" t="str">
        <f>VLOOKUP(F1003,'Text facts'!$A$1:$H$10019,6,0)</f>
        <v>A797</v>
      </c>
      <c r="H1003" t="str">
        <f>VLOOKUP(F1003,'Text facts'!$A$1:$B$10019,2,0)</f>
        <v>Grey – Pedeset nijansi sive – kroz njegove oči</v>
      </c>
      <c r="I1003" t="str">
        <f>VLOOKUP(F1003,'Text facts'!$A$1:$C$10019,3,0)</f>
        <v>Grey: Fifty Shades of Grey as Told by Christian</v>
      </c>
      <c r="K1003" s="1" t="e">
        <f>VLOOKUP(J1003,'Text facts'!$A$1:$H$10019,6,0)</f>
        <v>#N/A</v>
      </c>
      <c r="L1003" t="e">
        <f>VLOOKUP(J1003,'Text facts'!$A$1:$B$10019,2,0)</f>
        <v>#N/A</v>
      </c>
      <c r="M1003" t="e">
        <f>VLOOKUP(J1003,'Text facts'!$A$1:$C$10019,3,0)</f>
        <v>#N/A</v>
      </c>
      <c r="O1003" s="5" t="s">
        <v>1716</v>
      </c>
      <c r="P1003" t="e">
        <f>VLOOKUP(N1003,'Text facts'!$A$1:$B$10019,2,0)</f>
        <v>#N/A</v>
      </c>
      <c r="Q1003" t="e">
        <f>VLOOKUP(N1003,'Text facts'!$A$1:$C$10019,3,0)</f>
        <v>#N/A</v>
      </c>
      <c r="S1003" s="1" t="e">
        <f>VLOOKUP(R1003,'Text facts'!$A$1:$H$10019,6,0)</f>
        <v>#N/A</v>
      </c>
      <c r="T1003" t="e">
        <f>VLOOKUP(R1003,'Text facts'!$A$1:$B$10019,2,0)</f>
        <v>#N/A</v>
      </c>
      <c r="U1003" t="e">
        <f>VLOOKUP(R1003,'Text facts'!$A$1:$C$10019,3,0)</f>
        <v>#N/A</v>
      </c>
      <c r="W1003" s="1" t="e">
        <f>VLOOKUP(V1003,'Text facts'!$A$1:$H$10019,6,0)</f>
        <v>#N/A</v>
      </c>
      <c r="X1003" t="e">
        <f>VLOOKUP(V1003,'Text facts'!$A$1:$B$10019,2,0)</f>
        <v>#N/A</v>
      </c>
      <c r="Y1003" t="e">
        <f>VLOOKUP(V1003,'Text facts'!$A$1:$C$10019,3,0)</f>
        <v>#N/A</v>
      </c>
      <c r="AA1003" s="1" t="e">
        <f>VLOOKUP(Z1003,'Text facts'!$A$1:$H$10019,6,0)</f>
        <v>#N/A</v>
      </c>
      <c r="AB1003" t="e">
        <f>VLOOKUP(Z1003,'Text facts'!$A$1:$B$10019,2,0)</f>
        <v>#N/A</v>
      </c>
      <c r="AC1003" t="e">
        <f>VLOOKUP(Z1003,'Text facts'!$A$1:$C$10019,3,0)</f>
        <v>#N/A</v>
      </c>
      <c r="AE1003" s="1" t="e">
        <f>VLOOKUP(AD1003,'Text facts'!$A$1:$H$10019,6,0)</f>
        <v>#N/A</v>
      </c>
      <c r="AF1003" t="e">
        <f>VLOOKUP(AD1003,'Text facts'!$A$1:$B$10019,2,0)</f>
        <v>#N/A</v>
      </c>
      <c r="AG1003" t="e">
        <f>VLOOKUP(AD1003,'Text facts'!$A$1:$C$10019,3,0)</f>
        <v>#N/A</v>
      </c>
      <c r="AI1003" t="e">
        <f>VLOOKUP(AH1003,'Text facts'!$A$1:$H$10019,6,0)</f>
        <v>#N/A</v>
      </c>
      <c r="AJ1003" t="e">
        <f>VLOOKUP(AH1003,'Text facts'!$A$1:$B$10019,2,0)</f>
        <v>#N/A</v>
      </c>
      <c r="AK1003" t="e">
        <f>VLOOKUP(AH1003,'Text facts'!$A$1:$C$10019,3,0)</f>
        <v>#N/A</v>
      </c>
      <c r="AM1003" t="e">
        <f>VLOOKUP(AL1003,'Text facts'!$A$1:$H$10019,6,0)</f>
        <v>#N/A</v>
      </c>
      <c r="AN1003" t="e">
        <f>VLOOKUP(AL1003,'Text facts'!$A$1:$B$10019,2,0)</f>
        <v>#N/A</v>
      </c>
      <c r="AO1003" t="e">
        <f>VLOOKUP(AL1003,'Text facts'!$A$1:$C$10019,3,0)</f>
        <v>#N/A</v>
      </c>
    </row>
    <row r="1004" spans="1:41">
      <c r="A1004" s="1" t="s">
        <v>1371</v>
      </c>
      <c r="B1004" s="1" t="s">
        <v>7495</v>
      </c>
      <c r="C1004" s="1" t="str">
        <f>VLOOKUP(B1004,'Text facts'!$A$1:$H$10019,6,0)</f>
        <v>A382</v>
      </c>
      <c r="D1004" t="str">
        <f>VLOOKUP(B1004,'Text facts'!$A$1:$B$10019,2,0)</f>
        <v>Ruke</v>
      </c>
      <c r="E1004" t="str">
        <f>VLOOKUP(B1004,'Text facts'!$A$1:$C$10019,3,0)</f>
        <v>Hands</v>
      </c>
      <c r="F1004" s="1" t="s">
        <v>10684</v>
      </c>
      <c r="G1004" s="1" t="str">
        <f>VLOOKUP(F1004,'Text facts'!$A$1:$H$10019,6,0)</f>
        <v>A1370</v>
      </c>
      <c r="H1004" t="str">
        <f>VLOOKUP(F1004,'Text facts'!$A$1:$B$10019,2,0)</f>
        <v>Ispleši svoje molitve</v>
      </c>
      <c r="I1004" t="str">
        <f>VLOOKUP(F1004,'Text facts'!$A$1:$C$10019,3,0)</f>
        <v>Sweat Your Prayers</v>
      </c>
      <c r="K1004" s="11" t="s">
        <v>1851</v>
      </c>
      <c r="L1004" t="e">
        <f>VLOOKUP(J1004,'Text facts'!$A$1:$B$10019,2,0)</f>
        <v>#N/A</v>
      </c>
      <c r="M1004" t="e">
        <f>VLOOKUP(J1004,'Text facts'!$A$1:$C$10019,3,0)</f>
        <v>#N/A</v>
      </c>
      <c r="O1004" s="5" t="s">
        <v>1723</v>
      </c>
      <c r="P1004" t="e">
        <f>VLOOKUP(N1004,'Text facts'!$A$1:$B$10019,2,0)</f>
        <v>#N/A</v>
      </c>
      <c r="Q1004" t="e">
        <f>VLOOKUP(N1004,'Text facts'!$A$1:$C$10019,3,0)</f>
        <v>#N/A</v>
      </c>
      <c r="S1004" s="1" t="e">
        <f>VLOOKUP(R1004,'Text facts'!$A$1:$H$10019,6,0)</f>
        <v>#N/A</v>
      </c>
      <c r="T1004" t="e">
        <f>VLOOKUP(R1004,'Text facts'!$A$1:$B$10019,2,0)</f>
        <v>#N/A</v>
      </c>
      <c r="U1004" t="e">
        <f>VLOOKUP(R1004,'Text facts'!$A$1:$C$10019,3,0)</f>
        <v>#N/A</v>
      </c>
      <c r="W1004" s="1" t="e">
        <f>VLOOKUP(V1004,'Text facts'!$A$1:$H$10019,6,0)</f>
        <v>#N/A</v>
      </c>
      <c r="X1004" t="e">
        <f>VLOOKUP(V1004,'Text facts'!$A$1:$B$10019,2,0)</f>
        <v>#N/A</v>
      </c>
      <c r="Y1004" t="e">
        <f>VLOOKUP(V1004,'Text facts'!$A$1:$C$10019,3,0)</f>
        <v>#N/A</v>
      </c>
      <c r="AA1004" s="1" t="e">
        <f>VLOOKUP(Z1004,'Text facts'!$A$1:$H$10019,6,0)</f>
        <v>#N/A</v>
      </c>
      <c r="AB1004" t="e">
        <f>VLOOKUP(Z1004,'Text facts'!$A$1:$B$10019,2,0)</f>
        <v>#N/A</v>
      </c>
      <c r="AC1004" t="e">
        <f>VLOOKUP(Z1004,'Text facts'!$A$1:$C$10019,3,0)</f>
        <v>#N/A</v>
      </c>
      <c r="AE1004" s="1" t="e">
        <f>VLOOKUP(AD1004,'Text facts'!$A$1:$H$10019,6,0)</f>
        <v>#N/A</v>
      </c>
      <c r="AF1004" t="e">
        <f>VLOOKUP(AD1004,'Text facts'!$A$1:$B$10019,2,0)</f>
        <v>#N/A</v>
      </c>
      <c r="AG1004" t="e">
        <f>VLOOKUP(AD1004,'Text facts'!$A$1:$C$10019,3,0)</f>
        <v>#N/A</v>
      </c>
      <c r="AI1004" t="e">
        <f>VLOOKUP(AH1004,'Text facts'!$A$1:$H$10019,6,0)</f>
        <v>#N/A</v>
      </c>
      <c r="AJ1004" t="e">
        <f>VLOOKUP(AH1004,'Text facts'!$A$1:$B$10019,2,0)</f>
        <v>#N/A</v>
      </c>
      <c r="AK1004" t="e">
        <f>VLOOKUP(AH1004,'Text facts'!$A$1:$C$10019,3,0)</f>
        <v>#N/A</v>
      </c>
      <c r="AM1004" t="e">
        <f>VLOOKUP(AL1004,'Text facts'!$A$1:$H$10019,6,0)</f>
        <v>#N/A</v>
      </c>
      <c r="AN1004" t="e">
        <f>VLOOKUP(AL1004,'Text facts'!$A$1:$B$10019,2,0)</f>
        <v>#N/A</v>
      </c>
      <c r="AO1004" t="e">
        <f>VLOOKUP(AL1004,'Text facts'!$A$1:$C$10019,3,0)</f>
        <v>#N/A</v>
      </c>
    </row>
    <row r="1005" spans="1:41">
      <c r="A1005" s="1" t="s">
        <v>1373</v>
      </c>
      <c r="B1005" s="1" t="s">
        <v>2449</v>
      </c>
      <c r="C1005" s="1" t="str">
        <f>VLOOKUP(B1005,'Text facts'!$A$1:$H$10019,6,0)</f>
        <v>A76</v>
      </c>
      <c r="D1005" t="str">
        <f>VLOOKUP(B1005,'Text facts'!$A$1:$B$10019,2,0)</f>
        <v>Črna mati zemla</v>
      </c>
      <c r="E1005" t="str">
        <f>VLOOKUP(B1005,'Text facts'!$A$1:$C$10019,3,0)</f>
        <v>Dark Mother Earth</v>
      </c>
      <c r="F1005" s="1" t="s">
        <v>10716</v>
      </c>
      <c r="G1005" s="1" t="str">
        <f>VLOOKUP(F1005,'Text facts'!$A$1:$H$10019,6,0)</f>
        <v>A1373</v>
      </c>
      <c r="H1005" t="str">
        <f>VLOOKUP(F1005,'Text facts'!$A$1:$B$10019,2,0)</f>
        <v>Kad jaganjci utihnu</v>
      </c>
      <c r="I1005" t="str">
        <f>VLOOKUP(F1005,'Text facts'!$A$1:$C$10019,3,0)</f>
        <v>The Silence of the Lambs</v>
      </c>
      <c r="J1005" s="1" t="s">
        <v>10720</v>
      </c>
      <c r="K1005" s="1" t="str">
        <f>VLOOKUP(J1005,'Text facts'!$A$1:$H$10019,6,0)</f>
        <v>A751</v>
      </c>
      <c r="L1005" t="str">
        <f>VLOOKUP(J1005,'Text facts'!$A$1:$B$10019,2,0)</f>
        <v>Vuk</v>
      </c>
      <c r="M1005" t="str">
        <f>VLOOKUP(J1005,'Text facts'!$A$1:$C$10019,3,0)</f>
        <v>The Wolf</v>
      </c>
      <c r="N1005" s="1" t="s">
        <v>7326</v>
      </c>
      <c r="O1005" s="5" t="s">
        <v>1729</v>
      </c>
      <c r="P1005" t="str">
        <f>VLOOKUP(N1005,'Text facts'!$A$1:$B$10019,2,0)</f>
        <v>Patria</v>
      </c>
      <c r="Q1005" t="str">
        <f>VLOOKUP(N1005,'Text facts'!$A$1:$C$10019,3,0)</f>
        <v>Homeland</v>
      </c>
      <c r="R1005" s="1" t="s">
        <v>6346</v>
      </c>
      <c r="S1005" s="1" t="str">
        <f>VLOOKUP(R1005,'Text facts'!$A$1:$H$10019,6,0)</f>
        <v>A755</v>
      </c>
      <c r="T1005" t="str">
        <f>VLOOKUP(R1005,'Text facts'!$A$1:$B$10019,2,0)</f>
        <v>Kum</v>
      </c>
      <c r="U1005" t="str">
        <f>VLOOKUP(R1005,'Text facts'!$A$1:$C$10019,3,0)</f>
        <v>The Godfather</v>
      </c>
      <c r="V1005" s="1" t="s">
        <v>1638</v>
      </c>
      <c r="W1005" s="1" t="str">
        <f>VLOOKUP(V1005,'Text facts'!$A$1:$H$10019,6,0)</f>
        <v>A40</v>
      </c>
      <c r="X1005" t="str">
        <f>VLOOKUP(V1005,'Text facts'!$A$1:$B$10019,2,0)</f>
        <v>Dina</v>
      </c>
      <c r="Y1005" t="str">
        <f>VLOOKUP(V1005,'Text facts'!$A$1:$C$10019,3,0)</f>
        <v>Dune</v>
      </c>
      <c r="Z1005" s="1" t="s">
        <v>10723</v>
      </c>
      <c r="AA1005" s="1" t="str">
        <f>VLOOKUP(Z1005,'Text facts'!$A$1:$H$10019,6,0)</f>
        <v>A301</v>
      </c>
      <c r="AB1005" t="str">
        <f>VLOOKUP(Z1005,'Text facts'!$A$1:$B$10019,2,0)</f>
        <v>Leopard</v>
      </c>
      <c r="AC1005" t="str">
        <f>VLOOKUP(Z1005,'Text facts'!$A$1:$C$10019,3,0)</f>
        <v>The Leopard</v>
      </c>
      <c r="AD1005" s="1" t="s">
        <v>6924</v>
      </c>
      <c r="AE1005" s="5" t="s">
        <v>4255</v>
      </c>
      <c r="AF1005" t="str">
        <f>VLOOKUP(AD1005,'Text facts'!$A$1:$B$10019,2,0)</f>
        <v>Čuvaj se senjske ruke</v>
      </c>
      <c r="AG1005" t="str">
        <f>VLOOKUP(AD1005,'Text facts'!$A$1:$C$10019,3,0)</f>
        <v>--</v>
      </c>
      <c r="AH1005" s="1" t="s">
        <v>1511</v>
      </c>
      <c r="AI1005" t="str">
        <f>VLOOKUP(AH1005,'Text facts'!$A$1:$H$10019,6,0)</f>
        <v>A19</v>
      </c>
      <c r="AJ1005" t="str">
        <f>VLOOKUP(AH1005,'Text facts'!$A$1:$B$10019,2,0)</f>
        <v>Mali princ</v>
      </c>
      <c r="AK1005" t="str">
        <f>VLOOKUP(AH1005,'Text facts'!$A$1:$C$10019,3,0)</f>
        <v>The Little Prince</v>
      </c>
      <c r="AL1005" s="1" t="s">
        <v>1504</v>
      </c>
      <c r="AM1005" t="str">
        <f>VLOOKUP(AL1005,'Text facts'!$A$1:$H$10019,6,0)</f>
        <v>A18</v>
      </c>
      <c r="AN1005" t="str">
        <f>VLOOKUP(AL1005,'Text facts'!$A$1:$B$10019,2,0)</f>
        <v>Gospodar prstenova</v>
      </c>
      <c r="AO1005" t="str">
        <f>VLOOKUP(AL1005,'Text facts'!$A$1:$C$10019,3,0)</f>
        <v>The Lord of the Rings</v>
      </c>
    </row>
    <row r="1006" spans="1:41">
      <c r="A1006" s="1" t="s">
        <v>1374</v>
      </c>
      <c r="B1006" s="1" t="s">
        <v>10725</v>
      </c>
      <c r="C1006" s="1" t="str">
        <f>VLOOKUP(B1006,'Text facts'!$A$1:$H$10019,6,0)</f>
        <v>A1374</v>
      </c>
      <c r="D1006" t="str">
        <f>VLOOKUP(B1006,'Text facts'!$A$1:$B$10019,2,0)</f>
        <v>Ludilo uzvraća udarac</v>
      </c>
      <c r="E1006" t="str">
        <f>VLOOKUP(B1006,'Text facts'!$A$1:$C$10019,3,0)</f>
        <v>--</v>
      </c>
      <c r="F1006" s="1" t="s">
        <v>4887</v>
      </c>
      <c r="G1006" s="1" t="str">
        <f>VLOOKUP(F1006,'Text facts'!$A$1:$H$10019,6,0)</f>
        <v>A543</v>
      </c>
      <c r="H1006" t="str">
        <f>VLOOKUP(F1006,'Text facts'!$A$1:$B$10019,2,0)</f>
        <v>Bijeli očnjak</v>
      </c>
      <c r="I1006" t="str">
        <f>VLOOKUP(F1006,'Text facts'!$A$1:$C$10019,3,0)</f>
        <v>White Fang</v>
      </c>
      <c r="J1006" s="1" t="s">
        <v>3117</v>
      </c>
      <c r="K1006" s="11" t="s">
        <v>6722</v>
      </c>
      <c r="L1006" t="str">
        <f>VLOOKUP(J1006,'Text facts'!$A$1:$B$10019,2,0)</f>
        <v>U agoniji</v>
      </c>
      <c r="M1006" t="str">
        <f>VLOOKUP(J1006,'Text facts'!$A$1:$C$10019,3,0)</f>
        <v>In Agony</v>
      </c>
      <c r="O1006" s="5" t="s">
        <v>1735</v>
      </c>
      <c r="P1006" t="e">
        <f>VLOOKUP(N1006,'Text facts'!$A$1:$B$10019,2,0)</f>
        <v>#N/A</v>
      </c>
      <c r="Q1006" t="e">
        <f>VLOOKUP(N1006,'Text facts'!$A$1:$C$10019,3,0)</f>
        <v>#N/A</v>
      </c>
      <c r="S1006" s="1" t="e">
        <f>VLOOKUP(R1006,'Text facts'!$A$1:$H$10019,6,0)</f>
        <v>#N/A</v>
      </c>
      <c r="T1006" t="e">
        <f>VLOOKUP(R1006,'Text facts'!$A$1:$B$10019,2,0)</f>
        <v>#N/A</v>
      </c>
      <c r="U1006" t="e">
        <f>VLOOKUP(R1006,'Text facts'!$A$1:$C$10019,3,0)</f>
        <v>#N/A</v>
      </c>
      <c r="W1006" s="1" t="e">
        <f>VLOOKUP(V1006,'Text facts'!$A$1:$H$10019,6,0)</f>
        <v>#N/A</v>
      </c>
      <c r="X1006" t="e">
        <f>VLOOKUP(V1006,'Text facts'!$A$1:$B$10019,2,0)</f>
        <v>#N/A</v>
      </c>
      <c r="Y1006" t="e">
        <f>VLOOKUP(V1006,'Text facts'!$A$1:$C$10019,3,0)</f>
        <v>#N/A</v>
      </c>
      <c r="AA1006" s="1" t="e">
        <f>VLOOKUP(Z1006,'Text facts'!$A$1:$H$10019,6,0)</f>
        <v>#N/A</v>
      </c>
      <c r="AB1006" t="e">
        <f>VLOOKUP(Z1006,'Text facts'!$A$1:$B$10019,2,0)</f>
        <v>#N/A</v>
      </c>
      <c r="AC1006" t="e">
        <f>VLOOKUP(Z1006,'Text facts'!$A$1:$C$10019,3,0)</f>
        <v>#N/A</v>
      </c>
      <c r="AE1006" s="1" t="e">
        <f>VLOOKUP(AD1006,'Text facts'!$A$1:$H$10019,6,0)</f>
        <v>#N/A</v>
      </c>
      <c r="AF1006" t="e">
        <f>VLOOKUP(AD1006,'Text facts'!$A$1:$B$10019,2,0)</f>
        <v>#N/A</v>
      </c>
      <c r="AG1006" t="e">
        <f>VLOOKUP(AD1006,'Text facts'!$A$1:$C$10019,3,0)</f>
        <v>#N/A</v>
      </c>
      <c r="AI1006" t="e">
        <f>VLOOKUP(AH1006,'Text facts'!$A$1:$H$10019,6,0)</f>
        <v>#N/A</v>
      </c>
      <c r="AJ1006" t="e">
        <f>VLOOKUP(AH1006,'Text facts'!$A$1:$B$10019,2,0)</f>
        <v>#N/A</v>
      </c>
      <c r="AK1006" t="e">
        <f>VLOOKUP(AH1006,'Text facts'!$A$1:$C$10019,3,0)</f>
        <v>#N/A</v>
      </c>
      <c r="AM1006" t="e">
        <f>VLOOKUP(AL1006,'Text facts'!$A$1:$H$10019,6,0)</f>
        <v>#N/A</v>
      </c>
      <c r="AN1006" t="e">
        <f>VLOOKUP(AL1006,'Text facts'!$A$1:$B$10019,2,0)</f>
        <v>#N/A</v>
      </c>
      <c r="AO1006" t="e">
        <f>VLOOKUP(AL1006,'Text facts'!$A$1:$C$10019,3,0)</f>
        <v>#N/A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3343"/>
  <sheetViews>
    <sheetView zoomScale="85" zoomScaleNormal="85" workbookViewId="0">
      <pane ySplit="1" topLeftCell="A2" activePane="bottomLeft" state="frozen"/>
      <selection pane="bottomLeft" activeCell="J2" sqref="J2"/>
    </sheetView>
  </sheetViews>
  <sheetFormatPr defaultColWidth="14.28515625" defaultRowHeight="15" customHeight="1"/>
  <cols>
    <col min="1" max="9" width="14.28515625" style="1"/>
    <col min="10" max="10" width="14.28515625" style="7"/>
  </cols>
  <sheetData>
    <row r="1" spans="1:12" s="2" customFormat="1">
      <c r="A1" s="3" t="s">
        <v>0</v>
      </c>
      <c r="B1" s="3" t="s">
        <v>1377</v>
      </c>
      <c r="C1" s="3" t="s">
        <v>1382</v>
      </c>
      <c r="D1" s="3" t="s">
        <v>10974</v>
      </c>
      <c r="E1" s="3" t="s">
        <v>10975</v>
      </c>
      <c r="F1" s="3" t="s">
        <v>10976</v>
      </c>
      <c r="G1" s="3" t="s">
        <v>10977</v>
      </c>
      <c r="H1" s="3" t="s">
        <v>10978</v>
      </c>
      <c r="I1" s="3" t="s">
        <v>10979</v>
      </c>
      <c r="J1" s="2" t="s">
        <v>10980</v>
      </c>
      <c r="K1" s="15" t="s">
        <v>10981</v>
      </c>
      <c r="L1" s="15" t="s">
        <v>10982</v>
      </c>
    </row>
    <row r="2" spans="1:12">
      <c r="A2" s="1" t="s">
        <v>10</v>
      </c>
      <c r="B2" s="1" t="s">
        <v>1394</v>
      </c>
      <c r="C2" s="1" t="str">
        <f>VLOOKUP(B2,'Text facts'!$A$1:$H$981,6,0)</f>
        <v>A1</v>
      </c>
      <c r="D2" s="1" t="s">
        <v>10747</v>
      </c>
      <c r="E2" s="1" t="s">
        <v>10747</v>
      </c>
      <c r="F2" s="1" t="s">
        <v>10747</v>
      </c>
      <c r="G2" s="1">
        <v>18</v>
      </c>
      <c r="H2" s="1">
        <v>35</v>
      </c>
      <c r="I2" s="1">
        <v>1</v>
      </c>
      <c r="J2" s="7" t="s">
        <v>10983</v>
      </c>
      <c r="K2" s="16" t="s">
        <v>10984</v>
      </c>
      <c r="L2" s="16" t="s">
        <v>10985</v>
      </c>
    </row>
    <row r="3" spans="1:12">
      <c r="A3" s="1" t="s">
        <v>10</v>
      </c>
      <c r="B3" s="1" t="s">
        <v>1399</v>
      </c>
      <c r="C3" s="1" t="str">
        <f>VLOOKUP(B3,'Text facts'!$A$1:$H$981,6,0)</f>
        <v>A2</v>
      </c>
      <c r="D3" s="1" t="s">
        <v>10747</v>
      </c>
      <c r="E3" s="1" t="s">
        <v>10744</v>
      </c>
      <c r="F3" s="1" t="s">
        <v>10744</v>
      </c>
      <c r="G3" s="1">
        <v>40</v>
      </c>
      <c r="H3" s="1">
        <v>13</v>
      </c>
      <c r="I3" s="1">
        <v>1</v>
      </c>
      <c r="J3" s="7" t="s">
        <v>10412</v>
      </c>
      <c r="K3" s="16" t="s">
        <v>10984</v>
      </c>
      <c r="L3" s="16" t="s">
        <v>10985</v>
      </c>
    </row>
    <row r="4" spans="1:12">
      <c r="A4" s="1" t="s">
        <v>10</v>
      </c>
      <c r="B4" s="1" t="s">
        <v>1405</v>
      </c>
      <c r="C4" s="1" t="str">
        <f>VLOOKUP(B4,'Text facts'!$A$1:$H$981,6,0)</f>
        <v>A3</v>
      </c>
      <c r="D4" s="1" t="s">
        <v>10747</v>
      </c>
      <c r="E4" s="1" t="s">
        <v>10744</v>
      </c>
      <c r="F4" s="1" t="s">
        <v>10744</v>
      </c>
      <c r="G4" s="1">
        <v>52</v>
      </c>
      <c r="H4" s="1">
        <v>1</v>
      </c>
      <c r="I4" s="1">
        <v>1</v>
      </c>
      <c r="J4" s="7" t="s">
        <v>10983</v>
      </c>
      <c r="K4" s="16" t="s">
        <v>10986</v>
      </c>
      <c r="L4" s="16" t="s">
        <v>10985</v>
      </c>
    </row>
    <row r="5" spans="1:12">
      <c r="A5" s="1" t="s">
        <v>14</v>
      </c>
      <c r="B5" s="1" t="s">
        <v>1426</v>
      </c>
      <c r="C5" s="1" t="str">
        <f>VLOOKUP(B5,'Text facts'!$A$1:$H$981,6,0)</f>
        <v>A6</v>
      </c>
      <c r="D5" s="1" t="s">
        <v>10744</v>
      </c>
      <c r="E5" s="1" t="s">
        <v>10744</v>
      </c>
      <c r="F5" s="1" t="s">
        <v>10747</v>
      </c>
      <c r="G5" s="1">
        <v>20</v>
      </c>
      <c r="H5" s="1">
        <v>12</v>
      </c>
      <c r="I5" s="1">
        <v>1</v>
      </c>
      <c r="J5" s="7" t="s">
        <v>10987</v>
      </c>
      <c r="K5" s="16" t="s">
        <v>10986</v>
      </c>
      <c r="L5" s="16" t="s">
        <v>10985</v>
      </c>
    </row>
    <row r="6" spans="1:12">
      <c r="A6" s="1" t="s">
        <v>14</v>
      </c>
      <c r="B6" s="1" t="s">
        <v>1432</v>
      </c>
      <c r="C6" s="1" t="str">
        <f>VLOOKUP(B6,'Text facts'!$A$1:$H$981,6,0)</f>
        <v>A7</v>
      </c>
      <c r="D6" s="1" t="s">
        <v>10744</v>
      </c>
      <c r="E6" s="1" t="s">
        <v>10747</v>
      </c>
      <c r="F6" s="1" t="s">
        <v>10744</v>
      </c>
      <c r="G6" s="1">
        <v>27</v>
      </c>
      <c r="H6" s="1">
        <v>5</v>
      </c>
      <c r="I6" s="1">
        <v>1</v>
      </c>
      <c r="J6" s="7" t="s">
        <v>1490</v>
      </c>
      <c r="K6" s="16" t="s">
        <v>10986</v>
      </c>
      <c r="L6" s="16" t="s">
        <v>10985</v>
      </c>
    </row>
    <row r="7" spans="1:12">
      <c r="A7" s="1" t="s">
        <v>14</v>
      </c>
      <c r="B7" s="1" t="s">
        <v>1439</v>
      </c>
      <c r="C7" s="1" t="str">
        <f>VLOOKUP(B7,'Text facts'!$A$1:$H$981,6,0)</f>
        <v>A8</v>
      </c>
      <c r="D7" s="1" t="s">
        <v>10747</v>
      </c>
      <c r="E7" s="1" t="s">
        <v>10744</v>
      </c>
      <c r="F7" s="1" t="s">
        <v>10747</v>
      </c>
      <c r="G7" s="1">
        <v>22</v>
      </c>
      <c r="H7" s="1">
        <v>10</v>
      </c>
      <c r="I7" s="1">
        <v>1</v>
      </c>
      <c r="J7" s="7" t="s">
        <v>10412</v>
      </c>
      <c r="K7" s="16" t="s">
        <v>10986</v>
      </c>
      <c r="L7" s="16" t="s">
        <v>10985</v>
      </c>
    </row>
    <row r="8" spans="1:12">
      <c r="A8" s="1" t="s">
        <v>17</v>
      </c>
      <c r="B8" s="1" t="s">
        <v>1457</v>
      </c>
      <c r="C8" s="1" t="str">
        <f>VLOOKUP(B8,'Text facts'!$A$1:$H$981,6,0)</f>
        <v>A11</v>
      </c>
      <c r="D8" s="1" t="s">
        <v>10747</v>
      </c>
      <c r="E8" s="1" t="s">
        <v>10744</v>
      </c>
      <c r="F8" s="1" t="s">
        <v>10744</v>
      </c>
      <c r="G8" s="1">
        <v>18</v>
      </c>
      <c r="H8" s="1">
        <v>24</v>
      </c>
      <c r="I8" s="1">
        <v>1</v>
      </c>
      <c r="J8" s="7" t="s">
        <v>10412</v>
      </c>
      <c r="K8" s="16" t="s">
        <v>10984</v>
      </c>
      <c r="L8" s="16" t="s">
        <v>10985</v>
      </c>
    </row>
    <row r="9" spans="1:12">
      <c r="A9" s="1" t="s">
        <v>17</v>
      </c>
      <c r="B9" s="1" t="s">
        <v>1463</v>
      </c>
      <c r="C9" s="1" t="str">
        <f>VLOOKUP(B9,'Text facts'!$A$1:$H$981,6,0)</f>
        <v>A12</v>
      </c>
      <c r="D9" s="1" t="s">
        <v>10747</v>
      </c>
      <c r="E9" s="1" t="s">
        <v>10744</v>
      </c>
      <c r="F9" s="1" t="s">
        <v>10744</v>
      </c>
      <c r="G9" s="1">
        <v>16</v>
      </c>
      <c r="H9" s="1">
        <v>26</v>
      </c>
      <c r="I9" s="1">
        <v>1</v>
      </c>
      <c r="J9" s="7" t="s">
        <v>10412</v>
      </c>
      <c r="K9" s="16" t="s">
        <v>10984</v>
      </c>
      <c r="L9" s="16" t="s">
        <v>10985</v>
      </c>
    </row>
    <row r="10" spans="1:12">
      <c r="A10" s="1" t="s">
        <v>17</v>
      </c>
      <c r="B10" s="1" t="s">
        <v>1469</v>
      </c>
      <c r="C10" s="1" t="str">
        <f>VLOOKUP(B10,'Text facts'!$A$1:$H$981,6,0)</f>
        <v>A13</v>
      </c>
      <c r="D10" s="1" t="s">
        <v>10747</v>
      </c>
      <c r="E10" s="1" t="s">
        <v>10747</v>
      </c>
      <c r="F10" s="1" t="s">
        <v>10744</v>
      </c>
      <c r="G10" s="1">
        <v>13</v>
      </c>
      <c r="H10" s="1">
        <v>29</v>
      </c>
      <c r="I10" s="1">
        <v>3</v>
      </c>
      <c r="J10" s="7" t="s">
        <v>10412</v>
      </c>
      <c r="K10" s="16" t="s">
        <v>10984</v>
      </c>
      <c r="L10" s="16" t="s">
        <v>10985</v>
      </c>
    </row>
    <row r="11" spans="1:12">
      <c r="A11" s="1" t="s">
        <v>18</v>
      </c>
      <c r="B11" s="1" t="s">
        <v>1479</v>
      </c>
      <c r="C11" s="1" t="str">
        <f>VLOOKUP(B11,'Text facts'!$A$1:$H$981,6,0)</f>
        <v>A14</v>
      </c>
      <c r="D11" s="1" t="s">
        <v>10747</v>
      </c>
      <c r="E11" s="1" t="s">
        <v>10744</v>
      </c>
      <c r="F11" s="1" t="s">
        <v>10744</v>
      </c>
      <c r="G11" s="1">
        <v>32</v>
      </c>
      <c r="H11" s="1">
        <v>2</v>
      </c>
      <c r="I11" s="1">
        <v>1</v>
      </c>
      <c r="J11" s="7" t="s">
        <v>10983</v>
      </c>
      <c r="K11" s="16" t="s">
        <v>10984</v>
      </c>
      <c r="L11" s="16" t="s">
        <v>10985</v>
      </c>
    </row>
    <row r="12" spans="1:12">
      <c r="A12" s="1" t="s">
        <v>18</v>
      </c>
      <c r="B12" s="1" t="s">
        <v>1485</v>
      </c>
      <c r="C12" s="1" t="str">
        <f>VLOOKUP(B12,'Text facts'!$A$1:$H$981,6,0)</f>
        <v>A15</v>
      </c>
      <c r="D12" s="1" t="s">
        <v>10744</v>
      </c>
      <c r="E12" s="1" t="s">
        <v>10747</v>
      </c>
      <c r="F12" s="1" t="s">
        <v>10744</v>
      </c>
      <c r="G12" s="1">
        <v>34</v>
      </c>
      <c r="H12" s="1">
        <v>0</v>
      </c>
      <c r="I12" s="1">
        <v>1</v>
      </c>
      <c r="J12" s="7" t="s">
        <v>10988</v>
      </c>
      <c r="K12" s="16" t="s">
        <v>10984</v>
      </c>
      <c r="L12" s="16" t="s">
        <v>10985</v>
      </c>
    </row>
    <row r="13" spans="1:12">
      <c r="A13" s="1" t="s">
        <v>18</v>
      </c>
      <c r="B13" s="1" t="s">
        <v>1491</v>
      </c>
      <c r="C13" s="1" t="str">
        <f>VLOOKUP(B13,'Text facts'!$A$1:$H$981,6,0)</f>
        <v>A16</v>
      </c>
      <c r="D13" s="1" t="s">
        <v>10747</v>
      </c>
      <c r="E13" s="1" t="s">
        <v>10744</v>
      </c>
      <c r="F13" s="1" t="s">
        <v>10744</v>
      </c>
      <c r="G13" s="1">
        <v>30</v>
      </c>
      <c r="H13" s="1">
        <v>4</v>
      </c>
      <c r="I13" s="1">
        <v>2</v>
      </c>
      <c r="J13" s="7" t="s">
        <v>10412</v>
      </c>
      <c r="K13" s="16" t="s">
        <v>10984</v>
      </c>
      <c r="L13" s="16" t="s">
        <v>10985</v>
      </c>
    </row>
    <row r="14" spans="1:12">
      <c r="A14" s="1" t="s">
        <v>20</v>
      </c>
      <c r="B14" s="1" t="s">
        <v>1497</v>
      </c>
      <c r="C14" s="1" t="str">
        <f>VLOOKUP(B14,'Text facts'!$A$1:$H$981,6,0)</f>
        <v>A17</v>
      </c>
      <c r="D14" s="1" t="s">
        <v>10747</v>
      </c>
      <c r="E14" s="1" t="s">
        <v>10747</v>
      </c>
      <c r="F14" s="1" t="s">
        <v>10744</v>
      </c>
      <c r="G14" s="1">
        <v>26</v>
      </c>
      <c r="H14" s="1">
        <v>18</v>
      </c>
      <c r="I14" s="1">
        <v>2</v>
      </c>
      <c r="J14" s="7" t="s">
        <v>10412</v>
      </c>
      <c r="K14" s="16" t="s">
        <v>10984</v>
      </c>
      <c r="L14" s="16" t="s">
        <v>10985</v>
      </c>
    </row>
    <row r="15" spans="1:12">
      <c r="A15" s="1" t="s">
        <v>20</v>
      </c>
      <c r="B15" s="1" t="s">
        <v>1504</v>
      </c>
      <c r="C15" s="1" t="str">
        <f>VLOOKUP(B15,'Text facts'!$A$1:$H$981,6,0)</f>
        <v>A18</v>
      </c>
      <c r="D15" s="1" t="s">
        <v>10747</v>
      </c>
      <c r="E15" s="1" t="s">
        <v>10744</v>
      </c>
      <c r="F15" s="1" t="s">
        <v>10744</v>
      </c>
      <c r="G15" s="1">
        <v>26</v>
      </c>
      <c r="H15" s="1">
        <v>18</v>
      </c>
      <c r="I15" s="1">
        <v>1</v>
      </c>
      <c r="J15" s="7" t="s">
        <v>10412</v>
      </c>
      <c r="K15" s="16" t="s">
        <v>10984</v>
      </c>
      <c r="L15" s="16" t="s">
        <v>10985</v>
      </c>
    </row>
    <row r="16" spans="1:12">
      <c r="A16" s="1" t="s">
        <v>20</v>
      </c>
      <c r="B16" s="1" t="s">
        <v>1511</v>
      </c>
      <c r="C16" s="1" t="str">
        <f>VLOOKUP(B16,'Text facts'!$A$1:$H$981,6,0)</f>
        <v>A19</v>
      </c>
      <c r="D16" s="1" t="s">
        <v>10747</v>
      </c>
      <c r="E16" s="1" t="s">
        <v>10747</v>
      </c>
      <c r="F16" s="1" t="s">
        <v>10744</v>
      </c>
      <c r="G16" s="1">
        <v>34</v>
      </c>
      <c r="H16" s="1">
        <v>10</v>
      </c>
      <c r="I16" s="1">
        <v>3</v>
      </c>
      <c r="J16" s="7" t="s">
        <v>10412</v>
      </c>
      <c r="K16" s="16" t="s">
        <v>10989</v>
      </c>
      <c r="L16" s="16" t="s">
        <v>10990</v>
      </c>
    </row>
    <row r="17" spans="1:12">
      <c r="A17" s="1" t="s">
        <v>21</v>
      </c>
      <c r="B17" s="1" t="s">
        <v>1517</v>
      </c>
      <c r="C17" s="1" t="str">
        <f>VLOOKUP(B17,'Text facts'!$A$1:$H$981,6,0)</f>
        <v>A20</v>
      </c>
      <c r="D17" s="1" t="s">
        <v>10747</v>
      </c>
      <c r="E17" s="1" t="s">
        <v>10744</v>
      </c>
      <c r="F17" s="1" t="s">
        <v>10744</v>
      </c>
      <c r="G17" s="1">
        <v>23</v>
      </c>
      <c r="H17" s="1">
        <v>17</v>
      </c>
      <c r="I17" s="1">
        <v>1</v>
      </c>
      <c r="J17" s="7" t="s">
        <v>10412</v>
      </c>
      <c r="K17" s="16" t="s">
        <v>10984</v>
      </c>
      <c r="L17" s="16" t="s">
        <v>10985</v>
      </c>
    </row>
    <row r="18" spans="1:12">
      <c r="A18" s="1" t="s">
        <v>21</v>
      </c>
      <c r="B18" s="1" t="s">
        <v>1523</v>
      </c>
      <c r="C18" s="1" t="str">
        <f>VLOOKUP(B18,'Text facts'!$A$1:$H$981,6,0)</f>
        <v>A21</v>
      </c>
      <c r="D18" s="1" t="s">
        <v>10744</v>
      </c>
      <c r="E18" s="1" t="s">
        <v>10747</v>
      </c>
      <c r="F18" s="1" t="s">
        <v>10744</v>
      </c>
      <c r="G18" s="1">
        <v>20</v>
      </c>
      <c r="H18" s="1">
        <v>20</v>
      </c>
      <c r="I18" s="1">
        <v>1</v>
      </c>
      <c r="J18" s="7" t="s">
        <v>10412</v>
      </c>
      <c r="K18" s="16" t="s">
        <v>10986</v>
      </c>
      <c r="L18" s="16" t="s">
        <v>10985</v>
      </c>
    </row>
    <row r="19" spans="1:12">
      <c r="A19" s="1" t="s">
        <v>21</v>
      </c>
      <c r="B19" s="1" t="s">
        <v>1529</v>
      </c>
      <c r="C19" s="1" t="str">
        <f>VLOOKUP(B19,'Text facts'!$A$1:$H$981,6,0)</f>
        <v>A22</v>
      </c>
      <c r="D19" s="1" t="s">
        <v>10747</v>
      </c>
      <c r="E19" s="1" t="s">
        <v>10747</v>
      </c>
      <c r="F19" s="1" t="s">
        <v>10744</v>
      </c>
      <c r="G19" s="1">
        <v>38</v>
      </c>
      <c r="H19" s="1">
        <v>2</v>
      </c>
      <c r="I19" s="1">
        <v>1</v>
      </c>
      <c r="J19" s="7" t="s">
        <v>10412</v>
      </c>
      <c r="K19" s="16" t="s">
        <v>10984</v>
      </c>
      <c r="L19" s="16" t="s">
        <v>10985</v>
      </c>
    </row>
    <row r="20" spans="1:12">
      <c r="A20" s="1" t="s">
        <v>22</v>
      </c>
      <c r="B20" s="1" t="s">
        <v>1535</v>
      </c>
      <c r="C20" s="1" t="str">
        <f>VLOOKUP(B20,'Text facts'!$A$1:$H$981,6,0)</f>
        <v>A23</v>
      </c>
      <c r="D20" s="1" t="s">
        <v>10747</v>
      </c>
      <c r="E20" s="1" t="s">
        <v>10747</v>
      </c>
      <c r="F20" s="1" t="s">
        <v>10744</v>
      </c>
      <c r="G20" s="1">
        <v>21</v>
      </c>
      <c r="H20" s="1">
        <v>12</v>
      </c>
      <c r="I20" s="1">
        <v>2</v>
      </c>
      <c r="J20" s="7" t="s">
        <v>10412</v>
      </c>
      <c r="K20" s="16" t="s">
        <v>10986</v>
      </c>
      <c r="L20" s="16" t="s">
        <v>10990</v>
      </c>
    </row>
    <row r="21" spans="1:12">
      <c r="A21" s="1" t="s">
        <v>22</v>
      </c>
      <c r="B21" s="1" t="s">
        <v>1541</v>
      </c>
      <c r="C21" s="1" t="str">
        <f>VLOOKUP(B21,'Text facts'!$A$1:$H$981,6,0)</f>
        <v>A24</v>
      </c>
      <c r="D21" s="1" t="s">
        <v>10747</v>
      </c>
      <c r="E21" s="1" t="s">
        <v>10747</v>
      </c>
      <c r="F21" s="1" t="s">
        <v>10744</v>
      </c>
      <c r="G21" s="1">
        <v>22</v>
      </c>
      <c r="H21" s="1">
        <v>11</v>
      </c>
      <c r="I21" s="1">
        <v>1</v>
      </c>
      <c r="J21" s="7" t="s">
        <v>10988</v>
      </c>
      <c r="K21" s="16" t="s">
        <v>10986</v>
      </c>
      <c r="L21" s="16" t="s">
        <v>10990</v>
      </c>
    </row>
    <row r="22" spans="1:12">
      <c r="A22" s="1" t="s">
        <v>22</v>
      </c>
      <c r="B22" s="1" t="s">
        <v>1547</v>
      </c>
      <c r="C22" s="1" t="str">
        <f>VLOOKUP(B22,'Text facts'!$A$1:$H$981,6,0)</f>
        <v>A25</v>
      </c>
      <c r="D22" s="1" t="s">
        <v>10747</v>
      </c>
      <c r="E22" s="1" t="s">
        <v>10747</v>
      </c>
      <c r="F22" s="1" t="s">
        <v>10744</v>
      </c>
      <c r="G22" s="1">
        <v>16</v>
      </c>
      <c r="H22" s="1">
        <v>17</v>
      </c>
      <c r="I22" s="1">
        <v>1</v>
      </c>
      <c r="J22" s="7" t="s">
        <v>10412</v>
      </c>
      <c r="K22" s="16" t="s">
        <v>10986</v>
      </c>
      <c r="L22" s="16" t="s">
        <v>10985</v>
      </c>
    </row>
    <row r="23" spans="1:12">
      <c r="A23" s="1" t="s">
        <v>23</v>
      </c>
      <c r="B23" s="1" t="s">
        <v>1559</v>
      </c>
      <c r="C23" s="1" t="str">
        <f>VLOOKUP(B23,'Text facts'!$A$1:$H$981,6,0)</f>
        <v>A28</v>
      </c>
      <c r="D23" s="1" t="s">
        <v>10747</v>
      </c>
      <c r="E23" s="1" t="s">
        <v>10747</v>
      </c>
      <c r="F23" s="1" t="s">
        <v>10744</v>
      </c>
      <c r="G23" s="1">
        <v>28</v>
      </c>
      <c r="H23" s="1">
        <v>9</v>
      </c>
      <c r="I23" s="1">
        <v>1</v>
      </c>
      <c r="J23" s="7" t="s">
        <v>10412</v>
      </c>
      <c r="K23" s="16" t="s">
        <v>10986</v>
      </c>
      <c r="L23" s="16" t="s">
        <v>10985</v>
      </c>
    </row>
    <row r="24" spans="1:12">
      <c r="A24" s="1" t="s">
        <v>23</v>
      </c>
      <c r="B24" s="1" t="s">
        <v>1565</v>
      </c>
      <c r="C24" s="1" t="str">
        <f>VLOOKUP(B24,'Text facts'!$A$1:$H$981,6,0)</f>
        <v>A29</v>
      </c>
      <c r="D24" s="1" t="s">
        <v>10747</v>
      </c>
      <c r="E24" s="1" t="s">
        <v>10747</v>
      </c>
      <c r="F24" s="1" t="s">
        <v>10747</v>
      </c>
      <c r="G24" s="1">
        <v>37</v>
      </c>
      <c r="H24" s="1">
        <v>0</v>
      </c>
      <c r="I24" s="1">
        <v>1</v>
      </c>
      <c r="J24" s="7" t="s">
        <v>10988</v>
      </c>
      <c r="K24" s="16" t="s">
        <v>10984</v>
      </c>
      <c r="L24" s="16" t="s">
        <v>10985</v>
      </c>
    </row>
    <row r="25" spans="1:12">
      <c r="A25" s="1" t="s">
        <v>23</v>
      </c>
      <c r="B25" s="1" t="s">
        <v>1571</v>
      </c>
      <c r="C25" s="1" t="str">
        <f>VLOOKUP(B25,'Text facts'!$A$1:$H$981,6,0)</f>
        <v>A30</v>
      </c>
      <c r="D25" s="1" t="s">
        <v>10747</v>
      </c>
      <c r="E25" s="1" t="s">
        <v>10747</v>
      </c>
      <c r="F25" s="1" t="s">
        <v>10747</v>
      </c>
      <c r="G25" s="1">
        <v>37</v>
      </c>
      <c r="H25" s="1">
        <v>0</v>
      </c>
      <c r="I25" s="1">
        <v>2</v>
      </c>
      <c r="J25" s="7" t="s">
        <v>10412</v>
      </c>
      <c r="K25" s="16" t="s">
        <v>10986</v>
      </c>
      <c r="L25" s="16" t="s">
        <v>10985</v>
      </c>
    </row>
    <row r="26" spans="1:12">
      <c r="A26" s="1" t="s">
        <v>26</v>
      </c>
      <c r="B26" s="1" t="s">
        <v>1577</v>
      </c>
      <c r="C26" s="1" t="str">
        <f>VLOOKUP(B26,'Text facts'!$A$1:$H$981,6,0)</f>
        <v>A31</v>
      </c>
      <c r="D26" s="1" t="s">
        <v>10747</v>
      </c>
      <c r="E26" s="1" t="s">
        <v>10744</v>
      </c>
      <c r="F26" s="1" t="s">
        <v>10744</v>
      </c>
      <c r="G26" s="1">
        <v>13</v>
      </c>
      <c r="H26" s="1">
        <v>21</v>
      </c>
      <c r="I26" s="1">
        <v>2</v>
      </c>
      <c r="J26" s="7" t="s">
        <v>10412</v>
      </c>
      <c r="K26" s="16" t="s">
        <v>10984</v>
      </c>
      <c r="L26" s="16" t="s">
        <v>10985</v>
      </c>
    </row>
    <row r="27" spans="1:12">
      <c r="A27" s="1" t="s">
        <v>26</v>
      </c>
      <c r="B27" s="1" t="s">
        <v>1583</v>
      </c>
      <c r="C27" s="1" t="str">
        <f>VLOOKUP(B27,'Text facts'!$A$1:$H$981,6,0)</f>
        <v>A32</v>
      </c>
      <c r="D27" s="1" t="s">
        <v>10747</v>
      </c>
      <c r="E27" s="1" t="s">
        <v>10744</v>
      </c>
      <c r="F27" s="1" t="s">
        <v>10744</v>
      </c>
      <c r="G27" s="1">
        <v>16</v>
      </c>
      <c r="H27" s="1">
        <v>18</v>
      </c>
      <c r="I27" s="1">
        <v>3</v>
      </c>
      <c r="J27" s="7" t="s">
        <v>10412</v>
      </c>
      <c r="K27" s="16" t="s">
        <v>10986</v>
      </c>
      <c r="L27" s="16" t="s">
        <v>10985</v>
      </c>
    </row>
    <row r="28" spans="1:12">
      <c r="A28" s="1" t="s">
        <v>26</v>
      </c>
      <c r="B28" s="1" t="s">
        <v>1589</v>
      </c>
      <c r="C28" s="1" t="str">
        <f>VLOOKUP(B28,'Text facts'!$A$1:$H$981,6,0)</f>
        <v>A33</v>
      </c>
      <c r="D28" s="1" t="s">
        <v>10747</v>
      </c>
      <c r="E28" s="1" t="s">
        <v>10744</v>
      </c>
      <c r="F28" s="1" t="s">
        <v>10747</v>
      </c>
      <c r="G28" s="1">
        <v>29</v>
      </c>
      <c r="H28" s="1">
        <v>5</v>
      </c>
      <c r="I28" s="1">
        <v>1</v>
      </c>
      <c r="J28" s="7" t="s">
        <v>10412</v>
      </c>
      <c r="K28" s="16" t="s">
        <v>10986</v>
      </c>
      <c r="L28" s="16" t="s">
        <v>10985</v>
      </c>
    </row>
    <row r="29" spans="1:12">
      <c r="A29" s="1" t="s">
        <v>26</v>
      </c>
      <c r="B29" s="1" t="s">
        <v>1595</v>
      </c>
      <c r="C29" s="1" t="str">
        <f>VLOOKUP(B29,'Text facts'!$A$1:$H$981,6,0)</f>
        <v>A34</v>
      </c>
      <c r="D29" s="1" t="s">
        <v>10744</v>
      </c>
      <c r="E29" s="1" t="s">
        <v>10747</v>
      </c>
      <c r="F29" s="1" t="s">
        <v>10744</v>
      </c>
      <c r="G29" s="1">
        <v>31</v>
      </c>
      <c r="H29" s="1">
        <v>3</v>
      </c>
      <c r="I29" s="1">
        <v>1</v>
      </c>
      <c r="J29" s="7" t="s">
        <v>10983</v>
      </c>
      <c r="K29" s="16" t="s">
        <v>10984</v>
      </c>
      <c r="L29" s="16" t="s">
        <v>10985</v>
      </c>
    </row>
    <row r="30" spans="1:12">
      <c r="A30" s="1" t="s">
        <v>26</v>
      </c>
      <c r="B30" s="1" t="s">
        <v>1600</v>
      </c>
      <c r="C30" s="1" t="str">
        <f>VLOOKUP(B30,'Text facts'!$A$1:$H$981,6,0)</f>
        <v>A35</v>
      </c>
      <c r="D30" s="1" t="s">
        <v>10747</v>
      </c>
      <c r="E30" s="1" t="s">
        <v>10744</v>
      </c>
      <c r="F30" s="1" t="s">
        <v>10744</v>
      </c>
      <c r="G30" s="1">
        <v>33</v>
      </c>
      <c r="H30" s="1">
        <v>1</v>
      </c>
      <c r="I30" s="1">
        <v>2</v>
      </c>
      <c r="J30" s="7" t="s">
        <v>10412</v>
      </c>
      <c r="K30" s="16" t="s">
        <v>10986</v>
      </c>
      <c r="L30" s="16" t="s">
        <v>10985</v>
      </c>
    </row>
    <row r="31" spans="1:12">
      <c r="A31" s="1" t="s">
        <v>28</v>
      </c>
      <c r="B31" s="1" t="s">
        <v>1614</v>
      </c>
      <c r="C31" s="1" t="str">
        <f>VLOOKUP(B31,'Text facts'!$A$1:$H$981,6,0)</f>
        <v>A36</v>
      </c>
      <c r="D31" s="1" t="s">
        <v>10747</v>
      </c>
      <c r="E31" s="1" t="s">
        <v>10747</v>
      </c>
      <c r="F31" s="1" t="s">
        <v>10744</v>
      </c>
      <c r="G31" s="1">
        <v>11</v>
      </c>
      <c r="H31" s="1">
        <v>20</v>
      </c>
      <c r="I31" s="1">
        <v>3</v>
      </c>
      <c r="J31" s="7" t="s">
        <v>10412</v>
      </c>
      <c r="K31" s="16" t="s">
        <v>10984</v>
      </c>
      <c r="L31" s="16" t="s">
        <v>10990</v>
      </c>
    </row>
    <row r="32" spans="1:12">
      <c r="A32" s="1" t="s">
        <v>28</v>
      </c>
      <c r="B32" s="1" t="s">
        <v>1620</v>
      </c>
      <c r="C32" s="1" t="str">
        <f>VLOOKUP(B32,'Text facts'!$A$1:$H$981,6,0)</f>
        <v>A37</v>
      </c>
      <c r="D32" s="1" t="s">
        <v>10747</v>
      </c>
      <c r="E32" s="1" t="s">
        <v>10744</v>
      </c>
      <c r="F32" s="1" t="s">
        <v>10747</v>
      </c>
      <c r="G32" s="1">
        <v>12</v>
      </c>
      <c r="H32" s="1">
        <v>19</v>
      </c>
      <c r="I32" s="1">
        <v>1</v>
      </c>
      <c r="J32" s="7" t="s">
        <v>10412</v>
      </c>
      <c r="K32" s="16" t="s">
        <v>10989</v>
      </c>
      <c r="L32" s="16" t="s">
        <v>10991</v>
      </c>
    </row>
    <row r="33" spans="1:12">
      <c r="A33" s="1" t="s">
        <v>28</v>
      </c>
      <c r="B33" s="1" t="s">
        <v>1626</v>
      </c>
      <c r="C33" s="1" t="str">
        <f>VLOOKUP(B33,'Text facts'!$A$1:$H$981,6,0)</f>
        <v>A38</v>
      </c>
      <c r="D33" s="1" t="s">
        <v>10747</v>
      </c>
      <c r="E33" s="1" t="s">
        <v>10744</v>
      </c>
      <c r="F33" s="1" t="s">
        <v>10744</v>
      </c>
      <c r="G33" s="1">
        <v>28</v>
      </c>
      <c r="H33" s="1">
        <v>3</v>
      </c>
      <c r="I33" s="1">
        <v>2</v>
      </c>
      <c r="J33" s="7" t="s">
        <v>1490</v>
      </c>
      <c r="K33" s="16" t="s">
        <v>10984</v>
      </c>
      <c r="L33" s="16" t="s">
        <v>10985</v>
      </c>
    </row>
    <row r="34" spans="1:12">
      <c r="A34" s="1" t="s">
        <v>28</v>
      </c>
      <c r="B34" s="1" t="s">
        <v>1632</v>
      </c>
      <c r="C34" s="1" t="str">
        <f>VLOOKUP(B34,'Text facts'!$A$1:$H$981,6,0)</f>
        <v>A39</v>
      </c>
      <c r="D34" s="1" t="s">
        <v>10747</v>
      </c>
      <c r="E34" s="1" t="s">
        <v>10747</v>
      </c>
      <c r="F34" s="1" t="s">
        <v>10744</v>
      </c>
      <c r="G34" s="1">
        <v>19</v>
      </c>
      <c r="H34" s="1">
        <v>12</v>
      </c>
      <c r="I34" s="1">
        <v>3</v>
      </c>
      <c r="J34" s="7" t="s">
        <v>10412</v>
      </c>
      <c r="K34" s="16" t="s">
        <v>10986</v>
      </c>
      <c r="L34" s="16" t="s">
        <v>10985</v>
      </c>
    </row>
    <row r="35" spans="1:12">
      <c r="A35" s="1" t="s">
        <v>28</v>
      </c>
      <c r="B35" s="1" t="s">
        <v>1638</v>
      </c>
      <c r="C35" s="1" t="str">
        <f>VLOOKUP(B35,'Text facts'!$A$1:$H$981,6,0)</f>
        <v>A40</v>
      </c>
      <c r="D35" s="1" t="s">
        <v>10747</v>
      </c>
      <c r="E35" s="1" t="s">
        <v>10744</v>
      </c>
      <c r="F35" s="1" t="s">
        <v>10747</v>
      </c>
      <c r="G35" s="1">
        <v>15</v>
      </c>
      <c r="H35" s="1">
        <v>16</v>
      </c>
      <c r="I35" s="1">
        <v>3</v>
      </c>
      <c r="J35" s="7" t="s">
        <v>10992</v>
      </c>
      <c r="K35" s="16" t="s">
        <v>10986</v>
      </c>
      <c r="L35" s="16" t="s">
        <v>10985</v>
      </c>
    </row>
    <row r="36" spans="1:12">
      <c r="A36" s="1" t="s">
        <v>30</v>
      </c>
      <c r="B36" s="1" t="s">
        <v>1647</v>
      </c>
      <c r="C36" s="1" t="s">
        <v>1471</v>
      </c>
      <c r="D36" s="1" t="s">
        <v>10747</v>
      </c>
      <c r="E36" s="1" t="s">
        <v>10747</v>
      </c>
      <c r="F36" s="1" t="s">
        <v>10744</v>
      </c>
      <c r="G36" s="1">
        <v>15</v>
      </c>
      <c r="H36" s="1">
        <v>31</v>
      </c>
      <c r="I36" s="1">
        <v>3</v>
      </c>
      <c r="J36" s="7" t="s">
        <v>10412</v>
      </c>
      <c r="K36" s="16" t="s">
        <v>10986</v>
      </c>
      <c r="L36" s="16" t="s">
        <v>10985</v>
      </c>
    </row>
    <row r="37" spans="1:12">
      <c r="A37" s="1" t="s">
        <v>30</v>
      </c>
      <c r="B37" s="1" t="s">
        <v>1451</v>
      </c>
      <c r="C37" s="1" t="str">
        <f>VLOOKUP(B37,'Text facts'!$A$1:$H$981,6,0)</f>
        <v>A10</v>
      </c>
      <c r="D37" s="1" t="s">
        <v>10747</v>
      </c>
      <c r="E37" s="1" t="s">
        <v>10747</v>
      </c>
      <c r="F37" s="1" t="s">
        <v>10744</v>
      </c>
      <c r="G37" s="1">
        <v>17</v>
      </c>
      <c r="H37" s="1">
        <v>29</v>
      </c>
      <c r="I37" s="1">
        <v>3</v>
      </c>
      <c r="J37" s="7" t="s">
        <v>10412</v>
      </c>
      <c r="K37" s="16" t="s">
        <v>10986</v>
      </c>
      <c r="L37" s="16" t="s">
        <v>10985</v>
      </c>
    </row>
    <row r="38" spans="1:12">
      <c r="A38" s="1" t="s">
        <v>30</v>
      </c>
      <c r="B38" s="1" t="s">
        <v>1649</v>
      </c>
      <c r="C38" s="1" t="str">
        <f>VLOOKUP(B38,'Text facts'!$A$1:$H$981,6,0)</f>
        <v>A41</v>
      </c>
      <c r="D38" s="1" t="s">
        <v>10747</v>
      </c>
      <c r="E38" s="1" t="s">
        <v>10747</v>
      </c>
      <c r="F38" s="1" t="s">
        <v>10747</v>
      </c>
      <c r="G38" s="1">
        <v>22</v>
      </c>
      <c r="H38" s="1">
        <v>24</v>
      </c>
      <c r="I38" s="1">
        <v>2</v>
      </c>
      <c r="J38" s="7" t="s">
        <v>10412</v>
      </c>
      <c r="K38" s="16" t="s">
        <v>10984</v>
      </c>
      <c r="L38" s="16" t="s">
        <v>10985</v>
      </c>
    </row>
    <row r="39" spans="1:12">
      <c r="A39" s="1" t="s">
        <v>30</v>
      </c>
      <c r="B39" s="1" t="s">
        <v>1654</v>
      </c>
      <c r="C39" s="1" t="str">
        <f>VLOOKUP(B39,'Text facts'!$A$1:$H$981,6,0)</f>
        <v>A42</v>
      </c>
      <c r="D39" s="1" t="s">
        <v>10747</v>
      </c>
      <c r="E39" s="1" t="s">
        <v>10747</v>
      </c>
      <c r="F39" s="1" t="s">
        <v>10747</v>
      </c>
      <c r="G39" s="1">
        <v>17</v>
      </c>
      <c r="H39" s="1">
        <v>29</v>
      </c>
      <c r="I39" s="1">
        <v>3</v>
      </c>
      <c r="J39" s="7" t="s">
        <v>10412</v>
      </c>
      <c r="K39" s="16" t="s">
        <v>10986</v>
      </c>
      <c r="L39" s="16" t="s">
        <v>10985</v>
      </c>
    </row>
    <row r="40" spans="1:12">
      <c r="A40" s="1" t="s">
        <v>30</v>
      </c>
      <c r="B40" s="1" t="s">
        <v>1583</v>
      </c>
      <c r="C40" s="1" t="str">
        <f>VLOOKUP(B40,'Text facts'!$A$1:$H$981,6,0)</f>
        <v>A32</v>
      </c>
      <c r="D40" s="1" t="s">
        <v>10747</v>
      </c>
      <c r="E40" s="1" t="s">
        <v>10744</v>
      </c>
      <c r="F40" s="1" t="s">
        <v>10747</v>
      </c>
      <c r="G40" s="1">
        <v>22</v>
      </c>
      <c r="H40" s="1">
        <v>24</v>
      </c>
      <c r="I40" s="1">
        <v>2</v>
      </c>
      <c r="J40" s="7" t="s">
        <v>10988</v>
      </c>
      <c r="K40" s="16" t="s">
        <v>10984</v>
      </c>
      <c r="L40" s="16" t="s">
        <v>10985</v>
      </c>
    </row>
    <row r="41" spans="1:12">
      <c r="A41" s="1" t="s">
        <v>33</v>
      </c>
      <c r="B41" s="1" t="s">
        <v>1660</v>
      </c>
      <c r="C41" s="1" t="str">
        <f>VLOOKUP(B41,'Text facts'!$A$1:$H$981,6,0)</f>
        <v>A43</v>
      </c>
      <c r="D41" s="1" t="s">
        <v>10747</v>
      </c>
      <c r="E41" s="1" t="s">
        <v>10747</v>
      </c>
      <c r="F41" s="1" t="s">
        <v>10744</v>
      </c>
      <c r="G41" s="1">
        <v>40</v>
      </c>
      <c r="H41" s="1">
        <v>10</v>
      </c>
      <c r="I41" s="1">
        <v>2</v>
      </c>
      <c r="J41" s="7" t="s">
        <v>10412</v>
      </c>
      <c r="K41" s="16" t="s">
        <v>10986</v>
      </c>
      <c r="L41" s="16" t="s">
        <v>10990</v>
      </c>
    </row>
    <row r="42" spans="1:12">
      <c r="A42" s="1" t="s">
        <v>33</v>
      </c>
      <c r="B42" s="1" t="s">
        <v>1666</v>
      </c>
      <c r="C42" s="1" t="str">
        <f>VLOOKUP(B42,'Text facts'!$A$1:$H$981,6,0)</f>
        <v>A44</v>
      </c>
      <c r="D42" s="1" t="s">
        <v>10747</v>
      </c>
      <c r="E42" s="1" t="s">
        <v>10744</v>
      </c>
      <c r="F42" s="1" t="s">
        <v>10747</v>
      </c>
      <c r="G42" s="1">
        <v>16</v>
      </c>
      <c r="H42" s="1">
        <v>42</v>
      </c>
      <c r="I42" s="1">
        <v>4</v>
      </c>
      <c r="J42" s="7" t="s">
        <v>10412</v>
      </c>
      <c r="K42" s="16" t="s">
        <v>10989</v>
      </c>
      <c r="L42" s="16" t="s">
        <v>10991</v>
      </c>
    </row>
    <row r="43" spans="1:12">
      <c r="A43" s="1" t="s">
        <v>33</v>
      </c>
      <c r="B43" s="1" t="s">
        <v>1673</v>
      </c>
      <c r="C43" s="1" t="str">
        <f>VLOOKUP(B43,'Text facts'!$A$1:$H$981,6,0)</f>
        <v>A45</v>
      </c>
      <c r="D43" s="1" t="s">
        <v>10747</v>
      </c>
      <c r="E43" s="1" t="s">
        <v>10747</v>
      </c>
      <c r="F43" s="1" t="s">
        <v>10744</v>
      </c>
      <c r="G43" s="1">
        <v>20</v>
      </c>
      <c r="H43" s="1">
        <v>38</v>
      </c>
      <c r="I43" s="1">
        <v>4</v>
      </c>
      <c r="J43" s="7" t="s">
        <v>10412</v>
      </c>
      <c r="K43" s="16" t="s">
        <v>10989</v>
      </c>
      <c r="L43" s="16" t="s">
        <v>10990</v>
      </c>
    </row>
    <row r="44" spans="1:12">
      <c r="A44" s="1" t="s">
        <v>34</v>
      </c>
      <c r="B44" s="1" t="s">
        <v>1679</v>
      </c>
      <c r="C44" s="1" t="str">
        <f>VLOOKUP(B44,'Text facts'!$A$1:$H$981,6,0)</f>
        <v>A43</v>
      </c>
      <c r="D44" s="1" t="s">
        <v>10747</v>
      </c>
      <c r="E44" s="1" t="s">
        <v>10744</v>
      </c>
      <c r="F44" s="1" t="s">
        <v>10744</v>
      </c>
      <c r="G44" s="1">
        <v>21</v>
      </c>
      <c r="H44" s="1">
        <v>30</v>
      </c>
      <c r="I44" s="1">
        <v>2</v>
      </c>
      <c r="J44" s="7" t="s">
        <v>10988</v>
      </c>
      <c r="K44" s="16" t="s">
        <v>10986</v>
      </c>
      <c r="L44" s="16" t="s">
        <v>10990</v>
      </c>
    </row>
    <row r="45" spans="1:12">
      <c r="A45" s="1" t="s">
        <v>34</v>
      </c>
      <c r="B45" s="1" t="s">
        <v>1682</v>
      </c>
      <c r="C45" s="1" t="s">
        <v>1685</v>
      </c>
      <c r="D45" s="1" t="s">
        <v>10747</v>
      </c>
      <c r="E45" s="1" t="s">
        <v>10747</v>
      </c>
      <c r="F45" s="1" t="s">
        <v>10744</v>
      </c>
      <c r="G45" s="1">
        <v>19</v>
      </c>
      <c r="H45" s="1">
        <v>32</v>
      </c>
      <c r="I45" s="1">
        <v>2</v>
      </c>
      <c r="J45" s="7" t="s">
        <v>10993</v>
      </c>
      <c r="K45" s="16" t="s">
        <v>10986</v>
      </c>
      <c r="L45" s="16" t="s">
        <v>10985</v>
      </c>
    </row>
    <row r="46" spans="1:12">
      <c r="A46" s="1" t="s">
        <v>34</v>
      </c>
      <c r="B46" s="1" t="s">
        <v>1688</v>
      </c>
      <c r="C46" s="1" t="s">
        <v>1691</v>
      </c>
      <c r="D46" s="1" t="s">
        <v>10747</v>
      </c>
      <c r="E46" s="1" t="s">
        <v>10744</v>
      </c>
      <c r="F46" s="1" t="s">
        <v>10744</v>
      </c>
      <c r="G46" s="1">
        <v>38</v>
      </c>
      <c r="H46" s="1">
        <v>13</v>
      </c>
      <c r="I46" s="1">
        <v>3</v>
      </c>
      <c r="J46" s="7" t="s">
        <v>10412</v>
      </c>
      <c r="K46" s="16" t="s">
        <v>10986</v>
      </c>
      <c r="L46" s="16" t="s">
        <v>10985</v>
      </c>
    </row>
    <row r="47" spans="1:12">
      <c r="A47" s="1" t="s">
        <v>36</v>
      </c>
      <c r="B47" s="1" t="s">
        <v>1694</v>
      </c>
      <c r="C47" s="1" t="str">
        <f>VLOOKUP(B47,'Text facts'!$A$1:$H$981,6,0)</f>
        <v>A48</v>
      </c>
      <c r="D47" s="1" t="s">
        <v>10747</v>
      </c>
      <c r="E47" s="1" t="s">
        <v>10747</v>
      </c>
      <c r="F47" s="1" t="s">
        <v>10744</v>
      </c>
      <c r="G47" s="1">
        <v>25</v>
      </c>
      <c r="H47" s="1">
        <v>4</v>
      </c>
      <c r="I47" s="1">
        <v>4</v>
      </c>
      <c r="J47" s="7" t="s">
        <v>10412</v>
      </c>
      <c r="K47" s="16" t="s">
        <v>10986</v>
      </c>
      <c r="L47" s="16" t="s">
        <v>10985</v>
      </c>
    </row>
    <row r="48" spans="1:12">
      <c r="A48" s="1" t="s">
        <v>36</v>
      </c>
      <c r="B48" s="1" t="s">
        <v>1700</v>
      </c>
      <c r="C48" s="1" t="str">
        <f>VLOOKUP(B48,'Text facts'!$A$1:$H$981,6,0)</f>
        <v>A49</v>
      </c>
      <c r="D48" s="1" t="s">
        <v>10747</v>
      </c>
      <c r="E48" s="1" t="s">
        <v>10744</v>
      </c>
      <c r="F48" s="1" t="s">
        <v>10744</v>
      </c>
      <c r="G48" s="1">
        <v>27</v>
      </c>
      <c r="H48" s="1">
        <v>2</v>
      </c>
      <c r="I48" s="1">
        <v>1</v>
      </c>
      <c r="J48" s="7" t="s">
        <v>10412</v>
      </c>
      <c r="K48" s="16" t="s">
        <v>10986</v>
      </c>
      <c r="L48" s="16" t="s">
        <v>10985</v>
      </c>
    </row>
    <row r="49" spans="1:12">
      <c r="A49" s="1" t="s">
        <v>36</v>
      </c>
      <c r="B49" s="1" t="s">
        <v>1706</v>
      </c>
      <c r="C49" s="1" t="str">
        <f>VLOOKUP(B49,'Text facts'!$A$1:$H$981,6,0)</f>
        <v>A50</v>
      </c>
      <c r="D49" s="1" t="s">
        <v>10747</v>
      </c>
      <c r="E49" s="1" t="s">
        <v>10744</v>
      </c>
      <c r="F49" s="1" t="s">
        <v>10744</v>
      </c>
      <c r="G49" s="1">
        <v>27</v>
      </c>
      <c r="H49" s="1">
        <v>2</v>
      </c>
      <c r="I49" s="1">
        <v>1</v>
      </c>
      <c r="J49" s="7" t="s">
        <v>10993</v>
      </c>
      <c r="K49" s="16" t="s">
        <v>10989</v>
      </c>
      <c r="L49" s="16" t="s">
        <v>10985</v>
      </c>
    </row>
    <row r="50" spans="1:12">
      <c r="A50" s="1" t="s">
        <v>38</v>
      </c>
      <c r="B50" s="1" t="s">
        <v>1713</v>
      </c>
      <c r="C50" s="1" t="str">
        <f>VLOOKUP(B50,'Text facts'!$A$1:$H$981,6,0)</f>
        <v>A51</v>
      </c>
      <c r="D50" s="1" t="s">
        <v>10747</v>
      </c>
      <c r="E50" s="1" t="s">
        <v>10744</v>
      </c>
      <c r="F50" s="1" t="s">
        <v>10744</v>
      </c>
      <c r="G50" s="1">
        <v>29</v>
      </c>
      <c r="H50" s="1">
        <v>2</v>
      </c>
      <c r="I50" s="1">
        <v>1</v>
      </c>
      <c r="J50" s="7" t="s">
        <v>10994</v>
      </c>
      <c r="K50" s="16" t="s">
        <v>10986</v>
      </c>
      <c r="L50" s="16" t="s">
        <v>10985</v>
      </c>
    </row>
    <row r="51" spans="1:12">
      <c r="A51" s="1" t="s">
        <v>38</v>
      </c>
      <c r="B51" s="1" t="s">
        <v>1719</v>
      </c>
      <c r="C51" s="1" t="str">
        <f>VLOOKUP(B51,'Text facts'!$A$1:$H$981,6,0)</f>
        <v>A52</v>
      </c>
      <c r="D51" s="1" t="s">
        <v>10747</v>
      </c>
      <c r="E51" s="1" t="s">
        <v>10744</v>
      </c>
      <c r="F51" s="1" t="s">
        <v>10744</v>
      </c>
      <c r="G51" s="1">
        <v>27</v>
      </c>
      <c r="H51" s="1">
        <v>4</v>
      </c>
      <c r="I51" s="1">
        <v>1</v>
      </c>
      <c r="J51" s="7" t="s">
        <v>10988</v>
      </c>
      <c r="K51" s="16" t="s">
        <v>10986</v>
      </c>
      <c r="L51" s="16" t="s">
        <v>10985</v>
      </c>
    </row>
    <row r="52" spans="1:12">
      <c r="A52" s="1" t="s">
        <v>38</v>
      </c>
      <c r="B52" s="1" t="s">
        <v>1726</v>
      </c>
      <c r="C52" s="1" t="str">
        <f>VLOOKUP(B52,'Text facts'!$A$1:$H$981,6,0)</f>
        <v>A53</v>
      </c>
      <c r="D52" s="1" t="s">
        <v>10747</v>
      </c>
      <c r="E52" s="1" t="s">
        <v>10744</v>
      </c>
      <c r="F52" s="1" t="s">
        <v>10744</v>
      </c>
      <c r="G52" s="1">
        <v>25</v>
      </c>
      <c r="H52" s="1">
        <v>5</v>
      </c>
      <c r="I52" s="1">
        <v>1</v>
      </c>
      <c r="J52" s="7" t="s">
        <v>10412</v>
      </c>
      <c r="K52" s="16" t="s">
        <v>10986</v>
      </c>
      <c r="L52" s="16" t="s">
        <v>10990</v>
      </c>
    </row>
    <row r="53" spans="1:12">
      <c r="A53" s="1" t="s">
        <v>39</v>
      </c>
      <c r="B53" s="1" t="s">
        <v>1732</v>
      </c>
      <c r="C53" s="1" t="str">
        <f>VLOOKUP(B53,'Text facts'!$A$1:$H$981,6,0)</f>
        <v>A54</v>
      </c>
      <c r="D53" s="1" t="s">
        <v>10744</v>
      </c>
      <c r="E53" s="1" t="s">
        <v>10744</v>
      </c>
      <c r="F53" s="1" t="s">
        <v>10747</v>
      </c>
      <c r="G53" s="1">
        <v>6</v>
      </c>
      <c r="H53" s="1">
        <v>21</v>
      </c>
      <c r="I53" s="1">
        <v>2</v>
      </c>
      <c r="J53" s="7" t="s">
        <v>10412</v>
      </c>
      <c r="K53" s="16" t="s">
        <v>10984</v>
      </c>
      <c r="L53" s="16" t="s">
        <v>10991</v>
      </c>
    </row>
    <row r="54" spans="1:12">
      <c r="A54" s="1" t="s">
        <v>39</v>
      </c>
      <c r="B54" s="1" t="s">
        <v>1738</v>
      </c>
      <c r="C54" s="1" t="str">
        <f>VLOOKUP(B54,'Text facts'!$A$1:$H$981,6,0)</f>
        <v>A55</v>
      </c>
      <c r="D54" s="1" t="s">
        <v>10744</v>
      </c>
      <c r="E54" s="1" t="s">
        <v>10747</v>
      </c>
      <c r="F54" s="1" t="s">
        <v>10747</v>
      </c>
      <c r="G54" s="1">
        <v>10</v>
      </c>
      <c r="H54" s="1">
        <v>17</v>
      </c>
      <c r="I54" s="1">
        <v>3</v>
      </c>
      <c r="J54" s="7" t="s">
        <v>10412</v>
      </c>
      <c r="K54" s="16" t="s">
        <v>10984</v>
      </c>
      <c r="L54" s="16" t="s">
        <v>10990</v>
      </c>
    </row>
    <row r="55" spans="1:12">
      <c r="A55" s="1" t="s">
        <v>39</v>
      </c>
      <c r="B55" s="1" t="s">
        <v>1744</v>
      </c>
      <c r="C55" s="1" t="str">
        <f>VLOOKUP(B55,'Text facts'!$A$1:$H$981,6,0)</f>
        <v>A56</v>
      </c>
      <c r="D55" s="1" t="s">
        <v>10747</v>
      </c>
      <c r="E55" s="1" t="s">
        <v>10747</v>
      </c>
      <c r="F55" s="1" t="s">
        <v>10747</v>
      </c>
      <c r="G55" s="1">
        <v>24</v>
      </c>
      <c r="H55" s="1">
        <v>3</v>
      </c>
      <c r="I55" s="1">
        <v>1</v>
      </c>
      <c r="J55" s="7" t="s">
        <v>10412</v>
      </c>
      <c r="K55" s="16" t="s">
        <v>10986</v>
      </c>
      <c r="L55" s="16" t="s">
        <v>10985</v>
      </c>
    </row>
    <row r="56" spans="1:12">
      <c r="A56" s="1" t="s">
        <v>39</v>
      </c>
      <c r="B56" s="1" t="s">
        <v>1750</v>
      </c>
      <c r="C56" s="1" t="str">
        <f>VLOOKUP(B56,'Text facts'!$A$1:$H$981,6,0)</f>
        <v>A57</v>
      </c>
      <c r="D56" s="1" t="s">
        <v>10747</v>
      </c>
      <c r="E56" s="1" t="s">
        <v>10747</v>
      </c>
      <c r="F56" s="1" t="s">
        <v>10747</v>
      </c>
      <c r="G56" s="1">
        <v>27</v>
      </c>
      <c r="H56" s="1">
        <v>0</v>
      </c>
      <c r="I56" s="1">
        <v>1</v>
      </c>
      <c r="J56" s="7" t="s">
        <v>10412</v>
      </c>
      <c r="K56" s="16" t="s">
        <v>10984</v>
      </c>
      <c r="L56" s="16" t="s">
        <v>10985</v>
      </c>
    </row>
    <row r="57" spans="1:12">
      <c r="A57" s="1" t="s">
        <v>41</v>
      </c>
      <c r="B57" s="1" t="s">
        <v>1758</v>
      </c>
      <c r="C57" s="1" t="str">
        <f>VLOOKUP(B57,'Text facts'!$A$1:$H$981,6,0)</f>
        <v>A58</v>
      </c>
      <c r="D57" s="1" t="s">
        <v>10747</v>
      </c>
      <c r="E57" s="1" t="s">
        <v>10747</v>
      </c>
      <c r="F57" s="1" t="s">
        <v>10744</v>
      </c>
      <c r="G57" s="1">
        <v>19</v>
      </c>
      <c r="H57" s="1">
        <v>22</v>
      </c>
      <c r="I57" s="1">
        <v>5</v>
      </c>
      <c r="J57" s="7" t="s">
        <v>10412</v>
      </c>
      <c r="K57" s="16" t="s">
        <v>10984</v>
      </c>
      <c r="L57" s="16" t="s">
        <v>10985</v>
      </c>
    </row>
    <row r="58" spans="1:12">
      <c r="A58" s="1" t="s">
        <v>41</v>
      </c>
      <c r="B58" s="1" t="s">
        <v>1764</v>
      </c>
      <c r="C58" s="1" t="str">
        <f>VLOOKUP(B58,'Text facts'!$A$1:$H$981,6,0)</f>
        <v>A59</v>
      </c>
      <c r="D58" s="1" t="s">
        <v>10747</v>
      </c>
      <c r="E58" s="1" t="s">
        <v>10744</v>
      </c>
      <c r="F58" s="1" t="s">
        <v>10744</v>
      </c>
      <c r="G58" s="1">
        <v>25</v>
      </c>
      <c r="H58" s="1">
        <v>16</v>
      </c>
      <c r="I58" s="1">
        <v>1</v>
      </c>
      <c r="J58" s="7" t="s">
        <v>10995</v>
      </c>
      <c r="K58" s="16" t="s">
        <v>10986</v>
      </c>
      <c r="L58" s="16" t="s">
        <v>10985</v>
      </c>
    </row>
    <row r="59" spans="1:12">
      <c r="A59" s="1" t="s">
        <v>41</v>
      </c>
      <c r="B59" s="1" t="s">
        <v>1770</v>
      </c>
      <c r="C59" s="1" t="str">
        <f>VLOOKUP(B59,'Text facts'!$A$1:$H$981,6,0)</f>
        <v>A60</v>
      </c>
      <c r="D59" s="1" t="s">
        <v>10744</v>
      </c>
      <c r="E59" s="1" t="s">
        <v>10747</v>
      </c>
      <c r="F59" s="1" t="s">
        <v>10744</v>
      </c>
      <c r="G59" s="1">
        <v>22</v>
      </c>
      <c r="H59" s="1">
        <v>19</v>
      </c>
      <c r="I59" s="1">
        <v>2</v>
      </c>
      <c r="J59" s="7" t="s">
        <v>10412</v>
      </c>
      <c r="K59" s="16" t="s">
        <v>10986</v>
      </c>
      <c r="L59" s="16" t="s">
        <v>10985</v>
      </c>
    </row>
    <row r="60" spans="1:12">
      <c r="A60" s="1" t="s">
        <v>43</v>
      </c>
      <c r="B60" s="1" t="s">
        <v>1504</v>
      </c>
      <c r="C60" s="1" t="str">
        <f>VLOOKUP(B60,'Text facts'!$A$1:$H$981,6,0)</f>
        <v>A18</v>
      </c>
      <c r="D60" s="1" t="s">
        <v>10747</v>
      </c>
      <c r="E60" s="1" t="s">
        <v>10744</v>
      </c>
      <c r="F60" s="1" t="s">
        <v>10744</v>
      </c>
      <c r="G60" s="1">
        <v>9</v>
      </c>
      <c r="H60" s="1">
        <v>20</v>
      </c>
      <c r="I60" s="1">
        <v>10</v>
      </c>
      <c r="J60" s="7" t="s">
        <v>10412</v>
      </c>
      <c r="K60" s="16" t="s">
        <v>10984</v>
      </c>
      <c r="L60" s="16" t="s">
        <v>10985</v>
      </c>
    </row>
    <row r="61" spans="1:12">
      <c r="A61" s="1" t="s">
        <v>43</v>
      </c>
      <c r="B61" s="1" t="s">
        <v>1776</v>
      </c>
      <c r="C61" s="1" t="str">
        <f>VLOOKUP(B61,'Text facts'!$A$1:$H$981,6,0)</f>
        <v>A62</v>
      </c>
      <c r="D61" s="1" t="s">
        <v>10747</v>
      </c>
      <c r="E61" s="1" t="s">
        <v>10747</v>
      </c>
      <c r="F61" s="1" t="s">
        <v>10744</v>
      </c>
      <c r="G61" s="1">
        <v>26</v>
      </c>
      <c r="H61" s="1">
        <v>3</v>
      </c>
      <c r="I61" s="1">
        <v>5</v>
      </c>
      <c r="J61" s="7" t="s">
        <v>10993</v>
      </c>
      <c r="K61" s="16" t="s">
        <v>10986</v>
      </c>
      <c r="L61" s="16" t="s">
        <v>10985</v>
      </c>
    </row>
    <row r="62" spans="1:12">
      <c r="A62" s="1" t="s">
        <v>43</v>
      </c>
      <c r="B62" s="1" t="s">
        <v>1781</v>
      </c>
      <c r="C62" s="1" t="str">
        <f>VLOOKUP(B62,'Text facts'!$A$1:$H$981,6,0)</f>
        <v>A63</v>
      </c>
      <c r="D62" s="1" t="s">
        <v>10747</v>
      </c>
      <c r="E62" s="1" t="s">
        <v>10747</v>
      </c>
      <c r="F62" s="1" t="s">
        <v>10744</v>
      </c>
      <c r="G62" s="1">
        <v>20</v>
      </c>
      <c r="H62" s="1">
        <v>9</v>
      </c>
      <c r="I62" s="1">
        <v>2</v>
      </c>
      <c r="J62" s="7" t="s">
        <v>10412</v>
      </c>
      <c r="K62" s="16" t="s">
        <v>10986</v>
      </c>
      <c r="L62" s="16" t="s">
        <v>10985</v>
      </c>
    </row>
    <row r="63" spans="1:12">
      <c r="A63" s="1" t="s">
        <v>43</v>
      </c>
      <c r="B63" s="1" t="s">
        <v>1785</v>
      </c>
      <c r="C63" s="1" t="str">
        <f>VLOOKUP(B63,'Text facts'!$A$1:$H$981,6,0)</f>
        <v>A64</v>
      </c>
      <c r="D63" s="1" t="s">
        <v>10747</v>
      </c>
      <c r="E63" s="1" t="s">
        <v>10747</v>
      </c>
      <c r="F63" s="1" t="s">
        <v>10744</v>
      </c>
      <c r="G63" s="1">
        <v>27</v>
      </c>
      <c r="H63" s="1">
        <v>2</v>
      </c>
      <c r="I63" s="1">
        <v>3</v>
      </c>
      <c r="J63" s="7" t="s">
        <v>10412</v>
      </c>
      <c r="K63" s="16" t="s">
        <v>10986</v>
      </c>
      <c r="L63" s="16" t="s">
        <v>10985</v>
      </c>
    </row>
    <row r="64" spans="1:12">
      <c r="A64" s="1" t="s">
        <v>43</v>
      </c>
      <c r="B64" s="1" t="s">
        <v>1791</v>
      </c>
      <c r="C64" s="1" t="str">
        <f>VLOOKUP(B64,'Text facts'!$A$1:$H$981,6,0)</f>
        <v>A43</v>
      </c>
      <c r="D64" s="1" t="s">
        <v>10744</v>
      </c>
      <c r="E64" s="1" t="s">
        <v>10747</v>
      </c>
      <c r="F64" s="1" t="s">
        <v>10747</v>
      </c>
      <c r="G64" s="1">
        <v>15</v>
      </c>
      <c r="H64" s="1">
        <v>14</v>
      </c>
      <c r="I64" s="1">
        <v>3</v>
      </c>
      <c r="J64" s="7" t="s">
        <v>10992</v>
      </c>
      <c r="K64" s="16" t="s">
        <v>10984</v>
      </c>
      <c r="L64" s="16" t="s">
        <v>10985</v>
      </c>
    </row>
    <row r="65" spans="1:12">
      <c r="A65" s="1" t="s">
        <v>45</v>
      </c>
      <c r="B65" s="1" t="s">
        <v>1394</v>
      </c>
      <c r="C65" s="1" t="str">
        <f>VLOOKUP(B65,'Text facts'!$A$1:$H$981,6,0)</f>
        <v>A1</v>
      </c>
      <c r="D65" s="1" t="s">
        <v>10747</v>
      </c>
      <c r="E65" s="1" t="s">
        <v>10747</v>
      </c>
      <c r="F65" s="1" t="s">
        <v>10744</v>
      </c>
      <c r="G65" s="1">
        <v>16</v>
      </c>
      <c r="H65" s="1">
        <v>18</v>
      </c>
      <c r="I65" s="1">
        <v>2</v>
      </c>
      <c r="J65" s="7" t="s">
        <v>10412</v>
      </c>
      <c r="K65" s="16" t="s">
        <v>10986</v>
      </c>
      <c r="L65" s="16" t="s">
        <v>10990</v>
      </c>
    </row>
    <row r="66" spans="1:12">
      <c r="A66" s="1" t="s">
        <v>45</v>
      </c>
      <c r="B66" s="1" t="s">
        <v>1812</v>
      </c>
      <c r="C66" s="1" t="str">
        <f>VLOOKUP(B66,'Text facts'!$A$1:$H$981,6,0)</f>
        <v>A68</v>
      </c>
      <c r="D66" s="1" t="s">
        <v>10747</v>
      </c>
      <c r="E66" s="1" t="s">
        <v>10747</v>
      </c>
      <c r="F66" s="1" t="s">
        <v>10744</v>
      </c>
      <c r="G66" s="1">
        <v>16</v>
      </c>
      <c r="H66" s="1">
        <v>18</v>
      </c>
      <c r="I66" s="1">
        <v>2</v>
      </c>
      <c r="J66" s="7" t="s">
        <v>10412</v>
      </c>
      <c r="K66" s="16" t="s">
        <v>10986</v>
      </c>
      <c r="L66" s="16" t="s">
        <v>10990</v>
      </c>
    </row>
    <row r="67" spans="1:12">
      <c r="A67" s="1" t="s">
        <v>45</v>
      </c>
      <c r="B67" s="1" t="s">
        <v>1818</v>
      </c>
      <c r="C67" s="1" t="str">
        <f>VLOOKUP(B67,'Text facts'!$A$1:$H$981,6,0)</f>
        <v>A69</v>
      </c>
      <c r="D67" s="1" t="s">
        <v>10744</v>
      </c>
      <c r="E67" s="1" t="s">
        <v>10747</v>
      </c>
      <c r="F67" s="1" t="s">
        <v>10744</v>
      </c>
      <c r="G67" s="1">
        <v>18</v>
      </c>
      <c r="H67" s="1">
        <v>16</v>
      </c>
      <c r="I67" s="1">
        <v>2</v>
      </c>
      <c r="J67" s="7" t="s">
        <v>10993</v>
      </c>
      <c r="K67" s="16" t="s">
        <v>10986</v>
      </c>
      <c r="L67" s="16" t="s">
        <v>10985</v>
      </c>
    </row>
    <row r="68" spans="1:12">
      <c r="A68" s="1" t="s">
        <v>45</v>
      </c>
      <c r="B68" s="1" t="s">
        <v>1824</v>
      </c>
      <c r="C68" s="1" t="str">
        <f>VLOOKUP(B68,'Text facts'!$A$1:$H$981,6,0)</f>
        <v>A70</v>
      </c>
      <c r="D68" s="1" t="s">
        <v>10747</v>
      </c>
      <c r="E68" s="1" t="s">
        <v>10747</v>
      </c>
      <c r="F68" s="1" t="s">
        <v>10747</v>
      </c>
      <c r="G68" s="1">
        <v>34</v>
      </c>
      <c r="H68" s="1">
        <v>0</v>
      </c>
      <c r="I68" s="1">
        <v>1</v>
      </c>
      <c r="J68" s="7" t="s">
        <v>10412</v>
      </c>
      <c r="K68" s="16" t="s">
        <v>10986</v>
      </c>
      <c r="L68" s="16" t="s">
        <v>10985</v>
      </c>
    </row>
    <row r="69" spans="1:12">
      <c r="A69" s="1" t="s">
        <v>45</v>
      </c>
      <c r="B69" s="1" t="s">
        <v>1830</v>
      </c>
      <c r="C69" s="1" t="str">
        <f>VLOOKUP(B69,'Text facts'!$A$1:$H$981,6,0)</f>
        <v>A71</v>
      </c>
      <c r="D69" s="1" t="s">
        <v>10747</v>
      </c>
      <c r="E69" s="1" t="s">
        <v>10744</v>
      </c>
      <c r="F69" s="1" t="s">
        <v>10744</v>
      </c>
      <c r="G69" s="1">
        <v>30</v>
      </c>
      <c r="H69" s="1">
        <v>4</v>
      </c>
      <c r="I69" s="1">
        <v>1</v>
      </c>
      <c r="J69" s="7" t="s">
        <v>10983</v>
      </c>
      <c r="K69" s="16" t="s">
        <v>10986</v>
      </c>
      <c r="L69" s="16" t="s">
        <v>10985</v>
      </c>
    </row>
    <row r="70" spans="1:12">
      <c r="A70" s="1" t="s">
        <v>47</v>
      </c>
      <c r="B70" s="1" t="s">
        <v>1394</v>
      </c>
      <c r="C70" s="1" t="str">
        <f>VLOOKUP(B70,'Text facts'!$A$1:$H$981,6,0)</f>
        <v>A1</v>
      </c>
      <c r="D70" s="1" t="s">
        <v>10747</v>
      </c>
      <c r="E70" s="1" t="s">
        <v>10744</v>
      </c>
      <c r="F70" s="1" t="s">
        <v>10744</v>
      </c>
      <c r="G70" s="1">
        <v>18</v>
      </c>
      <c r="H70" s="1">
        <v>47</v>
      </c>
      <c r="I70" s="1">
        <v>2</v>
      </c>
      <c r="J70" s="7" t="s">
        <v>10412</v>
      </c>
      <c r="K70" s="16" t="s">
        <v>10984</v>
      </c>
      <c r="L70" s="16" t="s">
        <v>10985</v>
      </c>
    </row>
    <row r="71" spans="1:12">
      <c r="A71" s="1" t="s">
        <v>47</v>
      </c>
      <c r="B71" s="1" t="s">
        <v>1840</v>
      </c>
      <c r="C71" s="1" t="str">
        <f>VLOOKUP(B71,'Text facts'!$A$1:$H$981,6,0)</f>
        <v>A32</v>
      </c>
      <c r="D71" s="1" t="s">
        <v>10747</v>
      </c>
      <c r="E71" s="1" t="s">
        <v>10747</v>
      </c>
      <c r="F71" s="1" t="s">
        <v>10744</v>
      </c>
      <c r="G71" s="1">
        <v>22</v>
      </c>
      <c r="H71" s="1">
        <v>30</v>
      </c>
      <c r="I71" s="1">
        <v>2</v>
      </c>
      <c r="J71" s="7" t="s">
        <v>10412</v>
      </c>
      <c r="K71" s="16" t="s">
        <v>10984</v>
      </c>
      <c r="L71" s="16" t="s">
        <v>10985</v>
      </c>
    </row>
    <row r="72" spans="1:12">
      <c r="A72" s="1" t="s">
        <v>47</v>
      </c>
      <c r="B72" s="1" t="s">
        <v>1843</v>
      </c>
      <c r="C72" s="1" t="str">
        <f>VLOOKUP(B72,'Text facts'!$A$1:$H$981,6,0)</f>
        <v>A148</v>
      </c>
      <c r="D72" s="1" t="s">
        <v>10747</v>
      </c>
      <c r="E72" s="1" t="s">
        <v>10744</v>
      </c>
      <c r="F72" s="1" t="s">
        <v>10744</v>
      </c>
      <c r="G72" s="1">
        <v>22</v>
      </c>
      <c r="H72" s="1">
        <v>25</v>
      </c>
      <c r="I72" s="1">
        <v>3</v>
      </c>
      <c r="J72" s="7" t="s">
        <v>10412</v>
      </c>
      <c r="K72" s="16" t="s">
        <v>10984</v>
      </c>
      <c r="L72" s="16" t="s">
        <v>10985</v>
      </c>
    </row>
    <row r="73" spans="1:12">
      <c r="A73" s="1" t="s">
        <v>47</v>
      </c>
      <c r="B73" s="1" t="s">
        <v>1758</v>
      </c>
      <c r="C73" s="1" t="str">
        <f>VLOOKUP(B73,'Text facts'!$A$1:$H$981,6,0)</f>
        <v>A58</v>
      </c>
      <c r="D73" s="1" t="s">
        <v>10747</v>
      </c>
      <c r="E73" s="1" t="s">
        <v>10744</v>
      </c>
      <c r="F73" s="1" t="s">
        <v>10744</v>
      </c>
      <c r="G73" s="1">
        <v>47</v>
      </c>
      <c r="H73" s="1">
        <v>0</v>
      </c>
      <c r="I73" s="1">
        <v>1</v>
      </c>
      <c r="J73" s="7" t="s">
        <v>10412</v>
      </c>
      <c r="K73" s="16" t="s">
        <v>10984</v>
      </c>
      <c r="L73" s="16" t="s">
        <v>10985</v>
      </c>
    </row>
    <row r="74" spans="1:12">
      <c r="A74" s="1" t="s">
        <v>47</v>
      </c>
      <c r="B74" s="1" t="s">
        <v>1848</v>
      </c>
      <c r="C74" s="1" t="str">
        <f>VLOOKUP(B74,'Text facts'!$A$1:$H$981,6,0)</f>
        <v>A99</v>
      </c>
      <c r="D74" s="1" t="s">
        <v>10747</v>
      </c>
      <c r="E74" s="1" t="s">
        <v>10747</v>
      </c>
      <c r="F74" s="1" t="s">
        <v>10744</v>
      </c>
      <c r="G74" s="1">
        <v>47</v>
      </c>
      <c r="H74" s="1">
        <v>0</v>
      </c>
      <c r="I74" s="1">
        <v>1</v>
      </c>
      <c r="J74" s="7" t="s">
        <v>10412</v>
      </c>
      <c r="K74" s="16" t="s">
        <v>10984</v>
      </c>
      <c r="L74" s="16" t="s">
        <v>10985</v>
      </c>
    </row>
    <row r="75" spans="1:12">
      <c r="A75" s="1" t="s">
        <v>48</v>
      </c>
      <c r="B75" s="1" t="s">
        <v>1791</v>
      </c>
      <c r="C75" s="1" t="str">
        <f>VLOOKUP(B75,'Text facts'!$A$1:$H$981,6,0)</f>
        <v>A43</v>
      </c>
      <c r="D75" s="1" t="s">
        <v>10747</v>
      </c>
      <c r="E75" s="1" t="s">
        <v>10747</v>
      </c>
      <c r="F75" s="1" t="s">
        <v>10744</v>
      </c>
      <c r="G75" s="1">
        <v>17</v>
      </c>
      <c r="H75" s="1">
        <v>16</v>
      </c>
      <c r="I75" s="1">
        <v>4</v>
      </c>
      <c r="J75" s="7" t="s">
        <v>10412</v>
      </c>
      <c r="K75" s="16" t="s">
        <v>10989</v>
      </c>
      <c r="L75" s="16" t="s">
        <v>10991</v>
      </c>
    </row>
    <row r="76" spans="1:12">
      <c r="A76" s="1" t="s">
        <v>48</v>
      </c>
      <c r="B76" s="1" t="s">
        <v>1854</v>
      </c>
      <c r="C76" s="1" t="str">
        <f>VLOOKUP(B76,'Text facts'!$A$1:$H$981,6,0)</f>
        <v>A72</v>
      </c>
      <c r="D76" s="1" t="s">
        <v>10747</v>
      </c>
      <c r="E76" s="1" t="s">
        <v>10747</v>
      </c>
      <c r="F76" s="1" t="s">
        <v>10747</v>
      </c>
      <c r="G76" s="1">
        <v>24</v>
      </c>
      <c r="H76" s="1">
        <v>9</v>
      </c>
      <c r="I76" s="1">
        <v>5</v>
      </c>
      <c r="J76" s="7" t="s">
        <v>10987</v>
      </c>
      <c r="K76" s="16" t="s">
        <v>10986</v>
      </c>
      <c r="L76" s="16" t="s">
        <v>10985</v>
      </c>
    </row>
    <row r="77" spans="1:12">
      <c r="A77" s="1" t="s">
        <v>48</v>
      </c>
      <c r="B77" s="1" t="s">
        <v>1860</v>
      </c>
      <c r="C77" s="1" t="str">
        <f>VLOOKUP(B77,'Text facts'!$A$1:$H$981,6,0)</f>
        <v>A73</v>
      </c>
      <c r="D77" s="1" t="s">
        <v>10747</v>
      </c>
      <c r="E77" s="1" t="s">
        <v>10747</v>
      </c>
      <c r="F77" s="1" t="s">
        <v>10744</v>
      </c>
      <c r="G77" s="1">
        <v>17</v>
      </c>
      <c r="H77" s="1">
        <v>16</v>
      </c>
      <c r="I77" s="1">
        <v>3</v>
      </c>
      <c r="J77" s="7" t="s">
        <v>10412</v>
      </c>
      <c r="K77" s="16" t="s">
        <v>10989</v>
      </c>
      <c r="L77" s="16" t="s">
        <v>10991</v>
      </c>
    </row>
    <row r="78" spans="1:12">
      <c r="A78" s="1" t="s">
        <v>48</v>
      </c>
      <c r="B78" s="1" t="s">
        <v>1840</v>
      </c>
      <c r="C78" s="1" t="str">
        <f>VLOOKUP(B78,'Text facts'!$A$1:$H$981,6,0)</f>
        <v>A32</v>
      </c>
      <c r="D78" s="1" t="s">
        <v>10747</v>
      </c>
      <c r="E78" s="1" t="s">
        <v>10747</v>
      </c>
      <c r="F78" s="1" t="s">
        <v>10747</v>
      </c>
      <c r="G78" s="1">
        <v>27</v>
      </c>
      <c r="H78" s="1">
        <v>6</v>
      </c>
      <c r="I78" s="1">
        <v>2</v>
      </c>
      <c r="J78" s="7" t="s">
        <v>10987</v>
      </c>
      <c r="K78" s="16" t="s">
        <v>10986</v>
      </c>
      <c r="L78" s="16" t="s">
        <v>10985</v>
      </c>
    </row>
    <row r="79" spans="1:12">
      <c r="A79" s="1" t="s">
        <v>50</v>
      </c>
      <c r="B79" s="1" t="s">
        <v>1626</v>
      </c>
      <c r="C79" s="1" t="str">
        <f>VLOOKUP(B79,'Text facts'!$A$1:$H$981,6,0)</f>
        <v>A38</v>
      </c>
      <c r="D79" s="1" t="s">
        <v>10744</v>
      </c>
      <c r="E79" s="1" t="s">
        <v>10747</v>
      </c>
      <c r="F79" s="1" t="s">
        <v>10744</v>
      </c>
      <c r="G79" s="1">
        <v>32</v>
      </c>
      <c r="H79" s="1">
        <v>5</v>
      </c>
      <c r="I79" s="1">
        <v>1</v>
      </c>
      <c r="J79" s="7" t="s">
        <v>1490</v>
      </c>
      <c r="K79" s="16" t="s">
        <v>10984</v>
      </c>
      <c r="L79" s="16" t="s">
        <v>10985</v>
      </c>
    </row>
    <row r="80" spans="1:12">
      <c r="A80" s="1" t="s">
        <v>50</v>
      </c>
      <c r="B80" s="1" t="s">
        <v>1866</v>
      </c>
      <c r="C80" s="1" t="str">
        <f>VLOOKUP(B80,'Text facts'!$A$1:$H$981,6,0)</f>
        <v>A74</v>
      </c>
      <c r="D80" s="1" t="s">
        <v>10744</v>
      </c>
      <c r="E80" s="1" t="s">
        <v>10747</v>
      </c>
      <c r="F80" s="1" t="s">
        <v>10747</v>
      </c>
      <c r="G80" s="1">
        <v>30</v>
      </c>
      <c r="H80" s="1">
        <v>7</v>
      </c>
      <c r="I80" s="1">
        <v>1</v>
      </c>
      <c r="J80" s="7" t="s">
        <v>10412</v>
      </c>
      <c r="K80" s="16" t="s">
        <v>10986</v>
      </c>
      <c r="L80" s="16" t="s">
        <v>10985</v>
      </c>
    </row>
    <row r="81" spans="1:12">
      <c r="A81" s="1" t="s">
        <v>50</v>
      </c>
      <c r="B81" s="1" t="s">
        <v>1871</v>
      </c>
      <c r="C81" s="1" t="str">
        <f>VLOOKUP(B81,'Text facts'!$A$1:$H$981,6,0)</f>
        <v>A75</v>
      </c>
      <c r="D81" s="1" t="s">
        <v>10744</v>
      </c>
      <c r="E81" s="1" t="s">
        <v>10747</v>
      </c>
      <c r="F81" s="1" t="s">
        <v>10747</v>
      </c>
      <c r="G81" s="1">
        <v>31</v>
      </c>
      <c r="H81" s="1">
        <v>6</v>
      </c>
      <c r="I81" s="1">
        <v>1</v>
      </c>
      <c r="J81" s="7" t="s">
        <v>10993</v>
      </c>
      <c r="K81" s="16" t="s">
        <v>10984</v>
      </c>
      <c r="L81" s="16" t="s">
        <v>10985</v>
      </c>
    </row>
    <row r="82" spans="1:12">
      <c r="A82" s="1" t="s">
        <v>50</v>
      </c>
      <c r="B82" s="1" t="s">
        <v>1876</v>
      </c>
      <c r="C82" s="1" t="str">
        <f>VLOOKUP(B82,'Text facts'!$A$1:$H$981,6,0)</f>
        <v>A76</v>
      </c>
      <c r="D82" s="1" t="s">
        <v>10744</v>
      </c>
      <c r="E82" s="1" t="s">
        <v>10747</v>
      </c>
      <c r="F82" s="1" t="s">
        <v>10744</v>
      </c>
      <c r="G82" s="1">
        <v>32</v>
      </c>
      <c r="H82" s="1">
        <v>5</v>
      </c>
      <c r="I82" s="1">
        <v>1</v>
      </c>
      <c r="J82" s="7" t="s">
        <v>10993</v>
      </c>
      <c r="K82" s="16" t="s">
        <v>10984</v>
      </c>
      <c r="L82" s="16" t="s">
        <v>10985</v>
      </c>
    </row>
    <row r="83" spans="1:12">
      <c r="A83" s="1" t="s">
        <v>50</v>
      </c>
      <c r="B83" s="1" t="s">
        <v>1881</v>
      </c>
      <c r="C83" s="1" t="str">
        <f>VLOOKUP(B83,'Text facts'!$A$1:$H$981,6,0)</f>
        <v>A77</v>
      </c>
      <c r="D83" s="1" t="s">
        <v>10744</v>
      </c>
      <c r="E83" s="1" t="s">
        <v>10747</v>
      </c>
      <c r="F83" s="1" t="s">
        <v>10744</v>
      </c>
      <c r="G83" s="1">
        <v>27</v>
      </c>
      <c r="H83" s="1">
        <v>10</v>
      </c>
      <c r="I83" s="1">
        <v>1</v>
      </c>
      <c r="J83" s="7" t="s">
        <v>10983</v>
      </c>
      <c r="K83" s="16" t="s">
        <v>10984</v>
      </c>
      <c r="L83" s="16" t="s">
        <v>10985</v>
      </c>
    </row>
    <row r="84" spans="1:12">
      <c r="A84" s="1" t="s">
        <v>52</v>
      </c>
      <c r="B84" s="1" t="s">
        <v>1887</v>
      </c>
      <c r="C84" s="1" t="str">
        <f>VLOOKUP(B84,'Text facts'!$A$1:$H$981,6,0)</f>
        <v>A78</v>
      </c>
      <c r="D84" s="1" t="s">
        <v>10747</v>
      </c>
      <c r="E84" s="1" t="s">
        <v>10747</v>
      </c>
      <c r="F84" s="1" t="s">
        <v>10744</v>
      </c>
      <c r="G84" s="1">
        <v>41</v>
      </c>
      <c r="H84" s="1">
        <v>1</v>
      </c>
      <c r="I84" s="1">
        <v>1</v>
      </c>
      <c r="J84" s="7" t="s">
        <v>10412</v>
      </c>
      <c r="K84" s="16" t="s">
        <v>10984</v>
      </c>
      <c r="L84" s="16" t="s">
        <v>10985</v>
      </c>
    </row>
    <row r="85" spans="1:12">
      <c r="A85" s="1" t="s">
        <v>52</v>
      </c>
      <c r="B85" s="1" t="s">
        <v>1876</v>
      </c>
      <c r="C85" s="1" t="str">
        <f>VLOOKUP(B85,'Text facts'!$A$1:$H$981,6,0)</f>
        <v>A76</v>
      </c>
      <c r="D85" s="1" t="s">
        <v>10747</v>
      </c>
      <c r="E85" s="1" t="s">
        <v>10747</v>
      </c>
      <c r="F85" s="1" t="s">
        <v>10744</v>
      </c>
      <c r="G85" s="1">
        <v>42</v>
      </c>
      <c r="H85" s="1">
        <v>0</v>
      </c>
      <c r="I85" s="1">
        <v>1</v>
      </c>
      <c r="J85" s="7" t="s">
        <v>10412</v>
      </c>
      <c r="K85" s="16" t="s">
        <v>10984</v>
      </c>
      <c r="L85" s="16" t="s">
        <v>10985</v>
      </c>
    </row>
    <row r="86" spans="1:12">
      <c r="A86" s="1" t="s">
        <v>52</v>
      </c>
      <c r="B86" s="1" t="s">
        <v>1893</v>
      </c>
      <c r="C86" s="1" t="str">
        <f>VLOOKUP(B86,'Text facts'!$A$1:$H$981,6,0)</f>
        <v>A79</v>
      </c>
      <c r="D86" s="1" t="s">
        <v>10747</v>
      </c>
      <c r="E86" s="1" t="s">
        <v>10744</v>
      </c>
      <c r="F86" s="1" t="s">
        <v>10747</v>
      </c>
      <c r="G86" s="1">
        <v>8</v>
      </c>
      <c r="H86" s="1">
        <v>34</v>
      </c>
      <c r="I86" s="1">
        <v>3</v>
      </c>
      <c r="J86" s="7" t="s">
        <v>10412</v>
      </c>
      <c r="K86" s="16" t="s">
        <v>10986</v>
      </c>
      <c r="L86" s="16" t="s">
        <v>10990</v>
      </c>
    </row>
    <row r="87" spans="1:12">
      <c r="A87" s="1" t="s">
        <v>52</v>
      </c>
      <c r="B87" s="1" t="s">
        <v>1899</v>
      </c>
      <c r="C87" s="1" t="str">
        <f>VLOOKUP(B87,'Text facts'!$A$1:$H$981,6,0)</f>
        <v>A80</v>
      </c>
      <c r="D87" s="1" t="s">
        <v>10747</v>
      </c>
      <c r="E87" s="1" t="s">
        <v>10744</v>
      </c>
      <c r="F87" s="1" t="s">
        <v>10744</v>
      </c>
      <c r="G87" s="1">
        <v>8</v>
      </c>
      <c r="H87" s="1">
        <v>34</v>
      </c>
      <c r="I87" s="1">
        <v>3</v>
      </c>
      <c r="J87" s="7" t="s">
        <v>10412</v>
      </c>
      <c r="K87" s="16" t="s">
        <v>10986</v>
      </c>
      <c r="L87" s="16" t="s">
        <v>10990</v>
      </c>
    </row>
    <row r="88" spans="1:12">
      <c r="A88" s="1" t="s">
        <v>52</v>
      </c>
      <c r="B88" s="1" t="s">
        <v>1905</v>
      </c>
      <c r="C88" s="1" t="str">
        <f>VLOOKUP(B88,'Text facts'!$A$1:$H$981,6,0)</f>
        <v>A17</v>
      </c>
      <c r="D88" s="1" t="s">
        <v>10747</v>
      </c>
      <c r="E88" s="1" t="s">
        <v>10744</v>
      </c>
      <c r="F88" s="1" t="s">
        <v>10744</v>
      </c>
      <c r="G88" s="1">
        <v>22</v>
      </c>
      <c r="H88" s="1">
        <v>20</v>
      </c>
      <c r="I88" s="1">
        <v>1</v>
      </c>
      <c r="J88" s="7" t="s">
        <v>10412</v>
      </c>
      <c r="K88" s="16" t="s">
        <v>10984</v>
      </c>
      <c r="L88" s="16" t="s">
        <v>10985</v>
      </c>
    </row>
    <row r="89" spans="1:12">
      <c r="A89" s="1" t="s">
        <v>53</v>
      </c>
      <c r="B89" s="1" t="s">
        <v>1921</v>
      </c>
      <c r="C89" s="1" t="str">
        <f>VLOOKUP(B89,'Text facts'!$A$1:$H$981,6,0)</f>
        <v>A83</v>
      </c>
      <c r="D89" s="1" t="s">
        <v>10747</v>
      </c>
      <c r="E89" s="1" t="s">
        <v>10744</v>
      </c>
      <c r="F89" s="1" t="s">
        <v>10744</v>
      </c>
      <c r="G89" s="1">
        <v>22</v>
      </c>
      <c r="H89" s="1">
        <v>15</v>
      </c>
      <c r="I89" s="1">
        <v>1</v>
      </c>
      <c r="J89" s="7" t="s">
        <v>10983</v>
      </c>
      <c r="K89" s="16" t="s">
        <v>10984</v>
      </c>
      <c r="L89" s="16" t="s">
        <v>10990</v>
      </c>
    </row>
    <row r="90" spans="1:12">
      <c r="A90" s="1" t="s">
        <v>53</v>
      </c>
      <c r="B90" s="1" t="s">
        <v>1927</v>
      </c>
      <c r="C90" s="1" t="str">
        <f>VLOOKUP(B90,'Text facts'!$A$1:$H$981,6,0)</f>
        <v>A84</v>
      </c>
      <c r="D90" s="1" t="s">
        <v>10747</v>
      </c>
      <c r="E90" s="1" t="s">
        <v>10744</v>
      </c>
      <c r="F90" s="1" t="s">
        <v>10744</v>
      </c>
      <c r="G90" s="1">
        <v>15</v>
      </c>
      <c r="H90" s="1">
        <v>22</v>
      </c>
      <c r="I90" s="1">
        <v>2</v>
      </c>
      <c r="J90" s="7" t="s">
        <v>10988</v>
      </c>
      <c r="K90" s="16" t="s">
        <v>10984</v>
      </c>
      <c r="L90" s="16" t="s">
        <v>10985</v>
      </c>
    </row>
    <row r="91" spans="1:12">
      <c r="A91" s="1" t="s">
        <v>53</v>
      </c>
      <c r="B91" s="1" t="s">
        <v>1834</v>
      </c>
      <c r="C91" s="1" t="str">
        <f>VLOOKUP(B91,'Text facts'!$A$1:$H$981,6,0)</f>
        <v>A1</v>
      </c>
      <c r="D91" s="1" t="s">
        <v>10744</v>
      </c>
      <c r="E91" s="1" t="s">
        <v>10747</v>
      </c>
      <c r="F91" s="1" t="s">
        <v>10744</v>
      </c>
      <c r="G91" s="1">
        <v>18</v>
      </c>
      <c r="H91" s="1">
        <v>19</v>
      </c>
      <c r="I91" s="1">
        <v>2</v>
      </c>
      <c r="J91" s="7" t="s">
        <v>10412</v>
      </c>
      <c r="K91" s="16" t="s">
        <v>10986</v>
      </c>
      <c r="L91" s="16" t="s">
        <v>10985</v>
      </c>
    </row>
    <row r="92" spans="1:12">
      <c r="A92" s="1" t="s">
        <v>54</v>
      </c>
      <c r="B92" s="1" t="s">
        <v>1571</v>
      </c>
      <c r="C92" s="1" t="str">
        <f>VLOOKUP(B92,'Text facts'!$A$1:$H$981,6,0)</f>
        <v>A30</v>
      </c>
      <c r="D92" s="1" t="s">
        <v>10747</v>
      </c>
      <c r="E92" s="1" t="s">
        <v>10744</v>
      </c>
      <c r="F92" s="1" t="s">
        <v>10744</v>
      </c>
      <c r="G92" s="1">
        <v>17</v>
      </c>
      <c r="H92" s="1">
        <v>24</v>
      </c>
      <c r="I92" s="1">
        <v>3</v>
      </c>
      <c r="J92" s="7" t="s">
        <v>10412</v>
      </c>
      <c r="K92" s="16" t="s">
        <v>10989</v>
      </c>
      <c r="L92" s="16" t="s">
        <v>10991</v>
      </c>
    </row>
    <row r="93" spans="1:12">
      <c r="A93" s="1" t="s">
        <v>54</v>
      </c>
      <c r="B93" s="1" t="s">
        <v>1938</v>
      </c>
      <c r="C93" s="1" t="str">
        <f>VLOOKUP(B93,'Text facts'!$A$1:$H$981,6,0)</f>
        <v>A86</v>
      </c>
      <c r="D93" s="1" t="s">
        <v>10744</v>
      </c>
      <c r="E93" s="1" t="s">
        <v>10747</v>
      </c>
      <c r="F93" s="1" t="s">
        <v>10744</v>
      </c>
      <c r="G93" s="1">
        <v>20</v>
      </c>
      <c r="H93" s="1">
        <v>21</v>
      </c>
      <c r="I93" s="1">
        <v>2</v>
      </c>
      <c r="J93" s="7" t="s">
        <v>10412</v>
      </c>
      <c r="K93" s="16" t="s">
        <v>10986</v>
      </c>
      <c r="L93" s="16" t="s">
        <v>10985</v>
      </c>
    </row>
    <row r="94" spans="1:12">
      <c r="A94" s="1" t="s">
        <v>54</v>
      </c>
      <c r="B94" s="1" t="s">
        <v>1944</v>
      </c>
      <c r="C94" s="1" t="str">
        <f>VLOOKUP(B94,'Text facts'!$A$1:$H$981,6,0)</f>
        <v>A87</v>
      </c>
      <c r="D94" s="1" t="s">
        <v>10747</v>
      </c>
      <c r="E94" s="1" t="s">
        <v>10744</v>
      </c>
      <c r="F94" s="1" t="s">
        <v>10747</v>
      </c>
      <c r="G94" s="1">
        <v>21</v>
      </c>
      <c r="H94" s="1">
        <v>20</v>
      </c>
      <c r="I94" s="1">
        <v>1</v>
      </c>
      <c r="J94" s="7" t="s">
        <v>10412</v>
      </c>
      <c r="K94" s="16" t="s">
        <v>10986</v>
      </c>
      <c r="L94" s="16" t="s">
        <v>10990</v>
      </c>
    </row>
    <row r="95" spans="1:12">
      <c r="A95" s="1" t="s">
        <v>55</v>
      </c>
      <c r="B95" s="1" t="s">
        <v>1950</v>
      </c>
      <c r="C95" s="1" t="str">
        <f>VLOOKUP(B95,'Text facts'!$A$1:$H$981,6,0)</f>
        <v>A86</v>
      </c>
      <c r="D95" s="1" t="s">
        <v>10744</v>
      </c>
      <c r="E95" s="1" t="s">
        <v>10747</v>
      </c>
      <c r="F95" s="1" t="s">
        <v>10744</v>
      </c>
      <c r="G95" s="1">
        <v>22</v>
      </c>
      <c r="H95" s="1">
        <v>12</v>
      </c>
      <c r="I95" s="1">
        <v>1</v>
      </c>
      <c r="J95" s="7" t="s">
        <v>10988</v>
      </c>
      <c r="K95" s="16" t="s">
        <v>1393</v>
      </c>
      <c r="L95" s="16" t="s">
        <v>10985</v>
      </c>
    </row>
    <row r="96" spans="1:12">
      <c r="A96" s="1" t="s">
        <v>55</v>
      </c>
      <c r="B96" s="1" t="s">
        <v>1451</v>
      </c>
      <c r="C96" s="1" t="str">
        <f>VLOOKUP(B96,'Text facts'!$A$1:$H$981,6,0)</f>
        <v>A10</v>
      </c>
      <c r="D96" s="1" t="s">
        <v>10744</v>
      </c>
      <c r="E96" s="1" t="s">
        <v>10744</v>
      </c>
      <c r="F96" s="1" t="s">
        <v>10747</v>
      </c>
      <c r="G96" s="1">
        <v>16</v>
      </c>
      <c r="H96" s="1">
        <v>18</v>
      </c>
      <c r="I96" s="1">
        <v>1</v>
      </c>
      <c r="J96" s="7" t="s">
        <v>10988</v>
      </c>
      <c r="K96" s="16" t="s">
        <v>10984</v>
      </c>
      <c r="L96" s="16" t="s">
        <v>10985</v>
      </c>
    </row>
    <row r="97" spans="1:12">
      <c r="A97" s="1" t="s">
        <v>55</v>
      </c>
      <c r="B97" s="1" t="s">
        <v>1955</v>
      </c>
      <c r="C97" s="1" t="str">
        <f>VLOOKUP(B97,'Text facts'!$A$1:$H$981,6,0)</f>
        <v>A89</v>
      </c>
      <c r="D97" s="1" t="s">
        <v>10747</v>
      </c>
      <c r="E97" s="1" t="s">
        <v>10747</v>
      </c>
      <c r="F97" s="1" t="s">
        <v>10744</v>
      </c>
      <c r="G97" s="1">
        <v>28</v>
      </c>
      <c r="H97" s="1">
        <v>6</v>
      </c>
      <c r="I97" s="1">
        <v>1</v>
      </c>
      <c r="J97" s="7" t="s">
        <v>10993</v>
      </c>
      <c r="K97" s="16" t="s">
        <v>10986</v>
      </c>
      <c r="L97" s="16" t="s">
        <v>10985</v>
      </c>
    </row>
    <row r="98" spans="1:12">
      <c r="A98" s="1" t="s">
        <v>55</v>
      </c>
      <c r="B98" s="1" t="s">
        <v>1961</v>
      </c>
      <c r="C98" s="1" t="str">
        <f>VLOOKUP(B98,'Text facts'!$A$1:$H$981,6,0)</f>
        <v>A90</v>
      </c>
      <c r="D98" s="1" t="s">
        <v>10747</v>
      </c>
      <c r="E98" s="1" t="s">
        <v>10747</v>
      </c>
      <c r="F98" s="1" t="s">
        <v>10744</v>
      </c>
      <c r="G98" s="1">
        <v>33</v>
      </c>
      <c r="H98" s="1">
        <v>1</v>
      </c>
      <c r="I98" s="1">
        <v>1</v>
      </c>
      <c r="J98" s="7" t="s">
        <v>10988</v>
      </c>
      <c r="K98" s="16" t="s">
        <v>10986</v>
      </c>
      <c r="L98" s="16" t="s">
        <v>10985</v>
      </c>
    </row>
    <row r="99" spans="1:12">
      <c r="A99" s="1" t="s">
        <v>57</v>
      </c>
      <c r="B99" s="1" t="s">
        <v>1982</v>
      </c>
      <c r="C99" s="1" t="str">
        <f>VLOOKUP(B99,'Text facts'!$A$1:$H$981,6,0)</f>
        <v>A25</v>
      </c>
      <c r="D99" s="1" t="s">
        <v>10747</v>
      </c>
      <c r="E99" s="1" t="s">
        <v>10747</v>
      </c>
      <c r="F99" s="1" t="s">
        <v>10747</v>
      </c>
      <c r="G99" s="1">
        <v>28</v>
      </c>
      <c r="H99" s="1">
        <v>12</v>
      </c>
      <c r="I99" s="1">
        <v>10</v>
      </c>
      <c r="J99" s="7" t="s">
        <v>10983</v>
      </c>
      <c r="K99" s="16" t="s">
        <v>10986</v>
      </c>
      <c r="L99" s="16" t="s">
        <v>10985</v>
      </c>
    </row>
    <row r="100" spans="1:12">
      <c r="A100" s="1" t="s">
        <v>57</v>
      </c>
      <c r="B100" s="1" t="s">
        <v>1905</v>
      </c>
      <c r="C100" s="1" t="str">
        <f>VLOOKUP(B100,'Text facts'!$A$1:$H$981,6,0)</f>
        <v>A17</v>
      </c>
      <c r="D100" s="1" t="s">
        <v>10747</v>
      </c>
      <c r="E100" s="1" t="s">
        <v>10744</v>
      </c>
      <c r="F100" s="1" t="s">
        <v>10744</v>
      </c>
      <c r="G100" s="1">
        <v>15</v>
      </c>
      <c r="H100" s="1">
        <v>25</v>
      </c>
      <c r="I100" s="1">
        <v>4</v>
      </c>
      <c r="J100" s="7" t="s">
        <v>10412</v>
      </c>
      <c r="K100" s="16" t="s">
        <v>10984</v>
      </c>
      <c r="L100" s="16" t="s">
        <v>10985</v>
      </c>
    </row>
    <row r="101" spans="1:12">
      <c r="A101" s="1" t="s">
        <v>57</v>
      </c>
      <c r="B101" s="1" t="s">
        <v>1984</v>
      </c>
      <c r="C101" s="1" t="str">
        <f>VLOOKUP(B101,'Text facts'!$A$1:$H$981,6,0)</f>
        <v>A93</v>
      </c>
      <c r="D101" s="1" t="s">
        <v>10747</v>
      </c>
      <c r="E101" s="1" t="s">
        <v>10747</v>
      </c>
      <c r="F101" s="1" t="s">
        <v>10747</v>
      </c>
      <c r="G101" s="1">
        <v>15</v>
      </c>
      <c r="H101" s="1">
        <v>25</v>
      </c>
      <c r="I101" s="1">
        <v>2</v>
      </c>
      <c r="J101" s="7" t="s">
        <v>10983</v>
      </c>
      <c r="K101" s="16" t="s">
        <v>10986</v>
      </c>
      <c r="L101" s="16" t="s">
        <v>10985</v>
      </c>
    </row>
    <row r="102" spans="1:12">
      <c r="A102" s="1" t="s">
        <v>57</v>
      </c>
      <c r="B102" s="1" t="s">
        <v>1989</v>
      </c>
      <c r="C102" s="1" t="str">
        <f>VLOOKUP(B102,'Text facts'!$A$1:$H$981,6,0)</f>
        <v>A87</v>
      </c>
      <c r="D102" s="1" t="s">
        <v>10747</v>
      </c>
      <c r="E102" s="1" t="s">
        <v>10747</v>
      </c>
      <c r="F102" s="1" t="s">
        <v>10747</v>
      </c>
      <c r="G102" s="1">
        <v>31</v>
      </c>
      <c r="H102" s="1">
        <v>9</v>
      </c>
      <c r="I102" s="1">
        <v>2</v>
      </c>
      <c r="J102" s="7" t="s">
        <v>10412</v>
      </c>
      <c r="K102" s="16" t="s">
        <v>10986</v>
      </c>
      <c r="L102" s="16" t="s">
        <v>10990</v>
      </c>
    </row>
    <row r="103" spans="1:12">
      <c r="A103" s="1" t="s">
        <v>58</v>
      </c>
      <c r="B103" s="1" t="s">
        <v>1998</v>
      </c>
      <c r="C103" s="1" t="str">
        <f>VLOOKUP(B103,'Text facts'!$A$1:$H$981,6,0)</f>
        <v>A0</v>
      </c>
      <c r="D103" s="1" t="s">
        <v>10747</v>
      </c>
      <c r="E103" s="1" t="s">
        <v>10747</v>
      </c>
      <c r="F103" s="1" t="s">
        <v>10744</v>
      </c>
      <c r="G103" s="1">
        <v>19</v>
      </c>
      <c r="H103" s="1">
        <v>20</v>
      </c>
      <c r="I103" s="1">
        <v>3</v>
      </c>
      <c r="J103" s="7" t="s">
        <v>10412</v>
      </c>
      <c r="K103" s="16" t="s">
        <v>10984</v>
      </c>
      <c r="L103" s="16" t="s">
        <v>10985</v>
      </c>
    </row>
    <row r="104" spans="1:12">
      <c r="A104" s="1" t="s">
        <v>58</v>
      </c>
      <c r="B104" s="1" t="s">
        <v>2002</v>
      </c>
      <c r="C104" s="1" t="str">
        <f>VLOOKUP(B104,'Text facts'!$A$1:$H$981,6,0)</f>
        <v>A53</v>
      </c>
      <c r="D104" s="1" t="s">
        <v>10747</v>
      </c>
      <c r="E104" s="1" t="s">
        <v>10747</v>
      </c>
      <c r="F104" s="1" t="s">
        <v>10744</v>
      </c>
      <c r="G104" s="1">
        <v>35</v>
      </c>
      <c r="H104" s="1">
        <v>4</v>
      </c>
      <c r="I104" s="1">
        <v>1</v>
      </c>
      <c r="J104" s="7" t="s">
        <v>10988</v>
      </c>
      <c r="K104" s="16" t="s">
        <v>10984</v>
      </c>
      <c r="L104" s="16" t="s">
        <v>10985</v>
      </c>
    </row>
    <row r="105" spans="1:12">
      <c r="A105" s="1" t="s">
        <v>58</v>
      </c>
      <c r="B105" s="1" t="s">
        <v>2004</v>
      </c>
      <c r="C105" s="1" t="str">
        <f>VLOOKUP(B105,'Text facts'!$A$1:$H$981,6,0)</f>
        <v>A95</v>
      </c>
      <c r="D105" s="1" t="s">
        <v>10747</v>
      </c>
      <c r="E105" s="1" t="s">
        <v>10747</v>
      </c>
      <c r="F105" s="1" t="s">
        <v>10744</v>
      </c>
      <c r="G105" s="1">
        <v>35</v>
      </c>
      <c r="H105" s="1">
        <v>4</v>
      </c>
      <c r="I105" s="1">
        <v>1</v>
      </c>
      <c r="J105" s="7" t="s">
        <v>10412</v>
      </c>
      <c r="K105" s="16" t="s">
        <v>10984</v>
      </c>
      <c r="L105" s="16" t="s">
        <v>10985</v>
      </c>
    </row>
    <row r="106" spans="1:12">
      <c r="A106" s="1" t="s">
        <v>58</v>
      </c>
      <c r="B106" s="1" t="s">
        <v>2010</v>
      </c>
      <c r="C106" s="1" t="str">
        <f>VLOOKUP(B106,'Text facts'!$A$1:$H$981,6,0)</f>
        <v>A96</v>
      </c>
      <c r="D106" s="1" t="s">
        <v>10747</v>
      </c>
      <c r="E106" s="1" t="s">
        <v>10747</v>
      </c>
      <c r="F106" s="1" t="s">
        <v>10747</v>
      </c>
      <c r="G106" s="1">
        <v>29</v>
      </c>
      <c r="H106" s="1">
        <v>11</v>
      </c>
      <c r="I106" s="1">
        <v>1</v>
      </c>
      <c r="J106" s="7" t="s">
        <v>10412</v>
      </c>
      <c r="K106" s="16" t="s">
        <v>10986</v>
      </c>
      <c r="L106" s="16" t="s">
        <v>10985</v>
      </c>
    </row>
    <row r="107" spans="1:12">
      <c r="A107" s="1" t="s">
        <v>59</v>
      </c>
      <c r="B107" s="1" t="s">
        <v>2014</v>
      </c>
      <c r="C107" s="1" t="str">
        <f>VLOOKUP(B107,'Text facts'!$A$1:$H$981,6,0)</f>
        <v>A97</v>
      </c>
      <c r="D107" s="1" t="s">
        <v>10747</v>
      </c>
      <c r="E107" s="1" t="s">
        <v>10747</v>
      </c>
      <c r="F107" s="1" t="s">
        <v>10744</v>
      </c>
      <c r="G107" s="1">
        <v>33</v>
      </c>
      <c r="H107" s="1">
        <v>0</v>
      </c>
      <c r="I107" s="1">
        <v>1</v>
      </c>
      <c r="J107" s="7" t="s">
        <v>10983</v>
      </c>
      <c r="K107" s="16" t="s">
        <v>10984</v>
      </c>
      <c r="L107" s="16" t="s">
        <v>10985</v>
      </c>
    </row>
    <row r="108" spans="1:12">
      <c r="A108" s="1" t="s">
        <v>59</v>
      </c>
      <c r="B108" s="1" t="s">
        <v>3299</v>
      </c>
      <c r="C108" s="1" t="str">
        <f>VLOOKUP(B108,'Text facts'!$A$1:$H$981,6,0)</f>
        <v>A98</v>
      </c>
      <c r="D108" s="1" t="s">
        <v>10747</v>
      </c>
      <c r="E108" s="1" t="s">
        <v>10747</v>
      </c>
      <c r="F108" s="1" t="s">
        <v>10744</v>
      </c>
      <c r="G108" s="1">
        <v>10</v>
      </c>
      <c r="H108" s="1">
        <v>23</v>
      </c>
      <c r="I108" s="1">
        <v>5</v>
      </c>
      <c r="J108" s="7" t="s">
        <v>10412</v>
      </c>
      <c r="K108" s="16" t="s">
        <v>10984</v>
      </c>
      <c r="L108" s="16" t="s">
        <v>10985</v>
      </c>
    </row>
    <row r="109" spans="1:12">
      <c r="A109" s="1" t="s">
        <v>59</v>
      </c>
      <c r="B109" s="1" t="s">
        <v>1791</v>
      </c>
      <c r="C109" s="1" t="str">
        <f>VLOOKUP(B109,'Text facts'!$A$1:$H$981,6,0)</f>
        <v>A43</v>
      </c>
      <c r="D109" s="1" t="s">
        <v>10747</v>
      </c>
      <c r="E109" s="1" t="s">
        <v>10744</v>
      </c>
      <c r="F109" s="1" t="s">
        <v>10744</v>
      </c>
      <c r="G109" s="1">
        <v>16</v>
      </c>
      <c r="H109" s="1">
        <v>17</v>
      </c>
      <c r="I109" s="1">
        <v>1</v>
      </c>
      <c r="J109" s="7" t="s">
        <v>10412</v>
      </c>
      <c r="K109" s="16" t="s">
        <v>10989</v>
      </c>
      <c r="L109" s="16" t="s">
        <v>10991</v>
      </c>
    </row>
    <row r="110" spans="1:12">
      <c r="A110" s="1" t="s">
        <v>59</v>
      </c>
      <c r="B110" s="1" t="s">
        <v>1626</v>
      </c>
      <c r="C110" s="1" t="str">
        <f>VLOOKUP(B110,'Text facts'!$A$1:$H$981,6,0)</f>
        <v>A38</v>
      </c>
      <c r="D110" s="1" t="s">
        <v>10747</v>
      </c>
      <c r="E110" s="1" t="s">
        <v>10747</v>
      </c>
      <c r="F110" s="1" t="s">
        <v>10744</v>
      </c>
      <c r="G110" s="1">
        <v>31</v>
      </c>
      <c r="H110" s="1">
        <v>2</v>
      </c>
      <c r="I110" s="1">
        <v>1</v>
      </c>
      <c r="J110" s="7" t="s">
        <v>10983</v>
      </c>
      <c r="K110" s="16" t="s">
        <v>10984</v>
      </c>
      <c r="L110" s="16" t="s">
        <v>10985</v>
      </c>
    </row>
    <row r="111" spans="1:12">
      <c r="A111" s="1" t="s">
        <v>60</v>
      </c>
      <c r="B111" s="1" t="s">
        <v>1848</v>
      </c>
      <c r="C111" s="1" t="str">
        <f>VLOOKUP(B111,'Text facts'!$A$1:$H$981,6,0)</f>
        <v>A99</v>
      </c>
      <c r="D111" s="1" t="s">
        <v>10747</v>
      </c>
      <c r="E111" s="1" t="s">
        <v>10744</v>
      </c>
      <c r="F111" s="1" t="s">
        <v>10747</v>
      </c>
      <c r="G111" s="1">
        <v>15</v>
      </c>
      <c r="H111" s="1">
        <v>11</v>
      </c>
      <c r="I111" s="1">
        <v>1</v>
      </c>
      <c r="J111" s="7" t="s">
        <v>10988</v>
      </c>
      <c r="K111" s="16" t="s">
        <v>10986</v>
      </c>
      <c r="L111" s="16" t="s">
        <v>10990</v>
      </c>
    </row>
    <row r="112" spans="1:12">
      <c r="A112" s="1" t="s">
        <v>60</v>
      </c>
      <c r="B112" s="1" t="s">
        <v>2025</v>
      </c>
      <c r="C112" s="1" t="str">
        <f>VLOOKUP(B112,'Text facts'!$A$1:$H$981,6,0)</f>
        <v>A100</v>
      </c>
      <c r="D112" s="1" t="s">
        <v>10744</v>
      </c>
      <c r="E112" s="1" t="s">
        <v>10747</v>
      </c>
      <c r="F112" s="1" t="s">
        <v>10747</v>
      </c>
      <c r="G112" s="1">
        <v>18</v>
      </c>
      <c r="H112" s="1">
        <v>8</v>
      </c>
      <c r="I112" s="1">
        <v>1</v>
      </c>
      <c r="J112" s="7" t="s">
        <v>10988</v>
      </c>
      <c r="K112" s="16" t="s">
        <v>10986</v>
      </c>
      <c r="L112" s="16" t="s">
        <v>10985</v>
      </c>
    </row>
    <row r="113" spans="1:12">
      <c r="A113" s="1" t="s">
        <v>60</v>
      </c>
      <c r="B113" s="1" t="s">
        <v>2034</v>
      </c>
      <c r="C113" s="1" t="str">
        <f>VLOOKUP(B113,'Text facts'!$A$1:$H$981,6,0)</f>
        <v>A90</v>
      </c>
      <c r="D113" s="1" t="s">
        <v>10744</v>
      </c>
      <c r="E113" s="1" t="s">
        <v>10744</v>
      </c>
      <c r="F113" s="1" t="s">
        <v>10747</v>
      </c>
      <c r="G113" s="1">
        <v>19</v>
      </c>
      <c r="H113" s="1">
        <v>7</v>
      </c>
      <c r="I113" s="1">
        <v>1</v>
      </c>
      <c r="J113" s="7" t="s">
        <v>10988</v>
      </c>
      <c r="K113" s="16" t="s">
        <v>10984</v>
      </c>
      <c r="L113" s="16" t="s">
        <v>10985</v>
      </c>
    </row>
    <row r="114" spans="1:12">
      <c r="A114" s="1" t="s">
        <v>61</v>
      </c>
      <c r="B114" s="1" t="s">
        <v>2037</v>
      </c>
      <c r="C114" s="1" t="str">
        <f>VLOOKUP(B114,'Text facts'!$A$1:$H$981,6,0)</f>
        <v>A101</v>
      </c>
      <c r="D114" s="1" t="s">
        <v>10747</v>
      </c>
      <c r="E114" s="1" t="s">
        <v>10744</v>
      </c>
      <c r="F114" s="1" t="s">
        <v>10747</v>
      </c>
      <c r="G114" s="1">
        <v>18</v>
      </c>
      <c r="H114" s="1">
        <v>1</v>
      </c>
      <c r="I114" s="1">
        <v>2</v>
      </c>
      <c r="J114" s="7" t="s">
        <v>10988</v>
      </c>
      <c r="K114" s="16" t="s">
        <v>10986</v>
      </c>
      <c r="L114" s="16" t="s">
        <v>10985</v>
      </c>
    </row>
    <row r="115" spans="1:12">
      <c r="A115" s="1" t="s">
        <v>61</v>
      </c>
      <c r="B115" s="1" t="s">
        <v>2043</v>
      </c>
      <c r="C115" s="1" t="str">
        <f>VLOOKUP(B115,'Text facts'!$A$1:$H$981,6,0)</f>
        <v>A102</v>
      </c>
      <c r="D115" s="1" t="s">
        <v>10747</v>
      </c>
      <c r="E115" s="1" t="s">
        <v>10744</v>
      </c>
      <c r="F115" s="1" t="s">
        <v>10744</v>
      </c>
      <c r="G115" s="1">
        <v>18</v>
      </c>
      <c r="H115" s="1">
        <v>1</v>
      </c>
      <c r="I115" s="1">
        <v>2</v>
      </c>
      <c r="J115" s="7" t="s">
        <v>10412</v>
      </c>
      <c r="K115" s="16" t="s">
        <v>10984</v>
      </c>
      <c r="L115" s="16" t="s">
        <v>10990</v>
      </c>
    </row>
    <row r="116" spans="1:12">
      <c r="A116" s="1" t="s">
        <v>61</v>
      </c>
      <c r="B116" s="1" t="s">
        <v>2019</v>
      </c>
      <c r="C116" s="1" t="str">
        <f>VLOOKUP(B116,'Text facts'!$A$1:$H$981,6,0)</f>
        <v>A98</v>
      </c>
      <c r="D116" s="1" t="s">
        <v>10747</v>
      </c>
      <c r="E116" s="1" t="s">
        <v>10744</v>
      </c>
      <c r="F116" s="1" t="s">
        <v>10744</v>
      </c>
      <c r="G116" s="1">
        <v>16</v>
      </c>
      <c r="H116" s="1">
        <v>3</v>
      </c>
      <c r="I116" s="1">
        <v>1</v>
      </c>
      <c r="J116" s="7" t="s">
        <v>10983</v>
      </c>
      <c r="K116" s="16" t="s">
        <v>10986</v>
      </c>
      <c r="L116" s="16" t="s">
        <v>10985</v>
      </c>
    </row>
    <row r="117" spans="1:12">
      <c r="A117" s="1" t="s">
        <v>62</v>
      </c>
      <c r="B117" s="1" t="s">
        <v>1871</v>
      </c>
      <c r="C117" s="1" t="str">
        <f>VLOOKUP(B117,'Text facts'!$A$1:$H$981,6,0)</f>
        <v>A75</v>
      </c>
      <c r="D117" s="1" t="s">
        <v>10747</v>
      </c>
      <c r="E117" s="1" t="s">
        <v>10744</v>
      </c>
      <c r="F117" s="1" t="s">
        <v>10747</v>
      </c>
      <c r="G117" s="1">
        <v>32</v>
      </c>
      <c r="H117" s="1">
        <v>0</v>
      </c>
      <c r="I117" s="1">
        <v>1</v>
      </c>
      <c r="J117" s="7" t="s">
        <v>1490</v>
      </c>
      <c r="K117" s="16" t="s">
        <v>10984</v>
      </c>
      <c r="L117" s="16" t="s">
        <v>10985</v>
      </c>
    </row>
    <row r="118" spans="1:12">
      <c r="A118" s="1" t="s">
        <v>62</v>
      </c>
      <c r="B118" s="1" t="s">
        <v>2049</v>
      </c>
      <c r="C118" s="1" t="str">
        <f>VLOOKUP(B118,'Text facts'!$A$1:$H$981,6,0)</f>
        <v>A75</v>
      </c>
      <c r="D118" s="1" t="s">
        <v>10747</v>
      </c>
      <c r="E118" s="1" t="s">
        <v>10744</v>
      </c>
      <c r="F118" s="1" t="s">
        <v>10744</v>
      </c>
      <c r="G118" s="1">
        <v>31</v>
      </c>
      <c r="H118" s="1">
        <v>1</v>
      </c>
      <c r="I118" s="1">
        <v>1</v>
      </c>
      <c r="J118" s="7" t="s">
        <v>1490</v>
      </c>
      <c r="K118" s="16" t="s">
        <v>10984</v>
      </c>
      <c r="L118" s="16" t="s">
        <v>10985</v>
      </c>
    </row>
    <row r="119" spans="1:12">
      <c r="A119" s="1" t="s">
        <v>62</v>
      </c>
      <c r="B119" s="1" t="s">
        <v>2052</v>
      </c>
      <c r="C119" s="1" t="str">
        <f>VLOOKUP(B119,'Text facts'!$A$1:$H$981,6,0)</f>
        <v>A103</v>
      </c>
      <c r="D119" s="1" t="s">
        <v>10747</v>
      </c>
      <c r="E119" s="1" t="s">
        <v>10744</v>
      </c>
      <c r="F119" s="1" t="s">
        <v>10747</v>
      </c>
      <c r="G119" s="1">
        <v>31</v>
      </c>
      <c r="H119" s="1">
        <v>1</v>
      </c>
      <c r="I119" s="1">
        <v>1</v>
      </c>
      <c r="J119" s="7" t="s">
        <v>10988</v>
      </c>
      <c r="K119" s="16" t="s">
        <v>10986</v>
      </c>
      <c r="L119" s="16" t="s">
        <v>10985</v>
      </c>
    </row>
    <row r="120" spans="1:12">
      <c r="A120" s="1" t="s">
        <v>62</v>
      </c>
      <c r="B120" s="1" t="s">
        <v>2058</v>
      </c>
      <c r="C120" s="1" t="str">
        <f>VLOOKUP(B120,'Text facts'!$A$1:$H$981,6,0)</f>
        <v>A104</v>
      </c>
      <c r="D120" s="1" t="s">
        <v>10747</v>
      </c>
      <c r="E120" s="1" t="s">
        <v>10744</v>
      </c>
      <c r="F120" s="1" t="s">
        <v>10747</v>
      </c>
      <c r="G120" s="1">
        <v>31</v>
      </c>
      <c r="H120" s="1">
        <v>1</v>
      </c>
      <c r="I120" s="1">
        <v>1</v>
      </c>
      <c r="J120" s="7" t="s">
        <v>10988</v>
      </c>
      <c r="K120" s="16" t="s">
        <v>10984</v>
      </c>
      <c r="L120" s="16" t="s">
        <v>10985</v>
      </c>
    </row>
    <row r="121" spans="1:12">
      <c r="A121" s="1" t="s">
        <v>63</v>
      </c>
      <c r="B121" s="1" t="s">
        <v>2064</v>
      </c>
      <c r="C121" s="1" t="str">
        <f>VLOOKUP(B121,'Text facts'!$A$1:$H$981,6,0)</f>
        <v>A105</v>
      </c>
      <c r="D121" s="1" t="s">
        <v>10747</v>
      </c>
      <c r="E121" s="1" t="s">
        <v>10744</v>
      </c>
      <c r="F121" s="1" t="s">
        <v>10744</v>
      </c>
      <c r="G121" s="1">
        <v>33</v>
      </c>
      <c r="H121" s="1">
        <v>3</v>
      </c>
      <c r="I121" s="1">
        <v>2</v>
      </c>
      <c r="J121" s="7" t="s">
        <v>10983</v>
      </c>
      <c r="K121" s="16" t="s">
        <v>10984</v>
      </c>
      <c r="L121" s="16" t="s">
        <v>10985</v>
      </c>
    </row>
    <row r="122" spans="1:12">
      <c r="A122" s="1" t="s">
        <v>63</v>
      </c>
      <c r="B122" s="1" t="s">
        <v>1638</v>
      </c>
      <c r="C122" s="1" t="str">
        <f>VLOOKUP(B122,'Text facts'!$A$1:$H$981,6,0)</f>
        <v>A40</v>
      </c>
      <c r="D122" s="1" t="s">
        <v>10747</v>
      </c>
      <c r="E122" s="1" t="s">
        <v>10744</v>
      </c>
      <c r="F122" s="1" t="s">
        <v>10744</v>
      </c>
      <c r="G122" s="1">
        <v>24</v>
      </c>
      <c r="H122" s="1">
        <v>12</v>
      </c>
      <c r="I122" s="1">
        <v>3</v>
      </c>
      <c r="J122" s="7" t="s">
        <v>10412</v>
      </c>
      <c r="K122" s="16" t="s">
        <v>10984</v>
      </c>
      <c r="L122" s="16" t="s">
        <v>10985</v>
      </c>
    </row>
    <row r="123" spans="1:12">
      <c r="A123" s="1" t="s">
        <v>63</v>
      </c>
      <c r="B123" s="1" t="s">
        <v>1463</v>
      </c>
      <c r="C123" s="1" t="str">
        <f>VLOOKUP(B123,'Text facts'!$A$1:$H$981,6,0)</f>
        <v>A12</v>
      </c>
      <c r="D123" s="1" t="s">
        <v>10744</v>
      </c>
      <c r="E123" s="1" t="s">
        <v>10747</v>
      </c>
      <c r="F123" s="1" t="s">
        <v>10744</v>
      </c>
      <c r="G123" s="1">
        <v>35</v>
      </c>
      <c r="H123" s="1">
        <v>1</v>
      </c>
      <c r="I123" s="1">
        <v>1</v>
      </c>
      <c r="J123" s="7" t="s">
        <v>10412</v>
      </c>
      <c r="K123" s="16" t="s">
        <v>10984</v>
      </c>
      <c r="L123" s="16" t="s">
        <v>10985</v>
      </c>
    </row>
    <row r="124" spans="1:12">
      <c r="A124" s="1" t="s">
        <v>63</v>
      </c>
      <c r="B124" s="1" t="s">
        <v>2069</v>
      </c>
      <c r="C124" s="1" t="str">
        <f>VLOOKUP(B124,'Text facts'!$A$1:$H$981,6,0)</f>
        <v>A106</v>
      </c>
      <c r="D124" s="1" t="s">
        <v>10747</v>
      </c>
      <c r="E124" s="1" t="s">
        <v>10744</v>
      </c>
      <c r="F124" s="1" t="s">
        <v>10744</v>
      </c>
      <c r="G124" s="1">
        <v>30</v>
      </c>
      <c r="H124" s="1">
        <v>6</v>
      </c>
      <c r="I124" s="1">
        <v>2</v>
      </c>
      <c r="J124" s="7" t="s">
        <v>10412</v>
      </c>
      <c r="K124" s="16" t="s">
        <v>10986</v>
      </c>
      <c r="L124" s="16" t="s">
        <v>10985</v>
      </c>
    </row>
    <row r="125" spans="1:12">
      <c r="A125" s="1" t="s">
        <v>65</v>
      </c>
      <c r="B125" s="1" t="s">
        <v>1547</v>
      </c>
      <c r="C125" s="1" t="str">
        <f>VLOOKUP(B125,'Text facts'!$A$1:$H$981,6,0)</f>
        <v>A25</v>
      </c>
      <c r="D125" s="1" t="s">
        <v>10747</v>
      </c>
      <c r="E125" s="1" t="s">
        <v>10747</v>
      </c>
      <c r="F125" s="1" t="s">
        <v>10744</v>
      </c>
      <c r="G125" s="1">
        <v>17</v>
      </c>
      <c r="H125" s="1">
        <v>17</v>
      </c>
      <c r="I125" s="1">
        <v>1</v>
      </c>
      <c r="J125" s="7" t="s">
        <v>10993</v>
      </c>
      <c r="K125" s="16" t="s">
        <v>10986</v>
      </c>
      <c r="L125" s="16" t="s">
        <v>10985</v>
      </c>
    </row>
    <row r="126" spans="1:12">
      <c r="A126" s="1" t="s">
        <v>65</v>
      </c>
      <c r="B126" s="1" t="s">
        <v>2075</v>
      </c>
      <c r="C126" s="1" t="str">
        <f>VLOOKUP(B126,'Text facts'!$A$1:$H$981,6,0)</f>
        <v>A107</v>
      </c>
      <c r="D126" s="1" t="s">
        <v>10747</v>
      </c>
      <c r="E126" s="1" t="s">
        <v>10744</v>
      </c>
      <c r="F126" s="1" t="s">
        <v>10747</v>
      </c>
      <c r="G126" s="1">
        <v>17</v>
      </c>
      <c r="H126" s="1">
        <v>17</v>
      </c>
      <c r="I126" s="1">
        <v>3</v>
      </c>
      <c r="J126" s="7" t="s">
        <v>10993</v>
      </c>
      <c r="K126" s="16" t="s">
        <v>10989</v>
      </c>
      <c r="L126" s="16" t="s">
        <v>10991</v>
      </c>
    </row>
    <row r="127" spans="1:12">
      <c r="A127" s="1" t="s">
        <v>65</v>
      </c>
      <c r="B127" s="1" t="s">
        <v>2081</v>
      </c>
      <c r="C127" s="1" t="str">
        <f>VLOOKUP(B127,'Text facts'!$A$1:$H$981,6,0)</f>
        <v>A107</v>
      </c>
      <c r="D127" s="1" t="s">
        <v>10747</v>
      </c>
      <c r="E127" s="1" t="s">
        <v>10747</v>
      </c>
      <c r="F127" s="1" t="s">
        <v>10744</v>
      </c>
      <c r="G127" s="1">
        <v>22</v>
      </c>
      <c r="H127" s="1">
        <v>12</v>
      </c>
      <c r="I127" s="1">
        <v>2</v>
      </c>
      <c r="J127" s="7" t="s">
        <v>10988</v>
      </c>
      <c r="K127" s="16" t="s">
        <v>10989</v>
      </c>
      <c r="L127" s="16" t="s">
        <v>10985</v>
      </c>
    </row>
    <row r="128" spans="1:12">
      <c r="A128" s="1" t="s">
        <v>65</v>
      </c>
      <c r="B128" s="1" t="s">
        <v>2084</v>
      </c>
      <c r="C128" s="1" t="str">
        <f>VLOOKUP(B128,'Text facts'!$A$1:$H$981,6,0)</f>
        <v>A100</v>
      </c>
      <c r="D128" s="1" t="s">
        <v>10747</v>
      </c>
      <c r="E128" s="1" t="s">
        <v>10747</v>
      </c>
      <c r="F128" s="1" t="s">
        <v>10744</v>
      </c>
      <c r="G128" s="1">
        <v>22</v>
      </c>
      <c r="H128" s="1">
        <v>12</v>
      </c>
      <c r="I128" s="1">
        <v>1</v>
      </c>
      <c r="J128" s="7" t="s">
        <v>10983</v>
      </c>
      <c r="K128" s="16" t="s">
        <v>10984</v>
      </c>
      <c r="L128" s="16" t="s">
        <v>10985</v>
      </c>
    </row>
    <row r="129" spans="1:12">
      <c r="A129" s="1" t="s">
        <v>65</v>
      </c>
      <c r="B129" s="1" t="s">
        <v>2087</v>
      </c>
      <c r="C129" s="1" t="str">
        <f>VLOOKUP(B129,'Text facts'!$A$1:$H$981,6,0)</f>
        <v>A108</v>
      </c>
      <c r="D129" s="1" t="s">
        <v>10747</v>
      </c>
      <c r="E129" s="1" t="s">
        <v>10744</v>
      </c>
      <c r="F129" s="1" t="s">
        <v>10747</v>
      </c>
      <c r="G129" s="1">
        <v>25</v>
      </c>
      <c r="H129" s="1">
        <v>9</v>
      </c>
      <c r="I129" s="1">
        <v>1</v>
      </c>
      <c r="J129" s="7" t="s">
        <v>10988</v>
      </c>
      <c r="K129" s="16" t="s">
        <v>10986</v>
      </c>
      <c r="L129" s="16" t="s">
        <v>10985</v>
      </c>
    </row>
    <row r="130" spans="1:12">
      <c r="A130" s="1" t="s">
        <v>66</v>
      </c>
      <c r="B130" s="1" t="s">
        <v>2093</v>
      </c>
      <c r="C130" s="1" t="str">
        <f>VLOOKUP(B130,'Text facts'!$A$1:$H$981,6,0)</f>
        <v>A109</v>
      </c>
      <c r="D130" s="1" t="s">
        <v>10747</v>
      </c>
      <c r="E130" s="1" t="s">
        <v>10744</v>
      </c>
      <c r="F130" s="1" t="s">
        <v>10744</v>
      </c>
      <c r="G130" s="1">
        <v>18</v>
      </c>
      <c r="H130" s="1">
        <v>2</v>
      </c>
      <c r="I130" s="1">
        <v>1</v>
      </c>
      <c r="J130" s="7" t="s">
        <v>10412</v>
      </c>
      <c r="K130" s="16" t="s">
        <v>10984</v>
      </c>
      <c r="L130" s="16" t="s">
        <v>10985</v>
      </c>
    </row>
    <row r="131" spans="1:12">
      <c r="A131" s="1" t="s">
        <v>66</v>
      </c>
      <c r="B131" s="1" t="s">
        <v>2099</v>
      </c>
      <c r="C131" s="1" t="str">
        <f>VLOOKUP(B131,'Text facts'!$A$1:$H$981,6,0)</f>
        <v>A110</v>
      </c>
      <c r="D131" s="1" t="s">
        <v>10744</v>
      </c>
      <c r="E131" s="1" t="s">
        <v>10747</v>
      </c>
      <c r="F131" s="1" t="s">
        <v>10747</v>
      </c>
      <c r="G131" s="1">
        <v>16</v>
      </c>
      <c r="H131" s="1">
        <v>5</v>
      </c>
      <c r="I131" s="1">
        <v>1</v>
      </c>
      <c r="J131" s="7" t="s">
        <v>10412</v>
      </c>
      <c r="K131" s="16" t="s">
        <v>10989</v>
      </c>
      <c r="L131" s="16" t="s">
        <v>10991</v>
      </c>
    </row>
    <row r="132" spans="1:12">
      <c r="A132" s="1" t="s">
        <v>66</v>
      </c>
      <c r="B132" s="1" t="s">
        <v>1791</v>
      </c>
      <c r="C132" s="1" t="str">
        <f>VLOOKUP(B132,'Text facts'!$A$1:$H$981,6,0)</f>
        <v>A43</v>
      </c>
      <c r="D132" s="1" t="s">
        <v>10747</v>
      </c>
      <c r="E132" s="1" t="s">
        <v>10744</v>
      </c>
      <c r="F132" s="1" t="s">
        <v>10747</v>
      </c>
      <c r="G132" s="1">
        <v>18</v>
      </c>
      <c r="H132" s="1">
        <v>3</v>
      </c>
      <c r="I132" s="1">
        <v>1</v>
      </c>
      <c r="J132" s="7" t="s">
        <v>10412</v>
      </c>
      <c r="K132" s="16" t="s">
        <v>10989</v>
      </c>
      <c r="L132" s="16" t="s">
        <v>10991</v>
      </c>
    </row>
    <row r="133" spans="1:12">
      <c r="A133" s="1" t="s">
        <v>68</v>
      </c>
      <c r="B133" s="1" t="s">
        <v>2111</v>
      </c>
      <c r="C133" s="1" t="str">
        <f>VLOOKUP(B133,'Text facts'!$A$1:$H$981,6,0)</f>
        <v>A112</v>
      </c>
      <c r="D133" s="1" t="s">
        <v>10747</v>
      </c>
      <c r="E133" s="1" t="s">
        <v>10744</v>
      </c>
      <c r="F133" s="1" t="s">
        <v>10744</v>
      </c>
      <c r="G133" s="1">
        <v>68</v>
      </c>
      <c r="H133" s="1">
        <v>0</v>
      </c>
      <c r="I133" s="1">
        <v>1</v>
      </c>
      <c r="J133" s="7" t="s">
        <v>10993</v>
      </c>
      <c r="K133" s="16" t="s">
        <v>10984</v>
      </c>
      <c r="L133" s="16" t="s">
        <v>10985</v>
      </c>
    </row>
    <row r="134" spans="1:12">
      <c r="A134" s="1" t="s">
        <v>68</v>
      </c>
      <c r="B134" s="1" t="s">
        <v>2117</v>
      </c>
      <c r="C134" s="1" t="str">
        <f>VLOOKUP(B134,'Text facts'!$A$1:$H$981,6,0)</f>
        <v>A113</v>
      </c>
      <c r="D134" s="1" t="s">
        <v>10747</v>
      </c>
      <c r="E134" s="1" t="s">
        <v>10747</v>
      </c>
      <c r="F134" s="1" t="s">
        <v>10747</v>
      </c>
      <c r="G134" s="1">
        <v>68</v>
      </c>
      <c r="H134" s="1">
        <v>0</v>
      </c>
      <c r="I134" s="1">
        <v>1</v>
      </c>
      <c r="J134" s="7" t="s">
        <v>10993</v>
      </c>
      <c r="K134" s="16" t="s">
        <v>10986</v>
      </c>
      <c r="L134" s="16" t="s">
        <v>10985</v>
      </c>
    </row>
    <row r="135" spans="1:12">
      <c r="A135" s="1" t="s">
        <v>68</v>
      </c>
      <c r="B135" s="1" t="s">
        <v>2123</v>
      </c>
      <c r="C135" s="1" t="str">
        <f>VLOOKUP(B135,'Text facts'!$A$1:$H$981,6,0)</f>
        <v>A114</v>
      </c>
      <c r="D135" s="1" t="s">
        <v>10744</v>
      </c>
      <c r="E135" s="1" t="s">
        <v>10747</v>
      </c>
      <c r="F135" s="1" t="s">
        <v>10747</v>
      </c>
      <c r="G135" s="1">
        <v>68</v>
      </c>
      <c r="H135" s="1">
        <v>0</v>
      </c>
      <c r="I135" s="1">
        <v>1</v>
      </c>
      <c r="J135" s="7" t="s">
        <v>10993</v>
      </c>
      <c r="K135" s="16" t="s">
        <v>10986</v>
      </c>
      <c r="L135" s="16" t="s">
        <v>10985</v>
      </c>
    </row>
    <row r="136" spans="1:12">
      <c r="A136" s="1" t="s">
        <v>68</v>
      </c>
      <c r="B136" s="1" t="s">
        <v>1469</v>
      </c>
      <c r="C136" s="1" t="str">
        <f>VLOOKUP(B136,'Text facts'!$A$1:$H$981,6,0)</f>
        <v>A13</v>
      </c>
      <c r="D136" s="1" t="s">
        <v>10747</v>
      </c>
      <c r="E136" s="1" t="s">
        <v>10747</v>
      </c>
      <c r="F136" s="1" t="s">
        <v>10747</v>
      </c>
      <c r="G136" s="1">
        <v>38</v>
      </c>
      <c r="H136" s="1">
        <v>30</v>
      </c>
      <c r="I136" s="1">
        <v>3</v>
      </c>
      <c r="J136" s="7" t="s">
        <v>10412</v>
      </c>
      <c r="K136" s="16" t="s">
        <v>10986</v>
      </c>
      <c r="L136" s="16" t="s">
        <v>10985</v>
      </c>
    </row>
    <row r="137" spans="1:12">
      <c r="A137" s="1" t="s">
        <v>69</v>
      </c>
      <c r="B137" s="1" t="s">
        <v>2173</v>
      </c>
      <c r="C137" s="1" t="str">
        <f>VLOOKUP(B137,'Text facts'!$A$1:$H$981,6,0)</f>
        <v>A99</v>
      </c>
      <c r="D137" s="1" t="s">
        <v>10747</v>
      </c>
      <c r="E137" s="1" t="s">
        <v>10744</v>
      </c>
      <c r="F137" s="1" t="s">
        <v>10744</v>
      </c>
      <c r="G137" s="1">
        <v>20</v>
      </c>
      <c r="H137" s="1">
        <v>1</v>
      </c>
      <c r="I137" s="1">
        <v>1</v>
      </c>
      <c r="J137" s="7" t="s">
        <v>10412</v>
      </c>
      <c r="K137" s="16" t="s">
        <v>10984</v>
      </c>
      <c r="L137" s="16" t="s">
        <v>10985</v>
      </c>
    </row>
    <row r="138" spans="1:12">
      <c r="A138" s="1" t="s">
        <v>69</v>
      </c>
      <c r="B138" s="1" t="s">
        <v>2176</v>
      </c>
      <c r="C138" s="1" t="str">
        <f>VLOOKUP(B138,'Text facts'!$A$1:$H$981,6,0)</f>
        <v>A121</v>
      </c>
      <c r="D138" s="1" t="s">
        <v>10747</v>
      </c>
      <c r="E138" s="1" t="s">
        <v>10744</v>
      </c>
      <c r="F138" s="1" t="s">
        <v>10747</v>
      </c>
      <c r="G138" s="1">
        <v>19</v>
      </c>
      <c r="H138" s="1">
        <v>2</v>
      </c>
      <c r="I138" s="1">
        <v>2</v>
      </c>
      <c r="J138" s="7" t="s">
        <v>10412</v>
      </c>
      <c r="K138" s="16" t="s">
        <v>10986</v>
      </c>
      <c r="L138" s="16" t="s">
        <v>10985</v>
      </c>
    </row>
    <row r="139" spans="1:12">
      <c r="A139" s="1" t="s">
        <v>69</v>
      </c>
      <c r="B139" s="1" t="s">
        <v>2182</v>
      </c>
      <c r="C139" s="1" t="str">
        <f>VLOOKUP(B139,'Text facts'!$A$1:$H$981,6,0)</f>
        <v>A122</v>
      </c>
      <c r="D139" s="1" t="s">
        <v>10747</v>
      </c>
      <c r="E139" s="1" t="s">
        <v>10744</v>
      </c>
      <c r="F139" s="1" t="s">
        <v>10744</v>
      </c>
      <c r="G139" s="1">
        <v>18</v>
      </c>
      <c r="H139" s="1">
        <v>3</v>
      </c>
      <c r="I139" s="1">
        <v>3</v>
      </c>
      <c r="J139" s="7" t="s">
        <v>10983</v>
      </c>
      <c r="K139" s="16" t="s">
        <v>10986</v>
      </c>
      <c r="L139" s="16" t="s">
        <v>10985</v>
      </c>
    </row>
    <row r="140" spans="1:12">
      <c r="A140" s="1" t="s">
        <v>69</v>
      </c>
      <c r="B140" s="1" t="s">
        <v>2188</v>
      </c>
      <c r="C140" s="1" t="str">
        <f>VLOOKUP(B140,'Text facts'!$A$1:$H$981,6,0)</f>
        <v>A123</v>
      </c>
      <c r="D140" s="1" t="s">
        <v>10747</v>
      </c>
      <c r="E140" s="1" t="s">
        <v>10744</v>
      </c>
      <c r="F140" s="1" t="s">
        <v>10747</v>
      </c>
      <c r="G140" s="1">
        <v>21</v>
      </c>
      <c r="H140" s="1">
        <v>0</v>
      </c>
      <c r="I140" s="1">
        <v>1</v>
      </c>
      <c r="J140" s="7" t="s">
        <v>1490</v>
      </c>
      <c r="K140" s="16" t="s">
        <v>10984</v>
      </c>
      <c r="L140" s="16" t="s">
        <v>10985</v>
      </c>
    </row>
    <row r="141" spans="1:12">
      <c r="A141" s="1" t="s">
        <v>70</v>
      </c>
      <c r="B141" s="1" t="s">
        <v>2194</v>
      </c>
      <c r="C141" s="1" t="str">
        <f>VLOOKUP(B141,'Text facts'!$A$1:$H$981,6,0)</f>
        <v>A124</v>
      </c>
      <c r="D141" s="1" t="s">
        <v>10747</v>
      </c>
      <c r="E141" s="1" t="s">
        <v>10747</v>
      </c>
      <c r="F141" s="1" t="s">
        <v>10747</v>
      </c>
      <c r="G141" s="1">
        <v>66</v>
      </c>
      <c r="H141" s="1">
        <v>3</v>
      </c>
      <c r="I141" s="1">
        <v>1</v>
      </c>
      <c r="J141" s="7" t="s">
        <v>10412</v>
      </c>
      <c r="K141" s="16" t="s">
        <v>10986</v>
      </c>
      <c r="L141" s="16" t="s">
        <v>10985</v>
      </c>
    </row>
    <row r="142" spans="1:12">
      <c r="A142" s="1" t="s">
        <v>70</v>
      </c>
      <c r="B142" s="1" t="s">
        <v>1389</v>
      </c>
      <c r="C142" s="1" t="s">
        <v>1392</v>
      </c>
      <c r="D142" s="1" t="s">
        <v>10747</v>
      </c>
      <c r="E142" s="1" t="s">
        <v>10744</v>
      </c>
      <c r="F142" s="1" t="s">
        <v>10747</v>
      </c>
      <c r="G142" s="1">
        <v>66</v>
      </c>
      <c r="H142" s="1">
        <v>3</v>
      </c>
      <c r="I142" s="1">
        <v>1</v>
      </c>
      <c r="J142" s="7" t="s">
        <v>10412</v>
      </c>
      <c r="K142" s="16" t="s">
        <v>10986</v>
      </c>
      <c r="L142" s="16" t="s">
        <v>10985</v>
      </c>
    </row>
    <row r="143" spans="1:12">
      <c r="A143" s="1" t="s">
        <v>70</v>
      </c>
      <c r="B143" s="1" t="s">
        <v>2205</v>
      </c>
      <c r="C143" s="1" t="str">
        <f>VLOOKUP(B143,'Text facts'!$A$1:$H$981,6,0)</f>
        <v>A125</v>
      </c>
      <c r="D143" s="1" t="s">
        <v>10747</v>
      </c>
      <c r="E143" s="1" t="s">
        <v>10744</v>
      </c>
      <c r="F143" s="1" t="s">
        <v>10747</v>
      </c>
      <c r="G143" s="1">
        <v>30</v>
      </c>
      <c r="H143" s="1">
        <v>38</v>
      </c>
      <c r="I143" s="1">
        <v>1</v>
      </c>
      <c r="J143" s="7" t="s">
        <v>10412</v>
      </c>
      <c r="K143" s="16" t="s">
        <v>10986</v>
      </c>
      <c r="L143" s="16" t="s">
        <v>10985</v>
      </c>
    </row>
    <row r="144" spans="1:12">
      <c r="A144" s="1" t="s">
        <v>72</v>
      </c>
      <c r="B144" s="1" t="s">
        <v>1647</v>
      </c>
      <c r="C144" s="1" t="str">
        <f>VLOOKUP(B144,'Text facts'!$A$1:$H$981,6,0)</f>
        <v>A13</v>
      </c>
      <c r="D144" s="1" t="s">
        <v>10747</v>
      </c>
      <c r="E144" s="1" t="s">
        <v>10747</v>
      </c>
      <c r="F144" s="1" t="s">
        <v>10744</v>
      </c>
      <c r="G144" s="1">
        <v>8</v>
      </c>
      <c r="H144" s="1">
        <v>24</v>
      </c>
      <c r="I144" s="1">
        <v>10</v>
      </c>
      <c r="J144" s="7" t="s">
        <v>10412</v>
      </c>
      <c r="K144" s="16" t="s">
        <v>1393</v>
      </c>
      <c r="L144" s="16" t="s">
        <v>10985</v>
      </c>
    </row>
    <row r="145" spans="1:12">
      <c r="A145" s="1" t="s">
        <v>72</v>
      </c>
      <c r="B145" s="1" t="s">
        <v>2211</v>
      </c>
      <c r="C145" s="1" t="str">
        <f>VLOOKUP(B145,'Text facts'!$A$1:$H$981,6,0)</f>
        <v>A126</v>
      </c>
      <c r="D145" s="1" t="s">
        <v>10747</v>
      </c>
      <c r="E145" s="1" t="s">
        <v>10747</v>
      </c>
      <c r="F145" s="1" t="s">
        <v>10747</v>
      </c>
      <c r="G145" s="1">
        <v>19</v>
      </c>
      <c r="H145" s="1">
        <v>13</v>
      </c>
      <c r="I145" s="1">
        <v>2</v>
      </c>
      <c r="J145" s="7" t="s">
        <v>10412</v>
      </c>
      <c r="K145" s="16" t="s">
        <v>10986</v>
      </c>
      <c r="L145" s="16" t="s">
        <v>10985</v>
      </c>
    </row>
    <row r="146" spans="1:12">
      <c r="A146" s="1" t="s">
        <v>72</v>
      </c>
      <c r="B146" s="1" t="s">
        <v>2217</v>
      </c>
      <c r="C146" s="1" t="str">
        <f>VLOOKUP(B146,'Text facts'!$A$1:$H$981,6,0)</f>
        <v>A120</v>
      </c>
      <c r="D146" s="1" t="s">
        <v>10747</v>
      </c>
      <c r="E146" s="1" t="s">
        <v>10744</v>
      </c>
      <c r="F146" s="1" t="s">
        <v>10744</v>
      </c>
      <c r="G146" s="1">
        <v>13</v>
      </c>
      <c r="H146" s="1">
        <v>19</v>
      </c>
      <c r="I146" s="1">
        <v>1</v>
      </c>
      <c r="J146" s="7" t="s">
        <v>10412</v>
      </c>
      <c r="K146" s="16" t="s">
        <v>10984</v>
      </c>
      <c r="L146" s="16" t="s">
        <v>10990</v>
      </c>
    </row>
    <row r="147" spans="1:12">
      <c r="A147" s="1" t="s">
        <v>72</v>
      </c>
      <c r="B147" s="1" t="s">
        <v>2220</v>
      </c>
      <c r="C147" s="1" t="str">
        <f>VLOOKUP(B147,'Text facts'!$A$1:$H$981,6,0)</f>
        <v>A127</v>
      </c>
      <c r="D147" s="1" t="s">
        <v>10747</v>
      </c>
      <c r="E147" s="1" t="s">
        <v>10744</v>
      </c>
      <c r="F147" s="1" t="s">
        <v>10744</v>
      </c>
      <c r="G147" s="1">
        <v>19</v>
      </c>
      <c r="H147" s="1">
        <v>13</v>
      </c>
      <c r="I147" s="1">
        <v>2</v>
      </c>
      <c r="J147" s="7" t="s">
        <v>10993</v>
      </c>
      <c r="K147" s="16" t="s">
        <v>10986</v>
      </c>
      <c r="L147" s="16" t="s">
        <v>10985</v>
      </c>
    </row>
    <row r="148" spans="1:12">
      <c r="A148" s="1" t="s">
        <v>74</v>
      </c>
      <c r="B148" s="1" t="s">
        <v>1583</v>
      </c>
      <c r="C148" s="1" t="str">
        <f>VLOOKUP(B148,'Text facts'!$A$1:$H$981,6,0)</f>
        <v>A32</v>
      </c>
      <c r="D148" s="1" t="s">
        <v>10747</v>
      </c>
      <c r="E148" s="1" t="s">
        <v>10744</v>
      </c>
      <c r="F148" s="1" t="s">
        <v>10744</v>
      </c>
      <c r="G148" s="1">
        <v>16</v>
      </c>
      <c r="H148" s="1">
        <v>42</v>
      </c>
      <c r="I148" s="1">
        <v>2</v>
      </c>
      <c r="J148" s="7" t="s">
        <v>10412</v>
      </c>
      <c r="K148" s="16" t="s">
        <v>10984</v>
      </c>
      <c r="L148" s="16" t="s">
        <v>10985</v>
      </c>
    </row>
    <row r="149" spans="1:12">
      <c r="A149" s="1" t="s">
        <v>74</v>
      </c>
      <c r="B149" s="1" t="s">
        <v>1571</v>
      </c>
      <c r="C149" s="1" t="str">
        <f>VLOOKUP(B149,'Text facts'!$A$1:$H$981,6,0)</f>
        <v>A30</v>
      </c>
      <c r="D149" s="1" t="s">
        <v>10747</v>
      </c>
      <c r="E149" s="1" t="s">
        <v>10744</v>
      </c>
      <c r="F149" s="1" t="s">
        <v>10747</v>
      </c>
      <c r="G149" s="1">
        <v>16</v>
      </c>
      <c r="H149" s="1">
        <v>42</v>
      </c>
      <c r="I149" s="1">
        <v>2</v>
      </c>
      <c r="J149" s="7" t="s">
        <v>10412</v>
      </c>
      <c r="K149" s="16" t="s">
        <v>10984</v>
      </c>
      <c r="L149" s="16" t="s">
        <v>10985</v>
      </c>
    </row>
    <row r="150" spans="1:12">
      <c r="A150" s="1" t="s">
        <v>74</v>
      </c>
      <c r="B150" s="1" t="s">
        <v>1626</v>
      </c>
      <c r="C150" s="1" t="str">
        <f>VLOOKUP(B150,'Text facts'!$A$1:$H$981,6,0)</f>
        <v>A38</v>
      </c>
      <c r="D150" s="1" t="s">
        <v>10747</v>
      </c>
      <c r="E150" s="1" t="s">
        <v>10744</v>
      </c>
      <c r="F150" s="1" t="s">
        <v>10747</v>
      </c>
      <c r="G150" s="1">
        <v>56</v>
      </c>
      <c r="H150" s="1">
        <v>2</v>
      </c>
      <c r="I150" s="1">
        <v>1</v>
      </c>
      <c r="J150" s="7" t="s">
        <v>10412</v>
      </c>
      <c r="K150" s="16" t="s">
        <v>10984</v>
      </c>
      <c r="L150" s="16" t="s">
        <v>10985</v>
      </c>
    </row>
    <row r="151" spans="1:12">
      <c r="A151" s="1" t="s">
        <v>74</v>
      </c>
      <c r="B151" s="1" t="s">
        <v>1679</v>
      </c>
      <c r="C151" s="1" t="str">
        <f>VLOOKUP(B151,'Text facts'!$A$1:$H$981,6,0)</f>
        <v>A43</v>
      </c>
      <c r="D151" s="1" t="s">
        <v>10744</v>
      </c>
      <c r="E151" s="1" t="s">
        <v>10747</v>
      </c>
      <c r="F151" s="1" t="s">
        <v>10747</v>
      </c>
      <c r="G151" s="1">
        <v>56</v>
      </c>
      <c r="H151" s="1">
        <v>2</v>
      </c>
      <c r="I151" s="1">
        <v>1</v>
      </c>
      <c r="J151" s="7" t="s">
        <v>10993</v>
      </c>
      <c r="K151" s="16" t="s">
        <v>1393</v>
      </c>
      <c r="L151" s="16" t="s">
        <v>10985</v>
      </c>
    </row>
    <row r="152" spans="1:12">
      <c r="A152" s="1" t="s">
        <v>76</v>
      </c>
      <c r="B152" s="1" t="s">
        <v>2231</v>
      </c>
      <c r="C152" s="1" t="str">
        <f>VLOOKUP(B152,'Text facts'!$A$1:$H$981,6,0)</f>
        <v>A107</v>
      </c>
      <c r="D152" s="1" t="s">
        <v>10744</v>
      </c>
      <c r="E152" s="1" t="s">
        <v>10747</v>
      </c>
      <c r="F152" s="1" t="s">
        <v>10744</v>
      </c>
      <c r="G152" s="1">
        <v>18</v>
      </c>
      <c r="H152" s="1">
        <v>51</v>
      </c>
      <c r="I152" s="1">
        <v>4</v>
      </c>
      <c r="J152" s="7" t="s">
        <v>10412</v>
      </c>
      <c r="K152" s="16" t="s">
        <v>10989</v>
      </c>
      <c r="L152" s="16" t="s">
        <v>10991</v>
      </c>
    </row>
    <row r="153" spans="1:12">
      <c r="A153" s="1" t="s">
        <v>76</v>
      </c>
      <c r="B153" s="1" t="s">
        <v>2234</v>
      </c>
      <c r="C153" s="1" t="str">
        <f>VLOOKUP(B153,'Text facts'!$A$1:$H$981,6,0)</f>
        <v>A129</v>
      </c>
      <c r="D153" s="1" t="s">
        <v>10744</v>
      </c>
      <c r="E153" s="1" t="s">
        <v>10747</v>
      </c>
      <c r="F153" s="1" t="s">
        <v>10747</v>
      </c>
      <c r="G153" s="1">
        <v>17</v>
      </c>
      <c r="H153" s="1">
        <v>52</v>
      </c>
      <c r="I153" s="1">
        <v>2</v>
      </c>
      <c r="J153" s="7" t="s">
        <v>10412</v>
      </c>
      <c r="K153" s="16" t="s">
        <v>10989</v>
      </c>
      <c r="L153" s="16" t="s">
        <v>10991</v>
      </c>
    </row>
    <row r="154" spans="1:12">
      <c r="A154" s="1" t="s">
        <v>76</v>
      </c>
      <c r="B154" s="1" t="s">
        <v>2240</v>
      </c>
      <c r="C154" s="1" t="str">
        <f>VLOOKUP(B154,'Text facts'!$A$1:$H$981,6,0)</f>
        <v>A130</v>
      </c>
      <c r="D154" s="1" t="s">
        <v>10744</v>
      </c>
      <c r="E154" s="1" t="s">
        <v>10747</v>
      </c>
      <c r="F154" s="1" t="s">
        <v>10747</v>
      </c>
      <c r="G154" s="1">
        <v>60</v>
      </c>
      <c r="H154" s="1">
        <v>9</v>
      </c>
      <c r="I154" s="1">
        <v>1</v>
      </c>
      <c r="J154" s="7" t="s">
        <v>1490</v>
      </c>
      <c r="K154" s="16" t="s">
        <v>10984</v>
      </c>
      <c r="L154" s="16" t="s">
        <v>10985</v>
      </c>
    </row>
    <row r="155" spans="1:12">
      <c r="A155" s="1" t="s">
        <v>78</v>
      </c>
      <c r="B155" s="1" t="s">
        <v>1571</v>
      </c>
      <c r="C155" s="1" t="str">
        <f>VLOOKUP(B155,'Text facts'!$A$1:$H$981,6,0)</f>
        <v>A30</v>
      </c>
      <c r="D155" s="1" t="s">
        <v>10747</v>
      </c>
      <c r="E155" s="1" t="s">
        <v>10747</v>
      </c>
      <c r="F155" s="1" t="s">
        <v>10747</v>
      </c>
      <c r="G155" s="1">
        <v>17</v>
      </c>
      <c r="H155" s="1">
        <v>24</v>
      </c>
      <c r="I155" s="1">
        <v>6</v>
      </c>
      <c r="J155" s="7" t="s">
        <v>10412</v>
      </c>
      <c r="K155" s="16" t="s">
        <v>10989</v>
      </c>
      <c r="L155" s="16" t="s">
        <v>10991</v>
      </c>
    </row>
    <row r="156" spans="1:12">
      <c r="A156" s="1" t="s">
        <v>78</v>
      </c>
      <c r="B156" s="1" t="s">
        <v>2255</v>
      </c>
      <c r="C156" s="1" t="str">
        <f>VLOOKUP(B156,'Text facts'!$A$1:$H$981,6,0)</f>
        <v>A132</v>
      </c>
      <c r="D156" s="1" t="s">
        <v>10747</v>
      </c>
      <c r="E156" s="1" t="s">
        <v>10747</v>
      </c>
      <c r="F156" s="1" t="s">
        <v>10747</v>
      </c>
      <c r="G156" s="1">
        <v>35</v>
      </c>
      <c r="H156" s="1">
        <v>6</v>
      </c>
      <c r="I156" s="1">
        <v>2</v>
      </c>
      <c r="J156" s="7" t="s">
        <v>10412</v>
      </c>
      <c r="K156" s="16" t="s">
        <v>10986</v>
      </c>
      <c r="L156" s="16" t="s">
        <v>10985</v>
      </c>
    </row>
    <row r="157" spans="1:12">
      <c r="A157" s="1" t="s">
        <v>78</v>
      </c>
      <c r="B157" s="1" t="s">
        <v>1673</v>
      </c>
      <c r="C157" s="1" t="str">
        <f>VLOOKUP(B157,'Text facts'!$A$1:$H$981,6,0)</f>
        <v>A45</v>
      </c>
      <c r="D157" s="1" t="s">
        <v>10744</v>
      </c>
      <c r="E157" s="1" t="s">
        <v>10747</v>
      </c>
      <c r="F157" s="1" t="s">
        <v>10747</v>
      </c>
      <c r="G157" s="1">
        <v>15</v>
      </c>
      <c r="H157" s="1">
        <v>26</v>
      </c>
      <c r="I157" s="1">
        <v>3</v>
      </c>
      <c r="J157" s="7" t="s">
        <v>10988</v>
      </c>
      <c r="K157" s="16" t="s">
        <v>10989</v>
      </c>
      <c r="L157" s="16" t="s">
        <v>10991</v>
      </c>
    </row>
    <row r="158" spans="1:12">
      <c r="A158" s="1" t="s">
        <v>78</v>
      </c>
      <c r="B158" s="1" t="s">
        <v>1666</v>
      </c>
      <c r="C158" s="1" t="str">
        <f>VLOOKUP(B158,'Text facts'!$A$1:$H$981,6,0)</f>
        <v>A44</v>
      </c>
      <c r="D158" s="1" t="s">
        <v>10744</v>
      </c>
      <c r="E158" s="1" t="s">
        <v>10747</v>
      </c>
      <c r="F158" s="1" t="s">
        <v>10747</v>
      </c>
      <c r="G158" s="1">
        <v>18</v>
      </c>
      <c r="H158" s="1">
        <v>23</v>
      </c>
      <c r="I158" s="1">
        <v>1</v>
      </c>
      <c r="J158" s="7" t="s">
        <v>10412</v>
      </c>
      <c r="K158" s="16" t="s">
        <v>10989</v>
      </c>
      <c r="L158" s="16" t="s">
        <v>10991</v>
      </c>
    </row>
    <row r="159" spans="1:12">
      <c r="A159" s="1" t="s">
        <v>78</v>
      </c>
      <c r="B159" s="1" t="s">
        <v>1791</v>
      </c>
      <c r="C159" s="1" t="str">
        <f>VLOOKUP(B159,'Text facts'!$A$1:$H$981,6,0)</f>
        <v>A43</v>
      </c>
      <c r="D159" s="1" t="s">
        <v>10747</v>
      </c>
      <c r="E159" s="1" t="s">
        <v>10744</v>
      </c>
      <c r="F159" s="1" t="s">
        <v>10747</v>
      </c>
      <c r="G159" s="1">
        <v>35</v>
      </c>
      <c r="H159" s="1">
        <v>6</v>
      </c>
      <c r="I159" s="1">
        <v>1</v>
      </c>
      <c r="J159" s="7" t="s">
        <v>10412</v>
      </c>
      <c r="K159" s="16" t="s">
        <v>10986</v>
      </c>
      <c r="L159" s="16" t="s">
        <v>10990</v>
      </c>
    </row>
    <row r="160" spans="1:12">
      <c r="A160" s="1" t="s">
        <v>79</v>
      </c>
      <c r="B160" s="1" t="s">
        <v>2276</v>
      </c>
      <c r="C160" s="1" t="str">
        <f>VLOOKUP(B160,'Text facts'!$A$1:$H$981,6,0)</f>
        <v>A135</v>
      </c>
      <c r="D160" s="1" t="s">
        <v>10747</v>
      </c>
      <c r="E160" s="1" t="s">
        <v>10744</v>
      </c>
      <c r="F160" s="1" t="s">
        <v>10747</v>
      </c>
      <c r="G160" s="1">
        <v>72</v>
      </c>
      <c r="H160" s="1">
        <v>1</v>
      </c>
      <c r="I160" s="1">
        <v>1</v>
      </c>
      <c r="J160" s="7" t="s">
        <v>10993</v>
      </c>
      <c r="K160" s="16" t="s">
        <v>10984</v>
      </c>
      <c r="L160" s="16" t="s">
        <v>10985</v>
      </c>
    </row>
    <row r="161" spans="1:12">
      <c r="A161" s="1" t="s">
        <v>79</v>
      </c>
      <c r="B161" s="1" t="s">
        <v>2295</v>
      </c>
      <c r="C161" s="1" t="str">
        <f>VLOOKUP(B161,'Text facts'!$A$1:$H$981,6,0)</f>
        <v>A138</v>
      </c>
      <c r="D161" s="1" t="s">
        <v>10747</v>
      </c>
      <c r="E161" s="1" t="s">
        <v>10744</v>
      </c>
      <c r="F161" s="1" t="s">
        <v>10744</v>
      </c>
      <c r="G161" s="1">
        <v>72</v>
      </c>
      <c r="H161" s="1">
        <v>1</v>
      </c>
      <c r="I161" s="1">
        <v>1</v>
      </c>
      <c r="J161" s="7" t="s">
        <v>10993</v>
      </c>
      <c r="K161" s="16" t="s">
        <v>10984</v>
      </c>
      <c r="L161" s="16" t="s">
        <v>10985</v>
      </c>
    </row>
    <row r="162" spans="1:12">
      <c r="A162" s="1" t="s">
        <v>79</v>
      </c>
      <c r="B162" s="1" t="s">
        <v>2301</v>
      </c>
      <c r="C162" s="1" t="str">
        <f>VLOOKUP(B162,'Text facts'!$A$1:$H$981,6,0)</f>
        <v>A139</v>
      </c>
      <c r="D162" s="1" t="s">
        <v>10747</v>
      </c>
      <c r="E162" s="1" t="s">
        <v>10744</v>
      </c>
      <c r="F162" s="1" t="s">
        <v>10744</v>
      </c>
      <c r="G162" s="1">
        <v>72</v>
      </c>
      <c r="H162" s="1">
        <v>1</v>
      </c>
      <c r="I162" s="1">
        <v>1</v>
      </c>
      <c r="J162" s="7" t="s">
        <v>10993</v>
      </c>
      <c r="K162" s="16" t="s">
        <v>10984</v>
      </c>
      <c r="L162" s="16" t="s">
        <v>10985</v>
      </c>
    </row>
    <row r="163" spans="1:12">
      <c r="A163" s="1" t="s">
        <v>81</v>
      </c>
      <c r="B163" s="1" t="s">
        <v>2319</v>
      </c>
      <c r="C163" s="1" t="str">
        <f>VLOOKUP(B163,'Text facts'!$A$1:$H$981,6,0)</f>
        <v>A142</v>
      </c>
      <c r="D163" s="1" t="s">
        <v>10744</v>
      </c>
      <c r="E163" s="1" t="s">
        <v>10747</v>
      </c>
      <c r="F163" s="1" t="s">
        <v>10744</v>
      </c>
      <c r="G163" s="1">
        <v>31</v>
      </c>
      <c r="H163" s="1">
        <v>1</v>
      </c>
      <c r="I163" s="1">
        <v>1</v>
      </c>
      <c r="J163" s="7" t="s">
        <v>10983</v>
      </c>
      <c r="K163" s="16" t="s">
        <v>10986</v>
      </c>
      <c r="L163" s="16" t="s">
        <v>10985</v>
      </c>
    </row>
    <row r="164" spans="1:12">
      <c r="A164" s="1" t="s">
        <v>81</v>
      </c>
      <c r="B164" s="1" t="s">
        <v>2324</v>
      </c>
      <c r="C164" s="1" t="str">
        <f>VLOOKUP(B164,'Text facts'!$A$1:$H$981,6,0)</f>
        <v>A143</v>
      </c>
      <c r="D164" s="1" t="s">
        <v>10747</v>
      </c>
      <c r="E164" s="1" t="s">
        <v>10744</v>
      </c>
      <c r="F164" s="1" t="s">
        <v>10744</v>
      </c>
      <c r="G164" s="1">
        <v>29</v>
      </c>
      <c r="H164" s="1">
        <v>3</v>
      </c>
      <c r="I164" s="1">
        <v>1</v>
      </c>
      <c r="J164" s="7" t="s">
        <v>1490</v>
      </c>
      <c r="K164" s="16" t="s">
        <v>10986</v>
      </c>
      <c r="L164" s="16" t="s">
        <v>10985</v>
      </c>
    </row>
    <row r="165" spans="1:12">
      <c r="A165" s="1" t="s">
        <v>81</v>
      </c>
      <c r="B165" s="1" t="s">
        <v>2329</v>
      </c>
      <c r="C165" s="1" t="str">
        <f>VLOOKUP(B165,'Text facts'!$A$1:$H$981,6,0)</f>
        <v>A144</v>
      </c>
      <c r="D165" s="1" t="s">
        <v>10744</v>
      </c>
      <c r="E165" s="1" t="s">
        <v>10747</v>
      </c>
      <c r="F165" s="1" t="s">
        <v>10747</v>
      </c>
      <c r="G165" s="1">
        <v>18</v>
      </c>
      <c r="H165" s="1">
        <v>14</v>
      </c>
      <c r="I165" s="1">
        <v>1</v>
      </c>
      <c r="J165" s="7" t="s">
        <v>10993</v>
      </c>
      <c r="K165" s="16" t="s">
        <v>10986</v>
      </c>
      <c r="L165" s="16" t="s">
        <v>10985</v>
      </c>
    </row>
    <row r="166" spans="1:12">
      <c r="A166" s="1" t="s">
        <v>81</v>
      </c>
      <c r="B166" s="1" t="s">
        <v>2334</v>
      </c>
      <c r="C166" s="1" t="str">
        <f>VLOOKUP(B166,'Text facts'!$A$1:$H$981,6,0)</f>
        <v>A145</v>
      </c>
      <c r="D166" s="1" t="s">
        <v>10747</v>
      </c>
      <c r="E166" s="1" t="s">
        <v>10744</v>
      </c>
      <c r="F166" s="1" t="s">
        <v>10744</v>
      </c>
      <c r="G166" s="1">
        <v>11</v>
      </c>
      <c r="H166" s="1">
        <v>21</v>
      </c>
      <c r="I166" s="1">
        <v>2</v>
      </c>
      <c r="J166" s="7" t="s">
        <v>10988</v>
      </c>
      <c r="K166" s="16" t="s">
        <v>10984</v>
      </c>
      <c r="L166" s="16" t="s">
        <v>10985</v>
      </c>
    </row>
    <row r="167" spans="1:12">
      <c r="A167" s="1" t="s">
        <v>83</v>
      </c>
      <c r="B167" s="1" t="s">
        <v>2240</v>
      </c>
      <c r="C167" s="1" t="str">
        <f>VLOOKUP(B167,'Text facts'!$A$1:$H$981,6,0)</f>
        <v>A130</v>
      </c>
      <c r="D167" s="1" t="s">
        <v>10747</v>
      </c>
      <c r="E167" s="1" t="s">
        <v>10744</v>
      </c>
      <c r="F167" s="1" t="s">
        <v>10744</v>
      </c>
      <c r="G167" s="1">
        <v>15</v>
      </c>
      <c r="H167" s="1">
        <v>4</v>
      </c>
      <c r="I167" s="1">
        <v>1</v>
      </c>
      <c r="J167" s="7" t="s">
        <v>10412</v>
      </c>
      <c r="K167" s="16" t="s">
        <v>10984</v>
      </c>
      <c r="L167" s="16" t="s">
        <v>10985</v>
      </c>
    </row>
    <row r="168" spans="1:12">
      <c r="A168" s="1" t="s">
        <v>83</v>
      </c>
      <c r="B168" s="1" t="s">
        <v>2340</v>
      </c>
      <c r="C168" s="1" t="str">
        <f>VLOOKUP(B168,'Text facts'!$A$1:$H$981,6,0)</f>
        <v>A146</v>
      </c>
      <c r="D168" s="1" t="s">
        <v>10747</v>
      </c>
      <c r="E168" s="1" t="s">
        <v>10747</v>
      </c>
      <c r="F168" s="1" t="s">
        <v>10744</v>
      </c>
      <c r="G168" s="1">
        <v>16</v>
      </c>
      <c r="H168" s="1">
        <v>3</v>
      </c>
      <c r="I168" s="1">
        <v>1</v>
      </c>
      <c r="J168" s="7" t="s">
        <v>10412</v>
      </c>
      <c r="K168" s="16" t="s">
        <v>10984</v>
      </c>
      <c r="L168" s="16" t="s">
        <v>10985</v>
      </c>
    </row>
    <row r="169" spans="1:12">
      <c r="A169" s="1" t="s">
        <v>83</v>
      </c>
      <c r="B169" s="1" t="s">
        <v>2346</v>
      </c>
      <c r="C169" s="1" t="str">
        <f>VLOOKUP(B169,'Text facts'!$A$1:$H$981,6,0)</f>
        <v>A147</v>
      </c>
      <c r="D169" s="1" t="s">
        <v>10747</v>
      </c>
      <c r="E169" s="1" t="s">
        <v>10747</v>
      </c>
      <c r="F169" s="1" t="s">
        <v>10744</v>
      </c>
      <c r="G169" s="1">
        <v>17</v>
      </c>
      <c r="H169" s="1">
        <v>2</v>
      </c>
      <c r="I169" s="1">
        <v>1</v>
      </c>
      <c r="J169" s="7" t="s">
        <v>10983</v>
      </c>
      <c r="K169" s="16" t="s">
        <v>10984</v>
      </c>
      <c r="L169" s="16" t="s">
        <v>10985</v>
      </c>
    </row>
    <row r="170" spans="1:12">
      <c r="A170" s="1" t="s">
        <v>85</v>
      </c>
      <c r="B170" s="1" t="s">
        <v>2352</v>
      </c>
      <c r="C170" s="1" t="str">
        <f>VLOOKUP(B170,'Text facts'!$A$1:$H$981,6,0)</f>
        <v>A149</v>
      </c>
      <c r="D170" s="1" t="s">
        <v>10744</v>
      </c>
      <c r="E170" s="1" t="s">
        <v>10744</v>
      </c>
      <c r="F170" s="1" t="s">
        <v>10747</v>
      </c>
      <c r="G170" s="1">
        <v>15</v>
      </c>
      <c r="H170" s="1">
        <v>30</v>
      </c>
      <c r="I170" s="1">
        <v>1</v>
      </c>
      <c r="J170" s="7" t="s">
        <v>10983</v>
      </c>
      <c r="K170" s="16" t="s">
        <v>10989</v>
      </c>
      <c r="L170" s="16" t="s">
        <v>10991</v>
      </c>
    </row>
    <row r="171" spans="1:12">
      <c r="A171" s="1" t="s">
        <v>85</v>
      </c>
      <c r="B171" s="1" t="s">
        <v>1626</v>
      </c>
      <c r="C171" s="1" t="str">
        <f>VLOOKUP(B171,'Text facts'!$A$1:$H$981,6,0)</f>
        <v>A38</v>
      </c>
      <c r="D171" s="1" t="s">
        <v>10747</v>
      </c>
      <c r="E171" s="1" t="s">
        <v>10747</v>
      </c>
      <c r="F171" s="1" t="s">
        <v>10747</v>
      </c>
      <c r="G171" s="1">
        <v>43</v>
      </c>
      <c r="H171" s="1">
        <v>2</v>
      </c>
      <c r="I171" s="1">
        <v>1</v>
      </c>
      <c r="J171" s="7" t="s">
        <v>10983</v>
      </c>
      <c r="K171" s="16" t="s">
        <v>10984</v>
      </c>
      <c r="L171" s="16" t="s">
        <v>10985</v>
      </c>
    </row>
    <row r="172" spans="1:12">
      <c r="A172" s="1" t="s">
        <v>85</v>
      </c>
      <c r="B172" s="1" t="s">
        <v>2358</v>
      </c>
      <c r="C172" s="1" t="str">
        <f>VLOOKUP(B172,'Text facts'!$A$1:$H$981,6,0)</f>
        <v>A150</v>
      </c>
      <c r="D172" s="1" t="s">
        <v>10747</v>
      </c>
      <c r="E172" s="1" t="s">
        <v>10744</v>
      </c>
      <c r="F172" s="1" t="s">
        <v>10747</v>
      </c>
      <c r="G172" s="1">
        <v>42</v>
      </c>
      <c r="H172" s="1">
        <v>3</v>
      </c>
      <c r="I172" s="1">
        <v>1</v>
      </c>
      <c r="J172" s="7" t="s">
        <v>10412</v>
      </c>
      <c r="K172" s="16" t="s">
        <v>10984</v>
      </c>
      <c r="L172" s="16" t="s">
        <v>10985</v>
      </c>
    </row>
    <row r="173" spans="1:12">
      <c r="A173" s="1" t="s">
        <v>85</v>
      </c>
      <c r="B173" s="1" t="s">
        <v>2364</v>
      </c>
      <c r="C173" s="1" t="str">
        <f>VLOOKUP(B173,'Text facts'!$A$1:$H$981,6,0)</f>
        <v>A151</v>
      </c>
      <c r="D173" s="1" t="s">
        <v>10747</v>
      </c>
      <c r="E173" s="1" t="s">
        <v>10744</v>
      </c>
      <c r="F173" s="1" t="s">
        <v>10747</v>
      </c>
      <c r="G173" s="1">
        <v>42</v>
      </c>
      <c r="H173" s="1">
        <v>3</v>
      </c>
      <c r="I173" s="1">
        <v>1</v>
      </c>
      <c r="J173" s="7" t="s">
        <v>10983</v>
      </c>
      <c r="K173" s="16" t="s">
        <v>10984</v>
      </c>
      <c r="L173" s="16" t="s">
        <v>10985</v>
      </c>
    </row>
    <row r="174" spans="1:12">
      <c r="A174" s="1" t="s">
        <v>86</v>
      </c>
      <c r="B174" s="1" t="s">
        <v>2385</v>
      </c>
      <c r="C174" s="1" t="str">
        <f>VLOOKUP(B174,'Text facts'!$A$1:$H$981,6,0)</f>
        <v>A154</v>
      </c>
      <c r="D174" s="1" t="s">
        <v>10747</v>
      </c>
      <c r="E174" s="1" t="s">
        <v>10744</v>
      </c>
      <c r="F174" s="1" t="s">
        <v>10747</v>
      </c>
      <c r="G174" s="1">
        <v>80</v>
      </c>
      <c r="H174" s="1">
        <v>2</v>
      </c>
      <c r="I174" s="1">
        <v>1</v>
      </c>
      <c r="J174" s="7" t="s">
        <v>10412</v>
      </c>
      <c r="K174" s="16" t="s">
        <v>10986</v>
      </c>
      <c r="L174" s="16" t="s">
        <v>10985</v>
      </c>
    </row>
    <row r="175" spans="1:12">
      <c r="A175" s="1" t="s">
        <v>86</v>
      </c>
      <c r="B175" s="1" t="s">
        <v>1389</v>
      </c>
      <c r="C175" s="1" t="s">
        <v>1827</v>
      </c>
      <c r="D175" s="1" t="s">
        <v>10744</v>
      </c>
      <c r="E175" s="1" t="s">
        <v>10747</v>
      </c>
      <c r="F175" s="1" t="s">
        <v>10747</v>
      </c>
      <c r="G175" s="1">
        <v>81</v>
      </c>
      <c r="H175" s="1">
        <v>1</v>
      </c>
      <c r="I175" s="1">
        <v>1</v>
      </c>
      <c r="J175" s="7" t="s">
        <v>10412</v>
      </c>
      <c r="K175" s="16" t="s">
        <v>10986</v>
      </c>
      <c r="L175" s="16" t="s">
        <v>10985</v>
      </c>
    </row>
    <row r="176" spans="1:12">
      <c r="A176" s="1" t="s">
        <v>86</v>
      </c>
      <c r="B176" s="1" t="s">
        <v>2390</v>
      </c>
      <c r="C176" s="1" t="str">
        <f>VLOOKUP(B176,'Text facts'!$A$1:$H$981,6,0)</f>
        <v>A155</v>
      </c>
      <c r="D176" s="1" t="s">
        <v>10744</v>
      </c>
      <c r="E176" s="1" t="s">
        <v>10744</v>
      </c>
      <c r="F176" s="1" t="s">
        <v>10747</v>
      </c>
      <c r="G176" s="1">
        <v>17</v>
      </c>
      <c r="H176" s="1">
        <v>65</v>
      </c>
      <c r="I176" s="1">
        <v>1</v>
      </c>
      <c r="J176" s="7" t="s">
        <v>10993</v>
      </c>
      <c r="K176" s="16" t="s">
        <v>10989</v>
      </c>
      <c r="L176" s="16" t="s">
        <v>10991</v>
      </c>
    </row>
    <row r="177" spans="1:12">
      <c r="A177" s="1" t="s">
        <v>87</v>
      </c>
      <c r="B177" s="1" t="s">
        <v>2407</v>
      </c>
      <c r="C177" s="1" t="str">
        <f>VLOOKUP(B177,'Text facts'!$A$1:$H$981,6,0)</f>
        <v>A158</v>
      </c>
      <c r="D177" s="1" t="s">
        <v>10744</v>
      </c>
      <c r="E177" s="1" t="s">
        <v>10747</v>
      </c>
      <c r="F177" s="1" t="s">
        <v>10747</v>
      </c>
      <c r="G177" s="1">
        <v>64</v>
      </c>
      <c r="H177" s="1">
        <v>1</v>
      </c>
      <c r="I177" s="1">
        <v>1</v>
      </c>
      <c r="J177" s="7" t="s">
        <v>10993</v>
      </c>
      <c r="K177" s="16" t="s">
        <v>10984</v>
      </c>
      <c r="L177" s="16" t="s">
        <v>10985</v>
      </c>
    </row>
    <row r="178" spans="1:12">
      <c r="A178" s="1" t="s">
        <v>87</v>
      </c>
      <c r="B178" s="1" t="s">
        <v>2412</v>
      </c>
      <c r="C178" s="1" t="str">
        <f>VLOOKUP(B178,'Text facts'!$A$1:$H$981,6,0)</f>
        <v>A142</v>
      </c>
      <c r="D178" s="1" t="s">
        <v>10744</v>
      </c>
      <c r="E178" s="1" t="s">
        <v>10747</v>
      </c>
      <c r="F178" s="1" t="s">
        <v>10747</v>
      </c>
      <c r="G178" s="1">
        <v>61</v>
      </c>
      <c r="H178" s="1">
        <v>4</v>
      </c>
      <c r="I178" s="1">
        <v>1</v>
      </c>
      <c r="J178" s="7" t="s">
        <v>10993</v>
      </c>
      <c r="K178" s="16" t="s">
        <v>1393</v>
      </c>
      <c r="L178" s="16" t="s">
        <v>10985</v>
      </c>
    </row>
    <row r="179" spans="1:12">
      <c r="A179" s="1" t="s">
        <v>87</v>
      </c>
      <c r="B179" s="1" t="s">
        <v>2415</v>
      </c>
      <c r="C179" s="1" t="str">
        <f>VLOOKUP(B179,'Text facts'!$A$1:$H$981,6,0)</f>
        <v>A159</v>
      </c>
      <c r="D179" s="1" t="s">
        <v>10744</v>
      </c>
      <c r="E179" s="1" t="s">
        <v>10747</v>
      </c>
      <c r="F179" s="1" t="s">
        <v>10747</v>
      </c>
      <c r="G179" s="1">
        <v>64</v>
      </c>
      <c r="H179" s="1">
        <v>1</v>
      </c>
      <c r="I179" s="1">
        <v>1</v>
      </c>
      <c r="J179" s="7" t="s">
        <v>10993</v>
      </c>
      <c r="K179" s="16" t="s">
        <v>10989</v>
      </c>
      <c r="L179" s="16" t="s">
        <v>10985</v>
      </c>
    </row>
    <row r="180" spans="1:12">
      <c r="A180" s="1" t="s">
        <v>89</v>
      </c>
      <c r="B180" s="1" t="s">
        <v>2449</v>
      </c>
      <c r="C180" s="1" t="str">
        <f>VLOOKUP(B180,'Text facts'!$A$1:$H$981,6,0)</f>
        <v>A76</v>
      </c>
      <c r="D180" s="1" t="s">
        <v>10747</v>
      </c>
      <c r="E180" s="1" t="s">
        <v>10747</v>
      </c>
      <c r="F180" s="1" t="s">
        <v>10744</v>
      </c>
      <c r="G180" s="1">
        <v>23</v>
      </c>
      <c r="H180" s="1">
        <v>1</v>
      </c>
      <c r="I180" s="1">
        <v>1</v>
      </c>
      <c r="J180" s="7" t="s">
        <v>10983</v>
      </c>
      <c r="K180" s="16" t="s">
        <v>10984</v>
      </c>
      <c r="L180" s="16" t="s">
        <v>10985</v>
      </c>
    </row>
    <row r="181" spans="1:12">
      <c r="A181" s="1" t="s">
        <v>89</v>
      </c>
      <c r="B181" s="1" t="s">
        <v>1876</v>
      </c>
      <c r="C181" s="1" t="str">
        <f>VLOOKUP(B181,'Text facts'!$A$1:$H$981,6,0)</f>
        <v>A76</v>
      </c>
      <c r="D181" s="1" t="s">
        <v>10744</v>
      </c>
      <c r="E181" s="1" t="s">
        <v>10747</v>
      </c>
      <c r="F181" s="1" t="s">
        <v>10744</v>
      </c>
      <c r="G181" s="1">
        <v>17</v>
      </c>
      <c r="H181" s="1">
        <v>7</v>
      </c>
      <c r="I181" s="1">
        <v>1</v>
      </c>
      <c r="J181" s="7" t="s">
        <v>10412</v>
      </c>
      <c r="K181" s="16" t="s">
        <v>10986</v>
      </c>
      <c r="L181" s="16" t="s">
        <v>10985</v>
      </c>
    </row>
    <row r="182" spans="1:12">
      <c r="A182" s="1" t="s">
        <v>89</v>
      </c>
      <c r="B182" s="1" t="s">
        <v>2452</v>
      </c>
      <c r="C182" s="1" t="str">
        <f>VLOOKUP(B182,'Text facts'!$A$1:$H$981,6,0)</f>
        <v>A164</v>
      </c>
      <c r="D182" s="1" t="s">
        <v>10747</v>
      </c>
      <c r="E182" s="1" t="s">
        <v>10744</v>
      </c>
      <c r="F182" s="1" t="s">
        <v>10744</v>
      </c>
      <c r="G182" s="1">
        <v>15</v>
      </c>
      <c r="H182" s="1">
        <v>9</v>
      </c>
      <c r="I182" s="1">
        <v>3</v>
      </c>
      <c r="J182" s="7" t="s">
        <v>10412</v>
      </c>
      <c r="K182" s="16" t="s">
        <v>10986</v>
      </c>
      <c r="L182" s="16" t="s">
        <v>10985</v>
      </c>
    </row>
    <row r="183" spans="1:12">
      <c r="A183" s="1" t="s">
        <v>89</v>
      </c>
      <c r="B183" s="1" t="s">
        <v>2458</v>
      </c>
      <c r="C183" s="1" t="str">
        <f>VLOOKUP(B183,'Text facts'!$A$1:$H$981,6,0)</f>
        <v>A165</v>
      </c>
      <c r="D183" s="1" t="s">
        <v>10747</v>
      </c>
      <c r="E183" s="1" t="s">
        <v>10744</v>
      </c>
      <c r="F183" s="1" t="s">
        <v>10744</v>
      </c>
      <c r="G183" s="1">
        <v>13</v>
      </c>
      <c r="H183" s="1">
        <v>11</v>
      </c>
      <c r="I183" s="1">
        <v>1</v>
      </c>
      <c r="J183" s="7" t="s">
        <v>10412</v>
      </c>
      <c r="K183" s="16" t="s">
        <v>10984</v>
      </c>
      <c r="L183" s="16" t="s">
        <v>10990</v>
      </c>
    </row>
    <row r="184" spans="1:12">
      <c r="A184" s="1" t="s">
        <v>90</v>
      </c>
      <c r="B184" s="1" t="s">
        <v>2464</v>
      </c>
      <c r="C184" s="1" t="str">
        <f>VLOOKUP(B184,'Text facts'!$A$1:$H$981,6,0)</f>
        <v>A166</v>
      </c>
      <c r="D184" s="1" t="s">
        <v>10747</v>
      </c>
      <c r="E184" s="1" t="s">
        <v>10747</v>
      </c>
      <c r="F184" s="1" t="s">
        <v>10747</v>
      </c>
      <c r="G184" s="1">
        <v>6</v>
      </c>
      <c r="H184" s="1">
        <v>28</v>
      </c>
      <c r="I184" s="1">
        <v>40</v>
      </c>
      <c r="J184" s="7" t="s">
        <v>10412</v>
      </c>
      <c r="K184" s="16" t="s">
        <v>10986</v>
      </c>
      <c r="L184" s="16" t="s">
        <v>10985</v>
      </c>
    </row>
    <row r="185" spans="1:12">
      <c r="A185" s="1" t="s">
        <v>90</v>
      </c>
      <c r="B185" s="1" t="s">
        <v>2470</v>
      </c>
      <c r="C185" s="1" t="str">
        <f>VLOOKUP(B185,'Text facts'!$A$1:$H$981,6,0)</f>
        <v>A65</v>
      </c>
      <c r="D185" s="1" t="s">
        <v>10747</v>
      </c>
      <c r="E185" s="1" t="s">
        <v>10747</v>
      </c>
      <c r="F185" s="1" t="s">
        <v>10744</v>
      </c>
      <c r="G185" s="1">
        <v>22</v>
      </c>
      <c r="H185" s="1">
        <v>12</v>
      </c>
      <c r="I185" s="1">
        <v>2</v>
      </c>
      <c r="J185" s="7" t="s">
        <v>10412</v>
      </c>
      <c r="K185" s="16" t="s">
        <v>10984</v>
      </c>
      <c r="L185" s="16" t="s">
        <v>10990</v>
      </c>
    </row>
    <row r="186" spans="1:12">
      <c r="A186" s="1" t="s">
        <v>90</v>
      </c>
      <c r="B186" s="1" t="s">
        <v>2473</v>
      </c>
      <c r="C186" s="1" t="str">
        <f>VLOOKUP(B186,'Text facts'!$A$1:$H$981,6,0)</f>
        <v>A167</v>
      </c>
      <c r="D186" s="1" t="s">
        <v>10747</v>
      </c>
      <c r="E186" s="1" t="s">
        <v>10744</v>
      </c>
      <c r="F186" s="1" t="s">
        <v>10744</v>
      </c>
      <c r="G186" s="1">
        <v>22</v>
      </c>
      <c r="H186" s="1">
        <v>12</v>
      </c>
      <c r="I186" s="1">
        <v>40</v>
      </c>
      <c r="J186" s="7" t="s">
        <v>10412</v>
      </c>
      <c r="K186" s="16" t="s">
        <v>10984</v>
      </c>
      <c r="L186" s="16" t="s">
        <v>10985</v>
      </c>
    </row>
    <row r="187" spans="1:12">
      <c r="A187" s="1" t="s">
        <v>90</v>
      </c>
      <c r="B187" s="1" t="s">
        <v>2478</v>
      </c>
      <c r="C187" s="1" t="str">
        <f>VLOOKUP(B187,'Text facts'!$A$1:$H$981,6,0)</f>
        <v>A168</v>
      </c>
      <c r="D187" s="1" t="s">
        <v>10747</v>
      </c>
      <c r="E187" s="1" t="s">
        <v>10744</v>
      </c>
      <c r="F187" s="1" t="s">
        <v>10744</v>
      </c>
      <c r="G187" s="1">
        <v>28</v>
      </c>
      <c r="H187" s="1">
        <v>6</v>
      </c>
      <c r="I187" s="1">
        <v>2</v>
      </c>
      <c r="J187" s="7" t="s">
        <v>10412</v>
      </c>
      <c r="K187" s="16" t="s">
        <v>10986</v>
      </c>
      <c r="L187" s="16" t="s">
        <v>10985</v>
      </c>
    </row>
    <row r="188" spans="1:12">
      <c r="A188" s="1" t="s">
        <v>92</v>
      </c>
      <c r="B188" s="1" t="s">
        <v>2484</v>
      </c>
      <c r="C188" s="1" t="str">
        <f>VLOOKUP(B188,'Text facts'!$A$1:$H$981,6,0)</f>
        <v>A169</v>
      </c>
      <c r="D188" s="1" t="s">
        <v>10747</v>
      </c>
      <c r="E188" s="1" t="s">
        <v>10744</v>
      </c>
      <c r="F188" s="1" t="s">
        <v>10744</v>
      </c>
      <c r="G188" s="1">
        <v>30</v>
      </c>
      <c r="H188" s="1">
        <v>10</v>
      </c>
      <c r="I188" s="1">
        <v>3</v>
      </c>
      <c r="J188" s="7" t="s">
        <v>10994</v>
      </c>
      <c r="K188" s="16" t="s">
        <v>10984</v>
      </c>
      <c r="L188" s="16" t="s">
        <v>10985</v>
      </c>
    </row>
    <row r="189" spans="1:12">
      <c r="A189" s="1" t="s">
        <v>92</v>
      </c>
      <c r="B189" s="1" t="s">
        <v>2490</v>
      </c>
      <c r="C189" s="1" t="str">
        <f>VLOOKUP(B189,'Text facts'!$A$1:$H$981,6,0)</f>
        <v>A170</v>
      </c>
      <c r="D189" s="1" t="s">
        <v>10747</v>
      </c>
      <c r="E189" s="1" t="s">
        <v>10747</v>
      </c>
      <c r="F189" s="1" t="s">
        <v>10744</v>
      </c>
      <c r="G189" s="1">
        <v>27</v>
      </c>
      <c r="H189" s="1">
        <v>13</v>
      </c>
      <c r="I189" s="1">
        <v>3</v>
      </c>
      <c r="J189" s="7" t="s">
        <v>10412</v>
      </c>
      <c r="K189" s="16" t="s">
        <v>10986</v>
      </c>
      <c r="L189" s="16" t="s">
        <v>10985</v>
      </c>
    </row>
    <row r="190" spans="1:12">
      <c r="A190" s="1" t="s">
        <v>92</v>
      </c>
      <c r="B190" s="1" t="s">
        <v>2496</v>
      </c>
      <c r="C190" s="1" t="str">
        <f>VLOOKUP(B190,'Text facts'!$A$1:$H$981,6,0)</f>
        <v>A171</v>
      </c>
      <c r="D190" s="1" t="s">
        <v>10747</v>
      </c>
      <c r="E190" s="1" t="s">
        <v>10744</v>
      </c>
      <c r="F190" s="1" t="s">
        <v>10744</v>
      </c>
      <c r="G190" s="1">
        <v>25</v>
      </c>
      <c r="H190" s="1">
        <v>15</v>
      </c>
      <c r="I190" s="1">
        <v>3</v>
      </c>
      <c r="J190" s="7" t="s">
        <v>10993</v>
      </c>
      <c r="K190" s="16" t="s">
        <v>10986</v>
      </c>
      <c r="L190" s="16" t="s">
        <v>10985</v>
      </c>
    </row>
    <row r="191" spans="1:12">
      <c r="A191" s="1" t="s">
        <v>92</v>
      </c>
      <c r="B191" s="1" t="s">
        <v>2502</v>
      </c>
      <c r="C191" s="1" t="str">
        <f>VLOOKUP(B191,'Text facts'!$A$1:$H$981,6,0)</f>
        <v>A172</v>
      </c>
      <c r="D191" s="1" t="s">
        <v>10747</v>
      </c>
      <c r="E191" s="1" t="s">
        <v>10744</v>
      </c>
      <c r="F191" s="1" t="s">
        <v>10747</v>
      </c>
      <c r="G191" s="1">
        <v>25</v>
      </c>
      <c r="H191" s="1">
        <v>15</v>
      </c>
      <c r="I191" s="1">
        <v>3</v>
      </c>
      <c r="J191" s="7" t="s">
        <v>10412</v>
      </c>
      <c r="K191" s="16" t="s">
        <v>10986</v>
      </c>
      <c r="L191" s="16" t="s">
        <v>10985</v>
      </c>
    </row>
    <row r="192" spans="1:12">
      <c r="A192" s="1" t="s">
        <v>94</v>
      </c>
      <c r="B192" s="1" t="s">
        <v>2514</v>
      </c>
      <c r="C192" s="1" t="str">
        <f>VLOOKUP(B192,'Text facts'!$A$1:$H$981,6,0)</f>
        <v>A174</v>
      </c>
      <c r="D192" s="1" t="s">
        <v>10747</v>
      </c>
      <c r="E192" s="1" t="s">
        <v>10744</v>
      </c>
      <c r="F192" s="1" t="s">
        <v>10744</v>
      </c>
      <c r="G192" s="1">
        <v>24</v>
      </c>
      <c r="H192" s="1">
        <v>0</v>
      </c>
      <c r="I192" s="1">
        <v>2</v>
      </c>
      <c r="J192" s="7" t="s">
        <v>10412</v>
      </c>
      <c r="K192" s="16" t="s">
        <v>10986</v>
      </c>
      <c r="L192" s="16" t="s">
        <v>10985</v>
      </c>
    </row>
    <row r="193" spans="1:12">
      <c r="A193" s="1" t="s">
        <v>94</v>
      </c>
      <c r="B193" s="1" t="s">
        <v>2520</v>
      </c>
      <c r="C193" s="1" t="str">
        <f>VLOOKUP(B193,'Text facts'!$A$1:$H$981,6,0)</f>
        <v>A175</v>
      </c>
      <c r="D193" s="1" t="s">
        <v>10747</v>
      </c>
      <c r="E193" s="1" t="s">
        <v>10744</v>
      </c>
      <c r="F193" s="1" t="s">
        <v>10747</v>
      </c>
      <c r="G193" s="1">
        <v>23</v>
      </c>
      <c r="H193" s="1">
        <v>1</v>
      </c>
      <c r="I193" s="1">
        <v>1</v>
      </c>
      <c r="J193" s="7" t="s">
        <v>10412</v>
      </c>
      <c r="K193" s="16" t="s">
        <v>10986</v>
      </c>
      <c r="L193" s="16" t="s">
        <v>10985</v>
      </c>
    </row>
    <row r="194" spans="1:12">
      <c r="A194" s="1" t="s">
        <v>94</v>
      </c>
      <c r="B194" s="1" t="s">
        <v>2526</v>
      </c>
      <c r="C194" s="1" t="str">
        <f>VLOOKUP(B194,'Text facts'!$A$1:$H$981,6,0)</f>
        <v>A176</v>
      </c>
      <c r="D194" s="1" t="s">
        <v>10747</v>
      </c>
      <c r="E194" s="1" t="s">
        <v>10744</v>
      </c>
      <c r="F194" s="1" t="s">
        <v>10744</v>
      </c>
      <c r="G194" s="1">
        <v>24</v>
      </c>
      <c r="H194" s="1">
        <v>0</v>
      </c>
      <c r="I194" s="1">
        <v>1</v>
      </c>
      <c r="J194" s="7" t="s">
        <v>10412</v>
      </c>
      <c r="K194" s="16" t="s">
        <v>10986</v>
      </c>
      <c r="L194" s="16" t="s">
        <v>10985</v>
      </c>
    </row>
    <row r="195" spans="1:12">
      <c r="A195" s="1" t="s">
        <v>94</v>
      </c>
      <c r="B195" s="1" t="s">
        <v>2531</v>
      </c>
      <c r="C195" s="1" t="str">
        <f>VLOOKUP(B195,'Text facts'!$A$1:$H$981,6,0)</f>
        <v>A177</v>
      </c>
      <c r="D195" s="1" t="s">
        <v>10747</v>
      </c>
      <c r="E195" s="1" t="s">
        <v>10744</v>
      </c>
      <c r="F195" s="1" t="s">
        <v>10747</v>
      </c>
      <c r="G195" s="1">
        <v>24</v>
      </c>
      <c r="H195" s="1">
        <v>0</v>
      </c>
      <c r="I195" s="1">
        <v>1</v>
      </c>
      <c r="J195" s="7" t="s">
        <v>10988</v>
      </c>
      <c r="K195" s="16" t="s">
        <v>10984</v>
      </c>
      <c r="L195" s="16" t="s">
        <v>10985</v>
      </c>
    </row>
    <row r="196" spans="1:12">
      <c r="A196" s="1" t="s">
        <v>94</v>
      </c>
      <c r="B196" s="1" t="s">
        <v>2537</v>
      </c>
      <c r="C196" s="1" t="str">
        <f>VLOOKUP(B196,'Text facts'!$A$1:$H$981,6,0)</f>
        <v>A178</v>
      </c>
      <c r="D196" s="1" t="s">
        <v>10747</v>
      </c>
      <c r="E196" s="1" t="s">
        <v>10747</v>
      </c>
      <c r="F196" s="1" t="s">
        <v>10744</v>
      </c>
      <c r="G196" s="1">
        <v>24</v>
      </c>
      <c r="H196" s="1">
        <v>0</v>
      </c>
      <c r="I196" s="1">
        <v>1</v>
      </c>
      <c r="J196" s="7" t="s">
        <v>10412</v>
      </c>
      <c r="K196" s="16" t="s">
        <v>10986</v>
      </c>
      <c r="L196" s="16" t="s">
        <v>10985</v>
      </c>
    </row>
    <row r="197" spans="1:12">
      <c r="A197" s="1" t="s">
        <v>97</v>
      </c>
      <c r="B197" s="1" t="s">
        <v>2548</v>
      </c>
      <c r="C197" s="1" t="str">
        <f>VLOOKUP(B197,'Text facts'!$A$1:$H$981,6,0)</f>
        <v>A180</v>
      </c>
      <c r="D197" s="1" t="s">
        <v>10744</v>
      </c>
      <c r="E197" s="1" t="s">
        <v>10747</v>
      </c>
      <c r="F197" s="1" t="s">
        <v>10744</v>
      </c>
      <c r="G197" s="1">
        <v>16</v>
      </c>
      <c r="H197" s="1">
        <v>10</v>
      </c>
      <c r="I197" s="1">
        <v>1</v>
      </c>
      <c r="J197" s="7" t="s">
        <v>10412</v>
      </c>
      <c r="K197" s="16" t="s">
        <v>10989</v>
      </c>
      <c r="L197" s="16" t="s">
        <v>10991</v>
      </c>
    </row>
    <row r="198" spans="1:12">
      <c r="A198" s="1" t="s">
        <v>97</v>
      </c>
      <c r="B198" s="1" t="s">
        <v>2370</v>
      </c>
      <c r="C198" s="1" t="str">
        <f>VLOOKUP(B198,'Text facts'!$A$1:$H$981,6,0)</f>
        <v>A151</v>
      </c>
      <c r="D198" s="1" t="s">
        <v>10747</v>
      </c>
      <c r="E198" s="1" t="s">
        <v>10744</v>
      </c>
      <c r="F198" s="1" t="s">
        <v>10744</v>
      </c>
      <c r="G198" s="1">
        <v>26</v>
      </c>
      <c r="H198" s="1">
        <v>2</v>
      </c>
      <c r="I198" s="1">
        <v>1</v>
      </c>
      <c r="J198" s="7" t="s">
        <v>10412</v>
      </c>
      <c r="K198" s="16" t="s">
        <v>10986</v>
      </c>
      <c r="L198" s="16" t="s">
        <v>10985</v>
      </c>
    </row>
    <row r="199" spans="1:12">
      <c r="A199" s="1" t="s">
        <v>97</v>
      </c>
      <c r="B199" s="1" t="s">
        <v>2553</v>
      </c>
      <c r="C199" s="1" t="str">
        <f>VLOOKUP(B199,'Text facts'!$A$1:$H$981,6,0)</f>
        <v>A181</v>
      </c>
      <c r="D199" s="1" t="s">
        <v>10747</v>
      </c>
      <c r="E199" s="1" t="s">
        <v>10747</v>
      </c>
      <c r="F199" s="1" t="s">
        <v>10744</v>
      </c>
      <c r="G199" s="1">
        <v>28</v>
      </c>
      <c r="H199" s="1">
        <v>12</v>
      </c>
      <c r="I199" s="1">
        <v>1</v>
      </c>
      <c r="J199" s="7" t="s">
        <v>10994</v>
      </c>
      <c r="K199" s="16" t="s">
        <v>10986</v>
      </c>
      <c r="L199" s="16" t="s">
        <v>10985</v>
      </c>
    </row>
    <row r="200" spans="1:12">
      <c r="A200" s="1" t="s">
        <v>97</v>
      </c>
      <c r="B200" s="1" t="s">
        <v>1583</v>
      </c>
      <c r="C200" s="1" t="str">
        <f>VLOOKUP(B200,'Text facts'!$A$1:$H$981,6,0)</f>
        <v>A32</v>
      </c>
      <c r="D200" s="1" t="s">
        <v>10744</v>
      </c>
      <c r="E200" s="1" t="s">
        <v>10747</v>
      </c>
      <c r="F200" s="1" t="s">
        <v>10744</v>
      </c>
      <c r="G200" s="1">
        <v>25</v>
      </c>
      <c r="H200" s="1">
        <v>3</v>
      </c>
      <c r="I200" s="1">
        <v>1</v>
      </c>
      <c r="J200" s="7" t="s">
        <v>10412</v>
      </c>
      <c r="K200" s="16" t="s">
        <v>10984</v>
      </c>
      <c r="L200" s="16" t="s">
        <v>10985</v>
      </c>
    </row>
    <row r="201" spans="1:12">
      <c r="A201" s="1" t="s">
        <v>99</v>
      </c>
      <c r="B201" s="1" t="s">
        <v>2234</v>
      </c>
      <c r="C201" s="1" t="str">
        <f>VLOOKUP(B201,'Text facts'!$A$1:$H$981,6,0)</f>
        <v>A129</v>
      </c>
      <c r="D201" s="1" t="s">
        <v>10744</v>
      </c>
      <c r="E201" s="1" t="s">
        <v>10747</v>
      </c>
      <c r="F201" s="1" t="s">
        <v>10744</v>
      </c>
      <c r="G201" s="1">
        <v>20</v>
      </c>
      <c r="H201" s="1">
        <v>45</v>
      </c>
      <c r="I201" s="1">
        <v>1</v>
      </c>
      <c r="J201" s="7" t="s">
        <v>10412</v>
      </c>
      <c r="K201" s="16" t="s">
        <v>10989</v>
      </c>
      <c r="L201" s="16" t="s">
        <v>10990</v>
      </c>
    </row>
    <row r="202" spans="1:12">
      <c r="A202" s="1" t="s">
        <v>99</v>
      </c>
      <c r="B202" s="1" t="s">
        <v>2559</v>
      </c>
      <c r="C202" s="1" t="str">
        <f>VLOOKUP(B202,'Text facts'!$A$1:$H$981,6,0)</f>
        <v>A129</v>
      </c>
      <c r="D202" s="1" t="s">
        <v>10747</v>
      </c>
      <c r="E202" s="1" t="s">
        <v>10744</v>
      </c>
      <c r="F202" s="1" t="s">
        <v>10747</v>
      </c>
      <c r="G202" s="1">
        <v>22</v>
      </c>
      <c r="H202" s="1">
        <v>43</v>
      </c>
      <c r="I202" s="1">
        <v>1</v>
      </c>
      <c r="J202" s="7" t="s">
        <v>10412</v>
      </c>
      <c r="K202" s="16" t="s">
        <v>10986</v>
      </c>
      <c r="L202" s="16" t="s">
        <v>10990</v>
      </c>
    </row>
    <row r="203" spans="1:12">
      <c r="A203" s="1" t="s">
        <v>99</v>
      </c>
      <c r="B203" s="1" t="s">
        <v>2562</v>
      </c>
      <c r="C203" s="1" t="str">
        <f>VLOOKUP(B203,'Text facts'!$A$1:$H$981,6,0)</f>
        <v>A182</v>
      </c>
      <c r="D203" s="1" t="s">
        <v>10747</v>
      </c>
      <c r="E203" s="1" t="s">
        <v>10744</v>
      </c>
      <c r="F203" s="1" t="s">
        <v>10747</v>
      </c>
      <c r="G203" s="1">
        <v>62</v>
      </c>
      <c r="H203" s="1">
        <v>3</v>
      </c>
      <c r="I203" s="1">
        <v>1</v>
      </c>
      <c r="J203" s="7" t="s">
        <v>10412</v>
      </c>
      <c r="K203" s="16" t="s">
        <v>10984</v>
      </c>
      <c r="L203" s="16" t="s">
        <v>10985</v>
      </c>
    </row>
    <row r="204" spans="1:12">
      <c r="A204" s="1" t="s">
        <v>99</v>
      </c>
      <c r="B204" s="1" t="s">
        <v>2568</v>
      </c>
      <c r="C204" s="1" t="str">
        <f>VLOOKUP(B204,'Text facts'!$A$1:$H$981,6,0)</f>
        <v>A183</v>
      </c>
      <c r="D204" s="1" t="s">
        <v>10747</v>
      </c>
      <c r="E204" s="1" t="s">
        <v>10744</v>
      </c>
      <c r="F204" s="1" t="s">
        <v>10744</v>
      </c>
      <c r="G204" s="1">
        <v>23</v>
      </c>
      <c r="H204" s="1">
        <v>42</v>
      </c>
      <c r="I204" s="1">
        <v>1</v>
      </c>
      <c r="J204" s="7" t="s">
        <v>10983</v>
      </c>
      <c r="K204" s="16" t="s">
        <v>10986</v>
      </c>
      <c r="L204" s="16" t="s">
        <v>10990</v>
      </c>
    </row>
    <row r="205" spans="1:12">
      <c r="A205" s="1" t="s">
        <v>99</v>
      </c>
      <c r="B205" s="1" t="s">
        <v>2573</v>
      </c>
      <c r="C205" s="1" t="str">
        <f>VLOOKUP(B205,'Text facts'!$A$1:$H$981,6,0)</f>
        <v>A184</v>
      </c>
      <c r="D205" s="1" t="s">
        <v>10747</v>
      </c>
      <c r="E205" s="1" t="s">
        <v>10744</v>
      </c>
      <c r="F205" s="1" t="s">
        <v>10744</v>
      </c>
      <c r="G205" s="1">
        <v>22</v>
      </c>
      <c r="H205" s="1">
        <v>43</v>
      </c>
      <c r="I205" s="1">
        <v>1</v>
      </c>
      <c r="J205" s="7" t="s">
        <v>10412</v>
      </c>
      <c r="K205" s="16" t="s">
        <v>10986</v>
      </c>
      <c r="L205" s="16" t="s">
        <v>10990</v>
      </c>
    </row>
    <row r="206" spans="1:12">
      <c r="A206" s="1" t="s">
        <v>100</v>
      </c>
      <c r="B206" s="1" t="s">
        <v>2582</v>
      </c>
      <c r="C206" s="1" t="str">
        <f>VLOOKUP(B206,'Text facts'!$A$1:$H$981,6,0)</f>
        <v>A117</v>
      </c>
      <c r="D206" s="1" t="s">
        <v>10747</v>
      </c>
      <c r="E206" s="1" t="s">
        <v>10747</v>
      </c>
      <c r="F206" s="1" t="s">
        <v>10744</v>
      </c>
      <c r="G206" s="1">
        <v>28</v>
      </c>
      <c r="H206" s="1">
        <v>4</v>
      </c>
      <c r="I206" s="1">
        <v>1</v>
      </c>
      <c r="J206" s="7" t="s">
        <v>10412</v>
      </c>
      <c r="K206" s="16" t="s">
        <v>10986</v>
      </c>
      <c r="L206" s="16" t="s">
        <v>10985</v>
      </c>
    </row>
    <row r="207" spans="1:12">
      <c r="A207" s="1" t="s">
        <v>100</v>
      </c>
      <c r="B207" s="1" t="s">
        <v>2562</v>
      </c>
      <c r="C207" s="1" t="str">
        <f>VLOOKUP(B207,'Text facts'!$A$1:$H$981,6,0)</f>
        <v>A182</v>
      </c>
      <c r="D207" s="1" t="s">
        <v>10747</v>
      </c>
      <c r="E207" s="1" t="s">
        <v>10744</v>
      </c>
      <c r="F207" s="1" t="s">
        <v>10747</v>
      </c>
      <c r="G207" s="1">
        <v>29</v>
      </c>
      <c r="H207" s="1">
        <v>3</v>
      </c>
      <c r="I207" s="1">
        <v>1</v>
      </c>
      <c r="J207" s="7" t="s">
        <v>10412</v>
      </c>
      <c r="K207" s="16" t="s">
        <v>10984</v>
      </c>
      <c r="L207" s="16" t="s">
        <v>10985</v>
      </c>
    </row>
    <row r="208" spans="1:12">
      <c r="A208" s="1" t="s">
        <v>100</v>
      </c>
      <c r="B208" s="1" t="s">
        <v>2585</v>
      </c>
      <c r="C208" s="1" t="str">
        <f>VLOOKUP(B208,'Text facts'!$A$1:$H$981,6,0)</f>
        <v>A185</v>
      </c>
      <c r="D208" s="1" t="s">
        <v>10747</v>
      </c>
      <c r="E208" s="1" t="s">
        <v>10747</v>
      </c>
      <c r="F208" s="1" t="s">
        <v>10744</v>
      </c>
      <c r="G208" s="1">
        <v>27</v>
      </c>
      <c r="H208" s="1">
        <v>5</v>
      </c>
      <c r="I208" s="1">
        <v>1</v>
      </c>
      <c r="J208" s="7" t="s">
        <v>10412</v>
      </c>
      <c r="K208" s="16" t="s">
        <v>10984</v>
      </c>
      <c r="L208" s="16" t="s">
        <v>10985</v>
      </c>
    </row>
    <row r="209" spans="1:12">
      <c r="A209" s="1" t="s">
        <v>101</v>
      </c>
      <c r="B209" s="1" t="s">
        <v>2595</v>
      </c>
      <c r="C209" s="1" t="str">
        <f>VLOOKUP(B209,'Text facts'!$A$1:$H$981,6,0)</f>
        <v>A187</v>
      </c>
      <c r="D209" s="1" t="s">
        <v>10747</v>
      </c>
      <c r="E209" s="1" t="s">
        <v>10744</v>
      </c>
      <c r="F209" s="1" t="s">
        <v>10744</v>
      </c>
      <c r="G209" s="1">
        <v>30</v>
      </c>
      <c r="H209" s="1">
        <v>32</v>
      </c>
      <c r="I209" s="1">
        <v>2</v>
      </c>
      <c r="J209" s="7" t="s">
        <v>10988</v>
      </c>
      <c r="K209" s="16" t="s">
        <v>10984</v>
      </c>
      <c r="L209" s="16" t="s">
        <v>10985</v>
      </c>
    </row>
    <row r="210" spans="1:12">
      <c r="A210" s="1" t="s">
        <v>101</v>
      </c>
      <c r="B210" s="1" t="s">
        <v>2601</v>
      </c>
      <c r="C210" s="1" t="str">
        <f>VLOOKUP(B210,'Text facts'!$A$1:$H$981,6,0)</f>
        <v>A188</v>
      </c>
      <c r="D210" s="1" t="s">
        <v>10744</v>
      </c>
      <c r="E210" s="1" t="s">
        <v>10747</v>
      </c>
      <c r="F210" s="1" t="s">
        <v>10747</v>
      </c>
      <c r="G210" s="1">
        <v>14</v>
      </c>
      <c r="H210" s="1">
        <v>18</v>
      </c>
      <c r="I210" s="1">
        <v>2</v>
      </c>
      <c r="J210" s="7" t="s">
        <v>10993</v>
      </c>
      <c r="K210" s="16" t="s">
        <v>10986</v>
      </c>
      <c r="L210" s="16" t="s">
        <v>10985</v>
      </c>
    </row>
    <row r="211" spans="1:12">
      <c r="A211" s="1" t="s">
        <v>101</v>
      </c>
      <c r="B211" s="1" t="s">
        <v>1606</v>
      </c>
      <c r="C211" s="1" t="str">
        <f>VLOOKUP(B211,'Text facts'!$A$1:$H$981,6,0)</f>
        <v>A31</v>
      </c>
      <c r="D211" s="1" t="s">
        <v>10744</v>
      </c>
      <c r="E211" s="1" t="s">
        <v>10747</v>
      </c>
      <c r="F211" s="1" t="s">
        <v>10744</v>
      </c>
      <c r="G211" s="1">
        <v>10</v>
      </c>
      <c r="H211" s="1">
        <v>20</v>
      </c>
      <c r="I211" s="1">
        <v>3</v>
      </c>
      <c r="J211" s="7" t="s">
        <v>10412</v>
      </c>
      <c r="K211" s="16" t="s">
        <v>10986</v>
      </c>
      <c r="L211" s="16" t="s">
        <v>10985</v>
      </c>
    </row>
    <row r="212" spans="1:12">
      <c r="A212" s="1" t="s">
        <v>102</v>
      </c>
      <c r="B212" s="1" t="s">
        <v>2064</v>
      </c>
      <c r="C212" s="1" t="str">
        <f>VLOOKUP(B212,'Text facts'!$A$1:$H$981,6,0)</f>
        <v>A105</v>
      </c>
      <c r="D212" s="1" t="s">
        <v>10744</v>
      </c>
      <c r="E212" s="1" t="s">
        <v>10747</v>
      </c>
      <c r="F212" s="1" t="s">
        <v>10747</v>
      </c>
      <c r="G212" s="1">
        <v>21</v>
      </c>
      <c r="H212" s="1">
        <v>10</v>
      </c>
      <c r="I212" s="1">
        <v>1</v>
      </c>
      <c r="J212" s="7" t="s">
        <v>10412</v>
      </c>
      <c r="K212" s="16" t="s">
        <v>10984</v>
      </c>
      <c r="L212" s="16" t="s">
        <v>10985</v>
      </c>
    </row>
    <row r="213" spans="1:12">
      <c r="A213" s="1" t="s">
        <v>102</v>
      </c>
      <c r="B213" s="1" t="s">
        <v>2607</v>
      </c>
      <c r="C213" s="1" t="str">
        <f>VLOOKUP(B213,'Text facts'!$A$1:$H$981,6,0)</f>
        <v>A189</v>
      </c>
      <c r="D213" s="1" t="s">
        <v>10747</v>
      </c>
      <c r="E213" s="1" t="s">
        <v>10747</v>
      </c>
      <c r="F213" s="1" t="s">
        <v>10747</v>
      </c>
      <c r="G213" s="1">
        <v>28</v>
      </c>
      <c r="H213" s="1">
        <v>3</v>
      </c>
      <c r="I213" s="1">
        <v>1</v>
      </c>
      <c r="J213" s="7" t="s">
        <v>10988</v>
      </c>
      <c r="K213" s="16" t="s">
        <v>10986</v>
      </c>
      <c r="L213" s="16" t="s">
        <v>10985</v>
      </c>
    </row>
    <row r="214" spans="1:12">
      <c r="A214" s="1" t="s">
        <v>102</v>
      </c>
      <c r="B214" s="1" t="s">
        <v>2613</v>
      </c>
      <c r="C214" s="1" t="str">
        <f>VLOOKUP(B214,'Text facts'!$A$1:$H$981,6,0)</f>
        <v>A190</v>
      </c>
      <c r="D214" s="1" t="s">
        <v>10747</v>
      </c>
      <c r="E214" s="1" t="s">
        <v>10744</v>
      </c>
      <c r="F214" s="1" t="s">
        <v>10747</v>
      </c>
      <c r="G214" s="1">
        <v>27</v>
      </c>
      <c r="H214" s="1">
        <v>4</v>
      </c>
      <c r="I214" s="1">
        <v>1</v>
      </c>
      <c r="J214" s="7" t="s">
        <v>10412</v>
      </c>
      <c r="K214" s="16" t="s">
        <v>10986</v>
      </c>
      <c r="L214" s="16" t="s">
        <v>10985</v>
      </c>
    </row>
    <row r="215" spans="1:12">
      <c r="A215" s="1" t="s">
        <v>102</v>
      </c>
      <c r="B215" s="1" t="s">
        <v>2618</v>
      </c>
      <c r="C215" s="1" t="str">
        <f>VLOOKUP(B215,'Text facts'!$A$1:$H$981,6,0)</f>
        <v>A191</v>
      </c>
      <c r="D215" s="1" t="s">
        <v>10747</v>
      </c>
      <c r="E215" s="1" t="s">
        <v>10747</v>
      </c>
      <c r="F215" s="1" t="s">
        <v>10747</v>
      </c>
      <c r="G215" s="1">
        <v>26</v>
      </c>
      <c r="H215" s="1">
        <v>5</v>
      </c>
      <c r="I215" s="1">
        <v>1</v>
      </c>
      <c r="J215" s="7" t="s">
        <v>10983</v>
      </c>
      <c r="K215" s="16" t="s">
        <v>10986</v>
      </c>
      <c r="L215" s="16" t="s">
        <v>10985</v>
      </c>
    </row>
    <row r="216" spans="1:12">
      <c r="A216" s="1" t="s">
        <v>102</v>
      </c>
      <c r="B216" s="1" t="s">
        <v>1504</v>
      </c>
      <c r="C216" s="1" t="str">
        <f>VLOOKUP(B216,'Text facts'!$A$1:$H$981,6,0)</f>
        <v>A18</v>
      </c>
      <c r="D216" s="1" t="s">
        <v>10747</v>
      </c>
      <c r="E216" s="1" t="s">
        <v>10747</v>
      </c>
      <c r="F216" s="1" t="s">
        <v>10747</v>
      </c>
      <c r="G216" s="1">
        <v>13</v>
      </c>
      <c r="H216" s="1">
        <v>18</v>
      </c>
      <c r="I216" s="1">
        <v>2</v>
      </c>
      <c r="J216" s="7" t="s">
        <v>10412</v>
      </c>
      <c r="K216" s="16" t="s">
        <v>10984</v>
      </c>
      <c r="L216" s="16" t="s">
        <v>10985</v>
      </c>
    </row>
    <row r="217" spans="1:12">
      <c r="A217" s="1" t="s">
        <v>103</v>
      </c>
      <c r="B217" s="1" t="s">
        <v>2628</v>
      </c>
      <c r="C217" s="1" t="str">
        <f>VLOOKUP(B217,'Text facts'!$A$1:$H$981,6,0)</f>
        <v>A193</v>
      </c>
      <c r="D217" s="1" t="s">
        <v>10747</v>
      </c>
      <c r="E217" s="1" t="s">
        <v>10747</v>
      </c>
      <c r="F217" s="1" t="s">
        <v>10747</v>
      </c>
      <c r="G217" s="1">
        <v>36</v>
      </c>
      <c r="H217" s="1">
        <v>1</v>
      </c>
      <c r="I217" s="1">
        <v>1</v>
      </c>
      <c r="J217" s="7" t="s">
        <v>10988</v>
      </c>
      <c r="K217" s="16" t="s">
        <v>10986</v>
      </c>
      <c r="L217" s="16" t="s">
        <v>10985</v>
      </c>
    </row>
    <row r="218" spans="1:12">
      <c r="A218" s="1" t="s">
        <v>103</v>
      </c>
      <c r="B218" s="1" t="s">
        <v>1976</v>
      </c>
      <c r="C218" s="1" t="str">
        <f>VLOOKUP(B218,'Text facts'!$A$1:$H$981,6,0)</f>
        <v>A92</v>
      </c>
      <c r="D218" s="1" t="s">
        <v>10747</v>
      </c>
      <c r="E218" s="1" t="s">
        <v>10747</v>
      </c>
      <c r="F218" s="1" t="s">
        <v>10744</v>
      </c>
      <c r="G218" s="1">
        <v>13</v>
      </c>
      <c r="H218" s="1">
        <v>24</v>
      </c>
      <c r="I218" s="1">
        <v>1</v>
      </c>
      <c r="J218" s="7" t="s">
        <v>10412</v>
      </c>
      <c r="K218" s="16" t="s">
        <v>10989</v>
      </c>
      <c r="L218" s="16" t="s">
        <v>10991</v>
      </c>
    </row>
    <row r="219" spans="1:12">
      <c r="A219" s="1" t="s">
        <v>103</v>
      </c>
      <c r="B219" s="1" t="s">
        <v>2634</v>
      </c>
      <c r="C219" s="1" t="str">
        <f>VLOOKUP(B219,'Text facts'!$A$1:$H$981,6,0)</f>
        <v>A82</v>
      </c>
      <c r="D219" s="1" t="s">
        <v>10747</v>
      </c>
      <c r="E219" s="1" t="s">
        <v>10747</v>
      </c>
      <c r="F219" s="1" t="s">
        <v>10744</v>
      </c>
      <c r="G219" s="1">
        <v>17</v>
      </c>
      <c r="H219" s="1">
        <v>20</v>
      </c>
      <c r="I219" s="1">
        <v>2</v>
      </c>
      <c r="J219" s="7" t="s">
        <v>10993</v>
      </c>
      <c r="K219" s="16" t="s">
        <v>10989</v>
      </c>
      <c r="L219" s="16" t="s">
        <v>10991</v>
      </c>
    </row>
    <row r="220" spans="1:12">
      <c r="A220" s="1" t="s">
        <v>103</v>
      </c>
      <c r="B220" s="1" t="s">
        <v>2637</v>
      </c>
      <c r="C220" s="1" t="str">
        <f>VLOOKUP(B220,'Text facts'!$A$1:$H$981,6,0)</f>
        <v>A194</v>
      </c>
      <c r="D220" s="1" t="s">
        <v>10744</v>
      </c>
      <c r="E220" s="1" t="s">
        <v>10747</v>
      </c>
      <c r="F220" s="1" t="s">
        <v>10744</v>
      </c>
      <c r="G220" s="1">
        <v>37</v>
      </c>
      <c r="H220" s="1">
        <v>0</v>
      </c>
      <c r="I220" s="1">
        <v>1</v>
      </c>
      <c r="J220" s="7" t="s">
        <v>10412</v>
      </c>
      <c r="K220" s="16" t="s">
        <v>10986</v>
      </c>
      <c r="L220" s="16" t="s">
        <v>10985</v>
      </c>
    </row>
    <row r="221" spans="1:12">
      <c r="A221" s="1" t="s">
        <v>103</v>
      </c>
      <c r="B221" s="1" t="s">
        <v>2642</v>
      </c>
      <c r="C221" s="1" t="str">
        <f>VLOOKUP(B221,'Text facts'!$A$1:$H$981,6,0)</f>
        <v>A195</v>
      </c>
      <c r="D221" s="1" t="s">
        <v>10744</v>
      </c>
      <c r="E221" s="1" t="s">
        <v>10747</v>
      </c>
      <c r="F221" s="1" t="s">
        <v>10744</v>
      </c>
      <c r="G221" s="1">
        <v>32</v>
      </c>
      <c r="H221" s="1">
        <v>5</v>
      </c>
      <c r="I221" s="1">
        <v>3</v>
      </c>
      <c r="J221" s="7" t="s">
        <v>10988</v>
      </c>
      <c r="K221" s="16" t="s">
        <v>10986</v>
      </c>
      <c r="L221" s="16" t="s">
        <v>10985</v>
      </c>
    </row>
    <row r="222" spans="1:12">
      <c r="A222" s="1" t="s">
        <v>105</v>
      </c>
      <c r="B222" s="1" t="s">
        <v>1626</v>
      </c>
      <c r="C222" s="1" t="str">
        <f>VLOOKUP(B222,'Text facts'!$A$1:$H$981,6,0)</f>
        <v>A38</v>
      </c>
      <c r="D222" s="1" t="s">
        <v>10747</v>
      </c>
      <c r="E222" s="1" t="s">
        <v>10747</v>
      </c>
      <c r="F222" s="1" t="s">
        <v>10747</v>
      </c>
      <c r="G222" s="1">
        <v>24</v>
      </c>
      <c r="H222" s="1">
        <v>4</v>
      </c>
      <c r="I222" s="1">
        <v>1</v>
      </c>
      <c r="J222" s="7" t="s">
        <v>10988</v>
      </c>
      <c r="K222" s="16" t="s">
        <v>10984</v>
      </c>
      <c r="L222" s="16" t="s">
        <v>10985</v>
      </c>
    </row>
    <row r="223" spans="1:12">
      <c r="A223" s="1" t="s">
        <v>105</v>
      </c>
      <c r="B223" s="1" t="s">
        <v>2650</v>
      </c>
      <c r="C223" s="1" t="str">
        <f>VLOOKUP(B223,'Text facts'!$A$1:$H$981,6,0)</f>
        <v>A196</v>
      </c>
      <c r="D223" s="1" t="s">
        <v>10747</v>
      </c>
      <c r="E223" s="1" t="s">
        <v>10747</v>
      </c>
      <c r="F223" s="1" t="s">
        <v>10747</v>
      </c>
      <c r="G223" s="1">
        <v>27</v>
      </c>
      <c r="H223" s="1">
        <v>1</v>
      </c>
      <c r="I223" s="1">
        <v>1</v>
      </c>
      <c r="J223" s="7" t="s">
        <v>10983</v>
      </c>
      <c r="K223" s="16" t="s">
        <v>10986</v>
      </c>
      <c r="L223" s="16" t="s">
        <v>10985</v>
      </c>
    </row>
    <row r="224" spans="1:12">
      <c r="A224" s="1" t="s">
        <v>105</v>
      </c>
      <c r="B224" s="1" t="s">
        <v>2656</v>
      </c>
      <c r="C224" s="1" t="str">
        <f>VLOOKUP(B224,'Text facts'!$A$1:$H$981,6,0)</f>
        <v>A197</v>
      </c>
      <c r="D224" s="1" t="s">
        <v>10747</v>
      </c>
      <c r="E224" s="1" t="s">
        <v>10747</v>
      </c>
      <c r="F224" s="1" t="s">
        <v>10747</v>
      </c>
      <c r="G224" s="1">
        <v>22</v>
      </c>
      <c r="H224" s="1">
        <v>6</v>
      </c>
      <c r="I224" s="1">
        <v>3</v>
      </c>
      <c r="J224" s="7" t="s">
        <v>1490</v>
      </c>
      <c r="K224" s="16" t="s">
        <v>10986</v>
      </c>
      <c r="L224" s="16" t="s">
        <v>10985</v>
      </c>
    </row>
    <row r="225" spans="1:12">
      <c r="A225" s="1" t="s">
        <v>105</v>
      </c>
      <c r="B225" s="1" t="s">
        <v>2662</v>
      </c>
      <c r="C225" s="1" t="str">
        <f>VLOOKUP(B225,'Text facts'!$A$1:$H$981,6,0)</f>
        <v>A198</v>
      </c>
      <c r="D225" s="1" t="s">
        <v>10747</v>
      </c>
      <c r="E225" s="1" t="s">
        <v>10747</v>
      </c>
      <c r="F225" s="1" t="s">
        <v>10744</v>
      </c>
      <c r="G225" s="1">
        <v>17</v>
      </c>
      <c r="H225" s="1">
        <v>11</v>
      </c>
      <c r="I225" s="1">
        <v>5</v>
      </c>
      <c r="J225" s="7" t="s">
        <v>10412</v>
      </c>
      <c r="K225" s="16" t="s">
        <v>10984</v>
      </c>
      <c r="L225" s="16" t="s">
        <v>10990</v>
      </c>
    </row>
    <row r="226" spans="1:12">
      <c r="A226" s="1" t="s">
        <v>106</v>
      </c>
      <c r="B226" s="1" t="s">
        <v>1998</v>
      </c>
      <c r="C226" s="1" t="str">
        <f>VLOOKUP(B226,'Text facts'!$A$1:$H$981,6,0)</f>
        <v>A0</v>
      </c>
      <c r="D226" s="1" t="s">
        <v>10747</v>
      </c>
      <c r="E226" s="1" t="s">
        <v>10747</v>
      </c>
      <c r="F226" s="1" t="s">
        <v>10747</v>
      </c>
      <c r="G226" s="1">
        <v>11</v>
      </c>
      <c r="H226" s="1">
        <v>27</v>
      </c>
      <c r="I226" s="1">
        <v>1</v>
      </c>
      <c r="J226" s="7" t="s">
        <v>10412</v>
      </c>
      <c r="K226" s="16" t="s">
        <v>10989</v>
      </c>
      <c r="L226" s="16" t="s">
        <v>10991</v>
      </c>
    </row>
    <row r="227" spans="1:12">
      <c r="A227" s="1" t="s">
        <v>106</v>
      </c>
      <c r="B227" s="1" t="s">
        <v>1673</v>
      </c>
      <c r="C227" s="1" t="str">
        <f>VLOOKUP(B227,'Text facts'!$A$1:$H$981,6,0)</f>
        <v>A45</v>
      </c>
      <c r="D227" s="1" t="s">
        <v>10744</v>
      </c>
      <c r="E227" s="1" t="s">
        <v>10747</v>
      </c>
      <c r="F227" s="1" t="s">
        <v>10747</v>
      </c>
      <c r="G227" s="1">
        <v>16</v>
      </c>
      <c r="H227" s="1">
        <v>22</v>
      </c>
      <c r="I227" s="1">
        <v>1</v>
      </c>
      <c r="J227" s="7" t="s">
        <v>10412</v>
      </c>
      <c r="K227" s="16" t="s">
        <v>10989</v>
      </c>
      <c r="L227" s="16" t="s">
        <v>10991</v>
      </c>
    </row>
    <row r="228" spans="1:12">
      <c r="A228" s="1" t="s">
        <v>106</v>
      </c>
      <c r="B228" s="1" t="s">
        <v>2680</v>
      </c>
      <c r="C228" s="1" t="str">
        <f>VLOOKUP(B228,'Text facts'!$A$1:$H$981,6,0)</f>
        <v>A201</v>
      </c>
      <c r="D228" s="1" t="s">
        <v>10747</v>
      </c>
      <c r="E228" s="1" t="s">
        <v>10747</v>
      </c>
      <c r="F228" s="1" t="s">
        <v>10747</v>
      </c>
      <c r="G228" s="1">
        <v>16</v>
      </c>
      <c r="H228" s="1">
        <v>22</v>
      </c>
      <c r="I228" s="1">
        <v>2</v>
      </c>
      <c r="J228" s="7" t="s">
        <v>10412</v>
      </c>
      <c r="K228" s="16" t="s">
        <v>10989</v>
      </c>
      <c r="L228" s="16" t="s">
        <v>10991</v>
      </c>
    </row>
    <row r="229" spans="1:12">
      <c r="A229" s="1" t="s">
        <v>106</v>
      </c>
      <c r="B229" s="1" t="s">
        <v>2685</v>
      </c>
      <c r="C229" s="1" t="str">
        <f>VLOOKUP(B229,'Text facts'!$A$1:$H$981,6,0)</f>
        <v>A202</v>
      </c>
      <c r="D229" s="1" t="s">
        <v>10747</v>
      </c>
      <c r="E229" s="1" t="s">
        <v>10744</v>
      </c>
      <c r="F229" s="1" t="s">
        <v>10744</v>
      </c>
      <c r="G229" s="1">
        <v>18</v>
      </c>
      <c r="H229" s="1">
        <v>20</v>
      </c>
      <c r="I229" s="1">
        <v>1</v>
      </c>
      <c r="J229" s="7" t="s">
        <v>10412</v>
      </c>
      <c r="K229" s="16" t="s">
        <v>10984</v>
      </c>
      <c r="L229" s="16" t="s">
        <v>10985</v>
      </c>
    </row>
    <row r="230" spans="1:12">
      <c r="A230" s="1" t="s">
        <v>106</v>
      </c>
      <c r="B230" s="1" t="s">
        <v>1973</v>
      </c>
      <c r="C230" s="1" t="str">
        <f>VLOOKUP(B230,'Text facts'!$A$1:$H$981,6,0)</f>
        <v>A10</v>
      </c>
      <c r="D230" s="1" t="s">
        <v>10744</v>
      </c>
      <c r="E230" s="1" t="s">
        <v>10744</v>
      </c>
      <c r="F230" s="1" t="s">
        <v>10747</v>
      </c>
      <c r="G230" s="1">
        <v>21</v>
      </c>
      <c r="H230" s="1">
        <v>17</v>
      </c>
      <c r="I230" s="1">
        <v>1</v>
      </c>
      <c r="J230" s="7" t="s">
        <v>10412</v>
      </c>
      <c r="K230" s="16" t="s">
        <v>10986</v>
      </c>
      <c r="L230" s="16" t="s">
        <v>10990</v>
      </c>
    </row>
    <row r="231" spans="1:12">
      <c r="A231" s="1" t="s">
        <v>107</v>
      </c>
      <c r="B231" s="1" t="s">
        <v>2111</v>
      </c>
      <c r="C231" s="1" t="str">
        <f>VLOOKUP(B231,'Text facts'!$A$1:$H$981,6,0)</f>
        <v>A112</v>
      </c>
      <c r="D231" s="1" t="s">
        <v>10747</v>
      </c>
      <c r="E231" s="1" t="s">
        <v>10747</v>
      </c>
      <c r="F231" s="1" t="s">
        <v>10747</v>
      </c>
      <c r="G231" s="1">
        <v>43</v>
      </c>
      <c r="H231" s="1">
        <v>5</v>
      </c>
      <c r="I231" s="1">
        <v>1</v>
      </c>
      <c r="J231" s="7" t="s">
        <v>10412</v>
      </c>
      <c r="K231" s="16" t="s">
        <v>10986</v>
      </c>
      <c r="L231" s="16" t="s">
        <v>10985</v>
      </c>
    </row>
    <row r="232" spans="1:12">
      <c r="A232" s="1" t="s">
        <v>107</v>
      </c>
      <c r="B232" s="1" t="s">
        <v>2700</v>
      </c>
      <c r="C232" s="1" t="str">
        <f>VLOOKUP(B232,'Text facts'!$A$1:$H$981,6,0)</f>
        <v>A204</v>
      </c>
      <c r="D232" s="1" t="s">
        <v>10747</v>
      </c>
      <c r="E232" s="1" t="s">
        <v>10747</v>
      </c>
      <c r="F232" s="1" t="s">
        <v>10747</v>
      </c>
      <c r="G232" s="1">
        <v>47</v>
      </c>
      <c r="H232" s="1">
        <v>1</v>
      </c>
      <c r="I232" s="1">
        <v>1</v>
      </c>
      <c r="J232" s="7" t="s">
        <v>10412</v>
      </c>
      <c r="K232" s="16" t="s">
        <v>10984</v>
      </c>
      <c r="L232" s="16" t="s">
        <v>10985</v>
      </c>
    </row>
    <row r="233" spans="1:12">
      <c r="A233" s="1" t="s">
        <v>107</v>
      </c>
      <c r="B233" s="1" t="s">
        <v>2706</v>
      </c>
      <c r="C233" s="1" t="str">
        <f>VLOOKUP(B233,'Text facts'!$A$1:$H$981,6,0)</f>
        <v>A139</v>
      </c>
      <c r="D233" s="1" t="s">
        <v>10747</v>
      </c>
      <c r="E233" s="1" t="s">
        <v>10744</v>
      </c>
      <c r="F233" s="1" t="s">
        <v>10747</v>
      </c>
      <c r="G233" s="1">
        <v>42</v>
      </c>
      <c r="H233" s="1">
        <v>6</v>
      </c>
      <c r="I233" s="1">
        <v>1</v>
      </c>
      <c r="J233" s="7" t="s">
        <v>10412</v>
      </c>
      <c r="K233" s="16" t="s">
        <v>10986</v>
      </c>
      <c r="L233" s="16" t="s">
        <v>10985</v>
      </c>
    </row>
    <row r="234" spans="1:12">
      <c r="A234" s="1" t="s">
        <v>107</v>
      </c>
      <c r="B234" s="1" t="s">
        <v>2709</v>
      </c>
      <c r="C234" s="1" t="str">
        <f>VLOOKUP(B234,'Text facts'!$A$1:$H$981,6,0)</f>
        <v>A205</v>
      </c>
      <c r="D234" s="1" t="s">
        <v>10747</v>
      </c>
      <c r="E234" s="1" t="s">
        <v>10747</v>
      </c>
      <c r="F234" s="1" t="s">
        <v>10747</v>
      </c>
      <c r="G234" s="1">
        <v>46</v>
      </c>
      <c r="H234" s="1">
        <v>2</v>
      </c>
      <c r="I234" s="1">
        <v>1</v>
      </c>
      <c r="J234" s="7" t="s">
        <v>10412</v>
      </c>
      <c r="K234" s="16" t="s">
        <v>10986</v>
      </c>
      <c r="L234" s="16" t="s">
        <v>10985</v>
      </c>
    </row>
    <row r="235" spans="1:12">
      <c r="A235" s="1" t="s">
        <v>107</v>
      </c>
      <c r="B235" s="1" t="s">
        <v>2715</v>
      </c>
      <c r="C235" s="1" t="str">
        <f>VLOOKUP(B235,'Text facts'!$A$1:$H$981,6,0)</f>
        <v>A206</v>
      </c>
      <c r="D235" s="1" t="s">
        <v>10747</v>
      </c>
      <c r="E235" s="1" t="s">
        <v>10744</v>
      </c>
      <c r="F235" s="1" t="s">
        <v>10747</v>
      </c>
      <c r="G235" s="1">
        <v>48</v>
      </c>
      <c r="H235" s="1">
        <v>0</v>
      </c>
      <c r="I235" s="1">
        <v>1</v>
      </c>
      <c r="J235" s="7" t="s">
        <v>10412</v>
      </c>
      <c r="K235" s="16" t="s">
        <v>10986</v>
      </c>
      <c r="L235" s="16" t="s">
        <v>10985</v>
      </c>
    </row>
    <row r="236" spans="1:12">
      <c r="A236" s="1" t="s">
        <v>108</v>
      </c>
      <c r="B236" s="1" t="s">
        <v>2734</v>
      </c>
      <c r="C236" s="1" t="str">
        <f>VLOOKUP(B236,'Text facts'!$A$1:$H$981,6,0)</f>
        <v>A209</v>
      </c>
      <c r="D236" s="1" t="s">
        <v>10747</v>
      </c>
      <c r="E236" s="1" t="s">
        <v>10744</v>
      </c>
      <c r="F236" s="1" t="s">
        <v>10747</v>
      </c>
      <c r="G236" s="1">
        <v>16</v>
      </c>
      <c r="H236" s="1">
        <v>3</v>
      </c>
      <c r="I236" s="1">
        <v>1</v>
      </c>
      <c r="J236" s="7" t="s">
        <v>10412</v>
      </c>
      <c r="K236" s="16" t="s">
        <v>10986</v>
      </c>
      <c r="L236" s="16" t="s">
        <v>10985</v>
      </c>
    </row>
    <row r="237" spans="1:12">
      <c r="A237" s="1" t="s">
        <v>108</v>
      </c>
      <c r="B237" s="1" t="s">
        <v>2740</v>
      </c>
      <c r="C237" s="1" t="str">
        <f>VLOOKUP(B237,'Text facts'!$A$1:$H$981,6,0)</f>
        <v>A210</v>
      </c>
      <c r="D237" s="1" t="s">
        <v>10747</v>
      </c>
      <c r="E237" s="1" t="s">
        <v>10744</v>
      </c>
      <c r="F237" s="1" t="s">
        <v>10747</v>
      </c>
      <c r="G237" s="1">
        <v>14</v>
      </c>
      <c r="H237" s="1">
        <v>5</v>
      </c>
      <c r="I237" s="1">
        <v>1</v>
      </c>
      <c r="J237" s="7" t="s">
        <v>10412</v>
      </c>
      <c r="K237" s="16" t="s">
        <v>10984</v>
      </c>
      <c r="L237" s="16" t="s">
        <v>10985</v>
      </c>
    </row>
    <row r="238" spans="1:12">
      <c r="A238" s="1" t="s">
        <v>108</v>
      </c>
      <c r="B238" s="1" t="s">
        <v>2745</v>
      </c>
      <c r="C238" s="1" t="str">
        <f>VLOOKUP(B238,'Text facts'!$A$1:$H$981,6,0)</f>
        <v>A211</v>
      </c>
      <c r="D238" s="1" t="s">
        <v>10747</v>
      </c>
      <c r="E238" s="1" t="s">
        <v>10744</v>
      </c>
      <c r="F238" s="1" t="s">
        <v>10744</v>
      </c>
      <c r="G238" s="1">
        <v>16</v>
      </c>
      <c r="H238" s="1">
        <v>3</v>
      </c>
      <c r="I238" s="1">
        <v>1</v>
      </c>
      <c r="J238" s="7" t="s">
        <v>10988</v>
      </c>
      <c r="K238" s="16" t="s">
        <v>10984</v>
      </c>
      <c r="L238" s="16" t="s">
        <v>10985</v>
      </c>
    </row>
    <row r="239" spans="1:12">
      <c r="A239" s="1" t="s">
        <v>108</v>
      </c>
      <c r="B239" s="1" t="s">
        <v>2750</v>
      </c>
      <c r="C239" s="1" t="str">
        <f>VLOOKUP(B239,'Text facts'!$A$1:$H$981,6,0)</f>
        <v>A212</v>
      </c>
      <c r="D239" s="1" t="s">
        <v>10747</v>
      </c>
      <c r="E239" s="1" t="s">
        <v>10744</v>
      </c>
      <c r="F239" s="1" t="s">
        <v>10744</v>
      </c>
      <c r="G239" s="1">
        <v>13</v>
      </c>
      <c r="H239" s="1">
        <v>6</v>
      </c>
      <c r="I239" s="1">
        <v>1</v>
      </c>
      <c r="J239" s="7" t="s">
        <v>10412</v>
      </c>
      <c r="K239" s="16" t="s">
        <v>10984</v>
      </c>
      <c r="L239" s="16" t="s">
        <v>10985</v>
      </c>
    </row>
    <row r="240" spans="1:12">
      <c r="A240" s="1" t="s">
        <v>108</v>
      </c>
      <c r="B240" s="1" t="s">
        <v>2756</v>
      </c>
      <c r="C240" s="1" t="str">
        <f>VLOOKUP(B240,'Text facts'!$A$1:$H$981,6,0)</f>
        <v>A213</v>
      </c>
      <c r="D240" s="1" t="s">
        <v>10747</v>
      </c>
      <c r="E240" s="1" t="s">
        <v>10747</v>
      </c>
      <c r="F240" s="1" t="s">
        <v>10744</v>
      </c>
      <c r="G240" s="1">
        <v>17</v>
      </c>
      <c r="H240" s="1">
        <v>2</v>
      </c>
      <c r="I240" s="1">
        <v>1</v>
      </c>
      <c r="J240" s="7" t="s">
        <v>10988</v>
      </c>
      <c r="K240" s="16" t="s">
        <v>10984</v>
      </c>
      <c r="L240" s="16" t="s">
        <v>10985</v>
      </c>
    </row>
    <row r="241" spans="1:12">
      <c r="A241" s="1" t="s">
        <v>110</v>
      </c>
      <c r="B241" s="1" t="s">
        <v>1738</v>
      </c>
      <c r="C241" s="1" t="str">
        <f>VLOOKUP(B241,'Text facts'!$A$1:$H$981,6,0)</f>
        <v>A55</v>
      </c>
      <c r="D241" s="1" t="s">
        <v>10747</v>
      </c>
      <c r="E241" s="1" t="s">
        <v>10744</v>
      </c>
      <c r="F241" s="1" t="s">
        <v>10744</v>
      </c>
      <c r="G241" s="1">
        <v>12</v>
      </c>
      <c r="H241" s="1">
        <v>12</v>
      </c>
      <c r="I241" s="1">
        <v>4</v>
      </c>
      <c r="J241" s="7" t="s">
        <v>10412</v>
      </c>
      <c r="K241" s="16" t="s">
        <v>10984</v>
      </c>
      <c r="L241" s="16" t="s">
        <v>10990</v>
      </c>
    </row>
    <row r="242" spans="1:12">
      <c r="A242" s="1" t="s">
        <v>110</v>
      </c>
      <c r="B242" s="1" t="s">
        <v>1571</v>
      </c>
      <c r="C242" s="1" t="str">
        <f>VLOOKUP(B242,'Text facts'!$A$1:$H$981,6,0)</f>
        <v>A30</v>
      </c>
      <c r="D242" s="1" t="s">
        <v>10747</v>
      </c>
      <c r="E242" s="1" t="s">
        <v>10744</v>
      </c>
      <c r="F242" s="1" t="s">
        <v>10744</v>
      </c>
      <c r="G242" s="1">
        <v>16</v>
      </c>
      <c r="H242" s="1">
        <v>8</v>
      </c>
      <c r="I242" s="1">
        <v>1</v>
      </c>
      <c r="J242" s="7" t="s">
        <v>10993</v>
      </c>
      <c r="K242" s="16" t="s">
        <v>10984</v>
      </c>
      <c r="L242" s="16" t="s">
        <v>10990</v>
      </c>
    </row>
    <row r="243" spans="1:12">
      <c r="A243" s="1" t="s">
        <v>110</v>
      </c>
      <c r="B243" s="1" t="s">
        <v>2781</v>
      </c>
      <c r="C243" s="1" t="str">
        <f>VLOOKUP(B243,'Text facts'!$A$1:$H$981,6,0)</f>
        <v>A217</v>
      </c>
      <c r="D243" s="1" t="s">
        <v>10747</v>
      </c>
      <c r="E243" s="1" t="s">
        <v>10744</v>
      </c>
      <c r="F243" s="1" t="s">
        <v>10744</v>
      </c>
      <c r="G243" s="1">
        <v>17</v>
      </c>
      <c r="H243" s="1">
        <v>7</v>
      </c>
      <c r="I243" s="1">
        <v>1</v>
      </c>
      <c r="J243" s="7" t="s">
        <v>10988</v>
      </c>
      <c r="K243" s="16" t="s">
        <v>10989</v>
      </c>
      <c r="L243" s="16" t="s">
        <v>10991</v>
      </c>
    </row>
    <row r="244" spans="1:12">
      <c r="A244" s="1" t="s">
        <v>111</v>
      </c>
      <c r="B244" s="1" t="s">
        <v>2787</v>
      </c>
      <c r="C244" s="1" t="str">
        <f>VLOOKUP(B244,'Text facts'!$A$1:$H$981,6,0)</f>
        <v>A171</v>
      </c>
      <c r="D244" s="1" t="s">
        <v>10747</v>
      </c>
      <c r="E244" s="1" t="s">
        <v>10744</v>
      </c>
      <c r="F244" s="1" t="s">
        <v>10747</v>
      </c>
      <c r="G244" s="1">
        <v>17</v>
      </c>
      <c r="H244" s="1">
        <v>11</v>
      </c>
      <c r="I244" s="1">
        <v>3</v>
      </c>
      <c r="J244" s="7" t="s">
        <v>10412</v>
      </c>
      <c r="K244" s="16" t="s">
        <v>10984</v>
      </c>
      <c r="L244" s="16" t="s">
        <v>10985</v>
      </c>
    </row>
    <row r="245" spans="1:12">
      <c r="A245" s="1" t="s">
        <v>111</v>
      </c>
      <c r="B245" s="1" t="s">
        <v>2225</v>
      </c>
      <c r="C245" s="1" t="str">
        <f>VLOOKUP(B245,'Text facts'!$A$1:$H$981,6,0)</f>
        <v>A128</v>
      </c>
      <c r="D245" s="1" t="s">
        <v>10747</v>
      </c>
      <c r="E245" s="1" t="s">
        <v>10747</v>
      </c>
      <c r="F245" s="1" t="s">
        <v>10747</v>
      </c>
      <c r="G245" s="1">
        <v>22</v>
      </c>
      <c r="H245" s="1">
        <v>6</v>
      </c>
      <c r="I245" s="1">
        <v>2</v>
      </c>
      <c r="J245" s="7" t="s">
        <v>10412</v>
      </c>
      <c r="K245" s="16" t="s">
        <v>10986</v>
      </c>
      <c r="L245" s="16" t="s">
        <v>10985</v>
      </c>
    </row>
    <row r="246" spans="1:12">
      <c r="A246" s="1" t="s">
        <v>111</v>
      </c>
      <c r="B246" s="1" t="s">
        <v>1504</v>
      </c>
      <c r="C246" s="1" t="str">
        <f>VLOOKUP(B246,'Text facts'!$A$1:$H$981,6,0)</f>
        <v>A18</v>
      </c>
      <c r="D246" s="1" t="s">
        <v>10747</v>
      </c>
      <c r="E246" s="1" t="s">
        <v>10744</v>
      </c>
      <c r="F246" s="1" t="s">
        <v>10747</v>
      </c>
      <c r="G246" s="1">
        <v>12</v>
      </c>
      <c r="H246" s="1">
        <v>16</v>
      </c>
      <c r="I246" s="1">
        <v>1</v>
      </c>
      <c r="J246" s="7" t="s">
        <v>10412</v>
      </c>
      <c r="K246" s="16" t="s">
        <v>10986</v>
      </c>
      <c r="L246" s="16" t="s">
        <v>10985</v>
      </c>
    </row>
    <row r="247" spans="1:12">
      <c r="A247" s="1" t="s">
        <v>113</v>
      </c>
      <c r="B247" s="1" t="s">
        <v>2796</v>
      </c>
      <c r="C247" s="1" t="str">
        <f>VLOOKUP(B247,'Text facts'!$A$1:$H$981,6,0)</f>
        <v>A33</v>
      </c>
      <c r="D247" s="1" t="s">
        <v>10747</v>
      </c>
      <c r="E247" s="1" t="s">
        <v>10744</v>
      </c>
      <c r="F247" s="1" t="s">
        <v>10747</v>
      </c>
      <c r="G247" s="1">
        <v>38</v>
      </c>
      <c r="H247" s="1">
        <v>10</v>
      </c>
      <c r="I247" s="1">
        <v>1</v>
      </c>
      <c r="J247" s="7" t="s">
        <v>10412</v>
      </c>
      <c r="K247" s="16" t="s">
        <v>10986</v>
      </c>
      <c r="L247" s="16" t="s">
        <v>10985</v>
      </c>
    </row>
    <row r="248" spans="1:12">
      <c r="A248" s="1" t="s">
        <v>113</v>
      </c>
      <c r="B248" s="1" t="s">
        <v>2797</v>
      </c>
      <c r="C248" s="1" t="str">
        <f>VLOOKUP(B248,'Text facts'!$A$1:$H$981,6,0)</f>
        <v>A218</v>
      </c>
      <c r="D248" s="1" t="s">
        <v>10747</v>
      </c>
      <c r="E248" s="1" t="s">
        <v>10744</v>
      </c>
      <c r="F248" s="1" t="s">
        <v>10747</v>
      </c>
      <c r="G248" s="1">
        <v>31</v>
      </c>
      <c r="H248" s="1">
        <v>17</v>
      </c>
      <c r="I248" s="1">
        <v>2</v>
      </c>
      <c r="J248" s="7" t="s">
        <v>10412</v>
      </c>
      <c r="K248" s="16" t="s">
        <v>10986</v>
      </c>
      <c r="L248" s="16" t="s">
        <v>10985</v>
      </c>
    </row>
    <row r="249" spans="1:12">
      <c r="A249" s="1" t="s">
        <v>113</v>
      </c>
      <c r="B249" s="1" t="s">
        <v>1791</v>
      </c>
      <c r="C249" s="1" t="str">
        <f>VLOOKUP(B249,'Text facts'!$A$1:$H$981,6,0)</f>
        <v>A43</v>
      </c>
      <c r="D249" s="1" t="s">
        <v>10747</v>
      </c>
      <c r="E249" s="1" t="s">
        <v>10744</v>
      </c>
      <c r="F249" s="1" t="s">
        <v>10744</v>
      </c>
      <c r="G249" s="1">
        <v>15</v>
      </c>
      <c r="H249" s="1">
        <v>33</v>
      </c>
      <c r="I249" s="1">
        <v>3</v>
      </c>
      <c r="J249" s="7" t="s">
        <v>10412</v>
      </c>
      <c r="K249" s="16" t="s">
        <v>10986</v>
      </c>
      <c r="L249" s="16" t="s">
        <v>10990</v>
      </c>
    </row>
    <row r="250" spans="1:12">
      <c r="A250" s="1" t="s">
        <v>113</v>
      </c>
      <c r="B250" s="1" t="s">
        <v>2803</v>
      </c>
      <c r="C250" s="1" t="str">
        <f>VLOOKUP(B250,'Text facts'!$A$1:$H$981,6,0)</f>
        <v>A219</v>
      </c>
      <c r="D250" s="1" t="s">
        <v>10747</v>
      </c>
      <c r="E250" s="1" t="s">
        <v>10744</v>
      </c>
      <c r="F250" s="1" t="s">
        <v>10744</v>
      </c>
      <c r="G250" s="1">
        <v>13</v>
      </c>
      <c r="H250" s="1">
        <v>35</v>
      </c>
      <c r="I250" s="1">
        <v>6</v>
      </c>
      <c r="J250" s="7" t="s">
        <v>10412</v>
      </c>
      <c r="K250" s="16" t="s">
        <v>10986</v>
      </c>
      <c r="L250" s="16" t="s">
        <v>10990</v>
      </c>
    </row>
    <row r="251" spans="1:12">
      <c r="A251" s="1" t="s">
        <v>113</v>
      </c>
      <c r="B251" s="1" t="s">
        <v>2810</v>
      </c>
      <c r="C251" s="1" t="str">
        <f>VLOOKUP(B251,'Text facts'!$A$1:$H$981,6,0)</f>
        <v>A220</v>
      </c>
      <c r="D251" s="1" t="s">
        <v>10744</v>
      </c>
      <c r="E251" s="1" t="s">
        <v>10744</v>
      </c>
      <c r="F251" s="1" t="s">
        <v>10747</v>
      </c>
      <c r="G251" s="1">
        <v>7</v>
      </c>
      <c r="H251" s="1">
        <v>41</v>
      </c>
      <c r="I251" s="1">
        <v>1</v>
      </c>
      <c r="J251" s="7" t="s">
        <v>10412</v>
      </c>
      <c r="K251" s="16" t="s">
        <v>10989</v>
      </c>
      <c r="L251" s="16" t="s">
        <v>10991</v>
      </c>
    </row>
    <row r="252" spans="1:12">
      <c r="A252" s="1" t="s">
        <v>114</v>
      </c>
      <c r="B252" s="1" t="s">
        <v>2815</v>
      </c>
      <c r="C252" s="1" t="str">
        <f>VLOOKUP(B252,'Text facts'!$A$1:$H$981,6,0)</f>
        <v>A221</v>
      </c>
      <c r="D252" s="1" t="s">
        <v>10747</v>
      </c>
      <c r="E252" s="1" t="s">
        <v>10744</v>
      </c>
      <c r="F252" s="1" t="s">
        <v>10744</v>
      </c>
      <c r="G252" s="1">
        <v>26</v>
      </c>
      <c r="H252" s="1">
        <v>3</v>
      </c>
      <c r="I252" s="1">
        <v>4</v>
      </c>
      <c r="J252" s="7" t="s">
        <v>10988</v>
      </c>
      <c r="K252" s="16" t="s">
        <v>10984</v>
      </c>
      <c r="L252" s="16" t="s">
        <v>10985</v>
      </c>
    </row>
    <row r="253" spans="1:12">
      <c r="A253" s="1" t="s">
        <v>114</v>
      </c>
      <c r="B253" s="1" t="s">
        <v>2820</v>
      </c>
      <c r="C253" s="1" t="str">
        <f>VLOOKUP(B253,'Text facts'!$A$1:$H$981,6,0)</f>
        <v>A222</v>
      </c>
      <c r="D253" s="1" t="s">
        <v>10747</v>
      </c>
      <c r="E253" s="1" t="s">
        <v>10744</v>
      </c>
      <c r="F253" s="1" t="s">
        <v>10744</v>
      </c>
      <c r="G253" s="1">
        <v>27</v>
      </c>
      <c r="H253" s="1">
        <v>2</v>
      </c>
      <c r="I253" s="1">
        <v>2</v>
      </c>
      <c r="J253" s="7" t="s">
        <v>10412</v>
      </c>
      <c r="K253" s="16" t="s">
        <v>10984</v>
      </c>
      <c r="L253" s="16" t="s">
        <v>10985</v>
      </c>
    </row>
    <row r="254" spans="1:12">
      <c r="A254" s="1" t="s">
        <v>114</v>
      </c>
      <c r="B254" s="1" t="s">
        <v>2824</v>
      </c>
      <c r="C254" s="1" t="str">
        <f>VLOOKUP(B254,'Text facts'!$A$1:$H$981,6,0)</f>
        <v>A223</v>
      </c>
      <c r="D254" s="1" t="s">
        <v>10747</v>
      </c>
      <c r="E254" s="1" t="s">
        <v>10744</v>
      </c>
      <c r="F254" s="1" t="s">
        <v>10744</v>
      </c>
      <c r="G254" s="1">
        <v>25</v>
      </c>
      <c r="H254" s="1">
        <v>4</v>
      </c>
      <c r="I254" s="1">
        <v>2</v>
      </c>
      <c r="J254" s="7" t="s">
        <v>10412</v>
      </c>
      <c r="K254" s="16" t="s">
        <v>10984</v>
      </c>
      <c r="L254" s="16" t="s">
        <v>10985</v>
      </c>
    </row>
    <row r="255" spans="1:12">
      <c r="A255" s="1" t="s">
        <v>116</v>
      </c>
      <c r="B255" s="1" t="s">
        <v>2836</v>
      </c>
      <c r="C255" s="1" t="str">
        <f>VLOOKUP(B255,'Text facts'!$A$1:$H$981,6,0)</f>
        <v>A225</v>
      </c>
      <c r="D255" s="1" t="s">
        <v>10744</v>
      </c>
      <c r="E255" s="1" t="s">
        <v>10747</v>
      </c>
      <c r="F255" s="1" t="s">
        <v>10747</v>
      </c>
      <c r="G255" s="1">
        <v>22</v>
      </c>
      <c r="H255" s="1">
        <v>13</v>
      </c>
      <c r="I255" s="1">
        <v>1</v>
      </c>
      <c r="J255" s="7" t="s">
        <v>10995</v>
      </c>
      <c r="K255" s="16" t="s">
        <v>10986</v>
      </c>
      <c r="L255" s="16" t="s">
        <v>10985</v>
      </c>
    </row>
    <row r="256" spans="1:12">
      <c r="A256" s="1" t="s">
        <v>116</v>
      </c>
      <c r="B256" s="1" t="s">
        <v>2842</v>
      </c>
      <c r="C256" s="1" t="str">
        <f>VLOOKUP(B256,'Text facts'!$A$1:$H$981,6,0)</f>
        <v>A226</v>
      </c>
      <c r="D256" s="1" t="s">
        <v>10747</v>
      </c>
      <c r="E256" s="1" t="s">
        <v>10747</v>
      </c>
      <c r="F256" s="1" t="s">
        <v>10747</v>
      </c>
      <c r="G256" s="1">
        <v>3</v>
      </c>
      <c r="H256" s="1">
        <v>32</v>
      </c>
      <c r="I256" s="1">
        <v>100</v>
      </c>
      <c r="J256" s="7" t="s">
        <v>10988</v>
      </c>
      <c r="K256" s="16" t="s">
        <v>10984</v>
      </c>
      <c r="L256" s="16" t="s">
        <v>10985</v>
      </c>
    </row>
    <row r="257" spans="1:12">
      <c r="A257" s="1" t="s">
        <v>116</v>
      </c>
      <c r="B257" s="1" t="s">
        <v>2848</v>
      </c>
      <c r="C257" s="1" t="str">
        <f>VLOOKUP(B257,'Text facts'!$A$1:$H$981,6,0)</f>
        <v>A227</v>
      </c>
      <c r="D257" s="1" t="s">
        <v>10744</v>
      </c>
      <c r="E257" s="1" t="s">
        <v>10744</v>
      </c>
      <c r="F257" s="1" t="s">
        <v>10747</v>
      </c>
      <c r="G257" s="1">
        <v>3</v>
      </c>
      <c r="H257" s="1">
        <v>32</v>
      </c>
      <c r="I257" s="1">
        <v>100</v>
      </c>
      <c r="J257" s="7" t="s">
        <v>10988</v>
      </c>
      <c r="K257" s="16" t="s">
        <v>10984</v>
      </c>
      <c r="L257" s="16" t="s">
        <v>10985</v>
      </c>
    </row>
    <row r="258" spans="1:12">
      <c r="A258" s="1" t="s">
        <v>116</v>
      </c>
      <c r="B258" s="1" t="s">
        <v>2787</v>
      </c>
      <c r="C258" s="1" t="str">
        <f>VLOOKUP(B258,'Text facts'!$A$1:$H$981,6,0)</f>
        <v>A171</v>
      </c>
      <c r="D258" s="1" t="s">
        <v>10747</v>
      </c>
      <c r="E258" s="1" t="s">
        <v>10744</v>
      </c>
      <c r="F258" s="1" t="s">
        <v>10744</v>
      </c>
      <c r="G258" s="1">
        <v>15</v>
      </c>
      <c r="H258" s="1">
        <v>20</v>
      </c>
      <c r="I258" s="1">
        <v>1</v>
      </c>
      <c r="J258" s="7" t="s">
        <v>10412</v>
      </c>
      <c r="K258" s="16" t="s">
        <v>10984</v>
      </c>
      <c r="L258" s="16" t="s">
        <v>10985</v>
      </c>
    </row>
    <row r="259" spans="1:12">
      <c r="A259" s="1" t="s">
        <v>116</v>
      </c>
      <c r="B259" s="1" t="s">
        <v>2854</v>
      </c>
      <c r="C259" s="1" t="str">
        <f>VLOOKUP(B259,'Text facts'!$A$1:$H$981,6,0)</f>
        <v>A228</v>
      </c>
      <c r="D259" s="1" t="s">
        <v>10747</v>
      </c>
      <c r="E259" s="1" t="s">
        <v>10747</v>
      </c>
      <c r="F259" s="1" t="s">
        <v>10744</v>
      </c>
      <c r="G259" s="1">
        <v>18</v>
      </c>
      <c r="H259" s="1">
        <v>17</v>
      </c>
      <c r="I259" s="1">
        <v>1</v>
      </c>
      <c r="J259" s="7" t="s">
        <v>10995</v>
      </c>
      <c r="K259" s="16" t="s">
        <v>10986</v>
      </c>
      <c r="L259" s="16" t="s">
        <v>10985</v>
      </c>
    </row>
    <row r="260" spans="1:12">
      <c r="A260" s="1" t="s">
        <v>118</v>
      </c>
      <c r="B260" s="1" t="s">
        <v>2234</v>
      </c>
      <c r="C260" s="1" t="str">
        <f>VLOOKUP(B260,'Text facts'!$A$1:$H$981,6,0)</f>
        <v>A129</v>
      </c>
      <c r="D260" s="1" t="s">
        <v>10747</v>
      </c>
      <c r="E260" s="1" t="s">
        <v>10747</v>
      </c>
      <c r="F260" s="1" t="s">
        <v>10744</v>
      </c>
      <c r="G260" s="1">
        <v>19</v>
      </c>
      <c r="H260" s="1">
        <v>5</v>
      </c>
      <c r="I260" s="1">
        <v>3</v>
      </c>
      <c r="J260" s="7" t="s">
        <v>10412</v>
      </c>
      <c r="K260" s="16" t="s">
        <v>10986</v>
      </c>
      <c r="L260" s="16" t="s">
        <v>10990</v>
      </c>
    </row>
    <row r="261" spans="1:12">
      <c r="A261" s="1" t="s">
        <v>118</v>
      </c>
      <c r="B261" s="1" t="s">
        <v>2893</v>
      </c>
      <c r="C261" s="1" t="str">
        <f>VLOOKUP(B261,'Text facts'!$A$1:$H$981,6,0)</f>
        <v>A235</v>
      </c>
      <c r="D261" s="1" t="s">
        <v>10747</v>
      </c>
      <c r="E261" s="1" t="s">
        <v>10744</v>
      </c>
      <c r="F261" s="1" t="s">
        <v>10747</v>
      </c>
      <c r="G261" s="1">
        <v>23</v>
      </c>
      <c r="H261" s="1">
        <v>1</v>
      </c>
      <c r="I261" s="1">
        <v>5</v>
      </c>
      <c r="J261" s="7" t="s">
        <v>10988</v>
      </c>
      <c r="K261" s="16" t="s">
        <v>10989</v>
      </c>
      <c r="L261" s="16" t="s">
        <v>10985</v>
      </c>
    </row>
    <row r="262" spans="1:12">
      <c r="A262" s="1" t="s">
        <v>118</v>
      </c>
      <c r="B262" s="1" t="s">
        <v>2899</v>
      </c>
      <c r="C262" s="1" t="str">
        <f>VLOOKUP(B262,'Text facts'!$A$1:$H$981,6,0)</f>
        <v>A236</v>
      </c>
      <c r="D262" s="1" t="s">
        <v>10747</v>
      </c>
      <c r="E262" s="1" t="s">
        <v>10744</v>
      </c>
      <c r="F262" s="1" t="s">
        <v>10744</v>
      </c>
      <c r="G262" s="1">
        <v>24</v>
      </c>
      <c r="H262" s="1">
        <v>0</v>
      </c>
      <c r="I262" s="1">
        <v>2</v>
      </c>
      <c r="J262" s="7" t="s">
        <v>10412</v>
      </c>
      <c r="K262" s="16" t="s">
        <v>10989</v>
      </c>
      <c r="L262" s="16" t="s">
        <v>10990</v>
      </c>
    </row>
    <row r="263" spans="1:12">
      <c r="A263" s="1" t="s">
        <v>120</v>
      </c>
      <c r="B263" s="1" t="s">
        <v>2685</v>
      </c>
      <c r="C263" s="1" t="str">
        <f>VLOOKUP(B263,'Text facts'!$A$1:$H$981,6,0)</f>
        <v>A202</v>
      </c>
      <c r="D263" s="1" t="s">
        <v>10747</v>
      </c>
      <c r="E263" s="1" t="s">
        <v>10744</v>
      </c>
      <c r="F263" s="1" t="s">
        <v>10747</v>
      </c>
      <c r="G263" s="1">
        <v>19</v>
      </c>
      <c r="H263" s="1">
        <v>50</v>
      </c>
      <c r="I263" s="1" t="s">
        <v>32</v>
      </c>
      <c r="J263" s="7" t="s">
        <v>10993</v>
      </c>
      <c r="K263" s="16" t="s">
        <v>10986</v>
      </c>
      <c r="L263" s="16" t="s">
        <v>10991</v>
      </c>
    </row>
    <row r="264" spans="1:12">
      <c r="A264" s="1" t="s">
        <v>120</v>
      </c>
      <c r="B264" s="1" t="s">
        <v>1626</v>
      </c>
      <c r="C264" s="1" t="str">
        <f>VLOOKUP(B264,'Text facts'!$A$1:$H$981,6,0)</f>
        <v>A38</v>
      </c>
      <c r="D264" s="1" t="s">
        <v>10747</v>
      </c>
      <c r="E264" s="1" t="s">
        <v>10747</v>
      </c>
      <c r="F264" s="1" t="s">
        <v>10747</v>
      </c>
      <c r="G264" s="1">
        <v>65</v>
      </c>
      <c r="H264" s="1">
        <v>4</v>
      </c>
      <c r="I264" s="1">
        <v>1</v>
      </c>
      <c r="J264" s="7" t="s">
        <v>10993</v>
      </c>
      <c r="K264" s="16" t="s">
        <v>10986</v>
      </c>
      <c r="L264" s="16" t="s">
        <v>10985</v>
      </c>
    </row>
    <row r="265" spans="1:12">
      <c r="A265" s="1" t="s">
        <v>120</v>
      </c>
      <c r="B265" s="1" t="s">
        <v>2909</v>
      </c>
      <c r="C265" s="1" t="str">
        <f>VLOOKUP(B265,'Text facts'!$A$1:$H$981,6,0)</f>
        <v>A237</v>
      </c>
      <c r="D265" s="1" t="s">
        <v>10747</v>
      </c>
      <c r="E265" s="1" t="s">
        <v>10747</v>
      </c>
      <c r="F265" s="1" t="s">
        <v>10747</v>
      </c>
      <c r="G265" s="1">
        <v>69</v>
      </c>
      <c r="H265" s="1">
        <v>0</v>
      </c>
      <c r="I265" s="1">
        <v>1</v>
      </c>
      <c r="J265" s="7" t="s">
        <v>10993</v>
      </c>
      <c r="K265" s="16" t="s">
        <v>10986</v>
      </c>
      <c r="L265" s="16" t="s">
        <v>10985</v>
      </c>
    </row>
    <row r="266" spans="1:12">
      <c r="A266" s="1" t="s">
        <v>121</v>
      </c>
      <c r="B266" s="1" t="s">
        <v>2634</v>
      </c>
      <c r="C266" s="1" t="str">
        <f>VLOOKUP(B266,'Text facts'!$A$1:$H$981,6,0)</f>
        <v>A82</v>
      </c>
      <c r="D266" s="1" t="s">
        <v>10747</v>
      </c>
      <c r="E266" s="1" t="s">
        <v>10744</v>
      </c>
      <c r="F266" s="1" t="s">
        <v>10747</v>
      </c>
      <c r="G266" s="1">
        <v>17</v>
      </c>
      <c r="H266" s="1">
        <v>1</v>
      </c>
      <c r="I266" s="1">
        <v>1</v>
      </c>
      <c r="J266" s="7" t="s">
        <v>10988</v>
      </c>
      <c r="K266" s="16" t="s">
        <v>10989</v>
      </c>
      <c r="L266" s="16" t="s">
        <v>10991</v>
      </c>
    </row>
    <row r="267" spans="1:12">
      <c r="A267" s="1" t="s">
        <v>121</v>
      </c>
      <c r="B267" s="1" t="s">
        <v>1834</v>
      </c>
      <c r="C267" s="1" t="str">
        <f>VLOOKUP(B267,'Text facts'!$A$1:$H$981,6,0)</f>
        <v>A1</v>
      </c>
      <c r="D267" s="1" t="s">
        <v>10747</v>
      </c>
      <c r="E267" s="1" t="s">
        <v>10747</v>
      </c>
      <c r="F267" s="1" t="s">
        <v>10744</v>
      </c>
      <c r="G267" s="1">
        <v>17</v>
      </c>
      <c r="H267" s="1">
        <v>1</v>
      </c>
      <c r="I267" s="1">
        <v>2</v>
      </c>
      <c r="J267" s="7" t="s">
        <v>10992</v>
      </c>
      <c r="K267" s="16" t="s">
        <v>10986</v>
      </c>
      <c r="L267" s="16" t="s">
        <v>10990</v>
      </c>
    </row>
    <row r="268" spans="1:12">
      <c r="A268" s="1" t="s">
        <v>121</v>
      </c>
      <c r="B268" s="1" t="s">
        <v>2947</v>
      </c>
      <c r="C268" s="1" t="str">
        <f>VLOOKUP(B268,'Text facts'!$A$1:$H$981,6,0)</f>
        <v>A242</v>
      </c>
      <c r="D268" s="1" t="s">
        <v>10747</v>
      </c>
      <c r="E268" s="1" t="s">
        <v>10747</v>
      </c>
      <c r="F268" s="1" t="s">
        <v>10744</v>
      </c>
      <c r="G268" s="1">
        <v>17</v>
      </c>
      <c r="H268" s="1">
        <v>1</v>
      </c>
      <c r="I268" s="1">
        <v>1</v>
      </c>
      <c r="J268" s="7" t="s">
        <v>10988</v>
      </c>
      <c r="K268" s="16" t="s">
        <v>10984</v>
      </c>
      <c r="L268" s="16" t="s">
        <v>10985</v>
      </c>
    </row>
    <row r="269" spans="1:12">
      <c r="A269" s="1" t="s">
        <v>121</v>
      </c>
      <c r="B269" s="1" t="s">
        <v>2952</v>
      </c>
      <c r="C269" s="1" t="str">
        <f>VLOOKUP(B269,'Text facts'!$A$1:$H$981,6,0)</f>
        <v>A243</v>
      </c>
      <c r="D269" s="1" t="s">
        <v>10747</v>
      </c>
      <c r="E269" s="1" t="s">
        <v>10747</v>
      </c>
      <c r="F269" s="1" t="s">
        <v>10747</v>
      </c>
      <c r="G269" s="1">
        <v>18</v>
      </c>
      <c r="H269" s="1">
        <v>0</v>
      </c>
      <c r="I269" s="1">
        <v>1</v>
      </c>
      <c r="J269" s="7" t="s">
        <v>10988</v>
      </c>
      <c r="K269" s="16" t="s">
        <v>10984</v>
      </c>
      <c r="L269" s="16" t="s">
        <v>10991</v>
      </c>
    </row>
    <row r="270" spans="1:12">
      <c r="A270" s="1" t="s">
        <v>121</v>
      </c>
      <c r="B270" s="1" t="s">
        <v>2958</v>
      </c>
      <c r="C270" s="1" t="str">
        <f>VLOOKUP(B270,'Text facts'!$A$1:$H$981,6,0)</f>
        <v>A244</v>
      </c>
      <c r="D270" s="1" t="s">
        <v>10747</v>
      </c>
      <c r="E270" s="1" t="s">
        <v>10744</v>
      </c>
      <c r="F270" s="1" t="s">
        <v>10747</v>
      </c>
      <c r="G270" s="1">
        <v>17</v>
      </c>
      <c r="H270" s="1">
        <v>1</v>
      </c>
      <c r="I270" s="1">
        <v>1</v>
      </c>
      <c r="J270" s="7" t="s">
        <v>10988</v>
      </c>
      <c r="K270" s="16" t="s">
        <v>10986</v>
      </c>
      <c r="L270" s="16" t="s">
        <v>10985</v>
      </c>
    </row>
    <row r="271" spans="1:12">
      <c r="A271" s="1" t="s">
        <v>123</v>
      </c>
      <c r="B271" s="1" t="s">
        <v>2986</v>
      </c>
      <c r="C271" s="1" t="str">
        <f>VLOOKUP(B271,'Text facts'!$A$1:$H$981,6,0)</f>
        <v>A248</v>
      </c>
      <c r="D271" s="1" t="s">
        <v>10747</v>
      </c>
      <c r="E271" s="1" t="s">
        <v>10747</v>
      </c>
      <c r="F271" s="1" t="s">
        <v>10744</v>
      </c>
      <c r="G271" s="1">
        <v>33</v>
      </c>
      <c r="H271" s="1">
        <v>1</v>
      </c>
      <c r="I271" s="1">
        <v>1</v>
      </c>
      <c r="J271" s="7" t="s">
        <v>1490</v>
      </c>
      <c r="K271" s="16" t="s">
        <v>10986</v>
      </c>
      <c r="L271" s="16" t="s">
        <v>10985</v>
      </c>
    </row>
    <row r="272" spans="1:12">
      <c r="A272" s="1" t="s">
        <v>123</v>
      </c>
      <c r="B272" s="1" t="s">
        <v>2724</v>
      </c>
      <c r="C272" s="1" t="str">
        <f>VLOOKUP(B272,'Text facts'!$A$1:$H$981,6,0)</f>
        <v>A207</v>
      </c>
      <c r="D272" s="1" t="s">
        <v>10747</v>
      </c>
      <c r="E272" s="1" t="s">
        <v>10744</v>
      </c>
      <c r="F272" s="1" t="s">
        <v>10744</v>
      </c>
      <c r="G272" s="1">
        <v>14</v>
      </c>
      <c r="H272" s="1">
        <v>21</v>
      </c>
      <c r="I272" s="1">
        <v>1</v>
      </c>
      <c r="J272" s="7" t="s">
        <v>10993</v>
      </c>
      <c r="K272" s="16" t="s">
        <v>10989</v>
      </c>
      <c r="L272" s="16" t="s">
        <v>10991</v>
      </c>
    </row>
    <row r="273" spans="1:12">
      <c r="A273" s="1" t="s">
        <v>123</v>
      </c>
      <c r="B273" s="1" t="s">
        <v>2992</v>
      </c>
      <c r="C273" s="1" t="str">
        <f>VLOOKUP(B273,'Text facts'!$A$1:$H$981,6,0)</f>
        <v>A249</v>
      </c>
      <c r="D273" s="1" t="s">
        <v>10747</v>
      </c>
      <c r="E273" s="1" t="s">
        <v>10747</v>
      </c>
      <c r="F273" s="1" t="s">
        <v>10744</v>
      </c>
      <c r="G273" s="1">
        <v>29</v>
      </c>
      <c r="H273" s="1">
        <v>5</v>
      </c>
      <c r="I273" s="1">
        <v>1</v>
      </c>
      <c r="J273" s="7" t="s">
        <v>10412</v>
      </c>
      <c r="K273" s="16" t="s">
        <v>10984</v>
      </c>
      <c r="L273" s="16" t="s">
        <v>10985</v>
      </c>
    </row>
    <row r="274" spans="1:12">
      <c r="A274" s="1" t="s">
        <v>123</v>
      </c>
      <c r="B274" s="1" t="s">
        <v>2997</v>
      </c>
      <c r="C274" s="1" t="str">
        <f>VLOOKUP(B274,'Text facts'!$A$1:$H$981,6,0)</f>
        <v>A250</v>
      </c>
      <c r="D274" s="1" t="s">
        <v>10747</v>
      </c>
      <c r="E274" s="1" t="s">
        <v>10747</v>
      </c>
      <c r="F274" s="1" t="s">
        <v>10744</v>
      </c>
      <c r="G274" s="1">
        <v>31</v>
      </c>
      <c r="H274" s="1">
        <v>3</v>
      </c>
      <c r="I274" s="1">
        <v>1</v>
      </c>
      <c r="J274" s="7" t="s">
        <v>10412</v>
      </c>
      <c r="K274" s="16" t="s">
        <v>10986</v>
      </c>
      <c r="L274" s="16" t="s">
        <v>10985</v>
      </c>
    </row>
    <row r="275" spans="1:12">
      <c r="A275" s="1" t="s">
        <v>125</v>
      </c>
      <c r="B275" s="1" t="s">
        <v>3002</v>
      </c>
      <c r="C275" s="1" t="str">
        <f>VLOOKUP(B275,'Text facts'!$A$1:$H$981,6,0)</f>
        <v>A251</v>
      </c>
      <c r="D275" s="1" t="s">
        <v>10747</v>
      </c>
      <c r="E275" s="1" t="s">
        <v>10744</v>
      </c>
      <c r="F275" s="1" t="s">
        <v>10744</v>
      </c>
      <c r="G275" s="1">
        <v>47</v>
      </c>
      <c r="H275" s="1">
        <v>2</v>
      </c>
      <c r="I275" s="1">
        <v>1</v>
      </c>
      <c r="J275" s="7" t="s">
        <v>10412</v>
      </c>
      <c r="K275" s="16" t="s">
        <v>10989</v>
      </c>
      <c r="L275" s="16" t="s">
        <v>10985</v>
      </c>
    </row>
    <row r="276" spans="1:12">
      <c r="A276" s="1" t="s">
        <v>125</v>
      </c>
      <c r="B276" s="1" t="s">
        <v>3008</v>
      </c>
      <c r="C276" s="1" t="str">
        <f>VLOOKUP(B276,'Text facts'!$A$1:$H$981,6,0)</f>
        <v>A252</v>
      </c>
      <c r="D276" s="1" t="s">
        <v>10747</v>
      </c>
      <c r="E276" s="1" t="s">
        <v>10744</v>
      </c>
      <c r="F276" s="1" t="s">
        <v>10747</v>
      </c>
      <c r="G276" s="1">
        <v>49</v>
      </c>
      <c r="H276" s="1">
        <v>0</v>
      </c>
      <c r="I276" s="1">
        <v>1</v>
      </c>
      <c r="J276" s="7" t="s">
        <v>10988</v>
      </c>
      <c r="K276" s="16" t="s">
        <v>10986</v>
      </c>
      <c r="L276" s="16" t="s">
        <v>10985</v>
      </c>
    </row>
    <row r="277" spans="1:12">
      <c r="A277" s="1" t="s">
        <v>125</v>
      </c>
      <c r="B277" s="1" t="s">
        <v>3013</v>
      </c>
      <c r="C277" s="1" t="str">
        <f>VLOOKUP(B277,'Text facts'!$A$1:$H$981,6,0)</f>
        <v>A87</v>
      </c>
      <c r="D277" s="1" t="s">
        <v>10747</v>
      </c>
      <c r="E277" s="1" t="s">
        <v>10744</v>
      </c>
      <c r="F277" s="1" t="s">
        <v>10747</v>
      </c>
      <c r="G277" s="1">
        <v>14</v>
      </c>
      <c r="H277" s="1">
        <v>35</v>
      </c>
      <c r="I277" s="1">
        <v>1</v>
      </c>
      <c r="J277" s="7" t="s">
        <v>10993</v>
      </c>
      <c r="K277" s="16" t="s">
        <v>10984</v>
      </c>
      <c r="L277" s="16" t="s">
        <v>10990</v>
      </c>
    </row>
    <row r="278" spans="1:12">
      <c r="A278" s="1" t="s">
        <v>125</v>
      </c>
      <c r="B278" s="1" t="s">
        <v>3016</v>
      </c>
      <c r="C278" s="1" t="str">
        <f>VLOOKUP(B278,'Text facts'!$A$1:$H$981,6,0)</f>
        <v>A253</v>
      </c>
      <c r="D278" s="1" t="s">
        <v>10744</v>
      </c>
      <c r="E278" s="1" t="s">
        <v>10747</v>
      </c>
      <c r="F278" s="1" t="s">
        <v>10747</v>
      </c>
      <c r="G278" s="1">
        <v>17</v>
      </c>
      <c r="H278" s="1">
        <v>32</v>
      </c>
      <c r="I278" s="1">
        <v>2</v>
      </c>
      <c r="J278" s="7" t="s">
        <v>10993</v>
      </c>
      <c r="K278" s="16" t="s">
        <v>10986</v>
      </c>
      <c r="L278" s="16" t="s">
        <v>10985</v>
      </c>
    </row>
    <row r="279" spans="1:12">
      <c r="A279" s="1" t="s">
        <v>125</v>
      </c>
      <c r="B279" s="1" t="s">
        <v>3022</v>
      </c>
      <c r="C279" s="1" t="str">
        <f>VLOOKUP(B279,'Text facts'!$A$1:$H$981,6,0)</f>
        <v>A254</v>
      </c>
      <c r="D279" s="1" t="s">
        <v>10747</v>
      </c>
      <c r="E279" s="1" t="s">
        <v>10747</v>
      </c>
      <c r="F279" s="1" t="s">
        <v>10744</v>
      </c>
      <c r="G279" s="1">
        <v>45</v>
      </c>
      <c r="H279" s="1">
        <v>4</v>
      </c>
      <c r="I279" s="1">
        <v>1</v>
      </c>
      <c r="J279" s="7" t="s">
        <v>10988</v>
      </c>
      <c r="K279" s="16" t="s">
        <v>10986</v>
      </c>
      <c r="L279" s="16" t="s">
        <v>10985</v>
      </c>
    </row>
    <row r="280" spans="1:12">
      <c r="A280" s="1" t="s">
        <v>127</v>
      </c>
      <c r="B280" s="1" t="s">
        <v>3047</v>
      </c>
      <c r="C280" s="1" t="str">
        <f>VLOOKUP(B280,'Text facts'!$A$1:$H$981,6,0)</f>
        <v>A258</v>
      </c>
      <c r="D280" s="1" t="s">
        <v>10747</v>
      </c>
      <c r="E280" s="1" t="s">
        <v>10747</v>
      </c>
      <c r="F280" s="1" t="s">
        <v>10744</v>
      </c>
      <c r="G280" s="1">
        <v>24</v>
      </c>
      <c r="H280" s="1">
        <v>0</v>
      </c>
      <c r="I280" s="1">
        <v>1</v>
      </c>
      <c r="J280" s="7" t="s">
        <v>10988</v>
      </c>
      <c r="K280" s="16" t="s">
        <v>10986</v>
      </c>
      <c r="L280" s="16" t="s">
        <v>10985</v>
      </c>
    </row>
    <row r="281" spans="1:12">
      <c r="A281" s="1" t="s">
        <v>127</v>
      </c>
      <c r="B281" s="1" t="s">
        <v>3052</v>
      </c>
      <c r="C281" s="1" t="str">
        <f>VLOOKUP(B281,'Text facts'!$A$1:$H$981,6,0)</f>
        <v>A259</v>
      </c>
      <c r="D281" s="1" t="s">
        <v>10747</v>
      </c>
      <c r="E281" s="1" t="s">
        <v>10747</v>
      </c>
      <c r="F281" s="1" t="s">
        <v>10744</v>
      </c>
      <c r="G281" s="1">
        <v>24</v>
      </c>
      <c r="H281" s="1">
        <v>0</v>
      </c>
      <c r="I281" s="1">
        <v>1</v>
      </c>
      <c r="J281" s="7" t="s">
        <v>10412</v>
      </c>
      <c r="K281" s="16" t="s">
        <v>10986</v>
      </c>
      <c r="L281" s="16" t="s">
        <v>10985</v>
      </c>
    </row>
    <row r="282" spans="1:12">
      <c r="A282" s="1" t="s">
        <v>127</v>
      </c>
      <c r="B282" s="1" t="s">
        <v>3058</v>
      </c>
      <c r="C282" s="1" t="str">
        <f>VLOOKUP(B282,'Text facts'!$A$1:$H$981,6,0)</f>
        <v>A260</v>
      </c>
      <c r="D282" s="1" t="s">
        <v>10747</v>
      </c>
      <c r="E282" s="1" t="s">
        <v>10747</v>
      </c>
      <c r="F282" s="1" t="s">
        <v>10744</v>
      </c>
      <c r="G282" s="1">
        <v>23</v>
      </c>
      <c r="H282" s="1">
        <v>1</v>
      </c>
      <c r="I282" s="1">
        <v>1</v>
      </c>
      <c r="J282" s="7" t="s">
        <v>10412</v>
      </c>
      <c r="K282" s="16" t="s">
        <v>10984</v>
      </c>
      <c r="L282" s="16" t="s">
        <v>10985</v>
      </c>
    </row>
    <row r="283" spans="1:12">
      <c r="A283" s="1" t="s">
        <v>127</v>
      </c>
      <c r="B283" s="1" t="s">
        <v>3063</v>
      </c>
      <c r="C283" s="1" t="str">
        <f>VLOOKUP(B283,'Text facts'!$A$1:$H$981,6,0)</f>
        <v>A260</v>
      </c>
      <c r="D283" s="1" t="s">
        <v>10747</v>
      </c>
      <c r="E283" s="1" t="s">
        <v>10747</v>
      </c>
      <c r="F283" s="1" t="s">
        <v>10744</v>
      </c>
      <c r="G283" s="1">
        <v>23</v>
      </c>
      <c r="H283" s="1">
        <v>1</v>
      </c>
      <c r="I283" s="1">
        <v>1</v>
      </c>
      <c r="J283" s="7" t="s">
        <v>10412</v>
      </c>
      <c r="K283" s="16" t="s">
        <v>10984</v>
      </c>
      <c r="L283" s="16" t="s">
        <v>10985</v>
      </c>
    </row>
    <row r="284" spans="1:12">
      <c r="A284" s="1" t="s">
        <v>127</v>
      </c>
      <c r="B284" s="1" t="s">
        <v>3065</v>
      </c>
      <c r="C284" s="1" t="str">
        <f>VLOOKUP(B284,'Text facts'!$A$1:$H$981,6,0)</f>
        <v>A260</v>
      </c>
      <c r="D284" s="1" t="s">
        <v>10747</v>
      </c>
      <c r="E284" s="1" t="s">
        <v>10744</v>
      </c>
      <c r="F284" s="1" t="s">
        <v>10744</v>
      </c>
      <c r="G284" s="1">
        <v>23</v>
      </c>
      <c r="H284" s="1">
        <v>1</v>
      </c>
      <c r="I284" s="1">
        <v>1</v>
      </c>
      <c r="J284" s="7" t="s">
        <v>10412</v>
      </c>
      <c r="K284" s="16" t="s">
        <v>10984</v>
      </c>
      <c r="L284" s="16" t="s">
        <v>10985</v>
      </c>
    </row>
    <row r="285" spans="1:12">
      <c r="A285" s="1" t="s">
        <v>128</v>
      </c>
      <c r="B285" s="1" t="s">
        <v>1973</v>
      </c>
      <c r="C285" s="1" t="str">
        <f>VLOOKUP(B285,'Text facts'!$A$1:$H$981,6,0)</f>
        <v>A10</v>
      </c>
      <c r="D285" s="1" t="s">
        <v>10747</v>
      </c>
      <c r="E285" s="1" t="s">
        <v>10744</v>
      </c>
      <c r="F285" s="1" t="s">
        <v>10744</v>
      </c>
      <c r="G285" s="1">
        <v>30</v>
      </c>
      <c r="H285" s="1">
        <v>2</v>
      </c>
      <c r="I285" s="1">
        <v>1</v>
      </c>
      <c r="J285" s="7" t="s">
        <v>10412</v>
      </c>
      <c r="K285" s="16" t="s">
        <v>10984</v>
      </c>
      <c r="L285" s="16" t="s">
        <v>10985</v>
      </c>
    </row>
    <row r="286" spans="1:12">
      <c r="A286" s="1" t="s">
        <v>128</v>
      </c>
      <c r="B286" s="1" t="s">
        <v>3068</v>
      </c>
      <c r="C286" s="1" t="str">
        <f>VLOOKUP(B286,'Text facts'!$A$1:$H$981,6,0)</f>
        <v>A261</v>
      </c>
      <c r="D286" s="1" t="s">
        <v>10744</v>
      </c>
      <c r="E286" s="1" t="s">
        <v>10747</v>
      </c>
      <c r="F286" s="1" t="s">
        <v>10744</v>
      </c>
      <c r="G286" s="1">
        <v>29</v>
      </c>
      <c r="H286" s="1">
        <v>3</v>
      </c>
      <c r="I286" s="1">
        <v>1</v>
      </c>
      <c r="J286" s="7" t="s">
        <v>10412</v>
      </c>
      <c r="K286" s="16" t="s">
        <v>10984</v>
      </c>
      <c r="L286" s="16" t="s">
        <v>10985</v>
      </c>
    </row>
    <row r="287" spans="1:12">
      <c r="A287" s="1" t="s">
        <v>128</v>
      </c>
      <c r="B287" s="1" t="s">
        <v>2674</v>
      </c>
      <c r="C287" s="1" t="str">
        <f>VLOOKUP(B287,'Text facts'!$A$1:$H$981,6,0)</f>
        <v>A200</v>
      </c>
      <c r="D287" s="1" t="s">
        <v>10744</v>
      </c>
      <c r="E287" s="1" t="s">
        <v>10747</v>
      </c>
      <c r="F287" s="1" t="s">
        <v>10744</v>
      </c>
      <c r="G287" s="1">
        <v>12</v>
      </c>
      <c r="H287" s="1">
        <v>20</v>
      </c>
      <c r="I287" s="1">
        <v>2</v>
      </c>
      <c r="J287" s="7" t="s">
        <v>10983</v>
      </c>
      <c r="K287" s="16" t="s">
        <v>10986</v>
      </c>
      <c r="L287" s="16" t="s">
        <v>10990</v>
      </c>
    </row>
    <row r="288" spans="1:12">
      <c r="A288" s="1" t="s">
        <v>130</v>
      </c>
      <c r="B288" s="1" t="s">
        <v>3074</v>
      </c>
      <c r="C288" s="1" t="str">
        <f>VLOOKUP(B288,'Text facts'!$A$1:$H$981,6,0)</f>
        <v>A262</v>
      </c>
      <c r="D288" s="1" t="s">
        <v>10747</v>
      </c>
      <c r="E288" s="1" t="s">
        <v>10747</v>
      </c>
      <c r="F288" s="1" t="s">
        <v>10744</v>
      </c>
      <c r="G288" s="1">
        <v>66</v>
      </c>
      <c r="H288" s="1">
        <v>0</v>
      </c>
      <c r="I288" s="1">
        <v>1</v>
      </c>
      <c r="J288" s="7" t="s">
        <v>10412</v>
      </c>
      <c r="K288" s="16" t="s">
        <v>10986</v>
      </c>
      <c r="L288" s="16" t="s">
        <v>10985</v>
      </c>
    </row>
    <row r="289" spans="1:12">
      <c r="A289" s="1" t="s">
        <v>130</v>
      </c>
      <c r="B289" s="1" t="s">
        <v>3080</v>
      </c>
      <c r="C289" s="1" t="str">
        <f>VLOOKUP(B289,'Text facts'!$A$1:$H$981,6,0)</f>
        <v>A263</v>
      </c>
      <c r="D289" s="1" t="s">
        <v>10747</v>
      </c>
      <c r="E289" s="1" t="s">
        <v>10744</v>
      </c>
      <c r="F289" s="1" t="s">
        <v>10744</v>
      </c>
      <c r="G289" s="1">
        <v>66</v>
      </c>
      <c r="H289" s="1">
        <v>0</v>
      </c>
      <c r="I289" s="1">
        <v>1</v>
      </c>
      <c r="J289" s="7" t="s">
        <v>10412</v>
      </c>
      <c r="K289" s="16" t="s">
        <v>10986</v>
      </c>
      <c r="L289" s="16" t="s">
        <v>10985</v>
      </c>
    </row>
    <row r="290" spans="1:12">
      <c r="A290" s="1" t="s">
        <v>130</v>
      </c>
      <c r="B290" s="1" t="s">
        <v>1626</v>
      </c>
      <c r="C290" s="1" t="str">
        <f>VLOOKUP(B290,'Text facts'!$A$1:$H$981,6,0)</f>
        <v>A38</v>
      </c>
      <c r="D290" s="1" t="s">
        <v>10747</v>
      </c>
      <c r="E290" s="1" t="s">
        <v>10744</v>
      </c>
      <c r="F290" s="1" t="s">
        <v>10744</v>
      </c>
      <c r="G290" s="1">
        <v>54</v>
      </c>
      <c r="H290" s="1">
        <v>2</v>
      </c>
      <c r="I290" s="1">
        <v>1</v>
      </c>
      <c r="J290" s="7" t="s">
        <v>10983</v>
      </c>
      <c r="K290" s="16" t="s">
        <v>10986</v>
      </c>
      <c r="L290" s="16" t="s">
        <v>10985</v>
      </c>
    </row>
    <row r="291" spans="1:12">
      <c r="A291" s="1" t="s">
        <v>132</v>
      </c>
      <c r="B291" s="1" t="s">
        <v>1389</v>
      </c>
      <c r="C291" s="1" t="s">
        <v>1947</v>
      </c>
      <c r="D291" s="1" t="s">
        <v>10744</v>
      </c>
      <c r="E291" s="1" t="s">
        <v>10744</v>
      </c>
      <c r="F291" s="1" t="s">
        <v>10747</v>
      </c>
      <c r="G291" s="1">
        <v>17</v>
      </c>
      <c r="H291" s="1">
        <v>47</v>
      </c>
      <c r="I291" s="1">
        <v>0</v>
      </c>
      <c r="J291" s="7" t="s">
        <v>10993</v>
      </c>
      <c r="K291" s="16" t="s">
        <v>10989</v>
      </c>
      <c r="L291" s="16" t="s">
        <v>10991</v>
      </c>
    </row>
    <row r="292" spans="1:12">
      <c r="A292" s="1" t="s">
        <v>132</v>
      </c>
      <c r="B292" s="1" t="s">
        <v>1389</v>
      </c>
      <c r="C292" s="1" t="s">
        <v>1918</v>
      </c>
      <c r="D292" s="1" t="s">
        <v>10744</v>
      </c>
      <c r="E292" s="1" t="s">
        <v>10744</v>
      </c>
      <c r="F292" s="1" t="s">
        <v>10747</v>
      </c>
      <c r="G292" s="1">
        <v>17</v>
      </c>
      <c r="H292" s="1">
        <v>47</v>
      </c>
      <c r="I292" s="1">
        <v>0</v>
      </c>
      <c r="J292" s="7" t="s">
        <v>10993</v>
      </c>
      <c r="K292" s="16" t="s">
        <v>10989</v>
      </c>
      <c r="L292" s="16" t="s">
        <v>10991</v>
      </c>
    </row>
    <row r="293" spans="1:12">
      <c r="A293" s="1" t="s">
        <v>132</v>
      </c>
      <c r="B293" s="1" t="s">
        <v>3100</v>
      </c>
      <c r="C293" s="1" t="str">
        <f>VLOOKUP(B293,'Text facts'!$A$1:$H$981,6,0)</f>
        <v>A264</v>
      </c>
      <c r="D293" s="1" t="s">
        <v>10744</v>
      </c>
      <c r="E293" s="1" t="s">
        <v>10744</v>
      </c>
      <c r="F293" s="1" t="s">
        <v>10747</v>
      </c>
      <c r="G293" s="1">
        <v>17</v>
      </c>
      <c r="H293" s="1">
        <v>47</v>
      </c>
      <c r="I293" s="1">
        <v>1</v>
      </c>
      <c r="J293" s="7" t="s">
        <v>10412</v>
      </c>
      <c r="K293" s="16" t="s">
        <v>10989</v>
      </c>
      <c r="L293" s="16" t="s">
        <v>10991</v>
      </c>
    </row>
    <row r="294" spans="1:12">
      <c r="A294" s="1" t="s">
        <v>134</v>
      </c>
      <c r="B294" s="1" t="s">
        <v>2952</v>
      </c>
      <c r="C294" s="1" t="str">
        <f>VLOOKUP(B294,'Text facts'!$A$1:$H$981,6,0)</f>
        <v>A243</v>
      </c>
      <c r="D294" s="1" t="s">
        <v>10747</v>
      </c>
      <c r="E294" s="1" t="s">
        <v>10747</v>
      </c>
      <c r="F294" s="1" t="s">
        <v>10747</v>
      </c>
      <c r="G294" s="1">
        <v>16</v>
      </c>
      <c r="H294" s="1">
        <v>2</v>
      </c>
      <c r="I294" s="1">
        <v>3</v>
      </c>
      <c r="J294" s="7" t="s">
        <v>10983</v>
      </c>
      <c r="K294" s="16" t="s">
        <v>10986</v>
      </c>
      <c r="L294" s="16" t="s">
        <v>10985</v>
      </c>
    </row>
    <row r="295" spans="1:12">
      <c r="A295" s="1" t="s">
        <v>134</v>
      </c>
      <c r="B295" s="1" t="s">
        <v>3109</v>
      </c>
      <c r="C295" s="1" t="str">
        <f>VLOOKUP(B295,'Text facts'!$A$1:$H$981,6,0)</f>
        <v>A265</v>
      </c>
      <c r="D295" s="1" t="s">
        <v>10747</v>
      </c>
      <c r="E295" s="1" t="s">
        <v>10744</v>
      </c>
      <c r="F295" s="1" t="s">
        <v>10747</v>
      </c>
      <c r="G295" s="1">
        <v>15</v>
      </c>
      <c r="H295" s="1">
        <v>3</v>
      </c>
      <c r="I295" s="1">
        <v>2</v>
      </c>
      <c r="J295" s="7" t="s">
        <v>10412</v>
      </c>
      <c r="K295" s="16" t="s">
        <v>10984</v>
      </c>
      <c r="L295" s="16" t="s">
        <v>10985</v>
      </c>
    </row>
    <row r="296" spans="1:12">
      <c r="A296" s="1" t="s">
        <v>134</v>
      </c>
      <c r="B296" s="1" t="s">
        <v>3114</v>
      </c>
      <c r="C296" s="1" t="str">
        <f>VLOOKUP(B296,'Text facts'!$A$1:$H$981,6,0)</f>
        <v>A252</v>
      </c>
      <c r="D296" s="1" t="s">
        <v>10747</v>
      </c>
      <c r="E296" s="1" t="s">
        <v>10747</v>
      </c>
      <c r="F296" s="1" t="s">
        <v>10747</v>
      </c>
      <c r="G296" s="1">
        <v>17</v>
      </c>
      <c r="H296" s="1">
        <v>1</v>
      </c>
      <c r="I296" s="1">
        <v>2</v>
      </c>
      <c r="J296" s="7" t="s">
        <v>10412</v>
      </c>
      <c r="K296" s="16" t="s">
        <v>10986</v>
      </c>
      <c r="L296" s="16" t="s">
        <v>10990</v>
      </c>
    </row>
    <row r="297" spans="1:12">
      <c r="A297" s="1" t="s">
        <v>134</v>
      </c>
      <c r="B297" s="1" t="s">
        <v>3117</v>
      </c>
      <c r="C297" s="1" t="str">
        <f>VLOOKUP(B297,'Text facts'!$A$1:$H$981,6,0)</f>
        <v>A82</v>
      </c>
      <c r="D297" s="1" t="s">
        <v>10747</v>
      </c>
      <c r="E297" s="1" t="s">
        <v>10744</v>
      </c>
      <c r="F297" s="1" t="s">
        <v>10747</v>
      </c>
      <c r="G297" s="1">
        <v>18</v>
      </c>
      <c r="H297" s="1">
        <v>0</v>
      </c>
      <c r="I297" s="1">
        <v>1</v>
      </c>
      <c r="J297" s="7" t="s">
        <v>10995</v>
      </c>
      <c r="K297" s="16" t="s">
        <v>10986</v>
      </c>
      <c r="L297" s="16" t="s">
        <v>10985</v>
      </c>
    </row>
    <row r="298" spans="1:12">
      <c r="A298" s="1" t="s">
        <v>134</v>
      </c>
      <c r="B298" s="1" t="s">
        <v>3120</v>
      </c>
      <c r="C298" s="1" t="str">
        <f>VLOOKUP(B298,'Text facts'!$A$1:$H$981,6,0)</f>
        <v>A266</v>
      </c>
      <c r="D298" s="1" t="s">
        <v>10747</v>
      </c>
      <c r="E298" s="1" t="s">
        <v>10747</v>
      </c>
      <c r="F298" s="1" t="s">
        <v>10747</v>
      </c>
      <c r="G298" s="1">
        <v>16</v>
      </c>
      <c r="H298" s="1">
        <v>2</v>
      </c>
      <c r="I298" s="1">
        <v>4</v>
      </c>
      <c r="J298" s="7" t="s">
        <v>10412</v>
      </c>
      <c r="K298" s="16" t="s">
        <v>10984</v>
      </c>
      <c r="L298" s="16" t="s">
        <v>10985</v>
      </c>
    </row>
    <row r="299" spans="1:12">
      <c r="A299" s="1" t="s">
        <v>135</v>
      </c>
      <c r="B299" s="1" t="s">
        <v>3126</v>
      </c>
      <c r="C299" s="1" t="str">
        <f>VLOOKUP(B299,'Text facts'!$A$1:$H$981,6,0)</f>
        <v>A267</v>
      </c>
      <c r="D299" s="1" t="s">
        <v>10744</v>
      </c>
      <c r="E299" s="1" t="s">
        <v>10747</v>
      </c>
      <c r="F299" s="1" t="s">
        <v>10744</v>
      </c>
      <c r="G299" s="1">
        <v>17</v>
      </c>
      <c r="H299" s="1">
        <v>17</v>
      </c>
      <c r="I299" s="1">
        <v>4</v>
      </c>
      <c r="J299" s="7" t="s">
        <v>10412</v>
      </c>
      <c r="K299" s="16" t="s">
        <v>10984</v>
      </c>
      <c r="L299" s="16" t="s">
        <v>10990</v>
      </c>
    </row>
    <row r="300" spans="1:12">
      <c r="A300" s="1" t="s">
        <v>135</v>
      </c>
      <c r="B300" s="1" t="s">
        <v>3132</v>
      </c>
      <c r="C300" s="1" t="str">
        <f>VLOOKUP(B300,'Text facts'!$A$1:$H$981,6,0)</f>
        <v>A268</v>
      </c>
      <c r="D300" s="1" t="s">
        <v>10747</v>
      </c>
      <c r="E300" s="1" t="s">
        <v>10747</v>
      </c>
      <c r="F300" s="1" t="s">
        <v>10744</v>
      </c>
      <c r="G300" s="1">
        <v>34</v>
      </c>
      <c r="H300" s="1">
        <v>0</v>
      </c>
      <c r="I300" s="1">
        <v>1</v>
      </c>
      <c r="J300" s="7" t="s">
        <v>10412</v>
      </c>
      <c r="K300" s="16" t="s">
        <v>10984</v>
      </c>
      <c r="L300" s="16" t="s">
        <v>10985</v>
      </c>
    </row>
    <row r="301" spans="1:12">
      <c r="A301" s="1" t="s">
        <v>135</v>
      </c>
      <c r="B301" s="1" t="s">
        <v>3135</v>
      </c>
      <c r="C301" s="1" t="str">
        <f>VLOOKUP(B301,'Text facts'!$A$1:$H$981,6,0)</f>
        <v>A269</v>
      </c>
      <c r="D301" s="1" t="s">
        <v>10744</v>
      </c>
      <c r="E301" s="1" t="s">
        <v>10747</v>
      </c>
      <c r="F301" s="1" t="s">
        <v>10744</v>
      </c>
      <c r="G301" s="1">
        <v>32</v>
      </c>
      <c r="H301" s="1">
        <v>2</v>
      </c>
      <c r="I301" s="1">
        <v>1</v>
      </c>
      <c r="J301" s="7" t="s">
        <v>10412</v>
      </c>
      <c r="K301" s="16" t="s">
        <v>10984</v>
      </c>
      <c r="L301" s="16" t="s">
        <v>10985</v>
      </c>
    </row>
    <row r="302" spans="1:12">
      <c r="A302" s="1" t="s">
        <v>136</v>
      </c>
      <c r="B302" s="1" t="s">
        <v>1517</v>
      </c>
      <c r="C302" s="1" t="str">
        <f>VLOOKUP(B302,'Text facts'!$A$1:$H$981,6,0)</f>
        <v>A20</v>
      </c>
      <c r="D302" s="1" t="s">
        <v>10747</v>
      </c>
      <c r="E302" s="1" t="s">
        <v>10747</v>
      </c>
      <c r="F302" s="1" t="s">
        <v>10744</v>
      </c>
      <c r="G302" s="1">
        <v>21</v>
      </c>
      <c r="H302" s="1">
        <v>17</v>
      </c>
      <c r="I302" s="1">
        <v>1.5</v>
      </c>
      <c r="J302" s="7" t="s">
        <v>10412</v>
      </c>
      <c r="K302" s="16" t="s">
        <v>10984</v>
      </c>
      <c r="L302" s="16" t="s">
        <v>10985</v>
      </c>
    </row>
    <row r="303" spans="1:12">
      <c r="A303" s="1" t="s">
        <v>136</v>
      </c>
      <c r="B303" s="1" t="s">
        <v>3141</v>
      </c>
      <c r="C303" s="1" t="str">
        <f>VLOOKUP(B303,'Text facts'!$A$1:$H$981,6,0)</f>
        <v>A271</v>
      </c>
      <c r="D303" s="1" t="s">
        <v>10747</v>
      </c>
      <c r="E303" s="1" t="s">
        <v>10747</v>
      </c>
      <c r="F303" s="1" t="s">
        <v>10747</v>
      </c>
      <c r="G303" s="1">
        <v>10</v>
      </c>
      <c r="H303" s="1">
        <v>28</v>
      </c>
      <c r="I303" s="1">
        <v>1</v>
      </c>
      <c r="J303" s="7" t="s">
        <v>1490</v>
      </c>
      <c r="K303" s="16" t="s">
        <v>10984</v>
      </c>
      <c r="L303" s="16" t="s">
        <v>10991</v>
      </c>
    </row>
    <row r="304" spans="1:12">
      <c r="A304" s="1" t="s">
        <v>136</v>
      </c>
      <c r="B304" s="1" t="s">
        <v>2496</v>
      </c>
      <c r="C304" s="1" t="str">
        <f>VLOOKUP(B304,'Text facts'!$A$1:$H$981,6,0)</f>
        <v>A171</v>
      </c>
      <c r="D304" s="1" t="s">
        <v>10744</v>
      </c>
      <c r="E304" s="1" t="s">
        <v>10744</v>
      </c>
      <c r="F304" s="1" t="s">
        <v>10747</v>
      </c>
      <c r="G304" s="1">
        <v>25</v>
      </c>
      <c r="H304" s="1">
        <v>13</v>
      </c>
      <c r="I304" s="1">
        <v>1</v>
      </c>
      <c r="J304" s="7" t="s">
        <v>10412</v>
      </c>
      <c r="K304" s="16" t="s">
        <v>10984</v>
      </c>
      <c r="L304" s="16" t="s">
        <v>10985</v>
      </c>
    </row>
    <row r="305" spans="1:12">
      <c r="A305" s="1" t="s">
        <v>138</v>
      </c>
      <c r="B305" s="1" t="s">
        <v>1871</v>
      </c>
      <c r="C305" s="1" t="str">
        <f>VLOOKUP(B305,'Text facts'!$A$1:$H$981,6,0)</f>
        <v>A75</v>
      </c>
      <c r="D305" s="1" t="s">
        <v>10747</v>
      </c>
      <c r="E305" s="1" t="s">
        <v>10744</v>
      </c>
      <c r="F305" s="1" t="s">
        <v>10744</v>
      </c>
      <c r="G305" s="1">
        <v>28</v>
      </c>
      <c r="H305" s="1">
        <v>4</v>
      </c>
      <c r="I305" s="1">
        <v>1</v>
      </c>
      <c r="J305" s="7" t="s">
        <v>10412</v>
      </c>
      <c r="K305" s="16" t="s">
        <v>10984</v>
      </c>
      <c r="L305" s="16" t="s">
        <v>10985</v>
      </c>
    </row>
    <row r="306" spans="1:12">
      <c r="A306" s="1" t="s">
        <v>138</v>
      </c>
      <c r="B306" s="1" t="s">
        <v>1583</v>
      </c>
      <c r="C306" s="1" t="str">
        <f>VLOOKUP(B306,'Text facts'!$A$1:$H$981,6,0)</f>
        <v>A32</v>
      </c>
      <c r="D306" s="1" t="s">
        <v>10747</v>
      </c>
      <c r="E306" s="1" t="s">
        <v>10744</v>
      </c>
      <c r="F306" s="1" t="s">
        <v>10747</v>
      </c>
      <c r="G306" s="1">
        <v>12</v>
      </c>
      <c r="H306" s="1">
        <v>20</v>
      </c>
      <c r="I306" s="1">
        <v>1</v>
      </c>
      <c r="J306" s="7" t="s">
        <v>10412</v>
      </c>
      <c r="K306" s="16" t="s">
        <v>10986</v>
      </c>
      <c r="L306" s="16" t="s">
        <v>10985</v>
      </c>
    </row>
    <row r="307" spans="1:12">
      <c r="A307" s="1" t="s">
        <v>138</v>
      </c>
      <c r="B307" s="1" t="s">
        <v>3091</v>
      </c>
      <c r="C307" s="1" t="str">
        <f>VLOOKUP(B307,'Text facts'!$A$1:$H$981,6,0)</f>
        <v>A272</v>
      </c>
      <c r="D307" s="1" t="s">
        <v>10744</v>
      </c>
      <c r="E307" s="1" t="s">
        <v>10747</v>
      </c>
      <c r="F307" s="1" t="s">
        <v>10747</v>
      </c>
      <c r="G307" s="1">
        <v>19</v>
      </c>
      <c r="H307" s="1">
        <v>13</v>
      </c>
      <c r="I307" s="1">
        <v>20</v>
      </c>
      <c r="J307" s="7" t="s">
        <v>10988</v>
      </c>
      <c r="K307" s="16" t="s">
        <v>10984</v>
      </c>
      <c r="L307" s="16" t="s">
        <v>10985</v>
      </c>
    </row>
    <row r="308" spans="1:12">
      <c r="A308" s="1" t="s">
        <v>140</v>
      </c>
      <c r="B308" s="1" t="s">
        <v>3154</v>
      </c>
      <c r="C308" s="1" t="str">
        <f>VLOOKUP(B308,'Text facts'!$A$1:$H$981,6,0)</f>
        <v>A274</v>
      </c>
      <c r="D308" s="1" t="s">
        <v>10744</v>
      </c>
      <c r="E308" s="1" t="s">
        <v>10747</v>
      </c>
      <c r="F308" s="1" t="s">
        <v>10744</v>
      </c>
      <c r="G308" s="1">
        <v>20</v>
      </c>
      <c r="H308" s="1">
        <v>26</v>
      </c>
      <c r="I308" s="1">
        <v>1</v>
      </c>
      <c r="J308" s="7" t="s">
        <v>10412</v>
      </c>
      <c r="K308" s="16" t="s">
        <v>10989</v>
      </c>
      <c r="L308" s="16" t="s">
        <v>10985</v>
      </c>
    </row>
    <row r="309" spans="1:12">
      <c r="A309" s="5" t="s">
        <v>140</v>
      </c>
      <c r="B309" s="1" t="s">
        <v>3160</v>
      </c>
      <c r="C309" s="1" t="str">
        <f>VLOOKUP(B309,'Text facts'!$A$1:$H$981,6,0)</f>
        <v>A275</v>
      </c>
      <c r="D309" s="1" t="s">
        <v>10744</v>
      </c>
      <c r="E309" s="1" t="s">
        <v>10744</v>
      </c>
      <c r="F309" s="1" t="s">
        <v>10747</v>
      </c>
      <c r="G309" s="1">
        <v>10</v>
      </c>
      <c r="H309" s="1">
        <v>36</v>
      </c>
      <c r="I309" s="1">
        <v>1.5</v>
      </c>
      <c r="J309" s="7" t="s">
        <v>1490</v>
      </c>
      <c r="K309" s="16" t="s">
        <v>10984</v>
      </c>
      <c r="L309" s="16" t="s">
        <v>10985</v>
      </c>
    </row>
    <row r="310" spans="1:12">
      <c r="A310" s="5" t="s">
        <v>140</v>
      </c>
      <c r="B310" s="1" t="s">
        <v>3166</v>
      </c>
      <c r="C310" s="1" t="str">
        <f>VLOOKUP(B310,'Text facts'!$A$1:$H$981,6,0)</f>
        <v>A276</v>
      </c>
      <c r="D310" s="1" t="s">
        <v>10747</v>
      </c>
      <c r="E310" s="1" t="s">
        <v>10747</v>
      </c>
      <c r="F310" s="1" t="s">
        <v>10747</v>
      </c>
      <c r="G310" s="1">
        <v>6</v>
      </c>
      <c r="H310" s="1">
        <v>40</v>
      </c>
      <c r="I310" s="1">
        <v>10</v>
      </c>
      <c r="J310" s="7" t="s">
        <v>10412</v>
      </c>
      <c r="K310" s="16" t="s">
        <v>10984</v>
      </c>
      <c r="L310" s="16" t="s">
        <v>10985</v>
      </c>
    </row>
    <row r="311" spans="1:12">
      <c r="A311" s="1" t="s">
        <v>141</v>
      </c>
      <c r="B311" s="1" t="s">
        <v>2225</v>
      </c>
      <c r="C311" s="1" t="str">
        <f>VLOOKUP(B311,'Text facts'!$A$1:$H$981,6,0)</f>
        <v>A128</v>
      </c>
      <c r="D311" s="1" t="s">
        <v>10744</v>
      </c>
      <c r="E311" s="1" t="s">
        <v>10747</v>
      </c>
      <c r="F311" s="1" t="s">
        <v>10747</v>
      </c>
      <c r="G311" s="1">
        <v>20</v>
      </c>
      <c r="H311" s="1">
        <v>22</v>
      </c>
      <c r="I311" s="1">
        <v>2</v>
      </c>
      <c r="J311" s="7" t="s">
        <v>10995</v>
      </c>
      <c r="K311" s="16" t="s">
        <v>10984</v>
      </c>
      <c r="L311" s="16" t="s">
        <v>10990</v>
      </c>
    </row>
    <row r="312" spans="1:12">
      <c r="A312" s="1" t="s">
        <v>141</v>
      </c>
      <c r="B312" s="1" t="s">
        <v>2143</v>
      </c>
      <c r="C312" s="1" t="str">
        <f>VLOOKUP(B312,'Text facts'!$A$1:$H$981,6,0)</f>
        <v>A279</v>
      </c>
      <c r="D312" s="1" t="s">
        <v>10744</v>
      </c>
      <c r="E312" s="1" t="s">
        <v>10747</v>
      </c>
      <c r="F312" s="1" t="s">
        <v>10744</v>
      </c>
      <c r="G312" s="1">
        <v>22</v>
      </c>
      <c r="H312" s="1">
        <v>20</v>
      </c>
      <c r="I312" s="1">
        <v>1</v>
      </c>
      <c r="J312" s="7" t="s">
        <v>10412</v>
      </c>
      <c r="K312" s="16" t="s">
        <v>10984</v>
      </c>
      <c r="L312" s="16" t="s">
        <v>10990</v>
      </c>
    </row>
    <row r="313" spans="1:12">
      <c r="A313" s="1" t="s">
        <v>141</v>
      </c>
      <c r="B313" s="1" t="s">
        <v>2200</v>
      </c>
      <c r="C313" s="1" t="str">
        <f>VLOOKUP(B313,'Text facts'!$A$1:$H$981,6,0)</f>
        <v>A280</v>
      </c>
      <c r="D313" s="1" t="s">
        <v>10747</v>
      </c>
      <c r="E313" s="1" t="s">
        <v>10744</v>
      </c>
      <c r="F313" s="1" t="s">
        <v>10747</v>
      </c>
      <c r="G313" s="1">
        <v>18</v>
      </c>
      <c r="H313" s="1">
        <v>24</v>
      </c>
      <c r="I313" s="1">
        <v>3</v>
      </c>
      <c r="J313" s="7" t="s">
        <v>10412</v>
      </c>
      <c r="K313" s="16" t="s">
        <v>10986</v>
      </c>
      <c r="L313" s="16" t="s">
        <v>10985</v>
      </c>
    </row>
    <row r="314" spans="1:12">
      <c r="A314" s="1" t="s">
        <v>142</v>
      </c>
      <c r="B314" s="1" t="s">
        <v>3174</v>
      </c>
      <c r="C314" s="1" t="str">
        <f>VLOOKUP(B314,'Text facts'!$A$1:$H$981,6,0)</f>
        <v>A282</v>
      </c>
      <c r="D314" s="1" t="s">
        <v>10747</v>
      </c>
      <c r="E314" s="1" t="s">
        <v>10747</v>
      </c>
      <c r="F314" s="1" t="s">
        <v>10747</v>
      </c>
      <c r="G314" s="1">
        <v>20</v>
      </c>
      <c r="H314" s="1">
        <v>0</v>
      </c>
      <c r="I314" s="1">
        <v>1.5</v>
      </c>
      <c r="J314" s="7" t="s">
        <v>10983</v>
      </c>
      <c r="K314" s="16" t="s">
        <v>10984</v>
      </c>
      <c r="L314" s="16" t="s">
        <v>10985</v>
      </c>
    </row>
    <row r="315" spans="1:12">
      <c r="A315" s="1" t="s">
        <v>142</v>
      </c>
      <c r="B315" s="1" t="s">
        <v>2526</v>
      </c>
      <c r="C315" s="1" t="str">
        <f>VLOOKUP(B315,'Text facts'!$A$1:$H$981,6,0)</f>
        <v>A176</v>
      </c>
      <c r="D315" s="1" t="s">
        <v>10747</v>
      </c>
      <c r="E315" s="1" t="s">
        <v>10747</v>
      </c>
      <c r="F315" s="1" t="s">
        <v>10747</v>
      </c>
      <c r="G315" s="1">
        <v>20</v>
      </c>
      <c r="H315" s="1">
        <v>0</v>
      </c>
      <c r="I315" s="1">
        <v>1</v>
      </c>
      <c r="J315" s="7" t="s">
        <v>10988</v>
      </c>
      <c r="K315" s="16" t="s">
        <v>10986</v>
      </c>
      <c r="L315" s="16" t="s">
        <v>10985</v>
      </c>
    </row>
    <row r="316" spans="1:12">
      <c r="A316" s="1" t="s">
        <v>142</v>
      </c>
      <c r="B316" s="1" t="s">
        <v>3179</v>
      </c>
      <c r="C316" s="1" t="str">
        <f>VLOOKUP(B316,'Text facts'!$A$1:$H$981,6,0)</f>
        <v>A283</v>
      </c>
      <c r="D316" s="1" t="s">
        <v>10747</v>
      </c>
      <c r="E316" s="1" t="s">
        <v>10747</v>
      </c>
      <c r="F316" s="1" t="s">
        <v>10747</v>
      </c>
      <c r="G316" s="1">
        <v>4</v>
      </c>
      <c r="H316" s="1">
        <v>16</v>
      </c>
      <c r="I316" s="1">
        <v>1000</v>
      </c>
      <c r="J316" s="7" t="s">
        <v>10412</v>
      </c>
      <c r="K316" s="16" t="s">
        <v>10989</v>
      </c>
      <c r="L316" s="16" t="s">
        <v>10985</v>
      </c>
    </row>
    <row r="317" spans="1:12">
      <c r="A317" s="1" t="s">
        <v>142</v>
      </c>
      <c r="B317" s="1" t="s">
        <v>3185</v>
      </c>
      <c r="C317" s="1" t="str">
        <f>VLOOKUP(B317,'Text facts'!$A$1:$H$981,6,0)</f>
        <v>A284</v>
      </c>
      <c r="D317" s="1" t="s">
        <v>10747</v>
      </c>
      <c r="E317" s="1" t="s">
        <v>10747</v>
      </c>
      <c r="F317" s="1" t="s">
        <v>10747</v>
      </c>
      <c r="G317" s="1">
        <v>13</v>
      </c>
      <c r="H317" s="1">
        <v>7</v>
      </c>
      <c r="I317" s="1">
        <v>1.5</v>
      </c>
      <c r="J317" s="7" t="s">
        <v>10988</v>
      </c>
      <c r="K317" s="16" t="s">
        <v>10984</v>
      </c>
      <c r="L317" s="16" t="s">
        <v>10991</v>
      </c>
    </row>
    <row r="318" spans="1:12">
      <c r="A318" s="1" t="s">
        <v>142</v>
      </c>
      <c r="B318" s="1" t="s">
        <v>2319</v>
      </c>
      <c r="C318" s="1" t="str">
        <f>VLOOKUP(B318,'Text facts'!$A$1:$H$981,6,0)</f>
        <v>A142</v>
      </c>
      <c r="D318" s="1" t="s">
        <v>10747</v>
      </c>
      <c r="E318" s="1" t="s">
        <v>10747</v>
      </c>
      <c r="F318" s="1" t="s">
        <v>10747</v>
      </c>
      <c r="G318" s="1">
        <v>19</v>
      </c>
      <c r="H318" s="1">
        <v>1</v>
      </c>
      <c r="I318" s="1">
        <v>1</v>
      </c>
      <c r="J318" s="7" t="s">
        <v>10988</v>
      </c>
      <c r="K318" s="16" t="s">
        <v>10984</v>
      </c>
      <c r="L318" s="16" t="s">
        <v>10985</v>
      </c>
    </row>
    <row r="319" spans="1:12">
      <c r="A319" s="1" t="s">
        <v>144</v>
      </c>
      <c r="B319" s="1" t="s">
        <v>1818</v>
      </c>
      <c r="C319" s="1" t="str">
        <f>VLOOKUP(B319,'Text facts'!$A$1:$H$981,6,0)</f>
        <v>A69</v>
      </c>
      <c r="D319" s="1" t="s">
        <v>10747</v>
      </c>
      <c r="E319" s="1" t="s">
        <v>10744</v>
      </c>
      <c r="F319" s="1" t="s">
        <v>10747</v>
      </c>
      <c r="G319" s="1">
        <v>11</v>
      </c>
      <c r="H319" s="1">
        <v>14</v>
      </c>
      <c r="I319" s="1">
        <v>1</v>
      </c>
      <c r="J319" s="7" t="s">
        <v>10412</v>
      </c>
      <c r="K319" s="16" t="s">
        <v>10984</v>
      </c>
      <c r="L319" s="16" t="s">
        <v>10985</v>
      </c>
    </row>
    <row r="320" spans="1:12">
      <c r="A320" s="1" t="s">
        <v>144</v>
      </c>
      <c r="B320" s="1" t="s">
        <v>3191</v>
      </c>
      <c r="C320" s="1" t="str">
        <f>VLOOKUP(B320,'Text facts'!$A$1:$H$981,6,0)</f>
        <v>A285</v>
      </c>
      <c r="D320" s="1" t="s">
        <v>10747</v>
      </c>
      <c r="E320" s="1" t="s">
        <v>10744</v>
      </c>
      <c r="F320" s="1" t="s">
        <v>10747</v>
      </c>
      <c r="G320" s="1">
        <v>23</v>
      </c>
      <c r="H320" s="1">
        <v>2</v>
      </c>
      <c r="I320" s="1">
        <v>1</v>
      </c>
      <c r="J320" s="7" t="s">
        <v>10983</v>
      </c>
      <c r="K320" s="16" t="s">
        <v>10986</v>
      </c>
      <c r="L320" s="16" t="s">
        <v>10985</v>
      </c>
    </row>
    <row r="321" spans="1:12">
      <c r="A321" s="1" t="s">
        <v>144</v>
      </c>
      <c r="B321" s="1" t="s">
        <v>3196</v>
      </c>
      <c r="C321" s="1" t="str">
        <f>VLOOKUP(B321,'Text facts'!$A$1:$H$981,6,0)</f>
        <v>A286</v>
      </c>
      <c r="D321" s="1" t="s">
        <v>10747</v>
      </c>
      <c r="E321" s="1" t="s">
        <v>10747</v>
      </c>
      <c r="F321" s="1" t="s">
        <v>10747</v>
      </c>
      <c r="G321" s="1">
        <v>16</v>
      </c>
      <c r="H321" s="1">
        <v>9</v>
      </c>
      <c r="I321" s="1">
        <v>1</v>
      </c>
      <c r="J321" s="7" t="s">
        <v>10412</v>
      </c>
      <c r="K321" s="16" t="s">
        <v>10986</v>
      </c>
      <c r="L321" s="16" t="s">
        <v>10985</v>
      </c>
    </row>
    <row r="322" spans="1:12">
      <c r="A322" s="1" t="s">
        <v>144</v>
      </c>
      <c r="B322" s="1" t="s">
        <v>3201</v>
      </c>
      <c r="C322" s="1" t="str">
        <f>VLOOKUP(B322,'Text facts'!$A$1:$H$981,6,0)</f>
        <v>A1</v>
      </c>
      <c r="D322" s="1" t="s">
        <v>10747</v>
      </c>
      <c r="E322" s="1" t="s">
        <v>10744</v>
      </c>
      <c r="F322" s="1" t="s">
        <v>10747</v>
      </c>
      <c r="G322" s="1">
        <v>16</v>
      </c>
      <c r="H322" s="1">
        <v>9</v>
      </c>
      <c r="I322" s="1">
        <v>2</v>
      </c>
      <c r="J322" s="7" t="s">
        <v>10412</v>
      </c>
      <c r="K322" s="16" t="s">
        <v>10986</v>
      </c>
      <c r="L322" s="16" t="s">
        <v>10985</v>
      </c>
    </row>
    <row r="323" spans="1:12">
      <c r="A323" s="1" t="s">
        <v>144</v>
      </c>
      <c r="B323" s="1" t="s">
        <v>1394</v>
      </c>
      <c r="C323" s="1" t="str">
        <f>VLOOKUP(B323,'Text facts'!$A$1:$H$981,6,0)</f>
        <v>A1</v>
      </c>
      <c r="D323" s="1" t="s">
        <v>10747</v>
      </c>
      <c r="E323" s="1" t="s">
        <v>10744</v>
      </c>
      <c r="F323" s="1" t="s">
        <v>10744</v>
      </c>
      <c r="G323" s="1">
        <v>12</v>
      </c>
      <c r="H323" s="1">
        <v>14</v>
      </c>
      <c r="I323" s="1">
        <v>3</v>
      </c>
      <c r="J323" s="7" t="s">
        <v>10992</v>
      </c>
      <c r="K323" s="16" t="s">
        <v>10984</v>
      </c>
      <c r="L323" s="16" t="s">
        <v>10985</v>
      </c>
    </row>
    <row r="324" spans="1:12">
      <c r="A324" s="1" t="s">
        <v>145</v>
      </c>
      <c r="B324" s="1" t="s">
        <v>3204</v>
      </c>
      <c r="C324" s="1" t="str">
        <f>VLOOKUP(B324,'Text facts'!$A$1:$H$981,6,0)</f>
        <v>A248</v>
      </c>
      <c r="D324" s="1" t="s">
        <v>10747</v>
      </c>
      <c r="E324" s="1" t="s">
        <v>10747</v>
      </c>
      <c r="F324" s="1" t="s">
        <v>10744</v>
      </c>
      <c r="G324" s="1">
        <v>38</v>
      </c>
      <c r="H324" s="1">
        <v>2</v>
      </c>
      <c r="I324" s="1">
        <v>1</v>
      </c>
      <c r="J324" s="7" t="s">
        <v>10412</v>
      </c>
      <c r="K324" s="16" t="s">
        <v>10984</v>
      </c>
      <c r="L324" s="16" t="s">
        <v>10985</v>
      </c>
    </row>
    <row r="325" spans="1:12">
      <c r="A325" s="1" t="s">
        <v>145</v>
      </c>
      <c r="B325" s="5" t="s">
        <v>3207</v>
      </c>
      <c r="C325" s="1" t="str">
        <f>VLOOKUP(B325,'Text facts'!$A$1:$H$981,6,0)</f>
        <v>A288</v>
      </c>
      <c r="D325" s="1" t="s">
        <v>10747</v>
      </c>
      <c r="E325" s="1" t="s">
        <v>10747</v>
      </c>
      <c r="F325" s="1" t="s">
        <v>10744</v>
      </c>
      <c r="G325" s="1">
        <v>30</v>
      </c>
      <c r="H325" s="1">
        <v>10</v>
      </c>
      <c r="I325" s="1">
        <v>1.5</v>
      </c>
      <c r="J325" s="7" t="s">
        <v>10988</v>
      </c>
      <c r="K325" s="16" t="s">
        <v>10984</v>
      </c>
      <c r="L325" s="16" t="s">
        <v>10985</v>
      </c>
    </row>
    <row r="326" spans="1:12">
      <c r="A326" s="1" t="s">
        <v>145</v>
      </c>
      <c r="B326" s="5" t="s">
        <v>3213</v>
      </c>
      <c r="C326" s="1" t="str">
        <f>VLOOKUP(B326,'Text facts'!$A$1:$H$981,6,0)</f>
        <v>A289</v>
      </c>
      <c r="D326" s="1" t="s">
        <v>10747</v>
      </c>
      <c r="E326" s="1" t="s">
        <v>10747</v>
      </c>
      <c r="F326" s="1" t="s">
        <v>10744</v>
      </c>
      <c r="G326" s="1">
        <v>25</v>
      </c>
      <c r="H326" s="1">
        <v>15</v>
      </c>
      <c r="I326" s="1">
        <v>1</v>
      </c>
      <c r="J326" s="7" t="s">
        <v>10988</v>
      </c>
      <c r="K326" s="16" t="s">
        <v>10986</v>
      </c>
      <c r="L326" s="16" t="s">
        <v>10985</v>
      </c>
    </row>
    <row r="327" spans="1:12">
      <c r="A327" s="1" t="s">
        <v>145</v>
      </c>
      <c r="B327" s="1" t="s">
        <v>2618</v>
      </c>
      <c r="C327" s="1" t="str">
        <f>VLOOKUP(B327,'Text facts'!$A$1:$H$981,6,0)</f>
        <v>A191</v>
      </c>
      <c r="D327" s="1" t="s">
        <v>10747</v>
      </c>
      <c r="E327" s="1" t="s">
        <v>10744</v>
      </c>
      <c r="F327" s="1" t="s">
        <v>10747</v>
      </c>
      <c r="G327" s="1">
        <v>33</v>
      </c>
      <c r="H327" s="1">
        <v>7</v>
      </c>
      <c r="I327" s="1">
        <v>2</v>
      </c>
      <c r="J327" s="7" t="s">
        <v>10412</v>
      </c>
      <c r="K327" s="16" t="s">
        <v>10986</v>
      </c>
      <c r="L327" s="16" t="s">
        <v>10985</v>
      </c>
    </row>
    <row r="328" spans="1:12">
      <c r="A328" s="1" t="s">
        <v>145</v>
      </c>
      <c r="B328" s="1" t="s">
        <v>2836</v>
      </c>
      <c r="C328" s="1" t="str">
        <f>VLOOKUP(B328,'Text facts'!$A$1:$H$981,6,0)</f>
        <v>A225</v>
      </c>
      <c r="D328" s="1" t="s">
        <v>10747</v>
      </c>
      <c r="E328" s="1" t="s">
        <v>10744</v>
      </c>
      <c r="F328" s="1" t="s">
        <v>10744</v>
      </c>
      <c r="G328" s="1">
        <v>25</v>
      </c>
      <c r="H328" s="1">
        <v>15</v>
      </c>
      <c r="I328" s="1">
        <v>1</v>
      </c>
      <c r="J328" s="7" t="s">
        <v>10988</v>
      </c>
      <c r="K328" s="16" t="s">
        <v>10986</v>
      </c>
      <c r="L328" s="16" t="s">
        <v>10985</v>
      </c>
    </row>
    <row r="329" spans="1:12">
      <c r="A329" s="1" t="s">
        <v>146</v>
      </c>
      <c r="B329" s="1" t="s">
        <v>3221</v>
      </c>
      <c r="C329" s="1" t="str">
        <f>VLOOKUP(B329,'Text facts'!$A$1:$H$981,6,0)</f>
        <v>A290</v>
      </c>
      <c r="D329" s="1" t="s">
        <v>10747</v>
      </c>
      <c r="E329" s="1" t="s">
        <v>10747</v>
      </c>
      <c r="F329" s="1" t="s">
        <v>10744</v>
      </c>
      <c r="G329" s="1">
        <v>23</v>
      </c>
      <c r="H329" s="1">
        <v>0</v>
      </c>
      <c r="I329" s="1">
        <v>1</v>
      </c>
      <c r="J329" s="7" t="s">
        <v>10412</v>
      </c>
      <c r="K329" s="16" t="s">
        <v>10984</v>
      </c>
      <c r="L329" s="16" t="s">
        <v>10985</v>
      </c>
    </row>
    <row r="330" spans="1:12">
      <c r="A330" s="1" t="s">
        <v>146</v>
      </c>
      <c r="B330" s="1" t="s">
        <v>3226</v>
      </c>
      <c r="C330" s="1" t="str">
        <f>VLOOKUP(B330,'Text facts'!$A$1:$H$981,6,0)</f>
        <v>A291</v>
      </c>
      <c r="D330" s="1" t="s">
        <v>10747</v>
      </c>
      <c r="E330" s="1" t="s">
        <v>10747</v>
      </c>
      <c r="F330" s="1" t="s">
        <v>10744</v>
      </c>
      <c r="G330" s="1">
        <v>23</v>
      </c>
      <c r="H330" s="1">
        <v>0</v>
      </c>
      <c r="I330" s="1">
        <v>1.5</v>
      </c>
      <c r="J330" s="7" t="s">
        <v>10412</v>
      </c>
      <c r="K330" s="16" t="s">
        <v>10986</v>
      </c>
      <c r="L330" s="16" t="s">
        <v>10985</v>
      </c>
    </row>
    <row r="331" spans="1:12">
      <c r="A331" s="1" t="s">
        <v>146</v>
      </c>
      <c r="B331" s="1" t="s">
        <v>2099</v>
      </c>
      <c r="C331" s="1" t="str">
        <f>VLOOKUP(B331,'Text facts'!$A$1:$H$981,6,0)</f>
        <v>A110</v>
      </c>
      <c r="D331" s="1" t="s">
        <v>10747</v>
      </c>
      <c r="E331" s="1" t="s">
        <v>10744</v>
      </c>
      <c r="F331" s="1" t="s">
        <v>10744</v>
      </c>
      <c r="G331" s="1">
        <v>16</v>
      </c>
      <c r="H331" s="1">
        <v>7</v>
      </c>
      <c r="I331" s="1">
        <v>2</v>
      </c>
      <c r="J331" s="7" t="s">
        <v>10992</v>
      </c>
      <c r="K331" s="16" t="s">
        <v>10989</v>
      </c>
      <c r="L331" s="16" t="s">
        <v>10991</v>
      </c>
    </row>
    <row r="332" spans="1:12">
      <c r="A332" s="1" t="s">
        <v>146</v>
      </c>
      <c r="B332" s="1" t="s">
        <v>3232</v>
      </c>
      <c r="C332" s="1" t="str">
        <f>VLOOKUP(B332,'Text facts'!$A$1:$H$981,6,0)</f>
        <v>A292</v>
      </c>
      <c r="D332" s="1" t="s">
        <v>10747</v>
      </c>
      <c r="E332" s="1" t="s">
        <v>10744</v>
      </c>
      <c r="F332" s="1" t="s">
        <v>10744</v>
      </c>
      <c r="G332" s="1">
        <v>22</v>
      </c>
      <c r="H332" s="1">
        <v>1</v>
      </c>
      <c r="I332" s="1">
        <v>1.5</v>
      </c>
      <c r="J332" s="7" t="s">
        <v>10412</v>
      </c>
      <c r="K332" s="16" t="s">
        <v>10989</v>
      </c>
      <c r="L332" s="16" t="s">
        <v>10990</v>
      </c>
    </row>
    <row r="333" spans="1:12">
      <c r="A333" s="1" t="s">
        <v>147</v>
      </c>
      <c r="B333" s="1" t="s">
        <v>3241</v>
      </c>
      <c r="C333" s="1" t="str">
        <f>VLOOKUP(B333,'Text facts'!$A$1:$H$981,6,0)</f>
        <v>A293</v>
      </c>
      <c r="D333" s="1" t="s">
        <v>10747</v>
      </c>
      <c r="E333" s="1" t="s">
        <v>10744</v>
      </c>
      <c r="F333" s="1" t="s">
        <v>10744</v>
      </c>
      <c r="G333" s="1">
        <v>20</v>
      </c>
      <c r="H333" s="1">
        <v>2</v>
      </c>
      <c r="I333" s="1">
        <v>70</v>
      </c>
      <c r="J333" s="7" t="s">
        <v>10412</v>
      </c>
      <c r="K333" s="16" t="s">
        <v>10986</v>
      </c>
      <c r="L333" s="16" t="s">
        <v>10985</v>
      </c>
    </row>
    <row r="334" spans="1:12">
      <c r="A334" s="1" t="s">
        <v>147</v>
      </c>
      <c r="B334" s="5" t="s">
        <v>3247</v>
      </c>
      <c r="C334" s="1" t="str">
        <f>VLOOKUP(B334,'Text facts'!$A$1:$H$981,6,0)</f>
        <v>A294</v>
      </c>
      <c r="D334" s="1" t="s">
        <v>10747</v>
      </c>
      <c r="E334" s="1" t="s">
        <v>10744</v>
      </c>
      <c r="F334" s="1" t="s">
        <v>10747</v>
      </c>
      <c r="G334" s="1">
        <v>20</v>
      </c>
      <c r="H334" s="1">
        <v>2</v>
      </c>
      <c r="I334" s="1">
        <v>10</v>
      </c>
      <c r="J334" s="7" t="s">
        <v>10412</v>
      </c>
      <c r="K334" s="16" t="s">
        <v>10984</v>
      </c>
      <c r="L334" s="16" t="s">
        <v>10985</v>
      </c>
    </row>
    <row r="335" spans="1:12">
      <c r="A335" s="1" t="s">
        <v>147</v>
      </c>
      <c r="B335" s="5" t="s">
        <v>3252</v>
      </c>
      <c r="C335" s="1" t="str">
        <f>VLOOKUP(B335,'Text facts'!$A$1:$H$981,6,0)</f>
        <v>A293</v>
      </c>
      <c r="D335" s="1" t="s">
        <v>10747</v>
      </c>
      <c r="E335" s="1" t="s">
        <v>10744</v>
      </c>
      <c r="F335" s="1" t="s">
        <v>10744</v>
      </c>
      <c r="G335" s="1">
        <v>20</v>
      </c>
      <c r="H335" s="1">
        <v>2</v>
      </c>
      <c r="I335" s="1">
        <v>30</v>
      </c>
      <c r="J335" s="7" t="s">
        <v>10412</v>
      </c>
      <c r="K335" s="16" t="s">
        <v>10989</v>
      </c>
      <c r="L335" s="16" t="s">
        <v>10990</v>
      </c>
    </row>
    <row r="336" spans="1:12">
      <c r="A336" s="1" t="s">
        <v>148</v>
      </c>
      <c r="B336" s="1" t="s">
        <v>2167</v>
      </c>
      <c r="C336" s="1" t="str">
        <f>VLOOKUP(B336,'Text facts'!$A$1:$H$981,6,0)</f>
        <v>A120</v>
      </c>
      <c r="D336" s="1" t="s">
        <v>10747</v>
      </c>
      <c r="E336" s="1" t="s">
        <v>10744</v>
      </c>
      <c r="F336" s="1" t="s">
        <v>10744</v>
      </c>
      <c r="G336" s="1">
        <v>3</v>
      </c>
      <c r="H336" s="1">
        <v>36</v>
      </c>
      <c r="I336" s="1">
        <v>500</v>
      </c>
      <c r="J336" s="7" t="s">
        <v>10412</v>
      </c>
      <c r="K336" s="16" t="s">
        <v>10989</v>
      </c>
      <c r="L336" s="16" t="s">
        <v>10985</v>
      </c>
    </row>
    <row r="337" spans="1:12">
      <c r="A337" s="1" t="s">
        <v>148</v>
      </c>
      <c r="B337" s="1" t="s">
        <v>3261</v>
      </c>
      <c r="C337" s="1" t="str">
        <f>VLOOKUP(B337,'Text facts'!$A$1:$H$981,6,0)</f>
        <v>A296</v>
      </c>
      <c r="D337" s="1" t="s">
        <v>10747</v>
      </c>
      <c r="E337" s="1" t="s">
        <v>10744</v>
      </c>
      <c r="F337" s="1" t="s">
        <v>10747</v>
      </c>
      <c r="G337" s="1">
        <v>38</v>
      </c>
      <c r="H337" s="1">
        <v>1</v>
      </c>
      <c r="I337" s="1">
        <v>2.5</v>
      </c>
      <c r="J337" s="7" t="s">
        <v>10988</v>
      </c>
      <c r="K337" s="16" t="s">
        <v>10986</v>
      </c>
      <c r="L337" s="16" t="s">
        <v>10985</v>
      </c>
    </row>
    <row r="338" spans="1:12">
      <c r="A338" s="1" t="s">
        <v>148</v>
      </c>
      <c r="B338" s="1" t="s">
        <v>3266</v>
      </c>
      <c r="C338" s="1" t="str">
        <f>VLOOKUP(B338,'Text facts'!$A$1:$H$981,6,0)</f>
        <v>A297</v>
      </c>
      <c r="D338" s="1" t="s">
        <v>10747</v>
      </c>
      <c r="E338" s="1" t="s">
        <v>10747</v>
      </c>
      <c r="F338" s="1" t="s">
        <v>10747</v>
      </c>
      <c r="G338" s="1">
        <v>36</v>
      </c>
      <c r="H338" s="1">
        <v>3</v>
      </c>
      <c r="I338" s="1">
        <v>3.5</v>
      </c>
      <c r="J338" s="7" t="s">
        <v>10983</v>
      </c>
      <c r="K338" s="16" t="s">
        <v>10984</v>
      </c>
      <c r="L338" s="16" t="s">
        <v>10985</v>
      </c>
    </row>
    <row r="339" spans="1:12">
      <c r="A339" s="1" t="s">
        <v>148</v>
      </c>
      <c r="B339" s="1" t="s">
        <v>1950</v>
      </c>
      <c r="C339" s="1" t="str">
        <f>VLOOKUP(B339,'Text facts'!$A$1:$H$981,6,0)</f>
        <v>A86</v>
      </c>
      <c r="D339" s="1" t="s">
        <v>10747</v>
      </c>
      <c r="E339" s="1" t="s">
        <v>10744</v>
      </c>
      <c r="F339" s="1" t="s">
        <v>10744</v>
      </c>
      <c r="G339" s="1">
        <v>19</v>
      </c>
      <c r="H339" s="1">
        <v>20</v>
      </c>
      <c r="I339" s="1">
        <v>4</v>
      </c>
      <c r="J339" s="7" t="s">
        <v>10412</v>
      </c>
      <c r="K339" s="16" t="s">
        <v>10986</v>
      </c>
      <c r="L339" s="16" t="s">
        <v>10985</v>
      </c>
    </row>
    <row r="340" spans="1:12">
      <c r="A340" s="1" t="s">
        <v>148</v>
      </c>
      <c r="B340" s="1" t="s">
        <v>3272</v>
      </c>
      <c r="C340" s="1" t="str">
        <f>VLOOKUP(B340,'Text facts'!$A$1:$H$981,6,0)</f>
        <v>A298</v>
      </c>
      <c r="D340" s="1" t="s">
        <v>10747</v>
      </c>
      <c r="E340" s="1" t="s">
        <v>10747</v>
      </c>
      <c r="F340" s="1" t="s">
        <v>10747</v>
      </c>
      <c r="G340" s="1">
        <v>22</v>
      </c>
      <c r="H340" s="1">
        <v>17</v>
      </c>
      <c r="I340" s="1">
        <v>10</v>
      </c>
      <c r="J340" s="7" t="s">
        <v>10993</v>
      </c>
      <c r="K340" s="16" t="s">
        <v>10984</v>
      </c>
      <c r="L340" s="16" t="s">
        <v>10985</v>
      </c>
    </row>
    <row r="341" spans="1:12">
      <c r="A341" s="1" t="s">
        <v>149</v>
      </c>
      <c r="B341" s="1" t="s">
        <v>2301</v>
      </c>
      <c r="C341" s="1" t="str">
        <f>VLOOKUP(B341,'Text facts'!$A$1:$H$981,6,0)</f>
        <v>A139</v>
      </c>
      <c r="D341" s="1" t="s">
        <v>10747</v>
      </c>
      <c r="E341" s="1" t="s">
        <v>10744</v>
      </c>
      <c r="F341" s="1" t="s">
        <v>10747</v>
      </c>
      <c r="G341" s="1">
        <v>19</v>
      </c>
      <c r="H341" s="1">
        <v>41</v>
      </c>
      <c r="I341" s="1">
        <v>3</v>
      </c>
      <c r="J341" s="7" t="s">
        <v>10412</v>
      </c>
      <c r="K341" s="16" t="s">
        <v>10984</v>
      </c>
      <c r="L341" s="16" t="s">
        <v>10985</v>
      </c>
    </row>
    <row r="342" spans="1:12">
      <c r="A342" s="1" t="s">
        <v>149</v>
      </c>
      <c r="B342" s="1" t="s">
        <v>1626</v>
      </c>
      <c r="C342" s="1" t="str">
        <f>VLOOKUP(B342,'Text facts'!$A$1:$H$981,6,0)</f>
        <v>A38</v>
      </c>
      <c r="D342" s="1" t="s">
        <v>10747</v>
      </c>
      <c r="E342" s="1" t="s">
        <v>10744</v>
      </c>
      <c r="F342" s="1" t="s">
        <v>10744</v>
      </c>
      <c r="G342" s="1">
        <v>57</v>
      </c>
      <c r="H342" s="1">
        <v>3</v>
      </c>
      <c r="I342" s="1">
        <v>1</v>
      </c>
      <c r="J342" s="7" t="s">
        <v>10988</v>
      </c>
      <c r="K342" s="16" t="s">
        <v>10984</v>
      </c>
      <c r="L342" s="16" t="s">
        <v>10985</v>
      </c>
    </row>
    <row r="343" spans="1:12">
      <c r="A343" s="1" t="s">
        <v>149</v>
      </c>
      <c r="B343" s="1" t="s">
        <v>3292</v>
      </c>
      <c r="C343" s="1" t="str">
        <f>VLOOKUP(B343,'Text facts'!$A$1:$H$981,6,0)</f>
        <v>A300</v>
      </c>
      <c r="D343" s="1" t="s">
        <v>10747</v>
      </c>
      <c r="E343" s="1" t="s">
        <v>10744</v>
      </c>
      <c r="F343" s="1" t="s">
        <v>10744</v>
      </c>
      <c r="G343" s="1">
        <v>55</v>
      </c>
      <c r="H343" s="1">
        <v>5</v>
      </c>
      <c r="I343" s="1">
        <v>1</v>
      </c>
      <c r="J343" s="7" t="s">
        <v>10988</v>
      </c>
      <c r="K343" s="16" t="s">
        <v>10984</v>
      </c>
      <c r="L343" s="16" t="s">
        <v>10985</v>
      </c>
    </row>
    <row r="344" spans="1:12">
      <c r="A344" s="1" t="s">
        <v>150</v>
      </c>
      <c r="B344" s="1" t="s">
        <v>3299</v>
      </c>
      <c r="C344" s="1" t="str">
        <f>VLOOKUP(B344,'Text facts'!$A$1:$H$981,6,0)</f>
        <v>A98</v>
      </c>
      <c r="D344" s="1" t="s">
        <v>10747</v>
      </c>
      <c r="E344" s="1" t="s">
        <v>10747</v>
      </c>
      <c r="F344" s="1" t="s">
        <v>10744</v>
      </c>
      <c r="G344" s="1">
        <v>13</v>
      </c>
      <c r="H344" s="1">
        <v>20</v>
      </c>
      <c r="I344" s="1">
        <v>2.5</v>
      </c>
      <c r="J344" s="7" t="s">
        <v>10412</v>
      </c>
      <c r="K344" s="16" t="s">
        <v>10984</v>
      </c>
      <c r="L344" s="16" t="s">
        <v>10985</v>
      </c>
    </row>
    <row r="345" spans="1:12">
      <c r="A345" s="1" t="s">
        <v>150</v>
      </c>
      <c r="B345" s="1" t="s">
        <v>3301</v>
      </c>
      <c r="C345" s="1" t="str">
        <f>VLOOKUP(B345,'Text facts'!$A$1:$H$981,6,0)</f>
        <v>A301</v>
      </c>
      <c r="D345" s="1" t="s">
        <v>10747</v>
      </c>
      <c r="E345" s="1" t="s">
        <v>10747</v>
      </c>
      <c r="F345" s="1" t="s">
        <v>10747</v>
      </c>
      <c r="G345" s="1">
        <v>23</v>
      </c>
      <c r="H345" s="1">
        <v>10</v>
      </c>
      <c r="I345" s="1">
        <v>1.5</v>
      </c>
      <c r="J345" s="7" t="s">
        <v>10988</v>
      </c>
      <c r="K345" s="16" t="s">
        <v>10984</v>
      </c>
      <c r="L345" s="16" t="s">
        <v>10985</v>
      </c>
    </row>
    <row r="346" spans="1:12">
      <c r="A346" s="1" t="s">
        <v>150</v>
      </c>
      <c r="B346" s="1" t="s">
        <v>3307</v>
      </c>
      <c r="C346" s="1" t="str">
        <f>VLOOKUP(B346,'Text facts'!$A$1:$H$981,6,0)</f>
        <v>A255</v>
      </c>
      <c r="D346" s="1" t="s">
        <v>10744</v>
      </c>
      <c r="E346" s="1" t="s">
        <v>10744</v>
      </c>
      <c r="F346" s="1" t="s">
        <v>10747</v>
      </c>
      <c r="G346" s="1">
        <v>23</v>
      </c>
      <c r="H346" s="1">
        <v>10</v>
      </c>
      <c r="I346" s="1">
        <v>1</v>
      </c>
      <c r="J346" s="7" t="s">
        <v>10412</v>
      </c>
      <c r="K346" s="16" t="s">
        <v>10984</v>
      </c>
      <c r="L346" s="16" t="s">
        <v>10985</v>
      </c>
    </row>
    <row r="347" spans="1:12">
      <c r="A347" s="1" t="s">
        <v>152</v>
      </c>
      <c r="B347" s="1" t="s">
        <v>2974</v>
      </c>
      <c r="C347" s="1" t="str">
        <f>VLOOKUP(B347,'Text facts'!$A$1:$H$981,6,0)</f>
        <v>A233</v>
      </c>
      <c r="D347" s="1" t="s">
        <v>10747</v>
      </c>
      <c r="E347" s="1" t="s">
        <v>10747</v>
      </c>
      <c r="F347" s="1" t="s">
        <v>10744</v>
      </c>
      <c r="G347" s="1">
        <v>17</v>
      </c>
      <c r="H347" s="1">
        <v>1</v>
      </c>
      <c r="I347" s="1">
        <v>2</v>
      </c>
      <c r="J347" s="7" t="s">
        <v>10412</v>
      </c>
      <c r="K347" s="16" t="s">
        <v>10989</v>
      </c>
      <c r="L347" s="16" t="s">
        <v>10991</v>
      </c>
    </row>
    <row r="348" spans="1:12">
      <c r="A348" s="1" t="s">
        <v>152</v>
      </c>
      <c r="B348" s="5" t="s">
        <v>3309</v>
      </c>
      <c r="C348" s="1" t="str">
        <f>VLOOKUP(B348,'Text facts'!$A$1:$H$981,6,0)</f>
        <v>A281</v>
      </c>
      <c r="D348" s="1" t="s">
        <v>10747</v>
      </c>
      <c r="E348" s="1" t="s">
        <v>10747</v>
      </c>
      <c r="F348" s="1" t="s">
        <v>10744</v>
      </c>
      <c r="G348" s="1">
        <v>16</v>
      </c>
      <c r="H348" s="1">
        <v>2</v>
      </c>
      <c r="I348" s="1">
        <v>2</v>
      </c>
      <c r="J348" s="7" t="s">
        <v>10412</v>
      </c>
      <c r="K348" s="16" t="s">
        <v>10989</v>
      </c>
      <c r="L348" s="16" t="s">
        <v>10991</v>
      </c>
    </row>
    <row r="349" spans="1:12">
      <c r="A349" s="1" t="s">
        <v>152</v>
      </c>
      <c r="B349" s="1" t="s">
        <v>3315</v>
      </c>
      <c r="C349" s="1" t="str">
        <f>VLOOKUP(B349,'Text facts'!$A$1:$H$981,6,0)</f>
        <v>A101</v>
      </c>
      <c r="D349" s="1" t="s">
        <v>10747</v>
      </c>
      <c r="E349" s="1" t="s">
        <v>10747</v>
      </c>
      <c r="F349" s="1" t="s">
        <v>10744</v>
      </c>
      <c r="G349" s="1">
        <v>17</v>
      </c>
      <c r="H349" s="1">
        <v>1</v>
      </c>
      <c r="I349" s="1">
        <v>1</v>
      </c>
      <c r="J349" s="7" t="s">
        <v>10412</v>
      </c>
      <c r="K349" s="16" t="s">
        <v>10989</v>
      </c>
      <c r="L349" s="16" t="s">
        <v>10991</v>
      </c>
    </row>
    <row r="350" spans="1:12">
      <c r="A350" s="1" t="s">
        <v>154</v>
      </c>
      <c r="B350" s="1" t="s">
        <v>2559</v>
      </c>
      <c r="C350" s="1" t="str">
        <f>VLOOKUP(B350,'Text facts'!$A$1:$H$981,6,0)</f>
        <v>A129</v>
      </c>
      <c r="D350" s="1" t="s">
        <v>10747</v>
      </c>
      <c r="E350" s="1" t="s">
        <v>10747</v>
      </c>
      <c r="F350" s="1" t="s">
        <v>10744</v>
      </c>
      <c r="G350" s="1">
        <v>17</v>
      </c>
      <c r="H350" s="1">
        <v>53</v>
      </c>
      <c r="I350" s="1">
        <v>1</v>
      </c>
      <c r="J350" s="7" t="s">
        <v>10412</v>
      </c>
      <c r="K350" s="16" t="s">
        <v>10986</v>
      </c>
      <c r="L350" s="16" t="s">
        <v>10990</v>
      </c>
    </row>
    <row r="351" spans="1:12">
      <c r="A351" s="1" t="s">
        <v>154</v>
      </c>
      <c r="B351" s="5" t="s">
        <v>3317</v>
      </c>
      <c r="C351" s="1" t="str">
        <f>VLOOKUP(B351,'Text facts'!$A$1:$H$981,6,0)</f>
        <v>A302</v>
      </c>
      <c r="D351" s="1" t="s">
        <v>10744</v>
      </c>
      <c r="E351" s="1" t="s">
        <v>10744</v>
      </c>
      <c r="F351" s="1" t="s">
        <v>10747</v>
      </c>
      <c r="G351" s="1">
        <v>15</v>
      </c>
      <c r="H351" s="1">
        <v>55</v>
      </c>
      <c r="I351" s="1">
        <v>1</v>
      </c>
      <c r="J351" s="7" t="s">
        <v>10412</v>
      </c>
      <c r="K351" s="16" t="s">
        <v>10986</v>
      </c>
      <c r="L351" s="16" t="s">
        <v>10990</v>
      </c>
    </row>
    <row r="352" spans="1:12">
      <c r="A352" s="1" t="s">
        <v>154</v>
      </c>
      <c r="B352" s="5" t="s">
        <v>3322</v>
      </c>
      <c r="C352" s="1" t="str">
        <f>VLOOKUP(B352,'Text facts'!$A$1:$H$981,6,0)</f>
        <v>A303</v>
      </c>
      <c r="D352" s="1" t="s">
        <v>10744</v>
      </c>
      <c r="E352" s="1" t="s">
        <v>10744</v>
      </c>
      <c r="F352" s="1" t="s">
        <v>10747</v>
      </c>
      <c r="G352" s="1">
        <v>12</v>
      </c>
      <c r="H352" s="1">
        <v>58</v>
      </c>
      <c r="I352" s="1">
        <v>1</v>
      </c>
      <c r="J352" s="7" t="s">
        <v>10412</v>
      </c>
      <c r="K352" s="16" t="s">
        <v>10986</v>
      </c>
      <c r="L352" s="16" t="s">
        <v>10990</v>
      </c>
    </row>
    <row r="353" spans="1:12">
      <c r="A353" s="1" t="s">
        <v>155</v>
      </c>
      <c r="B353" s="5" t="s">
        <v>3328</v>
      </c>
      <c r="C353" s="1" t="str">
        <f>VLOOKUP(B353,'Text facts'!$A$1:$H$981,6,0)</f>
        <v>A304</v>
      </c>
      <c r="D353" s="1" t="s">
        <v>10747</v>
      </c>
      <c r="E353" s="1" t="s">
        <v>10747</v>
      </c>
      <c r="F353" s="1" t="s">
        <v>10744</v>
      </c>
      <c r="G353" s="1">
        <v>7</v>
      </c>
      <c r="H353" s="1">
        <v>70</v>
      </c>
      <c r="I353" s="1">
        <v>3</v>
      </c>
      <c r="J353" s="7" t="s">
        <v>10412</v>
      </c>
      <c r="K353" s="16" t="s">
        <v>10986</v>
      </c>
      <c r="L353" s="16" t="s">
        <v>10985</v>
      </c>
    </row>
    <row r="354" spans="1:12">
      <c r="A354" s="1" t="s">
        <v>155</v>
      </c>
      <c r="B354" s="5" t="s">
        <v>1606</v>
      </c>
      <c r="C354" s="1" t="str">
        <f>VLOOKUP(B354,'Text facts'!$A$1:$H$981,6,0)</f>
        <v>A31</v>
      </c>
      <c r="D354" s="1" t="s">
        <v>10744</v>
      </c>
      <c r="E354" s="1" t="s">
        <v>10747</v>
      </c>
      <c r="F354" s="1" t="s">
        <v>10744</v>
      </c>
      <c r="G354" s="1">
        <v>9</v>
      </c>
      <c r="H354" s="1">
        <v>68</v>
      </c>
      <c r="I354" s="1">
        <v>3</v>
      </c>
      <c r="J354" s="7" t="s">
        <v>10412</v>
      </c>
      <c r="K354" s="16" t="s">
        <v>10986</v>
      </c>
      <c r="L354" s="16" t="s">
        <v>10985</v>
      </c>
    </row>
    <row r="355" spans="1:12">
      <c r="A355" s="1" t="s">
        <v>155</v>
      </c>
      <c r="B355" s="5" t="s">
        <v>3334</v>
      </c>
      <c r="C355" s="1" t="str">
        <f>VLOOKUP(B355,'Text facts'!$A$1:$H$981,6,0)</f>
        <v>A301</v>
      </c>
      <c r="D355" s="1" t="s">
        <v>10744</v>
      </c>
      <c r="E355" s="1" t="s">
        <v>10744</v>
      </c>
      <c r="F355" s="1" t="s">
        <v>10747</v>
      </c>
      <c r="G355" s="1">
        <v>73</v>
      </c>
      <c r="H355" s="1">
        <v>4</v>
      </c>
      <c r="I355" s="1">
        <v>1</v>
      </c>
      <c r="J355" s="7" t="s">
        <v>10412</v>
      </c>
      <c r="K355" s="16" t="s">
        <v>10986</v>
      </c>
      <c r="L355" s="16" t="s">
        <v>10985</v>
      </c>
    </row>
    <row r="356" spans="1:12">
      <c r="A356" s="1" t="s">
        <v>156</v>
      </c>
      <c r="B356" s="5" t="s">
        <v>3337</v>
      </c>
      <c r="C356" s="1" t="str">
        <f>VLOOKUP(B356,'Text facts'!$A$1:$H$981,6,0)</f>
        <v>A305</v>
      </c>
      <c r="D356" s="1" t="s">
        <v>10747</v>
      </c>
      <c r="E356" s="1" t="s">
        <v>10747</v>
      </c>
      <c r="F356" s="1" t="s">
        <v>10744</v>
      </c>
      <c r="G356" s="1">
        <v>35</v>
      </c>
      <c r="H356" s="1">
        <v>5</v>
      </c>
      <c r="I356" s="1">
        <v>1</v>
      </c>
      <c r="J356" s="7" t="s">
        <v>10412</v>
      </c>
      <c r="K356" s="16" t="s">
        <v>10986</v>
      </c>
      <c r="L356" s="16" t="s">
        <v>10985</v>
      </c>
    </row>
    <row r="357" spans="1:12">
      <c r="A357" s="1" t="s">
        <v>156</v>
      </c>
      <c r="B357" s="5" t="s">
        <v>3341</v>
      </c>
      <c r="C357" s="1" t="str">
        <f>VLOOKUP(B357,'Text facts'!$A$1:$H$981,6,0)</f>
        <v>A44</v>
      </c>
      <c r="D357" s="1" t="s">
        <v>10747</v>
      </c>
      <c r="E357" s="1" t="s">
        <v>10747</v>
      </c>
      <c r="F357" s="1" t="s">
        <v>10744</v>
      </c>
      <c r="G357" s="1">
        <v>40</v>
      </c>
      <c r="H357" s="1">
        <v>0</v>
      </c>
      <c r="I357" s="1">
        <v>1</v>
      </c>
      <c r="J357" s="7" t="s">
        <v>10996</v>
      </c>
      <c r="K357" s="16" t="s">
        <v>10984</v>
      </c>
      <c r="L357" s="16" t="s">
        <v>10985</v>
      </c>
    </row>
    <row r="358" spans="1:12">
      <c r="A358" s="1" t="s">
        <v>156</v>
      </c>
      <c r="B358" s="5" t="s">
        <v>3344</v>
      </c>
      <c r="C358" s="1" t="str">
        <f>VLOOKUP(B358,'Text facts'!$A$1:$H$981,6,0)</f>
        <v>A301</v>
      </c>
      <c r="D358" s="1" t="s">
        <v>10744</v>
      </c>
      <c r="E358" s="1" t="s">
        <v>10747</v>
      </c>
      <c r="F358" s="1" t="s">
        <v>10744</v>
      </c>
      <c r="G358" s="1">
        <v>35</v>
      </c>
      <c r="H358" s="1">
        <v>5</v>
      </c>
      <c r="I358" s="1">
        <v>1</v>
      </c>
      <c r="J358" s="7" t="s">
        <v>10996</v>
      </c>
      <c r="K358" s="16" t="s">
        <v>10986</v>
      </c>
      <c r="L358" s="16" t="s">
        <v>10985</v>
      </c>
    </row>
    <row r="359" spans="1:12">
      <c r="A359" s="1" t="s">
        <v>157</v>
      </c>
      <c r="B359" s="1" t="s">
        <v>3347</v>
      </c>
      <c r="C359" s="1" t="str">
        <f>VLOOKUP(B359,'Text facts'!$A$1:$H$981,6,0)</f>
        <v>A82</v>
      </c>
      <c r="D359" s="1" t="s">
        <v>10744</v>
      </c>
      <c r="E359" s="1" t="s">
        <v>10747</v>
      </c>
      <c r="F359" s="1" t="s">
        <v>10744</v>
      </c>
      <c r="G359" s="1">
        <v>30</v>
      </c>
      <c r="H359" s="1">
        <v>44</v>
      </c>
      <c r="I359" s="1">
        <v>3.5</v>
      </c>
      <c r="J359" s="7" t="s">
        <v>10412</v>
      </c>
      <c r="K359" s="16" t="s">
        <v>10986</v>
      </c>
      <c r="L359" s="16" t="s">
        <v>10990</v>
      </c>
    </row>
    <row r="360" spans="1:12">
      <c r="A360" s="1" t="s">
        <v>157</v>
      </c>
      <c r="B360" s="1" t="s">
        <v>3349</v>
      </c>
      <c r="C360" s="1" t="str">
        <f>VLOOKUP(B360,'Text facts'!$A$1:$H$981,6,0)</f>
        <v>A306</v>
      </c>
      <c r="D360" s="1" t="s">
        <v>10747</v>
      </c>
      <c r="E360" s="1" t="s">
        <v>10747</v>
      </c>
      <c r="F360" s="1" t="s">
        <v>10744</v>
      </c>
      <c r="G360" s="1">
        <v>60</v>
      </c>
      <c r="H360" s="1">
        <v>14</v>
      </c>
      <c r="I360" s="1">
        <v>1</v>
      </c>
      <c r="J360" s="7" t="s">
        <v>10412</v>
      </c>
      <c r="K360" s="16" t="s">
        <v>10986</v>
      </c>
      <c r="L360" s="16" t="s">
        <v>10990</v>
      </c>
    </row>
    <row r="361" spans="1:12">
      <c r="A361" s="1" t="s">
        <v>157</v>
      </c>
      <c r="B361" s="1" t="s">
        <v>1989</v>
      </c>
      <c r="C361" s="1" t="str">
        <f>VLOOKUP(B361,'Text facts'!$A$1:$H$981,6,0)</f>
        <v>A87</v>
      </c>
      <c r="D361" s="1" t="s">
        <v>10744</v>
      </c>
      <c r="E361" s="1" t="s">
        <v>10747</v>
      </c>
      <c r="F361" s="1" t="s">
        <v>10744</v>
      </c>
      <c r="G361" s="1">
        <v>17</v>
      </c>
      <c r="H361" s="1">
        <v>57</v>
      </c>
      <c r="I361" s="1">
        <v>1</v>
      </c>
      <c r="J361" s="7" t="s">
        <v>10412</v>
      </c>
      <c r="K361" s="16" t="s">
        <v>10986</v>
      </c>
      <c r="L361" s="16" t="s">
        <v>10990</v>
      </c>
    </row>
    <row r="362" spans="1:12">
      <c r="A362" s="1" t="s">
        <v>159</v>
      </c>
      <c r="B362" s="1" t="s">
        <v>1989</v>
      </c>
      <c r="C362" s="1" t="str">
        <f>VLOOKUP(B362,'Text facts'!$A$1:$H$981,6,0)</f>
        <v>A87</v>
      </c>
      <c r="D362" s="1" t="s">
        <v>10747</v>
      </c>
      <c r="E362" s="1" t="s">
        <v>10744</v>
      </c>
      <c r="F362" s="1" t="s">
        <v>10747</v>
      </c>
      <c r="G362" s="1">
        <v>15</v>
      </c>
      <c r="H362" s="1">
        <v>12</v>
      </c>
      <c r="I362" s="1">
        <v>2</v>
      </c>
      <c r="J362" s="7" t="s">
        <v>10996</v>
      </c>
      <c r="K362" s="16" t="s">
        <v>10989</v>
      </c>
      <c r="L362" s="16" t="s">
        <v>10991</v>
      </c>
    </row>
    <row r="363" spans="1:12">
      <c r="A363" s="1" t="s">
        <v>159</v>
      </c>
      <c r="B363" s="1" t="s">
        <v>3365</v>
      </c>
      <c r="C363" s="1" t="str">
        <f>VLOOKUP(B363,'Text facts'!$A$1:$H$981,6,0)</f>
        <v>A312</v>
      </c>
      <c r="D363" s="1" t="s">
        <v>10747</v>
      </c>
      <c r="E363" s="1" t="s">
        <v>10744</v>
      </c>
      <c r="F363" s="1" t="s">
        <v>10744</v>
      </c>
      <c r="G363" s="1">
        <v>15</v>
      </c>
      <c r="H363" s="1">
        <v>12</v>
      </c>
      <c r="I363" s="1">
        <v>1</v>
      </c>
      <c r="J363" s="7" t="s">
        <v>10993</v>
      </c>
      <c r="K363" s="16" t="s">
        <v>10989</v>
      </c>
      <c r="L363" s="16" t="s">
        <v>10991</v>
      </c>
    </row>
    <row r="364" spans="1:12">
      <c r="A364" s="1" t="s">
        <v>159</v>
      </c>
      <c r="B364" s="1" t="s">
        <v>3201</v>
      </c>
      <c r="C364" s="1" t="str">
        <f>VLOOKUP(B364,'Text facts'!$A$1:$H$981,6,0)</f>
        <v>A1</v>
      </c>
      <c r="D364" s="1" t="s">
        <v>10747</v>
      </c>
      <c r="E364" s="1" t="s">
        <v>10747</v>
      </c>
      <c r="F364" s="1" t="s">
        <v>10747</v>
      </c>
      <c r="G364" s="1">
        <v>25</v>
      </c>
      <c r="H364" s="1">
        <v>2</v>
      </c>
      <c r="I364" s="1">
        <v>1</v>
      </c>
      <c r="J364" s="7" t="s">
        <v>10412</v>
      </c>
      <c r="K364" s="16" t="s">
        <v>10986</v>
      </c>
      <c r="L364" s="16" t="s">
        <v>10985</v>
      </c>
    </row>
    <row r="365" spans="1:12">
      <c r="A365" s="1" t="s">
        <v>159</v>
      </c>
      <c r="B365" s="1" t="s">
        <v>1791</v>
      </c>
      <c r="C365" s="1" t="str">
        <f>VLOOKUP(B365,'Text facts'!$A$1:$H$981,6,0)</f>
        <v>A43</v>
      </c>
      <c r="D365" s="1" t="s">
        <v>10747</v>
      </c>
      <c r="E365" s="1" t="s">
        <v>10744</v>
      </c>
      <c r="F365" s="1" t="s">
        <v>10744</v>
      </c>
      <c r="G365" s="1">
        <v>17</v>
      </c>
      <c r="H365" s="1">
        <v>10</v>
      </c>
      <c r="I365" s="1">
        <v>1</v>
      </c>
      <c r="J365" s="7" t="s">
        <v>10993</v>
      </c>
      <c r="K365" s="16" t="s">
        <v>10989</v>
      </c>
      <c r="L365" s="16" t="s">
        <v>10991</v>
      </c>
    </row>
    <row r="366" spans="1:12">
      <c r="A366" s="1" t="s">
        <v>159</v>
      </c>
      <c r="B366" s="5" t="s">
        <v>3371</v>
      </c>
      <c r="C366" s="1" t="str">
        <f>VLOOKUP(B366,'Text facts'!$A$1:$H$981,6,0)</f>
        <v>A313</v>
      </c>
      <c r="D366" s="1" t="s">
        <v>10747</v>
      </c>
      <c r="E366" s="1" t="s">
        <v>10744</v>
      </c>
      <c r="F366" s="1" t="s">
        <v>10744</v>
      </c>
      <c r="G366" s="1">
        <v>19</v>
      </c>
      <c r="H366" s="1">
        <v>8</v>
      </c>
      <c r="I366" s="1">
        <v>1</v>
      </c>
      <c r="J366" s="7" t="s">
        <v>10412</v>
      </c>
      <c r="K366" s="16" t="s">
        <v>10984</v>
      </c>
      <c r="L366" s="16" t="s">
        <v>10985</v>
      </c>
    </row>
    <row r="367" spans="1:12">
      <c r="A367" s="1" t="s">
        <v>161</v>
      </c>
      <c r="B367" s="1" t="s">
        <v>3377</v>
      </c>
      <c r="C367" s="1" t="str">
        <f>VLOOKUP(B367,'Text facts'!$A$1:$H$981,6,0)</f>
        <v>A314</v>
      </c>
      <c r="D367" s="1" t="s">
        <v>10747</v>
      </c>
      <c r="E367" s="1" t="s">
        <v>10747</v>
      </c>
      <c r="F367" s="1" t="s">
        <v>10744</v>
      </c>
      <c r="G367" s="1">
        <v>27</v>
      </c>
      <c r="H367" s="1">
        <v>3</v>
      </c>
      <c r="I367" s="1">
        <v>1.5</v>
      </c>
      <c r="J367" s="7" t="s">
        <v>10988</v>
      </c>
      <c r="K367" s="16" t="s">
        <v>10984</v>
      </c>
      <c r="L367" s="16" t="s">
        <v>10985</v>
      </c>
    </row>
    <row r="368" spans="1:12">
      <c r="A368" s="1" t="s">
        <v>161</v>
      </c>
      <c r="B368" s="1" t="s">
        <v>3381</v>
      </c>
      <c r="C368" s="1" t="str">
        <f>VLOOKUP(B368,'Text facts'!$A$1:$H$981,6,0)</f>
        <v>A315</v>
      </c>
      <c r="D368" s="1" t="s">
        <v>10747</v>
      </c>
      <c r="E368" s="1" t="s">
        <v>10744</v>
      </c>
      <c r="F368" s="1" t="s">
        <v>10744</v>
      </c>
      <c r="G368" s="1">
        <v>27</v>
      </c>
      <c r="H368" s="1">
        <v>3</v>
      </c>
      <c r="I368" s="1">
        <v>1</v>
      </c>
      <c r="J368" s="7" t="s">
        <v>10988</v>
      </c>
      <c r="K368" s="16" t="s">
        <v>10984</v>
      </c>
      <c r="L368" s="16" t="s">
        <v>10985</v>
      </c>
    </row>
    <row r="369" spans="1:12">
      <c r="A369" s="1" t="s">
        <v>161</v>
      </c>
      <c r="B369" s="1" t="s">
        <v>3387</v>
      </c>
      <c r="C369" s="1" t="str">
        <f>VLOOKUP(B369,'Text facts'!$A$1:$H$981,6,0)</f>
        <v>A304</v>
      </c>
      <c r="D369" s="1" t="s">
        <v>10747</v>
      </c>
      <c r="E369" s="1" t="s">
        <v>10744</v>
      </c>
      <c r="F369" s="1" t="s">
        <v>10744</v>
      </c>
      <c r="G369" s="1">
        <v>23</v>
      </c>
      <c r="H369" s="1">
        <v>7</v>
      </c>
      <c r="I369" s="1">
        <v>1</v>
      </c>
      <c r="J369" s="7" t="s">
        <v>10412</v>
      </c>
      <c r="K369" s="16" t="s">
        <v>10986</v>
      </c>
      <c r="L369" s="16" t="s">
        <v>10985</v>
      </c>
    </row>
    <row r="370" spans="1:12">
      <c r="A370" s="1" t="s">
        <v>162</v>
      </c>
      <c r="B370" s="1" t="s">
        <v>3393</v>
      </c>
      <c r="C370" s="1" t="str">
        <f>VLOOKUP(B370,'Text facts'!$A$1:$H$981,6,0)</f>
        <v>A318</v>
      </c>
      <c r="D370" s="1" t="s">
        <v>10747</v>
      </c>
      <c r="E370" s="1" t="s">
        <v>10744</v>
      </c>
      <c r="F370" s="1" t="s">
        <v>10744</v>
      </c>
      <c r="G370" s="1">
        <v>16</v>
      </c>
      <c r="H370" s="1">
        <v>10</v>
      </c>
      <c r="I370" s="1">
        <v>1</v>
      </c>
      <c r="J370" s="7" t="s">
        <v>10412</v>
      </c>
      <c r="K370" s="16" t="s">
        <v>10984</v>
      </c>
      <c r="L370" s="16" t="s">
        <v>10985</v>
      </c>
    </row>
    <row r="371" spans="1:12">
      <c r="A371" s="1" t="s">
        <v>162</v>
      </c>
      <c r="B371" s="1" t="s">
        <v>1504</v>
      </c>
      <c r="C371" s="1" t="str">
        <f>VLOOKUP(B371,'Text facts'!$A$1:$H$981,6,0)</f>
        <v>A18</v>
      </c>
      <c r="D371" s="1" t="s">
        <v>10747</v>
      </c>
      <c r="E371" s="1" t="s">
        <v>10744</v>
      </c>
      <c r="F371" s="1" t="s">
        <v>10744</v>
      </c>
      <c r="G371" s="1">
        <v>7</v>
      </c>
      <c r="H371" s="1">
        <v>19</v>
      </c>
      <c r="I371" s="1">
        <v>4</v>
      </c>
      <c r="J371" s="7" t="s">
        <v>10412</v>
      </c>
      <c r="K371" s="16" t="s">
        <v>10984</v>
      </c>
      <c r="L371" s="16" t="s">
        <v>10985</v>
      </c>
    </row>
    <row r="372" spans="1:12">
      <c r="A372" s="1" t="s">
        <v>162</v>
      </c>
      <c r="B372" s="1" t="s">
        <v>2093</v>
      </c>
      <c r="C372" s="1" t="str">
        <f>VLOOKUP(B372,'Text facts'!$A$1:$H$981,6,0)</f>
        <v>A109</v>
      </c>
      <c r="D372" s="1" t="s">
        <v>10747</v>
      </c>
      <c r="E372" s="1" t="s">
        <v>10747</v>
      </c>
      <c r="F372" s="1" t="s">
        <v>10744</v>
      </c>
      <c r="G372" s="1">
        <v>16</v>
      </c>
      <c r="H372" s="1">
        <v>10</v>
      </c>
      <c r="I372" s="1">
        <v>1</v>
      </c>
      <c r="J372" s="7" t="s">
        <v>10412</v>
      </c>
      <c r="K372" s="16" t="s">
        <v>10984</v>
      </c>
      <c r="L372" s="16" t="s">
        <v>10985</v>
      </c>
    </row>
    <row r="373" spans="1:12">
      <c r="A373" s="1" t="s">
        <v>162</v>
      </c>
      <c r="B373" s="1" t="s">
        <v>3399</v>
      </c>
      <c r="C373" s="1" t="str">
        <f>VLOOKUP(B373,'Text facts'!$A$1:$H$981,6,0)</f>
        <v>A319</v>
      </c>
      <c r="D373" s="1" t="s">
        <v>10747</v>
      </c>
      <c r="E373" s="1" t="s">
        <v>10747</v>
      </c>
      <c r="F373" s="1" t="s">
        <v>10744</v>
      </c>
      <c r="G373" s="1">
        <v>26</v>
      </c>
      <c r="H373" s="1">
        <v>0</v>
      </c>
      <c r="I373" s="1">
        <v>1</v>
      </c>
      <c r="J373" s="7" t="s">
        <v>10988</v>
      </c>
      <c r="K373" s="16" t="s">
        <v>10986</v>
      </c>
      <c r="L373" s="16" t="s">
        <v>10985</v>
      </c>
    </row>
    <row r="374" spans="1:12">
      <c r="A374" s="1" t="s">
        <v>162</v>
      </c>
      <c r="B374" s="1" t="s">
        <v>3403</v>
      </c>
      <c r="C374" s="1" t="str">
        <f>VLOOKUP(B374,'Text facts'!$A$1:$H$981,6,0)</f>
        <v>A320</v>
      </c>
      <c r="D374" s="1" t="s">
        <v>10747</v>
      </c>
      <c r="E374" s="1" t="s">
        <v>10747</v>
      </c>
      <c r="F374" s="1" t="s">
        <v>10747</v>
      </c>
      <c r="G374" s="1">
        <v>24</v>
      </c>
      <c r="H374" s="1">
        <v>2</v>
      </c>
      <c r="I374" s="1">
        <v>1</v>
      </c>
      <c r="J374" s="7" t="s">
        <v>10983</v>
      </c>
      <c r="K374" s="16" t="s">
        <v>10984</v>
      </c>
      <c r="L374" s="16" t="s">
        <v>10985</v>
      </c>
    </row>
    <row r="375" spans="1:12">
      <c r="A375" s="1" t="s">
        <v>163</v>
      </c>
      <c r="B375" s="1" t="s">
        <v>3408</v>
      </c>
      <c r="C375" s="1" t="str">
        <f>VLOOKUP(B375,'Text facts'!$A$1:$H$981,6,0)</f>
        <v>A321</v>
      </c>
      <c r="D375" s="1" t="s">
        <v>10747</v>
      </c>
      <c r="E375" s="1" t="s">
        <v>10747</v>
      </c>
      <c r="F375" s="1" t="s">
        <v>10744</v>
      </c>
      <c r="G375" s="1">
        <v>27</v>
      </c>
      <c r="H375" s="1">
        <v>13</v>
      </c>
      <c r="I375" s="1">
        <v>3</v>
      </c>
      <c r="J375" s="7" t="s">
        <v>10412</v>
      </c>
      <c r="K375" s="16" t="s">
        <v>10984</v>
      </c>
      <c r="L375" s="16" t="s">
        <v>10985</v>
      </c>
    </row>
    <row r="376" spans="1:12">
      <c r="A376" s="1" t="s">
        <v>163</v>
      </c>
      <c r="B376" s="1" t="s">
        <v>3414</v>
      </c>
      <c r="C376" s="1" t="str">
        <f>VLOOKUP(B376,'Text facts'!$A$1:$H$981,6,0)</f>
        <v>A322</v>
      </c>
      <c r="D376" s="1" t="s">
        <v>10747</v>
      </c>
      <c r="E376" s="1" t="s">
        <v>10744</v>
      </c>
      <c r="F376" s="1" t="s">
        <v>10744</v>
      </c>
      <c r="G376" s="1">
        <v>26</v>
      </c>
      <c r="H376" s="1">
        <v>14</v>
      </c>
      <c r="I376" s="1">
        <v>1.5</v>
      </c>
      <c r="J376" s="7" t="s">
        <v>10412</v>
      </c>
      <c r="K376" s="16" t="s">
        <v>10986</v>
      </c>
      <c r="L376" s="16" t="s">
        <v>10985</v>
      </c>
    </row>
    <row r="377" spans="1:12">
      <c r="A377" s="1" t="s">
        <v>163</v>
      </c>
      <c r="B377" s="1" t="s">
        <v>3423</v>
      </c>
      <c r="C377" s="1" t="str">
        <f>VLOOKUP(B377,'Text facts'!$A$1:$H$981,6,0)</f>
        <v>A242</v>
      </c>
      <c r="D377" s="1" t="s">
        <v>10747</v>
      </c>
      <c r="E377" s="1" t="s">
        <v>10747</v>
      </c>
      <c r="F377" s="1" t="s">
        <v>10747</v>
      </c>
      <c r="G377" s="1">
        <v>24</v>
      </c>
      <c r="H377" s="1">
        <v>16</v>
      </c>
      <c r="I377" s="1">
        <v>2</v>
      </c>
      <c r="J377" s="7" t="s">
        <v>10988</v>
      </c>
      <c r="K377" s="16" t="s">
        <v>10984</v>
      </c>
      <c r="L377" s="16" t="s">
        <v>10985</v>
      </c>
    </row>
    <row r="378" spans="1:12">
      <c r="A378" s="1" t="s">
        <v>163</v>
      </c>
      <c r="B378" s="1" t="s">
        <v>3426</v>
      </c>
      <c r="C378" s="1" t="str">
        <f>VLOOKUP(B378,'Text facts'!$A$1:$H$981,6,0)</f>
        <v>A323</v>
      </c>
      <c r="D378" s="1" t="s">
        <v>10747</v>
      </c>
      <c r="E378" s="1" t="s">
        <v>10744</v>
      </c>
      <c r="F378" s="1" t="s">
        <v>10747</v>
      </c>
      <c r="G378" s="1">
        <v>25</v>
      </c>
      <c r="H378" s="1">
        <v>15</v>
      </c>
      <c r="I378" s="1">
        <v>1</v>
      </c>
      <c r="J378" s="7" t="s">
        <v>10412</v>
      </c>
      <c r="K378" s="16" t="s">
        <v>10989</v>
      </c>
      <c r="L378" s="16" t="s">
        <v>10985</v>
      </c>
    </row>
    <row r="379" spans="1:12">
      <c r="A379" s="1" t="s">
        <v>163</v>
      </c>
      <c r="B379" s="1" t="s">
        <v>3432</v>
      </c>
      <c r="C379" s="1" t="str">
        <f>VLOOKUP(B379,'Text facts'!$A$1:$H$981,6,0)</f>
        <v>A324</v>
      </c>
      <c r="D379" s="1" t="s">
        <v>10747</v>
      </c>
      <c r="E379" s="1" t="s">
        <v>10747</v>
      </c>
      <c r="F379" s="1" t="s">
        <v>10747</v>
      </c>
      <c r="G379" s="1">
        <v>25</v>
      </c>
      <c r="H379" s="1">
        <v>15</v>
      </c>
      <c r="I379" s="1">
        <v>1.5</v>
      </c>
      <c r="J379" s="7" t="s">
        <v>10412</v>
      </c>
      <c r="K379" s="16" t="s">
        <v>10984</v>
      </c>
      <c r="L379" s="16" t="s">
        <v>10985</v>
      </c>
    </row>
    <row r="380" spans="1:12">
      <c r="A380" s="1" t="s">
        <v>164</v>
      </c>
      <c r="B380" s="1" t="s">
        <v>3448</v>
      </c>
      <c r="C380" s="1" t="str">
        <f>VLOOKUP(B380,'Text facts'!$A$1:$H$981,6,0)</f>
        <v>A327</v>
      </c>
      <c r="D380" s="1" t="s">
        <v>10747</v>
      </c>
      <c r="E380" s="1" t="s">
        <v>10744</v>
      </c>
      <c r="F380" s="1" t="s">
        <v>10744</v>
      </c>
      <c r="G380" s="1">
        <v>25</v>
      </c>
      <c r="H380" s="1">
        <v>8</v>
      </c>
      <c r="I380" s="1">
        <v>2</v>
      </c>
      <c r="J380" s="7" t="s">
        <v>10993</v>
      </c>
      <c r="K380" s="16" t="s">
        <v>10986</v>
      </c>
      <c r="L380" s="16" t="s">
        <v>10985</v>
      </c>
    </row>
    <row r="381" spans="1:12">
      <c r="A381" s="1" t="s">
        <v>164</v>
      </c>
      <c r="B381" s="1" t="s">
        <v>3454</v>
      </c>
      <c r="C381" s="1" t="str">
        <f>VLOOKUP(B381,'Text facts'!$A$1:$H$981,6,0)</f>
        <v>A327</v>
      </c>
      <c r="D381" s="1" t="s">
        <v>10747</v>
      </c>
      <c r="E381" s="1" t="s">
        <v>10747</v>
      </c>
      <c r="F381" s="1" t="s">
        <v>10747</v>
      </c>
      <c r="G381" s="1">
        <v>25</v>
      </c>
      <c r="H381" s="1">
        <v>8</v>
      </c>
      <c r="I381" s="1">
        <v>2</v>
      </c>
      <c r="J381" s="7" t="s">
        <v>10983</v>
      </c>
      <c r="K381" s="16" t="s">
        <v>10986</v>
      </c>
      <c r="L381" s="16" t="s">
        <v>10985</v>
      </c>
    </row>
    <row r="382" spans="1:12">
      <c r="A382" s="1" t="s">
        <v>164</v>
      </c>
      <c r="B382" s="1" t="s">
        <v>3408</v>
      </c>
      <c r="C382" s="1" t="str">
        <f>VLOOKUP(B382,'Text facts'!$A$1:$H$981,6,0)</f>
        <v>A321</v>
      </c>
      <c r="D382" s="1" t="s">
        <v>10747</v>
      </c>
      <c r="E382" s="1" t="s">
        <v>10744</v>
      </c>
      <c r="F382" s="1" t="s">
        <v>10744</v>
      </c>
      <c r="G382" s="1">
        <v>28</v>
      </c>
      <c r="H382" s="1">
        <v>5</v>
      </c>
      <c r="I382" s="1">
        <v>1</v>
      </c>
      <c r="J382" s="7" t="s">
        <v>10983</v>
      </c>
      <c r="K382" s="16" t="s">
        <v>10984</v>
      </c>
      <c r="L382" s="16" t="s">
        <v>10985</v>
      </c>
    </row>
    <row r="383" spans="1:12">
      <c r="A383" s="1" t="s">
        <v>164</v>
      </c>
      <c r="B383" s="1" t="s">
        <v>3457</v>
      </c>
      <c r="C383" s="1" t="str">
        <f>VLOOKUP(B383,'Text facts'!$A$1:$H$981,6,0)</f>
        <v>A328</v>
      </c>
      <c r="D383" s="1" t="s">
        <v>10747</v>
      </c>
      <c r="E383" s="1" t="s">
        <v>10747</v>
      </c>
      <c r="F383" s="1" t="s">
        <v>10744</v>
      </c>
      <c r="G383" s="1">
        <v>32</v>
      </c>
      <c r="H383" s="1">
        <v>1</v>
      </c>
      <c r="I383" s="1">
        <v>1.5</v>
      </c>
      <c r="J383" s="7" t="s">
        <v>10412</v>
      </c>
      <c r="K383" s="16" t="s">
        <v>10984</v>
      </c>
      <c r="L383" s="16" t="s">
        <v>10985</v>
      </c>
    </row>
    <row r="384" spans="1:12">
      <c r="A384" s="1" t="s">
        <v>164</v>
      </c>
      <c r="B384" s="1" t="s">
        <v>2052</v>
      </c>
      <c r="C384" s="1" t="str">
        <f>VLOOKUP(B384,'Text facts'!$A$1:$H$981,6,0)</f>
        <v>A103</v>
      </c>
      <c r="D384" s="1" t="s">
        <v>10747</v>
      </c>
      <c r="E384" s="1" t="s">
        <v>10744</v>
      </c>
      <c r="F384" s="1" t="s">
        <v>10747</v>
      </c>
      <c r="G384" s="1">
        <v>32</v>
      </c>
      <c r="H384" s="1">
        <v>1</v>
      </c>
      <c r="I384" s="1">
        <v>1</v>
      </c>
      <c r="J384" s="7" t="s">
        <v>10412</v>
      </c>
      <c r="K384" s="16" t="s">
        <v>10986</v>
      </c>
      <c r="L384" s="16" t="s">
        <v>10985</v>
      </c>
    </row>
    <row r="385" spans="1:12">
      <c r="A385" s="1" t="s">
        <v>165</v>
      </c>
      <c r="B385" s="1" t="s">
        <v>3469</v>
      </c>
      <c r="C385" s="1" t="str">
        <f>VLOOKUP(B385,'Text facts'!$A$1:$H$981,6,0)</f>
        <v>A329</v>
      </c>
      <c r="D385" s="1" t="s">
        <v>10747</v>
      </c>
      <c r="E385" s="1" t="s">
        <v>10747</v>
      </c>
      <c r="F385" s="1" t="s">
        <v>10744</v>
      </c>
      <c r="G385" s="1">
        <v>22</v>
      </c>
      <c r="H385" s="1">
        <v>1</v>
      </c>
      <c r="I385" s="1">
        <v>1</v>
      </c>
      <c r="J385" s="7" t="s">
        <v>10412</v>
      </c>
      <c r="K385" s="16" t="s">
        <v>10986</v>
      </c>
      <c r="L385" s="16" t="s">
        <v>10985</v>
      </c>
    </row>
    <row r="386" spans="1:12">
      <c r="A386" s="1" t="s">
        <v>165</v>
      </c>
      <c r="B386" s="1" t="s">
        <v>2449</v>
      </c>
      <c r="C386" s="1" t="str">
        <f>VLOOKUP(B386,'Text facts'!$A$1:$H$981,6,0)</f>
        <v>A76</v>
      </c>
      <c r="D386" s="1" t="s">
        <v>10744</v>
      </c>
      <c r="E386" s="1" t="s">
        <v>10744</v>
      </c>
      <c r="F386" s="1" t="s">
        <v>10747</v>
      </c>
      <c r="G386" s="1">
        <v>18</v>
      </c>
      <c r="H386" s="1">
        <v>5</v>
      </c>
      <c r="I386" s="1">
        <v>1</v>
      </c>
      <c r="J386" s="7" t="s">
        <v>10412</v>
      </c>
      <c r="K386" s="16" t="s">
        <v>10984</v>
      </c>
      <c r="L386" s="16" t="s">
        <v>10990</v>
      </c>
    </row>
    <row r="387" spans="1:12">
      <c r="A387" s="1" t="s">
        <v>165</v>
      </c>
      <c r="B387" s="1" t="s">
        <v>3474</v>
      </c>
      <c r="C387" s="1" t="str">
        <f>VLOOKUP(B387,'Text facts'!$A$1:$H$981,6,0)</f>
        <v>A330</v>
      </c>
      <c r="D387" s="1" t="s">
        <v>10744</v>
      </c>
      <c r="E387" s="1" t="s">
        <v>10747</v>
      </c>
      <c r="F387" s="1" t="s">
        <v>10744</v>
      </c>
      <c r="G387" s="1">
        <v>16</v>
      </c>
      <c r="H387" s="1">
        <v>7</v>
      </c>
      <c r="I387" s="1">
        <v>3</v>
      </c>
      <c r="J387" s="7" t="s">
        <v>10412</v>
      </c>
      <c r="K387" s="16" t="s">
        <v>10984</v>
      </c>
      <c r="L387" s="16" t="s">
        <v>10985</v>
      </c>
    </row>
    <row r="388" spans="1:12">
      <c r="A388" s="1" t="s">
        <v>168</v>
      </c>
      <c r="B388" s="1" t="s">
        <v>1791</v>
      </c>
      <c r="C388" s="1" t="str">
        <f>VLOOKUP(B388,'Text facts'!$A$1:$H$981,6,0)</f>
        <v>A43</v>
      </c>
      <c r="D388" s="1" t="s">
        <v>10744</v>
      </c>
      <c r="E388" s="1" t="s">
        <v>10747</v>
      </c>
      <c r="F388" s="1" t="s">
        <v>10744</v>
      </c>
      <c r="G388" s="1">
        <v>16</v>
      </c>
      <c r="H388" s="1">
        <v>14</v>
      </c>
      <c r="I388" s="1">
        <v>1</v>
      </c>
      <c r="J388" s="7" t="s">
        <v>10412</v>
      </c>
      <c r="K388" s="16" t="s">
        <v>10989</v>
      </c>
      <c r="L388" s="16" t="s">
        <v>10991</v>
      </c>
    </row>
    <row r="389" spans="1:12">
      <c r="A389" s="1" t="s">
        <v>168</v>
      </c>
      <c r="B389" s="1" t="s">
        <v>2234</v>
      </c>
      <c r="C389" s="1" t="str">
        <f>VLOOKUP(B389,'Text facts'!$A$1:$H$981,6,0)</f>
        <v>A129</v>
      </c>
      <c r="D389" s="1" t="s">
        <v>10744</v>
      </c>
      <c r="E389" s="1" t="s">
        <v>10747</v>
      </c>
      <c r="F389" s="1" t="s">
        <v>10744</v>
      </c>
      <c r="G389" s="1">
        <v>16</v>
      </c>
      <c r="H389" s="1">
        <v>14</v>
      </c>
      <c r="I389" s="1">
        <v>1</v>
      </c>
      <c r="J389" s="7" t="s">
        <v>10983</v>
      </c>
      <c r="K389" s="16" t="s">
        <v>10989</v>
      </c>
      <c r="L389" s="16" t="s">
        <v>10991</v>
      </c>
    </row>
    <row r="390" spans="1:12">
      <c r="A390" s="1" t="s">
        <v>168</v>
      </c>
      <c r="B390" s="5" t="s">
        <v>3478</v>
      </c>
      <c r="C390" s="1" t="str">
        <f>VLOOKUP(B390,'Text facts'!$A$1:$H$981,6,0)</f>
        <v>A331</v>
      </c>
      <c r="D390" s="1" t="s">
        <v>10744</v>
      </c>
      <c r="E390" s="1" t="s">
        <v>10747</v>
      </c>
      <c r="F390" s="1" t="s">
        <v>10744</v>
      </c>
      <c r="G390" s="1">
        <v>15</v>
      </c>
      <c r="H390" s="1">
        <v>15</v>
      </c>
      <c r="I390" s="1">
        <v>1</v>
      </c>
      <c r="J390" s="7" t="s">
        <v>10412</v>
      </c>
      <c r="K390" s="16" t="s">
        <v>10989</v>
      </c>
      <c r="L390" s="16" t="s">
        <v>10991</v>
      </c>
    </row>
    <row r="391" spans="1:12">
      <c r="A391" s="1" t="s">
        <v>168</v>
      </c>
      <c r="B391" s="1" t="s">
        <v>1837</v>
      </c>
      <c r="C391" s="1" t="str">
        <f>VLOOKUP(B391,'Text facts'!$A$1:$H$981,6,0)</f>
        <v>A68</v>
      </c>
      <c r="D391" s="1" t="s">
        <v>10744</v>
      </c>
      <c r="E391" s="1" t="s">
        <v>10747</v>
      </c>
      <c r="F391" s="1" t="s">
        <v>10744</v>
      </c>
      <c r="G391" s="1">
        <v>17</v>
      </c>
      <c r="H391" s="1">
        <v>13</v>
      </c>
      <c r="I391" s="1">
        <v>1</v>
      </c>
      <c r="J391" s="7" t="s">
        <v>10983</v>
      </c>
      <c r="K391" s="16" t="s">
        <v>10989</v>
      </c>
      <c r="L391" s="16" t="s">
        <v>10991</v>
      </c>
    </row>
    <row r="392" spans="1:12">
      <c r="A392" s="1" t="s">
        <v>168</v>
      </c>
      <c r="B392" s="1" t="s">
        <v>2773</v>
      </c>
      <c r="C392" s="1" t="str">
        <f>VLOOKUP(B392,'Text facts'!$A$1:$H$981,6,0)</f>
        <v>A216</v>
      </c>
      <c r="D392" s="1" t="s">
        <v>10744</v>
      </c>
      <c r="E392" s="1" t="s">
        <v>10747</v>
      </c>
      <c r="F392" s="1" t="s">
        <v>10744</v>
      </c>
      <c r="G392" s="1">
        <v>28</v>
      </c>
      <c r="H392" s="1">
        <v>2</v>
      </c>
      <c r="I392" s="1">
        <v>1</v>
      </c>
      <c r="J392" s="7" t="s">
        <v>10412</v>
      </c>
      <c r="K392" s="16" t="s">
        <v>10984</v>
      </c>
      <c r="L392" s="16" t="s">
        <v>10985</v>
      </c>
    </row>
    <row r="393" spans="1:12">
      <c r="A393" s="1" t="s">
        <v>170</v>
      </c>
      <c r="B393" s="1" t="s">
        <v>3494</v>
      </c>
      <c r="C393" s="1" t="str">
        <f>VLOOKUP(B393,'Text facts'!$A$1:$H$981,6,0)</f>
        <v>A334</v>
      </c>
      <c r="D393" s="1" t="s">
        <v>10744</v>
      </c>
      <c r="E393" s="1" t="s">
        <v>10744</v>
      </c>
      <c r="F393" s="1" t="s">
        <v>10747</v>
      </c>
      <c r="G393" s="1">
        <v>19</v>
      </c>
      <c r="H393" s="1">
        <v>65</v>
      </c>
      <c r="I393" s="1">
        <v>1</v>
      </c>
      <c r="J393" s="7" t="s">
        <v>10993</v>
      </c>
      <c r="K393" s="16" t="s">
        <v>10986</v>
      </c>
      <c r="L393" s="16" t="s">
        <v>10985</v>
      </c>
    </row>
    <row r="394" spans="1:12">
      <c r="A394" s="1" t="s">
        <v>170</v>
      </c>
      <c r="B394" s="1" t="s">
        <v>1389</v>
      </c>
      <c r="C394" s="1" t="s">
        <v>1392</v>
      </c>
      <c r="D394" s="1" t="s">
        <v>10744</v>
      </c>
      <c r="E394" s="1" t="s">
        <v>10744</v>
      </c>
      <c r="F394" s="1" t="s">
        <v>10747</v>
      </c>
      <c r="G394" s="1">
        <v>19</v>
      </c>
      <c r="H394" s="1">
        <v>65</v>
      </c>
      <c r="I394" s="1">
        <v>1</v>
      </c>
      <c r="J394" s="7" t="s">
        <v>10993</v>
      </c>
      <c r="K394" s="16" t="s">
        <v>10989</v>
      </c>
      <c r="L394" s="16" t="s">
        <v>10990</v>
      </c>
    </row>
    <row r="395" spans="1:12">
      <c r="A395" s="1" t="s">
        <v>170</v>
      </c>
      <c r="B395" s="1" t="s">
        <v>3500</v>
      </c>
      <c r="C395" s="1" t="str">
        <f>VLOOKUP(B395,'Text facts'!$A$1:$H$981,6,0)</f>
        <v>A335</v>
      </c>
      <c r="D395" s="1" t="s">
        <v>10747</v>
      </c>
      <c r="E395" s="1" t="s">
        <v>10744</v>
      </c>
      <c r="F395" s="1" t="s">
        <v>10747</v>
      </c>
      <c r="G395" s="1">
        <v>19</v>
      </c>
      <c r="H395" s="1">
        <v>65</v>
      </c>
      <c r="I395" s="1">
        <v>1</v>
      </c>
      <c r="J395" s="7" t="s">
        <v>10993</v>
      </c>
      <c r="K395" s="16" t="s">
        <v>10986</v>
      </c>
      <c r="L395" s="16" t="s">
        <v>10985</v>
      </c>
    </row>
    <row r="396" spans="1:12">
      <c r="A396" s="1" t="s">
        <v>170</v>
      </c>
      <c r="B396" s="1" t="s">
        <v>1389</v>
      </c>
      <c r="C396" s="1" t="s">
        <v>3505</v>
      </c>
      <c r="D396" s="1" t="s">
        <v>10744</v>
      </c>
      <c r="E396" s="1" t="s">
        <v>10744</v>
      </c>
      <c r="F396" s="1" t="s">
        <v>10747</v>
      </c>
      <c r="G396" s="1">
        <v>19</v>
      </c>
      <c r="H396" s="1">
        <v>65</v>
      </c>
      <c r="I396" s="1">
        <v>1</v>
      </c>
      <c r="J396" s="7" t="s">
        <v>10993</v>
      </c>
      <c r="K396" s="16" t="s">
        <v>10986</v>
      </c>
      <c r="L396" s="16" t="s">
        <v>10985</v>
      </c>
    </row>
    <row r="397" spans="1:12">
      <c r="A397" s="1" t="s">
        <v>171</v>
      </c>
      <c r="B397" s="1" t="s">
        <v>2917</v>
      </c>
      <c r="C397" s="1" t="str">
        <f>VLOOKUP(B397,'Text facts'!$A$1:$H$981,6,0)</f>
        <v>A238</v>
      </c>
      <c r="D397" s="1" t="s">
        <v>10747</v>
      </c>
      <c r="E397" s="1" t="s">
        <v>10744</v>
      </c>
      <c r="F397" s="1" t="s">
        <v>10747</v>
      </c>
      <c r="G397" s="1">
        <v>46</v>
      </c>
      <c r="H397" s="1">
        <v>1</v>
      </c>
      <c r="I397" s="1">
        <v>1</v>
      </c>
      <c r="J397" s="7" t="s">
        <v>10988</v>
      </c>
      <c r="K397" s="16" t="s">
        <v>10984</v>
      </c>
      <c r="L397" s="16" t="s">
        <v>10985</v>
      </c>
    </row>
    <row r="398" spans="1:12">
      <c r="A398" s="1" t="s">
        <v>171</v>
      </c>
      <c r="B398" s="5" t="s">
        <v>3514</v>
      </c>
      <c r="C398" s="1" t="str">
        <f>VLOOKUP(B398,'Text facts'!$A$1:$H$981,6,0)</f>
        <v>A338</v>
      </c>
      <c r="D398" s="1" t="s">
        <v>10747</v>
      </c>
      <c r="E398" s="1" t="s">
        <v>10747</v>
      </c>
      <c r="F398" s="1" t="s">
        <v>10744</v>
      </c>
      <c r="G398" s="1">
        <v>41</v>
      </c>
      <c r="H398" s="1">
        <v>6</v>
      </c>
      <c r="I398" s="1">
        <v>2</v>
      </c>
      <c r="J398" s="7" t="s">
        <v>10988</v>
      </c>
      <c r="K398" s="16" t="s">
        <v>10986</v>
      </c>
      <c r="L398" s="16" t="s">
        <v>10985</v>
      </c>
    </row>
    <row r="399" spans="1:12">
      <c r="A399" s="1" t="s">
        <v>171</v>
      </c>
      <c r="B399" s="5" t="s">
        <v>3520</v>
      </c>
      <c r="C399" s="1" t="str">
        <f>VLOOKUP(B399,'Text facts'!$A$1:$H$981,6,0)</f>
        <v>A339</v>
      </c>
      <c r="D399" s="1" t="s">
        <v>10747</v>
      </c>
      <c r="E399" s="1" t="s">
        <v>10747</v>
      </c>
      <c r="F399" s="1" t="s">
        <v>10747</v>
      </c>
      <c r="G399" s="1">
        <v>47</v>
      </c>
      <c r="H399" s="1">
        <v>0</v>
      </c>
      <c r="I399" s="1">
        <v>1</v>
      </c>
      <c r="J399" s="7" t="s">
        <v>10988</v>
      </c>
      <c r="K399" s="16" t="s">
        <v>10984</v>
      </c>
      <c r="L399" s="16" t="s">
        <v>10985</v>
      </c>
    </row>
    <row r="400" spans="1:12">
      <c r="A400" s="1" t="s">
        <v>173</v>
      </c>
      <c r="B400" s="1" t="s">
        <v>1469</v>
      </c>
      <c r="C400" s="1" t="str">
        <f>VLOOKUP(B400,'Text facts'!$A$1:$H$981,6,0)</f>
        <v>A13</v>
      </c>
      <c r="D400" s="1" t="s">
        <v>10747</v>
      </c>
      <c r="E400" s="1" t="s">
        <v>10744</v>
      </c>
      <c r="F400" s="1" t="s">
        <v>10747</v>
      </c>
      <c r="G400" s="1">
        <v>13</v>
      </c>
      <c r="H400" s="1">
        <v>19</v>
      </c>
      <c r="I400" s="1">
        <v>1.5</v>
      </c>
      <c r="J400" s="7" t="s">
        <v>10412</v>
      </c>
      <c r="K400" s="16" t="s">
        <v>10984</v>
      </c>
      <c r="L400" s="16" t="s">
        <v>10991</v>
      </c>
    </row>
    <row r="401" spans="1:12">
      <c r="A401" s="1" t="s">
        <v>173</v>
      </c>
      <c r="B401" s="1" t="s">
        <v>3526</v>
      </c>
      <c r="C401" s="1" t="str">
        <f>VLOOKUP(B401,'Text facts'!$A$1:$H$981,6,0)</f>
        <v>A340</v>
      </c>
      <c r="D401" s="1" t="s">
        <v>10744</v>
      </c>
      <c r="E401" s="1" t="s">
        <v>10744</v>
      </c>
      <c r="F401" s="1" t="s">
        <v>10747</v>
      </c>
      <c r="G401" s="1">
        <v>16</v>
      </c>
      <c r="H401" s="1">
        <v>16</v>
      </c>
      <c r="I401" s="1">
        <v>1</v>
      </c>
      <c r="J401" s="7" t="s">
        <v>10412</v>
      </c>
      <c r="K401" s="16" t="s">
        <v>10984</v>
      </c>
      <c r="L401" s="16" t="s">
        <v>10985</v>
      </c>
    </row>
    <row r="402" spans="1:12">
      <c r="A402" s="1" t="s">
        <v>173</v>
      </c>
      <c r="B402" s="1" t="s">
        <v>3531</v>
      </c>
      <c r="C402" s="1" t="str">
        <f>VLOOKUP(B402,'Text facts'!$A$1:$H$981,6,0)</f>
        <v>A341</v>
      </c>
      <c r="D402" s="1" t="s">
        <v>10747</v>
      </c>
      <c r="E402" s="1" t="s">
        <v>10747</v>
      </c>
      <c r="F402" s="1" t="s">
        <v>10747</v>
      </c>
      <c r="G402" s="1">
        <v>30</v>
      </c>
      <c r="H402" s="1">
        <v>2</v>
      </c>
      <c r="I402" s="1">
        <v>1</v>
      </c>
      <c r="J402" s="7" t="s">
        <v>10983</v>
      </c>
      <c r="K402" s="16" t="s">
        <v>10984</v>
      </c>
      <c r="L402" s="16" t="s">
        <v>10985</v>
      </c>
    </row>
    <row r="403" spans="1:12">
      <c r="A403" s="1" t="s">
        <v>175</v>
      </c>
      <c r="B403" s="1" t="s">
        <v>3542</v>
      </c>
      <c r="C403" s="1" t="str">
        <f>VLOOKUP(B403,'Text facts'!$A$1:$H$981,6,0)</f>
        <v>A342</v>
      </c>
      <c r="D403" s="1" t="s">
        <v>10747</v>
      </c>
      <c r="E403" s="1" t="s">
        <v>10747</v>
      </c>
      <c r="F403" s="1" t="s">
        <v>10744</v>
      </c>
      <c r="G403" s="1">
        <v>27</v>
      </c>
      <c r="H403" s="1">
        <v>1</v>
      </c>
      <c r="I403" s="1">
        <v>1</v>
      </c>
      <c r="J403" s="7" t="s">
        <v>10983</v>
      </c>
      <c r="K403" s="16" t="s">
        <v>10989</v>
      </c>
      <c r="L403" s="16" t="s">
        <v>10985</v>
      </c>
    </row>
    <row r="404" spans="1:12">
      <c r="A404" s="1" t="s">
        <v>175</v>
      </c>
      <c r="B404" s="1" t="s">
        <v>3299</v>
      </c>
      <c r="C404" s="1" t="str">
        <f>VLOOKUP(B404,'Text facts'!$A$1:$H$981,6,0)</f>
        <v>A98</v>
      </c>
      <c r="D404" s="1" t="s">
        <v>10747</v>
      </c>
      <c r="E404" s="1" t="s">
        <v>10747</v>
      </c>
      <c r="F404" s="1" t="s">
        <v>10744</v>
      </c>
      <c r="G404" s="1">
        <v>17</v>
      </c>
      <c r="H404" s="1">
        <v>11</v>
      </c>
      <c r="I404" s="1">
        <v>5.5</v>
      </c>
      <c r="J404" s="7" t="s">
        <v>10412</v>
      </c>
      <c r="K404" s="16" t="s">
        <v>10984</v>
      </c>
      <c r="L404" s="16" t="s">
        <v>10985</v>
      </c>
    </row>
    <row r="405" spans="1:12">
      <c r="A405" s="1" t="s">
        <v>175</v>
      </c>
      <c r="B405" s="1" t="s">
        <v>1791</v>
      </c>
      <c r="C405" s="1" t="str">
        <f>VLOOKUP(B405,'Text facts'!$A$1:$H$981,6,0)</f>
        <v>A43</v>
      </c>
      <c r="D405" s="1" t="s">
        <v>10744</v>
      </c>
      <c r="E405" s="1" t="s">
        <v>10747</v>
      </c>
      <c r="F405" s="1" t="s">
        <v>10747</v>
      </c>
      <c r="G405" s="1">
        <v>17</v>
      </c>
      <c r="H405" s="1">
        <v>11</v>
      </c>
      <c r="I405" s="1">
        <v>1</v>
      </c>
      <c r="J405" s="7" t="s">
        <v>10412</v>
      </c>
      <c r="K405" s="16" t="s">
        <v>10989</v>
      </c>
      <c r="L405" s="16" t="s">
        <v>10991</v>
      </c>
    </row>
    <row r="406" spans="1:12">
      <c r="A406" s="1" t="s">
        <v>176</v>
      </c>
      <c r="B406" s="1" t="s">
        <v>3548</v>
      </c>
      <c r="C406" s="1" t="str">
        <f>VLOOKUP(B406,'Text facts'!$A$1:$H$981,6,0)</f>
        <v>A343</v>
      </c>
      <c r="D406" s="1" t="s">
        <v>10747</v>
      </c>
      <c r="E406" s="1" t="s">
        <v>10747</v>
      </c>
      <c r="F406" s="1" t="s">
        <v>10744</v>
      </c>
      <c r="G406" s="1">
        <v>23</v>
      </c>
      <c r="H406" s="1">
        <v>9</v>
      </c>
      <c r="I406" s="1">
        <v>3.5</v>
      </c>
      <c r="J406" s="7" t="s">
        <v>10412</v>
      </c>
      <c r="K406" s="16" t="s">
        <v>10986</v>
      </c>
      <c r="L406" s="16" t="s">
        <v>10990</v>
      </c>
    </row>
    <row r="407" spans="1:12">
      <c r="A407" s="1" t="s">
        <v>176</v>
      </c>
      <c r="B407" s="1" t="s">
        <v>1583</v>
      </c>
      <c r="C407" s="1" t="str">
        <f>VLOOKUP(B407,'Text facts'!$A$1:$H$981,6,0)</f>
        <v>A32</v>
      </c>
      <c r="D407" s="1" t="s">
        <v>10744</v>
      </c>
      <c r="E407" s="1" t="s">
        <v>10747</v>
      </c>
      <c r="F407" s="1" t="s">
        <v>10747</v>
      </c>
      <c r="G407" s="1">
        <v>19</v>
      </c>
      <c r="H407" s="1">
        <v>13</v>
      </c>
      <c r="I407" s="1">
        <v>4</v>
      </c>
      <c r="J407" s="7" t="s">
        <v>10412</v>
      </c>
      <c r="K407" s="16" t="s">
        <v>10984</v>
      </c>
      <c r="L407" s="16" t="s">
        <v>10985</v>
      </c>
    </row>
    <row r="408" spans="1:12">
      <c r="A408" s="1" t="s">
        <v>176</v>
      </c>
      <c r="B408" s="1" t="s">
        <v>3553</v>
      </c>
      <c r="C408" s="1" t="str">
        <f>VLOOKUP(B408,'Text facts'!$A$1:$H$981,6,0)</f>
        <v>A344</v>
      </c>
      <c r="D408" s="1" t="s">
        <v>10744</v>
      </c>
      <c r="E408" s="1" t="s">
        <v>10747</v>
      </c>
      <c r="F408" s="1" t="s">
        <v>10744</v>
      </c>
      <c r="G408" s="1">
        <v>32</v>
      </c>
      <c r="H408" s="1">
        <v>0</v>
      </c>
      <c r="I408" s="1">
        <v>1</v>
      </c>
      <c r="J408" s="7" t="s">
        <v>10988</v>
      </c>
      <c r="K408" s="16" t="s">
        <v>10986</v>
      </c>
      <c r="L408" s="16" t="s">
        <v>10985</v>
      </c>
    </row>
    <row r="409" spans="1:12">
      <c r="A409" s="1" t="s">
        <v>177</v>
      </c>
      <c r="B409" s="1" t="s">
        <v>1638</v>
      </c>
      <c r="C409" s="1" t="str">
        <f>VLOOKUP(B409,'Text facts'!$A$1:$H$981,6,0)</f>
        <v>A40</v>
      </c>
      <c r="D409" s="1" t="s">
        <v>10747</v>
      </c>
      <c r="E409" s="1" t="s">
        <v>10747</v>
      </c>
      <c r="F409" s="1" t="s">
        <v>10744</v>
      </c>
      <c r="G409" s="1">
        <v>17</v>
      </c>
      <c r="H409" s="1">
        <v>27</v>
      </c>
      <c r="I409" s="1">
        <v>6</v>
      </c>
      <c r="J409" s="7" t="s">
        <v>10988</v>
      </c>
      <c r="K409" s="16" t="s">
        <v>10986</v>
      </c>
      <c r="L409" s="16" t="s">
        <v>10985</v>
      </c>
    </row>
    <row r="410" spans="1:12">
      <c r="A410" s="1" t="s">
        <v>177</v>
      </c>
      <c r="B410" s="1" t="s">
        <v>2064</v>
      </c>
      <c r="C410" s="1" t="str">
        <f>VLOOKUP(B410,'Text facts'!$A$1:$H$981,6,0)</f>
        <v>A105</v>
      </c>
      <c r="D410" s="1" t="s">
        <v>10747</v>
      </c>
      <c r="E410" s="1" t="s">
        <v>10747</v>
      </c>
      <c r="F410" s="1" t="s">
        <v>10744</v>
      </c>
      <c r="G410" s="1">
        <v>20</v>
      </c>
      <c r="H410" s="1">
        <v>22</v>
      </c>
      <c r="I410" s="1">
        <v>5.5</v>
      </c>
      <c r="J410" s="7" t="s">
        <v>10988</v>
      </c>
      <c r="K410" s="16" t="s">
        <v>10984</v>
      </c>
      <c r="L410" s="16" t="s">
        <v>10985</v>
      </c>
    </row>
    <row r="411" spans="1:12">
      <c r="A411" s="1" t="s">
        <v>177</v>
      </c>
      <c r="B411" s="1" t="s">
        <v>1389</v>
      </c>
      <c r="C411" s="1" t="s">
        <v>3558</v>
      </c>
      <c r="D411" s="1" t="s">
        <v>10744</v>
      </c>
      <c r="E411" s="1" t="s">
        <v>10747</v>
      </c>
      <c r="F411" s="1" t="s">
        <v>10744</v>
      </c>
      <c r="G411" s="1">
        <v>10</v>
      </c>
      <c r="H411" s="1">
        <v>32</v>
      </c>
      <c r="I411" s="1">
        <v>10.5</v>
      </c>
      <c r="J411" s="7" t="s">
        <v>10412</v>
      </c>
      <c r="K411" s="16" t="s">
        <v>10984</v>
      </c>
      <c r="L411" s="16" t="s">
        <v>10985</v>
      </c>
    </row>
    <row r="412" spans="1:12">
      <c r="A412" s="1" t="s">
        <v>178</v>
      </c>
      <c r="B412" s="1" t="s">
        <v>3466</v>
      </c>
      <c r="C412" s="1" t="str">
        <f>VLOOKUP(B412,'Text facts'!$A$1:$H$981,6,0)</f>
        <v>A103</v>
      </c>
      <c r="D412" s="1" t="s">
        <v>10747</v>
      </c>
      <c r="E412" s="1" t="s">
        <v>10744</v>
      </c>
      <c r="F412" s="1" t="s">
        <v>10744</v>
      </c>
      <c r="G412" s="1">
        <v>25</v>
      </c>
      <c r="H412" s="1">
        <v>2</v>
      </c>
      <c r="I412" s="1">
        <v>1</v>
      </c>
      <c r="J412" s="7" t="s">
        <v>1490</v>
      </c>
      <c r="K412" s="16" t="s">
        <v>10984</v>
      </c>
      <c r="L412" s="16" t="s">
        <v>10985</v>
      </c>
    </row>
    <row r="413" spans="1:12">
      <c r="A413" s="1" t="s">
        <v>178</v>
      </c>
      <c r="B413" s="1" t="s">
        <v>3561</v>
      </c>
      <c r="C413" s="1" t="str">
        <f>VLOOKUP(B413,'Text facts'!$A$1:$H$981,6,0)</f>
        <v>A346</v>
      </c>
      <c r="D413" s="1" t="s">
        <v>10747</v>
      </c>
      <c r="E413" s="1" t="s">
        <v>10747</v>
      </c>
      <c r="F413" s="1" t="s">
        <v>10744</v>
      </c>
      <c r="G413" s="1">
        <v>23</v>
      </c>
      <c r="H413" s="1">
        <v>4</v>
      </c>
      <c r="I413" s="1">
        <v>1</v>
      </c>
      <c r="J413" s="7" t="s">
        <v>10412</v>
      </c>
      <c r="K413" s="16" t="s">
        <v>10986</v>
      </c>
      <c r="L413" s="16" t="s">
        <v>10985</v>
      </c>
    </row>
    <row r="414" spans="1:12">
      <c r="A414" s="1" t="s">
        <v>178</v>
      </c>
      <c r="B414" s="1" t="s">
        <v>3567</v>
      </c>
      <c r="C414" s="1" t="str">
        <f>VLOOKUP(B414,'Text facts'!$A$1:$H$981,6,0)</f>
        <v>A58</v>
      </c>
      <c r="D414" s="1" t="s">
        <v>10744</v>
      </c>
      <c r="E414" s="1" t="s">
        <v>10747</v>
      </c>
      <c r="F414" s="1" t="s">
        <v>10744</v>
      </c>
      <c r="G414" s="1">
        <v>22</v>
      </c>
      <c r="H414" s="1">
        <v>5</v>
      </c>
      <c r="I414" s="1">
        <v>2.5</v>
      </c>
      <c r="J414" s="7" t="s">
        <v>10412</v>
      </c>
      <c r="K414" s="16" t="s">
        <v>10989</v>
      </c>
      <c r="L414" s="16" t="s">
        <v>10990</v>
      </c>
    </row>
    <row r="415" spans="1:12">
      <c r="A415" s="1" t="s">
        <v>180</v>
      </c>
      <c r="B415" s="1" t="s">
        <v>3570</v>
      </c>
      <c r="C415" s="1" t="str">
        <f>VLOOKUP(B415,'Text facts'!$A$1:$H$981,6,0)</f>
        <v>A31</v>
      </c>
      <c r="D415" s="1" t="s">
        <v>10747</v>
      </c>
      <c r="E415" s="1" t="s">
        <v>10747</v>
      </c>
      <c r="F415" s="1" t="s">
        <v>10744</v>
      </c>
      <c r="G415" s="1">
        <v>10</v>
      </c>
      <c r="H415" s="1">
        <v>27</v>
      </c>
      <c r="I415" s="1">
        <v>2.5</v>
      </c>
      <c r="J415" s="7" t="s">
        <v>10983</v>
      </c>
      <c r="K415" s="16" t="s">
        <v>10984</v>
      </c>
      <c r="L415" s="16" t="s">
        <v>10985</v>
      </c>
    </row>
    <row r="416" spans="1:12">
      <c r="A416" s="1" t="s">
        <v>180</v>
      </c>
      <c r="B416" s="1" t="s">
        <v>3573</v>
      </c>
      <c r="C416" s="1" t="str">
        <f>VLOOKUP(B416,'Text facts'!$A$1:$H$981,6,0)</f>
        <v>A347</v>
      </c>
      <c r="D416" s="1" t="s">
        <v>10747</v>
      </c>
      <c r="E416" s="1" t="s">
        <v>10744</v>
      </c>
      <c r="F416" s="1" t="s">
        <v>10747</v>
      </c>
      <c r="G416" s="1">
        <v>35</v>
      </c>
      <c r="H416" s="1">
        <v>2</v>
      </c>
      <c r="I416" s="1">
        <v>1</v>
      </c>
      <c r="J416" s="7" t="s">
        <v>10412</v>
      </c>
      <c r="K416" s="16" t="s">
        <v>10986</v>
      </c>
      <c r="L416" s="16" t="s">
        <v>10985</v>
      </c>
    </row>
    <row r="417" spans="1:12">
      <c r="A417" s="1" t="s">
        <v>180</v>
      </c>
      <c r="B417" s="1" t="s">
        <v>3579</v>
      </c>
      <c r="C417" s="1" t="str">
        <f>VLOOKUP(B417,'Text facts'!$A$1:$H$981,6,0)</f>
        <v>A348</v>
      </c>
      <c r="D417" s="1" t="s">
        <v>10747</v>
      </c>
      <c r="E417" s="1" t="s">
        <v>10747</v>
      </c>
      <c r="F417" s="1" t="s">
        <v>10744</v>
      </c>
      <c r="G417" s="1">
        <v>32</v>
      </c>
      <c r="H417" s="1">
        <v>5</v>
      </c>
      <c r="I417" s="1">
        <v>1</v>
      </c>
      <c r="J417" s="7" t="s">
        <v>10988</v>
      </c>
      <c r="K417" s="16" t="s">
        <v>10986</v>
      </c>
      <c r="L417" s="16" t="s">
        <v>10985</v>
      </c>
    </row>
    <row r="418" spans="1:12">
      <c r="A418" s="1" t="s">
        <v>180</v>
      </c>
      <c r="B418" s="1" t="s">
        <v>3585</v>
      </c>
      <c r="C418" s="1" t="str">
        <f>VLOOKUP(B418,'Text facts'!$A$1:$H$981,6,0)</f>
        <v>A349</v>
      </c>
      <c r="D418" s="1" t="s">
        <v>10747</v>
      </c>
      <c r="E418" s="1" t="s">
        <v>10744</v>
      </c>
      <c r="F418" s="1" t="s">
        <v>10744</v>
      </c>
      <c r="G418" s="1">
        <v>30</v>
      </c>
      <c r="H418" s="1">
        <v>7</v>
      </c>
      <c r="I418" s="1">
        <v>1.5</v>
      </c>
      <c r="J418" s="7" t="s">
        <v>10988</v>
      </c>
      <c r="K418" s="16" t="s">
        <v>10989</v>
      </c>
      <c r="L418" s="16" t="s">
        <v>10985</v>
      </c>
    </row>
    <row r="419" spans="1:12">
      <c r="A419" s="1" t="s">
        <v>180</v>
      </c>
      <c r="B419" s="1" t="s">
        <v>3591</v>
      </c>
      <c r="C419" s="1" t="str">
        <f>VLOOKUP(B419,'Text facts'!$A$1:$H$981,6,0)</f>
        <v>A311</v>
      </c>
      <c r="D419" s="1" t="s">
        <v>10747</v>
      </c>
      <c r="E419" s="1" t="s">
        <v>10747</v>
      </c>
      <c r="F419" s="1" t="s">
        <v>10744</v>
      </c>
      <c r="G419" s="1">
        <v>36</v>
      </c>
      <c r="H419" s="1">
        <v>1</v>
      </c>
      <c r="I419" s="1">
        <v>1</v>
      </c>
      <c r="J419" s="7" t="s">
        <v>10983</v>
      </c>
      <c r="K419" s="16" t="s">
        <v>10984</v>
      </c>
      <c r="L419" s="16" t="s">
        <v>10985</v>
      </c>
    </row>
    <row r="420" spans="1:12">
      <c r="A420" s="1" t="s">
        <v>181</v>
      </c>
      <c r="B420" s="1" t="s">
        <v>3600</v>
      </c>
      <c r="C420" s="1" t="str">
        <f>VLOOKUP(B420,'Text facts'!$A$1:$H$981,6,0)</f>
        <v>A350</v>
      </c>
      <c r="D420" s="1" t="s">
        <v>10747</v>
      </c>
      <c r="E420" s="1" t="s">
        <v>10747</v>
      </c>
      <c r="F420" s="1" t="s">
        <v>10747</v>
      </c>
      <c r="G420" s="1">
        <v>28</v>
      </c>
      <c r="H420" s="1">
        <v>5</v>
      </c>
      <c r="I420" s="1">
        <v>3</v>
      </c>
      <c r="J420" s="7" t="s">
        <v>10983</v>
      </c>
      <c r="K420" s="16" t="s">
        <v>10984</v>
      </c>
      <c r="L420" s="16" t="s">
        <v>10985</v>
      </c>
    </row>
    <row r="421" spans="1:12">
      <c r="A421" s="1" t="s">
        <v>181</v>
      </c>
      <c r="B421" s="1" t="s">
        <v>2685</v>
      </c>
      <c r="C421" s="1" t="str">
        <f>VLOOKUP(B421,'Text facts'!$A$1:$H$981,6,0)</f>
        <v>A202</v>
      </c>
      <c r="D421" s="1" t="s">
        <v>10747</v>
      </c>
      <c r="E421" s="1" t="s">
        <v>10744</v>
      </c>
      <c r="F421" s="1" t="s">
        <v>10747</v>
      </c>
      <c r="G421" s="1">
        <v>16</v>
      </c>
      <c r="H421" s="1">
        <v>17</v>
      </c>
      <c r="I421" s="1">
        <v>1</v>
      </c>
      <c r="J421" s="7" t="s">
        <v>10412</v>
      </c>
      <c r="K421" s="16" t="s">
        <v>10984</v>
      </c>
      <c r="L421" s="16" t="s">
        <v>10990</v>
      </c>
    </row>
    <row r="422" spans="1:12">
      <c r="A422" s="1" t="s">
        <v>181</v>
      </c>
      <c r="B422" s="1" t="s">
        <v>3605</v>
      </c>
      <c r="C422" s="1" t="str">
        <f>VLOOKUP(B422,'Text facts'!$A$1:$H$981,6,0)</f>
        <v>A82</v>
      </c>
      <c r="D422" s="1" t="s">
        <v>10747</v>
      </c>
      <c r="E422" s="1" t="s">
        <v>10744</v>
      </c>
      <c r="F422" s="1" t="s">
        <v>10747</v>
      </c>
      <c r="G422" s="1">
        <v>23</v>
      </c>
      <c r="H422" s="1">
        <v>10</v>
      </c>
      <c r="I422" s="1">
        <v>2</v>
      </c>
      <c r="J422" s="7" t="s">
        <v>10412</v>
      </c>
      <c r="K422" s="16" t="s">
        <v>10989</v>
      </c>
      <c r="L422" s="16" t="s">
        <v>10985</v>
      </c>
    </row>
    <row r="423" spans="1:12">
      <c r="A423" s="1" t="s">
        <v>183</v>
      </c>
      <c r="B423" s="1" t="s">
        <v>1791</v>
      </c>
      <c r="C423" s="1" t="str">
        <f>VLOOKUP(B423,'Text facts'!$A$1:$H$981,6,0)</f>
        <v>A43</v>
      </c>
      <c r="D423" s="1" t="s">
        <v>10744</v>
      </c>
      <c r="E423" s="1" t="s">
        <v>10747</v>
      </c>
      <c r="F423" s="1" t="s">
        <v>10744</v>
      </c>
      <c r="G423" s="1">
        <v>17</v>
      </c>
      <c r="H423" s="1">
        <v>11</v>
      </c>
      <c r="I423" s="1">
        <v>1</v>
      </c>
      <c r="J423" s="7" t="s">
        <v>10412</v>
      </c>
      <c r="K423" s="16" t="s">
        <v>10989</v>
      </c>
      <c r="L423" s="16" t="s">
        <v>10991</v>
      </c>
    </row>
    <row r="424" spans="1:12">
      <c r="A424" s="1" t="s">
        <v>183</v>
      </c>
      <c r="B424" s="1" t="s">
        <v>2231</v>
      </c>
      <c r="C424" s="1" t="str">
        <f>VLOOKUP(B424,'Text facts'!$A$1:$H$981,6,0)</f>
        <v>A107</v>
      </c>
      <c r="D424" s="1" t="s">
        <v>10744</v>
      </c>
      <c r="E424" s="1" t="s">
        <v>10747</v>
      </c>
      <c r="F424" s="1" t="s">
        <v>10744</v>
      </c>
      <c r="G424" s="1">
        <v>17</v>
      </c>
      <c r="H424" s="1">
        <v>11</v>
      </c>
      <c r="I424" s="1">
        <v>1</v>
      </c>
      <c r="J424" s="7" t="s">
        <v>10412</v>
      </c>
      <c r="K424" s="16" t="s">
        <v>10989</v>
      </c>
      <c r="L424" s="16" t="s">
        <v>10991</v>
      </c>
    </row>
    <row r="425" spans="1:12">
      <c r="A425" s="1" t="s">
        <v>183</v>
      </c>
      <c r="B425" s="1" t="s">
        <v>2573</v>
      </c>
      <c r="C425" s="1" t="str">
        <f>VLOOKUP(B425,'Text facts'!$A$1:$H$981,6,0)</f>
        <v>A184</v>
      </c>
      <c r="D425" s="1" t="s">
        <v>10747</v>
      </c>
      <c r="E425" s="1" t="s">
        <v>10747</v>
      </c>
      <c r="F425" s="1" t="s">
        <v>10744</v>
      </c>
      <c r="G425" s="1">
        <v>17</v>
      </c>
      <c r="H425" s="1">
        <v>11</v>
      </c>
      <c r="I425" s="1">
        <v>1</v>
      </c>
      <c r="J425" s="7" t="s">
        <v>10412</v>
      </c>
      <c r="K425" s="16" t="s">
        <v>10989</v>
      </c>
      <c r="L425" s="16" t="s">
        <v>10991</v>
      </c>
    </row>
    <row r="426" spans="1:12">
      <c r="A426" s="1" t="s">
        <v>184</v>
      </c>
      <c r="B426" s="1" t="s">
        <v>1451</v>
      </c>
      <c r="C426" s="1" t="str">
        <f>VLOOKUP(B426,'Text facts'!$A$1:$H$981,6,0)</f>
        <v>A10</v>
      </c>
      <c r="D426" s="1" t="s">
        <v>10747</v>
      </c>
      <c r="E426" s="1" t="s">
        <v>10747</v>
      </c>
      <c r="F426" s="1" t="s">
        <v>10747</v>
      </c>
      <c r="G426" s="1">
        <v>17</v>
      </c>
      <c r="H426" s="1">
        <v>36</v>
      </c>
      <c r="I426" s="1">
        <v>3</v>
      </c>
      <c r="J426" s="7" t="s">
        <v>10412</v>
      </c>
      <c r="K426" s="16" t="s">
        <v>10986</v>
      </c>
      <c r="L426" s="16" t="s">
        <v>10985</v>
      </c>
    </row>
    <row r="427" spans="1:12">
      <c r="A427" s="1" t="s">
        <v>184</v>
      </c>
      <c r="B427" s="5" t="s">
        <v>2514</v>
      </c>
      <c r="C427" s="1" t="str">
        <f>VLOOKUP(B427,'Text facts'!$A$1:$H$981,6,0)</f>
        <v>A174</v>
      </c>
      <c r="D427" s="1" t="s">
        <v>10747</v>
      </c>
      <c r="E427" s="1" t="s">
        <v>10747</v>
      </c>
      <c r="F427" s="1" t="s">
        <v>10744</v>
      </c>
      <c r="G427" s="1">
        <v>53</v>
      </c>
      <c r="H427" s="1">
        <v>0</v>
      </c>
      <c r="I427" s="1">
        <v>1</v>
      </c>
      <c r="J427" s="7" t="s">
        <v>10412</v>
      </c>
      <c r="K427" s="16" t="s">
        <v>10986</v>
      </c>
      <c r="L427" s="16" t="s">
        <v>10985</v>
      </c>
    </row>
    <row r="428" spans="1:12">
      <c r="A428" s="1" t="s">
        <v>184</v>
      </c>
      <c r="B428" s="1" t="s">
        <v>1848</v>
      </c>
      <c r="C428" s="1" t="str">
        <f>VLOOKUP(B428,'Text facts'!$A$1:$H$981,6,0)</f>
        <v>A99</v>
      </c>
      <c r="D428" s="1" t="s">
        <v>10744</v>
      </c>
      <c r="E428" s="1" t="s">
        <v>10744</v>
      </c>
      <c r="F428" s="1" t="s">
        <v>10747</v>
      </c>
      <c r="G428" s="1">
        <v>33</v>
      </c>
      <c r="H428" s="1">
        <v>20</v>
      </c>
      <c r="I428" s="1">
        <v>1</v>
      </c>
      <c r="J428" s="7" t="s">
        <v>10412</v>
      </c>
      <c r="K428" s="16" t="s">
        <v>10986</v>
      </c>
      <c r="L428" s="16" t="s">
        <v>10985</v>
      </c>
    </row>
    <row r="429" spans="1:12">
      <c r="A429" s="1" t="s">
        <v>186</v>
      </c>
      <c r="B429" s="1" t="s">
        <v>3617</v>
      </c>
      <c r="C429" s="1" t="str">
        <f>VLOOKUP(B429,'Text facts'!$A$1:$H$981,6,0)</f>
        <v>A352</v>
      </c>
      <c r="D429" s="1" t="s">
        <v>10744</v>
      </c>
      <c r="E429" s="1" t="s">
        <v>10747</v>
      </c>
      <c r="F429" s="1" t="s">
        <v>10744</v>
      </c>
      <c r="G429" s="1">
        <v>23</v>
      </c>
      <c r="H429" s="1">
        <v>1</v>
      </c>
      <c r="I429" s="1">
        <v>1</v>
      </c>
      <c r="J429" s="7" t="s">
        <v>10988</v>
      </c>
      <c r="K429" s="16" t="s">
        <v>10984</v>
      </c>
      <c r="L429" s="16" t="s">
        <v>10985</v>
      </c>
    </row>
    <row r="430" spans="1:12">
      <c r="A430" s="1" t="s">
        <v>186</v>
      </c>
      <c r="B430" s="1" t="s">
        <v>3623</v>
      </c>
      <c r="C430" s="1" t="str">
        <f>VLOOKUP(B430,'Text facts'!$A$1:$H$981,6,0)</f>
        <v>A353</v>
      </c>
      <c r="D430" s="1" t="s">
        <v>10744</v>
      </c>
      <c r="E430" s="1" t="s">
        <v>10747</v>
      </c>
      <c r="F430" s="1" t="s">
        <v>10744</v>
      </c>
      <c r="G430" s="1">
        <v>24</v>
      </c>
      <c r="H430" s="1">
        <v>0</v>
      </c>
      <c r="I430" s="1">
        <v>3</v>
      </c>
      <c r="J430" s="7" t="s">
        <v>10412</v>
      </c>
      <c r="K430" s="16" t="s">
        <v>10986</v>
      </c>
      <c r="L430" s="16" t="s">
        <v>10985</v>
      </c>
    </row>
    <row r="431" spans="1:12">
      <c r="A431" s="1" t="s">
        <v>186</v>
      </c>
      <c r="B431" s="1" t="s">
        <v>3628</v>
      </c>
      <c r="C431" s="1" t="str">
        <f>VLOOKUP(B431,'Text facts'!$A$1:$H$981,6,0)</f>
        <v>A354</v>
      </c>
      <c r="D431" s="1" t="s">
        <v>10744</v>
      </c>
      <c r="E431" s="1" t="s">
        <v>10747</v>
      </c>
      <c r="F431" s="1" t="s">
        <v>10744</v>
      </c>
      <c r="G431" s="1">
        <v>19</v>
      </c>
      <c r="H431" s="1">
        <v>5</v>
      </c>
      <c r="I431" s="1">
        <v>1</v>
      </c>
      <c r="J431" s="7" t="s">
        <v>10994</v>
      </c>
      <c r="K431" s="16" t="s">
        <v>10986</v>
      </c>
      <c r="L431" s="16" t="s">
        <v>10985</v>
      </c>
    </row>
    <row r="432" spans="1:12">
      <c r="A432" s="1" t="s">
        <v>187</v>
      </c>
      <c r="B432" s="1" t="s">
        <v>2231</v>
      </c>
      <c r="C432" s="1" t="str">
        <f>VLOOKUP(B432,'Text facts'!$A$1:$H$981,6,0)</f>
        <v>A107</v>
      </c>
      <c r="D432" s="1" t="s">
        <v>10744</v>
      </c>
      <c r="E432" s="1" t="s">
        <v>10747</v>
      </c>
      <c r="F432" s="1" t="s">
        <v>10747</v>
      </c>
      <c r="G432" s="1">
        <v>17</v>
      </c>
      <c r="H432" s="1">
        <v>15</v>
      </c>
      <c r="I432" s="1">
        <v>1</v>
      </c>
      <c r="J432" s="7" t="s">
        <v>10412</v>
      </c>
      <c r="K432" s="16" t="s">
        <v>10989</v>
      </c>
      <c r="L432" s="16" t="s">
        <v>10991</v>
      </c>
    </row>
    <row r="433" spans="1:12">
      <c r="A433" s="1" t="s">
        <v>187</v>
      </c>
      <c r="B433" s="1" t="s">
        <v>3646</v>
      </c>
      <c r="C433" s="1" t="str">
        <f>VLOOKUP(B433,'Text facts'!$A$1:$H$981,6,0)</f>
        <v>A82</v>
      </c>
      <c r="D433" s="1" t="s">
        <v>10744</v>
      </c>
      <c r="E433" s="1" t="s">
        <v>10747</v>
      </c>
      <c r="F433" s="1" t="s">
        <v>10747</v>
      </c>
      <c r="G433" s="1">
        <v>16</v>
      </c>
      <c r="H433" s="1">
        <v>16</v>
      </c>
      <c r="I433" s="1">
        <v>1</v>
      </c>
      <c r="J433" s="7" t="s">
        <v>1490</v>
      </c>
      <c r="K433" s="16" t="s">
        <v>10984</v>
      </c>
      <c r="L433" s="16" t="s">
        <v>10991</v>
      </c>
    </row>
    <row r="434" spans="1:12">
      <c r="A434" s="1" t="s">
        <v>187</v>
      </c>
      <c r="B434" s="1" t="s">
        <v>3494</v>
      </c>
      <c r="C434" s="1" t="str">
        <f>VLOOKUP(B434,'Text facts'!$A$1:$H$981,6,0)</f>
        <v>A334</v>
      </c>
      <c r="D434" s="1" t="s">
        <v>10744</v>
      </c>
      <c r="E434" s="1" t="s">
        <v>10747</v>
      </c>
      <c r="F434" s="1" t="s">
        <v>10747</v>
      </c>
      <c r="G434" s="1">
        <v>9</v>
      </c>
      <c r="H434" s="1">
        <v>23</v>
      </c>
      <c r="I434" s="1">
        <v>7</v>
      </c>
      <c r="J434" s="7" t="s">
        <v>10412</v>
      </c>
      <c r="K434" s="16" t="s">
        <v>10989</v>
      </c>
      <c r="L434" s="16" t="s">
        <v>10991</v>
      </c>
    </row>
    <row r="435" spans="1:12">
      <c r="A435" s="1" t="s">
        <v>187</v>
      </c>
      <c r="B435" s="1" t="s">
        <v>3649</v>
      </c>
      <c r="C435" s="1" t="str">
        <f>VLOOKUP(B435,'Text facts'!$A$1:$H$981,6,0)</f>
        <v>A358</v>
      </c>
      <c r="D435" s="1" t="s">
        <v>10747</v>
      </c>
      <c r="E435" s="1" t="s">
        <v>10747</v>
      </c>
      <c r="F435" s="1" t="s">
        <v>10744</v>
      </c>
      <c r="G435" s="1">
        <v>32</v>
      </c>
      <c r="H435" s="1">
        <v>0</v>
      </c>
      <c r="I435" s="1">
        <v>1</v>
      </c>
      <c r="J435" s="7" t="s">
        <v>10988</v>
      </c>
      <c r="K435" s="16" t="s">
        <v>10984</v>
      </c>
      <c r="L435" s="16" t="s">
        <v>10985</v>
      </c>
    </row>
    <row r="436" spans="1:12">
      <c r="A436" s="1" t="s">
        <v>187</v>
      </c>
      <c r="B436" s="1" t="s">
        <v>3655</v>
      </c>
      <c r="C436" s="1" t="str">
        <f>VLOOKUP(B436,'Text facts'!$A$1:$H$981,6,0)</f>
        <v>A99</v>
      </c>
      <c r="D436" s="1" t="s">
        <v>10747</v>
      </c>
      <c r="E436" s="1" t="s">
        <v>10744</v>
      </c>
      <c r="F436" s="1" t="s">
        <v>10744</v>
      </c>
      <c r="G436" s="1">
        <v>25</v>
      </c>
      <c r="H436" s="1">
        <v>7</v>
      </c>
      <c r="I436" s="1">
        <v>1</v>
      </c>
      <c r="J436" s="7" t="s">
        <v>10412</v>
      </c>
      <c r="K436" s="16" t="s">
        <v>10986</v>
      </c>
      <c r="L436" s="16" t="s">
        <v>10985</v>
      </c>
    </row>
    <row r="437" spans="1:12">
      <c r="A437" s="1" t="s">
        <v>189</v>
      </c>
      <c r="B437" s="1" t="s">
        <v>1389</v>
      </c>
      <c r="C437" s="1" t="s">
        <v>3637</v>
      </c>
      <c r="D437" s="1" t="s">
        <v>10744</v>
      </c>
      <c r="E437" s="1" t="s">
        <v>10747</v>
      </c>
      <c r="F437" s="1" t="s">
        <v>10747</v>
      </c>
      <c r="G437" s="1">
        <v>14</v>
      </c>
      <c r="H437" s="1">
        <v>51</v>
      </c>
      <c r="I437" s="1">
        <v>10.5</v>
      </c>
      <c r="J437" s="7" t="s">
        <v>10988</v>
      </c>
      <c r="K437" s="16" t="s">
        <v>10989</v>
      </c>
      <c r="L437" s="16" t="s">
        <v>10991</v>
      </c>
    </row>
    <row r="438" spans="1:12">
      <c r="A438" s="1" t="s">
        <v>189</v>
      </c>
      <c r="B438" s="1" t="s">
        <v>1389</v>
      </c>
      <c r="C438" s="1" t="s">
        <v>3640</v>
      </c>
      <c r="D438" s="1" t="s">
        <v>10744</v>
      </c>
      <c r="E438" s="1" t="s">
        <v>10744</v>
      </c>
      <c r="F438" s="1" t="s">
        <v>10747</v>
      </c>
      <c r="G438" s="1">
        <v>14</v>
      </c>
      <c r="H438" s="1">
        <v>51</v>
      </c>
      <c r="I438" s="1">
        <v>10.5</v>
      </c>
      <c r="J438" s="7" t="s">
        <v>10988</v>
      </c>
      <c r="K438" s="16" t="s">
        <v>10989</v>
      </c>
      <c r="L438" s="16" t="s">
        <v>10991</v>
      </c>
    </row>
    <row r="439" spans="1:12">
      <c r="A439" s="1" t="s">
        <v>189</v>
      </c>
      <c r="B439" s="1" t="s">
        <v>1389</v>
      </c>
      <c r="C439" s="1" t="s">
        <v>1979</v>
      </c>
      <c r="D439" s="1" t="s">
        <v>10744</v>
      </c>
      <c r="E439" s="1" t="s">
        <v>10744</v>
      </c>
      <c r="F439" s="1" t="s">
        <v>10747</v>
      </c>
      <c r="G439" s="1">
        <v>14</v>
      </c>
      <c r="H439" s="1">
        <v>51</v>
      </c>
      <c r="I439" s="1">
        <v>10.5</v>
      </c>
      <c r="J439" s="7" t="s">
        <v>10988</v>
      </c>
      <c r="K439" s="16" t="s">
        <v>10989</v>
      </c>
      <c r="L439" s="16" t="s">
        <v>10991</v>
      </c>
    </row>
    <row r="440" spans="1:12">
      <c r="A440" s="1" t="s">
        <v>190</v>
      </c>
      <c r="B440" s="1" t="s">
        <v>3661</v>
      </c>
      <c r="C440" s="1" t="str">
        <f>VLOOKUP(B440,'Text facts'!$A$1:$H$981,6,0)</f>
        <v>A359</v>
      </c>
      <c r="D440" s="1" t="s">
        <v>10744</v>
      </c>
      <c r="E440" s="1" t="s">
        <v>10747</v>
      </c>
      <c r="F440" s="1" t="s">
        <v>10747</v>
      </c>
      <c r="G440" s="1">
        <v>28</v>
      </c>
      <c r="H440" s="1">
        <v>4</v>
      </c>
      <c r="I440" s="1">
        <v>1</v>
      </c>
      <c r="J440" s="7" t="s">
        <v>10988</v>
      </c>
      <c r="K440" s="16" t="s">
        <v>10986</v>
      </c>
      <c r="L440" s="16" t="s">
        <v>10985</v>
      </c>
    </row>
    <row r="441" spans="1:12">
      <c r="A441" s="1" t="s">
        <v>190</v>
      </c>
      <c r="B441" s="1" t="s">
        <v>3667</v>
      </c>
      <c r="C441" s="1" t="str">
        <f>VLOOKUP(B441,'Text facts'!$A$1:$H$981,6,0)</f>
        <v>A360</v>
      </c>
      <c r="D441" s="1" t="s">
        <v>10747</v>
      </c>
      <c r="E441" s="1" t="s">
        <v>10747</v>
      </c>
      <c r="F441" s="1" t="s">
        <v>10744</v>
      </c>
      <c r="G441" s="1">
        <v>31</v>
      </c>
      <c r="H441" s="1">
        <v>1</v>
      </c>
      <c r="I441" s="1">
        <v>1</v>
      </c>
      <c r="J441" s="7" t="s">
        <v>10988</v>
      </c>
      <c r="K441" s="16" t="s">
        <v>10986</v>
      </c>
      <c r="L441" s="16" t="s">
        <v>10985</v>
      </c>
    </row>
    <row r="442" spans="1:12">
      <c r="A442" s="1" t="s">
        <v>190</v>
      </c>
      <c r="B442" s="5" t="s">
        <v>2685</v>
      </c>
      <c r="C442" s="1" t="str">
        <f>VLOOKUP(B442,'Text facts'!$A$1:$H$981,6,0)</f>
        <v>A202</v>
      </c>
      <c r="D442" s="1" t="s">
        <v>10747</v>
      </c>
      <c r="E442" s="1" t="s">
        <v>10747</v>
      </c>
      <c r="F442" s="1" t="s">
        <v>10744</v>
      </c>
      <c r="G442" s="1">
        <v>27</v>
      </c>
      <c r="H442" s="1">
        <v>5</v>
      </c>
      <c r="I442" s="1">
        <v>1</v>
      </c>
      <c r="J442" s="7" t="s">
        <v>10988</v>
      </c>
      <c r="K442" s="16" t="s">
        <v>10986</v>
      </c>
      <c r="L442" s="16" t="s">
        <v>10990</v>
      </c>
    </row>
    <row r="443" spans="1:12">
      <c r="A443" s="1" t="s">
        <v>191</v>
      </c>
      <c r="B443" s="1" t="s">
        <v>1791</v>
      </c>
      <c r="C443" s="1" t="str">
        <f>VLOOKUP(B443,'Text facts'!$A$1:$H$981,6,0)</f>
        <v>A43</v>
      </c>
      <c r="D443" s="1" t="s">
        <v>10747</v>
      </c>
      <c r="E443" s="1" t="s">
        <v>10744</v>
      </c>
      <c r="F443" s="1" t="s">
        <v>10744</v>
      </c>
      <c r="G443" s="1">
        <v>16</v>
      </c>
      <c r="H443" s="1">
        <v>5</v>
      </c>
      <c r="I443" s="1">
        <v>1</v>
      </c>
      <c r="J443" s="7" t="s">
        <v>10412</v>
      </c>
      <c r="K443" s="16" t="s">
        <v>10989</v>
      </c>
      <c r="L443" s="16" t="s">
        <v>10991</v>
      </c>
    </row>
    <row r="444" spans="1:12">
      <c r="A444" s="1" t="s">
        <v>191</v>
      </c>
      <c r="B444" s="1" t="s">
        <v>3673</v>
      </c>
      <c r="C444" s="1" t="str">
        <f>VLOOKUP(B444,'Text facts'!$A$1:$H$981,6,0)</f>
        <v>A361</v>
      </c>
      <c r="D444" s="1" t="s">
        <v>10747</v>
      </c>
      <c r="E444" s="1" t="s">
        <v>10744</v>
      </c>
      <c r="F444" s="1" t="s">
        <v>10744</v>
      </c>
      <c r="G444" s="1">
        <v>19</v>
      </c>
      <c r="H444" s="1">
        <v>2</v>
      </c>
      <c r="I444" s="1">
        <v>1</v>
      </c>
      <c r="J444" s="7" t="s">
        <v>1490</v>
      </c>
      <c r="K444" s="16" t="s">
        <v>10984</v>
      </c>
      <c r="L444" s="16" t="s">
        <v>10990</v>
      </c>
    </row>
    <row r="445" spans="1:12">
      <c r="A445" s="1" t="s">
        <v>191</v>
      </c>
      <c r="B445" s="1" t="s">
        <v>3678</v>
      </c>
      <c r="C445" s="1" t="str">
        <f>VLOOKUP(B445,'Text facts'!$A$1:$H$981,6,0)</f>
        <v>A362</v>
      </c>
      <c r="D445" s="1" t="s">
        <v>10744</v>
      </c>
      <c r="E445" s="1" t="s">
        <v>10747</v>
      </c>
      <c r="F445" s="1" t="s">
        <v>10744</v>
      </c>
      <c r="G445" s="1">
        <v>20</v>
      </c>
      <c r="H445" s="1">
        <v>1</v>
      </c>
      <c r="I445" s="1">
        <v>2</v>
      </c>
      <c r="J445" s="7" t="s">
        <v>10412</v>
      </c>
      <c r="K445" s="16" t="s">
        <v>10986</v>
      </c>
      <c r="L445" s="16" t="s">
        <v>10985</v>
      </c>
    </row>
    <row r="446" spans="1:12">
      <c r="A446" s="1" t="s">
        <v>192</v>
      </c>
      <c r="B446" s="1" t="s">
        <v>1791</v>
      </c>
      <c r="C446" s="1" t="str">
        <f>VLOOKUP(B446,'Text facts'!$A$1:$H$981,6,0)</f>
        <v>A43</v>
      </c>
      <c r="D446" s="1" t="s">
        <v>10744</v>
      </c>
      <c r="E446" s="1" t="s">
        <v>10747</v>
      </c>
      <c r="F446" s="1" t="s">
        <v>10744</v>
      </c>
      <c r="G446" s="1">
        <v>16</v>
      </c>
      <c r="H446" s="1">
        <v>9</v>
      </c>
      <c r="I446" s="1">
        <v>1.5</v>
      </c>
      <c r="J446" s="7" t="s">
        <v>10412</v>
      </c>
      <c r="K446" s="16" t="s">
        <v>10989</v>
      </c>
      <c r="L446" s="16" t="s">
        <v>10991</v>
      </c>
    </row>
    <row r="447" spans="1:12">
      <c r="A447" s="1" t="s">
        <v>192</v>
      </c>
      <c r="B447" s="1" t="s">
        <v>1834</v>
      </c>
      <c r="C447" s="1" t="str">
        <f>VLOOKUP(B447,'Text facts'!$A$1:$H$981,6,0)</f>
        <v>A1</v>
      </c>
      <c r="D447" s="1" t="s">
        <v>10747</v>
      </c>
      <c r="E447" s="1" t="s">
        <v>10747</v>
      </c>
      <c r="F447" s="1" t="s">
        <v>10744</v>
      </c>
      <c r="G447" s="1">
        <v>21</v>
      </c>
      <c r="H447" s="1">
        <v>4</v>
      </c>
      <c r="I447" s="1">
        <v>1.5</v>
      </c>
      <c r="J447" s="7" t="s">
        <v>1490</v>
      </c>
      <c r="K447" s="16" t="s">
        <v>10986</v>
      </c>
      <c r="L447" s="16" t="s">
        <v>10990</v>
      </c>
    </row>
    <row r="448" spans="1:12">
      <c r="A448" s="1" t="s">
        <v>192</v>
      </c>
      <c r="B448" s="1" t="s">
        <v>2225</v>
      </c>
      <c r="C448" s="1" t="str">
        <f>VLOOKUP(B448,'Text facts'!$A$1:$H$981,6,0)</f>
        <v>A128</v>
      </c>
      <c r="D448" s="1" t="s">
        <v>10744</v>
      </c>
      <c r="E448" s="1" t="s">
        <v>10747</v>
      </c>
      <c r="F448" s="1" t="s">
        <v>10744</v>
      </c>
      <c r="G448" s="1">
        <v>24</v>
      </c>
      <c r="H448" s="1">
        <v>1</v>
      </c>
      <c r="I448" s="1">
        <v>1</v>
      </c>
      <c r="J448" s="7" t="s">
        <v>1490</v>
      </c>
      <c r="K448" s="16" t="s">
        <v>10986</v>
      </c>
      <c r="L448" s="16" t="s">
        <v>10990</v>
      </c>
    </row>
    <row r="449" spans="1:12">
      <c r="A449" s="1" t="s">
        <v>194</v>
      </c>
      <c r="B449" s="1" t="s">
        <v>2685</v>
      </c>
      <c r="C449" s="1" t="str">
        <f>VLOOKUP(B449,'Text facts'!$A$1:$H$981,6,0)</f>
        <v>A202</v>
      </c>
      <c r="D449" s="1" t="s">
        <v>10744</v>
      </c>
      <c r="E449" s="1" t="s">
        <v>10747</v>
      </c>
      <c r="F449" s="1" t="s">
        <v>10747</v>
      </c>
      <c r="G449" s="1">
        <v>16</v>
      </c>
      <c r="H449" s="1">
        <v>46</v>
      </c>
      <c r="I449" s="1">
        <v>1</v>
      </c>
      <c r="J449" s="7" t="s">
        <v>10412</v>
      </c>
      <c r="K449" s="16" t="s">
        <v>10984</v>
      </c>
      <c r="L449" s="16" t="s">
        <v>10985</v>
      </c>
    </row>
    <row r="450" spans="1:12">
      <c r="A450" s="1" t="s">
        <v>194</v>
      </c>
      <c r="B450" s="1" t="s">
        <v>1583</v>
      </c>
      <c r="C450" s="1" t="str">
        <f>VLOOKUP(B450,'Text facts'!$A$1:$H$981,6,0)</f>
        <v>A32</v>
      </c>
      <c r="D450" s="1" t="s">
        <v>10747</v>
      </c>
      <c r="E450" s="1" t="s">
        <v>10744</v>
      </c>
      <c r="F450" s="1" t="s">
        <v>10744</v>
      </c>
      <c r="G450" s="1">
        <v>19</v>
      </c>
      <c r="H450" s="1">
        <v>43</v>
      </c>
      <c r="I450" s="1">
        <v>1</v>
      </c>
      <c r="J450" s="7" t="s">
        <v>10983</v>
      </c>
      <c r="K450" s="16" t="s">
        <v>10984</v>
      </c>
      <c r="L450" s="16" t="s">
        <v>10985</v>
      </c>
    </row>
    <row r="451" spans="1:12">
      <c r="A451" s="1" t="s">
        <v>194</v>
      </c>
      <c r="B451" s="1" t="s">
        <v>2075</v>
      </c>
      <c r="C451" s="1" t="str">
        <f>VLOOKUP(B451,'Text facts'!$A$1:$H$981,6,0)</f>
        <v>A107</v>
      </c>
      <c r="D451" s="1" t="s">
        <v>10747</v>
      </c>
      <c r="E451" s="1" t="s">
        <v>10747</v>
      </c>
      <c r="F451" s="1" t="s">
        <v>10747</v>
      </c>
      <c r="G451" s="1">
        <v>15</v>
      </c>
      <c r="H451" s="1">
        <v>47</v>
      </c>
      <c r="I451" s="1">
        <v>2</v>
      </c>
      <c r="J451" s="7" t="s">
        <v>10412</v>
      </c>
      <c r="K451" s="16" t="s">
        <v>10989</v>
      </c>
      <c r="L451" s="16" t="s">
        <v>10991</v>
      </c>
    </row>
    <row r="452" spans="1:12">
      <c r="A452" s="1" t="s">
        <v>194</v>
      </c>
      <c r="B452" s="1" t="s">
        <v>2173</v>
      </c>
      <c r="C452" s="1" t="str">
        <f>VLOOKUP(B452,'Text facts'!$A$1:$H$981,6,0)</f>
        <v>A99</v>
      </c>
      <c r="D452" s="1" t="s">
        <v>10747</v>
      </c>
      <c r="E452" s="1" t="s">
        <v>10744</v>
      </c>
      <c r="F452" s="1" t="s">
        <v>10747</v>
      </c>
      <c r="G452" s="1">
        <v>61</v>
      </c>
      <c r="H452" s="1">
        <v>1</v>
      </c>
      <c r="I452" s="1">
        <v>1</v>
      </c>
      <c r="J452" s="7" t="s">
        <v>10412</v>
      </c>
      <c r="K452" s="16" t="s">
        <v>10986</v>
      </c>
      <c r="L452" s="16" t="s">
        <v>10985</v>
      </c>
    </row>
    <row r="453" spans="1:12">
      <c r="A453" s="1" t="s">
        <v>195</v>
      </c>
      <c r="B453" s="1" t="s">
        <v>3693</v>
      </c>
      <c r="C453" s="1" t="str">
        <f>VLOOKUP(B453,'Text facts'!$A$1:$H$981,6,0)</f>
        <v>A365</v>
      </c>
      <c r="D453" s="1" t="s">
        <v>10747</v>
      </c>
      <c r="E453" s="1" t="s">
        <v>10747</v>
      </c>
      <c r="F453" s="1" t="s">
        <v>10744</v>
      </c>
      <c r="G453" s="1">
        <v>19</v>
      </c>
      <c r="H453" s="1">
        <v>15</v>
      </c>
      <c r="I453" s="1">
        <v>1</v>
      </c>
      <c r="J453" s="7" t="s">
        <v>10993</v>
      </c>
      <c r="K453" s="16" t="s">
        <v>10984</v>
      </c>
      <c r="L453" s="16" t="s">
        <v>10985</v>
      </c>
    </row>
    <row r="454" spans="1:12">
      <c r="A454" s="1" t="s">
        <v>195</v>
      </c>
      <c r="B454" s="1" t="s">
        <v>3699</v>
      </c>
      <c r="C454" s="1" t="str">
        <f>VLOOKUP(B454,'Text facts'!$A$1:$H$981,6,0)</f>
        <v>A366</v>
      </c>
      <c r="D454" s="1" t="s">
        <v>10747</v>
      </c>
      <c r="E454" s="1" t="s">
        <v>10744</v>
      </c>
      <c r="F454" s="1" t="s">
        <v>10747</v>
      </c>
      <c r="G454" s="1">
        <v>34</v>
      </c>
      <c r="H454" s="1">
        <v>0</v>
      </c>
      <c r="I454" s="1">
        <v>1</v>
      </c>
      <c r="J454" s="7" t="s">
        <v>10988</v>
      </c>
      <c r="K454" s="16" t="s">
        <v>10984</v>
      </c>
      <c r="L454" s="16" t="s">
        <v>10985</v>
      </c>
    </row>
    <row r="455" spans="1:12">
      <c r="A455" s="1" t="s">
        <v>195</v>
      </c>
      <c r="B455" s="1" t="s">
        <v>2043</v>
      </c>
      <c r="C455" s="1" t="str">
        <f>VLOOKUP(B455,'Text facts'!$A$1:$H$981,6,0)</f>
        <v>A102</v>
      </c>
      <c r="D455" s="1" t="s">
        <v>10744</v>
      </c>
      <c r="E455" s="1" t="s">
        <v>10744</v>
      </c>
      <c r="F455" s="1" t="s">
        <v>10747</v>
      </c>
      <c r="G455" s="1">
        <v>15</v>
      </c>
      <c r="H455" s="1">
        <v>19</v>
      </c>
      <c r="I455" s="1">
        <v>1</v>
      </c>
      <c r="J455" s="7" t="s">
        <v>10412</v>
      </c>
      <c r="K455" s="16" t="s">
        <v>10986</v>
      </c>
      <c r="L455" s="16" t="s">
        <v>10985</v>
      </c>
    </row>
    <row r="456" spans="1:12">
      <c r="A456" s="1" t="s">
        <v>195</v>
      </c>
      <c r="B456" s="1" t="s">
        <v>3704</v>
      </c>
      <c r="C456" s="1" t="str">
        <f>VLOOKUP(B456,'Text facts'!$A$1:$H$981,6,0)</f>
        <v>A367</v>
      </c>
      <c r="D456" s="1" t="s">
        <v>10747</v>
      </c>
      <c r="E456" s="1" t="s">
        <v>10747</v>
      </c>
      <c r="F456" s="1" t="s">
        <v>10747</v>
      </c>
      <c r="G456" s="1">
        <v>18</v>
      </c>
      <c r="H456" s="1">
        <v>16</v>
      </c>
      <c r="I456" s="1">
        <v>1</v>
      </c>
      <c r="J456" s="7" t="s">
        <v>10412</v>
      </c>
      <c r="K456" s="16" t="s">
        <v>10986</v>
      </c>
      <c r="L456" s="16" t="s">
        <v>10985</v>
      </c>
    </row>
    <row r="457" spans="1:12">
      <c r="A457" s="1" t="s">
        <v>196</v>
      </c>
      <c r="B457" s="5" t="s">
        <v>3723</v>
      </c>
      <c r="C457" s="1" t="str">
        <f>VLOOKUP(B457,'Text facts'!$A$1:$H$981,6,0)</f>
        <v>A24</v>
      </c>
      <c r="D457" s="1" t="s">
        <v>10747</v>
      </c>
      <c r="E457" s="1" t="s">
        <v>10747</v>
      </c>
      <c r="F457" s="1" t="s">
        <v>10747</v>
      </c>
      <c r="G457" s="1">
        <v>18</v>
      </c>
      <c r="H457" s="1">
        <v>61</v>
      </c>
      <c r="I457" s="1">
        <v>1</v>
      </c>
      <c r="J457" s="7" t="s">
        <v>10412</v>
      </c>
      <c r="K457" s="16" t="s">
        <v>10986</v>
      </c>
      <c r="L457" s="16" t="s">
        <v>10985</v>
      </c>
    </row>
    <row r="458" spans="1:12">
      <c r="A458" s="1" t="s">
        <v>196</v>
      </c>
      <c r="B458" s="1" t="s">
        <v>3726</v>
      </c>
      <c r="C458" s="1" t="str">
        <f>VLOOKUP(B458,'Text facts'!$A$1:$H$981,6,0)</f>
        <v>A259</v>
      </c>
      <c r="D458" s="1" t="s">
        <v>10747</v>
      </c>
      <c r="E458" s="1" t="s">
        <v>10747</v>
      </c>
      <c r="F458" s="1" t="s">
        <v>10747</v>
      </c>
      <c r="G458" s="1">
        <v>20</v>
      </c>
      <c r="H458" s="1">
        <v>59</v>
      </c>
      <c r="I458" s="1">
        <v>2.5</v>
      </c>
      <c r="J458" s="7" t="s">
        <v>10988</v>
      </c>
      <c r="K458" s="16" t="s">
        <v>10986</v>
      </c>
      <c r="L458" s="16" t="s">
        <v>10985</v>
      </c>
    </row>
    <row r="459" spans="1:12">
      <c r="A459" s="1" t="s">
        <v>196</v>
      </c>
      <c r="B459" s="1" t="s">
        <v>2559</v>
      </c>
      <c r="C459" s="1" t="str">
        <f>VLOOKUP(B459,'Text facts'!$A$1:$H$981,6,0)</f>
        <v>A129</v>
      </c>
      <c r="D459" s="1" t="s">
        <v>10744</v>
      </c>
      <c r="E459" s="1" t="s">
        <v>10747</v>
      </c>
      <c r="F459" s="1" t="s">
        <v>10747</v>
      </c>
      <c r="G459" s="1">
        <v>14</v>
      </c>
      <c r="H459" s="1">
        <v>65</v>
      </c>
      <c r="I459" s="1">
        <v>3</v>
      </c>
      <c r="J459" s="7" t="s">
        <v>10412</v>
      </c>
      <c r="K459" s="16" t="s">
        <v>10986</v>
      </c>
      <c r="L459" s="16" t="s">
        <v>10985</v>
      </c>
    </row>
    <row r="460" spans="1:12">
      <c r="A460" s="1" t="s">
        <v>196</v>
      </c>
      <c r="B460" s="1" t="s">
        <v>2234</v>
      </c>
      <c r="C460" s="1" t="str">
        <f>VLOOKUP(B460,'Text facts'!$A$1:$H$981,6,0)</f>
        <v>A129</v>
      </c>
      <c r="D460" s="1" t="s">
        <v>10747</v>
      </c>
      <c r="E460" s="1" t="s">
        <v>10747</v>
      </c>
      <c r="F460" s="1" t="s">
        <v>10747</v>
      </c>
      <c r="G460" s="1">
        <v>16</v>
      </c>
      <c r="H460" s="1">
        <v>63</v>
      </c>
      <c r="I460" s="1">
        <v>2</v>
      </c>
      <c r="J460" s="7" t="s">
        <v>10412</v>
      </c>
      <c r="K460" s="16" t="s">
        <v>10986</v>
      </c>
      <c r="L460" s="16" t="s">
        <v>10985</v>
      </c>
    </row>
    <row r="461" spans="1:12">
      <c r="A461" s="1" t="s">
        <v>198</v>
      </c>
      <c r="B461" s="1" t="s">
        <v>1571</v>
      </c>
      <c r="C461" s="1" t="str">
        <f>VLOOKUP(B461,'Text facts'!$A$1:$H$981,6,0)</f>
        <v>A30</v>
      </c>
      <c r="D461" s="1" t="s">
        <v>10747</v>
      </c>
      <c r="E461" s="1" t="s">
        <v>10744</v>
      </c>
      <c r="F461" s="1" t="s">
        <v>10744</v>
      </c>
      <c r="G461" s="1">
        <v>18</v>
      </c>
      <c r="H461" s="1">
        <v>5</v>
      </c>
      <c r="I461" s="1">
        <v>1</v>
      </c>
      <c r="J461" s="7" t="s">
        <v>10412</v>
      </c>
      <c r="K461" s="16" t="s">
        <v>10989</v>
      </c>
      <c r="L461" s="16" t="s">
        <v>10991</v>
      </c>
    </row>
    <row r="462" spans="1:12">
      <c r="A462" s="1" t="s">
        <v>198</v>
      </c>
      <c r="B462" s="1" t="s">
        <v>2674</v>
      </c>
      <c r="C462" s="1" t="str">
        <f>VLOOKUP(B462,'Text facts'!$A$1:$H$981,6,0)</f>
        <v>A200</v>
      </c>
      <c r="D462" s="1" t="s">
        <v>10747</v>
      </c>
      <c r="E462" s="1" t="s">
        <v>10744</v>
      </c>
      <c r="F462" s="1" t="s">
        <v>10744</v>
      </c>
      <c r="G462" s="1">
        <v>17</v>
      </c>
      <c r="H462" s="1">
        <v>6</v>
      </c>
      <c r="I462" s="1">
        <v>1</v>
      </c>
      <c r="J462" s="7" t="s">
        <v>10412</v>
      </c>
      <c r="K462" s="16" t="s">
        <v>10989</v>
      </c>
      <c r="L462" s="16" t="s">
        <v>10991</v>
      </c>
    </row>
    <row r="463" spans="1:12">
      <c r="A463" s="1" t="s">
        <v>198</v>
      </c>
      <c r="B463" s="1" t="s">
        <v>2573</v>
      </c>
      <c r="C463" s="1" t="str">
        <f>VLOOKUP(B463,'Text facts'!$A$1:$H$981,6,0)</f>
        <v>A184</v>
      </c>
      <c r="D463" s="1" t="s">
        <v>10747</v>
      </c>
      <c r="E463" s="1" t="s">
        <v>10744</v>
      </c>
      <c r="F463" s="1" t="s">
        <v>10744</v>
      </c>
      <c r="G463" s="1">
        <v>17</v>
      </c>
      <c r="H463" s="1">
        <v>6</v>
      </c>
      <c r="I463" s="1">
        <v>1</v>
      </c>
      <c r="J463" s="7" t="s">
        <v>10412</v>
      </c>
      <c r="K463" s="16" t="s">
        <v>10989</v>
      </c>
      <c r="L463" s="16" t="s">
        <v>10991</v>
      </c>
    </row>
    <row r="464" spans="1:12">
      <c r="A464" s="1" t="s">
        <v>198</v>
      </c>
      <c r="B464" s="1" t="s">
        <v>2761</v>
      </c>
      <c r="C464" s="1" t="str">
        <f>VLOOKUP(B464,'Text facts'!$A$1:$H$981,6,0)</f>
        <v>A214</v>
      </c>
      <c r="D464" s="1" t="s">
        <v>10747</v>
      </c>
      <c r="E464" s="1" t="s">
        <v>10744</v>
      </c>
      <c r="F464" s="1" t="s">
        <v>10744</v>
      </c>
      <c r="G464" s="1">
        <v>17</v>
      </c>
      <c r="H464" s="1">
        <v>6</v>
      </c>
      <c r="I464" s="1">
        <v>1</v>
      </c>
      <c r="J464" s="7" t="s">
        <v>10412</v>
      </c>
      <c r="K464" s="16" t="s">
        <v>10989</v>
      </c>
      <c r="L464" s="16" t="s">
        <v>10991</v>
      </c>
    </row>
    <row r="465" spans="1:12">
      <c r="A465" s="1" t="s">
        <v>199</v>
      </c>
      <c r="B465" s="1" t="s">
        <v>1626</v>
      </c>
      <c r="C465" s="1" t="str">
        <f>VLOOKUP(B465,'Text facts'!$A$1:$H$981,6,0)</f>
        <v>A38</v>
      </c>
      <c r="D465" s="1" t="s">
        <v>10747</v>
      </c>
      <c r="E465" s="1" t="s">
        <v>10747</v>
      </c>
      <c r="F465" s="1" t="s">
        <v>10744</v>
      </c>
      <c r="G465" s="1">
        <v>34</v>
      </c>
      <c r="H465" s="1">
        <v>4</v>
      </c>
      <c r="I465" s="1">
        <v>1</v>
      </c>
      <c r="J465" s="7" t="s">
        <v>10988</v>
      </c>
      <c r="K465" s="16" t="s">
        <v>10984</v>
      </c>
      <c r="L465" s="16" t="s">
        <v>10985</v>
      </c>
    </row>
    <row r="466" spans="1:12">
      <c r="A466" s="1" t="s">
        <v>199</v>
      </c>
      <c r="B466" s="1" t="s">
        <v>1571</v>
      </c>
      <c r="C466" s="1" t="str">
        <f>VLOOKUP(B466,'Text facts'!$A$1:$H$981,6,0)</f>
        <v>A30</v>
      </c>
      <c r="D466" s="1" t="s">
        <v>10744</v>
      </c>
      <c r="E466" s="1" t="s">
        <v>10744</v>
      </c>
      <c r="F466" s="1" t="s">
        <v>10747</v>
      </c>
      <c r="G466" s="1">
        <v>16</v>
      </c>
      <c r="H466" s="1">
        <v>22</v>
      </c>
      <c r="I466" s="1">
        <v>1</v>
      </c>
      <c r="J466" s="7" t="s">
        <v>10412</v>
      </c>
      <c r="K466" s="16" t="s">
        <v>10989</v>
      </c>
      <c r="L466" s="16" t="s">
        <v>10991</v>
      </c>
    </row>
    <row r="467" spans="1:12">
      <c r="A467" s="1" t="s">
        <v>199</v>
      </c>
      <c r="B467" s="1" t="s">
        <v>1660</v>
      </c>
      <c r="C467" s="1" t="str">
        <f>VLOOKUP(B467,'Text facts'!$A$1:$H$981,6,0)</f>
        <v>A43</v>
      </c>
      <c r="D467" s="1" t="s">
        <v>10747</v>
      </c>
      <c r="E467" s="1" t="s">
        <v>10744</v>
      </c>
      <c r="F467" s="1" t="s">
        <v>10744</v>
      </c>
      <c r="G467" s="1">
        <v>16</v>
      </c>
      <c r="H467" s="1">
        <v>22</v>
      </c>
      <c r="I467" s="1">
        <v>2</v>
      </c>
      <c r="J467" s="7" t="s">
        <v>10412</v>
      </c>
      <c r="K467" s="16" t="s">
        <v>10989</v>
      </c>
      <c r="L467" s="16" t="s">
        <v>10991</v>
      </c>
    </row>
    <row r="468" spans="1:12">
      <c r="A468" s="1" t="s">
        <v>200</v>
      </c>
      <c r="B468" s="1" t="s">
        <v>3760</v>
      </c>
      <c r="C468" s="1" t="str">
        <f>VLOOKUP(B468,'Text facts'!$A$1:$H$981,6,0)</f>
        <v>A374</v>
      </c>
      <c r="D468" s="1" t="s">
        <v>10747</v>
      </c>
      <c r="E468" s="1" t="s">
        <v>10744</v>
      </c>
      <c r="F468" s="1" t="s">
        <v>10744</v>
      </c>
      <c r="G468" s="1">
        <v>24</v>
      </c>
      <c r="H468" s="1">
        <v>9</v>
      </c>
      <c r="I468" s="1">
        <v>3</v>
      </c>
      <c r="J468" s="7" t="s">
        <v>10993</v>
      </c>
      <c r="K468" s="16" t="s">
        <v>10986</v>
      </c>
      <c r="L468" s="16" t="s">
        <v>10990</v>
      </c>
    </row>
    <row r="469" spans="1:12">
      <c r="A469" s="1" t="s">
        <v>200</v>
      </c>
      <c r="B469" s="1" t="s">
        <v>3667</v>
      </c>
      <c r="C469" s="1" t="str">
        <f>VLOOKUP(B469,'Text facts'!$A$1:$H$981,6,0)</f>
        <v>A360</v>
      </c>
      <c r="D469" s="1" t="s">
        <v>10747</v>
      </c>
      <c r="E469" s="1" t="s">
        <v>10744</v>
      </c>
      <c r="F469" s="1" t="s">
        <v>10747</v>
      </c>
      <c r="G469" s="1">
        <v>22</v>
      </c>
      <c r="H469" s="1">
        <v>11</v>
      </c>
      <c r="I469" s="1">
        <v>2</v>
      </c>
      <c r="J469" s="7" t="s">
        <v>10993</v>
      </c>
      <c r="K469" s="16" t="s">
        <v>10984</v>
      </c>
      <c r="L469" s="16" t="s">
        <v>10985</v>
      </c>
    </row>
    <row r="470" spans="1:12">
      <c r="A470" s="1" t="s">
        <v>200</v>
      </c>
      <c r="B470" s="1" t="s">
        <v>3765</v>
      </c>
      <c r="C470" s="1" t="str">
        <f>VLOOKUP(B470,'Text facts'!$A$1:$H$981,6,0)</f>
        <v>A375</v>
      </c>
      <c r="D470" s="1" t="s">
        <v>10747</v>
      </c>
      <c r="E470" s="1" t="s">
        <v>10747</v>
      </c>
      <c r="F470" s="1" t="s">
        <v>10744</v>
      </c>
      <c r="G470" s="1">
        <v>33</v>
      </c>
      <c r="H470" s="1">
        <v>0</v>
      </c>
      <c r="I470" s="1">
        <v>1</v>
      </c>
      <c r="J470" s="7" t="s">
        <v>10412</v>
      </c>
      <c r="K470" s="16" t="s">
        <v>10984</v>
      </c>
      <c r="L470" s="16" t="s">
        <v>10985</v>
      </c>
    </row>
    <row r="471" spans="1:12">
      <c r="A471" s="1" t="s">
        <v>200</v>
      </c>
      <c r="B471" s="1" t="s">
        <v>1394</v>
      </c>
      <c r="C471" s="1" t="str">
        <f>VLOOKUP(B471,'Text facts'!$A$1:$H$981,6,0)</f>
        <v>A1</v>
      </c>
      <c r="D471" s="1" t="s">
        <v>10747</v>
      </c>
      <c r="E471" s="1" t="s">
        <v>10747</v>
      </c>
      <c r="F471" s="1" t="s">
        <v>10744</v>
      </c>
      <c r="G471" s="1">
        <v>15</v>
      </c>
      <c r="H471" s="1">
        <v>18</v>
      </c>
      <c r="I471" s="1">
        <v>3</v>
      </c>
      <c r="J471" s="7" t="s">
        <v>10993</v>
      </c>
      <c r="K471" s="16" t="s">
        <v>10984</v>
      </c>
      <c r="L471" s="16" t="s">
        <v>10985</v>
      </c>
    </row>
    <row r="472" spans="1:12">
      <c r="A472" s="1" t="s">
        <v>200</v>
      </c>
      <c r="B472" s="1" t="s">
        <v>3771</v>
      </c>
      <c r="C472" s="1" t="str">
        <f>VLOOKUP(B472,'Text facts'!$A$1:$H$981,6,0)</f>
        <v>A376</v>
      </c>
      <c r="D472" s="1" t="s">
        <v>10744</v>
      </c>
      <c r="E472" s="1" t="s">
        <v>10747</v>
      </c>
      <c r="F472" s="1" t="s">
        <v>10744</v>
      </c>
      <c r="G472" s="1">
        <v>33</v>
      </c>
      <c r="H472" s="1">
        <v>0</v>
      </c>
      <c r="I472" s="1">
        <v>1.5</v>
      </c>
      <c r="J472" s="7" t="s">
        <v>10412</v>
      </c>
      <c r="K472" s="16" t="s">
        <v>10984</v>
      </c>
      <c r="L472" s="16" t="s">
        <v>10985</v>
      </c>
    </row>
    <row r="473" spans="1:12" ht="13.5" customHeight="1">
      <c r="A473" s="1" t="s">
        <v>201</v>
      </c>
      <c r="B473" s="1" t="s">
        <v>1394</v>
      </c>
      <c r="C473" s="1" t="str">
        <f>VLOOKUP(B473,'Text facts'!$A$1:$H$981,6,0)</f>
        <v>A1</v>
      </c>
      <c r="D473" s="1" t="s">
        <v>10747</v>
      </c>
      <c r="E473" s="1" t="s">
        <v>10744</v>
      </c>
      <c r="F473" s="1" t="s">
        <v>10747</v>
      </c>
      <c r="G473" s="1">
        <v>18</v>
      </c>
      <c r="H473" s="1">
        <v>19</v>
      </c>
      <c r="I473" s="1">
        <v>2</v>
      </c>
      <c r="J473" s="7" t="s">
        <v>10412</v>
      </c>
      <c r="K473" s="16" t="s">
        <v>10984</v>
      </c>
      <c r="L473" s="16" t="s">
        <v>10985</v>
      </c>
    </row>
    <row r="474" spans="1:12" ht="13.5" customHeight="1">
      <c r="A474" s="1" t="s">
        <v>201</v>
      </c>
      <c r="B474" s="1" t="s">
        <v>3775</v>
      </c>
      <c r="C474" s="1" t="str">
        <f>VLOOKUP(B474,'Text facts'!$A$1:$H$981,6,0)</f>
        <v>A273</v>
      </c>
      <c r="D474" s="1" t="s">
        <v>10744</v>
      </c>
      <c r="E474" s="1" t="s">
        <v>10747</v>
      </c>
      <c r="F474" s="1" t="s">
        <v>10747</v>
      </c>
      <c r="G474" s="1">
        <v>17</v>
      </c>
      <c r="H474" s="1">
        <v>20</v>
      </c>
      <c r="I474" s="1">
        <v>1</v>
      </c>
      <c r="J474" s="7" t="s">
        <v>10412</v>
      </c>
      <c r="K474" s="16" t="s">
        <v>10989</v>
      </c>
      <c r="L474" s="16" t="s">
        <v>10991</v>
      </c>
    </row>
    <row r="475" spans="1:12" ht="13.5" customHeight="1">
      <c r="A475" s="1" t="s">
        <v>201</v>
      </c>
      <c r="B475" s="1" t="s">
        <v>2234</v>
      </c>
      <c r="C475" s="1" t="str">
        <f>VLOOKUP(B475,'Text facts'!$A$1:$H$981,6,0)</f>
        <v>A129</v>
      </c>
      <c r="D475" s="1" t="s">
        <v>10744</v>
      </c>
      <c r="E475" s="1" t="s">
        <v>10747</v>
      </c>
      <c r="F475" s="1" t="s">
        <v>10747</v>
      </c>
      <c r="G475" s="1">
        <v>17</v>
      </c>
      <c r="H475" s="1">
        <v>20</v>
      </c>
      <c r="I475" s="1">
        <v>1</v>
      </c>
      <c r="J475" s="7" t="s">
        <v>10412</v>
      </c>
      <c r="K475" s="16" t="s">
        <v>10989</v>
      </c>
      <c r="L475" s="16" t="s">
        <v>10991</v>
      </c>
    </row>
    <row r="476" spans="1:12">
      <c r="A476" s="1" t="s">
        <v>202</v>
      </c>
      <c r="B476" s="5" t="s">
        <v>3322</v>
      </c>
      <c r="C476" s="1" t="str">
        <f>VLOOKUP(B476,'Text facts'!$A$1:$H$981,6,0)</f>
        <v>A303</v>
      </c>
      <c r="D476" s="1" t="s">
        <v>10747</v>
      </c>
      <c r="E476" s="1" t="s">
        <v>10744</v>
      </c>
      <c r="F476" s="1" t="s">
        <v>10744</v>
      </c>
      <c r="G476" s="1">
        <v>11</v>
      </c>
      <c r="H476" s="1">
        <v>8</v>
      </c>
      <c r="I476" s="1">
        <v>2</v>
      </c>
      <c r="J476" s="7" t="s">
        <v>10412</v>
      </c>
      <c r="K476" s="16" t="s">
        <v>10989</v>
      </c>
      <c r="L476" s="16" t="s">
        <v>10991</v>
      </c>
    </row>
    <row r="477" spans="1:12">
      <c r="A477" s="1" t="s">
        <v>202</v>
      </c>
      <c r="B477" s="1" t="s">
        <v>3782</v>
      </c>
      <c r="C477" s="1" t="str">
        <f>VLOOKUP(B477,'Text facts'!$A$1:$H$981,6,0)</f>
        <v>A377</v>
      </c>
      <c r="D477" s="1" t="s">
        <v>10747</v>
      </c>
      <c r="E477" s="1" t="s">
        <v>10747</v>
      </c>
      <c r="F477" s="1" t="s">
        <v>10744</v>
      </c>
      <c r="G477" s="1">
        <v>14</v>
      </c>
      <c r="H477" s="1">
        <v>5</v>
      </c>
      <c r="I477" s="1">
        <v>2</v>
      </c>
      <c r="J477" s="7" t="s">
        <v>10412</v>
      </c>
      <c r="K477" s="16" t="s">
        <v>10986</v>
      </c>
      <c r="L477" s="16" t="s">
        <v>10985</v>
      </c>
    </row>
    <row r="478" spans="1:12">
      <c r="A478" s="1" t="s">
        <v>202</v>
      </c>
      <c r="B478" s="1" t="s">
        <v>2830</v>
      </c>
      <c r="C478" s="1" t="str">
        <f>VLOOKUP(B478,'Text facts'!$A$1:$H$981,6,0)</f>
        <v>A224</v>
      </c>
      <c r="D478" s="1" t="s">
        <v>10744</v>
      </c>
      <c r="E478" s="1" t="s">
        <v>10747</v>
      </c>
      <c r="F478" s="1" t="s">
        <v>10744</v>
      </c>
      <c r="G478" s="1">
        <v>9</v>
      </c>
      <c r="H478" s="1">
        <v>10</v>
      </c>
      <c r="I478" s="1">
        <v>1</v>
      </c>
      <c r="J478" s="7" t="s">
        <v>10412</v>
      </c>
      <c r="K478" s="16" t="s">
        <v>10986</v>
      </c>
      <c r="L478" s="16" t="s">
        <v>10985</v>
      </c>
    </row>
    <row r="479" spans="1:12">
      <c r="A479" s="1" t="s">
        <v>203</v>
      </c>
      <c r="B479" s="1" t="s">
        <v>1791</v>
      </c>
      <c r="C479" s="1" t="str">
        <f>VLOOKUP(B479,'Text facts'!$A$1:$H$981,6,0)</f>
        <v>A43</v>
      </c>
      <c r="D479" s="1" t="s">
        <v>10744</v>
      </c>
      <c r="E479" s="1" t="s">
        <v>10747</v>
      </c>
      <c r="F479" s="1" t="s">
        <v>10744</v>
      </c>
      <c r="G479" s="1">
        <v>17</v>
      </c>
      <c r="H479" s="1">
        <v>2</v>
      </c>
      <c r="I479" s="1">
        <v>1</v>
      </c>
      <c r="J479" s="7" t="s">
        <v>10988</v>
      </c>
      <c r="K479" s="16" t="s">
        <v>10989</v>
      </c>
      <c r="L479" s="16" t="s">
        <v>10991</v>
      </c>
    </row>
    <row r="480" spans="1:12">
      <c r="A480" s="1" t="s">
        <v>203</v>
      </c>
      <c r="B480" s="1" t="s">
        <v>2019</v>
      </c>
      <c r="C480" s="1" t="str">
        <f>VLOOKUP(B480,'Text facts'!$A$1:$H$981,6,0)</f>
        <v>A98</v>
      </c>
      <c r="D480" s="1" t="s">
        <v>10744</v>
      </c>
      <c r="E480" s="1" t="s">
        <v>10747</v>
      </c>
      <c r="F480" s="1" t="s">
        <v>10744</v>
      </c>
      <c r="G480" s="1">
        <v>9</v>
      </c>
      <c r="H480" s="1">
        <v>10</v>
      </c>
      <c r="I480" s="1">
        <v>3.5</v>
      </c>
      <c r="J480" s="7" t="s">
        <v>10412</v>
      </c>
      <c r="K480" s="16" t="s">
        <v>10984</v>
      </c>
      <c r="L480" s="16" t="s">
        <v>10985</v>
      </c>
    </row>
    <row r="481" spans="1:12">
      <c r="A481" s="1" t="s">
        <v>203</v>
      </c>
      <c r="B481" s="1" t="s">
        <v>3811</v>
      </c>
      <c r="C481" s="1" t="str">
        <f>VLOOKUP(B481,'Text facts'!$A$1:$H$981,6,0)</f>
        <v>A378</v>
      </c>
      <c r="D481" s="1" t="s">
        <v>10747</v>
      </c>
      <c r="E481" s="1" t="s">
        <v>10744</v>
      </c>
      <c r="F481" s="1" t="s">
        <v>10744</v>
      </c>
      <c r="G481" s="1">
        <v>18</v>
      </c>
      <c r="H481" s="1">
        <v>1</v>
      </c>
      <c r="I481" s="1">
        <v>2.5</v>
      </c>
      <c r="J481" s="7" t="s">
        <v>10988</v>
      </c>
      <c r="K481" s="16" t="s">
        <v>10984</v>
      </c>
      <c r="L481" s="16" t="s">
        <v>10985</v>
      </c>
    </row>
    <row r="482" spans="1:12">
      <c r="A482" s="1" t="s">
        <v>205</v>
      </c>
      <c r="B482" s="1" t="s">
        <v>3788</v>
      </c>
      <c r="C482" s="1" t="str">
        <f>VLOOKUP(B482,'Text facts'!$A$1:$H$981,6,0)</f>
        <v>A379</v>
      </c>
      <c r="D482" s="1" t="s">
        <v>10747</v>
      </c>
      <c r="E482" s="1" t="s">
        <v>10744</v>
      </c>
      <c r="F482" s="1" t="s">
        <v>10744</v>
      </c>
      <c r="G482" s="1">
        <v>35</v>
      </c>
      <c r="H482" s="1">
        <v>7</v>
      </c>
      <c r="I482" s="1">
        <v>1</v>
      </c>
      <c r="J482" s="7" t="s">
        <v>10412</v>
      </c>
      <c r="K482" s="16" t="s">
        <v>10984</v>
      </c>
      <c r="L482" s="16" t="s">
        <v>10985</v>
      </c>
    </row>
    <row r="483" spans="1:12">
      <c r="A483" s="1" t="s">
        <v>205</v>
      </c>
      <c r="B483" s="1" t="s">
        <v>2301</v>
      </c>
      <c r="C483" s="1" t="str">
        <f>VLOOKUP(B483,'Text facts'!$A$1:$H$981,6,0)</f>
        <v>A139</v>
      </c>
      <c r="D483" s="1" t="s">
        <v>10747</v>
      </c>
      <c r="E483" s="1" t="s">
        <v>10747</v>
      </c>
      <c r="F483" s="1" t="s">
        <v>10744</v>
      </c>
      <c r="G483" s="1">
        <v>33</v>
      </c>
      <c r="H483" s="1">
        <v>9</v>
      </c>
      <c r="I483" s="1">
        <v>1</v>
      </c>
      <c r="J483" s="7" t="s">
        <v>10412</v>
      </c>
      <c r="K483" s="16" t="s">
        <v>10984</v>
      </c>
      <c r="L483" s="16" t="s">
        <v>10985</v>
      </c>
    </row>
    <row r="484" spans="1:12">
      <c r="A484" s="1" t="s">
        <v>205</v>
      </c>
      <c r="B484" s="1" t="s">
        <v>3793</v>
      </c>
      <c r="C484" s="1" t="str">
        <f>VLOOKUP(B484,'Text facts'!$A$1:$H$981,6,0)</f>
        <v>A380</v>
      </c>
      <c r="D484" s="1" t="s">
        <v>10747</v>
      </c>
      <c r="E484" s="1" t="s">
        <v>10747</v>
      </c>
      <c r="F484" s="1" t="s">
        <v>10744</v>
      </c>
      <c r="G484" s="1">
        <v>38</v>
      </c>
      <c r="H484" s="1">
        <v>4</v>
      </c>
      <c r="I484" s="1">
        <v>1</v>
      </c>
      <c r="J484" s="7" t="s">
        <v>10412</v>
      </c>
      <c r="K484" s="16" t="s">
        <v>10984</v>
      </c>
      <c r="L484" s="16" t="s">
        <v>10985</v>
      </c>
    </row>
    <row r="485" spans="1:12">
      <c r="A485" s="1" t="s">
        <v>205</v>
      </c>
      <c r="B485" s="1" t="s">
        <v>3799</v>
      </c>
      <c r="C485" s="1" t="str">
        <f>VLOOKUP(B485,'Text facts'!$A$1:$H$981,6,0)</f>
        <v>A381</v>
      </c>
      <c r="D485" s="1" t="s">
        <v>10747</v>
      </c>
      <c r="E485" s="1" t="s">
        <v>10747</v>
      </c>
      <c r="F485" s="1" t="s">
        <v>10744</v>
      </c>
      <c r="G485" s="1">
        <v>39</v>
      </c>
      <c r="H485" s="1">
        <v>3</v>
      </c>
      <c r="I485" s="1">
        <v>1</v>
      </c>
      <c r="J485" s="7" t="s">
        <v>10412</v>
      </c>
      <c r="K485" s="16" t="s">
        <v>10984</v>
      </c>
      <c r="L485" s="16" t="s">
        <v>10985</v>
      </c>
    </row>
    <row r="486" spans="1:12">
      <c r="A486" s="1" t="s">
        <v>206</v>
      </c>
      <c r="B486" s="5" t="s">
        <v>2099</v>
      </c>
      <c r="C486" s="1" t="str">
        <f>VLOOKUP(B486,'Text facts'!$A$1:$H$981,6,0)</f>
        <v>A110</v>
      </c>
      <c r="D486" s="1" t="s">
        <v>10744</v>
      </c>
      <c r="E486" s="1" t="s">
        <v>10747</v>
      </c>
      <c r="F486" s="1" t="s">
        <v>10744</v>
      </c>
      <c r="G486" s="1">
        <v>17</v>
      </c>
      <c r="H486" s="1">
        <v>9</v>
      </c>
      <c r="I486" s="1">
        <v>1</v>
      </c>
      <c r="J486" s="7" t="s">
        <v>10412</v>
      </c>
      <c r="K486" s="16" t="s">
        <v>10989</v>
      </c>
      <c r="L486" s="16" t="s">
        <v>10991</v>
      </c>
    </row>
    <row r="487" spans="1:12">
      <c r="A487" s="1" t="s">
        <v>206</v>
      </c>
      <c r="B487" s="1" t="s">
        <v>3826</v>
      </c>
      <c r="C487" s="1" t="str">
        <f>VLOOKUP(B487,'Text facts'!$A$1:$H$981,6,0)</f>
        <v>A384</v>
      </c>
      <c r="D487" s="1" t="s">
        <v>10747</v>
      </c>
      <c r="E487" s="1" t="s">
        <v>10747</v>
      </c>
      <c r="F487" s="1" t="s">
        <v>10744</v>
      </c>
      <c r="G487" s="1">
        <v>25</v>
      </c>
      <c r="H487" s="1">
        <v>1</v>
      </c>
      <c r="I487" s="1">
        <v>1.5</v>
      </c>
      <c r="J487" s="7" t="s">
        <v>10412</v>
      </c>
      <c r="K487" s="16" t="s">
        <v>10986</v>
      </c>
      <c r="L487" s="16" t="s">
        <v>10985</v>
      </c>
    </row>
    <row r="488" spans="1:12">
      <c r="A488" s="1" t="s">
        <v>206</v>
      </c>
      <c r="B488" s="1" t="s">
        <v>1791</v>
      </c>
      <c r="C488" s="1" t="str">
        <f>VLOOKUP(B488,'Text facts'!$A$1:$H$981,6,0)</f>
        <v>A43</v>
      </c>
      <c r="D488" s="1" t="s">
        <v>10744</v>
      </c>
      <c r="E488" s="1" t="s">
        <v>10747</v>
      </c>
      <c r="F488" s="1" t="s">
        <v>10744</v>
      </c>
      <c r="G488" s="1">
        <v>18</v>
      </c>
      <c r="H488" s="1">
        <v>8</v>
      </c>
      <c r="I488" s="1">
        <v>1</v>
      </c>
      <c r="J488" s="7" t="s">
        <v>10988</v>
      </c>
      <c r="K488" s="16" t="s">
        <v>10989</v>
      </c>
      <c r="L488" s="16" t="s">
        <v>10991</v>
      </c>
    </row>
    <row r="489" spans="1:12">
      <c r="A489" s="1" t="s">
        <v>209</v>
      </c>
      <c r="B489" s="1" t="s">
        <v>3132</v>
      </c>
      <c r="C489" s="1" t="str">
        <f>VLOOKUP(B489,'Text facts'!$A$1:$H$981,6,0)</f>
        <v>A268</v>
      </c>
      <c r="D489" s="1" t="s">
        <v>10747</v>
      </c>
      <c r="E489" s="1" t="s">
        <v>10747</v>
      </c>
      <c r="F489" s="1" t="s">
        <v>10744</v>
      </c>
      <c r="G489" s="1">
        <v>48</v>
      </c>
      <c r="H489" s="1">
        <v>3</v>
      </c>
      <c r="I489" s="1">
        <v>1</v>
      </c>
      <c r="J489" s="7" t="s">
        <v>10412</v>
      </c>
      <c r="K489" s="16" t="s">
        <v>10984</v>
      </c>
      <c r="L489" s="16" t="s">
        <v>10985</v>
      </c>
    </row>
    <row r="490" spans="1:12">
      <c r="A490" s="1" t="s">
        <v>209</v>
      </c>
      <c r="B490" s="1" t="s">
        <v>3817</v>
      </c>
      <c r="C490" s="1" t="str">
        <f>VLOOKUP(B490,'Text facts'!$A$1:$H$981,6,0)</f>
        <v>A383</v>
      </c>
      <c r="D490" s="1" t="s">
        <v>10747</v>
      </c>
      <c r="E490" s="1" t="s">
        <v>10744</v>
      </c>
      <c r="F490" s="1" t="s">
        <v>10747</v>
      </c>
      <c r="G490" s="1">
        <v>40</v>
      </c>
      <c r="H490" s="1">
        <v>11</v>
      </c>
      <c r="I490" s="1">
        <v>1</v>
      </c>
      <c r="J490" s="7" t="s">
        <v>10412</v>
      </c>
      <c r="K490" s="16" t="s">
        <v>10984</v>
      </c>
      <c r="L490" s="16" t="s">
        <v>10985</v>
      </c>
    </row>
    <row r="491" spans="1:12">
      <c r="A491" s="1" t="s">
        <v>209</v>
      </c>
      <c r="B491" s="1" t="s">
        <v>2562</v>
      </c>
      <c r="C491" s="1" t="str">
        <f>VLOOKUP(B491,'Text facts'!$A$1:$H$981,6,0)</f>
        <v>A182</v>
      </c>
      <c r="D491" s="1" t="s">
        <v>10744</v>
      </c>
      <c r="E491" s="1" t="s">
        <v>10747</v>
      </c>
      <c r="F491" s="1" t="s">
        <v>10744</v>
      </c>
      <c r="G491" s="1">
        <v>40</v>
      </c>
      <c r="H491" s="1">
        <v>11</v>
      </c>
      <c r="I491" s="1">
        <v>1</v>
      </c>
      <c r="J491" s="7" t="s">
        <v>10412</v>
      </c>
      <c r="K491" s="16" t="s">
        <v>10984</v>
      </c>
      <c r="L491" s="16" t="s">
        <v>10985</v>
      </c>
    </row>
    <row r="492" spans="1:12">
      <c r="A492" s="1" t="s">
        <v>210</v>
      </c>
      <c r="B492" s="1" t="s">
        <v>3832</v>
      </c>
      <c r="C492" s="1" t="str">
        <f>VLOOKUP(B492,'Text facts'!$A$1:$H$981,6,0)</f>
        <v>A385</v>
      </c>
      <c r="D492" s="1" t="s">
        <v>10744</v>
      </c>
      <c r="E492" s="1" t="s">
        <v>10747</v>
      </c>
      <c r="F492" s="1" t="s">
        <v>10747</v>
      </c>
      <c r="G492" s="1">
        <v>85</v>
      </c>
      <c r="H492" s="1">
        <v>2</v>
      </c>
      <c r="I492" s="1">
        <v>1</v>
      </c>
      <c r="J492" s="7" t="s">
        <v>10412</v>
      </c>
      <c r="K492" s="16" t="s">
        <v>10984</v>
      </c>
      <c r="L492" s="16" t="s">
        <v>10985</v>
      </c>
    </row>
    <row r="493" spans="1:12">
      <c r="A493" s="1" t="s">
        <v>210</v>
      </c>
      <c r="B493" s="1" t="s">
        <v>3838</v>
      </c>
      <c r="C493" s="1" t="str">
        <f>VLOOKUP(B493,'Text facts'!$A$1:$H$981,6,0)</f>
        <v>A386</v>
      </c>
      <c r="D493" s="1" t="s">
        <v>10744</v>
      </c>
      <c r="E493" s="1" t="s">
        <v>10747</v>
      </c>
      <c r="F493" s="1" t="s">
        <v>10747</v>
      </c>
      <c r="G493" s="1">
        <v>85</v>
      </c>
      <c r="H493" s="1">
        <v>2</v>
      </c>
      <c r="I493" s="1">
        <v>1</v>
      </c>
      <c r="J493" s="7" t="s">
        <v>10412</v>
      </c>
      <c r="K493" s="16" t="s">
        <v>10986</v>
      </c>
      <c r="L493" s="16" t="s">
        <v>10985</v>
      </c>
    </row>
    <row r="494" spans="1:12">
      <c r="A494" s="1" t="s">
        <v>210</v>
      </c>
      <c r="B494" s="1" t="s">
        <v>3844</v>
      </c>
      <c r="C494" s="1" t="str">
        <f>VLOOKUP(B494,'Text facts'!$A$1:$H$981,6,0)</f>
        <v>A387</v>
      </c>
      <c r="D494" s="1" t="s">
        <v>10747</v>
      </c>
      <c r="E494" s="1" t="s">
        <v>10747</v>
      </c>
      <c r="F494" s="1" t="s">
        <v>10747</v>
      </c>
      <c r="G494" s="1">
        <v>85</v>
      </c>
      <c r="H494" s="1">
        <v>2</v>
      </c>
      <c r="I494" s="1">
        <v>1</v>
      </c>
      <c r="J494" s="7" t="s">
        <v>10412</v>
      </c>
      <c r="K494" s="16" t="s">
        <v>10984</v>
      </c>
      <c r="L494" s="16" t="s">
        <v>10985</v>
      </c>
    </row>
    <row r="495" spans="1:12">
      <c r="A495" s="1" t="s">
        <v>210</v>
      </c>
      <c r="B495" s="1" t="s">
        <v>1706</v>
      </c>
      <c r="C495" s="1" t="str">
        <f>VLOOKUP(B495,'Text facts'!$A$1:$H$981,6,0)</f>
        <v>A50</v>
      </c>
      <c r="D495" s="1" t="s">
        <v>10747</v>
      </c>
      <c r="E495" s="1" t="s">
        <v>10747</v>
      </c>
      <c r="F495" s="1" t="s">
        <v>10747</v>
      </c>
      <c r="G495" s="1">
        <v>85</v>
      </c>
      <c r="H495" s="1">
        <v>2</v>
      </c>
      <c r="I495" s="1">
        <v>1</v>
      </c>
      <c r="J495" s="7" t="s">
        <v>10412</v>
      </c>
      <c r="K495" s="16" t="s">
        <v>10984</v>
      </c>
      <c r="L495" s="16" t="s">
        <v>10985</v>
      </c>
    </row>
    <row r="496" spans="1:12">
      <c r="A496" s="1" t="s">
        <v>211</v>
      </c>
      <c r="B496" s="1" t="s">
        <v>3866</v>
      </c>
      <c r="C496" s="1" t="str">
        <f>VLOOKUP(B496,'Text facts'!$A$1:$H$981,6,0)</f>
        <v>A229</v>
      </c>
      <c r="D496" s="1" t="s">
        <v>10744</v>
      </c>
      <c r="E496" s="1" t="s">
        <v>10747</v>
      </c>
      <c r="F496" s="1" t="s">
        <v>10747</v>
      </c>
      <c r="G496" s="1">
        <v>4</v>
      </c>
      <c r="H496" s="1">
        <v>38</v>
      </c>
      <c r="I496" s="1">
        <v>50</v>
      </c>
      <c r="J496" s="7" t="s">
        <v>10412</v>
      </c>
      <c r="K496" s="16" t="s">
        <v>10986</v>
      </c>
      <c r="L496" s="16" t="s">
        <v>10985</v>
      </c>
    </row>
    <row r="497" spans="1:12">
      <c r="A497" s="1" t="s">
        <v>211</v>
      </c>
      <c r="B497" s="1" t="s">
        <v>3869</v>
      </c>
      <c r="C497" s="1" t="str">
        <f>VLOOKUP(B497,'Text facts'!$A$1:$H$981,6,0)</f>
        <v>A393</v>
      </c>
      <c r="D497" s="1" t="s">
        <v>10747</v>
      </c>
      <c r="E497" s="1" t="s">
        <v>10747</v>
      </c>
      <c r="F497" s="1" t="s">
        <v>10747</v>
      </c>
      <c r="G497" s="1">
        <v>15</v>
      </c>
      <c r="H497" s="1">
        <v>27</v>
      </c>
      <c r="I497" s="1">
        <v>1.5</v>
      </c>
      <c r="J497" s="7" t="s">
        <v>10412</v>
      </c>
      <c r="K497" s="16" t="s">
        <v>10984</v>
      </c>
      <c r="L497" s="16" t="s">
        <v>10985</v>
      </c>
    </row>
    <row r="498" spans="1:12">
      <c r="A498" s="1" t="s">
        <v>211</v>
      </c>
      <c r="B498" s="1" t="s">
        <v>3875</v>
      </c>
      <c r="C498" s="1" t="str">
        <f>VLOOKUP(B498,'Text facts'!$A$1:$H$981,6,0)</f>
        <v>A0</v>
      </c>
      <c r="D498" s="1" t="s">
        <v>10747</v>
      </c>
      <c r="E498" s="1" t="s">
        <v>10747</v>
      </c>
      <c r="F498" s="1" t="s">
        <v>10744</v>
      </c>
      <c r="G498" s="1">
        <v>21</v>
      </c>
      <c r="H498" s="1">
        <v>21</v>
      </c>
      <c r="I498" s="1">
        <v>1.5</v>
      </c>
      <c r="J498" s="7" t="s">
        <v>10412</v>
      </c>
      <c r="K498" s="16" t="s">
        <v>10984</v>
      </c>
      <c r="L498" s="16" t="s">
        <v>10990</v>
      </c>
    </row>
    <row r="499" spans="1:12">
      <c r="A499" s="1" t="s">
        <v>211</v>
      </c>
      <c r="B499" s="1" t="s">
        <v>3878</v>
      </c>
      <c r="C499" s="1" t="str">
        <f>VLOOKUP(B499,'Text facts'!$A$1:$H$981,6,0)</f>
        <v>A394</v>
      </c>
      <c r="D499" s="1" t="s">
        <v>10744</v>
      </c>
      <c r="E499" s="1" t="s">
        <v>10744</v>
      </c>
      <c r="F499" s="1" t="s">
        <v>10747</v>
      </c>
      <c r="G499" s="1">
        <v>21</v>
      </c>
      <c r="H499" s="1">
        <v>21</v>
      </c>
      <c r="I499" s="1">
        <v>1</v>
      </c>
      <c r="J499" s="7" t="s">
        <v>10987</v>
      </c>
      <c r="K499" s="16" t="s">
        <v>10984</v>
      </c>
      <c r="L499" s="16" t="s">
        <v>10985</v>
      </c>
    </row>
    <row r="500" spans="1:12">
      <c r="A500" s="1" t="s">
        <v>213</v>
      </c>
      <c r="B500" s="1" t="s">
        <v>1973</v>
      </c>
      <c r="C500" s="1" t="str">
        <f>VLOOKUP(B500,'Text facts'!$A$1:$H$981,6,0)</f>
        <v>A10</v>
      </c>
      <c r="D500" s="1" t="s">
        <v>10747</v>
      </c>
      <c r="E500" s="1" t="s">
        <v>10744</v>
      </c>
      <c r="F500" s="1" t="s">
        <v>10744</v>
      </c>
      <c r="G500" s="1">
        <v>18</v>
      </c>
      <c r="H500" s="1">
        <v>22</v>
      </c>
      <c r="I500" s="1">
        <v>4.5</v>
      </c>
      <c r="J500" s="7" t="s">
        <v>10412</v>
      </c>
      <c r="K500" s="16" t="s">
        <v>10984</v>
      </c>
      <c r="L500" s="16" t="s">
        <v>10985</v>
      </c>
    </row>
    <row r="501" spans="1:12">
      <c r="A501" s="1" t="s">
        <v>213</v>
      </c>
      <c r="B501" s="1" t="s">
        <v>3408</v>
      </c>
      <c r="C501" s="1" t="str">
        <f>VLOOKUP(B501,'Text facts'!$A$1:$H$981,6,0)</f>
        <v>A321</v>
      </c>
      <c r="D501" s="1" t="s">
        <v>10747</v>
      </c>
      <c r="E501" s="1" t="s">
        <v>10747</v>
      </c>
      <c r="F501" s="1" t="s">
        <v>10744</v>
      </c>
      <c r="G501" s="1">
        <v>27</v>
      </c>
      <c r="H501" s="1">
        <v>13</v>
      </c>
      <c r="I501" s="1">
        <v>10</v>
      </c>
      <c r="J501" s="7" t="s">
        <v>10412</v>
      </c>
      <c r="K501" s="16" t="s">
        <v>10984</v>
      </c>
      <c r="L501" s="16" t="s">
        <v>10985</v>
      </c>
    </row>
    <row r="502" spans="1:12">
      <c r="A502" s="1" t="s">
        <v>213</v>
      </c>
      <c r="B502" s="1" t="s">
        <v>3884</v>
      </c>
      <c r="C502" s="1" t="str">
        <f>VLOOKUP(B502,'Text facts'!$A$1:$H$981,6,0)</f>
        <v>A395</v>
      </c>
      <c r="D502" s="1" t="s">
        <v>10747</v>
      </c>
      <c r="E502" s="1" t="s">
        <v>10747</v>
      </c>
      <c r="F502" s="1" t="s">
        <v>10744</v>
      </c>
      <c r="G502" s="1">
        <v>24</v>
      </c>
      <c r="H502" s="1">
        <v>16</v>
      </c>
      <c r="I502" s="1">
        <v>12</v>
      </c>
      <c r="J502" s="7" t="s">
        <v>10412</v>
      </c>
      <c r="K502" s="16" t="s">
        <v>10986</v>
      </c>
      <c r="L502" s="16" t="s">
        <v>10985</v>
      </c>
    </row>
    <row r="503" spans="1:12">
      <c r="A503" s="1" t="s">
        <v>213</v>
      </c>
      <c r="B503" s="1" t="s">
        <v>1394</v>
      </c>
      <c r="C503" s="1" t="str">
        <f>VLOOKUP(B503,'Text facts'!$A$1:$H$981,6,0)</f>
        <v>A1</v>
      </c>
      <c r="D503" s="1" t="s">
        <v>10747</v>
      </c>
      <c r="E503" s="1" t="s">
        <v>10747</v>
      </c>
      <c r="F503" s="1" t="s">
        <v>10744</v>
      </c>
      <c r="G503" s="1">
        <v>16</v>
      </c>
      <c r="H503" s="1">
        <v>24</v>
      </c>
      <c r="I503" s="1">
        <v>3.5</v>
      </c>
      <c r="J503" s="7" t="s">
        <v>10412</v>
      </c>
      <c r="K503" s="16" t="s">
        <v>10986</v>
      </c>
      <c r="L503" s="16" t="s">
        <v>10985</v>
      </c>
    </row>
    <row r="504" spans="1:12">
      <c r="A504" s="1" t="s">
        <v>215</v>
      </c>
      <c r="B504" s="1" t="s">
        <v>1451</v>
      </c>
      <c r="C504" s="1" t="str">
        <f>VLOOKUP(B504,'Text facts'!$A$1:$H$981,6,0)</f>
        <v>A10</v>
      </c>
      <c r="D504" s="1" t="s">
        <v>10744</v>
      </c>
      <c r="E504" s="1" t="s">
        <v>10747</v>
      </c>
      <c r="F504" s="1" t="s">
        <v>10744</v>
      </c>
      <c r="G504" s="1">
        <v>32</v>
      </c>
      <c r="H504" s="1">
        <v>7</v>
      </c>
      <c r="I504" s="1">
        <v>2</v>
      </c>
      <c r="J504" s="7" t="s">
        <v>10412</v>
      </c>
      <c r="K504" s="16" t="s">
        <v>10984</v>
      </c>
      <c r="L504" s="16" t="s">
        <v>10985</v>
      </c>
    </row>
    <row r="505" spans="1:12">
      <c r="A505" s="1" t="s">
        <v>215</v>
      </c>
      <c r="B505" s="1" t="s">
        <v>1660</v>
      </c>
      <c r="C505" s="1" t="str">
        <f>VLOOKUP(B505,'Text facts'!$A$1:$H$981,6,0)</f>
        <v>A43</v>
      </c>
      <c r="D505" s="1" t="s">
        <v>10744</v>
      </c>
      <c r="E505" s="1" t="s">
        <v>10744</v>
      </c>
      <c r="F505" s="1" t="s">
        <v>10747</v>
      </c>
      <c r="G505" s="1">
        <v>27</v>
      </c>
      <c r="H505" s="1">
        <v>12</v>
      </c>
      <c r="I505" s="1">
        <v>1</v>
      </c>
      <c r="J505" s="7" t="s">
        <v>10983</v>
      </c>
      <c r="K505" s="16" t="s">
        <v>10986</v>
      </c>
      <c r="L505" s="16" t="s">
        <v>10985</v>
      </c>
    </row>
    <row r="506" spans="1:12">
      <c r="A506" s="1" t="s">
        <v>215</v>
      </c>
      <c r="B506" s="1" t="s">
        <v>2963</v>
      </c>
      <c r="C506" s="1" t="str">
        <f>VLOOKUP(B506,'Text facts'!$A$1:$H$981,6,0)</f>
        <v>A245</v>
      </c>
      <c r="D506" s="1" t="s">
        <v>10747</v>
      </c>
      <c r="E506" s="1" t="s">
        <v>10747</v>
      </c>
      <c r="F506" s="1" t="s">
        <v>10747</v>
      </c>
      <c r="G506" s="1">
        <v>35</v>
      </c>
      <c r="H506" s="1">
        <v>4</v>
      </c>
      <c r="I506" s="1">
        <v>1</v>
      </c>
      <c r="J506" s="7" t="s">
        <v>10988</v>
      </c>
      <c r="K506" s="16" t="s">
        <v>10986</v>
      </c>
      <c r="L506" s="16" t="s">
        <v>10985</v>
      </c>
    </row>
    <row r="507" spans="1:12">
      <c r="A507" s="1" t="s">
        <v>215</v>
      </c>
      <c r="B507" s="1" t="s">
        <v>3903</v>
      </c>
      <c r="C507" s="1" t="str">
        <f>VLOOKUP(B507,'Text facts'!$A$1:$H$981,6,0)</f>
        <v>A61</v>
      </c>
      <c r="D507" s="1" t="s">
        <v>10744</v>
      </c>
      <c r="E507" s="1" t="s">
        <v>10744</v>
      </c>
      <c r="F507" s="1" t="s">
        <v>10747</v>
      </c>
      <c r="G507" s="1">
        <v>34</v>
      </c>
      <c r="H507" s="1">
        <v>5</v>
      </c>
      <c r="I507" s="1">
        <v>2.5</v>
      </c>
      <c r="J507" s="7" t="s">
        <v>10988</v>
      </c>
      <c r="K507" s="16" t="s">
        <v>10986</v>
      </c>
      <c r="L507" s="16" t="s">
        <v>10985</v>
      </c>
    </row>
    <row r="508" spans="1:12">
      <c r="A508" s="1" t="s">
        <v>215</v>
      </c>
      <c r="B508" s="1" t="s">
        <v>3911</v>
      </c>
      <c r="C508" s="1" t="str">
        <f>VLOOKUP(B508,'Text facts'!$A$1:$H$981,6,0)</f>
        <v>A399</v>
      </c>
      <c r="D508" s="1" t="s">
        <v>10744</v>
      </c>
      <c r="E508" s="1" t="s">
        <v>10747</v>
      </c>
      <c r="F508" s="1" t="s">
        <v>10747</v>
      </c>
      <c r="G508" s="1">
        <v>35</v>
      </c>
      <c r="H508" s="1">
        <v>4</v>
      </c>
      <c r="I508" s="1">
        <v>1</v>
      </c>
      <c r="J508" s="7" t="s">
        <v>10412</v>
      </c>
      <c r="K508" s="16" t="s">
        <v>10984</v>
      </c>
      <c r="L508" s="16" t="s">
        <v>10985</v>
      </c>
    </row>
    <row r="509" spans="1:12">
      <c r="A509" s="1" t="s">
        <v>216</v>
      </c>
      <c r="B509" s="1" t="s">
        <v>1921</v>
      </c>
      <c r="C509" s="1" t="str">
        <f>VLOOKUP(B509,'Text facts'!$A$1:$H$981,6,0)</f>
        <v>A83</v>
      </c>
      <c r="D509" s="1" t="s">
        <v>10744</v>
      </c>
      <c r="E509" s="1" t="s">
        <v>10747</v>
      </c>
      <c r="F509" s="1" t="s">
        <v>10744</v>
      </c>
      <c r="G509" s="1">
        <v>12</v>
      </c>
      <c r="H509" s="1">
        <v>45</v>
      </c>
      <c r="I509" s="1">
        <v>20</v>
      </c>
      <c r="J509" s="7" t="s">
        <v>10412</v>
      </c>
      <c r="K509" s="16" t="s">
        <v>10984</v>
      </c>
      <c r="L509" s="16" t="s">
        <v>10985</v>
      </c>
    </row>
    <row r="510" spans="1:12">
      <c r="A510" s="1" t="s">
        <v>216</v>
      </c>
      <c r="B510" s="1" t="s">
        <v>1679</v>
      </c>
      <c r="C510" s="1" t="str">
        <f>VLOOKUP(B510,'Text facts'!$A$1:$H$981,6,0)</f>
        <v>A43</v>
      </c>
      <c r="D510" s="1" t="s">
        <v>10744</v>
      </c>
      <c r="E510" s="1" t="s">
        <v>10747</v>
      </c>
      <c r="F510" s="1" t="s">
        <v>10744</v>
      </c>
      <c r="G510" s="1">
        <v>18</v>
      </c>
      <c r="H510" s="1">
        <v>39</v>
      </c>
      <c r="I510" s="1">
        <v>3</v>
      </c>
      <c r="J510" s="7" t="s">
        <v>10412</v>
      </c>
      <c r="K510" s="16" t="s">
        <v>10989</v>
      </c>
      <c r="L510" s="16" t="s">
        <v>10991</v>
      </c>
    </row>
    <row r="511" spans="1:12">
      <c r="A511" s="1" t="s">
        <v>216</v>
      </c>
      <c r="B511" s="1" t="s">
        <v>3955</v>
      </c>
      <c r="C511" s="1" t="str">
        <f>VLOOKUP(B511,'Text facts'!$A$1:$H$981,6,0)</f>
        <v>A88</v>
      </c>
      <c r="D511" s="1" t="s">
        <v>10744</v>
      </c>
      <c r="E511" s="1" t="s">
        <v>10747</v>
      </c>
      <c r="F511" s="1" t="s">
        <v>10744</v>
      </c>
      <c r="G511" s="1">
        <v>10</v>
      </c>
      <c r="H511" s="1">
        <v>47</v>
      </c>
      <c r="I511" s="1">
        <v>1</v>
      </c>
      <c r="J511" s="7" t="s">
        <v>10412</v>
      </c>
      <c r="K511" s="16" t="s">
        <v>10986</v>
      </c>
      <c r="L511" s="16" t="s">
        <v>10985</v>
      </c>
    </row>
    <row r="512" spans="1:12">
      <c r="A512" s="1" t="s">
        <v>218</v>
      </c>
      <c r="B512" s="1" t="s">
        <v>2205</v>
      </c>
      <c r="C512" s="1" t="str">
        <f>VLOOKUP(B512,'Text facts'!$A$1:$H$981,6,0)</f>
        <v>A125</v>
      </c>
      <c r="D512" s="1" t="s">
        <v>10744</v>
      </c>
      <c r="E512" s="1" t="s">
        <v>10747</v>
      </c>
      <c r="F512" s="1" t="s">
        <v>10744</v>
      </c>
      <c r="G512" s="1">
        <v>11</v>
      </c>
      <c r="H512" s="1">
        <v>13</v>
      </c>
      <c r="I512" s="1">
        <v>3</v>
      </c>
      <c r="J512" s="7" t="s">
        <v>10412</v>
      </c>
      <c r="K512" s="16" t="s">
        <v>10989</v>
      </c>
      <c r="L512" s="16" t="s">
        <v>10991</v>
      </c>
    </row>
    <row r="513" spans="1:12">
      <c r="A513" s="1" t="s">
        <v>218</v>
      </c>
      <c r="B513" s="1" t="s">
        <v>2234</v>
      </c>
      <c r="C513" s="1" t="str">
        <f>VLOOKUP(B513,'Text facts'!$A$1:$H$981,6,0)</f>
        <v>A129</v>
      </c>
      <c r="D513" s="1" t="s">
        <v>10744</v>
      </c>
      <c r="E513" s="1" t="s">
        <v>10744</v>
      </c>
      <c r="F513" s="1" t="s">
        <v>10747</v>
      </c>
      <c r="G513" s="1">
        <v>16</v>
      </c>
      <c r="H513" s="1">
        <v>8</v>
      </c>
      <c r="I513" s="1">
        <v>1</v>
      </c>
      <c r="J513" s="7" t="s">
        <v>10988</v>
      </c>
      <c r="K513" s="16" t="s">
        <v>10989</v>
      </c>
      <c r="L513" s="16" t="s">
        <v>10991</v>
      </c>
    </row>
    <row r="514" spans="1:12">
      <c r="A514" s="1" t="s">
        <v>218</v>
      </c>
      <c r="B514" s="1" t="s">
        <v>1791</v>
      </c>
      <c r="C514" s="1" t="str">
        <f>VLOOKUP(B514,'Text facts'!$A$1:$H$981,6,0)</f>
        <v>A43</v>
      </c>
      <c r="D514" s="1" t="s">
        <v>10744</v>
      </c>
      <c r="E514" s="1" t="s">
        <v>10747</v>
      </c>
      <c r="F514" s="1" t="s">
        <v>10744</v>
      </c>
      <c r="G514" s="1">
        <v>17</v>
      </c>
      <c r="H514" s="1">
        <v>7</v>
      </c>
      <c r="I514" s="1">
        <v>1</v>
      </c>
      <c r="J514" s="7" t="s">
        <v>10988</v>
      </c>
      <c r="K514" s="16" t="s">
        <v>10989</v>
      </c>
      <c r="L514" s="16" t="s">
        <v>10991</v>
      </c>
    </row>
    <row r="515" spans="1:12">
      <c r="A515" s="1" t="s">
        <v>220</v>
      </c>
      <c r="B515" s="1" t="s">
        <v>3969</v>
      </c>
      <c r="C515" s="1" t="str">
        <f>VLOOKUP(B515,'Text facts'!$A$1:$H$981,6,0)</f>
        <v>A408</v>
      </c>
      <c r="D515" s="1" t="s">
        <v>10744</v>
      </c>
      <c r="E515" s="1" t="s">
        <v>10747</v>
      </c>
      <c r="F515" s="1" t="s">
        <v>10744</v>
      </c>
      <c r="G515" s="1">
        <v>10</v>
      </c>
      <c r="H515" s="1">
        <v>60</v>
      </c>
      <c r="I515" s="1">
        <v>1</v>
      </c>
      <c r="J515" s="7" t="s">
        <v>10412</v>
      </c>
      <c r="K515" s="16" t="s">
        <v>10984</v>
      </c>
      <c r="L515" s="16" t="s">
        <v>10985</v>
      </c>
    </row>
    <row r="516" spans="1:12">
      <c r="A516" s="1" t="s">
        <v>220</v>
      </c>
      <c r="B516" s="1" t="s">
        <v>3963</v>
      </c>
      <c r="C516" s="1" t="str">
        <f>VLOOKUP(B516,'Text facts'!$A$1:$H$981,6,0)</f>
        <v>A407</v>
      </c>
      <c r="D516" s="1" t="s">
        <v>10744</v>
      </c>
      <c r="E516" s="1" t="s">
        <v>10747</v>
      </c>
      <c r="F516" s="1" t="s">
        <v>10744</v>
      </c>
      <c r="G516" s="1">
        <v>10</v>
      </c>
      <c r="H516" s="1">
        <v>60</v>
      </c>
      <c r="I516" s="1">
        <v>2</v>
      </c>
      <c r="J516" s="7" t="s">
        <v>10412</v>
      </c>
      <c r="K516" s="16" t="s">
        <v>10984</v>
      </c>
      <c r="L516" s="16" t="s">
        <v>10985</v>
      </c>
    </row>
    <row r="517" spans="1:12">
      <c r="A517" s="1" t="s">
        <v>220</v>
      </c>
      <c r="B517" s="1" t="s">
        <v>2246</v>
      </c>
      <c r="C517" s="1" t="str">
        <f>VLOOKUP(B517,'Text facts'!$A$1:$H$981,6,0)</f>
        <v>A130</v>
      </c>
      <c r="D517" s="1" t="s">
        <v>10744</v>
      </c>
      <c r="E517" s="1" t="s">
        <v>10747</v>
      </c>
      <c r="F517" s="1" t="s">
        <v>10744</v>
      </c>
      <c r="G517" s="1">
        <v>7</v>
      </c>
      <c r="H517" s="1">
        <v>63</v>
      </c>
      <c r="I517" s="1">
        <v>1</v>
      </c>
      <c r="J517" s="7" t="s">
        <v>10412</v>
      </c>
      <c r="K517" s="16" t="s">
        <v>10986</v>
      </c>
      <c r="L517" s="16" t="s">
        <v>10985</v>
      </c>
    </row>
    <row r="518" spans="1:12">
      <c r="A518" s="1" t="s">
        <v>221</v>
      </c>
      <c r="B518" s="1" t="s">
        <v>3974</v>
      </c>
      <c r="C518" s="1" t="str">
        <f>VLOOKUP(B518,'Text facts'!$A$1:$H$981,6,0)</f>
        <v>A409</v>
      </c>
      <c r="D518" s="1" t="s">
        <v>10744</v>
      </c>
      <c r="E518" s="1" t="s">
        <v>10747</v>
      </c>
      <c r="F518" s="1" t="s">
        <v>10744</v>
      </c>
      <c r="G518" s="1">
        <v>50</v>
      </c>
      <c r="H518" s="1">
        <v>17</v>
      </c>
      <c r="I518" s="1">
        <v>2</v>
      </c>
      <c r="J518" s="7" t="s">
        <v>10988</v>
      </c>
      <c r="K518" s="16" t="s">
        <v>10986</v>
      </c>
      <c r="L518" s="16" t="s">
        <v>10985</v>
      </c>
    </row>
    <row r="519" spans="1:12">
      <c r="A519" s="1" t="s">
        <v>221</v>
      </c>
      <c r="B519" s="1" t="s">
        <v>3979</v>
      </c>
      <c r="C519" s="1" t="str">
        <f>VLOOKUP(B519,'Text facts'!$A$1:$H$981,6,0)</f>
        <v>A410</v>
      </c>
      <c r="D519" s="1" t="s">
        <v>10744</v>
      </c>
      <c r="E519" s="1" t="s">
        <v>10747</v>
      </c>
      <c r="F519" s="1" t="s">
        <v>10744</v>
      </c>
      <c r="G519" s="1">
        <v>35</v>
      </c>
      <c r="H519" s="1">
        <v>32</v>
      </c>
      <c r="I519" s="1">
        <v>1</v>
      </c>
      <c r="J519" s="7" t="s">
        <v>10412</v>
      </c>
      <c r="K519" s="16" t="s">
        <v>10984</v>
      </c>
      <c r="L519" s="16" t="s">
        <v>10985</v>
      </c>
    </row>
    <row r="520" spans="1:12">
      <c r="A520" s="1" t="s">
        <v>221</v>
      </c>
      <c r="B520" s="1" t="s">
        <v>3985</v>
      </c>
      <c r="C520" s="1" t="str">
        <f>VLOOKUP(B520,'Text facts'!$A$1:$H$981,6,0)</f>
        <v>A411</v>
      </c>
      <c r="D520" s="1" t="s">
        <v>10744</v>
      </c>
      <c r="E520" s="1" t="s">
        <v>10747</v>
      </c>
      <c r="F520" s="1" t="s">
        <v>10744</v>
      </c>
      <c r="G520" s="1">
        <v>67</v>
      </c>
      <c r="H520" s="1">
        <v>0</v>
      </c>
      <c r="I520" s="1">
        <v>1</v>
      </c>
      <c r="J520" s="7" t="s">
        <v>10412</v>
      </c>
      <c r="K520" s="16" t="s">
        <v>10984</v>
      </c>
      <c r="L520" s="16" t="s">
        <v>10985</v>
      </c>
    </row>
    <row r="521" spans="1:12">
      <c r="A521" s="1" t="s">
        <v>222</v>
      </c>
      <c r="B521" s="1" t="s">
        <v>3989</v>
      </c>
      <c r="C521" s="1" t="str">
        <f>VLOOKUP(B521,'Text facts'!$A$1:$H$981,6,0)</f>
        <v>A412</v>
      </c>
      <c r="D521" s="1" t="s">
        <v>10744</v>
      </c>
      <c r="E521" s="1" t="s">
        <v>10747</v>
      </c>
      <c r="F521" s="1" t="s">
        <v>10744</v>
      </c>
      <c r="G521" s="1">
        <v>41</v>
      </c>
      <c r="H521" s="1">
        <v>2</v>
      </c>
      <c r="I521" s="1">
        <v>1.5</v>
      </c>
      <c r="J521" s="7" t="s">
        <v>10412</v>
      </c>
      <c r="K521" s="16" t="s">
        <v>10984</v>
      </c>
      <c r="L521" s="16" t="s">
        <v>10985</v>
      </c>
    </row>
    <row r="522" spans="1:12">
      <c r="A522" s="1" t="s">
        <v>222</v>
      </c>
      <c r="B522" s="1" t="s">
        <v>3957</v>
      </c>
      <c r="C522" s="1" t="str">
        <f>VLOOKUP(B522,'Text facts'!$A$1:$H$981,6,0)</f>
        <v>A406</v>
      </c>
      <c r="D522" s="1" t="s">
        <v>10744</v>
      </c>
      <c r="E522" s="1" t="s">
        <v>10747</v>
      </c>
      <c r="F522" s="1" t="s">
        <v>10744</v>
      </c>
      <c r="G522" s="1">
        <v>42</v>
      </c>
      <c r="H522" s="1">
        <v>1</v>
      </c>
      <c r="I522" s="1">
        <v>1</v>
      </c>
      <c r="J522" s="7" t="s">
        <v>10412</v>
      </c>
      <c r="K522" s="16" t="s">
        <v>10986</v>
      </c>
      <c r="L522" s="16" t="s">
        <v>10985</v>
      </c>
    </row>
    <row r="523" spans="1:12">
      <c r="A523" s="1" t="s">
        <v>222</v>
      </c>
      <c r="B523" s="1" t="s">
        <v>2231</v>
      </c>
      <c r="C523" s="1" t="str">
        <f>VLOOKUP(B523,'Text facts'!$A$1:$H$981,6,0)</f>
        <v>A107</v>
      </c>
      <c r="D523" s="1" t="s">
        <v>10744</v>
      </c>
      <c r="E523" s="1" t="s">
        <v>10747</v>
      </c>
      <c r="F523" s="1" t="s">
        <v>10744</v>
      </c>
      <c r="G523" s="1">
        <v>14</v>
      </c>
      <c r="H523" s="1">
        <v>29</v>
      </c>
      <c r="I523" s="1">
        <v>2</v>
      </c>
      <c r="J523" s="7" t="s">
        <v>10993</v>
      </c>
      <c r="K523" s="16" t="s">
        <v>10984</v>
      </c>
      <c r="L523" s="16" t="s">
        <v>10985</v>
      </c>
    </row>
    <row r="524" spans="1:12">
      <c r="A524" s="1" t="s">
        <v>225</v>
      </c>
      <c r="B524" s="1" t="s">
        <v>2058</v>
      </c>
      <c r="C524" s="1" t="str">
        <f>VLOOKUP(B524,'Text facts'!$A$1:$H$981,6,0)</f>
        <v>A104</v>
      </c>
      <c r="D524" s="1" t="s">
        <v>10744</v>
      </c>
      <c r="E524" s="1" t="s">
        <v>10747</v>
      </c>
      <c r="F524" s="1" t="s">
        <v>10744</v>
      </c>
      <c r="G524" s="1">
        <v>49</v>
      </c>
      <c r="H524" s="1">
        <v>1</v>
      </c>
      <c r="I524" s="1">
        <v>1</v>
      </c>
      <c r="J524" s="7" t="s">
        <v>10412</v>
      </c>
      <c r="K524" s="16" t="s">
        <v>10984</v>
      </c>
      <c r="L524" s="16" t="s">
        <v>10985</v>
      </c>
    </row>
    <row r="525" spans="1:12">
      <c r="A525" s="1" t="s">
        <v>225</v>
      </c>
      <c r="B525" s="1" t="s">
        <v>3765</v>
      </c>
      <c r="C525" s="1" t="str">
        <f>VLOOKUP(B525,'Text facts'!$A$1:$H$981,6,0)</f>
        <v>A375</v>
      </c>
      <c r="D525" s="1" t="s">
        <v>10744</v>
      </c>
      <c r="E525" s="1" t="s">
        <v>10747</v>
      </c>
      <c r="F525" s="1" t="s">
        <v>10744</v>
      </c>
      <c r="G525" s="1">
        <v>45</v>
      </c>
      <c r="H525" s="1">
        <v>5</v>
      </c>
      <c r="I525" s="1">
        <v>1</v>
      </c>
      <c r="J525" s="7" t="s">
        <v>10988</v>
      </c>
      <c r="K525" s="16" t="s">
        <v>10984</v>
      </c>
      <c r="L525" s="16" t="s">
        <v>10985</v>
      </c>
    </row>
    <row r="526" spans="1:12">
      <c r="A526" s="1" t="s">
        <v>225</v>
      </c>
      <c r="B526" s="1" t="s">
        <v>3993</v>
      </c>
      <c r="C526" s="1" t="str">
        <f>VLOOKUP(B526,'Text facts'!$A$1:$H$981,6,0)</f>
        <v>A255</v>
      </c>
      <c r="D526" s="1" t="s">
        <v>10744</v>
      </c>
      <c r="E526" s="1" t="s">
        <v>10747</v>
      </c>
      <c r="F526" s="1" t="s">
        <v>10744</v>
      </c>
      <c r="G526" s="1">
        <v>43</v>
      </c>
      <c r="H526" s="1">
        <v>7</v>
      </c>
      <c r="I526" s="1">
        <v>1</v>
      </c>
      <c r="J526" s="7" t="s">
        <v>10412</v>
      </c>
      <c r="K526" s="16" t="s">
        <v>10984</v>
      </c>
      <c r="L526" s="16" t="s">
        <v>10985</v>
      </c>
    </row>
    <row r="527" spans="1:12">
      <c r="A527" s="1" t="s">
        <v>226</v>
      </c>
      <c r="B527" s="1" t="s">
        <v>3995</v>
      </c>
      <c r="C527" s="1" t="str">
        <f>VLOOKUP(B527,'Text facts'!$A$1:$H$981,6,0)</f>
        <v>A413</v>
      </c>
      <c r="D527" s="1" t="s">
        <v>10747</v>
      </c>
      <c r="E527" s="1" t="s">
        <v>10747</v>
      </c>
      <c r="F527" s="1" t="s">
        <v>10744</v>
      </c>
      <c r="G527" s="1">
        <v>24</v>
      </c>
      <c r="H527" s="1">
        <v>20</v>
      </c>
      <c r="I527" s="1">
        <v>3.5</v>
      </c>
      <c r="J527" s="7" t="s">
        <v>10412</v>
      </c>
      <c r="K527" s="16" t="s">
        <v>10986</v>
      </c>
      <c r="L527" s="16" t="s">
        <v>10985</v>
      </c>
    </row>
    <row r="528" spans="1:12">
      <c r="A528" s="1" t="s">
        <v>226</v>
      </c>
      <c r="B528" s="1" t="s">
        <v>4001</v>
      </c>
      <c r="C528" s="1" t="str">
        <f>VLOOKUP(B528,'Text facts'!$A$1:$H$981,6,0)</f>
        <v>A42</v>
      </c>
      <c r="D528" s="1" t="s">
        <v>10744</v>
      </c>
      <c r="E528" s="1" t="s">
        <v>10747</v>
      </c>
      <c r="F528" s="1" t="s">
        <v>10744</v>
      </c>
      <c r="G528" s="1">
        <v>19</v>
      </c>
      <c r="H528" s="1">
        <v>25</v>
      </c>
      <c r="I528" s="1">
        <v>1</v>
      </c>
      <c r="J528" s="7" t="s">
        <v>10993</v>
      </c>
      <c r="K528" s="16" t="s">
        <v>10986</v>
      </c>
      <c r="L528" s="16" t="s">
        <v>10985</v>
      </c>
    </row>
    <row r="529" spans="1:12">
      <c r="A529" s="1" t="s">
        <v>226</v>
      </c>
      <c r="B529" s="1" t="s">
        <v>4004</v>
      </c>
      <c r="C529" s="1" t="str">
        <f>VLOOKUP(B529,'Text facts'!$A$1:$H$981,6,0)</f>
        <v>A414</v>
      </c>
      <c r="D529" s="1" t="s">
        <v>10744</v>
      </c>
      <c r="E529" s="1" t="s">
        <v>10747</v>
      </c>
      <c r="F529" s="1" t="s">
        <v>10744</v>
      </c>
      <c r="G529" s="1">
        <v>19</v>
      </c>
      <c r="H529" s="1">
        <v>25</v>
      </c>
      <c r="I529" s="1">
        <v>2</v>
      </c>
      <c r="J529" s="7" t="s">
        <v>10993</v>
      </c>
      <c r="K529" s="16" t="s">
        <v>10984</v>
      </c>
      <c r="L529" s="16" t="s">
        <v>10985</v>
      </c>
    </row>
    <row r="530" spans="1:12">
      <c r="A530" s="1" t="s">
        <v>228</v>
      </c>
      <c r="B530" s="1" t="s">
        <v>1638</v>
      </c>
      <c r="C530" s="1" t="str">
        <f>VLOOKUP(B530,'Text facts'!$A$1:$H$981,6,0)</f>
        <v>A40</v>
      </c>
      <c r="D530" s="1" t="s">
        <v>10747</v>
      </c>
      <c r="E530" s="1" t="s">
        <v>10747</v>
      </c>
      <c r="F530" s="1" t="s">
        <v>10744</v>
      </c>
      <c r="G530" s="1">
        <v>29</v>
      </c>
      <c r="H530" s="1">
        <v>2</v>
      </c>
      <c r="I530" s="1">
        <v>1</v>
      </c>
      <c r="J530" s="7" t="s">
        <v>10412</v>
      </c>
      <c r="K530" s="16" t="s">
        <v>10984</v>
      </c>
      <c r="L530" s="16" t="s">
        <v>10985</v>
      </c>
    </row>
    <row r="531" spans="1:12">
      <c r="A531" s="1" t="s">
        <v>228</v>
      </c>
      <c r="B531" s="1" t="s">
        <v>4010</v>
      </c>
      <c r="C531" s="1" t="str">
        <f>VLOOKUP(B531,'Text facts'!$A$1:$H$981,6,0)</f>
        <v>A409</v>
      </c>
      <c r="D531" s="1" t="s">
        <v>10744</v>
      </c>
      <c r="E531" s="1" t="s">
        <v>10747</v>
      </c>
      <c r="F531" s="1" t="s">
        <v>10747</v>
      </c>
      <c r="G531" s="1">
        <v>26</v>
      </c>
      <c r="H531" s="1">
        <v>5</v>
      </c>
      <c r="I531" s="1">
        <v>1</v>
      </c>
      <c r="J531" s="7" t="s">
        <v>10412</v>
      </c>
      <c r="K531" s="16" t="s">
        <v>10986</v>
      </c>
      <c r="L531" s="16" t="s">
        <v>10985</v>
      </c>
    </row>
    <row r="532" spans="1:12">
      <c r="A532" s="1" t="s">
        <v>228</v>
      </c>
      <c r="B532" s="1" t="s">
        <v>4012</v>
      </c>
      <c r="C532" s="1" t="str">
        <f>VLOOKUP(B532,'Text facts'!$A$1:$H$981,6,0)</f>
        <v>A99</v>
      </c>
      <c r="D532" s="1" t="s">
        <v>10747</v>
      </c>
      <c r="E532" s="1" t="s">
        <v>10747</v>
      </c>
      <c r="F532" s="1" t="s">
        <v>10744</v>
      </c>
      <c r="G532" s="1">
        <v>27</v>
      </c>
      <c r="H532" s="1">
        <v>4</v>
      </c>
      <c r="I532" s="1">
        <v>1</v>
      </c>
      <c r="J532" s="7" t="s">
        <v>10412</v>
      </c>
      <c r="K532" s="16" t="s">
        <v>10986</v>
      </c>
      <c r="L532" s="16" t="s">
        <v>10985</v>
      </c>
    </row>
    <row r="533" spans="1:12">
      <c r="A533" s="1" t="s">
        <v>229</v>
      </c>
      <c r="B533" s="1" t="s">
        <v>3646</v>
      </c>
      <c r="C533" s="1" t="str">
        <f>VLOOKUP(B533,'Text facts'!$A$1:$H$981,6,0)</f>
        <v>A82</v>
      </c>
      <c r="D533" s="1" t="s">
        <v>10747</v>
      </c>
      <c r="E533" s="1" t="s">
        <v>10747</v>
      </c>
      <c r="F533" s="1" t="s">
        <v>10744</v>
      </c>
      <c r="G533" s="1">
        <v>21</v>
      </c>
      <c r="H533" s="1">
        <v>15</v>
      </c>
      <c r="I533" s="1">
        <v>2</v>
      </c>
      <c r="J533" s="7" t="s">
        <v>10412</v>
      </c>
      <c r="K533" s="16" t="s">
        <v>10986</v>
      </c>
      <c r="L533" s="16" t="s">
        <v>10985</v>
      </c>
    </row>
    <row r="534" spans="1:12">
      <c r="A534" s="1" t="s">
        <v>229</v>
      </c>
      <c r="B534" s="1" t="s">
        <v>4014</v>
      </c>
      <c r="C534" s="1" t="str">
        <f>VLOOKUP(B534,'Text facts'!$A$1:$H$981,6,0)</f>
        <v>A359</v>
      </c>
      <c r="D534" s="1" t="s">
        <v>10747</v>
      </c>
      <c r="E534" s="1" t="s">
        <v>10747</v>
      </c>
      <c r="F534" s="1" t="s">
        <v>10744</v>
      </c>
      <c r="G534" s="1">
        <v>33</v>
      </c>
      <c r="H534" s="1">
        <v>3</v>
      </c>
      <c r="I534" s="1">
        <v>1</v>
      </c>
      <c r="J534" s="7" t="s">
        <v>10412</v>
      </c>
      <c r="K534" s="16" t="s">
        <v>10984</v>
      </c>
      <c r="L534" s="16" t="s">
        <v>10985</v>
      </c>
    </row>
    <row r="535" spans="1:12">
      <c r="A535" s="1" t="s">
        <v>229</v>
      </c>
      <c r="B535" s="1" t="s">
        <v>1989</v>
      </c>
      <c r="C535" s="1" t="str">
        <f>VLOOKUP(B535,'Text facts'!$A$1:$H$981,6,0)</f>
        <v>A87</v>
      </c>
      <c r="D535" s="1" t="s">
        <v>10744</v>
      </c>
      <c r="E535" s="1" t="s">
        <v>10747</v>
      </c>
      <c r="F535" s="1" t="s">
        <v>10744</v>
      </c>
      <c r="G535" s="1">
        <v>23</v>
      </c>
      <c r="H535" s="1">
        <v>10</v>
      </c>
      <c r="I535" s="1">
        <v>2</v>
      </c>
      <c r="J535" s="7" t="s">
        <v>1490</v>
      </c>
      <c r="K535" s="16" t="s">
        <v>10984</v>
      </c>
      <c r="L535" s="16" t="s">
        <v>10985</v>
      </c>
    </row>
    <row r="536" spans="1:12">
      <c r="A536" s="1" t="s">
        <v>230</v>
      </c>
      <c r="B536" s="1" t="s">
        <v>2634</v>
      </c>
      <c r="C536" s="1" t="str">
        <f>VLOOKUP(B536,'Text facts'!$A$1:$H$981,6,0)</f>
        <v>A82</v>
      </c>
      <c r="D536" s="1" t="s">
        <v>10744</v>
      </c>
      <c r="E536" s="1" t="s">
        <v>10747</v>
      </c>
      <c r="F536" s="1" t="s">
        <v>10744</v>
      </c>
      <c r="G536" s="1">
        <v>18</v>
      </c>
      <c r="H536" s="1">
        <v>55</v>
      </c>
      <c r="I536" s="1">
        <v>30.5</v>
      </c>
      <c r="J536" s="7" t="s">
        <v>10412</v>
      </c>
      <c r="K536" s="16" t="s">
        <v>10989</v>
      </c>
      <c r="L536" s="16" t="s">
        <v>10991</v>
      </c>
    </row>
    <row r="537" spans="1:12">
      <c r="A537" s="1" t="s">
        <v>230</v>
      </c>
      <c r="B537" s="1" t="s">
        <v>2231</v>
      </c>
      <c r="C537" s="1" t="str">
        <f>VLOOKUP(B537,'Text facts'!$A$1:$H$981,6,0)</f>
        <v>A107</v>
      </c>
      <c r="D537" s="1" t="s">
        <v>10744</v>
      </c>
      <c r="E537" s="1" t="s">
        <v>10747</v>
      </c>
      <c r="F537" s="1" t="s">
        <v>10744</v>
      </c>
      <c r="G537" s="1">
        <v>18</v>
      </c>
      <c r="H537" s="1">
        <v>55</v>
      </c>
      <c r="I537" s="1">
        <v>30.5</v>
      </c>
      <c r="J537" s="7" t="s">
        <v>10993</v>
      </c>
      <c r="K537" s="16" t="s">
        <v>10989</v>
      </c>
      <c r="L537" s="16" t="s">
        <v>10991</v>
      </c>
    </row>
    <row r="538" spans="1:12">
      <c r="A538" s="1" t="s">
        <v>230</v>
      </c>
      <c r="B538" s="1" t="s">
        <v>1791</v>
      </c>
      <c r="C538" s="1" t="str">
        <f>VLOOKUP(B538,'Text facts'!$A$1:$H$981,6,0)</f>
        <v>A43</v>
      </c>
      <c r="D538" s="1" t="s">
        <v>10744</v>
      </c>
      <c r="E538" s="1" t="s">
        <v>10747</v>
      </c>
      <c r="F538" s="1" t="s">
        <v>10744</v>
      </c>
      <c r="G538" s="1">
        <v>17</v>
      </c>
      <c r="H538" s="1">
        <v>56</v>
      </c>
      <c r="I538" s="1">
        <v>30.5</v>
      </c>
      <c r="J538" s="7" t="s">
        <v>10412</v>
      </c>
      <c r="K538" s="16" t="s">
        <v>10989</v>
      </c>
      <c r="L538" s="16" t="s">
        <v>10991</v>
      </c>
    </row>
    <row r="539" spans="1:12">
      <c r="A539" s="1" t="s">
        <v>231</v>
      </c>
      <c r="B539" s="1" t="s">
        <v>1571</v>
      </c>
      <c r="C539" s="1" t="str">
        <f>VLOOKUP(B539,'Text facts'!$A$1:$H$981,6,0)</f>
        <v>A30</v>
      </c>
      <c r="D539" s="1" t="s">
        <v>10747</v>
      </c>
      <c r="E539" s="1" t="s">
        <v>10747</v>
      </c>
      <c r="F539" s="1" t="s">
        <v>10744</v>
      </c>
      <c r="G539" s="1">
        <v>16</v>
      </c>
      <c r="H539" s="1">
        <v>4</v>
      </c>
      <c r="I539" s="1">
        <v>1</v>
      </c>
      <c r="J539" s="7" t="s">
        <v>10988</v>
      </c>
      <c r="K539" s="16" t="s">
        <v>10989</v>
      </c>
      <c r="L539" s="16" t="s">
        <v>10991</v>
      </c>
    </row>
    <row r="540" spans="1:12">
      <c r="A540" s="1" t="s">
        <v>231</v>
      </c>
      <c r="B540" s="1" t="s">
        <v>3315</v>
      </c>
      <c r="C540" s="1" t="str">
        <f>VLOOKUP(B540,'Text facts'!$A$1:$H$981,6,0)</f>
        <v>A101</v>
      </c>
      <c r="D540" s="1" t="s">
        <v>10747</v>
      </c>
      <c r="E540" s="1" t="s">
        <v>10744</v>
      </c>
      <c r="F540" s="1" t="s">
        <v>10744</v>
      </c>
      <c r="G540" s="1">
        <v>15</v>
      </c>
      <c r="H540" s="1">
        <v>5</v>
      </c>
      <c r="I540" s="1">
        <v>1</v>
      </c>
      <c r="J540" s="7" t="s">
        <v>10412</v>
      </c>
      <c r="K540" s="16" t="s">
        <v>10989</v>
      </c>
      <c r="L540" s="16" t="s">
        <v>10991</v>
      </c>
    </row>
    <row r="541" spans="1:12">
      <c r="A541" s="1" t="s">
        <v>231</v>
      </c>
      <c r="B541" s="1" t="s">
        <v>3684</v>
      </c>
      <c r="C541" s="1" t="str">
        <f>VLOOKUP(B541,'Text facts'!$A$1:$H$981,6,0)</f>
        <v>A363</v>
      </c>
      <c r="D541" s="1" t="s">
        <v>10747</v>
      </c>
      <c r="E541" s="1" t="s">
        <v>10744</v>
      </c>
      <c r="F541" s="1" t="s">
        <v>10744</v>
      </c>
      <c r="G541" s="1">
        <v>15</v>
      </c>
      <c r="H541" s="1">
        <v>5</v>
      </c>
      <c r="I541" s="1">
        <v>1</v>
      </c>
      <c r="J541" s="7" t="s">
        <v>10412</v>
      </c>
      <c r="K541" s="16" t="s">
        <v>10989</v>
      </c>
      <c r="L541" s="16" t="s">
        <v>10991</v>
      </c>
    </row>
    <row r="542" spans="1:12">
      <c r="A542" s="1" t="s">
        <v>231</v>
      </c>
      <c r="B542" s="1" t="s">
        <v>4109</v>
      </c>
      <c r="C542" s="1" t="str">
        <f>VLOOKUP(B542,'Text facts'!$A$1:$H$981,6,0)</f>
        <v>A428</v>
      </c>
      <c r="D542" s="1" t="s">
        <v>10747</v>
      </c>
      <c r="E542" s="1" t="s">
        <v>10747</v>
      </c>
      <c r="F542" s="1" t="s">
        <v>10744</v>
      </c>
      <c r="G542" s="1">
        <v>15</v>
      </c>
      <c r="H542" s="1">
        <v>5</v>
      </c>
      <c r="I542" s="1">
        <v>1</v>
      </c>
      <c r="J542" s="7" t="s">
        <v>10993</v>
      </c>
      <c r="K542" s="16" t="s">
        <v>10989</v>
      </c>
      <c r="L542" s="16" t="s">
        <v>10991</v>
      </c>
    </row>
    <row r="543" spans="1:12">
      <c r="A543" s="1" t="s">
        <v>233</v>
      </c>
      <c r="B543" s="1" t="s">
        <v>3920</v>
      </c>
      <c r="C543" s="1" t="str">
        <f>VLOOKUP(B543,'Text facts'!$A$1:$H$981,6,0)</f>
        <v>A400</v>
      </c>
      <c r="D543" s="1" t="s">
        <v>10747</v>
      </c>
      <c r="E543" s="1" t="s">
        <v>10747</v>
      </c>
      <c r="F543" s="1" t="s">
        <v>10744</v>
      </c>
      <c r="G543" s="1">
        <v>60</v>
      </c>
      <c r="H543" s="1">
        <v>3</v>
      </c>
      <c r="I543" s="1">
        <v>1</v>
      </c>
      <c r="J543" s="7" t="s">
        <v>10412</v>
      </c>
      <c r="K543" s="16" t="s">
        <v>10986</v>
      </c>
      <c r="L543" s="16" t="s">
        <v>10985</v>
      </c>
    </row>
    <row r="544" spans="1:12">
      <c r="A544" s="1" t="s">
        <v>233</v>
      </c>
      <c r="B544" s="1" t="s">
        <v>3924</v>
      </c>
      <c r="C544" s="1" t="str">
        <f>VLOOKUP(B544,'Text facts'!$A$1:$H$981,6,0)</f>
        <v>A401</v>
      </c>
      <c r="D544" s="1" t="s">
        <v>10747</v>
      </c>
      <c r="E544" s="1" t="s">
        <v>10747</v>
      </c>
      <c r="F544" s="1" t="s">
        <v>10747</v>
      </c>
      <c r="G544" s="1">
        <v>61</v>
      </c>
      <c r="H544" s="1">
        <v>2</v>
      </c>
      <c r="I544" s="1">
        <v>1</v>
      </c>
      <c r="J544" s="7" t="s">
        <v>10412</v>
      </c>
      <c r="K544" s="16" t="s">
        <v>10989</v>
      </c>
      <c r="L544" s="16" t="s">
        <v>10985</v>
      </c>
    </row>
    <row r="545" spans="1:12">
      <c r="A545" s="1" t="s">
        <v>233</v>
      </c>
      <c r="B545" s="1" t="s">
        <v>3930</v>
      </c>
      <c r="C545" s="1" t="str">
        <f>VLOOKUP(B545,'Text facts'!$A$1:$H$981,6,0)</f>
        <v>A402</v>
      </c>
      <c r="D545" s="1" t="s">
        <v>10747</v>
      </c>
      <c r="E545" s="1" t="s">
        <v>10744</v>
      </c>
      <c r="F545" s="1" t="s">
        <v>10747</v>
      </c>
      <c r="G545" s="1">
        <v>63</v>
      </c>
      <c r="H545" s="1">
        <v>0</v>
      </c>
      <c r="I545" s="1">
        <v>1</v>
      </c>
      <c r="J545" s="7" t="s">
        <v>10412</v>
      </c>
      <c r="K545" s="16" t="s">
        <v>10984</v>
      </c>
      <c r="L545" s="16" t="s">
        <v>10985</v>
      </c>
    </row>
    <row r="546" spans="1:12">
      <c r="A546" s="1" t="s">
        <v>235</v>
      </c>
      <c r="B546" s="1" t="s">
        <v>3947</v>
      </c>
      <c r="C546" s="1" t="str">
        <f>VLOOKUP(B546,'Text facts'!$A$1:$H$981,6,0)</f>
        <v>A405</v>
      </c>
      <c r="D546" s="1" t="s">
        <v>10747</v>
      </c>
      <c r="E546" s="1" t="s">
        <v>10744</v>
      </c>
      <c r="F546" s="1" t="s">
        <v>10744</v>
      </c>
      <c r="G546" s="1">
        <v>60</v>
      </c>
      <c r="H546" s="1">
        <v>7</v>
      </c>
      <c r="I546" s="1">
        <v>1</v>
      </c>
      <c r="J546" s="7" t="s">
        <v>10993</v>
      </c>
      <c r="K546" s="16" t="s">
        <v>10986</v>
      </c>
      <c r="L546" s="16" t="s">
        <v>10985</v>
      </c>
    </row>
    <row r="547" spans="1:12">
      <c r="A547" s="1" t="s">
        <v>235</v>
      </c>
      <c r="B547" s="1" t="s">
        <v>2319</v>
      </c>
      <c r="C547" s="1" t="str">
        <f>VLOOKUP(B547,'Text facts'!$A$1:$H$981,6,0)</f>
        <v>A142</v>
      </c>
      <c r="D547" s="1" t="s">
        <v>10747</v>
      </c>
      <c r="E547" s="1" t="s">
        <v>10747</v>
      </c>
      <c r="F547" s="1" t="s">
        <v>10747</v>
      </c>
      <c r="G547" s="1">
        <v>67</v>
      </c>
      <c r="H547" s="1">
        <v>0</v>
      </c>
      <c r="I547" s="1">
        <v>1</v>
      </c>
      <c r="J547" s="7" t="s">
        <v>10993</v>
      </c>
      <c r="K547" s="16" t="s">
        <v>10984</v>
      </c>
      <c r="L547" s="16" t="s">
        <v>10985</v>
      </c>
    </row>
    <row r="548" spans="1:12">
      <c r="A548" s="1" t="s">
        <v>235</v>
      </c>
      <c r="B548" s="1" t="s">
        <v>3953</v>
      </c>
      <c r="C548" s="1" t="str">
        <f>VLOOKUP(B548,'Text facts'!$A$1:$H$981,6,0)</f>
        <v>A0</v>
      </c>
      <c r="D548" s="1" t="s">
        <v>10747</v>
      </c>
      <c r="E548" s="1" t="s">
        <v>10744</v>
      </c>
      <c r="F548" s="1" t="s">
        <v>10744</v>
      </c>
      <c r="G548" s="1">
        <v>57</v>
      </c>
      <c r="H548" s="1">
        <v>10</v>
      </c>
      <c r="I548" s="1">
        <v>1</v>
      </c>
      <c r="J548" s="7" t="s">
        <v>10993</v>
      </c>
      <c r="K548" s="16" t="s">
        <v>10986</v>
      </c>
      <c r="L548" s="16" t="s">
        <v>10985</v>
      </c>
    </row>
    <row r="549" spans="1:12">
      <c r="A549" s="1" t="s">
        <v>237</v>
      </c>
      <c r="B549" s="1" t="s">
        <v>4017</v>
      </c>
      <c r="C549" s="1" t="str">
        <f>VLOOKUP(B549,'Text facts'!$A$1:$H$981,6,0)</f>
        <v>A415</v>
      </c>
      <c r="D549" s="1" t="s">
        <v>10747</v>
      </c>
      <c r="E549" s="1" t="s">
        <v>10747</v>
      </c>
      <c r="F549" s="1" t="s">
        <v>10744</v>
      </c>
      <c r="G549" s="1">
        <v>32</v>
      </c>
      <c r="H549" s="1">
        <v>4</v>
      </c>
      <c r="I549" s="1">
        <v>2</v>
      </c>
      <c r="J549" s="7" t="s">
        <v>10412</v>
      </c>
      <c r="K549" s="16" t="s">
        <v>10989</v>
      </c>
      <c r="L549" s="16" t="s">
        <v>10985</v>
      </c>
    </row>
    <row r="550" spans="1:12">
      <c r="A550" s="1" t="s">
        <v>237</v>
      </c>
      <c r="B550" s="1" t="s">
        <v>2319</v>
      </c>
      <c r="C550" s="1" t="str">
        <f>VLOOKUP(B550,'Text facts'!$A$1:$H$981,6,0)</f>
        <v>A142</v>
      </c>
      <c r="D550" s="1" t="s">
        <v>10747</v>
      </c>
      <c r="E550" s="1" t="s">
        <v>10744</v>
      </c>
      <c r="F550" s="1" t="s">
        <v>10744</v>
      </c>
      <c r="G550" s="1">
        <v>35</v>
      </c>
      <c r="H550" s="1">
        <v>1</v>
      </c>
      <c r="I550" s="1">
        <v>1</v>
      </c>
      <c r="J550" s="7" t="s">
        <v>10412</v>
      </c>
      <c r="K550" s="16" t="s">
        <v>10984</v>
      </c>
      <c r="L550" s="16" t="s">
        <v>10985</v>
      </c>
    </row>
    <row r="551" spans="1:12">
      <c r="A551" s="1" t="s">
        <v>237</v>
      </c>
      <c r="B551" s="1" t="s">
        <v>1504</v>
      </c>
      <c r="C551" s="1" t="str">
        <f>VLOOKUP(B551,'Text facts'!$A$1:$H$981,6,0)</f>
        <v>A18</v>
      </c>
      <c r="D551" s="1" t="s">
        <v>10747</v>
      </c>
      <c r="E551" s="1" t="s">
        <v>10744</v>
      </c>
      <c r="F551" s="1" t="s">
        <v>10744</v>
      </c>
      <c r="G551" s="1">
        <v>15</v>
      </c>
      <c r="H551" s="1">
        <v>21</v>
      </c>
      <c r="I551" s="1">
        <v>1.5</v>
      </c>
      <c r="J551" s="7" t="s">
        <v>10412</v>
      </c>
      <c r="K551" s="16" t="s">
        <v>10984</v>
      </c>
      <c r="L551" s="16" t="s">
        <v>10985</v>
      </c>
    </row>
    <row r="552" spans="1:12">
      <c r="A552" s="1" t="s">
        <v>238</v>
      </c>
      <c r="B552" s="1" t="s">
        <v>2234</v>
      </c>
      <c r="C552" s="1" t="str">
        <f>VLOOKUP(B552,'Text facts'!$A$1:$H$981,6,0)</f>
        <v>A129</v>
      </c>
      <c r="D552" s="1" t="s">
        <v>10744</v>
      </c>
      <c r="E552" s="1" t="s">
        <v>10747</v>
      </c>
      <c r="F552" s="1" t="s">
        <v>10747</v>
      </c>
      <c r="G552" s="1">
        <v>17</v>
      </c>
      <c r="H552" s="1">
        <v>21</v>
      </c>
      <c r="I552" s="1">
        <v>2</v>
      </c>
      <c r="J552" s="7" t="s">
        <v>10988</v>
      </c>
      <c r="K552" s="16" t="s">
        <v>10989</v>
      </c>
      <c r="L552" s="16" t="s">
        <v>10991</v>
      </c>
    </row>
    <row r="553" spans="1:12">
      <c r="A553" s="1" t="s">
        <v>238</v>
      </c>
      <c r="B553" s="1" t="s">
        <v>4026</v>
      </c>
      <c r="C553" s="1" t="str">
        <f>VLOOKUP(B553,'Text facts'!$A$1:$H$981,6,0)</f>
        <v>A416</v>
      </c>
      <c r="D553" s="1" t="s">
        <v>10747</v>
      </c>
      <c r="E553" s="1" t="s">
        <v>10744</v>
      </c>
      <c r="F553" s="1" t="s">
        <v>10744</v>
      </c>
      <c r="G553" s="1">
        <v>26</v>
      </c>
      <c r="H553" s="1">
        <v>12</v>
      </c>
      <c r="I553" s="1">
        <v>1</v>
      </c>
      <c r="J553" s="7" t="s">
        <v>10988</v>
      </c>
      <c r="K553" s="16" t="s">
        <v>10984</v>
      </c>
      <c r="L553" s="16" t="s">
        <v>10985</v>
      </c>
    </row>
    <row r="554" spans="1:12">
      <c r="A554" s="1" t="s">
        <v>238</v>
      </c>
      <c r="B554" s="1" t="s">
        <v>2458</v>
      </c>
      <c r="C554" s="1" t="str">
        <f>VLOOKUP(B554,'Text facts'!$A$1:$H$981,6,0)</f>
        <v>A165</v>
      </c>
      <c r="D554" s="1" t="s">
        <v>10747</v>
      </c>
      <c r="E554" s="1" t="s">
        <v>10747</v>
      </c>
      <c r="F554" s="1" t="s">
        <v>10747</v>
      </c>
      <c r="G554" s="1">
        <v>24</v>
      </c>
      <c r="H554" s="1">
        <v>14</v>
      </c>
      <c r="I554" s="1">
        <v>1.5</v>
      </c>
      <c r="J554" s="7" t="s">
        <v>10988</v>
      </c>
      <c r="K554" s="16" t="s">
        <v>10986</v>
      </c>
      <c r="L554" s="16" t="s">
        <v>10985</v>
      </c>
    </row>
    <row r="555" spans="1:12">
      <c r="A555" s="1" t="s">
        <v>238</v>
      </c>
      <c r="B555" s="1" t="s">
        <v>4032</v>
      </c>
      <c r="C555" s="1" t="str">
        <f>VLOOKUP(B555,'Text facts'!$A$1:$H$981,6,0)</f>
        <v>A417</v>
      </c>
      <c r="D555" s="1" t="s">
        <v>10747</v>
      </c>
      <c r="E555" s="1" t="s">
        <v>10744</v>
      </c>
      <c r="F555" s="1" t="s">
        <v>10747</v>
      </c>
      <c r="G555" s="1">
        <v>23</v>
      </c>
      <c r="H555" s="1">
        <v>15</v>
      </c>
      <c r="I555" s="1">
        <v>1</v>
      </c>
      <c r="J555" s="7" t="s">
        <v>10988</v>
      </c>
      <c r="K555" s="16" t="s">
        <v>10984</v>
      </c>
      <c r="L555" s="16" t="s">
        <v>10985</v>
      </c>
    </row>
    <row r="556" spans="1:12">
      <c r="A556" s="1" t="s">
        <v>238</v>
      </c>
      <c r="B556" s="1" t="s">
        <v>2496</v>
      </c>
      <c r="C556" s="1" t="str">
        <f>VLOOKUP(B556,'Text facts'!$A$1:$H$981,6,0)</f>
        <v>A171</v>
      </c>
      <c r="D556" s="1" t="s">
        <v>10747</v>
      </c>
      <c r="E556" s="1" t="s">
        <v>10744</v>
      </c>
      <c r="F556" s="1" t="s">
        <v>10744</v>
      </c>
      <c r="G556" s="1">
        <v>16</v>
      </c>
      <c r="H556" s="1">
        <v>22</v>
      </c>
      <c r="I556" s="1">
        <v>1.5</v>
      </c>
      <c r="J556" s="7" t="s">
        <v>10988</v>
      </c>
      <c r="K556" s="16" t="s">
        <v>10989</v>
      </c>
      <c r="L556" s="16" t="s">
        <v>10991</v>
      </c>
    </row>
    <row r="557" spans="1:12">
      <c r="A557" s="1" t="s">
        <v>239</v>
      </c>
      <c r="B557" s="1" t="s">
        <v>4043</v>
      </c>
      <c r="C557" s="1" t="str">
        <f>VLOOKUP(B557,'Text facts'!$A$1:$H$981,6,0)</f>
        <v>A418</v>
      </c>
      <c r="D557" s="1" t="s">
        <v>10747</v>
      </c>
      <c r="E557" s="1" t="s">
        <v>10744</v>
      </c>
      <c r="F557" s="1" t="s">
        <v>10744</v>
      </c>
      <c r="G557" s="1">
        <v>32</v>
      </c>
      <c r="H557" s="1">
        <v>0</v>
      </c>
      <c r="I557" s="1">
        <v>1</v>
      </c>
      <c r="J557" s="7" t="s">
        <v>10988</v>
      </c>
      <c r="K557" s="16" t="s">
        <v>10984</v>
      </c>
      <c r="L557" s="16" t="s">
        <v>10985</v>
      </c>
    </row>
    <row r="558" spans="1:12">
      <c r="A558" s="1" t="s">
        <v>239</v>
      </c>
      <c r="B558" s="1" t="s">
        <v>1791</v>
      </c>
      <c r="C558" s="1" t="str">
        <f>VLOOKUP(B558,'Text facts'!$A$1:$H$981,6,0)</f>
        <v>A43</v>
      </c>
      <c r="D558" s="1" t="s">
        <v>10747</v>
      </c>
      <c r="E558" s="1" t="s">
        <v>10744</v>
      </c>
      <c r="F558" s="1" t="s">
        <v>10744</v>
      </c>
      <c r="G558" s="1">
        <v>17</v>
      </c>
      <c r="H558" s="1">
        <v>15</v>
      </c>
      <c r="I558" s="1">
        <v>2.5</v>
      </c>
      <c r="J558" s="7" t="s">
        <v>10412</v>
      </c>
      <c r="K558" s="16" t="s">
        <v>10989</v>
      </c>
      <c r="L558" s="16" t="s">
        <v>10991</v>
      </c>
    </row>
    <row r="559" spans="1:12">
      <c r="A559" s="1" t="s">
        <v>239</v>
      </c>
      <c r="B559" s="1" t="s">
        <v>1511</v>
      </c>
      <c r="C559" s="1" t="str">
        <f>VLOOKUP(B559,'Text facts'!$A$1:$H$981,6,0)</f>
        <v>A19</v>
      </c>
      <c r="D559" s="1" t="s">
        <v>10747</v>
      </c>
      <c r="E559" s="1" t="s">
        <v>10744</v>
      </c>
      <c r="F559" s="1" t="s">
        <v>10744</v>
      </c>
      <c r="G559" s="1">
        <v>10</v>
      </c>
      <c r="H559" s="1">
        <v>22</v>
      </c>
      <c r="I559" s="1">
        <v>6</v>
      </c>
      <c r="J559" s="7" t="s">
        <v>10412</v>
      </c>
      <c r="K559" s="16" t="s">
        <v>10986</v>
      </c>
      <c r="L559" s="16" t="s">
        <v>10985</v>
      </c>
    </row>
    <row r="560" spans="1:12">
      <c r="A560" s="1" t="s">
        <v>240</v>
      </c>
      <c r="B560" s="1" t="s">
        <v>4048</v>
      </c>
      <c r="C560" s="1" t="str">
        <f>VLOOKUP(B560,'Text facts'!$A$1:$H$981,6,0)</f>
        <v>A288</v>
      </c>
      <c r="D560" s="1" t="s">
        <v>10747</v>
      </c>
      <c r="E560" s="1" t="s">
        <v>10747</v>
      </c>
      <c r="F560" s="1" t="s">
        <v>10744</v>
      </c>
      <c r="G560" s="1">
        <v>28</v>
      </c>
      <c r="H560" s="1">
        <v>2</v>
      </c>
      <c r="I560" s="1">
        <v>1</v>
      </c>
      <c r="J560" s="7" t="s">
        <v>10412</v>
      </c>
      <c r="K560" s="16" t="s">
        <v>10984</v>
      </c>
      <c r="L560" s="16" t="s">
        <v>10985</v>
      </c>
    </row>
    <row r="561" spans="1:12">
      <c r="A561" s="1" t="s">
        <v>240</v>
      </c>
      <c r="B561" s="1" t="s">
        <v>4050</v>
      </c>
      <c r="C561" s="1" t="str">
        <f>VLOOKUP(B561,'Text facts'!$A$1:$H$981,6,0)</f>
        <v>A419</v>
      </c>
      <c r="D561" s="1" t="s">
        <v>10747</v>
      </c>
      <c r="E561" s="1" t="s">
        <v>10747</v>
      </c>
      <c r="F561" s="1" t="s">
        <v>10744</v>
      </c>
      <c r="G561" s="1">
        <v>30</v>
      </c>
      <c r="H561" s="1">
        <v>0</v>
      </c>
      <c r="I561" s="1">
        <v>1</v>
      </c>
      <c r="J561" s="7" t="s">
        <v>10412</v>
      </c>
      <c r="K561" s="16" t="s">
        <v>10986</v>
      </c>
      <c r="L561" s="16" t="s">
        <v>10985</v>
      </c>
    </row>
    <row r="562" spans="1:12">
      <c r="A562" s="1" t="s">
        <v>240</v>
      </c>
      <c r="B562" s="1" t="s">
        <v>4056</v>
      </c>
      <c r="C562" s="1" t="str">
        <f>VLOOKUP(B562,'Text facts'!$A$1:$H$981,6,0)</f>
        <v>A420</v>
      </c>
      <c r="D562" s="1" t="s">
        <v>10744</v>
      </c>
      <c r="E562" s="1" t="s">
        <v>10747</v>
      </c>
      <c r="F562" s="1" t="s">
        <v>10744</v>
      </c>
      <c r="G562" s="1">
        <v>25</v>
      </c>
      <c r="H562" s="1">
        <v>5</v>
      </c>
      <c r="I562" s="1">
        <v>1</v>
      </c>
      <c r="J562" s="7" t="s">
        <v>10412</v>
      </c>
      <c r="K562" s="16" t="s">
        <v>10986</v>
      </c>
      <c r="L562" s="16" t="s">
        <v>10985</v>
      </c>
    </row>
    <row r="563" spans="1:12">
      <c r="A563" s="1" t="s">
        <v>240</v>
      </c>
      <c r="B563" s="1" t="s">
        <v>1848</v>
      </c>
      <c r="C563" s="1" t="str">
        <f>VLOOKUP(B563,'Text facts'!$A$1:$H$981,6,0)</f>
        <v>A99</v>
      </c>
      <c r="D563" s="1" t="s">
        <v>10747</v>
      </c>
      <c r="E563" s="1" t="s">
        <v>10744</v>
      </c>
      <c r="F563" s="1" t="s">
        <v>10744</v>
      </c>
      <c r="G563" s="1">
        <v>17</v>
      </c>
      <c r="H563" s="1">
        <v>13</v>
      </c>
      <c r="I563" s="1">
        <v>2</v>
      </c>
      <c r="J563" s="7" t="s">
        <v>10988</v>
      </c>
      <c r="K563" s="16" t="s">
        <v>10986</v>
      </c>
      <c r="L563" s="16" t="s">
        <v>10985</v>
      </c>
    </row>
    <row r="564" spans="1:12">
      <c r="A564" s="1" t="s">
        <v>240</v>
      </c>
      <c r="B564" s="1" t="s">
        <v>1791</v>
      </c>
      <c r="C564" s="1" t="str">
        <f>VLOOKUP(B564,'Text facts'!$A$1:$H$981,6,0)</f>
        <v>A43</v>
      </c>
      <c r="D564" s="1" t="s">
        <v>10747</v>
      </c>
      <c r="E564" s="1" t="s">
        <v>10747</v>
      </c>
      <c r="F564" s="1" t="s">
        <v>10744</v>
      </c>
      <c r="G564" s="1">
        <v>16</v>
      </c>
      <c r="H564" s="1">
        <v>14</v>
      </c>
      <c r="I564" s="1">
        <v>1</v>
      </c>
      <c r="J564" s="7" t="s">
        <v>10988</v>
      </c>
      <c r="K564" s="16" t="s">
        <v>10989</v>
      </c>
      <c r="L564" s="16" t="s">
        <v>10991</v>
      </c>
    </row>
    <row r="565" spans="1:12">
      <c r="A565" s="1" t="s">
        <v>241</v>
      </c>
      <c r="B565" s="1" t="s">
        <v>4064</v>
      </c>
      <c r="C565" s="1" t="str">
        <f>VLOOKUP(B565,'Text facts'!$A$1:$H$981,6,0)</f>
        <v>A263</v>
      </c>
      <c r="D565" s="1" t="s">
        <v>10747</v>
      </c>
      <c r="E565" s="1" t="s">
        <v>10744</v>
      </c>
      <c r="F565" s="1" t="s">
        <v>10744</v>
      </c>
      <c r="G565" s="1">
        <v>20</v>
      </c>
      <c r="H565" s="1">
        <v>2</v>
      </c>
      <c r="I565" s="1">
        <v>1</v>
      </c>
      <c r="J565" s="7" t="s">
        <v>10983</v>
      </c>
      <c r="K565" s="16" t="s">
        <v>10984</v>
      </c>
      <c r="L565" s="16" t="s">
        <v>10985</v>
      </c>
    </row>
    <row r="566" spans="1:12">
      <c r="A566" s="1" t="s">
        <v>241</v>
      </c>
      <c r="B566" s="1" t="s">
        <v>4067</v>
      </c>
      <c r="C566" s="1" t="str">
        <f>VLOOKUP(B566,'Text facts'!$A$1:$H$981,6,0)</f>
        <v>A71</v>
      </c>
      <c r="D566" s="1" t="s">
        <v>10747</v>
      </c>
      <c r="E566" s="1" t="s">
        <v>10744</v>
      </c>
      <c r="F566" s="1" t="s">
        <v>10744</v>
      </c>
      <c r="G566" s="1">
        <v>17</v>
      </c>
      <c r="H566" s="1">
        <v>5</v>
      </c>
      <c r="I566" s="1">
        <v>1</v>
      </c>
      <c r="J566" s="7" t="s">
        <v>10983</v>
      </c>
      <c r="K566" s="16" t="s">
        <v>10986</v>
      </c>
      <c r="L566" s="16" t="s">
        <v>10985</v>
      </c>
    </row>
    <row r="567" spans="1:12">
      <c r="A567" s="1" t="s">
        <v>241</v>
      </c>
      <c r="B567" s="1" t="s">
        <v>4070</v>
      </c>
      <c r="C567" s="1" t="str">
        <f>VLOOKUP(B567,'Text facts'!$A$1:$H$981,6,0)</f>
        <v>A421</v>
      </c>
      <c r="D567" s="1" t="s">
        <v>10747</v>
      </c>
      <c r="E567" s="1" t="s">
        <v>10744</v>
      </c>
      <c r="F567" s="1" t="s">
        <v>10744</v>
      </c>
      <c r="G567" s="1">
        <v>9</v>
      </c>
      <c r="H567" s="1">
        <v>13</v>
      </c>
      <c r="I567" s="1">
        <v>4</v>
      </c>
      <c r="J567" s="7" t="s">
        <v>10412</v>
      </c>
      <c r="K567" s="16" t="s">
        <v>10986</v>
      </c>
      <c r="L567" s="16" t="s">
        <v>10991</v>
      </c>
    </row>
    <row r="568" spans="1:12">
      <c r="A568" s="1" t="s">
        <v>242</v>
      </c>
      <c r="B568" s="1" t="s">
        <v>3646</v>
      </c>
      <c r="C568" s="1" t="str">
        <f>VLOOKUP(B568,'Text facts'!$A$1:$H$981,6,0)</f>
        <v>A82</v>
      </c>
      <c r="D568" s="1" t="s">
        <v>10747</v>
      </c>
      <c r="E568" s="1" t="s">
        <v>10747</v>
      </c>
      <c r="F568" s="1" t="s">
        <v>10747</v>
      </c>
      <c r="G568" s="1">
        <v>20</v>
      </c>
      <c r="H568" s="1">
        <v>13</v>
      </c>
      <c r="I568" s="1">
        <v>4.5</v>
      </c>
      <c r="J568" s="7" t="s">
        <v>10412</v>
      </c>
      <c r="K568" s="16" t="s">
        <v>10989</v>
      </c>
      <c r="L568" s="16" t="s">
        <v>10985</v>
      </c>
    </row>
    <row r="569" spans="1:12">
      <c r="A569" s="1" t="s">
        <v>242</v>
      </c>
      <c r="B569" s="1" t="s">
        <v>4076</v>
      </c>
      <c r="C569" s="1" t="str">
        <f>VLOOKUP(B569,'Text facts'!$A$1:$H$981,6,0)</f>
        <v>A87</v>
      </c>
      <c r="D569" s="1" t="s">
        <v>10747</v>
      </c>
      <c r="E569" s="1" t="s">
        <v>10747</v>
      </c>
      <c r="F569" s="1" t="s">
        <v>10744</v>
      </c>
      <c r="G569" s="1">
        <v>19</v>
      </c>
      <c r="H569" s="1">
        <v>14</v>
      </c>
      <c r="I569" s="1">
        <v>30</v>
      </c>
      <c r="J569" s="7" t="s">
        <v>10412</v>
      </c>
      <c r="K569" s="16" t="s">
        <v>10986</v>
      </c>
      <c r="L569" s="16" t="s">
        <v>10985</v>
      </c>
    </row>
    <row r="570" spans="1:12">
      <c r="A570" s="1" t="s">
        <v>242</v>
      </c>
      <c r="B570" s="1" t="s">
        <v>3204</v>
      </c>
      <c r="C570" s="1" t="str">
        <f>VLOOKUP(B570,'Text facts'!$A$1:$H$981,6,0)</f>
        <v>A248</v>
      </c>
      <c r="D570" s="1" t="s">
        <v>10744</v>
      </c>
      <c r="E570" s="1" t="s">
        <v>10747</v>
      </c>
      <c r="F570" s="1" t="s">
        <v>10744</v>
      </c>
      <c r="G570" s="1">
        <v>33</v>
      </c>
      <c r="H570" s="1">
        <v>0</v>
      </c>
      <c r="I570" s="1">
        <v>1</v>
      </c>
      <c r="J570" s="7" t="s">
        <v>10988</v>
      </c>
      <c r="K570" s="16" t="s">
        <v>10984</v>
      </c>
      <c r="L570" s="16" t="s">
        <v>10985</v>
      </c>
    </row>
    <row r="571" spans="1:12">
      <c r="A571" s="1" t="s">
        <v>243</v>
      </c>
      <c r="B571" s="1" t="s">
        <v>1998</v>
      </c>
      <c r="C571" s="1" t="str">
        <f>VLOOKUP(B571,'Text facts'!$A$1:$H$981,6,0)</f>
        <v>A0</v>
      </c>
      <c r="D571" s="1" t="s">
        <v>10747</v>
      </c>
      <c r="E571" s="1" t="s">
        <v>10747</v>
      </c>
      <c r="F571" s="1" t="s">
        <v>10747</v>
      </c>
      <c r="G571" s="1">
        <v>12</v>
      </c>
      <c r="H571" s="1">
        <v>22</v>
      </c>
      <c r="I571" s="1">
        <v>1.5</v>
      </c>
      <c r="J571" s="7" t="s">
        <v>10988</v>
      </c>
      <c r="K571" s="16" t="s">
        <v>10986</v>
      </c>
      <c r="L571" s="16" t="s">
        <v>10985</v>
      </c>
    </row>
    <row r="572" spans="1:12">
      <c r="A572" s="1" t="s">
        <v>243</v>
      </c>
      <c r="B572" s="1" t="s">
        <v>4123</v>
      </c>
      <c r="C572" s="1" t="str">
        <f>VLOOKUP(B572,'Text facts'!$A$1:$H$981,6,0)</f>
        <v>A431</v>
      </c>
      <c r="D572" s="1" t="s">
        <v>10747</v>
      </c>
      <c r="E572" s="1" t="s">
        <v>10747</v>
      </c>
      <c r="F572" s="1" t="s">
        <v>10744</v>
      </c>
      <c r="G572" s="1">
        <v>34</v>
      </c>
      <c r="H572" s="1">
        <v>0</v>
      </c>
      <c r="I572" s="1">
        <v>1</v>
      </c>
      <c r="J572" s="7" t="s">
        <v>10988</v>
      </c>
      <c r="K572" s="16" t="s">
        <v>10989</v>
      </c>
      <c r="L572" s="16" t="s">
        <v>10985</v>
      </c>
    </row>
    <row r="573" spans="1:12">
      <c r="A573" s="1" t="s">
        <v>243</v>
      </c>
      <c r="B573" s="1" t="s">
        <v>4128</v>
      </c>
      <c r="C573" s="1" t="str">
        <f>VLOOKUP(B573,'Text facts'!$A$1:$H$981,6,0)</f>
        <v>A432</v>
      </c>
      <c r="D573" s="1" t="s">
        <v>10747</v>
      </c>
      <c r="E573" s="1" t="s">
        <v>10747</v>
      </c>
      <c r="F573" s="1" t="s">
        <v>10744</v>
      </c>
      <c r="G573" s="1">
        <v>29</v>
      </c>
      <c r="H573" s="1">
        <v>5</v>
      </c>
      <c r="I573" s="1">
        <v>2</v>
      </c>
      <c r="J573" s="7" t="s">
        <v>10988</v>
      </c>
      <c r="K573" s="16" t="s">
        <v>10989</v>
      </c>
      <c r="L573" s="16" t="s">
        <v>10985</v>
      </c>
    </row>
    <row r="574" spans="1:12">
      <c r="A574" s="1" t="s">
        <v>244</v>
      </c>
      <c r="B574" s="1" t="s">
        <v>4145</v>
      </c>
      <c r="C574" s="1" t="str">
        <f>VLOOKUP(B574,'Text facts'!$A$1:$H$981,6,0)</f>
        <v>A258</v>
      </c>
      <c r="D574" s="1" t="s">
        <v>10747</v>
      </c>
      <c r="E574" s="1" t="s">
        <v>10744</v>
      </c>
      <c r="F574" s="1" t="s">
        <v>10744</v>
      </c>
      <c r="G574" s="1">
        <v>18</v>
      </c>
      <c r="H574" s="1">
        <v>14</v>
      </c>
      <c r="I574" s="1">
        <v>3</v>
      </c>
      <c r="J574" s="7" t="s">
        <v>10412</v>
      </c>
      <c r="K574" s="16" t="s">
        <v>10986</v>
      </c>
      <c r="L574" s="16" t="s">
        <v>10990</v>
      </c>
    </row>
    <row r="575" spans="1:12">
      <c r="A575" s="1" t="s">
        <v>244</v>
      </c>
      <c r="B575" s="1" t="s">
        <v>4148</v>
      </c>
      <c r="C575" s="1" t="str">
        <f>VLOOKUP(B575,'Text facts'!$A$1:$H$981,6,0)</f>
        <v>A252</v>
      </c>
      <c r="D575" s="1" t="s">
        <v>10747</v>
      </c>
      <c r="E575" s="1" t="s">
        <v>10744</v>
      </c>
      <c r="F575" s="1" t="s">
        <v>10747</v>
      </c>
      <c r="G575" s="1">
        <v>17</v>
      </c>
      <c r="H575" s="1">
        <v>15</v>
      </c>
      <c r="I575" s="1">
        <v>2</v>
      </c>
      <c r="J575" s="7" t="s">
        <v>10412</v>
      </c>
      <c r="K575" s="16" t="s">
        <v>10989</v>
      </c>
      <c r="L575" s="16" t="s">
        <v>10991</v>
      </c>
    </row>
    <row r="576" spans="1:12">
      <c r="A576" s="1" t="s">
        <v>244</v>
      </c>
      <c r="B576" s="1" t="s">
        <v>4151</v>
      </c>
      <c r="C576" s="1" t="str">
        <f>VLOOKUP(B576,'Text facts'!$A$1:$H$981,6,0)</f>
        <v>A435</v>
      </c>
      <c r="D576" s="1" t="s">
        <v>10747</v>
      </c>
      <c r="E576" s="1" t="s">
        <v>10747</v>
      </c>
      <c r="F576" s="1" t="s">
        <v>10744</v>
      </c>
      <c r="G576" s="1">
        <v>31</v>
      </c>
      <c r="H576" s="1">
        <v>1</v>
      </c>
      <c r="I576" s="1">
        <v>1</v>
      </c>
      <c r="J576" s="7" t="s">
        <v>10994</v>
      </c>
      <c r="K576" s="16" t="s">
        <v>10986</v>
      </c>
      <c r="L576" s="16" t="s">
        <v>10985</v>
      </c>
    </row>
    <row r="577" spans="1:12">
      <c r="A577" s="1" t="s">
        <v>244</v>
      </c>
      <c r="B577" s="1" t="s">
        <v>3299</v>
      </c>
      <c r="C577" s="1" t="str">
        <f>VLOOKUP(B577,'Text facts'!$A$1:$H$981,6,0)</f>
        <v>A98</v>
      </c>
      <c r="D577" s="1" t="s">
        <v>10747</v>
      </c>
      <c r="E577" s="1" t="s">
        <v>10744</v>
      </c>
      <c r="F577" s="1" t="s">
        <v>10744</v>
      </c>
      <c r="G577" s="1">
        <v>14</v>
      </c>
      <c r="H577" s="1">
        <v>18</v>
      </c>
      <c r="I577" s="1">
        <v>2.5</v>
      </c>
      <c r="J577" s="7" t="s">
        <v>10412</v>
      </c>
      <c r="K577" s="16" t="s">
        <v>10984</v>
      </c>
      <c r="L577" s="16" t="s">
        <v>10985</v>
      </c>
    </row>
    <row r="578" spans="1:12">
      <c r="A578" s="1" t="s">
        <v>245</v>
      </c>
      <c r="B578" s="1" t="s">
        <v>4194</v>
      </c>
      <c r="C578" s="1" t="str">
        <f>VLOOKUP(B578,'Text facts'!$A$1:$H$981,6,0)</f>
        <v>A439</v>
      </c>
      <c r="D578" s="1" t="s">
        <v>10747</v>
      </c>
      <c r="E578" s="1" t="s">
        <v>10744</v>
      </c>
      <c r="F578" s="1" t="s">
        <v>10747</v>
      </c>
      <c r="G578" s="1">
        <v>65</v>
      </c>
      <c r="H578" s="1">
        <v>2</v>
      </c>
      <c r="I578" s="1">
        <v>1</v>
      </c>
      <c r="J578" s="7" t="s">
        <v>10412</v>
      </c>
      <c r="K578" s="16" t="s">
        <v>10986</v>
      </c>
      <c r="L578" s="16" t="s">
        <v>10985</v>
      </c>
    </row>
    <row r="579" spans="1:12">
      <c r="A579" s="1" t="s">
        <v>245</v>
      </c>
      <c r="B579" s="1" t="s">
        <v>4198</v>
      </c>
      <c r="C579" s="1" t="str">
        <f>VLOOKUP(B579,'Text facts'!$A$1:$H$981,6,0)</f>
        <v>A391</v>
      </c>
      <c r="D579" s="1" t="s">
        <v>10747</v>
      </c>
      <c r="E579" s="1" t="s">
        <v>10747</v>
      </c>
      <c r="F579" s="1" t="s">
        <v>10744</v>
      </c>
      <c r="G579" s="1">
        <v>66</v>
      </c>
      <c r="H579" s="1">
        <v>1</v>
      </c>
      <c r="I579" s="1">
        <v>1</v>
      </c>
      <c r="J579" s="7" t="s">
        <v>10412</v>
      </c>
      <c r="K579" s="16" t="s">
        <v>10984</v>
      </c>
      <c r="L579" s="16" t="s">
        <v>10985</v>
      </c>
    </row>
    <row r="580" spans="1:12">
      <c r="A580" s="1" t="s">
        <v>245</v>
      </c>
      <c r="B580" s="1" t="s">
        <v>4201</v>
      </c>
      <c r="C580" s="1" t="str">
        <f>VLOOKUP(B580,'Text facts'!$A$1:$H$981,6,0)</f>
        <v>A440</v>
      </c>
      <c r="D580" s="1" t="s">
        <v>10744</v>
      </c>
      <c r="E580" s="1" t="s">
        <v>10747</v>
      </c>
      <c r="F580" s="1" t="s">
        <v>10747</v>
      </c>
      <c r="G580" s="1">
        <v>66</v>
      </c>
      <c r="H580" s="1">
        <v>1</v>
      </c>
      <c r="I580" s="1">
        <v>1</v>
      </c>
      <c r="J580" s="7" t="s">
        <v>10412</v>
      </c>
      <c r="K580" s="16" t="s">
        <v>10986</v>
      </c>
      <c r="L580" s="16" t="s">
        <v>10985</v>
      </c>
    </row>
    <row r="581" spans="1:12">
      <c r="A581" s="1" t="s">
        <v>247</v>
      </c>
      <c r="B581" s="1" t="s">
        <v>4171</v>
      </c>
      <c r="C581" s="1" t="str">
        <f>VLOOKUP(B581,'Text facts'!$A$1:$H$981,6,0)</f>
        <v>A441</v>
      </c>
      <c r="D581" s="1" t="s">
        <v>10747</v>
      </c>
      <c r="E581" s="1" t="s">
        <v>10747</v>
      </c>
      <c r="F581" s="1" t="s">
        <v>10744</v>
      </c>
      <c r="G581" s="1">
        <v>16</v>
      </c>
      <c r="H581" s="1">
        <v>22</v>
      </c>
      <c r="I581" s="1">
        <v>3.5</v>
      </c>
      <c r="J581" s="7" t="s">
        <v>1490</v>
      </c>
      <c r="K581" s="16" t="s">
        <v>10986</v>
      </c>
      <c r="L581" s="16" t="s">
        <v>10985</v>
      </c>
    </row>
    <row r="582" spans="1:12">
      <c r="A582" s="1" t="s">
        <v>247</v>
      </c>
      <c r="B582" s="1" t="s">
        <v>4177</v>
      </c>
      <c r="C582" s="1" t="str">
        <f>VLOOKUP(B582,'Text facts'!$A$1:$H$981,6,0)</f>
        <v>A442</v>
      </c>
      <c r="D582" s="1" t="s">
        <v>10747</v>
      </c>
      <c r="E582" s="1" t="s">
        <v>10747</v>
      </c>
      <c r="F582" s="1" t="s">
        <v>10747</v>
      </c>
      <c r="G582" s="1">
        <v>22</v>
      </c>
      <c r="H582" s="1">
        <v>16</v>
      </c>
      <c r="I582" s="1">
        <v>1.5</v>
      </c>
      <c r="J582" s="7" t="s">
        <v>1490</v>
      </c>
      <c r="K582" s="16" t="s">
        <v>10986</v>
      </c>
      <c r="L582" s="16" t="s">
        <v>10985</v>
      </c>
    </row>
    <row r="583" spans="1:12">
      <c r="A583" s="1" t="s">
        <v>247</v>
      </c>
      <c r="B583" s="1" t="s">
        <v>4181</v>
      </c>
      <c r="C583" s="1" t="str">
        <f>VLOOKUP(B583,'Text facts'!$A$1:$H$981,6,0)</f>
        <v>A443</v>
      </c>
      <c r="D583" s="1" t="s">
        <v>10747</v>
      </c>
      <c r="E583" s="1" t="s">
        <v>10744</v>
      </c>
      <c r="F583" s="1" t="s">
        <v>10744</v>
      </c>
      <c r="G583" s="1">
        <v>15</v>
      </c>
      <c r="H583" s="1">
        <v>23</v>
      </c>
      <c r="I583" s="1">
        <v>1</v>
      </c>
      <c r="J583" s="7" t="s">
        <v>10412</v>
      </c>
      <c r="K583" s="16" t="s">
        <v>10986</v>
      </c>
      <c r="L583" s="16" t="s">
        <v>10985</v>
      </c>
    </row>
    <row r="584" spans="1:12">
      <c r="A584" s="1" t="s">
        <v>247</v>
      </c>
      <c r="B584" s="1" t="s">
        <v>4186</v>
      </c>
      <c r="C584" s="1" t="str">
        <f>VLOOKUP(B584,'Text facts'!$A$1:$H$981,6,0)</f>
        <v>A444</v>
      </c>
      <c r="D584" s="1" t="s">
        <v>10747</v>
      </c>
      <c r="E584" s="1" t="s">
        <v>10744</v>
      </c>
      <c r="F584" s="1" t="s">
        <v>10747</v>
      </c>
      <c r="G584" s="1">
        <v>26</v>
      </c>
      <c r="H584" s="1">
        <v>12</v>
      </c>
      <c r="I584" s="1">
        <v>1</v>
      </c>
      <c r="J584" s="7" t="s">
        <v>10412</v>
      </c>
      <c r="K584" s="16" t="s">
        <v>10984</v>
      </c>
      <c r="L584" s="16" t="s">
        <v>10985</v>
      </c>
    </row>
    <row r="585" spans="1:12">
      <c r="A585" s="1" t="s">
        <v>247</v>
      </c>
      <c r="B585" s="1" t="s">
        <v>4190</v>
      </c>
      <c r="C585" s="1" t="str">
        <f>VLOOKUP(B585,'Text facts'!$A$1:$H$981,6,0)</f>
        <v>A445</v>
      </c>
      <c r="D585" s="1" t="s">
        <v>10747</v>
      </c>
      <c r="E585" s="1" t="s">
        <v>10747</v>
      </c>
      <c r="F585" s="1" t="s">
        <v>10747</v>
      </c>
      <c r="G585" s="1">
        <v>31</v>
      </c>
      <c r="H585" s="1">
        <v>7</v>
      </c>
      <c r="I585" s="1">
        <v>1.5</v>
      </c>
      <c r="J585" s="7" t="s">
        <v>10412</v>
      </c>
      <c r="K585" s="16" t="s">
        <v>10986</v>
      </c>
      <c r="L585" s="16" t="s">
        <v>10985</v>
      </c>
    </row>
    <row r="586" spans="1:12">
      <c r="A586" s="1" t="s">
        <v>249</v>
      </c>
      <c r="B586" s="1" t="s">
        <v>1389</v>
      </c>
      <c r="C586" s="1" t="s">
        <v>4216</v>
      </c>
      <c r="D586" s="1" t="s">
        <v>10744</v>
      </c>
      <c r="E586" s="1" t="s">
        <v>10747</v>
      </c>
      <c r="F586" s="1" t="s">
        <v>10744</v>
      </c>
      <c r="G586" s="1">
        <v>11</v>
      </c>
      <c r="H586" s="1">
        <v>57</v>
      </c>
      <c r="I586" s="1">
        <v>1</v>
      </c>
      <c r="J586" s="7" t="s">
        <v>32</v>
      </c>
      <c r="K586" s="16" t="s">
        <v>10989</v>
      </c>
      <c r="L586" s="16" t="s">
        <v>10991</v>
      </c>
    </row>
    <row r="587" spans="1:12">
      <c r="A587" s="1" t="s">
        <v>249</v>
      </c>
      <c r="B587" s="1" t="s">
        <v>4219</v>
      </c>
      <c r="C587" s="1" t="str">
        <f>VLOOKUP(B587,'Text facts'!$A$1:$H$981,6,0)</f>
        <v>A446</v>
      </c>
      <c r="D587" s="1" t="s">
        <v>10744</v>
      </c>
      <c r="E587" s="1" t="s">
        <v>10744</v>
      </c>
      <c r="F587" s="1" t="s">
        <v>10747</v>
      </c>
      <c r="G587" s="1">
        <v>11</v>
      </c>
      <c r="H587" s="1">
        <v>57</v>
      </c>
      <c r="I587" s="1">
        <v>1</v>
      </c>
      <c r="J587" s="7" t="s">
        <v>10412</v>
      </c>
      <c r="K587" s="16" t="s">
        <v>10989</v>
      </c>
      <c r="L587" s="16" t="s">
        <v>10991</v>
      </c>
    </row>
    <row r="588" spans="1:12">
      <c r="A588" s="1" t="s">
        <v>249</v>
      </c>
      <c r="B588" s="1" t="s">
        <v>4223</v>
      </c>
      <c r="C588" s="1" t="str">
        <f>VLOOKUP(B588,'Text facts'!$A$1:$H$981,6,0)</f>
        <v>A447</v>
      </c>
      <c r="D588" s="1" t="s">
        <v>10744</v>
      </c>
      <c r="E588" s="1" t="s">
        <v>10747</v>
      </c>
      <c r="F588" s="1" t="s">
        <v>10744</v>
      </c>
      <c r="G588" s="1">
        <v>63</v>
      </c>
      <c r="H588" s="1">
        <v>5</v>
      </c>
      <c r="I588" s="1">
        <v>1</v>
      </c>
      <c r="J588" s="7" t="s">
        <v>10987</v>
      </c>
      <c r="K588" s="16" t="s">
        <v>10984</v>
      </c>
      <c r="L588" s="16" t="s">
        <v>10985</v>
      </c>
    </row>
    <row r="589" spans="1:12">
      <c r="A589" s="1" t="s">
        <v>251</v>
      </c>
      <c r="B589" s="1" t="s">
        <v>2562</v>
      </c>
      <c r="C589" s="1" t="str">
        <f>VLOOKUP(B589,'Text facts'!$A$1:$H$981,6,0)</f>
        <v>A182</v>
      </c>
      <c r="D589" s="1" t="s">
        <v>10747</v>
      </c>
      <c r="E589" s="1" t="s">
        <v>10747</v>
      </c>
      <c r="F589" s="1" t="s">
        <v>10744</v>
      </c>
      <c r="G589" s="1">
        <v>22</v>
      </c>
      <c r="H589" s="1">
        <v>7</v>
      </c>
      <c r="I589" s="1">
        <v>1</v>
      </c>
      <c r="J589" s="7" t="s">
        <v>10412</v>
      </c>
      <c r="K589" s="16" t="s">
        <v>10986</v>
      </c>
      <c r="L589" s="16" t="s">
        <v>10985</v>
      </c>
    </row>
    <row r="590" spans="1:12">
      <c r="A590" s="1" t="s">
        <v>251</v>
      </c>
      <c r="B590" s="1" t="s">
        <v>3823</v>
      </c>
      <c r="C590" s="1" t="str">
        <f>VLOOKUP(B590,'Text facts'!$A$1:$H$981,6,0)</f>
        <v>A182</v>
      </c>
      <c r="D590" s="1" t="s">
        <v>10744</v>
      </c>
      <c r="E590" s="1" t="s">
        <v>10747</v>
      </c>
      <c r="F590" s="1" t="s">
        <v>10744</v>
      </c>
      <c r="G590" s="1">
        <v>25</v>
      </c>
      <c r="H590" s="1">
        <v>4</v>
      </c>
      <c r="I590" s="1">
        <v>1</v>
      </c>
      <c r="J590" s="7" t="s">
        <v>10412</v>
      </c>
      <c r="K590" s="16" t="s">
        <v>10986</v>
      </c>
      <c r="L590" s="16" t="s">
        <v>10985</v>
      </c>
    </row>
    <row r="591" spans="1:12">
      <c r="A591" s="1" t="s">
        <v>251</v>
      </c>
      <c r="B591" s="1" t="s">
        <v>1626</v>
      </c>
      <c r="C591" s="1" t="str">
        <f>VLOOKUP(B591,'Text facts'!$A$1:$H$981,6,0)</f>
        <v>A38</v>
      </c>
      <c r="D591" s="1" t="s">
        <v>10747</v>
      </c>
      <c r="E591" s="1" t="s">
        <v>10747</v>
      </c>
      <c r="F591" s="1" t="s">
        <v>10744</v>
      </c>
      <c r="G591" s="1">
        <v>27</v>
      </c>
      <c r="H591" s="1">
        <v>2</v>
      </c>
      <c r="I591" s="1">
        <v>1</v>
      </c>
      <c r="J591" s="7" t="s">
        <v>10412</v>
      </c>
      <c r="K591" s="16" t="s">
        <v>10986</v>
      </c>
      <c r="L591" s="16" t="s">
        <v>10985</v>
      </c>
    </row>
    <row r="592" spans="1:12">
      <c r="A592" s="1" t="s">
        <v>252</v>
      </c>
      <c r="B592" s="1" t="s">
        <v>4228</v>
      </c>
      <c r="C592" s="1" t="str">
        <f>VLOOKUP(B592,'Text facts'!$A$1:$H$981,6,0)</f>
        <v>A448</v>
      </c>
      <c r="D592" s="1" t="s">
        <v>10747</v>
      </c>
      <c r="E592" s="1" t="s">
        <v>10747</v>
      </c>
      <c r="F592" s="1" t="s">
        <v>10747</v>
      </c>
      <c r="G592" s="1">
        <v>28</v>
      </c>
      <c r="H592" s="1">
        <v>14</v>
      </c>
      <c r="I592" s="1">
        <v>1</v>
      </c>
      <c r="J592" s="7" t="s">
        <v>10412</v>
      </c>
      <c r="K592" s="16" t="s">
        <v>10986</v>
      </c>
      <c r="L592" s="16" t="s">
        <v>10985</v>
      </c>
    </row>
    <row r="593" spans="1:12">
      <c r="A593" s="1" t="s">
        <v>252</v>
      </c>
      <c r="B593" s="1" t="s">
        <v>4233</v>
      </c>
      <c r="C593" s="1" t="str">
        <f>VLOOKUP(B593,'Text facts'!$A$1:$H$981,6,0)</f>
        <v>A90</v>
      </c>
      <c r="D593" s="1" t="s">
        <v>10744</v>
      </c>
      <c r="E593" s="1" t="s">
        <v>10747</v>
      </c>
      <c r="F593" s="1" t="s">
        <v>10747</v>
      </c>
      <c r="G593" s="1">
        <v>28</v>
      </c>
      <c r="H593" s="1">
        <v>14</v>
      </c>
      <c r="I593" s="1">
        <v>1</v>
      </c>
      <c r="J593" s="7" t="s">
        <v>10412</v>
      </c>
      <c r="K593" s="16" t="s">
        <v>10986</v>
      </c>
      <c r="L593" s="16" t="s">
        <v>10985</v>
      </c>
    </row>
    <row r="594" spans="1:12">
      <c r="A594" s="1" t="s">
        <v>252</v>
      </c>
      <c r="B594" s="1" t="s">
        <v>4236</v>
      </c>
      <c r="C594" s="1" t="str">
        <f>VLOOKUP(B594,'Text facts'!$A$1:$H$981,6,0)</f>
        <v>A172</v>
      </c>
      <c r="D594" s="1" t="s">
        <v>10744</v>
      </c>
      <c r="E594" s="1" t="s">
        <v>10747</v>
      </c>
      <c r="F594" s="1" t="s">
        <v>10747</v>
      </c>
      <c r="G594" s="1">
        <v>21</v>
      </c>
      <c r="H594" s="1">
        <v>23</v>
      </c>
      <c r="I594" s="1">
        <v>1</v>
      </c>
      <c r="J594" s="7" t="s">
        <v>10988</v>
      </c>
      <c r="K594" s="16" t="s">
        <v>10989</v>
      </c>
      <c r="L594" s="16" t="s">
        <v>10990</v>
      </c>
    </row>
    <row r="595" spans="1:12">
      <c r="A595" s="1" t="s">
        <v>252</v>
      </c>
      <c r="B595" s="1" t="s">
        <v>4239</v>
      </c>
      <c r="C595" s="1" t="str">
        <f>VLOOKUP(B595,'Text facts'!$A$1:$H$981,6,0)</f>
        <v>A449</v>
      </c>
      <c r="D595" s="1" t="s">
        <v>10747</v>
      </c>
      <c r="E595" s="1" t="s">
        <v>10744</v>
      </c>
      <c r="F595" s="1" t="s">
        <v>10747</v>
      </c>
      <c r="G595" s="1">
        <v>32</v>
      </c>
      <c r="H595" s="1">
        <v>12</v>
      </c>
      <c r="I595" s="1">
        <v>1</v>
      </c>
      <c r="J595" s="7" t="s">
        <v>10983</v>
      </c>
      <c r="K595" s="16" t="s">
        <v>10986</v>
      </c>
      <c r="L595" s="16" t="s">
        <v>10985</v>
      </c>
    </row>
    <row r="596" spans="1:12">
      <c r="A596" s="1" t="s">
        <v>252</v>
      </c>
      <c r="B596" s="1" t="s">
        <v>1976</v>
      </c>
      <c r="C596" s="1" t="str">
        <f>VLOOKUP(B596,'Text facts'!$A$1:$H$981,6,0)</f>
        <v>A92</v>
      </c>
      <c r="D596" s="1" t="s">
        <v>10744</v>
      </c>
      <c r="E596" s="1" t="s">
        <v>10747</v>
      </c>
      <c r="F596" s="1" t="s">
        <v>10747</v>
      </c>
      <c r="G596" s="1">
        <v>14</v>
      </c>
      <c r="H596" s="1">
        <v>30</v>
      </c>
      <c r="I596" s="1">
        <v>2</v>
      </c>
      <c r="J596" s="7" t="s">
        <v>10993</v>
      </c>
      <c r="K596" s="16" t="s">
        <v>10989</v>
      </c>
      <c r="L596" s="16" t="s">
        <v>10991</v>
      </c>
    </row>
    <row r="597" spans="1:12">
      <c r="A597" s="1" t="s">
        <v>254</v>
      </c>
      <c r="B597" s="1" t="s">
        <v>1989</v>
      </c>
      <c r="C597" s="1" t="str">
        <f>VLOOKUP(B597,'Text facts'!$A$1:$H$981,6,0)</f>
        <v>A87</v>
      </c>
      <c r="D597" s="1" t="s">
        <v>10744</v>
      </c>
      <c r="E597" s="1" t="s">
        <v>10744</v>
      </c>
      <c r="F597" s="1" t="s">
        <v>10747</v>
      </c>
      <c r="G597" s="1" t="s">
        <v>32</v>
      </c>
      <c r="H597" s="1" t="s">
        <v>32</v>
      </c>
      <c r="I597" s="1">
        <v>1</v>
      </c>
      <c r="J597" s="7" t="s">
        <v>10993</v>
      </c>
      <c r="K597" s="16" t="s">
        <v>10984</v>
      </c>
      <c r="L597" s="16" t="s">
        <v>10990</v>
      </c>
    </row>
    <row r="598" spans="1:12">
      <c r="A598" s="1" t="s">
        <v>254</v>
      </c>
      <c r="B598" s="1" t="s">
        <v>4244</v>
      </c>
      <c r="C598" s="1" t="str">
        <f>VLOOKUP(B598,'Text facts'!$A$1:$H$981,6,0)</f>
        <v>A450</v>
      </c>
      <c r="D598" s="1" t="s">
        <v>10744</v>
      </c>
      <c r="E598" s="1" t="s">
        <v>10747</v>
      </c>
      <c r="F598" s="1" t="s">
        <v>10747</v>
      </c>
      <c r="G598" s="1" t="s">
        <v>32</v>
      </c>
      <c r="H598" s="1" t="s">
        <v>32</v>
      </c>
      <c r="I598" s="1">
        <v>1</v>
      </c>
      <c r="J598" s="7" t="s">
        <v>10993</v>
      </c>
      <c r="K598" s="16" t="s">
        <v>10986</v>
      </c>
      <c r="L598" s="16" t="s">
        <v>10985</v>
      </c>
    </row>
    <row r="599" spans="1:12">
      <c r="A599" s="1" t="s">
        <v>254</v>
      </c>
      <c r="B599" s="1" t="s">
        <v>4249</v>
      </c>
      <c r="C599" s="1" t="str">
        <f>VLOOKUP(B599,'Text facts'!$A$1:$H$981,6,0)</f>
        <v>A451</v>
      </c>
      <c r="D599" s="1" t="s">
        <v>10747</v>
      </c>
      <c r="E599" s="1" t="s">
        <v>10744</v>
      </c>
      <c r="F599" s="1" t="s">
        <v>10747</v>
      </c>
      <c r="G599" s="1">
        <v>80</v>
      </c>
      <c r="H599" s="1">
        <v>3</v>
      </c>
      <c r="I599" s="1">
        <v>1</v>
      </c>
      <c r="J599" s="7" t="s">
        <v>10993</v>
      </c>
      <c r="K599" s="16" t="s">
        <v>10984</v>
      </c>
      <c r="L599" s="16" t="s">
        <v>10985</v>
      </c>
    </row>
    <row r="600" spans="1:12">
      <c r="A600" s="1" t="s">
        <v>256</v>
      </c>
      <c r="B600" s="1" t="s">
        <v>4261</v>
      </c>
      <c r="C600" s="1" t="str">
        <f>VLOOKUP(B600,'Text facts'!$A$1:$H$981,6,0)</f>
        <v>A454</v>
      </c>
      <c r="D600" s="1" t="s">
        <v>10747</v>
      </c>
      <c r="E600" s="1" t="s">
        <v>10747</v>
      </c>
      <c r="F600" s="1" t="s">
        <v>10747</v>
      </c>
      <c r="G600" s="1">
        <v>24</v>
      </c>
      <c r="H600" s="1">
        <v>13</v>
      </c>
      <c r="I600" s="1">
        <v>3</v>
      </c>
      <c r="J600" s="7" t="s">
        <v>10412</v>
      </c>
      <c r="K600" s="16" t="s">
        <v>10984</v>
      </c>
      <c r="L600" s="16" t="s">
        <v>10985</v>
      </c>
    </row>
    <row r="601" spans="1:12">
      <c r="A601" s="1" t="s">
        <v>256</v>
      </c>
      <c r="B601" s="1" t="s">
        <v>2977</v>
      </c>
      <c r="C601" s="1" t="str">
        <f>VLOOKUP(B601,'Text facts'!$A$1:$H$981,6,0)</f>
        <v>A247</v>
      </c>
      <c r="D601" s="1" t="s">
        <v>10747</v>
      </c>
      <c r="E601" s="1" t="s">
        <v>10744</v>
      </c>
      <c r="F601" s="1" t="s">
        <v>10744</v>
      </c>
      <c r="G601" s="1">
        <v>36</v>
      </c>
      <c r="H601" s="1">
        <v>1</v>
      </c>
      <c r="I601" s="1">
        <v>1</v>
      </c>
      <c r="J601" s="7" t="s">
        <v>10412</v>
      </c>
      <c r="K601" s="16" t="s">
        <v>10986</v>
      </c>
      <c r="L601" s="16" t="s">
        <v>10990</v>
      </c>
    </row>
    <row r="602" spans="1:12">
      <c r="A602" s="1" t="s">
        <v>256</v>
      </c>
      <c r="B602" s="1" t="s">
        <v>3765</v>
      </c>
      <c r="C602" s="1" t="str">
        <f>VLOOKUP(B602,'Text facts'!$A$1:$H$981,6,0)</f>
        <v>A375</v>
      </c>
      <c r="D602" s="1" t="s">
        <v>10747</v>
      </c>
      <c r="E602" s="1" t="s">
        <v>10747</v>
      </c>
      <c r="F602" s="1" t="s">
        <v>10744</v>
      </c>
      <c r="G602" s="1">
        <v>32</v>
      </c>
      <c r="H602" s="1">
        <v>5</v>
      </c>
      <c r="I602" s="1">
        <v>4</v>
      </c>
      <c r="J602" s="7" t="s">
        <v>10412</v>
      </c>
      <c r="K602" s="16" t="s">
        <v>10984</v>
      </c>
      <c r="L602" s="16" t="s">
        <v>10985</v>
      </c>
    </row>
    <row r="603" spans="1:12">
      <c r="A603" s="1" t="s">
        <v>256</v>
      </c>
      <c r="B603" s="1" t="s">
        <v>2830</v>
      </c>
      <c r="C603" s="1" t="str">
        <f>VLOOKUP(B603,'Text facts'!$A$1:$H$981,6,0)</f>
        <v>A224</v>
      </c>
      <c r="D603" s="1" t="s">
        <v>10747</v>
      </c>
      <c r="E603" s="1" t="s">
        <v>10747</v>
      </c>
      <c r="F603" s="1" t="s">
        <v>10744</v>
      </c>
      <c r="G603" s="1">
        <v>8</v>
      </c>
      <c r="H603" s="1">
        <v>29</v>
      </c>
      <c r="I603" s="1">
        <v>20</v>
      </c>
      <c r="J603" s="7" t="s">
        <v>10983</v>
      </c>
      <c r="K603" s="16" t="s">
        <v>10986</v>
      </c>
      <c r="L603" s="16" t="s">
        <v>10985</v>
      </c>
    </row>
    <row r="604" spans="1:12">
      <c r="A604" s="1" t="s">
        <v>257</v>
      </c>
      <c r="B604" s="1" t="s">
        <v>3995</v>
      </c>
      <c r="C604" s="1" t="str">
        <f>VLOOKUP(B604,'Text facts'!$A$1:$H$981,6,0)</f>
        <v>A413</v>
      </c>
      <c r="D604" s="1" t="s">
        <v>10744</v>
      </c>
      <c r="E604" s="1" t="s">
        <v>10747</v>
      </c>
      <c r="F604" s="1" t="s">
        <v>10747</v>
      </c>
      <c r="G604" s="1">
        <v>10</v>
      </c>
      <c r="H604" s="1">
        <v>51</v>
      </c>
      <c r="I604" s="1">
        <v>10</v>
      </c>
      <c r="J604" s="7" t="s">
        <v>10983</v>
      </c>
      <c r="K604" s="16" t="s">
        <v>10984</v>
      </c>
      <c r="L604" s="16" t="s">
        <v>10985</v>
      </c>
    </row>
    <row r="605" spans="1:12">
      <c r="A605" s="1" t="s">
        <v>257</v>
      </c>
      <c r="B605" s="1" t="s">
        <v>3328</v>
      </c>
      <c r="C605" s="1" t="str">
        <f>VLOOKUP(B605,'Text facts'!$A$1:$H$981,6,0)</f>
        <v>A304</v>
      </c>
      <c r="D605" s="1" t="s">
        <v>10747</v>
      </c>
      <c r="E605" s="1" t="s">
        <v>10744</v>
      </c>
      <c r="F605" s="1" t="s">
        <v>10744</v>
      </c>
      <c r="G605" s="1">
        <v>12</v>
      </c>
      <c r="H605" s="1">
        <v>49</v>
      </c>
      <c r="I605" s="1">
        <v>5</v>
      </c>
      <c r="J605" s="7" t="s">
        <v>10983</v>
      </c>
      <c r="K605" s="16" t="s">
        <v>10986</v>
      </c>
      <c r="L605" s="16" t="s">
        <v>10985</v>
      </c>
    </row>
    <row r="606" spans="1:12">
      <c r="A606" s="1" t="s">
        <v>257</v>
      </c>
      <c r="B606" s="1" t="s">
        <v>4026</v>
      </c>
      <c r="C606" s="1" t="str">
        <f>VLOOKUP(B606,'Text facts'!$A$1:$H$981,6,0)</f>
        <v>A416</v>
      </c>
      <c r="D606" s="1" t="s">
        <v>10747</v>
      </c>
      <c r="E606" s="1" t="s">
        <v>10744</v>
      </c>
      <c r="F606" s="1" t="s">
        <v>10747</v>
      </c>
      <c r="G606" s="1">
        <v>18</v>
      </c>
      <c r="H606" s="1">
        <v>43</v>
      </c>
      <c r="I606" s="1">
        <v>2</v>
      </c>
      <c r="J606" s="7" t="s">
        <v>10983</v>
      </c>
      <c r="K606" s="16" t="s">
        <v>10984</v>
      </c>
      <c r="L606" s="16" t="s">
        <v>10985</v>
      </c>
    </row>
    <row r="607" spans="1:12">
      <c r="A607" s="1" t="s">
        <v>257</v>
      </c>
      <c r="B607" s="1" t="s">
        <v>1632</v>
      </c>
      <c r="C607" s="1" t="str">
        <f>VLOOKUP(B607,'Text facts'!$A$1:$H$981,6,0)</f>
        <v>A39</v>
      </c>
      <c r="D607" s="1" t="s">
        <v>10747</v>
      </c>
      <c r="E607" s="1" t="s">
        <v>10747</v>
      </c>
      <c r="F607" s="1" t="s">
        <v>10747</v>
      </c>
      <c r="G607" s="1">
        <v>35</v>
      </c>
      <c r="H607" s="1">
        <v>26</v>
      </c>
      <c r="I607" s="1">
        <v>3.5</v>
      </c>
      <c r="J607" s="7" t="s">
        <v>10983</v>
      </c>
      <c r="K607" s="16" t="s">
        <v>10986</v>
      </c>
      <c r="L607" s="16" t="s">
        <v>10985</v>
      </c>
    </row>
    <row r="608" spans="1:12">
      <c r="A608" s="1" t="s">
        <v>257</v>
      </c>
      <c r="B608" s="1" t="s">
        <v>1938</v>
      </c>
      <c r="C608" s="1" t="str">
        <f>VLOOKUP(B608,'Text facts'!$A$1:$H$981,6,0)</f>
        <v>A86</v>
      </c>
      <c r="D608" s="1" t="s">
        <v>10744</v>
      </c>
      <c r="E608" s="1" t="s">
        <v>10747</v>
      </c>
      <c r="F608" s="1" t="s">
        <v>10747</v>
      </c>
      <c r="G608" s="1">
        <v>25</v>
      </c>
      <c r="H608" s="1">
        <v>36</v>
      </c>
      <c r="I608" s="1">
        <v>3</v>
      </c>
      <c r="J608" s="7" t="s">
        <v>10983</v>
      </c>
      <c r="K608" s="16" t="s">
        <v>10984</v>
      </c>
      <c r="L608" s="16" t="s">
        <v>10985</v>
      </c>
    </row>
    <row r="609" spans="1:12">
      <c r="A609" s="1" t="s">
        <v>258</v>
      </c>
      <c r="B609" s="1" t="s">
        <v>3903</v>
      </c>
      <c r="C609" s="1" t="str">
        <f>VLOOKUP(B609,'Text facts'!$A$1:$H$981,6,0)</f>
        <v>A61</v>
      </c>
      <c r="D609" s="1" t="s">
        <v>10747</v>
      </c>
      <c r="E609" s="1" t="s">
        <v>10744</v>
      </c>
      <c r="F609" s="1" t="s">
        <v>10744</v>
      </c>
      <c r="G609" s="1">
        <v>22</v>
      </c>
      <c r="H609" s="1">
        <v>17</v>
      </c>
      <c r="I609" s="1">
        <v>2</v>
      </c>
      <c r="J609" s="7" t="s">
        <v>10412</v>
      </c>
      <c r="K609" s="16" t="s">
        <v>10984</v>
      </c>
      <c r="L609" s="16" t="s">
        <v>10985</v>
      </c>
    </row>
    <row r="610" spans="1:12">
      <c r="A610" s="1" t="s">
        <v>258</v>
      </c>
      <c r="B610" s="1" t="s">
        <v>4277</v>
      </c>
      <c r="C610" s="1" t="str">
        <f>VLOOKUP(B610,'Text facts'!$A$1:$H$981,6,0)</f>
        <v>A393</v>
      </c>
      <c r="D610" s="1" t="s">
        <v>10744</v>
      </c>
      <c r="E610" s="1" t="s">
        <v>10747</v>
      </c>
      <c r="F610" s="1" t="s">
        <v>10744</v>
      </c>
      <c r="G610" s="1">
        <v>16</v>
      </c>
      <c r="H610" s="1">
        <v>23</v>
      </c>
      <c r="I610" s="1">
        <v>1.5</v>
      </c>
      <c r="J610" s="7" t="s">
        <v>10412</v>
      </c>
      <c r="K610" s="16" t="s">
        <v>10984</v>
      </c>
      <c r="L610" s="16" t="s">
        <v>10985</v>
      </c>
    </row>
    <row r="611" spans="1:12">
      <c r="A611" s="1" t="s">
        <v>258</v>
      </c>
      <c r="B611" s="1" t="s">
        <v>4280</v>
      </c>
      <c r="C611" s="1" t="str">
        <f>VLOOKUP(B611,'Text facts'!$A$1:$H$981,6,0)</f>
        <v>A410</v>
      </c>
      <c r="D611" s="1" t="s">
        <v>10747</v>
      </c>
      <c r="E611" s="1" t="s">
        <v>10747</v>
      </c>
      <c r="F611" s="1" t="s">
        <v>10744</v>
      </c>
      <c r="G611" s="1">
        <v>23</v>
      </c>
      <c r="H611" s="1">
        <v>16</v>
      </c>
      <c r="I611" s="1">
        <v>1</v>
      </c>
      <c r="J611" s="7" t="s">
        <v>10412</v>
      </c>
      <c r="K611" s="16" t="s">
        <v>10984</v>
      </c>
      <c r="L611" s="16" t="s">
        <v>10985</v>
      </c>
    </row>
    <row r="612" spans="1:12">
      <c r="A612" s="1" t="s">
        <v>258</v>
      </c>
      <c r="B612" s="1" t="s">
        <v>4283</v>
      </c>
      <c r="C612" s="1" t="str">
        <f>VLOOKUP(B612,'Text facts'!$A$1:$H$981,6,0)</f>
        <v>A456</v>
      </c>
      <c r="D612" s="1" t="s">
        <v>10747</v>
      </c>
      <c r="E612" s="1" t="s">
        <v>10747</v>
      </c>
      <c r="F612" s="1" t="s">
        <v>10744</v>
      </c>
      <c r="G612" s="1">
        <v>35</v>
      </c>
      <c r="H612" s="1">
        <v>4</v>
      </c>
      <c r="I612" s="1">
        <v>1</v>
      </c>
      <c r="J612" s="7" t="s">
        <v>10412</v>
      </c>
      <c r="K612" s="16" t="s">
        <v>10984</v>
      </c>
      <c r="L612" s="16" t="s">
        <v>10985</v>
      </c>
    </row>
    <row r="613" spans="1:12">
      <c r="A613" s="1" t="s">
        <v>258</v>
      </c>
      <c r="B613" s="1" t="s">
        <v>4288</v>
      </c>
      <c r="C613" s="1" t="str">
        <f>VLOOKUP(B613,'Text facts'!$A$1:$H$981,6,0)</f>
        <v>A457</v>
      </c>
      <c r="D613" s="1" t="s">
        <v>10747</v>
      </c>
      <c r="E613" s="1" t="s">
        <v>10744</v>
      </c>
      <c r="F613" s="1" t="s">
        <v>10744</v>
      </c>
      <c r="G613" s="1">
        <v>34</v>
      </c>
      <c r="H613" s="1">
        <v>5</v>
      </c>
      <c r="I613" s="1">
        <v>3</v>
      </c>
      <c r="J613" s="7" t="s">
        <v>10412</v>
      </c>
      <c r="K613" s="16" t="s">
        <v>10986</v>
      </c>
      <c r="L613" s="16" t="s">
        <v>10985</v>
      </c>
    </row>
    <row r="614" spans="1:12">
      <c r="A614" s="1" t="s">
        <v>260</v>
      </c>
      <c r="B614" s="1" t="s">
        <v>4315</v>
      </c>
      <c r="C614" s="1" t="str">
        <f>VLOOKUP(B614,'Text facts'!$A$1:$H$981,6,0)</f>
        <v>A460</v>
      </c>
      <c r="D614" s="1" t="s">
        <v>10747</v>
      </c>
      <c r="E614" s="1" t="s">
        <v>10747</v>
      </c>
      <c r="F614" s="1" t="s">
        <v>10744</v>
      </c>
      <c r="G614" s="1">
        <v>15</v>
      </c>
      <c r="H614" s="1">
        <v>18</v>
      </c>
      <c r="I614" s="1">
        <v>2</v>
      </c>
      <c r="J614" s="7" t="s">
        <v>10412</v>
      </c>
      <c r="K614" s="16" t="s">
        <v>10984</v>
      </c>
      <c r="L614" s="16" t="s">
        <v>10990</v>
      </c>
    </row>
    <row r="615" spans="1:12">
      <c r="A615" s="1" t="s">
        <v>260</v>
      </c>
      <c r="B615" s="1" t="s">
        <v>4320</v>
      </c>
      <c r="C615" s="1" t="str">
        <f>VLOOKUP(B615,'Text facts'!$A$1:$H$981,6,0)</f>
        <v>A461</v>
      </c>
      <c r="D615" s="1" t="s">
        <v>10747</v>
      </c>
      <c r="E615" s="1" t="s">
        <v>10747</v>
      </c>
      <c r="F615" s="1" t="s">
        <v>10744</v>
      </c>
      <c r="G615" s="1">
        <v>16</v>
      </c>
      <c r="H615" s="1">
        <v>17</v>
      </c>
      <c r="I615" s="1">
        <v>1</v>
      </c>
      <c r="J615" s="7" t="s">
        <v>10988</v>
      </c>
      <c r="K615" s="16" t="s">
        <v>10984</v>
      </c>
      <c r="L615" s="16" t="s">
        <v>10985</v>
      </c>
    </row>
    <row r="616" spans="1:12">
      <c r="A616" s="1" t="s">
        <v>260</v>
      </c>
      <c r="B616" s="1" t="s">
        <v>4325</v>
      </c>
      <c r="C616" s="1" t="str">
        <f>VLOOKUP(B616,'Text facts'!$A$1:$H$981,6,0)</f>
        <v>A462</v>
      </c>
      <c r="D616" s="1" t="s">
        <v>10747</v>
      </c>
      <c r="E616" s="1" t="s">
        <v>10747</v>
      </c>
      <c r="F616" s="1" t="s">
        <v>10747</v>
      </c>
      <c r="G616" s="1">
        <v>28</v>
      </c>
      <c r="H616" s="1">
        <v>5</v>
      </c>
      <c r="I616" s="1">
        <v>1</v>
      </c>
      <c r="J616" s="7" t="s">
        <v>1490</v>
      </c>
      <c r="K616" s="16" t="s">
        <v>10984</v>
      </c>
      <c r="L616" s="16" t="s">
        <v>10985</v>
      </c>
    </row>
    <row r="617" spans="1:12">
      <c r="A617" s="1" t="s">
        <v>260</v>
      </c>
      <c r="B617" s="1" t="s">
        <v>4330</v>
      </c>
      <c r="C617" s="1" t="str">
        <f>VLOOKUP(B617,'Text facts'!$A$1:$H$981,6,0)</f>
        <v>A463</v>
      </c>
      <c r="D617" s="1" t="s">
        <v>10747</v>
      </c>
      <c r="E617" s="1" t="s">
        <v>10747</v>
      </c>
      <c r="F617" s="1" t="s">
        <v>10747</v>
      </c>
      <c r="G617" s="1">
        <v>29</v>
      </c>
      <c r="H617" s="1">
        <v>4</v>
      </c>
      <c r="I617" s="1">
        <v>1</v>
      </c>
      <c r="J617" s="7" t="s">
        <v>10412</v>
      </c>
      <c r="K617" s="16" t="s">
        <v>10986</v>
      </c>
      <c r="L617" s="16" t="s">
        <v>10985</v>
      </c>
    </row>
    <row r="618" spans="1:12">
      <c r="A618" s="1" t="s">
        <v>263</v>
      </c>
      <c r="B618" s="1" t="s">
        <v>2781</v>
      </c>
      <c r="C618" s="1" t="str">
        <f>VLOOKUP(B618,'Text facts'!$A$1:$H$981,6,0)</f>
        <v>A217</v>
      </c>
      <c r="D618" s="1" t="s">
        <v>10744</v>
      </c>
      <c r="E618" s="1" t="s">
        <v>10747</v>
      </c>
      <c r="F618" s="1" t="s">
        <v>10744</v>
      </c>
      <c r="G618" s="1">
        <v>18</v>
      </c>
      <c r="H618" s="1">
        <v>6</v>
      </c>
      <c r="I618" s="1">
        <v>1.5</v>
      </c>
      <c r="J618" s="7" t="s">
        <v>32</v>
      </c>
      <c r="K618" s="16" t="s">
        <v>10989</v>
      </c>
      <c r="L618" s="16" t="s">
        <v>10991</v>
      </c>
    </row>
    <row r="619" spans="1:12">
      <c r="A619" s="1" t="s">
        <v>263</v>
      </c>
      <c r="B619" s="5" t="s">
        <v>3117</v>
      </c>
      <c r="C619" s="1" t="str">
        <f>VLOOKUP(B619,'Text facts'!$A$1:$H$981,6,0)</f>
        <v>A82</v>
      </c>
      <c r="D619" s="1" t="s">
        <v>10747</v>
      </c>
      <c r="E619" s="1" t="s">
        <v>10747</v>
      </c>
      <c r="F619" s="1" t="s">
        <v>10744</v>
      </c>
      <c r="G619" s="1">
        <v>21</v>
      </c>
      <c r="H619" s="1">
        <v>3</v>
      </c>
      <c r="I619" s="1">
        <v>1</v>
      </c>
      <c r="J619" s="7" t="s">
        <v>32</v>
      </c>
      <c r="K619" s="16" t="s">
        <v>10989</v>
      </c>
      <c r="L619" s="16" t="s">
        <v>10990</v>
      </c>
    </row>
    <row r="620" spans="1:12">
      <c r="A620" s="1" t="s">
        <v>263</v>
      </c>
      <c r="B620" s="1" t="s">
        <v>4342</v>
      </c>
      <c r="C620" s="1" t="str">
        <f>VLOOKUP(B620,'Text facts'!$A$1:$H$981,6,0)</f>
        <v>A465</v>
      </c>
      <c r="D620" s="1" t="s">
        <v>10744</v>
      </c>
      <c r="E620" s="1" t="s">
        <v>10747</v>
      </c>
      <c r="F620" s="1" t="s">
        <v>10744</v>
      </c>
      <c r="G620" s="1">
        <v>23</v>
      </c>
      <c r="H620" s="1">
        <v>1</v>
      </c>
      <c r="I620" s="1">
        <v>1</v>
      </c>
      <c r="J620" s="7" t="s">
        <v>1490</v>
      </c>
      <c r="K620" s="16" t="s">
        <v>10989</v>
      </c>
      <c r="L620" s="16" t="s">
        <v>10990</v>
      </c>
    </row>
    <row r="621" spans="1:12">
      <c r="A621" s="1" t="s">
        <v>265</v>
      </c>
      <c r="B621" s="1" t="s">
        <v>4347</v>
      </c>
      <c r="C621" s="1" t="str">
        <f>VLOOKUP(B621,'Text facts'!$A$1:$H$981,6,0)</f>
        <v>A466</v>
      </c>
      <c r="D621" s="1" t="s">
        <v>10747</v>
      </c>
      <c r="E621" s="1" t="s">
        <v>10744</v>
      </c>
      <c r="F621" s="1" t="s">
        <v>10747</v>
      </c>
      <c r="G621" s="1">
        <v>29</v>
      </c>
      <c r="H621" s="1">
        <v>0</v>
      </c>
      <c r="I621" s="1">
        <v>1</v>
      </c>
      <c r="J621" s="7" t="s">
        <v>10412</v>
      </c>
      <c r="K621" s="16" t="s">
        <v>10984</v>
      </c>
      <c r="L621" s="16" t="s">
        <v>10985</v>
      </c>
    </row>
    <row r="622" spans="1:12">
      <c r="A622" s="1" t="s">
        <v>265</v>
      </c>
      <c r="B622" s="1" t="s">
        <v>4353</v>
      </c>
      <c r="C622" s="1" t="str">
        <f>VLOOKUP(B622,'Text facts'!$A$1:$H$981,6,0)</f>
        <v>A467</v>
      </c>
      <c r="D622" s="1" t="s">
        <v>10747</v>
      </c>
      <c r="E622" s="1" t="s">
        <v>10744</v>
      </c>
      <c r="F622" s="1" t="s">
        <v>10744</v>
      </c>
      <c r="G622" s="1">
        <v>25</v>
      </c>
      <c r="H622" s="1">
        <v>4</v>
      </c>
      <c r="I622" s="1">
        <v>1</v>
      </c>
      <c r="J622" s="7" t="s">
        <v>1490</v>
      </c>
      <c r="K622" s="16" t="s">
        <v>10984</v>
      </c>
      <c r="L622" s="16" t="s">
        <v>10985</v>
      </c>
    </row>
    <row r="623" spans="1:12">
      <c r="A623" s="1" t="s">
        <v>265</v>
      </c>
      <c r="B623" s="1" t="s">
        <v>2205</v>
      </c>
      <c r="C623" s="1" t="str">
        <f>VLOOKUP(B623,'Text facts'!$A$1:$H$981,6,0)</f>
        <v>A125</v>
      </c>
      <c r="D623" s="1" t="s">
        <v>10744</v>
      </c>
      <c r="E623" s="1" t="s">
        <v>10747</v>
      </c>
      <c r="F623" s="1" t="s">
        <v>10744</v>
      </c>
      <c r="G623" s="1">
        <v>7</v>
      </c>
      <c r="H623" s="1">
        <v>22</v>
      </c>
      <c r="I623" s="1">
        <v>14</v>
      </c>
      <c r="J623" s="7" t="s">
        <v>10412</v>
      </c>
      <c r="K623" s="16" t="s">
        <v>10986</v>
      </c>
      <c r="L623" s="16" t="s">
        <v>10990</v>
      </c>
    </row>
    <row r="624" spans="1:12">
      <c r="A624" s="1" t="s">
        <v>267</v>
      </c>
      <c r="B624" s="1" t="s">
        <v>1583</v>
      </c>
      <c r="C624" s="1" t="str">
        <f>VLOOKUP(B624,'Text facts'!$A$1:$H$981,6,0)</f>
        <v>A32</v>
      </c>
      <c r="D624" s="1" t="s">
        <v>10747</v>
      </c>
      <c r="E624" s="1" t="s">
        <v>10747</v>
      </c>
      <c r="F624" s="1" t="s">
        <v>10744</v>
      </c>
      <c r="G624" s="1">
        <v>22</v>
      </c>
      <c r="H624" s="1">
        <v>1</v>
      </c>
      <c r="I624" s="1">
        <v>1.5</v>
      </c>
      <c r="J624" s="7" t="s">
        <v>10996</v>
      </c>
      <c r="K624" s="16" t="s">
        <v>10986</v>
      </c>
      <c r="L624" s="16" t="s">
        <v>10985</v>
      </c>
    </row>
    <row r="625" spans="1:12">
      <c r="A625" s="1" t="s">
        <v>267</v>
      </c>
      <c r="B625" s="1" t="s">
        <v>4358</v>
      </c>
      <c r="C625" s="1" t="str">
        <f>VLOOKUP(B625,'Text facts'!$A$1:$H$981,6,0)</f>
        <v>A425</v>
      </c>
      <c r="D625" s="1" t="s">
        <v>10747</v>
      </c>
      <c r="E625" s="1" t="s">
        <v>10744</v>
      </c>
      <c r="F625" s="1" t="s">
        <v>10744</v>
      </c>
      <c r="G625" s="1">
        <v>21</v>
      </c>
      <c r="H625" s="1">
        <v>2</v>
      </c>
      <c r="I625" s="1">
        <v>1</v>
      </c>
      <c r="J625" s="7" t="s">
        <v>10412</v>
      </c>
      <c r="K625" s="16" t="s">
        <v>10986</v>
      </c>
      <c r="L625" s="16" t="s">
        <v>10985</v>
      </c>
    </row>
    <row r="626" spans="1:12">
      <c r="A626" s="1" t="s">
        <v>267</v>
      </c>
      <c r="B626" s="5" t="s">
        <v>3349</v>
      </c>
      <c r="C626" s="1" t="str">
        <f>VLOOKUP(B626,'Text facts'!$A$1:$H$981,6,0)</f>
        <v>A306</v>
      </c>
      <c r="D626" s="1" t="s">
        <v>10747</v>
      </c>
      <c r="E626" s="1" t="s">
        <v>10747</v>
      </c>
      <c r="F626" s="1" t="s">
        <v>10744</v>
      </c>
      <c r="G626" s="1">
        <v>20</v>
      </c>
      <c r="H626" s="1">
        <v>3</v>
      </c>
      <c r="I626" s="1">
        <v>1</v>
      </c>
      <c r="J626" s="7" t="s">
        <v>1490</v>
      </c>
      <c r="K626" s="16" t="s">
        <v>10986</v>
      </c>
      <c r="L626" s="16" t="s">
        <v>10985</v>
      </c>
    </row>
    <row r="627" spans="1:12">
      <c r="A627" s="1" t="s">
        <v>269</v>
      </c>
      <c r="B627" s="1" t="s">
        <v>4367</v>
      </c>
      <c r="C627" s="1" t="str">
        <f>VLOOKUP(B627,'Text facts'!$A$1:$H$981,6,0)</f>
        <v>A468</v>
      </c>
      <c r="D627" s="1" t="s">
        <v>10744</v>
      </c>
      <c r="E627" s="1" t="s">
        <v>10747</v>
      </c>
      <c r="F627" s="1" t="s">
        <v>10744</v>
      </c>
      <c r="G627" s="1">
        <v>30</v>
      </c>
      <c r="H627" s="1">
        <v>6</v>
      </c>
      <c r="I627" s="1">
        <v>1.5</v>
      </c>
      <c r="J627" s="7" t="s">
        <v>10988</v>
      </c>
      <c r="K627" s="16" t="s">
        <v>10984</v>
      </c>
      <c r="L627" s="16" t="s">
        <v>10985</v>
      </c>
    </row>
    <row r="628" spans="1:12">
      <c r="A628" s="1" t="s">
        <v>269</v>
      </c>
      <c r="B628" s="1" t="s">
        <v>4372</v>
      </c>
      <c r="C628" s="1" t="str">
        <f>VLOOKUP(B628,'Text facts'!$A$1:$H$981,6,0)</f>
        <v>A469</v>
      </c>
      <c r="D628" s="1" t="s">
        <v>10744</v>
      </c>
      <c r="E628" s="1" t="s">
        <v>10747</v>
      </c>
      <c r="F628" s="1" t="s">
        <v>10744</v>
      </c>
      <c r="G628" s="1">
        <v>25</v>
      </c>
      <c r="H628" s="1">
        <v>11</v>
      </c>
      <c r="I628" s="1">
        <v>5.5</v>
      </c>
      <c r="J628" s="7" t="s">
        <v>10412</v>
      </c>
      <c r="K628" s="16" t="s">
        <v>10984</v>
      </c>
      <c r="L628" s="16" t="s">
        <v>10985</v>
      </c>
    </row>
    <row r="629" spans="1:12">
      <c r="A629" s="1" t="s">
        <v>269</v>
      </c>
      <c r="B629" s="1" t="s">
        <v>4377</v>
      </c>
      <c r="C629" s="1" t="str">
        <f>VLOOKUP(B629,'Text facts'!$A$1:$H$981,6,0)</f>
        <v>A470</v>
      </c>
      <c r="D629" s="1" t="s">
        <v>10744</v>
      </c>
      <c r="E629" s="1" t="s">
        <v>10747</v>
      </c>
      <c r="F629" s="1" t="s">
        <v>10744</v>
      </c>
      <c r="G629" s="1">
        <v>23</v>
      </c>
      <c r="H629" s="1">
        <v>13</v>
      </c>
      <c r="I629" s="1">
        <v>2.5</v>
      </c>
      <c r="J629" s="7" t="s">
        <v>10993</v>
      </c>
      <c r="K629" s="16" t="s">
        <v>10986</v>
      </c>
      <c r="L629" s="16" t="s">
        <v>10985</v>
      </c>
    </row>
    <row r="630" spans="1:12">
      <c r="A630" s="1" t="s">
        <v>270</v>
      </c>
      <c r="B630" s="1" t="s">
        <v>2685</v>
      </c>
      <c r="C630" s="1" t="str">
        <f>VLOOKUP(B630,'Text facts'!$A$1:$H$981,6,0)</f>
        <v>A202</v>
      </c>
      <c r="D630" s="1" t="s">
        <v>10747</v>
      </c>
      <c r="E630" s="1" t="s">
        <v>10744</v>
      </c>
      <c r="F630" s="1" t="s">
        <v>10747</v>
      </c>
      <c r="G630" s="1">
        <v>16</v>
      </c>
      <c r="H630" s="1">
        <v>14</v>
      </c>
      <c r="I630" s="1">
        <v>2</v>
      </c>
      <c r="J630" s="7" t="s">
        <v>10412</v>
      </c>
      <c r="K630" s="16" t="s">
        <v>10984</v>
      </c>
      <c r="L630" s="16" t="s">
        <v>10985</v>
      </c>
    </row>
    <row r="631" spans="1:12">
      <c r="A631" s="1" t="s">
        <v>270</v>
      </c>
      <c r="B631" s="1" t="s">
        <v>3299</v>
      </c>
      <c r="C631" s="1" t="str">
        <f>VLOOKUP(B631,'Text facts'!$A$1:$H$981,6,0)</f>
        <v>A98</v>
      </c>
      <c r="D631" s="1" t="s">
        <v>10747</v>
      </c>
      <c r="E631" s="1" t="s">
        <v>10744</v>
      </c>
      <c r="F631" s="1" t="s">
        <v>10744</v>
      </c>
      <c r="G631" s="1">
        <v>9</v>
      </c>
      <c r="H631" s="1">
        <v>21</v>
      </c>
      <c r="I631" s="1">
        <v>8</v>
      </c>
      <c r="J631" s="7" t="s">
        <v>10412</v>
      </c>
      <c r="K631" s="16" t="s">
        <v>10984</v>
      </c>
      <c r="L631" s="16" t="s">
        <v>10985</v>
      </c>
    </row>
    <row r="632" spans="1:12">
      <c r="A632" s="1" t="s">
        <v>270</v>
      </c>
      <c r="B632" s="1" t="s">
        <v>1848</v>
      </c>
      <c r="C632" s="1" t="str">
        <f>VLOOKUP(B632,'Text facts'!$A$1:$H$981,6,0)</f>
        <v>A99</v>
      </c>
      <c r="D632" s="1" t="s">
        <v>10744</v>
      </c>
      <c r="E632" s="1" t="s">
        <v>10747</v>
      </c>
      <c r="F632" s="1" t="s">
        <v>10744</v>
      </c>
      <c r="G632" s="1">
        <v>14</v>
      </c>
      <c r="H632" s="1">
        <v>16</v>
      </c>
      <c r="I632" s="1">
        <v>1</v>
      </c>
      <c r="J632" s="7" t="s">
        <v>10412</v>
      </c>
      <c r="K632" s="16" t="s">
        <v>10984</v>
      </c>
      <c r="L632" s="16" t="s">
        <v>10985</v>
      </c>
    </row>
    <row r="633" spans="1:12">
      <c r="A633" s="1" t="s">
        <v>270</v>
      </c>
      <c r="B633" s="1" t="s">
        <v>1504</v>
      </c>
      <c r="C633" s="1" t="str">
        <f>VLOOKUP(B633,'Text facts'!$A$1:$H$981,6,0)</f>
        <v>A18</v>
      </c>
      <c r="D633" s="1" t="s">
        <v>10747</v>
      </c>
      <c r="E633" s="1" t="s">
        <v>10744</v>
      </c>
      <c r="F633" s="1" t="s">
        <v>10744</v>
      </c>
      <c r="G633" s="1">
        <v>10</v>
      </c>
      <c r="H633" s="1">
        <v>20</v>
      </c>
      <c r="I633" s="1">
        <v>1</v>
      </c>
      <c r="J633" s="7" t="s">
        <v>10412</v>
      </c>
      <c r="K633" s="16" t="s">
        <v>10986</v>
      </c>
      <c r="L633" s="16" t="s">
        <v>10985</v>
      </c>
    </row>
    <row r="634" spans="1:12">
      <c r="A634" s="1" t="s">
        <v>272</v>
      </c>
      <c r="B634" s="1" t="s">
        <v>1389</v>
      </c>
      <c r="C634" s="1" t="s">
        <v>3216</v>
      </c>
      <c r="D634" s="1" t="s">
        <v>10744</v>
      </c>
      <c r="E634" s="1" t="s">
        <v>10747</v>
      </c>
      <c r="F634" s="1" t="s">
        <v>10744</v>
      </c>
      <c r="G634" s="1" t="s">
        <v>32</v>
      </c>
      <c r="H634" s="1" t="s">
        <v>32</v>
      </c>
      <c r="I634" s="1" t="s">
        <v>32</v>
      </c>
      <c r="J634" s="7" t="s">
        <v>10993</v>
      </c>
      <c r="K634" s="16" t="s">
        <v>10986</v>
      </c>
      <c r="L634" s="16" t="s">
        <v>10990</v>
      </c>
    </row>
    <row r="635" spans="1:12">
      <c r="A635" s="1" t="s">
        <v>272</v>
      </c>
      <c r="B635" s="1" t="s">
        <v>1389</v>
      </c>
      <c r="C635" s="1" t="s">
        <v>4264</v>
      </c>
      <c r="D635" s="1" t="s">
        <v>10744</v>
      </c>
      <c r="E635" s="1" t="s">
        <v>10747</v>
      </c>
      <c r="F635" s="1" t="s">
        <v>10747</v>
      </c>
      <c r="G635" s="1" t="s">
        <v>32</v>
      </c>
      <c r="H635" s="1" t="s">
        <v>32</v>
      </c>
      <c r="I635" s="1" t="s">
        <v>32</v>
      </c>
      <c r="J635" s="7" t="s">
        <v>10993</v>
      </c>
      <c r="K635" s="16" t="s">
        <v>10986</v>
      </c>
      <c r="L635" s="16" t="s">
        <v>10985</v>
      </c>
    </row>
    <row r="636" spans="1:12">
      <c r="A636" s="1" t="s">
        <v>272</v>
      </c>
      <c r="B636" s="1" t="s">
        <v>1389</v>
      </c>
      <c r="C636" s="1" t="s">
        <v>3304</v>
      </c>
      <c r="D636" s="1" t="s">
        <v>10744</v>
      </c>
      <c r="E636" s="1" t="s">
        <v>10747</v>
      </c>
      <c r="F636" s="1" t="s">
        <v>10744</v>
      </c>
      <c r="G636" s="1" t="s">
        <v>32</v>
      </c>
      <c r="H636" s="1" t="s">
        <v>32</v>
      </c>
      <c r="I636" s="1" t="s">
        <v>32</v>
      </c>
      <c r="J636" s="7" t="s">
        <v>10993</v>
      </c>
      <c r="K636" s="16" t="s">
        <v>10986</v>
      </c>
      <c r="L636" s="16" t="s">
        <v>10985</v>
      </c>
    </row>
    <row r="637" spans="1:12">
      <c r="A637" s="1" t="s">
        <v>273</v>
      </c>
      <c r="B637" s="1" t="s">
        <v>1818</v>
      </c>
      <c r="C637" s="1" t="str">
        <f>VLOOKUP(B637,'Text facts'!$A$1:$H$981,6,0)</f>
        <v>A69</v>
      </c>
      <c r="D637" s="1" t="s">
        <v>10747</v>
      </c>
      <c r="E637" s="1" t="s">
        <v>10747</v>
      </c>
      <c r="F637" s="1" t="s">
        <v>10747</v>
      </c>
      <c r="G637" s="1">
        <v>35</v>
      </c>
      <c r="H637" s="1">
        <v>30</v>
      </c>
      <c r="I637" s="1">
        <v>3</v>
      </c>
      <c r="J637" s="7" t="s">
        <v>10412</v>
      </c>
      <c r="K637" s="16" t="s">
        <v>10984</v>
      </c>
      <c r="L637" s="16" t="s">
        <v>10985</v>
      </c>
    </row>
    <row r="638" spans="1:12">
      <c r="A638" s="1" t="s">
        <v>273</v>
      </c>
      <c r="B638" s="1" t="s">
        <v>2099</v>
      </c>
      <c r="C638" s="1" t="str">
        <f>VLOOKUP(B638,'Text facts'!$A$1:$H$981,6,0)</f>
        <v>A110</v>
      </c>
      <c r="D638" s="1" t="s">
        <v>10744</v>
      </c>
      <c r="E638" s="1" t="s">
        <v>10744</v>
      </c>
      <c r="F638" s="1" t="s">
        <v>10747</v>
      </c>
      <c r="G638" s="1">
        <v>18</v>
      </c>
      <c r="H638" s="1">
        <v>47</v>
      </c>
      <c r="I638" s="1">
        <v>3</v>
      </c>
      <c r="J638" s="7" t="s">
        <v>10412</v>
      </c>
      <c r="K638" s="16" t="s">
        <v>10989</v>
      </c>
      <c r="L638" s="16" t="s">
        <v>10991</v>
      </c>
    </row>
    <row r="639" spans="1:12">
      <c r="A639" s="1" t="s">
        <v>273</v>
      </c>
      <c r="B639" s="1" t="s">
        <v>2634</v>
      </c>
      <c r="C639" s="1" t="str">
        <f>VLOOKUP(B639,'Text facts'!$A$1:$H$981,6,0)</f>
        <v>A82</v>
      </c>
      <c r="D639" s="1" t="s">
        <v>10744</v>
      </c>
      <c r="E639" s="1" t="s">
        <v>10747</v>
      </c>
      <c r="F639" s="1" t="s">
        <v>10747</v>
      </c>
      <c r="G639" s="1">
        <v>18</v>
      </c>
      <c r="H639" s="1">
        <v>47</v>
      </c>
      <c r="I639" s="1">
        <v>2</v>
      </c>
      <c r="J639" s="7" t="s">
        <v>10412</v>
      </c>
      <c r="K639" s="16" t="s">
        <v>10989</v>
      </c>
      <c r="L639" s="16" t="s">
        <v>10991</v>
      </c>
    </row>
    <row r="640" spans="1:12">
      <c r="A640" s="1" t="s">
        <v>274</v>
      </c>
      <c r="B640" s="1" t="s">
        <v>4389</v>
      </c>
      <c r="C640" s="1" t="str">
        <f>VLOOKUP(B640,'Text facts'!$A$1:$H$981,6,0)</f>
        <v>A196</v>
      </c>
      <c r="D640" s="1" t="s">
        <v>10744</v>
      </c>
      <c r="E640" s="1" t="s">
        <v>10747</v>
      </c>
      <c r="F640" s="1" t="s">
        <v>10744</v>
      </c>
      <c r="G640" s="1">
        <v>50</v>
      </c>
      <c r="H640" s="1">
        <v>0</v>
      </c>
      <c r="I640" s="1">
        <v>1</v>
      </c>
      <c r="J640" s="7" t="s">
        <v>10412</v>
      </c>
      <c r="K640" s="16" t="s">
        <v>10984</v>
      </c>
      <c r="L640" s="16" t="s">
        <v>10985</v>
      </c>
    </row>
    <row r="641" spans="1:12">
      <c r="A641" s="1" t="s">
        <v>274</v>
      </c>
      <c r="B641" s="1" t="s">
        <v>3132</v>
      </c>
      <c r="C641" s="1" t="str">
        <f>VLOOKUP(B641,'Text facts'!$A$1:$H$981,6,0)</f>
        <v>A268</v>
      </c>
      <c r="D641" s="1" t="s">
        <v>10747</v>
      </c>
      <c r="E641" s="1" t="s">
        <v>10744</v>
      </c>
      <c r="F641" s="1" t="s">
        <v>10744</v>
      </c>
      <c r="G641" s="1">
        <v>45</v>
      </c>
      <c r="H641" s="1">
        <v>5</v>
      </c>
      <c r="I641" s="1">
        <v>1</v>
      </c>
      <c r="J641" s="7" t="s">
        <v>10412</v>
      </c>
      <c r="K641" s="16" t="s">
        <v>10986</v>
      </c>
      <c r="L641" s="16" t="s">
        <v>10985</v>
      </c>
    </row>
    <row r="642" spans="1:12">
      <c r="A642" s="1" t="s">
        <v>274</v>
      </c>
      <c r="B642" s="1" t="s">
        <v>4391</v>
      </c>
      <c r="C642" s="1" t="str">
        <f>VLOOKUP(B642,'Text facts'!$A$1:$H$981,6,0)</f>
        <v>A472</v>
      </c>
      <c r="D642" s="1" t="s">
        <v>10747</v>
      </c>
      <c r="E642" s="1" t="s">
        <v>10744</v>
      </c>
      <c r="F642" s="1" t="s">
        <v>10744</v>
      </c>
      <c r="G642" s="1">
        <v>49</v>
      </c>
      <c r="H642" s="1">
        <v>1</v>
      </c>
      <c r="I642" s="1">
        <v>1</v>
      </c>
      <c r="J642" s="7" t="s">
        <v>10412</v>
      </c>
      <c r="K642" s="16" t="s">
        <v>10984</v>
      </c>
      <c r="L642" s="16" t="s">
        <v>10985</v>
      </c>
    </row>
    <row r="643" spans="1:12">
      <c r="A643" s="1" t="s">
        <v>275</v>
      </c>
      <c r="B643" s="1" t="s">
        <v>4401</v>
      </c>
      <c r="C643" s="1" t="str">
        <f>VLOOKUP(B643,'Text facts'!$A$1:$H$981,6,0)</f>
        <v>A473</v>
      </c>
      <c r="D643" s="1" t="s">
        <v>10747</v>
      </c>
      <c r="E643" s="1" t="s">
        <v>10744</v>
      </c>
      <c r="F643" s="1" t="s">
        <v>10744</v>
      </c>
      <c r="G643" s="1">
        <v>35</v>
      </c>
      <c r="H643" s="1">
        <v>6</v>
      </c>
      <c r="I643" s="1">
        <v>1</v>
      </c>
      <c r="J643" s="7" t="s">
        <v>10412</v>
      </c>
      <c r="K643" s="16" t="s">
        <v>10984</v>
      </c>
      <c r="L643" s="16" t="s">
        <v>10985</v>
      </c>
    </row>
    <row r="644" spans="1:12">
      <c r="A644" s="1" t="s">
        <v>275</v>
      </c>
      <c r="B644" s="1" t="s">
        <v>3765</v>
      </c>
      <c r="C644" s="1" t="str">
        <f>VLOOKUP(B644,'Text facts'!$A$1:$H$981,6,0)</f>
        <v>A375</v>
      </c>
      <c r="D644" s="1" t="s">
        <v>10747</v>
      </c>
      <c r="E644" s="1" t="s">
        <v>10747</v>
      </c>
      <c r="F644" s="1" t="s">
        <v>10747</v>
      </c>
      <c r="G644" s="1">
        <v>37</v>
      </c>
      <c r="H644" s="1">
        <v>4</v>
      </c>
      <c r="I644" s="1">
        <v>1</v>
      </c>
      <c r="J644" s="7" t="s">
        <v>10988</v>
      </c>
      <c r="K644" s="16" t="s">
        <v>10984</v>
      </c>
      <c r="L644" s="16" t="s">
        <v>10985</v>
      </c>
    </row>
    <row r="645" spans="1:12">
      <c r="A645" s="1" t="s">
        <v>275</v>
      </c>
      <c r="B645" s="1" t="s">
        <v>1626</v>
      </c>
      <c r="C645" s="1" t="str">
        <f>VLOOKUP(B645,'Text facts'!$A$1:$H$981,6,0)</f>
        <v>A38</v>
      </c>
      <c r="D645" s="1" t="s">
        <v>10744</v>
      </c>
      <c r="E645" s="1" t="s">
        <v>10747</v>
      </c>
      <c r="F645" s="1" t="s">
        <v>10747</v>
      </c>
      <c r="G645" s="1">
        <v>37</v>
      </c>
      <c r="H645" s="1">
        <v>4</v>
      </c>
      <c r="I645" s="1">
        <v>1</v>
      </c>
      <c r="J645" s="7" t="s">
        <v>10988</v>
      </c>
      <c r="K645" s="16" t="s">
        <v>10984</v>
      </c>
      <c r="L645" s="16" t="s">
        <v>10985</v>
      </c>
    </row>
    <row r="646" spans="1:12">
      <c r="A646" s="1" t="s">
        <v>275</v>
      </c>
      <c r="B646" s="1" t="s">
        <v>4406</v>
      </c>
      <c r="C646" s="1" t="str">
        <f>VLOOKUP(B646,'Text facts'!$A$1:$H$981,6,0)</f>
        <v>A474</v>
      </c>
      <c r="D646" s="1" t="s">
        <v>10747</v>
      </c>
      <c r="E646" s="1" t="s">
        <v>10747</v>
      </c>
      <c r="F646" s="1" t="s">
        <v>10744</v>
      </c>
      <c r="G646" s="1">
        <v>38</v>
      </c>
      <c r="H646" s="1">
        <v>3</v>
      </c>
      <c r="I646" s="1">
        <v>1</v>
      </c>
      <c r="J646" s="7" t="s">
        <v>10988</v>
      </c>
      <c r="K646" s="16" t="s">
        <v>10986</v>
      </c>
      <c r="L646" s="16" t="s">
        <v>10985</v>
      </c>
    </row>
    <row r="647" spans="1:12">
      <c r="A647" s="1" t="s">
        <v>275</v>
      </c>
      <c r="B647" s="1" t="s">
        <v>4411</v>
      </c>
      <c r="C647" s="1" t="str">
        <f>VLOOKUP(B647,'Text facts'!$A$1:$H$981,6,0)</f>
        <v>A255</v>
      </c>
      <c r="D647" s="1" t="s">
        <v>10747</v>
      </c>
      <c r="E647" s="1" t="s">
        <v>10747</v>
      </c>
      <c r="F647" s="1" t="s">
        <v>10747</v>
      </c>
      <c r="G647" s="1">
        <v>34</v>
      </c>
      <c r="H647" s="1">
        <v>7</v>
      </c>
      <c r="I647" s="1">
        <v>1</v>
      </c>
      <c r="J647" s="7" t="s">
        <v>10412</v>
      </c>
      <c r="K647" s="16" t="s">
        <v>10986</v>
      </c>
      <c r="L647" s="16" t="s">
        <v>10985</v>
      </c>
    </row>
    <row r="648" spans="1:12">
      <c r="A648" s="1" t="s">
        <v>276</v>
      </c>
      <c r="B648" s="1" t="s">
        <v>4427</v>
      </c>
      <c r="C648" s="1" t="str">
        <f>VLOOKUP(B648,'Text facts'!$A$1:$H$981,6,0)</f>
        <v>A477</v>
      </c>
      <c r="D648" s="1" t="s">
        <v>10744</v>
      </c>
      <c r="E648" s="1" t="s">
        <v>10747</v>
      </c>
      <c r="F648" s="1" t="s">
        <v>10747</v>
      </c>
      <c r="G648" s="1">
        <v>12</v>
      </c>
      <c r="H648" s="1">
        <v>35</v>
      </c>
      <c r="I648" s="1">
        <v>20</v>
      </c>
      <c r="J648" s="7" t="s">
        <v>1490</v>
      </c>
      <c r="K648" s="16" t="s">
        <v>10984</v>
      </c>
      <c r="L648" s="16" t="s">
        <v>10985</v>
      </c>
    </row>
    <row r="649" spans="1:12">
      <c r="A649" s="1" t="s">
        <v>276</v>
      </c>
      <c r="B649" s="1" t="s">
        <v>4040</v>
      </c>
      <c r="C649" s="1" t="str">
        <f>VLOOKUP(B649,'Text facts'!$A$1:$H$981,6,0)</f>
        <v>A417</v>
      </c>
      <c r="D649" s="1" t="s">
        <v>10744</v>
      </c>
      <c r="E649" s="1" t="s">
        <v>10747</v>
      </c>
      <c r="F649" s="1" t="s">
        <v>10744</v>
      </c>
      <c r="G649" s="1">
        <v>17</v>
      </c>
      <c r="H649" s="1">
        <v>30</v>
      </c>
      <c r="I649" s="1">
        <v>4</v>
      </c>
      <c r="J649" s="7" t="s">
        <v>10412</v>
      </c>
      <c r="K649" s="16" t="s">
        <v>10986</v>
      </c>
      <c r="L649" s="16" t="s">
        <v>10985</v>
      </c>
    </row>
    <row r="650" spans="1:12">
      <c r="A650" s="1" t="s">
        <v>276</v>
      </c>
      <c r="B650" s="1" t="s">
        <v>4433</v>
      </c>
      <c r="C650" s="1" t="str">
        <f>VLOOKUP(B650,'Text facts'!$A$1:$H$981,6,0)</f>
        <v>A478</v>
      </c>
      <c r="D650" s="1" t="s">
        <v>10744</v>
      </c>
      <c r="E650" s="1" t="s">
        <v>10744</v>
      </c>
      <c r="F650" s="1" t="s">
        <v>10747</v>
      </c>
      <c r="G650" s="1">
        <v>10</v>
      </c>
      <c r="H650" s="1">
        <v>37</v>
      </c>
      <c r="I650" s="1">
        <v>50</v>
      </c>
      <c r="J650" s="7" t="s">
        <v>10988</v>
      </c>
      <c r="K650" s="16" t="s">
        <v>10984</v>
      </c>
      <c r="L650" s="16" t="s">
        <v>10985</v>
      </c>
    </row>
    <row r="651" spans="1:12">
      <c r="A651" s="1" t="s">
        <v>278</v>
      </c>
      <c r="B651" s="1" t="s">
        <v>2977</v>
      </c>
      <c r="C651" s="1" t="str">
        <f>VLOOKUP(B651,'Text facts'!$A$1:$H$981,6,0)</f>
        <v>A247</v>
      </c>
      <c r="D651" s="1" t="s">
        <v>10747</v>
      </c>
      <c r="E651" s="1" t="s">
        <v>10744</v>
      </c>
      <c r="F651" s="1" t="s">
        <v>10744</v>
      </c>
      <c r="G651" s="1">
        <v>15</v>
      </c>
      <c r="H651" s="1">
        <v>3</v>
      </c>
      <c r="I651" s="1">
        <v>1</v>
      </c>
      <c r="J651" s="7" t="s">
        <v>10983</v>
      </c>
      <c r="K651" s="16" t="s">
        <v>10989</v>
      </c>
      <c r="L651" s="16" t="s">
        <v>10991</v>
      </c>
    </row>
    <row r="652" spans="1:12">
      <c r="A652" s="1" t="s">
        <v>278</v>
      </c>
      <c r="B652" s="1" t="s">
        <v>2099</v>
      </c>
      <c r="C652" s="1" t="str">
        <f>VLOOKUP(B652,'Text facts'!$A$1:$H$981,6,0)</f>
        <v>A110</v>
      </c>
      <c r="D652" s="1" t="s">
        <v>10747</v>
      </c>
      <c r="E652" s="1" t="s">
        <v>10747</v>
      </c>
      <c r="F652" s="1" t="s">
        <v>10744</v>
      </c>
      <c r="G652" s="1">
        <v>15</v>
      </c>
      <c r="H652" s="1">
        <v>3</v>
      </c>
      <c r="I652" s="1">
        <v>1</v>
      </c>
      <c r="J652" s="7" t="s">
        <v>10412</v>
      </c>
      <c r="K652" s="16" t="s">
        <v>10989</v>
      </c>
      <c r="L652" s="16" t="s">
        <v>10991</v>
      </c>
    </row>
    <row r="653" spans="1:12">
      <c r="A653" s="1" t="s">
        <v>278</v>
      </c>
      <c r="B653" s="1" t="s">
        <v>3315</v>
      </c>
      <c r="C653" s="1" t="str">
        <f>VLOOKUP(B653,'Text facts'!$A$1:$H$981,6,0)</f>
        <v>A101</v>
      </c>
      <c r="D653" s="1" t="s">
        <v>10747</v>
      </c>
      <c r="E653" s="1" t="s">
        <v>10744</v>
      </c>
      <c r="F653" s="1" t="s">
        <v>10744</v>
      </c>
      <c r="G653" s="1">
        <v>16</v>
      </c>
      <c r="H653" s="1">
        <v>2</v>
      </c>
      <c r="I653" s="1">
        <v>1</v>
      </c>
      <c r="J653" s="7" t="s">
        <v>10412</v>
      </c>
      <c r="K653" s="16" t="s">
        <v>10986</v>
      </c>
      <c r="L653" s="16" t="s">
        <v>10990</v>
      </c>
    </row>
    <row r="654" spans="1:12">
      <c r="A654" s="1" t="s">
        <v>279</v>
      </c>
      <c r="B654" s="1" t="s">
        <v>3309</v>
      </c>
      <c r="C654" s="1" t="str">
        <f>VLOOKUP(B654,'Text facts'!$A$1:$H$981,6,0)</f>
        <v>A281</v>
      </c>
      <c r="D654" s="1" t="s">
        <v>10747</v>
      </c>
      <c r="E654" s="1" t="s">
        <v>10744</v>
      </c>
      <c r="F654" s="1" t="s">
        <v>10744</v>
      </c>
      <c r="G654" s="1">
        <v>16</v>
      </c>
      <c r="H654" s="1">
        <v>2</v>
      </c>
      <c r="I654" s="1">
        <v>2</v>
      </c>
      <c r="J654" s="7" t="s">
        <v>1490</v>
      </c>
      <c r="K654" s="16" t="s">
        <v>10989</v>
      </c>
      <c r="L654" s="16" t="s">
        <v>10991</v>
      </c>
    </row>
    <row r="655" spans="1:12">
      <c r="A655" s="1" t="s">
        <v>279</v>
      </c>
      <c r="B655" s="1" t="s">
        <v>4446</v>
      </c>
      <c r="C655" s="1" t="str">
        <f>VLOOKUP(B655,'Text facts'!$A$1:$H$981,6,0)</f>
        <v>A481</v>
      </c>
      <c r="D655" s="1" t="s">
        <v>10747</v>
      </c>
      <c r="E655" s="1" t="s">
        <v>10747</v>
      </c>
      <c r="F655" s="1" t="s">
        <v>10744</v>
      </c>
      <c r="G655" s="1">
        <v>15</v>
      </c>
      <c r="H655" s="1">
        <v>3</v>
      </c>
      <c r="I655" s="1">
        <v>1</v>
      </c>
      <c r="J655" s="7" t="s">
        <v>10996</v>
      </c>
      <c r="K655" s="16" t="s">
        <v>10989</v>
      </c>
      <c r="L655" s="16" t="s">
        <v>10991</v>
      </c>
    </row>
    <row r="656" spans="1:12">
      <c r="A656" s="1" t="s">
        <v>279</v>
      </c>
      <c r="B656" s="1" t="s">
        <v>2099</v>
      </c>
      <c r="C656" s="1" t="str">
        <f>VLOOKUP(B656,'Text facts'!$A$1:$H$981,6,0)</f>
        <v>A110</v>
      </c>
      <c r="D656" s="1" t="s">
        <v>10747</v>
      </c>
      <c r="E656" s="1" t="s">
        <v>10744</v>
      </c>
      <c r="F656" s="1" t="s">
        <v>10744</v>
      </c>
      <c r="G656" s="1">
        <v>15</v>
      </c>
      <c r="H656" s="1">
        <v>3</v>
      </c>
      <c r="I656" s="1">
        <v>1</v>
      </c>
      <c r="J656" s="7" t="s">
        <v>10992</v>
      </c>
      <c r="K656" s="16" t="s">
        <v>10989</v>
      </c>
      <c r="L656" s="16" t="s">
        <v>10991</v>
      </c>
    </row>
    <row r="657" spans="1:12">
      <c r="A657" s="1" t="s">
        <v>280</v>
      </c>
      <c r="B657" s="1" t="s">
        <v>4454</v>
      </c>
      <c r="C657" s="1" t="str">
        <f>VLOOKUP(B657,'Text facts'!$A$1:$H$981,6,0)</f>
        <v>A54</v>
      </c>
      <c r="D657" s="1" t="s">
        <v>10744</v>
      </c>
      <c r="E657" s="1" t="s">
        <v>10747</v>
      </c>
      <c r="F657" s="1" t="s">
        <v>10747</v>
      </c>
      <c r="G657" s="1">
        <v>6</v>
      </c>
      <c r="H657" s="1">
        <v>20</v>
      </c>
      <c r="I657" s="1">
        <v>2.5</v>
      </c>
      <c r="J657" s="7" t="s">
        <v>10412</v>
      </c>
      <c r="K657" s="16" t="s">
        <v>10984</v>
      </c>
      <c r="L657" s="16" t="s">
        <v>10985</v>
      </c>
    </row>
    <row r="658" spans="1:12">
      <c r="A658" s="1" t="s">
        <v>280</v>
      </c>
      <c r="B658" s="1" t="s">
        <v>2099</v>
      </c>
      <c r="C658" s="1" t="str">
        <f>VLOOKUP(B658,'Text facts'!$A$1:$H$981,6,0)</f>
        <v>A110</v>
      </c>
      <c r="D658" s="1" t="s">
        <v>10747</v>
      </c>
      <c r="E658" s="1" t="s">
        <v>10747</v>
      </c>
      <c r="F658" s="1" t="s">
        <v>10744</v>
      </c>
      <c r="G658" s="1">
        <v>15</v>
      </c>
      <c r="H658" s="1">
        <v>11</v>
      </c>
      <c r="I658" s="1">
        <v>2</v>
      </c>
      <c r="J658" s="7" t="s">
        <v>10988</v>
      </c>
      <c r="K658" s="16" t="s">
        <v>10989</v>
      </c>
      <c r="L658" s="16" t="s">
        <v>10991</v>
      </c>
    </row>
    <row r="659" spans="1:12">
      <c r="A659" s="1" t="s">
        <v>280</v>
      </c>
      <c r="B659" s="1" t="s">
        <v>1791</v>
      </c>
      <c r="C659" s="1" t="str">
        <f>VLOOKUP(B659,'Text facts'!$A$1:$H$981,6,0)</f>
        <v>A43</v>
      </c>
      <c r="D659" s="1" t="s">
        <v>10747</v>
      </c>
      <c r="E659" s="1" t="s">
        <v>10744</v>
      </c>
      <c r="F659" s="1" t="s">
        <v>10744</v>
      </c>
      <c r="G659" s="1">
        <v>17</v>
      </c>
      <c r="H659" s="1">
        <v>9</v>
      </c>
      <c r="I659" s="1">
        <v>1.5</v>
      </c>
      <c r="J659" s="7" t="s">
        <v>10412</v>
      </c>
      <c r="K659" s="16" t="s">
        <v>10989</v>
      </c>
      <c r="L659" s="16" t="s">
        <v>10991</v>
      </c>
    </row>
    <row r="660" spans="1:12">
      <c r="A660" s="1" t="s">
        <v>280</v>
      </c>
      <c r="B660" s="1" t="s">
        <v>4364</v>
      </c>
      <c r="C660" s="1" t="str">
        <f>VLOOKUP(B660,'Text facts'!$A$1:$H$981,6,0)</f>
        <v>A425</v>
      </c>
      <c r="D660" s="1" t="s">
        <v>10744</v>
      </c>
      <c r="E660" s="1" t="s">
        <v>10747</v>
      </c>
      <c r="F660" s="1" t="s">
        <v>10747</v>
      </c>
      <c r="G660" s="1">
        <v>24</v>
      </c>
      <c r="H660" s="1">
        <v>2</v>
      </c>
      <c r="I660" s="1">
        <v>1</v>
      </c>
      <c r="J660" s="7" t="s">
        <v>10412</v>
      </c>
      <c r="K660" s="16" t="s">
        <v>10986</v>
      </c>
      <c r="L660" s="16" t="s">
        <v>10985</v>
      </c>
    </row>
    <row r="661" spans="1:12">
      <c r="A661" s="1" t="s">
        <v>281</v>
      </c>
      <c r="B661" s="1" t="s">
        <v>4457</v>
      </c>
      <c r="C661" s="1" t="str">
        <f>VLOOKUP(B661,'Text facts'!$A$1:$H$981,6,0)</f>
        <v>A482</v>
      </c>
      <c r="D661" s="1" t="s">
        <v>10747</v>
      </c>
      <c r="E661" s="1" t="s">
        <v>10747</v>
      </c>
      <c r="F661" s="1" t="s">
        <v>10744</v>
      </c>
      <c r="G661" s="1">
        <v>23</v>
      </c>
      <c r="H661" s="1">
        <v>1</v>
      </c>
      <c r="I661" s="1">
        <v>2</v>
      </c>
      <c r="J661" s="7" t="s">
        <v>10412</v>
      </c>
      <c r="K661" s="16" t="s">
        <v>10986</v>
      </c>
      <c r="L661" s="16" t="s">
        <v>10985</v>
      </c>
    </row>
    <row r="662" spans="1:12">
      <c r="A662" s="1" t="s">
        <v>281</v>
      </c>
      <c r="B662" s="1" t="s">
        <v>2685</v>
      </c>
      <c r="C662" s="1" t="str">
        <f>VLOOKUP(B662,'Text facts'!$A$1:$H$981,6,0)</f>
        <v>A202</v>
      </c>
      <c r="D662" s="1" t="s">
        <v>10747</v>
      </c>
      <c r="E662" s="1" t="s">
        <v>10747</v>
      </c>
      <c r="F662" s="1" t="s">
        <v>10744</v>
      </c>
      <c r="G662" s="1">
        <v>18</v>
      </c>
      <c r="H662" s="1">
        <v>6</v>
      </c>
      <c r="I662" s="1">
        <v>1.5</v>
      </c>
      <c r="J662" s="7" t="s">
        <v>10412</v>
      </c>
      <c r="K662" s="16" t="s">
        <v>10984</v>
      </c>
      <c r="L662" s="16" t="s">
        <v>10990</v>
      </c>
    </row>
    <row r="663" spans="1:12">
      <c r="A663" s="1" t="s">
        <v>281</v>
      </c>
      <c r="B663" s="1" t="s">
        <v>1791</v>
      </c>
      <c r="C663" s="1" t="str">
        <f>VLOOKUP(B663,'Text facts'!$A$1:$H$981,6,0)</f>
        <v>A43</v>
      </c>
      <c r="D663" s="1" t="s">
        <v>10744</v>
      </c>
      <c r="E663" s="1" t="s">
        <v>10747</v>
      </c>
      <c r="F663" s="1" t="s">
        <v>10744</v>
      </c>
      <c r="G663" s="1">
        <v>18</v>
      </c>
      <c r="H663" s="1">
        <v>6</v>
      </c>
      <c r="I663" s="1">
        <v>1</v>
      </c>
      <c r="J663" s="7" t="s">
        <v>10412</v>
      </c>
      <c r="K663" s="16" t="s">
        <v>10989</v>
      </c>
      <c r="L663" s="16" t="s">
        <v>10991</v>
      </c>
    </row>
    <row r="664" spans="1:12">
      <c r="A664" s="1" t="s">
        <v>281</v>
      </c>
      <c r="B664" s="1" t="s">
        <v>2634</v>
      </c>
      <c r="C664" s="1" t="str">
        <f>VLOOKUP(B664,'Text facts'!$A$1:$H$981,6,0)</f>
        <v>A82</v>
      </c>
      <c r="D664" s="1" t="s">
        <v>10744</v>
      </c>
      <c r="E664" s="1" t="s">
        <v>10747</v>
      </c>
      <c r="F664" s="1" t="s">
        <v>10744</v>
      </c>
      <c r="G664" s="1">
        <v>17</v>
      </c>
      <c r="H664" s="1">
        <v>7</v>
      </c>
      <c r="I664" s="1">
        <v>2</v>
      </c>
      <c r="J664" s="7" t="s">
        <v>10412</v>
      </c>
      <c r="K664" s="16" t="s">
        <v>10989</v>
      </c>
      <c r="L664" s="16" t="s">
        <v>10991</v>
      </c>
    </row>
    <row r="665" spans="1:12">
      <c r="A665" s="1" t="s">
        <v>281</v>
      </c>
      <c r="B665" s="1" t="s">
        <v>2974</v>
      </c>
      <c r="C665" s="1" t="str">
        <f>VLOOKUP(B665,'Text facts'!$A$1:$H$981,6,0)</f>
        <v>A233</v>
      </c>
      <c r="D665" s="1" t="s">
        <v>10744</v>
      </c>
      <c r="E665" s="1" t="s">
        <v>10747</v>
      </c>
      <c r="F665" s="1" t="s">
        <v>10744</v>
      </c>
      <c r="G665" s="1">
        <v>15</v>
      </c>
      <c r="H665" s="1">
        <v>9</v>
      </c>
      <c r="I665" s="1">
        <v>2</v>
      </c>
      <c r="J665" s="7" t="s">
        <v>10412</v>
      </c>
      <c r="K665" s="16" t="s">
        <v>10989</v>
      </c>
      <c r="L665" s="16" t="s">
        <v>10991</v>
      </c>
    </row>
    <row r="666" spans="1:12">
      <c r="A666" s="1" t="s">
        <v>282</v>
      </c>
      <c r="B666" s="1" t="s">
        <v>3817</v>
      </c>
      <c r="C666" s="1" t="str">
        <f>VLOOKUP(B666,'Text facts'!$A$1:$H$981,6,0)</f>
        <v>A383</v>
      </c>
      <c r="D666" s="1" t="s">
        <v>10747</v>
      </c>
      <c r="E666" s="1" t="s">
        <v>10744</v>
      </c>
      <c r="F666" s="1" t="s">
        <v>10747</v>
      </c>
      <c r="G666" s="1">
        <v>27</v>
      </c>
      <c r="H666" s="1">
        <v>3</v>
      </c>
      <c r="I666" s="1">
        <v>1</v>
      </c>
      <c r="J666" s="7" t="s">
        <v>10412</v>
      </c>
      <c r="K666" s="16" t="s">
        <v>10984</v>
      </c>
      <c r="L666" s="16" t="s">
        <v>10985</v>
      </c>
    </row>
    <row r="667" spans="1:12">
      <c r="A667" s="1" t="s">
        <v>282</v>
      </c>
      <c r="B667" s="1" t="s">
        <v>4462</v>
      </c>
      <c r="C667" s="1" t="str">
        <f>VLOOKUP(B667,'Text facts'!$A$1:$H$981,6,0)</f>
        <v>A483</v>
      </c>
      <c r="D667" s="1" t="s">
        <v>10747</v>
      </c>
      <c r="E667" s="1" t="s">
        <v>10747</v>
      </c>
      <c r="F667" s="1" t="s">
        <v>10744</v>
      </c>
      <c r="G667" s="1">
        <v>30</v>
      </c>
      <c r="H667" s="1">
        <v>0</v>
      </c>
      <c r="I667" s="1">
        <v>1</v>
      </c>
      <c r="J667" s="7" t="s">
        <v>10412</v>
      </c>
      <c r="K667" s="16" t="s">
        <v>10986</v>
      </c>
      <c r="L667" s="16" t="s">
        <v>10985</v>
      </c>
    </row>
    <row r="668" spans="1:12">
      <c r="A668" s="1" t="s">
        <v>282</v>
      </c>
      <c r="B668" s="1" t="s">
        <v>4468</v>
      </c>
      <c r="C668" s="1" t="str">
        <f>VLOOKUP(B668,'Text facts'!$A$1:$H$981,6,0)</f>
        <v>A484</v>
      </c>
      <c r="D668" s="1" t="s">
        <v>10747</v>
      </c>
      <c r="E668" s="1" t="s">
        <v>10744</v>
      </c>
      <c r="F668" s="1" t="s">
        <v>10744</v>
      </c>
      <c r="G668" s="1">
        <v>30</v>
      </c>
      <c r="H668" s="1">
        <v>0</v>
      </c>
      <c r="I668" s="1">
        <v>1</v>
      </c>
      <c r="J668" s="7" t="s">
        <v>10983</v>
      </c>
      <c r="K668" s="16" t="s">
        <v>10986</v>
      </c>
      <c r="L668" s="16" t="s">
        <v>10985</v>
      </c>
    </row>
    <row r="669" spans="1:12">
      <c r="A669" s="1" t="s">
        <v>283</v>
      </c>
      <c r="B669" s="1" t="s">
        <v>4473</v>
      </c>
      <c r="C669" s="1" t="str">
        <f>VLOOKUP(B669,'Text facts'!$A$1:$H$981,6,0)</f>
        <v>A485</v>
      </c>
      <c r="D669" s="1" t="s">
        <v>10747</v>
      </c>
      <c r="E669" s="1" t="s">
        <v>10744</v>
      </c>
      <c r="F669" s="1" t="s">
        <v>10747</v>
      </c>
      <c r="G669" s="1">
        <v>20</v>
      </c>
      <c r="H669" s="1">
        <v>16</v>
      </c>
      <c r="I669" s="1">
        <v>2</v>
      </c>
      <c r="J669" s="7" t="s">
        <v>10412</v>
      </c>
      <c r="K669" s="16" t="s">
        <v>10989</v>
      </c>
      <c r="L669" s="16" t="s">
        <v>10990</v>
      </c>
    </row>
    <row r="670" spans="1:12">
      <c r="A670" s="1" t="s">
        <v>283</v>
      </c>
      <c r="B670" s="1" t="s">
        <v>4479</v>
      </c>
      <c r="C670" s="1" t="str">
        <f>VLOOKUP(B670,'Text facts'!$A$1:$H$981,6,0)</f>
        <v>A485</v>
      </c>
      <c r="D670" s="1" t="s">
        <v>10747</v>
      </c>
      <c r="E670" s="1" t="s">
        <v>10744</v>
      </c>
      <c r="F670" s="1" t="s">
        <v>10747</v>
      </c>
      <c r="G670" s="1">
        <v>21</v>
      </c>
      <c r="H670" s="1">
        <v>15</v>
      </c>
      <c r="I670" s="1">
        <v>1.5</v>
      </c>
      <c r="J670" s="7" t="s">
        <v>10412</v>
      </c>
      <c r="K670" s="16" t="s">
        <v>10986</v>
      </c>
      <c r="L670" s="16" t="s">
        <v>10985</v>
      </c>
    </row>
    <row r="671" spans="1:12">
      <c r="A671" s="1" t="s">
        <v>283</v>
      </c>
      <c r="B671" s="1" t="s">
        <v>1626</v>
      </c>
      <c r="C671" s="1" t="str">
        <f>VLOOKUP(B671,'Text facts'!$A$1:$H$981,6,0)</f>
        <v>A38</v>
      </c>
      <c r="D671" s="1" t="s">
        <v>10747</v>
      </c>
      <c r="E671" s="1" t="s">
        <v>10747</v>
      </c>
      <c r="F671" s="1" t="s">
        <v>10747</v>
      </c>
      <c r="G671" s="1">
        <v>31</v>
      </c>
      <c r="H671" s="1">
        <v>5</v>
      </c>
      <c r="I671" s="1">
        <v>1</v>
      </c>
      <c r="J671" s="7" t="s">
        <v>1490</v>
      </c>
      <c r="K671" s="16" t="s">
        <v>10986</v>
      </c>
      <c r="L671" s="16" t="s">
        <v>10985</v>
      </c>
    </row>
    <row r="672" spans="1:12">
      <c r="A672" s="1" t="s">
        <v>283</v>
      </c>
      <c r="B672" s="1" t="s">
        <v>4482</v>
      </c>
      <c r="C672" s="1" t="str">
        <f>VLOOKUP(B672,'Text facts'!$A$1:$H$981,6,0)</f>
        <v>A203</v>
      </c>
      <c r="D672" s="1" t="s">
        <v>10747</v>
      </c>
      <c r="E672" s="1" t="s">
        <v>10744</v>
      </c>
      <c r="F672" s="1" t="s">
        <v>10747</v>
      </c>
      <c r="G672" s="1">
        <v>20</v>
      </c>
      <c r="H672" s="1">
        <v>16</v>
      </c>
      <c r="I672" s="1">
        <v>2.5</v>
      </c>
      <c r="J672" s="7" t="s">
        <v>10983</v>
      </c>
      <c r="K672" s="16" t="s">
        <v>10989</v>
      </c>
      <c r="L672" s="16" t="s">
        <v>10990</v>
      </c>
    </row>
    <row r="673" spans="1:12">
      <c r="A673" s="1" t="s">
        <v>285</v>
      </c>
      <c r="B673" s="1" t="s">
        <v>2019</v>
      </c>
      <c r="C673" s="1" t="str">
        <f>VLOOKUP(B673,'Text facts'!$A$1:$H$981,6,0)</f>
        <v>A98</v>
      </c>
      <c r="D673" s="1" t="s">
        <v>10747</v>
      </c>
      <c r="E673" s="1" t="s">
        <v>10747</v>
      </c>
      <c r="F673" s="1" t="s">
        <v>10747</v>
      </c>
      <c r="G673" s="1">
        <v>10</v>
      </c>
      <c r="H673" s="1">
        <v>13</v>
      </c>
      <c r="I673" s="1">
        <v>2.5</v>
      </c>
      <c r="J673" s="7" t="s">
        <v>10412</v>
      </c>
      <c r="K673" s="16" t="s">
        <v>10986</v>
      </c>
      <c r="L673" s="16" t="s">
        <v>10985</v>
      </c>
    </row>
    <row r="674" spans="1:12">
      <c r="A674" s="1" t="s">
        <v>285</v>
      </c>
      <c r="B674" s="1" t="s">
        <v>4488</v>
      </c>
      <c r="C674" s="1" t="str">
        <f>VLOOKUP(B674,'Text facts'!$A$1:$H$981,6,0)</f>
        <v>A486</v>
      </c>
      <c r="D674" s="1" t="s">
        <v>10747</v>
      </c>
      <c r="E674" s="1" t="s">
        <v>10744</v>
      </c>
      <c r="F674" s="1" t="s">
        <v>10744</v>
      </c>
      <c r="G674" s="1">
        <v>15</v>
      </c>
      <c r="H674" s="1">
        <v>11</v>
      </c>
      <c r="I674" s="1">
        <v>1</v>
      </c>
      <c r="J674" s="7" t="s">
        <v>10412</v>
      </c>
      <c r="K674" s="16" t="s">
        <v>10986</v>
      </c>
      <c r="L674" s="16" t="s">
        <v>10985</v>
      </c>
    </row>
    <row r="675" spans="1:12">
      <c r="A675" s="1" t="s">
        <v>285</v>
      </c>
      <c r="B675" s="1" t="s">
        <v>4494</v>
      </c>
      <c r="C675" s="1" t="str">
        <f>VLOOKUP(B675,'Text facts'!$A$1:$H$981,6,0)</f>
        <v>A487</v>
      </c>
      <c r="D675" s="1" t="s">
        <v>10744</v>
      </c>
      <c r="E675" s="1" t="s">
        <v>10747</v>
      </c>
      <c r="F675" s="1" t="s">
        <v>10744</v>
      </c>
      <c r="G675" s="1">
        <v>13</v>
      </c>
      <c r="H675" s="1">
        <v>13</v>
      </c>
      <c r="I675" s="1">
        <v>1</v>
      </c>
      <c r="J675" s="7" t="s">
        <v>10412</v>
      </c>
      <c r="K675" s="16" t="s">
        <v>10989</v>
      </c>
      <c r="L675" s="16" t="s">
        <v>10991</v>
      </c>
    </row>
    <row r="676" spans="1:12">
      <c r="A676" s="1" t="s">
        <v>287</v>
      </c>
      <c r="B676" s="1" t="s">
        <v>4079</v>
      </c>
      <c r="C676" s="1" t="str">
        <f>VLOOKUP(B676,'Text facts'!$A$1:$H$981,6,0)</f>
        <v>A422</v>
      </c>
      <c r="D676" s="1" t="s">
        <v>10744</v>
      </c>
      <c r="E676" s="1" t="s">
        <v>10747</v>
      </c>
      <c r="F676" s="1" t="s">
        <v>10744</v>
      </c>
      <c r="G676" s="1">
        <v>45</v>
      </c>
      <c r="H676" s="1">
        <v>2</v>
      </c>
      <c r="I676" s="1">
        <v>2</v>
      </c>
      <c r="J676" s="7" t="s">
        <v>10988</v>
      </c>
      <c r="K676" s="16" t="s">
        <v>10984</v>
      </c>
      <c r="L676" s="16" t="s">
        <v>10985</v>
      </c>
    </row>
    <row r="677" spans="1:12">
      <c r="A677" s="1" t="s">
        <v>287</v>
      </c>
      <c r="B677" s="1" t="s">
        <v>4501</v>
      </c>
      <c r="C677" s="1" t="str">
        <f>VLOOKUP(B677,'Text facts'!$A$1:$H$981,6,0)</f>
        <v>A488</v>
      </c>
      <c r="D677" s="1" t="s">
        <v>10744</v>
      </c>
      <c r="E677" s="1" t="s">
        <v>10747</v>
      </c>
      <c r="F677" s="1" t="s">
        <v>10744</v>
      </c>
      <c r="G677" s="1">
        <v>33</v>
      </c>
      <c r="H677" s="1">
        <v>14</v>
      </c>
      <c r="I677" s="1">
        <v>2.5</v>
      </c>
      <c r="J677" s="7" t="s">
        <v>10988</v>
      </c>
      <c r="K677" s="16" t="s">
        <v>10984</v>
      </c>
      <c r="L677" s="16" t="s">
        <v>10985</v>
      </c>
    </row>
    <row r="678" spans="1:12">
      <c r="A678" s="1" t="s">
        <v>287</v>
      </c>
      <c r="B678" s="1" t="s">
        <v>1666</v>
      </c>
      <c r="C678" s="1" t="str">
        <f>VLOOKUP(B678,'Text facts'!$A$1:$H$981,6,0)</f>
        <v>A44</v>
      </c>
      <c r="D678" s="1" t="s">
        <v>10747</v>
      </c>
      <c r="E678" s="1" t="s">
        <v>10744</v>
      </c>
      <c r="F678" s="1" t="s">
        <v>10747</v>
      </c>
      <c r="G678" s="1">
        <v>17</v>
      </c>
      <c r="H678" s="1">
        <v>30</v>
      </c>
      <c r="I678" s="1">
        <v>1</v>
      </c>
      <c r="J678" s="7" t="s">
        <v>10412</v>
      </c>
      <c r="K678" s="16" t="s">
        <v>1393</v>
      </c>
      <c r="L678" s="16" t="s">
        <v>10990</v>
      </c>
    </row>
    <row r="679" spans="1:12">
      <c r="A679" s="1" t="s">
        <v>287</v>
      </c>
      <c r="B679" s="1" t="s">
        <v>3531</v>
      </c>
      <c r="C679" s="1" t="str">
        <f>VLOOKUP(B679,'Text facts'!$A$1:$H$981,6,0)</f>
        <v>A341</v>
      </c>
      <c r="D679" s="1" t="s">
        <v>10747</v>
      </c>
      <c r="E679" s="1" t="s">
        <v>10747</v>
      </c>
      <c r="F679" s="1" t="s">
        <v>10744</v>
      </c>
      <c r="G679" s="1">
        <v>45</v>
      </c>
      <c r="H679" s="1">
        <v>2</v>
      </c>
      <c r="I679" s="1">
        <v>2</v>
      </c>
      <c r="J679" s="7" t="s">
        <v>10988</v>
      </c>
      <c r="K679" s="16" t="s">
        <v>10986</v>
      </c>
      <c r="L679" s="16" t="s">
        <v>10985</v>
      </c>
    </row>
    <row r="680" spans="1:12">
      <c r="A680" s="1" t="s">
        <v>288</v>
      </c>
      <c r="B680" s="1" t="s">
        <v>4506</v>
      </c>
      <c r="C680" s="1" t="str">
        <f>VLOOKUP(B680,'Text facts'!$A$1:$H$981,6,0)</f>
        <v>A489</v>
      </c>
      <c r="D680" s="1" t="s">
        <v>10744</v>
      </c>
      <c r="E680" s="1" t="s">
        <v>10747</v>
      </c>
      <c r="F680" s="1" t="s">
        <v>10744</v>
      </c>
      <c r="G680" s="1">
        <v>12</v>
      </c>
      <c r="H680" s="1">
        <v>30</v>
      </c>
      <c r="I680" s="1">
        <v>1.5</v>
      </c>
      <c r="J680" s="7" t="s">
        <v>10412</v>
      </c>
      <c r="K680" s="16" t="s">
        <v>10986</v>
      </c>
      <c r="L680" s="16" t="s">
        <v>10985</v>
      </c>
    </row>
    <row r="681" spans="1:12">
      <c r="A681" s="1" t="s">
        <v>288</v>
      </c>
      <c r="B681" s="1" t="s">
        <v>4511</v>
      </c>
      <c r="C681" s="1" t="str">
        <f>VLOOKUP(B681,'Text facts'!$A$1:$H$981,6,0)</f>
        <v>A489</v>
      </c>
      <c r="D681" s="1" t="s">
        <v>10744</v>
      </c>
      <c r="E681" s="1" t="s">
        <v>10747</v>
      </c>
      <c r="F681" s="1" t="s">
        <v>10744</v>
      </c>
      <c r="G681" s="1">
        <v>10</v>
      </c>
      <c r="H681" s="1">
        <v>32</v>
      </c>
      <c r="I681" s="1">
        <v>1</v>
      </c>
      <c r="J681" s="7" t="s">
        <v>10412</v>
      </c>
      <c r="K681" s="16" t="s">
        <v>10986</v>
      </c>
      <c r="L681" s="16" t="s">
        <v>10985</v>
      </c>
    </row>
    <row r="682" spans="1:12">
      <c r="A682" s="1" t="s">
        <v>288</v>
      </c>
      <c r="B682" s="1" t="s">
        <v>4514</v>
      </c>
      <c r="C682" s="1" t="str">
        <f>VLOOKUP(B682,'Text facts'!$A$1:$H$981,6,0)</f>
        <v>A224</v>
      </c>
      <c r="D682" s="1" t="s">
        <v>10744</v>
      </c>
      <c r="E682" s="1" t="s">
        <v>10747</v>
      </c>
      <c r="F682" s="1" t="s">
        <v>10744</v>
      </c>
      <c r="G682" s="1">
        <v>12</v>
      </c>
      <c r="H682" s="1">
        <v>30</v>
      </c>
      <c r="I682" s="1">
        <v>2.5</v>
      </c>
      <c r="J682" s="7" t="s">
        <v>10412</v>
      </c>
      <c r="K682" s="16" t="s">
        <v>10986</v>
      </c>
      <c r="L682" s="16" t="s">
        <v>10985</v>
      </c>
    </row>
    <row r="683" spans="1:12">
      <c r="A683" s="1" t="s">
        <v>288</v>
      </c>
      <c r="B683" s="1" t="s">
        <v>4517</v>
      </c>
      <c r="C683" s="1" t="str">
        <f>VLOOKUP(B683,'Text facts'!$A$1:$H$981,6,0)</f>
        <v>A1</v>
      </c>
      <c r="D683" s="1" t="s">
        <v>10744</v>
      </c>
      <c r="E683" s="1" t="s">
        <v>10747</v>
      </c>
      <c r="F683" s="1" t="s">
        <v>10744</v>
      </c>
      <c r="G683" s="1">
        <v>13</v>
      </c>
      <c r="H683" s="1">
        <v>29</v>
      </c>
      <c r="I683" s="1">
        <v>1.5</v>
      </c>
      <c r="J683" s="7" t="s">
        <v>10412</v>
      </c>
      <c r="K683" s="16" t="s">
        <v>10986</v>
      </c>
      <c r="L683" s="16" t="s">
        <v>10985</v>
      </c>
    </row>
    <row r="684" spans="1:12">
      <c r="A684" s="1" t="s">
        <v>291</v>
      </c>
      <c r="B684" s="1" t="s">
        <v>4527</v>
      </c>
      <c r="C684" s="1" t="str">
        <f>VLOOKUP(B684,'Text facts'!$A$1:$H$981,6,0)</f>
        <v>A492</v>
      </c>
      <c r="D684" s="1" t="s">
        <v>10747</v>
      </c>
      <c r="E684" s="1" t="s">
        <v>10744</v>
      </c>
      <c r="F684" s="1" t="s">
        <v>10744</v>
      </c>
      <c r="G684" s="1">
        <v>19</v>
      </c>
      <c r="H684" s="1">
        <v>42</v>
      </c>
      <c r="I684" s="1">
        <v>2</v>
      </c>
      <c r="J684" s="7" t="s">
        <v>10412</v>
      </c>
      <c r="K684" s="16" t="s">
        <v>10989</v>
      </c>
      <c r="L684" s="16" t="s">
        <v>10991</v>
      </c>
    </row>
    <row r="685" spans="1:12">
      <c r="A685" s="1" t="s">
        <v>291</v>
      </c>
      <c r="B685" s="1" t="s">
        <v>3749</v>
      </c>
      <c r="C685" s="1" t="str">
        <f>VLOOKUP(B685,'Text facts'!$A$1:$H$981,6,0)</f>
        <v>A134</v>
      </c>
      <c r="D685" s="1" t="s">
        <v>10747</v>
      </c>
      <c r="E685" s="1" t="s">
        <v>10744</v>
      </c>
      <c r="F685" s="1" t="s">
        <v>10747</v>
      </c>
      <c r="G685" s="1">
        <v>15</v>
      </c>
      <c r="H685" s="1">
        <v>46</v>
      </c>
      <c r="I685" s="1">
        <v>3</v>
      </c>
      <c r="J685" s="7" t="s">
        <v>10412</v>
      </c>
      <c r="K685" s="16" t="s">
        <v>10989</v>
      </c>
      <c r="L685" s="16" t="s">
        <v>10991</v>
      </c>
    </row>
    <row r="686" spans="1:12">
      <c r="A686" s="1" t="s">
        <v>291</v>
      </c>
      <c r="B686" s="1" t="s">
        <v>4442</v>
      </c>
      <c r="C686" s="1" t="str">
        <f>VLOOKUP(B686,'Text facts'!$A$1:$H$981,6,0)</f>
        <v>A480</v>
      </c>
      <c r="D686" s="1" t="s">
        <v>10744</v>
      </c>
      <c r="E686" s="1" t="s">
        <v>10747</v>
      </c>
      <c r="F686" s="1" t="s">
        <v>10747</v>
      </c>
      <c r="G686" s="1">
        <v>16</v>
      </c>
      <c r="H686" s="1">
        <v>45</v>
      </c>
      <c r="I686" s="1">
        <v>1</v>
      </c>
      <c r="J686" s="7" t="s">
        <v>10412</v>
      </c>
      <c r="K686" s="16" t="s">
        <v>10989</v>
      </c>
      <c r="L686" s="16" t="s">
        <v>10991</v>
      </c>
    </row>
    <row r="687" spans="1:12">
      <c r="A687" s="1" t="s">
        <v>291</v>
      </c>
      <c r="B687" s="1" t="s">
        <v>1976</v>
      </c>
      <c r="C687" s="1" t="str">
        <f>VLOOKUP(B687,'Text facts'!$A$1:$H$981,6,0)</f>
        <v>A92</v>
      </c>
      <c r="D687" s="1" t="s">
        <v>10744</v>
      </c>
      <c r="E687" s="1" t="s">
        <v>10747</v>
      </c>
      <c r="F687" s="1" t="s">
        <v>10747</v>
      </c>
      <c r="G687" s="1">
        <v>16</v>
      </c>
      <c r="H687" s="1">
        <v>45</v>
      </c>
      <c r="I687" s="1">
        <v>3</v>
      </c>
      <c r="J687" s="7" t="s">
        <v>10412</v>
      </c>
      <c r="K687" s="16" t="s">
        <v>10989</v>
      </c>
      <c r="L687" s="16" t="s">
        <v>10991</v>
      </c>
    </row>
    <row r="688" spans="1:12">
      <c r="A688" s="1" t="s">
        <v>291</v>
      </c>
      <c r="B688" s="1" t="s">
        <v>4533</v>
      </c>
      <c r="C688" s="1" t="str">
        <f>VLOOKUP(B688,'Text facts'!$A$1:$H$981,6,0)</f>
        <v>A493</v>
      </c>
      <c r="D688" s="1" t="s">
        <v>10747</v>
      </c>
      <c r="E688" s="1" t="s">
        <v>10747</v>
      </c>
      <c r="F688" s="1" t="s">
        <v>10747</v>
      </c>
      <c r="G688" s="1">
        <v>50</v>
      </c>
      <c r="H688" s="1">
        <v>11</v>
      </c>
      <c r="I688" s="1">
        <v>1</v>
      </c>
      <c r="J688" s="7" t="s">
        <v>10994</v>
      </c>
      <c r="K688" s="16" t="s">
        <v>10986</v>
      </c>
      <c r="L688" s="16" t="s">
        <v>10985</v>
      </c>
    </row>
    <row r="689" spans="1:12">
      <c r="A689" s="1" t="s">
        <v>292</v>
      </c>
      <c r="B689" s="1" t="s">
        <v>4550</v>
      </c>
      <c r="C689" s="1" t="str">
        <f>VLOOKUP(B689,'Text facts'!$A$1:$H$981,6,0)</f>
        <v>A496</v>
      </c>
      <c r="D689" s="1" t="s">
        <v>10744</v>
      </c>
      <c r="E689" s="1" t="s">
        <v>10747</v>
      </c>
      <c r="F689" s="1" t="s">
        <v>10747</v>
      </c>
      <c r="G689" s="1" t="s">
        <v>32</v>
      </c>
      <c r="H689" s="1" t="s">
        <v>32</v>
      </c>
      <c r="I689" s="1">
        <v>1</v>
      </c>
      <c r="J689" s="7" t="s">
        <v>10993</v>
      </c>
      <c r="K689" s="16" t="s">
        <v>1393</v>
      </c>
      <c r="L689" s="16" t="s">
        <v>10985</v>
      </c>
    </row>
    <row r="690" spans="1:12">
      <c r="A690" s="1" t="s">
        <v>292</v>
      </c>
      <c r="B690" s="1" t="s">
        <v>4556</v>
      </c>
      <c r="C690" s="1" t="str">
        <f>VLOOKUP(B690,'Text facts'!$A$1:$H$981,6,0)</f>
        <v>A497</v>
      </c>
      <c r="D690" s="1" t="s">
        <v>10747</v>
      </c>
      <c r="E690" s="1" t="s">
        <v>10744</v>
      </c>
      <c r="F690" s="1" t="s">
        <v>10744</v>
      </c>
      <c r="G690" s="1" t="s">
        <v>32</v>
      </c>
      <c r="H690" s="1" t="s">
        <v>32</v>
      </c>
      <c r="I690" s="1">
        <v>1</v>
      </c>
      <c r="J690" s="7" t="s">
        <v>10993</v>
      </c>
      <c r="K690" s="16" t="s">
        <v>1393</v>
      </c>
      <c r="L690" s="16" t="s">
        <v>10985</v>
      </c>
    </row>
    <row r="691" spans="1:12">
      <c r="A691" s="1" t="s">
        <v>292</v>
      </c>
      <c r="B691" s="1" t="s">
        <v>4562</v>
      </c>
      <c r="C691" s="1" t="str">
        <f>VLOOKUP(B691,'Text facts'!$A$1:$H$981,6,0)</f>
        <v>A498</v>
      </c>
      <c r="D691" s="1" t="s">
        <v>10744</v>
      </c>
      <c r="E691" s="1" t="s">
        <v>10747</v>
      </c>
      <c r="F691" s="1" t="s">
        <v>10747</v>
      </c>
      <c r="G691" s="1" t="s">
        <v>32</v>
      </c>
      <c r="H691" s="1" t="s">
        <v>32</v>
      </c>
      <c r="I691" s="1">
        <v>1</v>
      </c>
      <c r="J691" s="7" t="s">
        <v>10983</v>
      </c>
      <c r="K691" s="16" t="s">
        <v>10984</v>
      </c>
      <c r="L691" s="16" t="s">
        <v>10985</v>
      </c>
    </row>
    <row r="692" spans="1:12">
      <c r="A692" s="1" t="s">
        <v>293</v>
      </c>
      <c r="B692" s="1" t="s">
        <v>1989</v>
      </c>
      <c r="C692" s="1" t="str">
        <f>VLOOKUP(B692,'Text facts'!$A$1:$H$981,6,0)</f>
        <v>A87</v>
      </c>
      <c r="D692" s="1" t="s">
        <v>10747</v>
      </c>
      <c r="E692" s="1" t="s">
        <v>10747</v>
      </c>
      <c r="F692" s="1" t="s">
        <v>10747</v>
      </c>
      <c r="G692" s="1">
        <v>50</v>
      </c>
      <c r="H692" s="1">
        <v>18</v>
      </c>
      <c r="I692" s="1">
        <v>1.5</v>
      </c>
      <c r="J692" s="7" t="s">
        <v>10412</v>
      </c>
      <c r="K692" s="16" t="s">
        <v>10989</v>
      </c>
      <c r="L692" s="16" t="s">
        <v>10991</v>
      </c>
    </row>
    <row r="693" spans="1:12">
      <c r="A693" s="1" t="s">
        <v>293</v>
      </c>
      <c r="B693" s="1" t="s">
        <v>1938</v>
      </c>
      <c r="C693" s="1" t="str">
        <f>VLOOKUP(B693,'Text facts'!$A$1:$H$981,6,0)</f>
        <v>A86</v>
      </c>
      <c r="D693" s="1" t="s">
        <v>10747</v>
      </c>
      <c r="E693" s="1" t="s">
        <v>10744</v>
      </c>
      <c r="F693" s="1" t="s">
        <v>10747</v>
      </c>
      <c r="G693" s="1">
        <v>24</v>
      </c>
      <c r="H693" s="1">
        <v>44</v>
      </c>
      <c r="I693" s="1">
        <v>5</v>
      </c>
      <c r="J693" s="7" t="s">
        <v>1490</v>
      </c>
      <c r="K693" s="16" t="s">
        <v>10984</v>
      </c>
      <c r="L693" s="16" t="s">
        <v>10985</v>
      </c>
    </row>
    <row r="694" spans="1:12">
      <c r="A694" s="1" t="s">
        <v>293</v>
      </c>
      <c r="B694" s="1" t="s">
        <v>1389</v>
      </c>
      <c r="C694" s="1" t="s">
        <v>2208</v>
      </c>
      <c r="D694" s="1" t="s">
        <v>10744</v>
      </c>
      <c r="E694" s="1" t="s">
        <v>10744</v>
      </c>
      <c r="F694" s="1" t="s">
        <v>10747</v>
      </c>
      <c r="G694" s="1">
        <v>14</v>
      </c>
      <c r="H694" s="1">
        <v>54</v>
      </c>
      <c r="I694" s="1">
        <v>1</v>
      </c>
      <c r="J694" s="7" t="s">
        <v>10993</v>
      </c>
      <c r="K694" s="16" t="s">
        <v>1393</v>
      </c>
      <c r="L694" s="16" t="s">
        <v>10990</v>
      </c>
    </row>
    <row r="695" spans="1:12">
      <c r="A695" s="1" t="s">
        <v>293</v>
      </c>
      <c r="B695" s="1" t="s">
        <v>2724</v>
      </c>
      <c r="C695" s="1" t="str">
        <f>VLOOKUP(B695,'Text facts'!$A$1:$H$981,6,0)</f>
        <v>A207</v>
      </c>
      <c r="D695" s="1" t="s">
        <v>10744</v>
      </c>
      <c r="E695" s="1" t="s">
        <v>10747</v>
      </c>
      <c r="F695" s="1" t="s">
        <v>10747</v>
      </c>
      <c r="G695" s="1">
        <v>14</v>
      </c>
      <c r="H695" s="1">
        <v>54</v>
      </c>
      <c r="I695" s="1">
        <v>1</v>
      </c>
      <c r="J695" s="7" t="s">
        <v>10993</v>
      </c>
      <c r="K695" s="16" t="s">
        <v>1393</v>
      </c>
      <c r="L695" s="16" t="s">
        <v>10990</v>
      </c>
    </row>
    <row r="696" spans="1:12">
      <c r="A696" s="1" t="s">
        <v>293</v>
      </c>
      <c r="B696" s="1" t="s">
        <v>1389</v>
      </c>
      <c r="C696" s="1" t="s">
        <v>4568</v>
      </c>
      <c r="D696" s="1" t="s">
        <v>10744</v>
      </c>
      <c r="E696" s="1" t="s">
        <v>10744</v>
      </c>
      <c r="F696" s="1" t="s">
        <v>10747</v>
      </c>
      <c r="G696" s="1">
        <v>66</v>
      </c>
      <c r="H696" s="1">
        <v>2</v>
      </c>
      <c r="I696" s="1">
        <v>1</v>
      </c>
      <c r="J696" s="7" t="s">
        <v>10993</v>
      </c>
      <c r="K696" s="16" t="s">
        <v>10986</v>
      </c>
      <c r="L696" s="16" t="s">
        <v>10985</v>
      </c>
    </row>
    <row r="697" spans="1:12">
      <c r="A697" s="1" t="s">
        <v>294</v>
      </c>
      <c r="B697" s="1" t="s">
        <v>3016</v>
      </c>
      <c r="C697" s="1" t="str">
        <f>VLOOKUP(B697,'Text facts'!$A$1:$H$981,6,0)</f>
        <v>A253</v>
      </c>
      <c r="D697" s="1" t="s">
        <v>10747</v>
      </c>
      <c r="E697" s="1" t="s">
        <v>10744</v>
      </c>
      <c r="F697" s="1" t="s">
        <v>10744</v>
      </c>
      <c r="G697" s="1">
        <v>14</v>
      </c>
      <c r="H697" s="1">
        <v>29</v>
      </c>
      <c r="I697" s="1">
        <v>5.5</v>
      </c>
      <c r="J697" s="7" t="s">
        <v>10988</v>
      </c>
      <c r="K697" s="16" t="s">
        <v>10986</v>
      </c>
      <c r="L697" s="16" t="s">
        <v>10985</v>
      </c>
    </row>
    <row r="698" spans="1:12">
      <c r="A698" s="1" t="s">
        <v>294</v>
      </c>
      <c r="B698" s="1" t="s">
        <v>4570</v>
      </c>
      <c r="C698" s="1" t="str">
        <f>VLOOKUP(B698,'Text facts'!$A$1:$H$981,6,0)</f>
        <v>A500</v>
      </c>
      <c r="D698" s="1" t="s">
        <v>10747</v>
      </c>
      <c r="E698" s="1" t="s">
        <v>10744</v>
      </c>
      <c r="F698" s="1" t="s">
        <v>10744</v>
      </c>
      <c r="G698" s="1">
        <v>21</v>
      </c>
      <c r="H698" s="1">
        <v>22</v>
      </c>
      <c r="I698" s="1">
        <v>5.5</v>
      </c>
      <c r="J698" s="7" t="s">
        <v>10988</v>
      </c>
      <c r="K698" s="16" t="s">
        <v>10984</v>
      </c>
      <c r="L698" s="16" t="s">
        <v>10985</v>
      </c>
    </row>
    <row r="699" spans="1:12">
      <c r="A699" s="1" t="s">
        <v>294</v>
      </c>
      <c r="B699" s="1" t="s">
        <v>4575</v>
      </c>
      <c r="C699" s="1" t="str">
        <f>VLOOKUP(B699,'Text facts'!$A$1:$H$981,6,0)</f>
        <v>A501</v>
      </c>
      <c r="D699" s="1" t="s">
        <v>10747</v>
      </c>
      <c r="E699" s="1" t="s">
        <v>10744</v>
      </c>
      <c r="F699" s="1" t="s">
        <v>10744</v>
      </c>
      <c r="G699" s="1">
        <v>33</v>
      </c>
      <c r="H699" s="1">
        <v>10</v>
      </c>
      <c r="I699" s="1">
        <v>3</v>
      </c>
      <c r="J699" s="7" t="s">
        <v>10988</v>
      </c>
      <c r="K699" s="16" t="s">
        <v>10986</v>
      </c>
      <c r="L699" s="16" t="s">
        <v>10985</v>
      </c>
    </row>
    <row r="700" spans="1:12">
      <c r="A700" s="1" t="s">
        <v>295</v>
      </c>
      <c r="B700" s="1" t="s">
        <v>1818</v>
      </c>
      <c r="C700" s="1" t="str">
        <f>VLOOKUP(B700,'Text facts'!$A$1:$H$981,6,0)</f>
        <v>A69</v>
      </c>
      <c r="D700" s="1" t="s">
        <v>10744</v>
      </c>
      <c r="E700" s="1" t="s">
        <v>10747</v>
      </c>
      <c r="F700" s="1" t="s">
        <v>10744</v>
      </c>
      <c r="G700" s="1">
        <v>15</v>
      </c>
      <c r="H700" s="1">
        <v>32</v>
      </c>
      <c r="I700" s="1">
        <v>3</v>
      </c>
      <c r="J700" s="7" t="s">
        <v>10988</v>
      </c>
      <c r="K700" s="16" t="s">
        <v>10984</v>
      </c>
      <c r="L700" s="16" t="s">
        <v>10985</v>
      </c>
    </row>
    <row r="701" spans="1:12">
      <c r="A701" s="1" t="s">
        <v>295</v>
      </c>
      <c r="B701" s="1" t="s">
        <v>3068</v>
      </c>
      <c r="C701" s="1" t="str">
        <f>VLOOKUP(B701,'Text facts'!$A$1:$H$981,6,0)</f>
        <v>A261</v>
      </c>
      <c r="D701" s="1" t="s">
        <v>10744</v>
      </c>
      <c r="E701" s="1" t="s">
        <v>10747</v>
      </c>
      <c r="F701" s="1" t="s">
        <v>10747</v>
      </c>
      <c r="G701" s="1">
        <v>20</v>
      </c>
      <c r="H701" s="1">
        <v>27</v>
      </c>
      <c r="I701" s="1">
        <v>2.5</v>
      </c>
      <c r="J701" s="7" t="s">
        <v>10988</v>
      </c>
      <c r="K701" s="16" t="s">
        <v>10986</v>
      </c>
      <c r="L701" s="16" t="s">
        <v>10985</v>
      </c>
    </row>
    <row r="702" spans="1:12">
      <c r="A702" s="1" t="s">
        <v>295</v>
      </c>
      <c r="B702" s="1" t="s">
        <v>4580</v>
      </c>
      <c r="C702" s="1" t="str">
        <f>VLOOKUP(B702,'Text facts'!$A$1:$H$981,6,0)</f>
        <v>A3</v>
      </c>
      <c r="D702" s="1" t="s">
        <v>10747</v>
      </c>
      <c r="E702" s="1" t="s">
        <v>10747</v>
      </c>
      <c r="F702" s="1" t="s">
        <v>10744</v>
      </c>
      <c r="G702" s="1">
        <v>47</v>
      </c>
      <c r="H702" s="1">
        <v>0</v>
      </c>
      <c r="I702" s="1">
        <v>1</v>
      </c>
      <c r="J702" s="7" t="s">
        <v>10988</v>
      </c>
      <c r="K702" s="16" t="s">
        <v>10986</v>
      </c>
      <c r="L702" s="16" t="s">
        <v>10985</v>
      </c>
    </row>
    <row r="703" spans="1:12">
      <c r="A703" s="1" t="s">
        <v>296</v>
      </c>
      <c r="B703" s="1" t="s">
        <v>4582</v>
      </c>
      <c r="C703" s="1" t="str">
        <f>VLOOKUP(B703,'Text facts'!$A$1:$H$981,6,0)</f>
        <v>A502</v>
      </c>
      <c r="D703" s="1" t="s">
        <v>10747</v>
      </c>
      <c r="E703" s="1" t="s">
        <v>10744</v>
      </c>
      <c r="F703" s="1" t="s">
        <v>10744</v>
      </c>
      <c r="G703" s="1">
        <v>31</v>
      </c>
      <c r="H703" s="1">
        <v>1</v>
      </c>
      <c r="I703" s="1">
        <v>1</v>
      </c>
      <c r="J703" s="7" t="s">
        <v>10412</v>
      </c>
      <c r="K703" s="16" t="s">
        <v>10986</v>
      </c>
      <c r="L703" s="16" t="s">
        <v>10985</v>
      </c>
    </row>
    <row r="704" spans="1:12">
      <c r="A704" s="1" t="s">
        <v>296</v>
      </c>
      <c r="B704" s="1" t="s">
        <v>4588</v>
      </c>
      <c r="C704" s="1" t="str">
        <f>VLOOKUP(B704,'Text facts'!$A$1:$H$981,6,0)</f>
        <v>A503</v>
      </c>
      <c r="D704" s="1" t="s">
        <v>10747</v>
      </c>
      <c r="E704" s="1" t="s">
        <v>10744</v>
      </c>
      <c r="F704" s="1" t="s">
        <v>10744</v>
      </c>
      <c r="G704" s="1">
        <v>31</v>
      </c>
      <c r="H704" s="1">
        <v>1</v>
      </c>
      <c r="I704" s="1">
        <v>1</v>
      </c>
      <c r="J704" s="7" t="s">
        <v>10412</v>
      </c>
      <c r="K704" s="16" t="s">
        <v>10986</v>
      </c>
      <c r="L704" s="16" t="s">
        <v>10985</v>
      </c>
    </row>
    <row r="705" spans="1:12">
      <c r="A705" s="1" t="s">
        <v>296</v>
      </c>
      <c r="B705" s="1" t="s">
        <v>4593</v>
      </c>
      <c r="C705" s="1" t="str">
        <f>VLOOKUP(B705,'Text facts'!$A$1:$H$981,6,0)</f>
        <v>A504</v>
      </c>
      <c r="D705" s="1" t="s">
        <v>10744</v>
      </c>
      <c r="E705" s="1" t="s">
        <v>10747</v>
      </c>
      <c r="F705" s="1" t="s">
        <v>10744</v>
      </c>
      <c r="G705" s="1">
        <v>30</v>
      </c>
      <c r="H705" s="1">
        <v>2</v>
      </c>
      <c r="I705" s="1">
        <v>1</v>
      </c>
      <c r="J705" s="7" t="s">
        <v>10412</v>
      </c>
      <c r="K705" s="16" t="s">
        <v>10986</v>
      </c>
      <c r="L705" s="16" t="s">
        <v>10985</v>
      </c>
    </row>
    <row r="706" spans="1:12">
      <c r="A706" s="1" t="s">
        <v>297</v>
      </c>
      <c r="B706" s="1" t="s">
        <v>4599</v>
      </c>
      <c r="C706" s="1" t="str">
        <f>VLOOKUP(B706,'Text facts'!$A$1:$H$981,6,0)</f>
        <v>A162</v>
      </c>
      <c r="D706" s="1" t="s">
        <v>10747</v>
      </c>
      <c r="E706" s="1" t="s">
        <v>10747</v>
      </c>
      <c r="F706" s="1" t="s">
        <v>10747</v>
      </c>
      <c r="G706" s="1">
        <v>58</v>
      </c>
      <c r="H706" s="1">
        <v>2</v>
      </c>
      <c r="I706" s="1">
        <v>1</v>
      </c>
      <c r="J706" s="7" t="s">
        <v>10412</v>
      </c>
      <c r="K706" s="16" t="s">
        <v>10984</v>
      </c>
      <c r="L706" s="16" t="s">
        <v>10985</v>
      </c>
    </row>
    <row r="707" spans="1:12">
      <c r="A707" s="1" t="s">
        <v>297</v>
      </c>
      <c r="B707" s="1" t="s">
        <v>4602</v>
      </c>
      <c r="C707" s="1" t="str">
        <f>VLOOKUP(B707,'Text facts'!$A$1:$H$981,6,0)</f>
        <v>A505</v>
      </c>
      <c r="D707" s="1" t="s">
        <v>10744</v>
      </c>
      <c r="E707" s="1" t="s">
        <v>10744</v>
      </c>
      <c r="F707" s="1" t="s">
        <v>10747</v>
      </c>
      <c r="G707" s="1">
        <v>50</v>
      </c>
      <c r="H707" s="1">
        <v>10</v>
      </c>
      <c r="I707" s="1">
        <v>1.5</v>
      </c>
      <c r="J707" s="7" t="s">
        <v>10412</v>
      </c>
      <c r="K707" s="16" t="s">
        <v>10986</v>
      </c>
      <c r="L707" s="16" t="s">
        <v>10985</v>
      </c>
    </row>
    <row r="708" spans="1:12">
      <c r="A708" s="1" t="s">
        <v>297</v>
      </c>
      <c r="B708" s="1" t="s">
        <v>4511</v>
      </c>
      <c r="C708" s="1" t="str">
        <f>VLOOKUP(B708,'Text facts'!$A$1:$H$981,6,0)</f>
        <v>A489</v>
      </c>
      <c r="D708" s="1" t="s">
        <v>10744</v>
      </c>
      <c r="E708" s="1" t="s">
        <v>10744</v>
      </c>
      <c r="F708" s="1" t="s">
        <v>10747</v>
      </c>
      <c r="G708" s="1">
        <v>18</v>
      </c>
      <c r="H708" s="1">
        <v>42</v>
      </c>
      <c r="I708" s="1">
        <v>2.5</v>
      </c>
      <c r="J708" s="7" t="s">
        <v>10412</v>
      </c>
      <c r="K708" s="16" t="s">
        <v>10984</v>
      </c>
      <c r="L708" s="16" t="s">
        <v>10985</v>
      </c>
    </row>
    <row r="709" spans="1:12">
      <c r="A709" s="1" t="s">
        <v>297</v>
      </c>
      <c r="B709" s="1" t="s">
        <v>1389</v>
      </c>
      <c r="C709" s="1" t="s">
        <v>1947</v>
      </c>
      <c r="D709" s="1" t="s">
        <v>10744</v>
      </c>
      <c r="E709" s="1" t="s">
        <v>10747</v>
      </c>
      <c r="F709" s="1" t="s">
        <v>10744</v>
      </c>
      <c r="G709" s="1">
        <v>18</v>
      </c>
      <c r="H709" s="1">
        <v>42</v>
      </c>
      <c r="I709" s="1">
        <v>1</v>
      </c>
      <c r="J709" s="7" t="s">
        <v>10412</v>
      </c>
      <c r="K709" s="16" t="s">
        <v>10989</v>
      </c>
      <c r="L709" s="16" t="s">
        <v>10991</v>
      </c>
    </row>
    <row r="710" spans="1:12">
      <c r="A710" s="1" t="s">
        <v>298</v>
      </c>
      <c r="B710" s="1" t="s">
        <v>4617</v>
      </c>
      <c r="C710" s="1" t="str">
        <f>VLOOKUP(B710,'Text facts'!$A$1:$H$981,6,0)</f>
        <v>A506</v>
      </c>
      <c r="D710" s="1" t="s">
        <v>10744</v>
      </c>
      <c r="E710" s="1" t="s">
        <v>10747</v>
      </c>
      <c r="F710" s="1" t="s">
        <v>10744</v>
      </c>
      <c r="G710" s="1">
        <v>22</v>
      </c>
      <c r="H710" s="1">
        <v>8</v>
      </c>
      <c r="I710" s="1">
        <v>4</v>
      </c>
      <c r="J710" s="7" t="s">
        <v>32</v>
      </c>
      <c r="K710" s="16" t="s">
        <v>10986</v>
      </c>
      <c r="L710" s="16" t="s">
        <v>10990</v>
      </c>
    </row>
    <row r="711" spans="1:12">
      <c r="A711" s="1" t="s">
        <v>298</v>
      </c>
      <c r="B711" s="1" t="s">
        <v>4622</v>
      </c>
      <c r="C711" s="1" t="str">
        <f>VLOOKUP(B711,'Text facts'!$A$1:$H$981,6,0)</f>
        <v>A462</v>
      </c>
      <c r="D711" s="1" t="s">
        <v>10744</v>
      </c>
      <c r="E711" s="1" t="s">
        <v>10747</v>
      </c>
      <c r="F711" s="1" t="s">
        <v>10747</v>
      </c>
      <c r="G711" s="1">
        <v>27</v>
      </c>
      <c r="H711" s="1">
        <v>3</v>
      </c>
      <c r="I711" s="1">
        <v>1</v>
      </c>
      <c r="J711" s="7" t="s">
        <v>10988</v>
      </c>
      <c r="K711" s="16" t="s">
        <v>10986</v>
      </c>
      <c r="L711" s="16" t="s">
        <v>10985</v>
      </c>
    </row>
    <row r="712" spans="1:12">
      <c r="A712" s="1" t="s">
        <v>298</v>
      </c>
      <c r="B712" s="1" t="s">
        <v>3591</v>
      </c>
      <c r="C712" s="1" t="str">
        <f>VLOOKUP(B712,'Text facts'!$A$1:$H$981,6,0)</f>
        <v>A311</v>
      </c>
      <c r="D712" s="1" t="s">
        <v>10744</v>
      </c>
      <c r="E712" s="1" t="s">
        <v>10747</v>
      </c>
      <c r="F712" s="1" t="s">
        <v>10744</v>
      </c>
      <c r="G712" s="1">
        <v>28</v>
      </c>
      <c r="H712" s="1">
        <v>2</v>
      </c>
      <c r="I712" s="1">
        <v>1</v>
      </c>
      <c r="J712" s="7" t="s">
        <v>10988</v>
      </c>
      <c r="K712" s="16" t="s">
        <v>10986</v>
      </c>
      <c r="L712" s="16" t="s">
        <v>10985</v>
      </c>
    </row>
    <row r="713" spans="1:12">
      <c r="A713" s="1" t="s">
        <v>300</v>
      </c>
      <c r="B713" s="1" t="s">
        <v>3628</v>
      </c>
      <c r="C713" s="1" t="str">
        <f>VLOOKUP(B713,'Text facts'!$A$1:$H$981,6,0)</f>
        <v>A354</v>
      </c>
      <c r="D713" s="1" t="s">
        <v>10747</v>
      </c>
      <c r="E713" s="1" t="s">
        <v>10744</v>
      </c>
      <c r="F713" s="1" t="s">
        <v>10744</v>
      </c>
      <c r="G713" s="1">
        <v>16</v>
      </c>
      <c r="H713" s="1">
        <v>4</v>
      </c>
      <c r="I713" s="1">
        <v>1</v>
      </c>
      <c r="J713" s="7" t="s">
        <v>10983</v>
      </c>
      <c r="K713" s="16" t="s">
        <v>10984</v>
      </c>
      <c r="L713" s="16" t="s">
        <v>10985</v>
      </c>
    </row>
    <row r="714" spans="1:12">
      <c r="A714" s="1" t="s">
        <v>300</v>
      </c>
      <c r="B714" s="1" t="s">
        <v>4630</v>
      </c>
      <c r="C714" s="1" t="str">
        <f>VLOOKUP(B714,'Text facts'!$A$1:$H$981,6,0)</f>
        <v>A244</v>
      </c>
      <c r="D714" s="1" t="s">
        <v>10747</v>
      </c>
      <c r="E714" s="1" t="s">
        <v>10744</v>
      </c>
      <c r="F714" s="1" t="s">
        <v>10744</v>
      </c>
      <c r="G714" s="1">
        <v>16</v>
      </c>
      <c r="H714" s="1">
        <v>4</v>
      </c>
      <c r="I714" s="1">
        <v>1</v>
      </c>
      <c r="J714" s="7" t="s">
        <v>10412</v>
      </c>
      <c r="K714" s="16" t="s">
        <v>10984</v>
      </c>
      <c r="L714" s="16" t="s">
        <v>10985</v>
      </c>
    </row>
    <row r="715" spans="1:12">
      <c r="A715" s="1" t="s">
        <v>300</v>
      </c>
      <c r="B715" s="1" t="s">
        <v>2234</v>
      </c>
      <c r="C715" s="1" t="str">
        <f>VLOOKUP(B715,'Text facts'!$A$1:$H$981,6,0)</f>
        <v>A129</v>
      </c>
      <c r="D715" s="1" t="s">
        <v>10747</v>
      </c>
      <c r="E715" s="1" t="s">
        <v>10747</v>
      </c>
      <c r="F715" s="1" t="s">
        <v>10744</v>
      </c>
      <c r="G715" s="1">
        <v>17</v>
      </c>
      <c r="H715" s="1">
        <v>3</v>
      </c>
      <c r="I715" s="1">
        <v>1</v>
      </c>
      <c r="J715" s="7" t="s">
        <v>10412</v>
      </c>
      <c r="K715" s="16" t="s">
        <v>10989</v>
      </c>
      <c r="L715" s="16" t="s">
        <v>10991</v>
      </c>
    </row>
    <row r="716" spans="1:12">
      <c r="A716" s="1" t="s">
        <v>302</v>
      </c>
      <c r="B716" s="1" t="s">
        <v>4633</v>
      </c>
      <c r="C716" s="1" t="str">
        <f>VLOOKUP(B716,'Text facts'!$A$1:$H$981,6,0)</f>
        <v>A508</v>
      </c>
      <c r="D716" s="1" t="s">
        <v>10747</v>
      </c>
      <c r="E716" s="1" t="s">
        <v>10744</v>
      </c>
      <c r="F716" s="1" t="s">
        <v>10744</v>
      </c>
      <c r="G716" s="1">
        <v>21</v>
      </c>
      <c r="H716" s="1">
        <v>2</v>
      </c>
      <c r="I716" s="1">
        <v>1</v>
      </c>
      <c r="J716" s="7" t="s">
        <v>10983</v>
      </c>
      <c r="K716" s="16" t="s">
        <v>10984</v>
      </c>
      <c r="L716" s="16" t="s">
        <v>10985</v>
      </c>
    </row>
    <row r="717" spans="1:12">
      <c r="A717" s="1" t="s">
        <v>302</v>
      </c>
      <c r="B717" s="1" t="s">
        <v>4639</v>
      </c>
      <c r="C717" s="1" t="str">
        <f>VLOOKUP(B717,'Text facts'!$A$1:$H$981,6,0)</f>
        <v>A509</v>
      </c>
      <c r="D717" s="1" t="s">
        <v>10747</v>
      </c>
      <c r="E717" s="1" t="s">
        <v>10747</v>
      </c>
      <c r="F717" s="1" t="s">
        <v>10744</v>
      </c>
      <c r="G717" s="1">
        <v>21</v>
      </c>
      <c r="H717" s="1">
        <v>2</v>
      </c>
      <c r="I717" s="1">
        <v>1</v>
      </c>
      <c r="J717" s="7" t="s">
        <v>10412</v>
      </c>
      <c r="K717" s="16" t="s">
        <v>10984</v>
      </c>
      <c r="L717" s="16" t="s">
        <v>10985</v>
      </c>
    </row>
    <row r="718" spans="1:12">
      <c r="A718" s="1" t="s">
        <v>302</v>
      </c>
      <c r="B718" s="1" t="s">
        <v>2781</v>
      </c>
      <c r="C718" s="1" t="str">
        <f>VLOOKUP(B718,'Text facts'!$A$1:$H$981,6,0)</f>
        <v>A217</v>
      </c>
      <c r="D718" s="1" t="s">
        <v>10744</v>
      </c>
      <c r="E718" s="1" t="s">
        <v>10744</v>
      </c>
      <c r="F718" s="1" t="s">
        <v>10744</v>
      </c>
      <c r="G718" s="1">
        <v>17</v>
      </c>
      <c r="H718" s="1">
        <v>6</v>
      </c>
      <c r="I718" s="1">
        <v>1</v>
      </c>
      <c r="J718" s="7" t="s">
        <v>10412</v>
      </c>
      <c r="K718" s="16" t="s">
        <v>10989</v>
      </c>
      <c r="L718" s="16" t="s">
        <v>10991</v>
      </c>
    </row>
    <row r="719" spans="1:12">
      <c r="A719" s="1" t="s">
        <v>303</v>
      </c>
      <c r="B719" s="1" t="s">
        <v>1860</v>
      </c>
      <c r="C719" s="1" t="str">
        <f>VLOOKUP(B719,'Text facts'!$A$1:$H$981,6,0)</f>
        <v>A73</v>
      </c>
      <c r="D719" s="1" t="s">
        <v>10747</v>
      </c>
      <c r="E719" s="1" t="s">
        <v>10744</v>
      </c>
      <c r="F719" s="1" t="s">
        <v>10744</v>
      </c>
      <c r="G719" s="1">
        <v>17</v>
      </c>
      <c r="H719" s="1">
        <v>12</v>
      </c>
      <c r="I719" s="1">
        <v>2</v>
      </c>
      <c r="J719" s="7" t="s">
        <v>10412</v>
      </c>
      <c r="K719" s="16" t="s">
        <v>10989</v>
      </c>
      <c r="L719" s="16" t="s">
        <v>10991</v>
      </c>
    </row>
    <row r="720" spans="1:12">
      <c r="A720" s="1" t="s">
        <v>303</v>
      </c>
      <c r="B720" s="28" t="s">
        <v>3489</v>
      </c>
      <c r="C720" s="1" t="str">
        <f>VLOOKUP(B720,'Text facts'!$A$1:$H$981,6,0)</f>
        <v>A333</v>
      </c>
      <c r="D720" s="1" t="s">
        <v>10747</v>
      </c>
      <c r="E720" s="1" t="s">
        <v>10747</v>
      </c>
      <c r="F720" s="1" t="s">
        <v>10747</v>
      </c>
      <c r="G720" s="1">
        <v>27</v>
      </c>
      <c r="H720" s="1">
        <v>2</v>
      </c>
      <c r="I720" s="1">
        <v>1</v>
      </c>
      <c r="J720" s="7" t="s">
        <v>10988</v>
      </c>
      <c r="K720" s="16" t="s">
        <v>10984</v>
      </c>
      <c r="L720" s="16" t="s">
        <v>10985</v>
      </c>
    </row>
    <row r="721" spans="1:12">
      <c r="A721" s="1" t="s">
        <v>303</v>
      </c>
      <c r="B721" s="1" t="s">
        <v>1389</v>
      </c>
      <c r="C721" s="1" t="str">
        <f>VLOOKUP(B721,'Text facts'!$A$1:$H$981,6,0)</f>
        <v>A0</v>
      </c>
      <c r="D721" s="1" t="s">
        <v>10744</v>
      </c>
      <c r="E721" s="1" t="s">
        <v>10747</v>
      </c>
      <c r="F721" s="1" t="s">
        <v>10747</v>
      </c>
      <c r="G721" s="1">
        <v>26</v>
      </c>
      <c r="H721" s="1">
        <v>3</v>
      </c>
      <c r="I721" s="1">
        <v>1</v>
      </c>
      <c r="J721" s="7" t="s">
        <v>10988</v>
      </c>
      <c r="K721" s="16" t="s">
        <v>10984</v>
      </c>
      <c r="L721" s="16" t="s">
        <v>10985</v>
      </c>
    </row>
    <row r="722" spans="1:12">
      <c r="A722" s="1" t="s">
        <v>305</v>
      </c>
      <c r="B722" s="1" t="s">
        <v>4644</v>
      </c>
      <c r="C722" s="1" t="str">
        <f>VLOOKUP(B722,'Text facts'!$A$1:$H$981,6,0)</f>
        <v>A510</v>
      </c>
      <c r="D722" s="1" t="s">
        <v>10747</v>
      </c>
      <c r="E722" s="1" t="s">
        <v>10744</v>
      </c>
      <c r="F722" s="1" t="s">
        <v>10747</v>
      </c>
      <c r="G722" s="1">
        <v>24</v>
      </c>
      <c r="H722" s="1">
        <v>0</v>
      </c>
      <c r="I722" s="1">
        <v>2</v>
      </c>
      <c r="J722" s="7" t="s">
        <v>10412</v>
      </c>
      <c r="K722" s="16" t="s">
        <v>10984</v>
      </c>
      <c r="L722" s="16" t="s">
        <v>10985</v>
      </c>
    </row>
    <row r="723" spans="1:12">
      <c r="A723" s="1" t="s">
        <v>305</v>
      </c>
      <c r="B723" s="1" t="s">
        <v>4649</v>
      </c>
      <c r="C723" s="1" t="str">
        <f>VLOOKUP(B723,'Text facts'!$A$1:$H$981,6,0)</f>
        <v>A510</v>
      </c>
      <c r="D723" s="1" t="s">
        <v>10747</v>
      </c>
      <c r="E723" s="1" t="s">
        <v>10747</v>
      </c>
      <c r="F723" s="1" t="s">
        <v>10747</v>
      </c>
      <c r="G723" s="1">
        <v>24</v>
      </c>
      <c r="H723" s="1">
        <v>0</v>
      </c>
      <c r="I723" s="1">
        <v>2</v>
      </c>
      <c r="J723" s="7" t="s">
        <v>10412</v>
      </c>
      <c r="K723" s="16" t="s">
        <v>10986</v>
      </c>
      <c r="L723" s="16" t="s">
        <v>10985</v>
      </c>
    </row>
    <row r="724" spans="1:12">
      <c r="A724" s="1" t="s">
        <v>305</v>
      </c>
      <c r="B724" s="1" t="s">
        <v>2685</v>
      </c>
      <c r="C724" s="1" t="str">
        <f>VLOOKUP(B724,'Text facts'!$A$1:$H$981,6,0)</f>
        <v>A202</v>
      </c>
      <c r="D724" s="1" t="s">
        <v>10747</v>
      </c>
      <c r="E724" s="1" t="s">
        <v>10744</v>
      </c>
      <c r="F724" s="1" t="s">
        <v>10747</v>
      </c>
      <c r="G724" s="1">
        <v>19</v>
      </c>
      <c r="H724" s="1">
        <v>5</v>
      </c>
      <c r="I724" s="1">
        <v>1</v>
      </c>
      <c r="J724" s="7" t="s">
        <v>10412</v>
      </c>
      <c r="K724" s="16" t="s">
        <v>10984</v>
      </c>
      <c r="L724" s="16" t="s">
        <v>10985</v>
      </c>
    </row>
    <row r="725" spans="1:12">
      <c r="A725" s="1" t="s">
        <v>305</v>
      </c>
      <c r="B725" s="1" t="s">
        <v>4652</v>
      </c>
      <c r="C725" s="1" t="str">
        <f>VLOOKUP(B725,'Text facts'!$A$1:$H$981,6,0)</f>
        <v>A109</v>
      </c>
      <c r="D725" s="1" t="s">
        <v>10747</v>
      </c>
      <c r="E725" s="1" t="s">
        <v>10744</v>
      </c>
      <c r="F725" s="1" t="s">
        <v>10747</v>
      </c>
      <c r="G725" s="1">
        <v>19</v>
      </c>
      <c r="H725" s="1">
        <v>5</v>
      </c>
      <c r="I725" s="1">
        <v>2</v>
      </c>
      <c r="J725" s="7" t="s">
        <v>10988</v>
      </c>
      <c r="K725" s="16" t="s">
        <v>10986</v>
      </c>
      <c r="L725" s="16" t="s">
        <v>10985</v>
      </c>
    </row>
    <row r="726" spans="1:12">
      <c r="A726" s="1" t="s">
        <v>305</v>
      </c>
      <c r="B726" s="1" t="s">
        <v>4655</v>
      </c>
      <c r="C726" s="1" t="str">
        <f>VLOOKUP(B726,'Text facts'!$A$1:$H$981,6,0)</f>
        <v>A511</v>
      </c>
      <c r="D726" s="1" t="s">
        <v>10747</v>
      </c>
      <c r="E726" s="1" t="s">
        <v>10747</v>
      </c>
      <c r="F726" s="1" t="s">
        <v>10747</v>
      </c>
      <c r="G726" s="1">
        <v>21</v>
      </c>
      <c r="H726" s="1">
        <v>3</v>
      </c>
      <c r="I726" s="1">
        <v>1.5</v>
      </c>
      <c r="J726" s="7" t="s">
        <v>10412</v>
      </c>
      <c r="K726" s="16" t="s">
        <v>10984</v>
      </c>
      <c r="L726" s="16" t="s">
        <v>10985</v>
      </c>
    </row>
    <row r="727" spans="1:12">
      <c r="A727" s="1" t="s">
        <v>306</v>
      </c>
      <c r="B727" s="5" t="s">
        <v>1791</v>
      </c>
      <c r="C727" s="1" t="str">
        <f>VLOOKUP(B727,'Text facts'!$A$1:$H$981,6,0)</f>
        <v>A43</v>
      </c>
      <c r="D727" s="1" t="s">
        <v>10744</v>
      </c>
      <c r="E727" s="1" t="s">
        <v>10747</v>
      </c>
      <c r="F727" s="1" t="s">
        <v>10744</v>
      </c>
      <c r="G727" s="1">
        <v>17</v>
      </c>
      <c r="H727" s="1">
        <v>32</v>
      </c>
      <c r="I727" s="1">
        <v>1</v>
      </c>
      <c r="J727" s="7" t="s">
        <v>10412</v>
      </c>
      <c r="K727" s="16" t="s">
        <v>10989</v>
      </c>
      <c r="L727" s="16" t="s">
        <v>10991</v>
      </c>
    </row>
    <row r="728" spans="1:12">
      <c r="A728" s="1" t="s">
        <v>306</v>
      </c>
      <c r="B728" s="1" t="s">
        <v>3597</v>
      </c>
      <c r="C728" s="1" t="str">
        <f>VLOOKUP(B728,'Text facts'!$A$1:$H$981,6,0)</f>
        <v>A311</v>
      </c>
      <c r="D728" s="1" t="s">
        <v>10744</v>
      </c>
      <c r="E728" s="1" t="s">
        <v>10747</v>
      </c>
      <c r="F728" s="1" t="s">
        <v>10744</v>
      </c>
      <c r="G728" s="1">
        <v>48</v>
      </c>
      <c r="H728" s="1">
        <v>1</v>
      </c>
      <c r="I728" s="1">
        <v>1.5</v>
      </c>
      <c r="J728" s="7" t="s">
        <v>10412</v>
      </c>
      <c r="K728" s="16" t="s">
        <v>10989</v>
      </c>
      <c r="L728" s="16" t="s">
        <v>10990</v>
      </c>
    </row>
    <row r="729" spans="1:12">
      <c r="A729" s="1" t="s">
        <v>306</v>
      </c>
      <c r="B729" s="1" t="s">
        <v>3570</v>
      </c>
      <c r="C729" s="1" t="str">
        <f>VLOOKUP(B729,'Text facts'!$A$1:$H$981,6,0)</f>
        <v>A31</v>
      </c>
      <c r="D729" s="1" t="s">
        <v>10747</v>
      </c>
      <c r="E729" s="1" t="s">
        <v>10744</v>
      </c>
      <c r="F729" s="1" t="s">
        <v>10744</v>
      </c>
      <c r="G729" s="1">
        <v>47</v>
      </c>
      <c r="H729" s="1">
        <v>2</v>
      </c>
      <c r="I729" s="1">
        <v>1</v>
      </c>
      <c r="J729" s="7" t="s">
        <v>10983</v>
      </c>
      <c r="K729" s="16" t="s">
        <v>10989</v>
      </c>
      <c r="L729" s="16" t="s">
        <v>10990</v>
      </c>
    </row>
    <row r="730" spans="1:12">
      <c r="A730" s="1" t="s">
        <v>307</v>
      </c>
      <c r="B730" s="1" t="s">
        <v>4676</v>
      </c>
      <c r="C730" s="1" t="str">
        <f>VLOOKUP(B730,'Text facts'!$A$1:$H$981,6,0)</f>
        <v>A514</v>
      </c>
      <c r="D730" s="1" t="s">
        <v>10747</v>
      </c>
      <c r="E730" s="1" t="s">
        <v>10747</v>
      </c>
      <c r="F730" s="1" t="s">
        <v>10744</v>
      </c>
      <c r="G730" s="1">
        <v>22</v>
      </c>
      <c r="H730" s="1">
        <v>48</v>
      </c>
      <c r="I730" s="1">
        <v>20.5</v>
      </c>
      <c r="J730" s="7" t="s">
        <v>10412</v>
      </c>
      <c r="K730" s="16" t="s">
        <v>10986</v>
      </c>
      <c r="L730" s="16" t="s">
        <v>10985</v>
      </c>
    </row>
    <row r="731" spans="1:12">
      <c r="A731" s="1" t="s">
        <v>307</v>
      </c>
      <c r="B731" s="1" t="s">
        <v>4682</v>
      </c>
      <c r="C731" s="1" t="str">
        <f>VLOOKUP(B731,'Text facts'!$A$1:$H$981,6,0)</f>
        <v>A515</v>
      </c>
      <c r="D731" s="1" t="s">
        <v>10744</v>
      </c>
      <c r="E731" s="1" t="s">
        <v>10747</v>
      </c>
      <c r="F731" s="1" t="s">
        <v>10744</v>
      </c>
      <c r="G731" s="1">
        <v>18</v>
      </c>
      <c r="H731" s="1">
        <v>52</v>
      </c>
      <c r="I731" s="1">
        <v>40.5</v>
      </c>
      <c r="J731" s="7" t="s">
        <v>10412</v>
      </c>
      <c r="K731" s="16" t="s">
        <v>10986</v>
      </c>
      <c r="L731" s="16" t="s">
        <v>10985</v>
      </c>
    </row>
    <row r="732" spans="1:12">
      <c r="A732" s="1" t="s">
        <v>307</v>
      </c>
      <c r="B732" s="1" t="s">
        <v>4686</v>
      </c>
      <c r="C732" s="1" t="str">
        <f>VLOOKUP(B732,'Text facts'!$A$1:$H$981,6,0)</f>
        <v>A516</v>
      </c>
      <c r="D732" s="1" t="s">
        <v>10747</v>
      </c>
      <c r="E732" s="1" t="s">
        <v>10744</v>
      </c>
      <c r="F732" s="1" t="s">
        <v>10744</v>
      </c>
      <c r="G732" s="1">
        <v>45</v>
      </c>
      <c r="H732" s="1">
        <v>25</v>
      </c>
      <c r="I732" s="1">
        <v>5.5</v>
      </c>
      <c r="J732" s="7" t="s">
        <v>10412</v>
      </c>
      <c r="K732" s="16" t="s">
        <v>10986</v>
      </c>
      <c r="L732" s="16" t="s">
        <v>10985</v>
      </c>
    </row>
    <row r="733" spans="1:12">
      <c r="A733" s="1" t="s">
        <v>308</v>
      </c>
      <c r="B733" s="1" t="s">
        <v>1818</v>
      </c>
      <c r="C733" s="1" t="str">
        <f>VLOOKUP(B733,'Text facts'!$A$1:$H$981,6,0)</f>
        <v>A69</v>
      </c>
      <c r="D733" s="1" t="s">
        <v>10747</v>
      </c>
      <c r="E733" s="1" t="s">
        <v>10744</v>
      </c>
      <c r="F733" s="1" t="s">
        <v>10744</v>
      </c>
      <c r="G733" s="1">
        <v>20</v>
      </c>
      <c r="H733" s="1">
        <v>7</v>
      </c>
      <c r="I733" s="1">
        <v>2.5</v>
      </c>
      <c r="J733" s="7" t="s">
        <v>10412</v>
      </c>
      <c r="K733" s="16" t="s">
        <v>10984</v>
      </c>
      <c r="L733" s="16" t="s">
        <v>10985</v>
      </c>
    </row>
    <row r="734" spans="1:12">
      <c r="A734" s="1" t="s">
        <v>308</v>
      </c>
      <c r="B734" s="1" t="s">
        <v>2234</v>
      </c>
      <c r="C734" s="1" t="str">
        <f>VLOOKUP(B734,'Text facts'!$A$1:$H$981,6,0)</f>
        <v>A129</v>
      </c>
      <c r="D734" s="1" t="s">
        <v>10747</v>
      </c>
      <c r="E734" s="1" t="s">
        <v>10747</v>
      </c>
      <c r="F734" s="1" t="s">
        <v>10744</v>
      </c>
      <c r="G734" s="1">
        <v>25</v>
      </c>
      <c r="H734" s="1">
        <v>2</v>
      </c>
      <c r="I734" s="1">
        <v>1</v>
      </c>
      <c r="J734" s="7" t="s">
        <v>10988</v>
      </c>
      <c r="K734" s="16" t="s">
        <v>10984</v>
      </c>
      <c r="L734" s="16" t="s">
        <v>10990</v>
      </c>
    </row>
    <row r="735" spans="1:12">
      <c r="A735" s="1" t="s">
        <v>308</v>
      </c>
      <c r="B735" s="1" t="s">
        <v>3016</v>
      </c>
      <c r="C735" s="1" t="str">
        <f>VLOOKUP(B735,'Text facts'!$A$1:$H$981,6,0)</f>
        <v>A253</v>
      </c>
      <c r="D735" s="1" t="s">
        <v>10744</v>
      </c>
      <c r="E735" s="1" t="s">
        <v>10747</v>
      </c>
      <c r="F735" s="1" t="s">
        <v>10744</v>
      </c>
      <c r="G735" s="1">
        <v>15</v>
      </c>
      <c r="H735" s="1">
        <v>12</v>
      </c>
      <c r="I735" s="1">
        <v>1.5</v>
      </c>
      <c r="J735" s="7" t="s">
        <v>10412</v>
      </c>
      <c r="K735" s="16" t="s">
        <v>10986</v>
      </c>
      <c r="L735" s="16" t="s">
        <v>10985</v>
      </c>
    </row>
    <row r="736" spans="1:12">
      <c r="A736" s="1" t="s">
        <v>309</v>
      </c>
      <c r="B736" s="1" t="s">
        <v>3678</v>
      </c>
      <c r="C736" s="1" t="str">
        <f>VLOOKUP(B736,'Text facts'!$A$1:$H$981,6,0)</f>
        <v>A362</v>
      </c>
      <c r="D736" s="1" t="s">
        <v>10744</v>
      </c>
      <c r="E736" s="1" t="s">
        <v>10747</v>
      </c>
      <c r="F736" s="1" t="s">
        <v>10744</v>
      </c>
      <c r="G736" s="1">
        <v>21</v>
      </c>
      <c r="H736" s="1">
        <v>0</v>
      </c>
      <c r="I736" s="1">
        <v>1</v>
      </c>
      <c r="J736" s="7" t="s">
        <v>10988</v>
      </c>
      <c r="K736" s="16" t="s">
        <v>10986</v>
      </c>
      <c r="L736" s="16" t="s">
        <v>10985</v>
      </c>
    </row>
    <row r="737" spans="1:12">
      <c r="A737" s="1" t="s">
        <v>309</v>
      </c>
      <c r="B737" s="1" t="s">
        <v>2634</v>
      </c>
      <c r="C737" s="1" t="str">
        <f>VLOOKUP(B737,'Text facts'!$A$1:$H$981,6,0)</f>
        <v>A82</v>
      </c>
      <c r="D737" s="1" t="s">
        <v>10744</v>
      </c>
      <c r="E737" s="1" t="s">
        <v>10747</v>
      </c>
      <c r="F737" s="1" t="s">
        <v>10747</v>
      </c>
      <c r="G737" s="1">
        <v>15</v>
      </c>
      <c r="H737" s="1">
        <v>7</v>
      </c>
      <c r="I737" s="1">
        <v>1</v>
      </c>
      <c r="J737" s="7" t="s">
        <v>10412</v>
      </c>
      <c r="K737" s="16" t="s">
        <v>10989</v>
      </c>
      <c r="L737" s="16" t="s">
        <v>10991</v>
      </c>
    </row>
    <row r="738" spans="1:12">
      <c r="A738" s="1" t="s">
        <v>309</v>
      </c>
      <c r="B738" s="1" t="s">
        <v>2680</v>
      </c>
      <c r="C738" s="1" t="str">
        <f>VLOOKUP(B738,'Text facts'!$A$1:$H$981,6,0)</f>
        <v>A201</v>
      </c>
      <c r="D738" s="1" t="s">
        <v>10747</v>
      </c>
      <c r="E738" s="1" t="s">
        <v>10744</v>
      </c>
      <c r="F738" s="1" t="s">
        <v>10744</v>
      </c>
      <c r="G738" s="1">
        <v>15</v>
      </c>
      <c r="H738" s="1">
        <v>7</v>
      </c>
      <c r="I738" s="1">
        <v>2</v>
      </c>
      <c r="J738" s="7" t="s">
        <v>10993</v>
      </c>
      <c r="K738" s="16" t="s">
        <v>10989</v>
      </c>
      <c r="L738" s="16" t="s">
        <v>10991</v>
      </c>
    </row>
    <row r="739" spans="1:12">
      <c r="A739" s="1" t="s">
        <v>310</v>
      </c>
      <c r="B739" s="1" t="s">
        <v>4703</v>
      </c>
      <c r="C739" s="1" t="str">
        <f>VLOOKUP(B739,'Text facts'!$A$1:$H$981,6,0)</f>
        <v>A521</v>
      </c>
      <c r="D739" s="1" t="s">
        <v>10744</v>
      </c>
      <c r="E739" s="1" t="s">
        <v>10747</v>
      </c>
      <c r="F739" s="1" t="s">
        <v>10744</v>
      </c>
      <c r="G739" s="1">
        <v>41</v>
      </c>
      <c r="H739" s="1">
        <v>5</v>
      </c>
      <c r="I739" s="1">
        <v>1</v>
      </c>
      <c r="J739" s="7" t="s">
        <v>10983</v>
      </c>
      <c r="K739" s="16" t="s">
        <v>10989</v>
      </c>
      <c r="L739" s="16" t="s">
        <v>10985</v>
      </c>
    </row>
    <row r="740" spans="1:12">
      <c r="A740" s="1" t="s">
        <v>310</v>
      </c>
      <c r="B740" s="1" t="s">
        <v>4709</v>
      </c>
      <c r="C740" s="1" t="str">
        <f>VLOOKUP(B740,'Text facts'!$A$1:$H$981,6,0)</f>
        <v>A174</v>
      </c>
      <c r="D740" s="1" t="s">
        <v>10744</v>
      </c>
      <c r="E740" s="1" t="s">
        <v>10747</v>
      </c>
      <c r="F740" s="1" t="s">
        <v>10744</v>
      </c>
      <c r="G740" s="1">
        <v>42</v>
      </c>
      <c r="H740" s="1">
        <v>4</v>
      </c>
      <c r="I740" s="1">
        <v>2</v>
      </c>
      <c r="J740" s="7" t="s">
        <v>10412</v>
      </c>
      <c r="K740" s="16" t="s">
        <v>10989</v>
      </c>
      <c r="L740" s="16" t="s">
        <v>10985</v>
      </c>
    </row>
    <row r="741" spans="1:12">
      <c r="A741" s="1" t="s">
        <v>310</v>
      </c>
      <c r="B741" s="1" t="s">
        <v>4711</v>
      </c>
      <c r="C741" s="1" t="str">
        <f>VLOOKUP(B741,'Text facts'!$A$1:$H$981,6,0)</f>
        <v>A135</v>
      </c>
      <c r="D741" s="1" t="s">
        <v>10747</v>
      </c>
      <c r="E741" s="1" t="s">
        <v>10747</v>
      </c>
      <c r="F741" s="1" t="s">
        <v>10744</v>
      </c>
      <c r="G741" s="1">
        <v>46</v>
      </c>
      <c r="H741" s="1">
        <v>0</v>
      </c>
      <c r="I741" s="1">
        <v>1</v>
      </c>
      <c r="J741" s="7" t="s">
        <v>10412</v>
      </c>
      <c r="K741" s="16" t="s">
        <v>10989</v>
      </c>
      <c r="L741" s="16" t="s">
        <v>10985</v>
      </c>
    </row>
    <row r="742" spans="1:12">
      <c r="A742" s="1" t="s">
        <v>311</v>
      </c>
      <c r="B742" s="1" t="s">
        <v>3478</v>
      </c>
      <c r="C742" s="1" t="str">
        <f>VLOOKUP(B742,'Text facts'!$A$1:$H$981,6,0)</f>
        <v>A331</v>
      </c>
      <c r="D742" s="1" t="s">
        <v>10744</v>
      </c>
      <c r="E742" s="1" t="s">
        <v>10747</v>
      </c>
      <c r="F742" s="1" t="s">
        <v>10744</v>
      </c>
      <c r="G742" s="1">
        <v>11</v>
      </c>
      <c r="H742" s="1">
        <v>48</v>
      </c>
      <c r="I742" s="1">
        <v>3</v>
      </c>
      <c r="J742" s="7" t="s">
        <v>10412</v>
      </c>
      <c r="K742" s="16" t="s">
        <v>10986</v>
      </c>
      <c r="L742" s="16" t="s">
        <v>10985</v>
      </c>
    </row>
    <row r="743" spans="1:12">
      <c r="A743" s="1" t="s">
        <v>311</v>
      </c>
      <c r="B743" s="1" t="s">
        <v>1791</v>
      </c>
      <c r="C743" s="1" t="str">
        <f>VLOOKUP(B743,'Text facts'!$A$1:$H$981,6,0)</f>
        <v>A43</v>
      </c>
      <c r="D743" s="1" t="s">
        <v>10747</v>
      </c>
      <c r="E743" s="1" t="s">
        <v>10744</v>
      </c>
      <c r="F743" s="1" t="s">
        <v>10744</v>
      </c>
      <c r="G743" s="1">
        <v>15</v>
      </c>
      <c r="H743" s="1">
        <v>44</v>
      </c>
      <c r="I743" s="1">
        <v>1</v>
      </c>
      <c r="J743" s="7" t="s">
        <v>10412</v>
      </c>
      <c r="K743" s="16" t="s">
        <v>10989</v>
      </c>
      <c r="L743" s="16" t="s">
        <v>10991</v>
      </c>
    </row>
    <row r="744" spans="1:12">
      <c r="A744" s="1" t="s">
        <v>311</v>
      </c>
      <c r="B744" s="1" t="s">
        <v>2234</v>
      </c>
      <c r="C744" s="1" t="str">
        <f>VLOOKUP(B744,'Text facts'!$A$1:$H$981,6,0)</f>
        <v>A129</v>
      </c>
      <c r="D744" s="1" t="s">
        <v>10744</v>
      </c>
      <c r="E744" s="1" t="s">
        <v>10747</v>
      </c>
      <c r="F744" s="1" t="s">
        <v>10744</v>
      </c>
      <c r="G744" s="1">
        <v>15</v>
      </c>
      <c r="H744" s="1">
        <v>44</v>
      </c>
      <c r="I744" s="1">
        <v>1</v>
      </c>
      <c r="J744" s="7" t="s">
        <v>10412</v>
      </c>
      <c r="K744" s="16" t="s">
        <v>10989</v>
      </c>
      <c r="L744" s="16" t="s">
        <v>10991</v>
      </c>
    </row>
    <row r="745" spans="1:12">
      <c r="A745" s="1" t="s">
        <v>311</v>
      </c>
      <c r="B745" s="1" t="s">
        <v>4713</v>
      </c>
      <c r="C745" s="1" t="str">
        <f>VLOOKUP(B745,'Text facts'!$A$1:$H$981,6,0)</f>
        <v>A522</v>
      </c>
      <c r="D745" s="1" t="s">
        <v>10744</v>
      </c>
      <c r="E745" s="1" t="s">
        <v>10747</v>
      </c>
      <c r="F745" s="1" t="s">
        <v>10744</v>
      </c>
      <c r="G745" s="1">
        <v>15</v>
      </c>
      <c r="H745" s="1">
        <v>44</v>
      </c>
      <c r="I745" s="1">
        <v>2</v>
      </c>
      <c r="J745" s="7" t="s">
        <v>10412</v>
      </c>
      <c r="K745" s="16" t="s">
        <v>10986</v>
      </c>
      <c r="L745" s="16" t="s">
        <v>10985</v>
      </c>
    </row>
    <row r="746" spans="1:12">
      <c r="A746" s="1" t="s">
        <v>312</v>
      </c>
      <c r="B746" s="1" t="s">
        <v>4718</v>
      </c>
      <c r="C746" s="1" t="str">
        <f>VLOOKUP(B746,'Text facts'!$A$1:$H$981,6,0)</f>
        <v>A523</v>
      </c>
      <c r="D746" s="1" t="s">
        <v>10747</v>
      </c>
      <c r="E746" s="1" t="s">
        <v>10747</v>
      </c>
      <c r="F746" s="1" t="s">
        <v>10744</v>
      </c>
      <c r="G746" s="1">
        <v>15</v>
      </c>
      <c r="H746" s="1">
        <v>3</v>
      </c>
      <c r="I746" s="1">
        <v>1</v>
      </c>
      <c r="J746" s="7" t="s">
        <v>10988</v>
      </c>
      <c r="K746" s="16" t="s">
        <v>10986</v>
      </c>
      <c r="L746" s="16" t="s">
        <v>10985</v>
      </c>
    </row>
    <row r="747" spans="1:12">
      <c r="A747" s="1" t="s">
        <v>312</v>
      </c>
      <c r="B747" s="1" t="s">
        <v>4724</v>
      </c>
      <c r="C747" s="1" t="str">
        <f>VLOOKUP(B747,'Text facts'!$A$1:$H$981,6,0)</f>
        <v>A523</v>
      </c>
      <c r="D747" s="1" t="s">
        <v>10747</v>
      </c>
      <c r="E747" s="1" t="s">
        <v>10744</v>
      </c>
      <c r="F747" s="1" t="s">
        <v>10744</v>
      </c>
      <c r="G747" s="1">
        <v>15</v>
      </c>
      <c r="H747" s="1">
        <v>3</v>
      </c>
      <c r="I747" s="1">
        <v>1</v>
      </c>
      <c r="J747" s="7" t="s">
        <v>10987</v>
      </c>
      <c r="K747" s="16" t="s">
        <v>10986</v>
      </c>
      <c r="L747" s="16" t="s">
        <v>10985</v>
      </c>
    </row>
    <row r="748" spans="1:12">
      <c r="A748" s="1" t="s">
        <v>312</v>
      </c>
      <c r="B748" s="1" t="s">
        <v>2963</v>
      </c>
      <c r="C748" s="1" t="str">
        <f>VLOOKUP(B748,'Text facts'!$A$1:$H$981,6,0)</f>
        <v>A245</v>
      </c>
      <c r="D748" s="1" t="s">
        <v>10747</v>
      </c>
      <c r="E748" s="1" t="s">
        <v>10747</v>
      </c>
      <c r="F748" s="1" t="s">
        <v>10744</v>
      </c>
      <c r="G748" s="1">
        <v>15</v>
      </c>
      <c r="H748" s="1">
        <v>3</v>
      </c>
      <c r="I748" s="1">
        <v>1</v>
      </c>
      <c r="J748" s="7" t="s">
        <v>10412</v>
      </c>
      <c r="K748" s="16" t="s">
        <v>10989</v>
      </c>
      <c r="L748" s="16" t="s">
        <v>10991</v>
      </c>
    </row>
    <row r="749" spans="1:12">
      <c r="A749" s="1" t="s">
        <v>313</v>
      </c>
      <c r="B749" s="1" t="s">
        <v>4727</v>
      </c>
      <c r="C749" s="1" t="str">
        <f>VLOOKUP(B749,'Text facts'!$A$1:$H$981,6,0)</f>
        <v>A128</v>
      </c>
      <c r="D749" s="1" t="s">
        <v>10744</v>
      </c>
      <c r="E749" s="1" t="s">
        <v>10747</v>
      </c>
      <c r="F749" s="1" t="s">
        <v>10744</v>
      </c>
      <c r="G749" s="1">
        <v>19</v>
      </c>
      <c r="H749" s="1">
        <v>50</v>
      </c>
      <c r="I749" s="1">
        <v>3.5</v>
      </c>
      <c r="J749" s="7" t="s">
        <v>10988</v>
      </c>
      <c r="K749" s="16" t="s">
        <v>10986</v>
      </c>
      <c r="L749" s="16" t="s">
        <v>10985</v>
      </c>
    </row>
    <row r="750" spans="1:12">
      <c r="A750" s="1" t="s">
        <v>313</v>
      </c>
      <c r="B750" s="1" t="s">
        <v>2914</v>
      </c>
      <c r="C750" s="1" t="str">
        <f>VLOOKUP(B750,'Text facts'!$A$1:$H$981,6,0)</f>
        <v>A128</v>
      </c>
      <c r="D750" s="1" t="s">
        <v>10744</v>
      </c>
      <c r="E750" s="1" t="s">
        <v>10744</v>
      </c>
      <c r="F750" s="1" t="s">
        <v>10747</v>
      </c>
      <c r="G750" s="1">
        <v>29</v>
      </c>
      <c r="H750" s="1">
        <v>40</v>
      </c>
      <c r="I750" s="1">
        <v>1</v>
      </c>
      <c r="J750" s="7" t="s">
        <v>10993</v>
      </c>
      <c r="K750" s="16" t="s">
        <v>10986</v>
      </c>
      <c r="L750" s="16" t="s">
        <v>10985</v>
      </c>
    </row>
    <row r="751" spans="1:12">
      <c r="A751" s="1" t="s">
        <v>313</v>
      </c>
      <c r="B751" s="1" t="s">
        <v>4729</v>
      </c>
      <c r="C751" s="1" t="str">
        <f>VLOOKUP(B751,'Text facts'!$A$1:$H$981,6,0)</f>
        <v>A128</v>
      </c>
      <c r="D751" s="1" t="s">
        <v>10744</v>
      </c>
      <c r="E751" s="1" t="s">
        <v>10744</v>
      </c>
      <c r="F751" s="1" t="s">
        <v>10747</v>
      </c>
      <c r="G751" s="1">
        <v>29</v>
      </c>
      <c r="H751" s="1">
        <v>40</v>
      </c>
      <c r="I751" s="1">
        <v>1</v>
      </c>
      <c r="J751" s="7" t="s">
        <v>10988</v>
      </c>
      <c r="K751" s="16" t="s">
        <v>10986</v>
      </c>
      <c r="L751" s="16" t="s">
        <v>10985</v>
      </c>
    </row>
    <row r="752" spans="1:12">
      <c r="A752" s="1" t="s">
        <v>314</v>
      </c>
      <c r="B752" s="1" t="s">
        <v>4740</v>
      </c>
      <c r="C752" s="1" t="str">
        <f>VLOOKUP(B752,'Text facts'!$A$1:$H$981,6,0)</f>
        <v>A525</v>
      </c>
      <c r="D752" s="1" t="s">
        <v>10744</v>
      </c>
      <c r="E752" s="1" t="s">
        <v>10747</v>
      </c>
      <c r="F752" s="1" t="s">
        <v>10747</v>
      </c>
      <c r="G752" s="1">
        <v>41</v>
      </c>
      <c r="H752" s="1">
        <v>1</v>
      </c>
      <c r="I752" s="1">
        <v>1</v>
      </c>
      <c r="J752" s="7" t="s">
        <v>10983</v>
      </c>
      <c r="K752" s="16" t="s">
        <v>10984</v>
      </c>
      <c r="L752" s="16" t="s">
        <v>10985</v>
      </c>
    </row>
    <row r="753" spans="1:12">
      <c r="A753" s="1" t="s">
        <v>314</v>
      </c>
      <c r="B753" s="1" t="s">
        <v>3649</v>
      </c>
      <c r="C753" s="1" t="str">
        <f>VLOOKUP(B753,'Text facts'!$A$1:$H$981,6,0)</f>
        <v>A358</v>
      </c>
      <c r="D753" s="1" t="s">
        <v>10744</v>
      </c>
      <c r="E753" s="1" t="s">
        <v>10747</v>
      </c>
      <c r="F753" s="1" t="s">
        <v>10744</v>
      </c>
      <c r="G753" s="1">
        <v>40</v>
      </c>
      <c r="H753" s="1">
        <v>2</v>
      </c>
      <c r="I753" s="1">
        <v>1</v>
      </c>
      <c r="J753" s="7" t="s">
        <v>10988</v>
      </c>
      <c r="K753" s="16" t="s">
        <v>10984</v>
      </c>
      <c r="L753" s="16" t="s">
        <v>10985</v>
      </c>
    </row>
    <row r="754" spans="1:12">
      <c r="A754" s="1" t="s">
        <v>314</v>
      </c>
      <c r="B754" s="1" t="s">
        <v>4746</v>
      </c>
      <c r="C754" s="1" t="str">
        <f>VLOOKUP(B754,'Text facts'!$A$1:$H$981,6,0)</f>
        <v>A311</v>
      </c>
      <c r="D754" s="1" t="s">
        <v>10744</v>
      </c>
      <c r="E754" s="1" t="s">
        <v>10744</v>
      </c>
      <c r="F754" s="1" t="s">
        <v>10747</v>
      </c>
      <c r="G754" s="1">
        <v>38</v>
      </c>
      <c r="H754" s="1">
        <v>4</v>
      </c>
      <c r="I754" s="1">
        <v>1</v>
      </c>
      <c r="J754" s="7" t="s">
        <v>10412</v>
      </c>
      <c r="K754" s="16" t="s">
        <v>10984</v>
      </c>
      <c r="L754" s="16" t="s">
        <v>10985</v>
      </c>
    </row>
    <row r="755" spans="1:12">
      <c r="A755" s="1" t="s">
        <v>316</v>
      </c>
      <c r="B755" s="1" t="s">
        <v>2352</v>
      </c>
      <c r="C755" s="1" t="str">
        <f>VLOOKUP(B755,'Text facts'!$A$1:$H$981,6,0)</f>
        <v>A149</v>
      </c>
      <c r="D755" s="1" t="s">
        <v>10747</v>
      </c>
      <c r="E755" s="1" t="s">
        <v>10744</v>
      </c>
      <c r="F755" s="1" t="s">
        <v>10747</v>
      </c>
      <c r="G755" s="1">
        <v>17</v>
      </c>
      <c r="H755" s="1">
        <v>18</v>
      </c>
      <c r="I755" s="1">
        <v>2</v>
      </c>
      <c r="J755" s="7" t="s">
        <v>10983</v>
      </c>
      <c r="K755" s="16" t="s">
        <v>10989</v>
      </c>
      <c r="L755" s="16" t="s">
        <v>10991</v>
      </c>
    </row>
    <row r="756" spans="1:12">
      <c r="A756" s="1" t="s">
        <v>316</v>
      </c>
      <c r="B756" s="1" t="s">
        <v>4794</v>
      </c>
      <c r="C756" s="1" t="str">
        <f>VLOOKUP(B756,'Text facts'!$A$1:$H$981,6,0)</f>
        <v>A198</v>
      </c>
      <c r="D756" s="1" t="s">
        <v>10744</v>
      </c>
      <c r="E756" s="1" t="s">
        <v>10747</v>
      </c>
      <c r="F756" s="1" t="s">
        <v>10744</v>
      </c>
      <c r="G756" s="1">
        <v>21</v>
      </c>
      <c r="H756" s="1">
        <v>14</v>
      </c>
      <c r="I756" s="1">
        <v>10</v>
      </c>
      <c r="J756" s="7" t="s">
        <v>10412</v>
      </c>
      <c r="K756" s="16" t="s">
        <v>10986</v>
      </c>
      <c r="L756" s="16" t="s">
        <v>10985</v>
      </c>
    </row>
    <row r="757" spans="1:12">
      <c r="A757" s="1" t="s">
        <v>316</v>
      </c>
      <c r="B757" s="1" t="s">
        <v>4797</v>
      </c>
      <c r="C757" s="1" t="str">
        <f>VLOOKUP(B757,'Text facts'!$A$1:$H$981,6,0)</f>
        <v>A530</v>
      </c>
      <c r="D757" s="1" t="s">
        <v>10747</v>
      </c>
      <c r="E757" s="1" t="s">
        <v>10744</v>
      </c>
      <c r="F757" s="1" t="s">
        <v>10744</v>
      </c>
      <c r="G757" s="1">
        <v>25</v>
      </c>
      <c r="H757" s="1">
        <v>10</v>
      </c>
      <c r="I757" s="1">
        <v>4</v>
      </c>
      <c r="J757" s="7" t="s">
        <v>10412</v>
      </c>
      <c r="K757" s="16" t="s">
        <v>10984</v>
      </c>
      <c r="L757" s="16" t="s">
        <v>10985</v>
      </c>
    </row>
    <row r="758" spans="1:12">
      <c r="A758" s="1" t="s">
        <v>316</v>
      </c>
      <c r="B758" s="1" t="s">
        <v>4802</v>
      </c>
      <c r="C758" s="1" t="str">
        <f>VLOOKUP(B758,'Text facts'!$A$1:$H$981,6,0)</f>
        <v>A252</v>
      </c>
      <c r="D758" s="1" t="s">
        <v>10747</v>
      </c>
      <c r="E758" s="1" t="s">
        <v>10744</v>
      </c>
      <c r="F758" s="1" t="s">
        <v>10744</v>
      </c>
      <c r="G758" s="1">
        <v>17</v>
      </c>
      <c r="H758" s="1">
        <v>18</v>
      </c>
      <c r="I758" s="1">
        <v>2</v>
      </c>
      <c r="J758" s="7" t="s">
        <v>10983</v>
      </c>
      <c r="K758" s="16" t="s">
        <v>10989</v>
      </c>
      <c r="L758" s="16" t="s">
        <v>10991</v>
      </c>
    </row>
    <row r="759" spans="1:12">
      <c r="A759" s="1" t="s">
        <v>316</v>
      </c>
      <c r="B759" s="1" t="s">
        <v>4805</v>
      </c>
      <c r="C759" s="1" t="str">
        <f>VLOOKUP(B759,'Text facts'!$A$1:$H$981,6,0)</f>
        <v>A85</v>
      </c>
      <c r="D759" s="1" t="s">
        <v>10747</v>
      </c>
      <c r="E759" s="1" t="s">
        <v>10744</v>
      </c>
      <c r="F759" s="1" t="s">
        <v>10744</v>
      </c>
      <c r="G759" s="1">
        <v>18</v>
      </c>
      <c r="H759" s="1">
        <v>17</v>
      </c>
      <c r="I759" s="1">
        <v>5</v>
      </c>
      <c r="J759" s="7" t="s">
        <v>10412</v>
      </c>
      <c r="K759" s="16" t="s">
        <v>10989</v>
      </c>
      <c r="L759" s="16" t="s">
        <v>10991</v>
      </c>
    </row>
    <row r="760" spans="1:12">
      <c r="A760" s="1" t="s">
        <v>317</v>
      </c>
      <c r="B760" s="1" t="s">
        <v>4749</v>
      </c>
      <c r="C760" s="1" t="str">
        <f>VLOOKUP(B760,'Text facts'!$A$1:$H$981,6,0)</f>
        <v>A196</v>
      </c>
      <c r="D760" s="1" t="s">
        <v>10744</v>
      </c>
      <c r="E760" s="1" t="s">
        <v>10747</v>
      </c>
      <c r="F760" s="1" t="s">
        <v>10744</v>
      </c>
      <c r="G760" s="1">
        <v>26</v>
      </c>
      <c r="H760" s="1">
        <v>22</v>
      </c>
      <c r="I760" s="1">
        <v>1</v>
      </c>
      <c r="J760" s="7" t="s">
        <v>10412</v>
      </c>
      <c r="K760" s="16" t="s">
        <v>10986</v>
      </c>
      <c r="L760" s="16" t="s">
        <v>10985</v>
      </c>
    </row>
    <row r="761" spans="1:12">
      <c r="A761" s="1" t="s">
        <v>317</v>
      </c>
      <c r="B761" s="1" t="s">
        <v>4752</v>
      </c>
      <c r="C761" s="1" t="str">
        <f>VLOOKUP(B761,'Text facts'!$A$1:$H$981,6,0)</f>
        <v>A526</v>
      </c>
      <c r="D761" s="1" t="s">
        <v>10744</v>
      </c>
      <c r="E761" s="1" t="s">
        <v>10747</v>
      </c>
      <c r="F761" s="1" t="s">
        <v>10744</v>
      </c>
      <c r="G761" s="1">
        <v>48</v>
      </c>
      <c r="H761" s="1">
        <v>0</v>
      </c>
      <c r="I761" s="1">
        <v>1</v>
      </c>
      <c r="J761" s="7" t="s">
        <v>10412</v>
      </c>
      <c r="K761" s="16" t="s">
        <v>10984</v>
      </c>
      <c r="L761" s="16" t="s">
        <v>10985</v>
      </c>
    </row>
    <row r="762" spans="1:12">
      <c r="A762" s="1" t="s">
        <v>317</v>
      </c>
      <c r="B762" s="1" t="s">
        <v>4757</v>
      </c>
      <c r="C762" s="1" t="str">
        <f>VLOOKUP(B762,'Text facts'!$A$1:$H$981,6,0)</f>
        <v>A526</v>
      </c>
      <c r="D762" s="1" t="s">
        <v>10744</v>
      </c>
      <c r="E762" s="1" t="s">
        <v>10747</v>
      </c>
      <c r="F762" s="1" t="s">
        <v>10744</v>
      </c>
      <c r="G762" s="1">
        <v>48</v>
      </c>
      <c r="H762" s="1">
        <v>0</v>
      </c>
      <c r="I762" s="1">
        <v>1</v>
      </c>
      <c r="J762" s="7" t="s">
        <v>10412</v>
      </c>
      <c r="K762" s="16" t="s">
        <v>10984</v>
      </c>
      <c r="L762" s="16" t="s">
        <v>10985</v>
      </c>
    </row>
    <row r="763" spans="1:12">
      <c r="A763" s="1" t="s">
        <v>317</v>
      </c>
      <c r="B763" s="1" t="s">
        <v>4760</v>
      </c>
      <c r="C763" s="1" t="str">
        <f>VLOOKUP(B763,'Text facts'!$A$1:$H$981,6,0)</f>
        <v>A493</v>
      </c>
      <c r="D763" s="1" t="s">
        <v>10744</v>
      </c>
      <c r="E763" s="1" t="s">
        <v>10747</v>
      </c>
      <c r="F763" s="1" t="s">
        <v>10744</v>
      </c>
      <c r="G763" s="1">
        <v>42</v>
      </c>
      <c r="H763" s="1">
        <v>6</v>
      </c>
      <c r="I763" s="1">
        <v>1</v>
      </c>
      <c r="J763" s="7" t="s">
        <v>10412</v>
      </c>
      <c r="K763" s="16" t="s">
        <v>10986</v>
      </c>
      <c r="L763" s="16" t="s">
        <v>10985</v>
      </c>
    </row>
    <row r="764" spans="1:12">
      <c r="A764" s="1" t="s">
        <v>317</v>
      </c>
      <c r="B764" s="5" t="s">
        <v>4762</v>
      </c>
      <c r="C764" s="1" t="str">
        <f>VLOOKUP(B764,'Text facts'!$A$1:$H$981,6,0)</f>
        <v>A218</v>
      </c>
      <c r="D764" s="1" t="s">
        <v>10744</v>
      </c>
      <c r="E764" s="1" t="s">
        <v>10747</v>
      </c>
      <c r="F764" s="1" t="s">
        <v>10744</v>
      </c>
      <c r="G764" s="1">
        <v>47</v>
      </c>
      <c r="H764" s="1">
        <v>1</v>
      </c>
      <c r="I764" s="1">
        <v>1</v>
      </c>
      <c r="J764" s="7" t="s">
        <v>10412</v>
      </c>
      <c r="K764" s="16" t="s">
        <v>10984</v>
      </c>
      <c r="L764" s="16" t="s">
        <v>10985</v>
      </c>
    </row>
    <row r="765" spans="1:12">
      <c r="A765" s="1" t="s">
        <v>319</v>
      </c>
      <c r="B765" s="1" t="s">
        <v>4773</v>
      </c>
      <c r="C765" s="1" t="str">
        <f>VLOOKUP(B765,'Text facts'!$A$1:$H$981,6,0)</f>
        <v>A296</v>
      </c>
      <c r="D765" s="1" t="s">
        <v>10747</v>
      </c>
      <c r="E765" s="1" t="s">
        <v>10744</v>
      </c>
      <c r="F765" s="1" t="s">
        <v>10744</v>
      </c>
      <c r="G765" s="1">
        <v>12</v>
      </c>
      <c r="H765" s="1">
        <v>40</v>
      </c>
      <c r="I765" s="1">
        <v>2</v>
      </c>
      <c r="J765" s="7" t="s">
        <v>10412</v>
      </c>
      <c r="K765" s="16" t="s">
        <v>10984</v>
      </c>
      <c r="L765" s="16" t="s">
        <v>10985</v>
      </c>
    </row>
    <row r="766" spans="1:12">
      <c r="A766" s="1" t="s">
        <v>319</v>
      </c>
      <c r="B766" s="1" t="s">
        <v>2093</v>
      </c>
      <c r="C766" s="1" t="str">
        <f>VLOOKUP(B766,'Text facts'!$A$1:$H$981,6,0)</f>
        <v>A109</v>
      </c>
      <c r="D766" s="1" t="s">
        <v>10744</v>
      </c>
      <c r="E766" s="1" t="s">
        <v>10747</v>
      </c>
      <c r="F766" s="1" t="s">
        <v>10744</v>
      </c>
      <c r="G766" s="1">
        <v>15</v>
      </c>
      <c r="H766" s="1">
        <v>37</v>
      </c>
      <c r="I766" s="1">
        <v>3</v>
      </c>
      <c r="J766" s="7" t="s">
        <v>10412</v>
      </c>
      <c r="K766" s="16" t="s">
        <v>10984</v>
      </c>
      <c r="L766" s="16" t="s">
        <v>10985</v>
      </c>
    </row>
    <row r="767" spans="1:12">
      <c r="A767" s="1" t="s">
        <v>319</v>
      </c>
      <c r="B767" s="1" t="s">
        <v>4768</v>
      </c>
      <c r="C767" s="1" t="str">
        <f>VLOOKUP(B767,'Text facts'!$A$1:$H$981,6,0)</f>
        <v>A527</v>
      </c>
      <c r="D767" s="1" t="s">
        <v>10744</v>
      </c>
      <c r="E767" s="1" t="s">
        <v>10747</v>
      </c>
      <c r="F767" s="1" t="s">
        <v>10744</v>
      </c>
      <c r="G767" s="1">
        <v>32</v>
      </c>
      <c r="H767" s="1">
        <v>20</v>
      </c>
      <c r="I767" s="1">
        <v>3</v>
      </c>
      <c r="J767" s="7" t="s">
        <v>10988</v>
      </c>
      <c r="K767" s="16" t="s">
        <v>10984</v>
      </c>
      <c r="L767" s="16" t="s">
        <v>10985</v>
      </c>
    </row>
    <row r="768" spans="1:12">
      <c r="A768" s="1" t="s">
        <v>320</v>
      </c>
      <c r="B768" s="1" t="s">
        <v>4776</v>
      </c>
      <c r="C768" s="1" t="str">
        <f>VLOOKUP(B768,'Text facts'!$A$1:$H$981,6,0)</f>
        <v>A80</v>
      </c>
      <c r="D768" s="1" t="s">
        <v>10747</v>
      </c>
      <c r="E768" s="1" t="s">
        <v>10747</v>
      </c>
      <c r="F768" s="1" t="s">
        <v>10744</v>
      </c>
      <c r="G768" s="1">
        <v>15</v>
      </c>
      <c r="H768" s="1">
        <v>16</v>
      </c>
      <c r="I768" s="1">
        <v>2.5</v>
      </c>
      <c r="J768" s="7" t="s">
        <v>10412</v>
      </c>
      <c r="K768" s="16" t="s">
        <v>10984</v>
      </c>
      <c r="L768" s="16" t="s">
        <v>10985</v>
      </c>
    </row>
    <row r="769" spans="1:12">
      <c r="A769" s="1" t="s">
        <v>320</v>
      </c>
      <c r="B769" s="1" t="s">
        <v>3299</v>
      </c>
      <c r="C769" s="1" t="str">
        <f>VLOOKUP(B769,'Text facts'!$A$1:$H$981,6,0)</f>
        <v>A98</v>
      </c>
      <c r="D769" s="1" t="s">
        <v>10744</v>
      </c>
      <c r="E769" s="1" t="s">
        <v>10747</v>
      </c>
      <c r="F769" s="1" t="s">
        <v>10744</v>
      </c>
      <c r="G769" s="1">
        <v>10</v>
      </c>
      <c r="H769" s="1">
        <v>21</v>
      </c>
      <c r="I769" s="1">
        <v>1.5</v>
      </c>
      <c r="J769" s="7" t="s">
        <v>10988</v>
      </c>
      <c r="K769" s="16" t="s">
        <v>10984</v>
      </c>
      <c r="L769" s="16" t="s">
        <v>10985</v>
      </c>
    </row>
    <row r="770" spans="1:12">
      <c r="A770" s="1" t="s">
        <v>320</v>
      </c>
      <c r="B770" s="1" t="s">
        <v>3478</v>
      </c>
      <c r="C770" s="1" t="str">
        <f>VLOOKUP(B770,'Text facts'!$A$1:$H$981,6,0)</f>
        <v>A331</v>
      </c>
      <c r="D770" s="1" t="s">
        <v>10744</v>
      </c>
      <c r="E770" s="1" t="s">
        <v>10747</v>
      </c>
      <c r="F770" s="1" t="s">
        <v>10744</v>
      </c>
      <c r="G770" s="1">
        <v>14</v>
      </c>
      <c r="H770" s="1">
        <v>17</v>
      </c>
      <c r="I770" s="1">
        <v>2.5</v>
      </c>
      <c r="J770" s="7" t="s">
        <v>10412</v>
      </c>
      <c r="K770" s="16" t="s">
        <v>10989</v>
      </c>
      <c r="L770" s="16" t="s">
        <v>10991</v>
      </c>
    </row>
    <row r="771" spans="1:12">
      <c r="A771" s="1" t="s">
        <v>320</v>
      </c>
      <c r="B771" s="1" t="s">
        <v>1511</v>
      </c>
      <c r="C771" s="1" t="str">
        <f>VLOOKUP(B771,'Text facts'!$A$1:$H$981,6,0)</f>
        <v>A19</v>
      </c>
      <c r="D771" s="1" t="s">
        <v>10747</v>
      </c>
      <c r="E771" s="1" t="s">
        <v>10744</v>
      </c>
      <c r="F771" s="1" t="s">
        <v>10744</v>
      </c>
      <c r="G771" s="1">
        <v>14</v>
      </c>
      <c r="H771" s="1">
        <v>17</v>
      </c>
      <c r="I771" s="1">
        <v>1</v>
      </c>
      <c r="J771" s="7" t="s">
        <v>10412</v>
      </c>
      <c r="K771" s="16" t="s">
        <v>10989</v>
      </c>
      <c r="L771" s="16" t="s">
        <v>10991</v>
      </c>
    </row>
    <row r="772" spans="1:12">
      <c r="A772" s="1" t="s">
        <v>321</v>
      </c>
      <c r="B772" s="1" t="s">
        <v>4786</v>
      </c>
      <c r="C772" s="1" t="str">
        <f>VLOOKUP(B772,'Text facts'!$A$1:$H$981,6,0)</f>
        <v>A302</v>
      </c>
      <c r="D772" s="1" t="s">
        <v>10744</v>
      </c>
      <c r="E772" s="1" t="s">
        <v>10744</v>
      </c>
      <c r="F772" s="1" t="s">
        <v>10747</v>
      </c>
      <c r="G772" s="1">
        <v>25</v>
      </c>
      <c r="H772" s="1">
        <v>39</v>
      </c>
      <c r="I772" s="1">
        <v>1</v>
      </c>
      <c r="J772" s="7" t="s">
        <v>1490</v>
      </c>
      <c r="K772" s="16" t="s">
        <v>10986</v>
      </c>
      <c r="L772" s="16" t="s">
        <v>10991</v>
      </c>
    </row>
    <row r="773" spans="1:12">
      <c r="A773" s="1" t="s">
        <v>321</v>
      </c>
      <c r="B773" s="1" t="s">
        <v>2559</v>
      </c>
      <c r="C773" s="1" t="str">
        <f>VLOOKUP(B773,'Text facts'!$A$1:$H$981,6,0)</f>
        <v>A129</v>
      </c>
      <c r="D773" s="1" t="s">
        <v>10747</v>
      </c>
      <c r="E773" s="1" t="s">
        <v>10747</v>
      </c>
      <c r="F773" s="1" t="s">
        <v>10744</v>
      </c>
      <c r="G773" s="1">
        <v>22</v>
      </c>
      <c r="H773" s="1">
        <v>42</v>
      </c>
      <c r="I773" s="1">
        <v>2</v>
      </c>
      <c r="J773" s="7" t="s">
        <v>10412</v>
      </c>
      <c r="K773" s="16" t="s">
        <v>10989</v>
      </c>
      <c r="L773" s="16" t="s">
        <v>10990</v>
      </c>
    </row>
    <row r="774" spans="1:12">
      <c r="A774" s="1" t="s">
        <v>321</v>
      </c>
      <c r="B774" s="1" t="s">
        <v>2977</v>
      </c>
      <c r="C774" s="1" t="str">
        <f>VLOOKUP(B774,'Text facts'!$A$1:$H$981,6,0)</f>
        <v>A247</v>
      </c>
      <c r="D774" s="1" t="s">
        <v>10747</v>
      </c>
      <c r="E774" s="1" t="s">
        <v>10747</v>
      </c>
      <c r="F774" s="1" t="s">
        <v>10744</v>
      </c>
      <c r="G774" s="1">
        <v>20</v>
      </c>
      <c r="H774" s="1">
        <v>44</v>
      </c>
      <c r="I774" s="1">
        <v>6.5</v>
      </c>
      <c r="J774" s="7" t="s">
        <v>10412</v>
      </c>
      <c r="K774" s="16" t="s">
        <v>10986</v>
      </c>
      <c r="L774" s="16" t="s">
        <v>10985</v>
      </c>
    </row>
    <row r="775" spans="1:12">
      <c r="A775" s="1" t="s">
        <v>322</v>
      </c>
      <c r="B775" s="1" t="s">
        <v>4818</v>
      </c>
      <c r="C775" s="1" t="str">
        <f>VLOOKUP(B775,'Text facts'!$A$1:$H$981,6,0)</f>
        <v>A533</v>
      </c>
      <c r="D775" s="1" t="s">
        <v>10747</v>
      </c>
      <c r="E775" s="1" t="s">
        <v>10744</v>
      </c>
      <c r="F775" s="1" t="s">
        <v>10744</v>
      </c>
      <c r="G775" s="1">
        <v>18</v>
      </c>
      <c r="H775" s="1">
        <v>39</v>
      </c>
      <c r="I775" s="1">
        <v>2</v>
      </c>
      <c r="J775" s="7" t="s">
        <v>10988</v>
      </c>
      <c r="K775" s="16" t="s">
        <v>10986</v>
      </c>
      <c r="L775" s="16" t="s">
        <v>10985</v>
      </c>
    </row>
    <row r="776" spans="1:12">
      <c r="A776" s="1" t="s">
        <v>322</v>
      </c>
      <c r="B776" s="1" t="s">
        <v>1583</v>
      </c>
      <c r="C776" s="1" t="str">
        <f>VLOOKUP(B776,'Text facts'!$A$1:$H$981,6,0)</f>
        <v>A32</v>
      </c>
      <c r="D776" s="1" t="s">
        <v>10744</v>
      </c>
      <c r="E776" s="1" t="s">
        <v>10747</v>
      </c>
      <c r="F776" s="1" t="s">
        <v>10744</v>
      </c>
      <c r="G776" s="1">
        <v>17</v>
      </c>
      <c r="H776" s="1">
        <v>40</v>
      </c>
      <c r="I776" s="1">
        <v>1.5</v>
      </c>
      <c r="J776" s="7" t="s">
        <v>10412</v>
      </c>
      <c r="K776" s="16" t="s">
        <v>10984</v>
      </c>
      <c r="L776" s="16" t="s">
        <v>10985</v>
      </c>
    </row>
    <row r="777" spans="1:12">
      <c r="A777" s="1" t="s">
        <v>322</v>
      </c>
      <c r="B777" s="1" t="s">
        <v>4280</v>
      </c>
      <c r="C777" s="1" t="str">
        <f>VLOOKUP(B777,'Text facts'!$A$1:$H$981,6,0)</f>
        <v>A410</v>
      </c>
      <c r="D777" s="1" t="s">
        <v>10744</v>
      </c>
      <c r="E777" s="1" t="s">
        <v>10747</v>
      </c>
      <c r="F777" s="1" t="s">
        <v>10744</v>
      </c>
      <c r="G777" s="1">
        <v>27</v>
      </c>
      <c r="H777" s="1">
        <v>30</v>
      </c>
      <c r="I777" s="1">
        <v>2</v>
      </c>
      <c r="J777" s="7" t="s">
        <v>10988</v>
      </c>
      <c r="K777" s="16" t="s">
        <v>10984</v>
      </c>
      <c r="L777" s="16" t="s">
        <v>10985</v>
      </c>
    </row>
    <row r="778" spans="1:12">
      <c r="A778" s="1" t="s">
        <v>323</v>
      </c>
      <c r="B778" s="1" t="s">
        <v>4824</v>
      </c>
      <c r="C778" s="1" t="str">
        <f>VLOOKUP(B778,'Text facts'!$A$1:$H$981,6,0)</f>
        <v>A534</v>
      </c>
      <c r="D778" s="1" t="s">
        <v>10747</v>
      </c>
      <c r="E778" s="1" t="s">
        <v>10744</v>
      </c>
      <c r="F778" s="1" t="s">
        <v>10747</v>
      </c>
      <c r="G778" s="1">
        <v>12</v>
      </c>
      <c r="H778" s="1">
        <v>32</v>
      </c>
      <c r="I778" s="1">
        <v>1</v>
      </c>
      <c r="J778" s="7" t="s">
        <v>10412</v>
      </c>
      <c r="K778" s="16" t="s">
        <v>10986</v>
      </c>
      <c r="L778" s="16" t="s">
        <v>10985</v>
      </c>
    </row>
    <row r="779" spans="1:12">
      <c r="A779" s="1" t="s">
        <v>323</v>
      </c>
      <c r="B779" s="1" t="s">
        <v>4829</v>
      </c>
      <c r="C779" s="1" t="str">
        <f>VLOOKUP(B779,'Text facts'!$A$1:$H$981,6,0)</f>
        <v>A1000</v>
      </c>
      <c r="D779" s="1" t="s">
        <v>10744</v>
      </c>
      <c r="E779" s="1" t="s">
        <v>10744</v>
      </c>
      <c r="F779" s="1" t="s">
        <v>10747</v>
      </c>
      <c r="G779" s="1">
        <v>40</v>
      </c>
      <c r="H779" s="1">
        <v>4</v>
      </c>
      <c r="I779" s="1">
        <v>1</v>
      </c>
      <c r="J779" s="7" t="s">
        <v>10412</v>
      </c>
      <c r="K779" s="16" t="s">
        <v>10984</v>
      </c>
      <c r="L779" s="16" t="s">
        <v>10985</v>
      </c>
    </row>
    <row r="780" spans="1:12">
      <c r="A780" s="1" t="s">
        <v>323</v>
      </c>
      <c r="B780" s="1" t="s">
        <v>2240</v>
      </c>
      <c r="C780" s="1" t="str">
        <f>VLOOKUP(B780,'Text facts'!$A$1:$H$981,6,0)</f>
        <v>A130</v>
      </c>
      <c r="D780" s="1" t="s">
        <v>10747</v>
      </c>
      <c r="E780" s="1" t="s">
        <v>10744</v>
      </c>
      <c r="F780" s="1" t="s">
        <v>10747</v>
      </c>
      <c r="G780" s="1">
        <v>40</v>
      </c>
      <c r="H780" s="1">
        <v>4</v>
      </c>
      <c r="I780" s="1">
        <v>1</v>
      </c>
      <c r="J780" s="7" t="s">
        <v>10412</v>
      </c>
      <c r="K780" s="16" t="s">
        <v>10984</v>
      </c>
      <c r="L780" s="16" t="s">
        <v>10985</v>
      </c>
    </row>
    <row r="781" spans="1:12">
      <c r="A781" s="1" t="s">
        <v>323</v>
      </c>
      <c r="B781" s="1" t="s">
        <v>4835</v>
      </c>
      <c r="C781" s="1" t="str">
        <f>VLOOKUP(B781,'Text facts'!$A$1:$H$981,6,0)</f>
        <v>A174</v>
      </c>
      <c r="D781" s="1" t="s">
        <v>10747</v>
      </c>
      <c r="E781" s="1" t="s">
        <v>10744</v>
      </c>
      <c r="F781" s="1" t="s">
        <v>10747</v>
      </c>
      <c r="G781" s="1">
        <v>43</v>
      </c>
      <c r="H781" s="1">
        <v>1</v>
      </c>
      <c r="I781" s="1">
        <v>1</v>
      </c>
      <c r="J781" s="7" t="s">
        <v>10412</v>
      </c>
      <c r="K781" s="16" t="s">
        <v>10989</v>
      </c>
      <c r="L781" s="16" t="s">
        <v>10985</v>
      </c>
    </row>
    <row r="782" spans="1:12">
      <c r="A782" s="1" t="s">
        <v>323</v>
      </c>
      <c r="B782" s="1" t="s">
        <v>4838</v>
      </c>
      <c r="C782" s="1" t="str">
        <f>VLOOKUP(B782,'Text facts'!$A$1:$H$981,6,0)</f>
        <v>A536</v>
      </c>
      <c r="D782" s="1" t="s">
        <v>10747</v>
      </c>
      <c r="E782" s="1" t="s">
        <v>10744</v>
      </c>
      <c r="F782" s="1" t="s">
        <v>10747</v>
      </c>
      <c r="G782" s="1">
        <v>44</v>
      </c>
      <c r="H782" s="1">
        <v>0</v>
      </c>
      <c r="I782" s="1">
        <v>1</v>
      </c>
      <c r="J782" s="7" t="s">
        <v>10412</v>
      </c>
      <c r="K782" s="16" t="s">
        <v>10989</v>
      </c>
      <c r="L782" s="16" t="s">
        <v>10985</v>
      </c>
    </row>
    <row r="783" spans="1:12">
      <c r="A783" s="1" t="s">
        <v>324</v>
      </c>
      <c r="B783" s="1" t="s">
        <v>2234</v>
      </c>
      <c r="C783" s="1" t="str">
        <f>VLOOKUP(B783,'Text facts'!$A$1:$H$981,6,0)</f>
        <v>A129</v>
      </c>
      <c r="D783" s="1" t="s">
        <v>10744</v>
      </c>
      <c r="E783" s="1" t="s">
        <v>10747</v>
      </c>
      <c r="F783" s="1" t="s">
        <v>10747</v>
      </c>
      <c r="G783" s="1">
        <v>17</v>
      </c>
      <c r="H783" s="1">
        <v>45</v>
      </c>
      <c r="I783" s="1">
        <v>3</v>
      </c>
      <c r="J783" s="7" t="s">
        <v>10412</v>
      </c>
      <c r="K783" s="16" t="s">
        <v>10989</v>
      </c>
      <c r="L783" s="16" t="s">
        <v>10991</v>
      </c>
    </row>
    <row r="784" spans="1:12">
      <c r="A784" s="1" t="s">
        <v>324</v>
      </c>
      <c r="B784" s="1" t="s">
        <v>2249</v>
      </c>
      <c r="C784" s="1" t="str">
        <f>VLOOKUP(B784,'Text facts'!$A$1:$H$981,6,0)</f>
        <v>A131</v>
      </c>
      <c r="D784" s="1" t="s">
        <v>10747</v>
      </c>
      <c r="E784" s="1" t="s">
        <v>10744</v>
      </c>
      <c r="F784" s="1" t="s">
        <v>10744</v>
      </c>
      <c r="G784" s="1">
        <v>10</v>
      </c>
      <c r="H784" s="1">
        <v>52</v>
      </c>
      <c r="I784" s="1">
        <v>1</v>
      </c>
      <c r="J784" s="7" t="s">
        <v>10412</v>
      </c>
      <c r="K784" s="16" t="s">
        <v>10986</v>
      </c>
      <c r="L784" s="16" t="s">
        <v>10985</v>
      </c>
    </row>
    <row r="785" spans="1:12">
      <c r="A785" s="1" t="s">
        <v>324</v>
      </c>
      <c r="B785" s="1" t="s">
        <v>4848</v>
      </c>
      <c r="C785" s="1" t="str">
        <f>VLOOKUP(B785,'Text facts'!$A$1:$H$981,6,0)</f>
        <v>A537</v>
      </c>
      <c r="D785" s="1" t="s">
        <v>10747</v>
      </c>
      <c r="E785" s="1" t="s">
        <v>10744</v>
      </c>
      <c r="F785" s="1" t="s">
        <v>10747</v>
      </c>
      <c r="G785" s="1">
        <v>55</v>
      </c>
      <c r="H785" s="1">
        <v>7</v>
      </c>
      <c r="I785" s="1">
        <v>1</v>
      </c>
      <c r="J785" s="7" t="s">
        <v>10412</v>
      </c>
      <c r="K785" s="16" t="s">
        <v>10986</v>
      </c>
      <c r="L785" s="16" t="s">
        <v>10985</v>
      </c>
    </row>
    <row r="786" spans="1:12">
      <c r="A786" s="1" t="s">
        <v>324</v>
      </c>
      <c r="B786" s="1" t="s">
        <v>4854</v>
      </c>
      <c r="C786" s="1" t="str">
        <f>VLOOKUP(B786,'Text facts'!$A$1:$H$981,6,0)</f>
        <v>A338</v>
      </c>
      <c r="D786" s="1" t="s">
        <v>10747</v>
      </c>
      <c r="E786" s="1" t="s">
        <v>10747</v>
      </c>
      <c r="F786" s="1" t="s">
        <v>10747</v>
      </c>
      <c r="G786" s="1">
        <v>62</v>
      </c>
      <c r="H786" s="1">
        <v>0</v>
      </c>
      <c r="I786" s="1">
        <v>1</v>
      </c>
      <c r="J786" s="7" t="s">
        <v>10412</v>
      </c>
      <c r="K786" s="16" t="s">
        <v>10984</v>
      </c>
      <c r="L786" s="16" t="s">
        <v>10985</v>
      </c>
    </row>
    <row r="787" spans="1:12">
      <c r="A787" s="1" t="s">
        <v>324</v>
      </c>
      <c r="B787" s="1" t="s">
        <v>4570</v>
      </c>
      <c r="C787" s="1" t="str">
        <f>VLOOKUP(B787,'Text facts'!$A$1:$H$981,6,0)</f>
        <v>A500</v>
      </c>
      <c r="D787" s="1" t="s">
        <v>10747</v>
      </c>
      <c r="E787" s="1" t="s">
        <v>10744</v>
      </c>
      <c r="F787" s="1" t="s">
        <v>10747</v>
      </c>
      <c r="G787" s="1">
        <v>47</v>
      </c>
      <c r="H787" s="1">
        <v>15</v>
      </c>
      <c r="I787" s="1">
        <v>2</v>
      </c>
      <c r="J787" s="7" t="s">
        <v>10412</v>
      </c>
      <c r="K787" s="16" t="s">
        <v>10986</v>
      </c>
      <c r="L787" s="16" t="s">
        <v>10985</v>
      </c>
    </row>
    <row r="788" spans="1:12">
      <c r="A788" s="1" t="s">
        <v>325</v>
      </c>
      <c r="B788" s="1" t="s">
        <v>1511</v>
      </c>
      <c r="C788" s="1" t="str">
        <f>VLOOKUP(B788,'Text facts'!$A$1:$H$981,6,0)</f>
        <v>A19</v>
      </c>
      <c r="D788" s="1" t="s">
        <v>10744</v>
      </c>
      <c r="E788" s="1" t="s">
        <v>10747</v>
      </c>
      <c r="F788" s="1" t="s">
        <v>10744</v>
      </c>
      <c r="G788" s="1">
        <v>13</v>
      </c>
      <c r="H788" s="1">
        <v>10</v>
      </c>
      <c r="I788" s="1">
        <v>2</v>
      </c>
      <c r="J788" s="7" t="s">
        <v>10412</v>
      </c>
      <c r="K788" s="16" t="s">
        <v>10989</v>
      </c>
      <c r="L788" s="16" t="s">
        <v>10991</v>
      </c>
    </row>
    <row r="789" spans="1:12">
      <c r="A789" s="1" t="s">
        <v>325</v>
      </c>
      <c r="B789" s="1" t="s">
        <v>1834</v>
      </c>
      <c r="C789" s="1" t="str">
        <f>VLOOKUP(B789,'Text facts'!$A$1:$H$981,6,0)</f>
        <v>A1</v>
      </c>
      <c r="D789" s="1" t="s">
        <v>10747</v>
      </c>
      <c r="E789" s="1" t="s">
        <v>10744</v>
      </c>
      <c r="F789" s="1" t="s">
        <v>10747</v>
      </c>
      <c r="G789" s="1">
        <v>16</v>
      </c>
      <c r="H789" s="1">
        <v>7</v>
      </c>
      <c r="I789" s="1">
        <v>1</v>
      </c>
      <c r="J789" s="7" t="s">
        <v>10412</v>
      </c>
      <c r="K789" s="16" t="s">
        <v>10989</v>
      </c>
      <c r="L789" s="16" t="s">
        <v>10991</v>
      </c>
    </row>
    <row r="790" spans="1:12">
      <c r="A790" s="1" t="s">
        <v>325</v>
      </c>
      <c r="B790" s="1" t="s">
        <v>4856</v>
      </c>
      <c r="C790" s="1" t="str">
        <f>VLOOKUP(B790,'Text facts'!$A$1:$H$981,6,0)</f>
        <v>A538</v>
      </c>
      <c r="D790" s="1" t="s">
        <v>10747</v>
      </c>
      <c r="E790" s="1" t="s">
        <v>10744</v>
      </c>
      <c r="F790" s="1" t="s">
        <v>10744</v>
      </c>
      <c r="G790" s="1">
        <v>14</v>
      </c>
      <c r="H790" s="1">
        <v>9</v>
      </c>
      <c r="I790" s="1">
        <v>1</v>
      </c>
      <c r="J790" s="7" t="s">
        <v>10412</v>
      </c>
      <c r="K790" s="16" t="s">
        <v>10984</v>
      </c>
      <c r="L790" s="16" t="s">
        <v>10991</v>
      </c>
    </row>
    <row r="791" spans="1:12">
      <c r="A791" s="1" t="s">
        <v>326</v>
      </c>
      <c r="B791" s="1" t="s">
        <v>1583</v>
      </c>
      <c r="C791" s="1" t="str">
        <f>VLOOKUP(B791,'Text facts'!$A$1:$H$981,6,0)</f>
        <v>A32</v>
      </c>
      <c r="D791" s="1" t="s">
        <v>10744</v>
      </c>
      <c r="E791" s="1" t="s">
        <v>10747</v>
      </c>
      <c r="F791" s="1" t="s">
        <v>10744</v>
      </c>
      <c r="G791" s="1">
        <v>33</v>
      </c>
      <c r="H791" s="1">
        <v>40</v>
      </c>
      <c r="I791" s="1">
        <v>1.5</v>
      </c>
      <c r="J791" s="7" t="s">
        <v>10412</v>
      </c>
      <c r="K791" s="16" t="s">
        <v>10984</v>
      </c>
      <c r="L791" s="16" t="s">
        <v>10985</v>
      </c>
    </row>
    <row r="792" spans="1:12">
      <c r="A792" s="1" t="s">
        <v>326</v>
      </c>
      <c r="B792" s="1" t="s">
        <v>4026</v>
      </c>
      <c r="C792" s="1" t="str">
        <f>VLOOKUP(B792,'Text facts'!$A$1:$H$981,6,0)</f>
        <v>A416</v>
      </c>
      <c r="D792" s="1" t="s">
        <v>10744</v>
      </c>
      <c r="E792" s="1" t="s">
        <v>10747</v>
      </c>
      <c r="F792" s="1" t="s">
        <v>10744</v>
      </c>
      <c r="G792" s="1">
        <v>43</v>
      </c>
      <c r="H792" s="1">
        <v>30</v>
      </c>
      <c r="I792" s="1">
        <v>2</v>
      </c>
      <c r="J792" s="7" t="s">
        <v>10412</v>
      </c>
      <c r="K792" s="16" t="s">
        <v>10984</v>
      </c>
      <c r="L792" s="16" t="s">
        <v>10985</v>
      </c>
    </row>
    <row r="793" spans="1:12">
      <c r="A793" s="1" t="s">
        <v>326</v>
      </c>
      <c r="B793" s="1" t="s">
        <v>4861</v>
      </c>
      <c r="C793" s="1" t="str">
        <f>VLOOKUP(B793,'Text facts'!$A$1:$H$981,6,0)</f>
        <v>A539</v>
      </c>
      <c r="D793" s="1" t="s">
        <v>10747</v>
      </c>
      <c r="E793" s="1" t="s">
        <v>10744</v>
      </c>
      <c r="F793" s="1" t="s">
        <v>10744</v>
      </c>
      <c r="G793" s="1">
        <v>73</v>
      </c>
      <c r="H793" s="1">
        <v>0</v>
      </c>
      <c r="I793" s="1">
        <v>1</v>
      </c>
      <c r="J793" s="7" t="s">
        <v>10412</v>
      </c>
      <c r="K793" s="16" t="s">
        <v>10984</v>
      </c>
      <c r="L793" s="16" t="s">
        <v>10985</v>
      </c>
    </row>
    <row r="794" spans="1:12">
      <c r="A794" s="1" t="s">
        <v>327</v>
      </c>
      <c r="B794" s="1" t="s">
        <v>4875</v>
      </c>
      <c r="C794" s="1" t="str">
        <f>VLOOKUP(B794,'Text facts'!$A$1:$H$981,6,0)</f>
        <v>A541</v>
      </c>
      <c r="D794" s="1" t="s">
        <v>10747</v>
      </c>
      <c r="E794" s="1" t="s">
        <v>10744</v>
      </c>
      <c r="F794" s="1" t="s">
        <v>10744</v>
      </c>
      <c r="G794" s="1">
        <v>21</v>
      </c>
      <c r="H794" s="1">
        <v>0</v>
      </c>
      <c r="I794" s="1">
        <v>1</v>
      </c>
      <c r="J794" s="7" t="s">
        <v>10412</v>
      </c>
      <c r="K794" s="16" t="s">
        <v>10989</v>
      </c>
      <c r="L794" s="16" t="s">
        <v>10990</v>
      </c>
    </row>
    <row r="795" spans="1:12">
      <c r="A795" s="1" t="s">
        <v>327</v>
      </c>
      <c r="B795" s="1" t="s">
        <v>2685</v>
      </c>
      <c r="C795" s="1" t="str">
        <f>VLOOKUP(B795,'Text facts'!$A$1:$H$981,6,0)</f>
        <v>A202</v>
      </c>
      <c r="D795" s="1" t="s">
        <v>10747</v>
      </c>
      <c r="E795" s="1" t="s">
        <v>10744</v>
      </c>
      <c r="F795" s="1" t="s">
        <v>10744</v>
      </c>
      <c r="G795" s="1">
        <v>21</v>
      </c>
      <c r="H795" s="1">
        <v>0</v>
      </c>
      <c r="I795" s="1">
        <v>1</v>
      </c>
      <c r="J795" s="7" t="s">
        <v>10412</v>
      </c>
      <c r="K795" s="16" t="s">
        <v>10989</v>
      </c>
      <c r="L795" s="16" t="s">
        <v>10990</v>
      </c>
    </row>
    <row r="796" spans="1:12">
      <c r="A796" s="1" t="s">
        <v>327</v>
      </c>
      <c r="B796" s="1" t="s">
        <v>4881</v>
      </c>
      <c r="C796" s="1" t="str">
        <f>VLOOKUP(B796,'Text facts'!$A$1:$H$981,6,0)</f>
        <v>A542</v>
      </c>
      <c r="D796" s="1" t="s">
        <v>10747</v>
      </c>
      <c r="E796" s="1" t="s">
        <v>10744</v>
      </c>
      <c r="F796" s="1" t="s">
        <v>10744</v>
      </c>
      <c r="G796" s="1">
        <v>20</v>
      </c>
      <c r="H796" s="1">
        <v>1</v>
      </c>
      <c r="I796" s="1">
        <v>1</v>
      </c>
      <c r="J796" s="7" t="s">
        <v>10412</v>
      </c>
      <c r="K796" s="16" t="s">
        <v>10984</v>
      </c>
      <c r="L796" s="16" t="s">
        <v>10985</v>
      </c>
    </row>
    <row r="797" spans="1:12">
      <c r="A797" s="1" t="s">
        <v>329</v>
      </c>
      <c r="B797" s="1" t="s">
        <v>4887</v>
      </c>
      <c r="C797" s="1" t="str">
        <f>VLOOKUP(B797,'Text facts'!$A$1:$H$981,6,0)</f>
        <v>A543</v>
      </c>
      <c r="D797" s="1" t="s">
        <v>10747</v>
      </c>
      <c r="E797" s="1" t="s">
        <v>10747</v>
      </c>
      <c r="F797" s="1" t="s">
        <v>10744</v>
      </c>
      <c r="G797" s="1">
        <v>7</v>
      </c>
      <c r="H797" s="1">
        <v>26</v>
      </c>
      <c r="I797" s="1">
        <v>1</v>
      </c>
      <c r="J797" s="7" t="s">
        <v>10412</v>
      </c>
      <c r="K797" s="16" t="s">
        <v>10984</v>
      </c>
      <c r="L797" s="16" t="s">
        <v>10985</v>
      </c>
    </row>
    <row r="798" spans="1:12">
      <c r="A798" s="1" t="s">
        <v>329</v>
      </c>
      <c r="B798" s="1" t="s">
        <v>2734</v>
      </c>
      <c r="C798" s="1" t="str">
        <f>VLOOKUP(B798,'Text facts'!$A$1:$H$981,6,0)</f>
        <v>A209</v>
      </c>
      <c r="D798" s="1" t="s">
        <v>10747</v>
      </c>
      <c r="E798" s="1" t="s">
        <v>10744</v>
      </c>
      <c r="F798" s="1" t="s">
        <v>10744</v>
      </c>
      <c r="G798" s="1">
        <v>14</v>
      </c>
      <c r="H798" s="1">
        <v>19</v>
      </c>
      <c r="I798" s="1">
        <v>2.5</v>
      </c>
      <c r="J798" s="7" t="s">
        <v>10412</v>
      </c>
      <c r="K798" s="16" t="s">
        <v>10986</v>
      </c>
      <c r="L798" s="16" t="s">
        <v>10985</v>
      </c>
    </row>
    <row r="799" spans="1:12">
      <c r="A799" s="1" t="s">
        <v>329</v>
      </c>
      <c r="B799" s="1" t="s">
        <v>4893</v>
      </c>
      <c r="C799" s="1" t="str">
        <f>VLOOKUP(B799,'Text facts'!$A$1:$H$981,6,0)</f>
        <v>A544</v>
      </c>
      <c r="D799" s="1" t="s">
        <v>10747</v>
      </c>
      <c r="E799" s="1" t="s">
        <v>10744</v>
      </c>
      <c r="F799" s="1" t="s">
        <v>10744</v>
      </c>
      <c r="G799" s="1">
        <v>25</v>
      </c>
      <c r="H799" s="1">
        <v>8</v>
      </c>
      <c r="I799" s="1">
        <v>3</v>
      </c>
      <c r="J799" s="7" t="s">
        <v>10412</v>
      </c>
      <c r="K799" s="16" t="s">
        <v>10986</v>
      </c>
      <c r="L799" s="16" t="s">
        <v>10985</v>
      </c>
    </row>
    <row r="800" spans="1:12">
      <c r="A800" s="1" t="s">
        <v>329</v>
      </c>
      <c r="B800" s="1" t="s">
        <v>4897</v>
      </c>
      <c r="C800" s="1" t="str">
        <f>VLOOKUP(B800,'Text facts'!$A$1:$H$981,6,0)</f>
        <v>A545</v>
      </c>
      <c r="D800" s="1" t="s">
        <v>10747</v>
      </c>
      <c r="E800" s="1" t="s">
        <v>10747</v>
      </c>
      <c r="F800" s="1" t="s">
        <v>10747</v>
      </c>
      <c r="G800" s="1">
        <v>21</v>
      </c>
      <c r="H800" s="1">
        <v>12</v>
      </c>
      <c r="I800" s="1">
        <v>1</v>
      </c>
      <c r="J800" s="7" t="s">
        <v>10412</v>
      </c>
      <c r="K800" s="16" t="s">
        <v>10986</v>
      </c>
      <c r="L800" s="16" t="s">
        <v>10985</v>
      </c>
    </row>
    <row r="801" spans="1:12">
      <c r="A801" s="1" t="s">
        <v>329</v>
      </c>
      <c r="B801" s="1" t="s">
        <v>4901</v>
      </c>
      <c r="C801" s="1" t="str">
        <f>VLOOKUP(B801,'Text facts'!$A$1:$H$981,6,0)</f>
        <v>A546</v>
      </c>
      <c r="D801" s="1" t="s">
        <v>10747</v>
      </c>
      <c r="E801" s="1" t="s">
        <v>10747</v>
      </c>
      <c r="F801" s="1" t="s">
        <v>10744</v>
      </c>
      <c r="G801" s="1">
        <v>18</v>
      </c>
      <c r="H801" s="1">
        <v>15</v>
      </c>
      <c r="I801" s="1">
        <v>1</v>
      </c>
      <c r="J801" s="7" t="s">
        <v>10412</v>
      </c>
      <c r="K801" s="16" t="s">
        <v>10986</v>
      </c>
      <c r="L801" s="16" t="s">
        <v>10985</v>
      </c>
    </row>
    <row r="802" spans="1:12">
      <c r="A802" s="1" t="s">
        <v>330</v>
      </c>
      <c r="B802" s="1" t="s">
        <v>4906</v>
      </c>
      <c r="C802" s="1" t="str">
        <f>VLOOKUP(B802,'Text facts'!$A$1:$H$981,6,0)</f>
        <v>A547</v>
      </c>
      <c r="D802" s="1" t="s">
        <v>10744</v>
      </c>
      <c r="E802" s="1" t="s">
        <v>10747</v>
      </c>
      <c r="F802" s="1" t="s">
        <v>10744</v>
      </c>
      <c r="G802" s="1">
        <v>10</v>
      </c>
      <c r="H802" s="1">
        <v>51</v>
      </c>
      <c r="I802" s="1">
        <v>5.5</v>
      </c>
      <c r="J802" s="7" t="s">
        <v>10412</v>
      </c>
      <c r="K802" s="16" t="s">
        <v>10986</v>
      </c>
      <c r="L802" s="16" t="s">
        <v>10985</v>
      </c>
    </row>
    <row r="803" spans="1:12">
      <c r="A803" s="1" t="s">
        <v>330</v>
      </c>
      <c r="B803" s="1" t="s">
        <v>3371</v>
      </c>
      <c r="C803" s="1" t="str">
        <f>VLOOKUP(B803,'Text facts'!$A$1:$H$981,6,0)</f>
        <v>A313</v>
      </c>
      <c r="D803" s="1" t="s">
        <v>10744</v>
      </c>
      <c r="E803" s="1" t="s">
        <v>10747</v>
      </c>
      <c r="F803" s="1" t="s">
        <v>10744</v>
      </c>
      <c r="G803" s="1">
        <v>20</v>
      </c>
      <c r="H803" s="1">
        <v>41</v>
      </c>
      <c r="I803" s="1">
        <v>5.5</v>
      </c>
      <c r="J803" s="7" t="s">
        <v>10412</v>
      </c>
      <c r="K803" s="16" t="s">
        <v>10986</v>
      </c>
      <c r="L803" s="16" t="s">
        <v>10985</v>
      </c>
    </row>
    <row r="804" spans="1:12">
      <c r="A804" s="1" t="s">
        <v>330</v>
      </c>
      <c r="B804" s="1" t="s">
        <v>4910</v>
      </c>
      <c r="C804" s="1" t="str">
        <f>VLOOKUP(B804,'Text facts'!$A$1:$H$981,6,0)</f>
        <v>A548</v>
      </c>
      <c r="D804" s="1" t="s">
        <v>10747</v>
      </c>
      <c r="E804" s="1" t="s">
        <v>10744</v>
      </c>
      <c r="F804" s="1" t="s">
        <v>10744</v>
      </c>
      <c r="G804" s="1">
        <v>20</v>
      </c>
      <c r="H804" s="1">
        <v>41</v>
      </c>
      <c r="I804" s="1">
        <v>4.5</v>
      </c>
      <c r="J804" s="7" t="s">
        <v>10412</v>
      </c>
      <c r="K804" s="16" t="s">
        <v>10986</v>
      </c>
      <c r="L804" s="16" t="s">
        <v>10985</v>
      </c>
    </row>
    <row r="805" spans="1:12">
      <c r="A805" s="1" t="s">
        <v>331</v>
      </c>
      <c r="B805" s="1" t="s">
        <v>1504</v>
      </c>
      <c r="C805" s="1" t="str">
        <f>VLOOKUP(B805,'Text facts'!$A$1:$H$981,6,0)</f>
        <v>A18</v>
      </c>
      <c r="D805" s="1" t="s">
        <v>10744</v>
      </c>
      <c r="E805" s="1" t="s">
        <v>10747</v>
      </c>
      <c r="F805" s="1" t="s">
        <v>10744</v>
      </c>
      <c r="G805" s="1">
        <v>12</v>
      </c>
      <c r="H805" s="1">
        <v>20</v>
      </c>
      <c r="I805" s="1">
        <v>1</v>
      </c>
      <c r="J805" s="7" t="s">
        <v>10412</v>
      </c>
      <c r="K805" s="16" t="s">
        <v>10984</v>
      </c>
      <c r="L805" s="16" t="s">
        <v>10985</v>
      </c>
    </row>
    <row r="806" spans="1:12">
      <c r="A806" s="1" t="s">
        <v>331</v>
      </c>
      <c r="B806" s="1" t="s">
        <v>4925</v>
      </c>
      <c r="C806" s="1" t="str">
        <f>VLOOKUP(B806,'Text facts'!$A$1:$H$981,6,0)</f>
        <v>A551</v>
      </c>
      <c r="D806" s="1" t="s">
        <v>10744</v>
      </c>
      <c r="E806" s="1" t="s">
        <v>10747</v>
      </c>
      <c r="F806" s="1" t="s">
        <v>10744</v>
      </c>
      <c r="G806" s="1">
        <v>21</v>
      </c>
      <c r="H806" s="1">
        <v>11</v>
      </c>
      <c r="I806" s="1">
        <v>1.5</v>
      </c>
      <c r="J806" s="7" t="s">
        <v>10988</v>
      </c>
      <c r="K806" s="16" t="s">
        <v>10984</v>
      </c>
      <c r="L806" s="16" t="s">
        <v>10985</v>
      </c>
    </row>
    <row r="807" spans="1:12">
      <c r="A807" s="1" t="s">
        <v>331</v>
      </c>
      <c r="B807" s="1" t="s">
        <v>2267</v>
      </c>
      <c r="C807" s="1" t="str">
        <f>VLOOKUP(B807,'Text facts'!$A$1:$H$981,6,0)</f>
        <v>A133</v>
      </c>
      <c r="D807" s="1" t="s">
        <v>10747</v>
      </c>
      <c r="E807" s="1" t="s">
        <v>10744</v>
      </c>
      <c r="F807" s="1" t="s">
        <v>10744</v>
      </c>
      <c r="G807" s="1">
        <v>15</v>
      </c>
      <c r="H807" s="1">
        <v>17</v>
      </c>
      <c r="I807" s="1">
        <v>1</v>
      </c>
      <c r="J807" s="7" t="s">
        <v>32</v>
      </c>
      <c r="K807" s="16" t="s">
        <v>10989</v>
      </c>
      <c r="L807" s="16" t="s">
        <v>10991</v>
      </c>
    </row>
    <row r="808" spans="1:12">
      <c r="A808" s="1" t="s">
        <v>332</v>
      </c>
      <c r="B808" s="1" t="s">
        <v>1394</v>
      </c>
      <c r="C808" s="1" t="str">
        <f>VLOOKUP(B808,'Text facts'!$A$1:$H$981,6,0)</f>
        <v>A1</v>
      </c>
      <c r="D808" s="1" t="s">
        <v>10744</v>
      </c>
      <c r="E808" s="1" t="s">
        <v>10747</v>
      </c>
      <c r="F808" s="1" t="s">
        <v>10744</v>
      </c>
      <c r="G808" s="1">
        <v>33</v>
      </c>
      <c r="H808" s="1">
        <v>0</v>
      </c>
      <c r="I808" s="1">
        <v>1</v>
      </c>
      <c r="J808" s="7" t="s">
        <v>10412</v>
      </c>
      <c r="K808" s="16" t="s">
        <v>10986</v>
      </c>
      <c r="L808" s="16" t="s">
        <v>10990</v>
      </c>
    </row>
    <row r="809" spans="1:12">
      <c r="A809" s="1" t="s">
        <v>332</v>
      </c>
      <c r="B809" s="1" t="s">
        <v>2234</v>
      </c>
      <c r="C809" s="1" t="str">
        <f>VLOOKUP(B809,'Text facts'!$A$1:$H$981,6,0)</f>
        <v>A129</v>
      </c>
      <c r="D809" s="1" t="s">
        <v>10744</v>
      </c>
      <c r="E809" s="1" t="s">
        <v>10747</v>
      </c>
      <c r="F809" s="1" t="s">
        <v>10744</v>
      </c>
      <c r="G809" s="1">
        <v>33</v>
      </c>
      <c r="H809" s="1">
        <v>0</v>
      </c>
      <c r="I809" s="1">
        <v>1</v>
      </c>
      <c r="J809" s="7" t="s">
        <v>10412</v>
      </c>
      <c r="K809" s="16" t="s">
        <v>10986</v>
      </c>
      <c r="L809" s="16" t="s">
        <v>10990</v>
      </c>
    </row>
    <row r="810" spans="1:12">
      <c r="A810" s="1" t="s">
        <v>332</v>
      </c>
      <c r="B810" s="1" t="s">
        <v>1834</v>
      </c>
      <c r="C810" s="1" t="str">
        <f>VLOOKUP(B810,'Text facts'!$A$1:$H$981,6,0)</f>
        <v>A1</v>
      </c>
      <c r="D810" s="1" t="s">
        <v>10744</v>
      </c>
      <c r="E810" s="1" t="s">
        <v>10747</v>
      </c>
      <c r="F810" s="1" t="s">
        <v>10744</v>
      </c>
      <c r="G810" s="1">
        <v>32</v>
      </c>
      <c r="H810" s="1">
        <v>1</v>
      </c>
      <c r="I810" s="1">
        <v>1</v>
      </c>
      <c r="J810" s="7" t="s">
        <v>10412</v>
      </c>
      <c r="K810" s="16" t="s">
        <v>10986</v>
      </c>
      <c r="L810" s="16" t="s">
        <v>10990</v>
      </c>
    </row>
    <row r="811" spans="1:12">
      <c r="A811" s="1" t="s">
        <v>332</v>
      </c>
      <c r="B811" s="1" t="s">
        <v>3693</v>
      </c>
      <c r="C811" s="1" t="str">
        <f>VLOOKUP(B811,'Text facts'!$A$1:$H$981,6,0)</f>
        <v>A365</v>
      </c>
      <c r="D811" s="1" t="s">
        <v>10744</v>
      </c>
      <c r="E811" s="1" t="s">
        <v>10747</v>
      </c>
      <c r="F811" s="1" t="s">
        <v>10744</v>
      </c>
      <c r="G811" s="1">
        <v>32</v>
      </c>
      <c r="H811" s="1">
        <v>1</v>
      </c>
      <c r="I811" s="1">
        <v>1</v>
      </c>
      <c r="J811" s="7" t="s">
        <v>10412</v>
      </c>
      <c r="K811" s="16" t="s">
        <v>10986</v>
      </c>
      <c r="L811" s="16" t="s">
        <v>10985</v>
      </c>
    </row>
    <row r="812" spans="1:12">
      <c r="A812" s="1" t="s">
        <v>334</v>
      </c>
      <c r="B812" s="1" t="s">
        <v>4930</v>
      </c>
      <c r="C812" s="1" t="str">
        <f>VLOOKUP(B812,'Text facts'!$A$1:$H$981,6,0)</f>
        <v>A552</v>
      </c>
      <c r="D812" s="1" t="s">
        <v>10747</v>
      </c>
      <c r="E812" s="1" t="s">
        <v>10744</v>
      </c>
      <c r="F812" s="1" t="s">
        <v>10747</v>
      </c>
      <c r="G812" s="1">
        <v>14</v>
      </c>
      <c r="H812" s="1">
        <v>3</v>
      </c>
      <c r="I812" s="1">
        <v>1.5</v>
      </c>
      <c r="J812" s="7" t="s">
        <v>10412</v>
      </c>
      <c r="K812" s="16" t="s">
        <v>10989</v>
      </c>
      <c r="L812" s="16" t="s">
        <v>10991</v>
      </c>
    </row>
    <row r="813" spans="1:12">
      <c r="A813" s="1" t="s">
        <v>334</v>
      </c>
      <c r="B813" s="1" t="s">
        <v>2680</v>
      </c>
      <c r="C813" s="1" t="str">
        <f>VLOOKUP(B813,'Text facts'!$A$1:$H$981,6,0)</f>
        <v>A201</v>
      </c>
      <c r="D813" s="1" t="s">
        <v>10747</v>
      </c>
      <c r="E813" s="1" t="s">
        <v>10744</v>
      </c>
      <c r="F813" s="1" t="s">
        <v>10747</v>
      </c>
      <c r="G813" s="1">
        <v>17</v>
      </c>
      <c r="H813" s="1">
        <v>0</v>
      </c>
      <c r="I813" s="1">
        <v>1.5</v>
      </c>
      <c r="J813" s="7" t="s">
        <v>10988</v>
      </c>
      <c r="K813" s="16" t="s">
        <v>10986</v>
      </c>
      <c r="L813" s="16" t="s">
        <v>10991</v>
      </c>
    </row>
    <row r="814" spans="1:12">
      <c r="A814" s="1" t="s">
        <v>334</v>
      </c>
      <c r="B814" s="1" t="s">
        <v>4935</v>
      </c>
      <c r="C814" s="1" t="str">
        <f>VLOOKUP(B814,'Text facts'!$A$1:$H$981,6,0)</f>
        <v>A519</v>
      </c>
      <c r="D814" s="1" t="s">
        <v>10747</v>
      </c>
      <c r="E814" s="1" t="s">
        <v>10747</v>
      </c>
      <c r="F814" s="1" t="s">
        <v>10747</v>
      </c>
      <c r="G814" s="1">
        <v>17</v>
      </c>
      <c r="H814" s="1">
        <v>0</v>
      </c>
      <c r="I814" s="1">
        <v>4</v>
      </c>
      <c r="J814" s="7" t="s">
        <v>10988</v>
      </c>
      <c r="K814" s="16" t="s">
        <v>10984</v>
      </c>
      <c r="L814" s="16" t="s">
        <v>10991</v>
      </c>
    </row>
    <row r="815" spans="1:12">
      <c r="A815" s="1" t="s">
        <v>336</v>
      </c>
      <c r="B815" s="1" t="s">
        <v>2906</v>
      </c>
      <c r="C815" s="1" t="str">
        <f>VLOOKUP(B815,'Text facts'!$A$1:$H$981,6,0)</f>
        <v>A235</v>
      </c>
      <c r="D815" s="1" t="s">
        <v>10747</v>
      </c>
      <c r="E815" s="1" t="s">
        <v>10744</v>
      </c>
      <c r="F815" s="1" t="s">
        <v>10744</v>
      </c>
      <c r="G815" s="1">
        <v>6</v>
      </c>
      <c r="H815" s="1">
        <v>21</v>
      </c>
      <c r="I815" s="1">
        <v>2</v>
      </c>
      <c r="J815" s="7" t="s">
        <v>10412</v>
      </c>
      <c r="K815" s="16" t="s">
        <v>10989</v>
      </c>
      <c r="L815" s="16" t="s">
        <v>10990</v>
      </c>
    </row>
    <row r="816" spans="1:12">
      <c r="A816" s="1" t="s">
        <v>336</v>
      </c>
      <c r="B816" s="1" t="s">
        <v>4938</v>
      </c>
      <c r="C816" s="1" t="str">
        <f>VLOOKUP(B816,'Text facts'!$A$1:$H$981,6,0)</f>
        <v>A259</v>
      </c>
      <c r="D816" s="1" t="s">
        <v>10747</v>
      </c>
      <c r="E816" s="1" t="s">
        <v>10747</v>
      </c>
      <c r="F816" s="1" t="s">
        <v>10744</v>
      </c>
      <c r="G816" s="1">
        <v>6</v>
      </c>
      <c r="H816" s="1">
        <v>21</v>
      </c>
      <c r="I816" s="1">
        <v>1</v>
      </c>
      <c r="J816" s="7" t="s">
        <v>10412</v>
      </c>
      <c r="K816" s="16" t="s">
        <v>10989</v>
      </c>
      <c r="L816" s="16" t="s">
        <v>10990</v>
      </c>
    </row>
    <row r="817" spans="1:12">
      <c r="A817" s="1" t="s">
        <v>336</v>
      </c>
      <c r="B817" s="1" t="s">
        <v>2267</v>
      </c>
      <c r="C817" s="1" t="str">
        <f>VLOOKUP(B817,'Text facts'!$A$1:$H$981,6,0)</f>
        <v>A133</v>
      </c>
      <c r="D817" s="1" t="s">
        <v>10747</v>
      </c>
      <c r="E817" s="1" t="s">
        <v>10744</v>
      </c>
      <c r="F817" s="1" t="s">
        <v>10744</v>
      </c>
      <c r="G817" s="1">
        <v>4</v>
      </c>
      <c r="H817" s="1">
        <v>23</v>
      </c>
      <c r="I817" s="1">
        <v>1.5</v>
      </c>
      <c r="J817" s="7" t="s">
        <v>10412</v>
      </c>
      <c r="K817" s="16" t="s">
        <v>10989</v>
      </c>
      <c r="L817" s="16" t="s">
        <v>10990</v>
      </c>
    </row>
    <row r="818" spans="1:12">
      <c r="A818" s="1" t="s">
        <v>337</v>
      </c>
      <c r="B818" s="1" t="s">
        <v>2099</v>
      </c>
      <c r="C818" s="1" t="str">
        <f>VLOOKUP(B818,'Text facts'!$A$1:$H$981,6,0)</f>
        <v>A110</v>
      </c>
      <c r="D818" s="1" t="s">
        <v>10744</v>
      </c>
      <c r="E818" s="1" t="s">
        <v>10747</v>
      </c>
      <c r="F818" s="1" t="s">
        <v>10744</v>
      </c>
      <c r="G818" s="1">
        <v>13</v>
      </c>
      <c r="H818" s="1">
        <v>11</v>
      </c>
      <c r="I818" s="1">
        <v>1</v>
      </c>
      <c r="J818" s="7" t="s">
        <v>10412</v>
      </c>
      <c r="K818" s="16" t="s">
        <v>10989</v>
      </c>
      <c r="L818" s="16" t="s">
        <v>10991</v>
      </c>
    </row>
    <row r="819" spans="1:12">
      <c r="A819" s="1" t="s">
        <v>337</v>
      </c>
      <c r="B819" s="1" t="s">
        <v>1834</v>
      </c>
      <c r="C819" s="1" t="str">
        <f>VLOOKUP(B819,'Text facts'!$A$1:$H$981,6,0)</f>
        <v>A1</v>
      </c>
      <c r="D819" s="1" t="s">
        <v>10744</v>
      </c>
      <c r="E819" s="1" t="s">
        <v>10747</v>
      </c>
      <c r="F819" s="1" t="s">
        <v>10744</v>
      </c>
      <c r="G819" s="1">
        <v>21</v>
      </c>
      <c r="H819" s="1">
        <v>13</v>
      </c>
      <c r="I819" s="1">
        <v>1</v>
      </c>
      <c r="J819" s="7" t="s">
        <v>1490</v>
      </c>
      <c r="K819" s="16" t="s">
        <v>10984</v>
      </c>
      <c r="L819" s="16" t="s">
        <v>10985</v>
      </c>
    </row>
    <row r="820" spans="1:12">
      <c r="A820" s="1" t="s">
        <v>337</v>
      </c>
      <c r="B820" s="1" t="s">
        <v>1791</v>
      </c>
      <c r="C820" s="1" t="str">
        <f>VLOOKUP(B820,'Text facts'!$A$1:$H$981,6,0)</f>
        <v>A43</v>
      </c>
      <c r="D820" s="1" t="s">
        <v>10744</v>
      </c>
      <c r="E820" s="1" t="s">
        <v>10747</v>
      </c>
      <c r="F820" s="1" t="s">
        <v>10744</v>
      </c>
      <c r="G820" s="1">
        <v>17</v>
      </c>
      <c r="H820" s="1">
        <v>7</v>
      </c>
      <c r="I820" s="1">
        <v>2</v>
      </c>
      <c r="J820" s="7" t="s">
        <v>10412</v>
      </c>
      <c r="K820" s="16" t="s">
        <v>10989</v>
      </c>
      <c r="L820" s="16" t="s">
        <v>10991</v>
      </c>
    </row>
    <row r="821" spans="1:12">
      <c r="A821" s="1" t="s">
        <v>339</v>
      </c>
      <c r="B821" s="1" t="s">
        <v>3765</v>
      </c>
      <c r="C821" s="1" t="str">
        <f>VLOOKUP(B821,'Text facts'!$A$1:$H$981,6,0)</f>
        <v>A375</v>
      </c>
      <c r="D821" s="1" t="s">
        <v>10747</v>
      </c>
      <c r="E821" s="1" t="s">
        <v>10747</v>
      </c>
      <c r="F821" s="1" t="s">
        <v>10747</v>
      </c>
      <c r="G821" s="1" t="s">
        <v>32</v>
      </c>
      <c r="H821" s="1" t="s">
        <v>32</v>
      </c>
      <c r="I821" s="1" t="s">
        <v>32</v>
      </c>
      <c r="J821" s="7" t="s">
        <v>10993</v>
      </c>
      <c r="K821" s="16" t="s">
        <v>10986</v>
      </c>
      <c r="L821" s="16" t="s">
        <v>10985</v>
      </c>
    </row>
    <row r="822" spans="1:12">
      <c r="A822" s="1" t="s">
        <v>339</v>
      </c>
      <c r="B822" s="1" t="s">
        <v>5086</v>
      </c>
      <c r="C822" s="1" t="str">
        <f>VLOOKUP(B822,'Text facts'!$A$1:$H$981,6,0)</f>
        <v>A484</v>
      </c>
      <c r="D822" s="1" t="s">
        <v>10747</v>
      </c>
      <c r="E822" s="1" t="s">
        <v>10744</v>
      </c>
      <c r="F822" s="1" t="s">
        <v>10747</v>
      </c>
      <c r="G822" s="1" t="s">
        <v>32</v>
      </c>
      <c r="H822" s="1" t="s">
        <v>32</v>
      </c>
      <c r="I822" s="1" t="s">
        <v>32</v>
      </c>
      <c r="J822" s="7" t="s">
        <v>10993</v>
      </c>
      <c r="K822" s="16" t="s">
        <v>1393</v>
      </c>
      <c r="L822" s="16" t="s">
        <v>10985</v>
      </c>
    </row>
    <row r="823" spans="1:12">
      <c r="A823" s="1" t="s">
        <v>339</v>
      </c>
      <c r="B823" s="1" t="s">
        <v>1944</v>
      </c>
      <c r="C823" s="1" t="str">
        <f>VLOOKUP(B823,'Text facts'!$A$1:$H$981,6,0)</f>
        <v>A87</v>
      </c>
      <c r="D823" s="1" t="s">
        <v>10747</v>
      </c>
      <c r="E823" s="1" t="s">
        <v>10747</v>
      </c>
      <c r="F823" s="1" t="s">
        <v>10747</v>
      </c>
      <c r="G823" s="1" t="s">
        <v>32</v>
      </c>
      <c r="H823" s="1" t="s">
        <v>32</v>
      </c>
      <c r="I823" s="1" t="s">
        <v>32</v>
      </c>
      <c r="J823" s="7" t="s">
        <v>10993</v>
      </c>
      <c r="K823" s="16" t="s">
        <v>1393</v>
      </c>
      <c r="L823" s="16" t="s">
        <v>10991</v>
      </c>
    </row>
    <row r="824" spans="1:12">
      <c r="A824" s="1" t="s">
        <v>341</v>
      </c>
      <c r="B824" s="1" t="s">
        <v>2267</v>
      </c>
      <c r="C824" s="1" t="str">
        <f>VLOOKUP(B824,'Text facts'!$A$1:$H$981,6,0)</f>
        <v>A133</v>
      </c>
      <c r="D824" s="1" t="s">
        <v>10744</v>
      </c>
      <c r="E824" s="1" t="s">
        <v>10747</v>
      </c>
      <c r="F824" s="1" t="s">
        <v>10744</v>
      </c>
      <c r="G824" s="1">
        <v>13</v>
      </c>
      <c r="H824" s="1">
        <v>12</v>
      </c>
      <c r="I824" s="1">
        <v>3</v>
      </c>
      <c r="J824" s="7" t="s">
        <v>10412</v>
      </c>
      <c r="K824" s="16" t="s">
        <v>10989</v>
      </c>
      <c r="L824" s="16" t="s">
        <v>10991</v>
      </c>
    </row>
    <row r="825" spans="1:12">
      <c r="A825" s="1" t="s">
        <v>341</v>
      </c>
      <c r="B825" s="1" t="s">
        <v>5019</v>
      </c>
      <c r="C825" s="1" t="str">
        <f>VLOOKUP(B825,'Text facts'!$A$1:$H$981,6,0)</f>
        <v>A563</v>
      </c>
      <c r="D825" s="1" t="s">
        <v>10747</v>
      </c>
      <c r="E825" s="1" t="s">
        <v>10744</v>
      </c>
      <c r="F825" s="1" t="s">
        <v>10744</v>
      </c>
      <c r="G825" s="1">
        <v>23</v>
      </c>
      <c r="H825" s="1">
        <v>2</v>
      </c>
      <c r="I825" s="1">
        <v>4</v>
      </c>
      <c r="J825" s="7" t="s">
        <v>10412</v>
      </c>
      <c r="K825" s="16" t="s">
        <v>10989</v>
      </c>
      <c r="L825" s="16" t="s">
        <v>10990</v>
      </c>
    </row>
    <row r="826" spans="1:12">
      <c r="A826" s="1" t="s">
        <v>341</v>
      </c>
      <c r="B826" s="1" t="s">
        <v>5024</v>
      </c>
      <c r="C826" s="1" t="str">
        <f>VLOOKUP(B826,'Text facts'!$A$1:$H$981,6,0)</f>
        <v>A133</v>
      </c>
      <c r="D826" s="1" t="s">
        <v>10747</v>
      </c>
      <c r="E826" s="1" t="s">
        <v>10747</v>
      </c>
      <c r="F826" s="1" t="s">
        <v>10744</v>
      </c>
      <c r="G826" s="1">
        <v>15</v>
      </c>
      <c r="H826" s="1">
        <v>10</v>
      </c>
      <c r="I826" s="1">
        <v>1</v>
      </c>
      <c r="J826" s="7" t="s">
        <v>10412</v>
      </c>
      <c r="K826" s="16" t="s">
        <v>10989</v>
      </c>
      <c r="L826" s="16" t="s">
        <v>10991</v>
      </c>
    </row>
    <row r="827" spans="1:12">
      <c r="A827" s="1" t="s">
        <v>343</v>
      </c>
      <c r="B827" s="1" t="s">
        <v>1840</v>
      </c>
      <c r="C827" s="1" t="str">
        <f>VLOOKUP(B827,'Text facts'!$A$1:$H$981,6,0)</f>
        <v>A32</v>
      </c>
      <c r="D827" s="1" t="s">
        <v>10747</v>
      </c>
      <c r="E827" s="1" t="s">
        <v>10744</v>
      </c>
      <c r="F827" s="1" t="s">
        <v>10744</v>
      </c>
      <c r="G827" s="1">
        <v>20</v>
      </c>
      <c r="H827" s="1">
        <v>3</v>
      </c>
      <c r="I827" s="1">
        <v>1</v>
      </c>
      <c r="J827" s="7" t="s">
        <v>10988</v>
      </c>
      <c r="K827" s="16" t="s">
        <v>10984</v>
      </c>
      <c r="L827" s="16" t="s">
        <v>10985</v>
      </c>
    </row>
    <row r="828" spans="1:12">
      <c r="A828" s="1" t="s">
        <v>343</v>
      </c>
      <c r="B828" s="1" t="s">
        <v>3869</v>
      </c>
      <c r="C828" s="1" t="str">
        <f>VLOOKUP(B828,'Text facts'!$A$1:$H$981,6,0)</f>
        <v>A393</v>
      </c>
      <c r="D828" s="1" t="s">
        <v>10747</v>
      </c>
      <c r="E828" s="1" t="s">
        <v>10744</v>
      </c>
      <c r="F828" s="1" t="s">
        <v>10744</v>
      </c>
      <c r="G828" s="1">
        <v>19</v>
      </c>
      <c r="H828" s="1">
        <v>4</v>
      </c>
      <c r="I828" s="1">
        <v>2.5</v>
      </c>
      <c r="J828" s="7" t="s">
        <v>10988</v>
      </c>
      <c r="K828" s="16" t="s">
        <v>10984</v>
      </c>
      <c r="L828" s="16" t="s">
        <v>10985</v>
      </c>
    </row>
    <row r="829" spans="1:12">
      <c r="A829" s="1" t="s">
        <v>343</v>
      </c>
      <c r="B829" s="1" t="s">
        <v>5027</v>
      </c>
      <c r="C829" s="1" t="str">
        <f>VLOOKUP(B829,'Text facts'!$A$1:$H$981,6,0)</f>
        <v>A564</v>
      </c>
      <c r="D829" s="1" t="s">
        <v>10747</v>
      </c>
      <c r="E829" s="1" t="s">
        <v>10744</v>
      </c>
      <c r="F829" s="1" t="s">
        <v>10744</v>
      </c>
      <c r="G829" s="1">
        <v>22</v>
      </c>
      <c r="H829" s="1">
        <v>1</v>
      </c>
      <c r="I829" s="1">
        <v>1</v>
      </c>
      <c r="J829" s="7" t="s">
        <v>10412</v>
      </c>
      <c r="K829" s="16" t="s">
        <v>10986</v>
      </c>
      <c r="L829" s="16" t="s">
        <v>10985</v>
      </c>
    </row>
    <row r="830" spans="1:12">
      <c r="A830" s="1" t="s">
        <v>344</v>
      </c>
      <c r="B830" s="1" t="s">
        <v>4944</v>
      </c>
      <c r="C830" s="1" t="str">
        <f>VLOOKUP(B830,'Text facts'!$A$1:$H$981,6,0)</f>
        <v>A553</v>
      </c>
      <c r="D830" s="1" t="s">
        <v>10747</v>
      </c>
      <c r="E830" s="1" t="s">
        <v>10744</v>
      </c>
      <c r="F830" s="1" t="s">
        <v>10744</v>
      </c>
      <c r="G830" s="1">
        <v>30</v>
      </c>
      <c r="H830" s="1">
        <v>1</v>
      </c>
      <c r="I830" s="1">
        <v>1</v>
      </c>
      <c r="J830" s="7" t="s">
        <v>10988</v>
      </c>
      <c r="K830" s="16" t="s">
        <v>10986</v>
      </c>
      <c r="L830" s="16" t="s">
        <v>10985</v>
      </c>
    </row>
    <row r="831" spans="1:12">
      <c r="A831" s="1" t="s">
        <v>344</v>
      </c>
      <c r="B831" s="1" t="s">
        <v>4949</v>
      </c>
      <c r="C831" s="1" t="str">
        <f>VLOOKUP(B831,'Text facts'!$A$1:$H$981,6,0)</f>
        <v>A285</v>
      </c>
      <c r="D831" s="1" t="s">
        <v>10744</v>
      </c>
      <c r="E831" s="1" t="s">
        <v>10747</v>
      </c>
      <c r="F831" s="1" t="s">
        <v>10744</v>
      </c>
      <c r="G831" s="1">
        <v>30</v>
      </c>
      <c r="H831" s="1">
        <v>1</v>
      </c>
      <c r="I831" s="1">
        <v>1</v>
      </c>
      <c r="J831" s="7" t="s">
        <v>10988</v>
      </c>
      <c r="K831" s="16" t="s">
        <v>10984</v>
      </c>
      <c r="L831" s="16" t="s">
        <v>10985</v>
      </c>
    </row>
    <row r="832" spans="1:12">
      <c r="A832" s="1" t="s">
        <v>344</v>
      </c>
      <c r="B832" s="1" t="s">
        <v>3255</v>
      </c>
      <c r="C832" s="1" t="str">
        <f>VLOOKUP(B832,'Text facts'!$A$1:$H$981,6,0)</f>
        <v>A295</v>
      </c>
      <c r="D832" s="1" t="s">
        <v>10747</v>
      </c>
      <c r="E832" s="1" t="s">
        <v>10744</v>
      </c>
      <c r="F832" s="1" t="s">
        <v>10744</v>
      </c>
      <c r="G832" s="1">
        <v>30</v>
      </c>
      <c r="H832" s="1">
        <v>1</v>
      </c>
      <c r="I832" s="1">
        <v>1</v>
      </c>
      <c r="J832" s="7" t="s">
        <v>10412</v>
      </c>
      <c r="K832" s="16" t="s">
        <v>10986</v>
      </c>
      <c r="L832" s="16" t="s">
        <v>10985</v>
      </c>
    </row>
    <row r="833" spans="1:12">
      <c r="A833" s="1" t="s">
        <v>344</v>
      </c>
      <c r="B833" s="1" t="s">
        <v>4740</v>
      </c>
      <c r="C833" s="1" t="str">
        <f>VLOOKUP(B833,'Text facts'!$A$1:$H$981,6,0)</f>
        <v>A525</v>
      </c>
      <c r="D833" s="1" t="s">
        <v>10747</v>
      </c>
      <c r="E833" s="1" t="s">
        <v>10744</v>
      </c>
      <c r="F833" s="1" t="s">
        <v>10744</v>
      </c>
      <c r="G833" s="1">
        <v>30</v>
      </c>
      <c r="H833" s="1">
        <v>1</v>
      </c>
      <c r="I833" s="1">
        <v>1</v>
      </c>
      <c r="J833" s="7" t="s">
        <v>10412</v>
      </c>
      <c r="K833" s="16" t="s">
        <v>10984</v>
      </c>
      <c r="L833" s="16" t="s">
        <v>10985</v>
      </c>
    </row>
    <row r="834" spans="1:12">
      <c r="A834" s="1" t="s">
        <v>345</v>
      </c>
      <c r="B834" s="1" t="s">
        <v>2734</v>
      </c>
      <c r="C834" s="1" t="str">
        <f>VLOOKUP(B834,'Text facts'!$A$1:$H$981,6,0)</f>
        <v>A209</v>
      </c>
      <c r="D834" s="1" t="s">
        <v>10747</v>
      </c>
      <c r="E834" s="1" t="s">
        <v>10747</v>
      </c>
      <c r="F834" s="1" t="s">
        <v>10747</v>
      </c>
      <c r="G834" s="1">
        <v>10</v>
      </c>
      <c r="H834" s="1">
        <v>13</v>
      </c>
      <c r="I834" s="1">
        <v>2</v>
      </c>
      <c r="J834" s="7" t="s">
        <v>10412</v>
      </c>
      <c r="K834" s="16" t="s">
        <v>10986</v>
      </c>
      <c r="L834" s="16" t="s">
        <v>10985</v>
      </c>
    </row>
    <row r="835" spans="1:12">
      <c r="A835" s="1" t="s">
        <v>345</v>
      </c>
      <c r="B835" s="1" t="s">
        <v>4957</v>
      </c>
      <c r="C835" s="1" t="str">
        <f>VLOOKUP(B835,'Text facts'!$A$1:$H$981,6,0)</f>
        <v>A130</v>
      </c>
      <c r="D835" s="1" t="s">
        <v>10744</v>
      </c>
      <c r="E835" s="1" t="s">
        <v>10747</v>
      </c>
      <c r="F835" s="1" t="s">
        <v>10747</v>
      </c>
      <c r="G835" s="1">
        <v>15</v>
      </c>
      <c r="H835" s="1">
        <v>8</v>
      </c>
      <c r="I835" s="1">
        <v>1</v>
      </c>
      <c r="J835" s="7" t="s">
        <v>10992</v>
      </c>
      <c r="K835" s="16" t="s">
        <v>10984</v>
      </c>
      <c r="L835" s="16" t="s">
        <v>10985</v>
      </c>
    </row>
    <row r="836" spans="1:12">
      <c r="A836" s="1" t="s">
        <v>345</v>
      </c>
      <c r="B836" s="1" t="s">
        <v>4959</v>
      </c>
      <c r="C836" s="1" t="str">
        <f>VLOOKUP(B836,'Text facts'!$A$1:$H$981,6,0)</f>
        <v>A555</v>
      </c>
      <c r="D836" s="1" t="s">
        <v>10744</v>
      </c>
      <c r="E836" s="1" t="s">
        <v>10747</v>
      </c>
      <c r="F836" s="1" t="s">
        <v>10744</v>
      </c>
      <c r="G836" s="1">
        <v>23</v>
      </c>
      <c r="H836" s="1">
        <v>0</v>
      </c>
      <c r="I836" s="1">
        <v>1.5</v>
      </c>
      <c r="J836" s="7" t="s">
        <v>1490</v>
      </c>
      <c r="K836" s="16" t="s">
        <v>10986</v>
      </c>
      <c r="L836" s="16" t="s">
        <v>10985</v>
      </c>
    </row>
    <row r="837" spans="1:12">
      <c r="A837" s="1" t="s">
        <v>347</v>
      </c>
      <c r="B837" s="1" t="s">
        <v>4970</v>
      </c>
      <c r="C837" s="1" t="str">
        <f>VLOOKUP(B837,'Text facts'!$A$1:$H$981,6,0)</f>
        <v>A556</v>
      </c>
      <c r="D837" s="1" t="s">
        <v>10747</v>
      </c>
      <c r="E837" s="1" t="s">
        <v>10747</v>
      </c>
      <c r="F837" s="1" t="s">
        <v>10744</v>
      </c>
      <c r="G837" s="1">
        <v>31</v>
      </c>
      <c r="H837" s="1">
        <v>5</v>
      </c>
      <c r="I837" s="1">
        <v>10</v>
      </c>
      <c r="J837" s="7" t="s">
        <v>10983</v>
      </c>
      <c r="K837" s="16" t="s">
        <v>10986</v>
      </c>
      <c r="L837" s="16" t="s">
        <v>10985</v>
      </c>
    </row>
    <row r="838" spans="1:12">
      <c r="A838" s="1" t="s">
        <v>347</v>
      </c>
      <c r="B838" s="1" t="s">
        <v>2019</v>
      </c>
      <c r="C838" s="1" t="str">
        <f>VLOOKUP(B838,'Text facts'!$A$1:$H$981,6,0)</f>
        <v>A98</v>
      </c>
      <c r="D838" s="1" t="s">
        <v>10744</v>
      </c>
      <c r="E838" s="1" t="s">
        <v>10747</v>
      </c>
      <c r="F838" s="1" t="s">
        <v>10747</v>
      </c>
      <c r="G838" s="1">
        <v>28</v>
      </c>
      <c r="H838" s="1">
        <v>8</v>
      </c>
      <c r="I838" s="1">
        <v>5</v>
      </c>
      <c r="J838" s="7" t="s">
        <v>10412</v>
      </c>
      <c r="K838" s="16" t="s">
        <v>10986</v>
      </c>
      <c r="L838" s="16" t="s">
        <v>10985</v>
      </c>
    </row>
    <row r="839" spans="1:12">
      <c r="A839" s="1" t="s">
        <v>347</v>
      </c>
      <c r="B839" s="1" t="s">
        <v>2790</v>
      </c>
      <c r="C839" s="1" t="str">
        <f>VLOOKUP(B839,'Text facts'!$A$1:$H$981,6,0)</f>
        <v>A18</v>
      </c>
      <c r="D839" s="1" t="s">
        <v>10747</v>
      </c>
      <c r="E839" s="1" t="s">
        <v>10744</v>
      </c>
      <c r="F839" s="1" t="s">
        <v>10744</v>
      </c>
      <c r="G839" s="1">
        <v>11</v>
      </c>
      <c r="H839" s="1">
        <v>25</v>
      </c>
      <c r="I839" s="1">
        <v>5</v>
      </c>
      <c r="J839" s="7" t="s">
        <v>10412</v>
      </c>
      <c r="K839" s="16" t="s">
        <v>10986</v>
      </c>
      <c r="L839" s="16" t="s">
        <v>10985</v>
      </c>
    </row>
    <row r="840" spans="1:12">
      <c r="A840" s="1" t="s">
        <v>347</v>
      </c>
      <c r="B840" s="1" t="s">
        <v>4976</v>
      </c>
      <c r="C840" s="1" t="str">
        <f>VLOOKUP(B840,'Text facts'!$A$1:$H$981,6,0)</f>
        <v>A318</v>
      </c>
      <c r="D840" s="1" t="s">
        <v>10747</v>
      </c>
      <c r="E840" s="1" t="s">
        <v>10744</v>
      </c>
      <c r="F840" s="1" t="s">
        <v>10747</v>
      </c>
      <c r="G840" s="1">
        <v>19</v>
      </c>
      <c r="H840" s="1">
        <v>17</v>
      </c>
      <c r="I840" s="1">
        <v>6.5</v>
      </c>
      <c r="J840" s="7" t="s">
        <v>10412</v>
      </c>
      <c r="K840" s="16" t="s">
        <v>10984</v>
      </c>
      <c r="L840" s="16" t="s">
        <v>10985</v>
      </c>
    </row>
    <row r="841" spans="1:12">
      <c r="A841" s="1" t="s">
        <v>347</v>
      </c>
      <c r="B841" s="1" t="s">
        <v>4979</v>
      </c>
      <c r="C841" s="1" t="str">
        <f>VLOOKUP(B841,'Text facts'!$A$1:$H$981,6,0)</f>
        <v>A557</v>
      </c>
      <c r="D841" s="1" t="s">
        <v>10747</v>
      </c>
      <c r="E841" s="1" t="s">
        <v>10744</v>
      </c>
      <c r="F841" s="1" t="s">
        <v>10747</v>
      </c>
      <c r="G841" s="1">
        <v>30</v>
      </c>
      <c r="H841" s="1">
        <v>6</v>
      </c>
      <c r="I841" s="1">
        <v>4.5</v>
      </c>
      <c r="J841" s="7" t="s">
        <v>10412</v>
      </c>
      <c r="K841" s="16" t="s">
        <v>10986</v>
      </c>
      <c r="L841" s="16" t="s">
        <v>10985</v>
      </c>
    </row>
    <row r="842" spans="1:12">
      <c r="A842" s="1" t="s">
        <v>348</v>
      </c>
      <c r="B842" s="1" t="s">
        <v>1791</v>
      </c>
      <c r="C842" s="1" t="str">
        <f>VLOOKUP(B842,'Text facts'!$A$1:$H$981,6,0)</f>
        <v>A43</v>
      </c>
      <c r="D842" s="1" t="s">
        <v>10747</v>
      </c>
      <c r="E842" s="1" t="s">
        <v>10747</v>
      </c>
      <c r="F842" s="1" t="s">
        <v>10744</v>
      </c>
      <c r="G842" s="1">
        <v>17</v>
      </c>
      <c r="H842" s="1">
        <v>4</v>
      </c>
      <c r="I842" s="1">
        <v>1</v>
      </c>
      <c r="J842" s="7" t="s">
        <v>10993</v>
      </c>
      <c r="K842" s="16" t="s">
        <v>10989</v>
      </c>
      <c r="L842" s="16" t="s">
        <v>10991</v>
      </c>
    </row>
    <row r="843" spans="1:12">
      <c r="A843" s="1" t="s">
        <v>348</v>
      </c>
      <c r="B843" s="1" t="s">
        <v>1511</v>
      </c>
      <c r="C843" s="1" t="str">
        <f>VLOOKUP(B843,'Text facts'!$A$1:$H$981,6,0)</f>
        <v>A19</v>
      </c>
      <c r="D843" s="1" t="s">
        <v>10747</v>
      </c>
      <c r="E843" s="1" t="s">
        <v>10744</v>
      </c>
      <c r="F843" s="1" t="s">
        <v>10747</v>
      </c>
      <c r="G843" s="1">
        <v>13</v>
      </c>
      <c r="H843" s="1">
        <v>8</v>
      </c>
      <c r="I843" s="1">
        <v>1</v>
      </c>
      <c r="J843" s="7" t="s">
        <v>10412</v>
      </c>
      <c r="K843" s="16" t="s">
        <v>10989</v>
      </c>
      <c r="L843" s="16" t="s">
        <v>10991</v>
      </c>
    </row>
    <row r="844" spans="1:12">
      <c r="A844" s="1" t="s">
        <v>348</v>
      </c>
      <c r="B844" s="1" t="s">
        <v>2674</v>
      </c>
      <c r="C844" s="1" t="str">
        <f>VLOOKUP(B844,'Text facts'!$A$1:$H$981,6,0)</f>
        <v>A200</v>
      </c>
      <c r="D844" s="1" t="s">
        <v>10747</v>
      </c>
      <c r="E844" s="1" t="s">
        <v>10744</v>
      </c>
      <c r="F844" s="1" t="s">
        <v>10747</v>
      </c>
      <c r="G844" s="1">
        <v>16</v>
      </c>
      <c r="H844" s="1">
        <v>5</v>
      </c>
      <c r="I844" s="1">
        <v>1</v>
      </c>
      <c r="J844" s="7" t="s">
        <v>10412</v>
      </c>
      <c r="K844" s="16" t="s">
        <v>10989</v>
      </c>
      <c r="L844" s="16" t="s">
        <v>10991</v>
      </c>
    </row>
    <row r="845" spans="1:12">
      <c r="A845" s="1" t="s">
        <v>348</v>
      </c>
      <c r="B845" s="1" t="s">
        <v>2974</v>
      </c>
      <c r="C845" s="1" t="str">
        <f>VLOOKUP(B845,'Text facts'!$A$1:$H$981,6,0)</f>
        <v>A233</v>
      </c>
      <c r="D845" s="1" t="s">
        <v>10747</v>
      </c>
      <c r="E845" s="1" t="s">
        <v>10744</v>
      </c>
      <c r="F845" s="1" t="s">
        <v>10744</v>
      </c>
      <c r="G845" s="1">
        <v>16</v>
      </c>
      <c r="H845" s="1">
        <v>5</v>
      </c>
      <c r="I845" s="1">
        <v>1</v>
      </c>
      <c r="J845" s="7" t="s">
        <v>10412</v>
      </c>
      <c r="K845" s="16" t="s">
        <v>10989</v>
      </c>
      <c r="L845" s="16" t="s">
        <v>10991</v>
      </c>
    </row>
    <row r="846" spans="1:12">
      <c r="A846" s="1" t="s">
        <v>349</v>
      </c>
      <c r="B846" s="1" t="s">
        <v>1626</v>
      </c>
      <c r="C846" s="1" t="str">
        <f>VLOOKUP(B846,'Text facts'!$A$1:$H$981,6,0)</f>
        <v>A38</v>
      </c>
      <c r="D846" s="1" t="s">
        <v>10747</v>
      </c>
      <c r="E846" s="1" t="s">
        <v>10747</v>
      </c>
      <c r="F846" s="1" t="s">
        <v>10744</v>
      </c>
      <c r="G846" s="1">
        <v>62</v>
      </c>
      <c r="H846" s="1">
        <v>4</v>
      </c>
      <c r="I846" s="1">
        <v>2</v>
      </c>
      <c r="J846" s="7" t="s">
        <v>10988</v>
      </c>
      <c r="K846" s="16" t="s">
        <v>10984</v>
      </c>
      <c r="L846" s="16" t="s">
        <v>10985</v>
      </c>
    </row>
    <row r="847" spans="1:12">
      <c r="A847" s="1" t="s">
        <v>349</v>
      </c>
      <c r="B847" s="1" t="s">
        <v>5004</v>
      </c>
      <c r="C847" s="1" t="str">
        <f>VLOOKUP(B847,'Text facts'!$A$1:$H$981,6,0)</f>
        <v>A561</v>
      </c>
      <c r="D847" s="1" t="s">
        <v>10747</v>
      </c>
      <c r="E847" s="1" t="s">
        <v>10744</v>
      </c>
      <c r="F847" s="1" t="s">
        <v>10744</v>
      </c>
      <c r="G847" s="1">
        <v>55</v>
      </c>
      <c r="H847" s="1">
        <v>9</v>
      </c>
      <c r="I847" s="1">
        <v>1</v>
      </c>
      <c r="J847" s="7" t="s">
        <v>10988</v>
      </c>
      <c r="K847" s="16" t="s">
        <v>10986</v>
      </c>
      <c r="L847" s="16" t="s">
        <v>10985</v>
      </c>
    </row>
    <row r="848" spans="1:12">
      <c r="A848" s="1" t="s">
        <v>349</v>
      </c>
      <c r="B848" s="1" t="s">
        <v>5010</v>
      </c>
      <c r="C848" s="1" t="str">
        <f>VLOOKUP(B848,'Text facts'!$A$1:$H$981,6,0)</f>
        <v>A562</v>
      </c>
      <c r="D848" s="1" t="s">
        <v>10747</v>
      </c>
      <c r="E848" s="1" t="s">
        <v>10744</v>
      </c>
      <c r="F848" s="1" t="s">
        <v>10747</v>
      </c>
      <c r="G848" s="1">
        <v>55</v>
      </c>
      <c r="H848" s="1">
        <v>9</v>
      </c>
      <c r="I848" s="1">
        <v>1</v>
      </c>
      <c r="J848" s="7" t="s">
        <v>10988</v>
      </c>
      <c r="K848" s="16" t="s">
        <v>10986</v>
      </c>
      <c r="L848" s="16" t="s">
        <v>10985</v>
      </c>
    </row>
    <row r="849" spans="1:12">
      <c r="A849" s="1" t="s">
        <v>351</v>
      </c>
      <c r="B849" s="1" t="s">
        <v>1469</v>
      </c>
      <c r="C849" s="1" t="str">
        <f>VLOOKUP(B849,'Text facts'!$A$1:$H$981,6,0)</f>
        <v>A13</v>
      </c>
      <c r="D849" s="1" t="s">
        <v>10747</v>
      </c>
      <c r="E849" s="1" t="s">
        <v>10747</v>
      </c>
      <c r="F849" s="1" t="s">
        <v>10744</v>
      </c>
      <c r="G849" s="1">
        <v>12</v>
      </c>
      <c r="H849" s="1">
        <v>23</v>
      </c>
      <c r="I849" s="1">
        <v>5.5</v>
      </c>
      <c r="J849" s="7" t="s">
        <v>10412</v>
      </c>
      <c r="K849" s="16" t="s">
        <v>10986</v>
      </c>
      <c r="L849" s="16" t="s">
        <v>10985</v>
      </c>
    </row>
    <row r="850" spans="1:12">
      <c r="A850" s="1" t="s">
        <v>351</v>
      </c>
      <c r="B850" s="1" t="s">
        <v>5032</v>
      </c>
      <c r="C850" s="1" t="str">
        <f>VLOOKUP(B850,'Text facts'!$A$1:$H$981,6,0)</f>
        <v>A565</v>
      </c>
      <c r="D850" s="1" t="s">
        <v>10747</v>
      </c>
      <c r="E850" s="1" t="s">
        <v>10744</v>
      </c>
      <c r="F850" s="1" t="s">
        <v>10747</v>
      </c>
      <c r="G850" s="1">
        <v>21</v>
      </c>
      <c r="H850" s="1">
        <v>15</v>
      </c>
      <c r="I850" s="1">
        <v>3</v>
      </c>
      <c r="J850" s="7" t="s">
        <v>10412</v>
      </c>
      <c r="K850" s="16" t="s">
        <v>10986</v>
      </c>
      <c r="L850" s="16" t="s">
        <v>10985</v>
      </c>
    </row>
    <row r="851" spans="1:12">
      <c r="A851" s="1" t="s">
        <v>351</v>
      </c>
      <c r="B851" s="1" t="s">
        <v>3646</v>
      </c>
      <c r="C851" s="1" t="str">
        <f>VLOOKUP(B851,'Text facts'!$A$1:$H$981,6,0)</f>
        <v>A82</v>
      </c>
      <c r="D851" s="1" t="s">
        <v>10747</v>
      </c>
      <c r="E851" s="1" t="s">
        <v>10747</v>
      </c>
      <c r="F851" s="1" t="s">
        <v>10747</v>
      </c>
      <c r="G851" s="1">
        <v>25</v>
      </c>
      <c r="H851" s="1">
        <v>10</v>
      </c>
      <c r="I851" s="1">
        <v>2</v>
      </c>
      <c r="J851" s="7" t="s">
        <v>10412</v>
      </c>
      <c r="K851" s="16" t="s">
        <v>10986</v>
      </c>
      <c r="L851" s="16" t="s">
        <v>10985</v>
      </c>
    </row>
    <row r="852" spans="1:12">
      <c r="A852" s="1" t="s">
        <v>351</v>
      </c>
      <c r="B852" s="1" t="s">
        <v>5038</v>
      </c>
      <c r="C852" s="1" t="str">
        <f>VLOOKUP(B852,'Text facts'!$A$1:$H$981,6,0)</f>
        <v>A21</v>
      </c>
      <c r="D852" s="1" t="s">
        <v>10747</v>
      </c>
      <c r="E852" s="1" t="s">
        <v>10744</v>
      </c>
      <c r="F852" s="1" t="s">
        <v>10747</v>
      </c>
      <c r="G852" s="1">
        <v>21</v>
      </c>
      <c r="H852" s="1">
        <v>14</v>
      </c>
      <c r="I852" s="1">
        <v>2</v>
      </c>
      <c r="J852" s="7" t="s">
        <v>10412</v>
      </c>
      <c r="K852" s="16" t="s">
        <v>10989</v>
      </c>
      <c r="L852" s="16" t="s">
        <v>10985</v>
      </c>
    </row>
    <row r="853" spans="1:12">
      <c r="A853" s="1" t="s">
        <v>352</v>
      </c>
      <c r="B853" s="1" t="s">
        <v>4829</v>
      </c>
      <c r="C853" s="1" t="str">
        <f>VLOOKUP(B853,'Text facts'!$A$1:$H$981,6,0)</f>
        <v>A1000</v>
      </c>
      <c r="D853" s="1" t="s">
        <v>10747</v>
      </c>
      <c r="E853" s="1" t="s">
        <v>10744</v>
      </c>
      <c r="F853" s="1" t="s">
        <v>10744</v>
      </c>
      <c r="G853" s="1">
        <v>17</v>
      </c>
      <c r="H853" s="1">
        <v>11</v>
      </c>
      <c r="I853" s="1">
        <v>2</v>
      </c>
      <c r="J853" s="7" t="s">
        <v>10983</v>
      </c>
      <c r="K853" s="16" t="s">
        <v>10986</v>
      </c>
      <c r="L853" s="16" t="s">
        <v>10985</v>
      </c>
    </row>
    <row r="854" spans="1:12">
      <c r="A854" s="1" t="s">
        <v>352</v>
      </c>
      <c r="B854" s="1" t="s">
        <v>5044</v>
      </c>
      <c r="C854" s="1" t="str">
        <f>VLOOKUP(B854,'Text facts'!$A$1:$H$981,6,0)</f>
        <v>A566</v>
      </c>
      <c r="D854" s="1" t="s">
        <v>10747</v>
      </c>
      <c r="E854" s="1" t="s">
        <v>10744</v>
      </c>
      <c r="F854" s="1" t="s">
        <v>10744</v>
      </c>
      <c r="G854" s="1">
        <v>28</v>
      </c>
      <c r="H854" s="1">
        <v>0</v>
      </c>
      <c r="I854" s="1">
        <v>1</v>
      </c>
      <c r="J854" s="7" t="s">
        <v>10412</v>
      </c>
      <c r="K854" s="16" t="s">
        <v>10989</v>
      </c>
      <c r="L854" s="16" t="s">
        <v>10985</v>
      </c>
    </row>
    <row r="855" spans="1:12">
      <c r="A855" s="1" t="s">
        <v>352</v>
      </c>
      <c r="B855" s="1" t="s">
        <v>5050</v>
      </c>
      <c r="C855" s="1" t="str">
        <f>VLOOKUP(B855,'Text facts'!$A$1:$H$981,6,0)</f>
        <v>A567</v>
      </c>
      <c r="D855" s="1" t="s">
        <v>10747</v>
      </c>
      <c r="E855" s="1" t="s">
        <v>10744</v>
      </c>
      <c r="F855" s="1" t="s">
        <v>10744</v>
      </c>
      <c r="G855" s="1">
        <v>25</v>
      </c>
      <c r="H855" s="1">
        <v>3</v>
      </c>
      <c r="I855" s="1">
        <v>1</v>
      </c>
      <c r="J855" s="7" t="s">
        <v>10412</v>
      </c>
      <c r="K855" s="16" t="s">
        <v>10989</v>
      </c>
      <c r="L855" s="16" t="s">
        <v>10985</v>
      </c>
    </row>
    <row r="856" spans="1:12">
      <c r="A856" s="1" t="s">
        <v>352</v>
      </c>
      <c r="B856" s="1" t="s">
        <v>5056</v>
      </c>
      <c r="C856" s="1" t="str">
        <f>VLOOKUP(B856,'Text facts'!$A$1:$H$981,6,0)</f>
        <v>A568</v>
      </c>
      <c r="D856" s="1" t="s">
        <v>10744</v>
      </c>
      <c r="E856" s="1" t="s">
        <v>10744</v>
      </c>
      <c r="F856" s="1" t="s">
        <v>10747</v>
      </c>
      <c r="G856" s="1">
        <v>13</v>
      </c>
      <c r="H856" s="1">
        <v>15</v>
      </c>
      <c r="I856" s="1">
        <v>1.5</v>
      </c>
      <c r="J856" s="7" t="s">
        <v>10412</v>
      </c>
      <c r="K856" s="16" t="s">
        <v>10986</v>
      </c>
      <c r="L856" s="16" t="s">
        <v>10985</v>
      </c>
    </row>
    <row r="857" spans="1:12">
      <c r="A857" s="1" t="s">
        <v>353</v>
      </c>
      <c r="B857" s="1" t="s">
        <v>1583</v>
      </c>
      <c r="C857" s="1" t="str">
        <f>VLOOKUP(B857,'Text facts'!$A$1:$H$981,6,0)</f>
        <v>A32</v>
      </c>
      <c r="D857" s="1" t="s">
        <v>10747</v>
      </c>
      <c r="E857" s="1" t="s">
        <v>10747</v>
      </c>
      <c r="F857" s="1" t="s">
        <v>10744</v>
      </c>
      <c r="G857" s="1">
        <v>25</v>
      </c>
      <c r="H857" s="1">
        <v>13</v>
      </c>
      <c r="I857" s="1">
        <v>2</v>
      </c>
      <c r="J857" s="7" t="s">
        <v>10988</v>
      </c>
      <c r="K857" s="16" t="s">
        <v>10984</v>
      </c>
      <c r="L857" s="16" t="s">
        <v>10985</v>
      </c>
    </row>
    <row r="858" spans="1:12">
      <c r="A858" s="1" t="s">
        <v>353</v>
      </c>
      <c r="B858" s="1" t="s">
        <v>5061</v>
      </c>
      <c r="C858" s="1" t="str">
        <f>VLOOKUP(B858,'Text facts'!$A$1:$H$981,6,0)</f>
        <v>A569</v>
      </c>
      <c r="D858" s="1" t="s">
        <v>10747</v>
      </c>
      <c r="E858" s="1" t="s">
        <v>10747</v>
      </c>
      <c r="F858" s="1" t="s">
        <v>10744</v>
      </c>
      <c r="G858" s="1">
        <v>23</v>
      </c>
      <c r="H858" s="1">
        <v>15</v>
      </c>
      <c r="I858" s="1">
        <v>1.5</v>
      </c>
      <c r="J858" s="7" t="s">
        <v>10988</v>
      </c>
      <c r="K858" s="16" t="s">
        <v>10986</v>
      </c>
      <c r="L858" s="16" t="s">
        <v>10985</v>
      </c>
    </row>
    <row r="859" spans="1:12">
      <c r="A859" s="1" t="s">
        <v>353</v>
      </c>
      <c r="B859" s="1" t="s">
        <v>3365</v>
      </c>
      <c r="C859" s="1" t="str">
        <f>VLOOKUP(B859,'Text facts'!$A$1:$H$981,6,0)</f>
        <v>A312</v>
      </c>
      <c r="D859" s="1" t="s">
        <v>10747</v>
      </c>
      <c r="E859" s="1" t="s">
        <v>10744</v>
      </c>
      <c r="F859" s="1" t="s">
        <v>10744</v>
      </c>
      <c r="G859" s="1">
        <v>20</v>
      </c>
      <c r="H859" s="1">
        <v>18</v>
      </c>
      <c r="I859" s="1">
        <v>2.5</v>
      </c>
      <c r="J859" s="7" t="s">
        <v>10988</v>
      </c>
      <c r="K859" s="16" t="s">
        <v>10986</v>
      </c>
      <c r="L859" s="16" t="s">
        <v>10985</v>
      </c>
    </row>
    <row r="860" spans="1:12">
      <c r="A860" s="1" t="s">
        <v>355</v>
      </c>
      <c r="B860" s="1" t="s">
        <v>5075</v>
      </c>
      <c r="C860" s="1" t="str">
        <f>VLOOKUP(B860,'Text facts'!$A$1:$H$981,6,0)</f>
        <v>A571</v>
      </c>
      <c r="D860" s="1" t="s">
        <v>10747</v>
      </c>
      <c r="E860" s="1" t="s">
        <v>10747</v>
      </c>
      <c r="F860" s="1" t="s">
        <v>10744</v>
      </c>
      <c r="G860" s="1">
        <v>71</v>
      </c>
      <c r="H860" s="1">
        <v>1</v>
      </c>
      <c r="I860" s="1">
        <v>1</v>
      </c>
      <c r="J860" s="7" t="s">
        <v>10993</v>
      </c>
      <c r="K860" s="16" t="s">
        <v>10986</v>
      </c>
      <c r="L860" s="16" t="s">
        <v>10985</v>
      </c>
    </row>
    <row r="861" spans="1:12">
      <c r="A861" s="1" t="s">
        <v>355</v>
      </c>
      <c r="B861" s="1" t="s">
        <v>5080</v>
      </c>
      <c r="C861" s="1" t="str">
        <f>VLOOKUP(B861,'Text facts'!$A$1:$H$981,6,0)</f>
        <v>A572</v>
      </c>
      <c r="D861" s="1" t="s">
        <v>10747</v>
      </c>
      <c r="E861" s="1" t="s">
        <v>10747</v>
      </c>
      <c r="F861" s="1" t="s">
        <v>10744</v>
      </c>
      <c r="G861" s="1">
        <v>71</v>
      </c>
      <c r="H861" s="1">
        <v>1</v>
      </c>
      <c r="I861" s="1">
        <v>1</v>
      </c>
      <c r="J861" s="7" t="s">
        <v>10993</v>
      </c>
      <c r="K861" s="16" t="s">
        <v>10986</v>
      </c>
      <c r="L861" s="16" t="s">
        <v>10985</v>
      </c>
    </row>
    <row r="862" spans="1:12">
      <c r="A862" s="1" t="s">
        <v>355</v>
      </c>
      <c r="B862" s="1" t="s">
        <v>1389</v>
      </c>
      <c r="C862" s="1" t="str">
        <f>VLOOKUP(B862,'Text facts'!$A$1:$H$981,6,0)</f>
        <v>A0</v>
      </c>
      <c r="D862" s="1" t="s">
        <v>10747</v>
      </c>
      <c r="E862" s="1" t="s">
        <v>10744</v>
      </c>
      <c r="F862" s="1" t="s">
        <v>10744</v>
      </c>
      <c r="G862" s="1">
        <v>71</v>
      </c>
      <c r="H862" s="1">
        <v>1</v>
      </c>
      <c r="I862" s="1">
        <v>1</v>
      </c>
      <c r="J862" s="7" t="s">
        <v>10993</v>
      </c>
      <c r="K862" s="16" t="s">
        <v>10986</v>
      </c>
      <c r="L862" s="16" t="s">
        <v>10985</v>
      </c>
    </row>
    <row r="863" spans="1:12">
      <c r="A863" s="1" t="s">
        <v>356</v>
      </c>
      <c r="B863" s="1" t="s">
        <v>2787</v>
      </c>
      <c r="C863" s="1" t="str">
        <f>VLOOKUP(B863,'Text facts'!$A$1:$H$981,6,0)</f>
        <v>A171</v>
      </c>
      <c r="D863" s="1" t="s">
        <v>10747</v>
      </c>
      <c r="E863" s="1" t="s">
        <v>10744</v>
      </c>
      <c r="F863" s="1" t="s">
        <v>10744</v>
      </c>
      <c r="G863" s="1">
        <v>16</v>
      </c>
      <c r="H863" s="1">
        <v>10</v>
      </c>
      <c r="I863" s="1">
        <v>2</v>
      </c>
      <c r="J863" s="7" t="s">
        <v>10983</v>
      </c>
      <c r="K863" s="16" t="s">
        <v>10984</v>
      </c>
      <c r="L863" s="16" t="s">
        <v>10990</v>
      </c>
    </row>
    <row r="864" spans="1:12">
      <c r="A864" s="1" t="s">
        <v>356</v>
      </c>
      <c r="B864" s="1" t="s">
        <v>5098</v>
      </c>
      <c r="C864" s="1" t="str">
        <f>VLOOKUP(B864,'Text facts'!$A$1:$H$981,6,0)</f>
        <v>A285</v>
      </c>
      <c r="D864" s="1" t="s">
        <v>10747</v>
      </c>
      <c r="E864" s="1" t="s">
        <v>10744</v>
      </c>
      <c r="F864" s="1" t="s">
        <v>10744</v>
      </c>
      <c r="G864" s="1">
        <v>26</v>
      </c>
      <c r="H864" s="1">
        <v>0</v>
      </c>
      <c r="I864" s="1">
        <v>1</v>
      </c>
      <c r="J864" s="7" t="s">
        <v>10412</v>
      </c>
      <c r="K864" s="16" t="s">
        <v>10986</v>
      </c>
      <c r="L864" s="16" t="s">
        <v>10985</v>
      </c>
    </row>
    <row r="865" spans="1:12">
      <c r="A865" s="1" t="s">
        <v>356</v>
      </c>
      <c r="B865" s="1" t="s">
        <v>5101</v>
      </c>
      <c r="C865" s="1" t="str">
        <f>VLOOKUP(B865,'Text facts'!$A$1:$H$981,6,0)</f>
        <v>A192</v>
      </c>
      <c r="D865" s="1" t="s">
        <v>10747</v>
      </c>
      <c r="E865" s="1" t="s">
        <v>10744</v>
      </c>
      <c r="F865" s="1" t="s">
        <v>10744</v>
      </c>
      <c r="G865" s="1">
        <v>26</v>
      </c>
      <c r="H865" s="1">
        <v>0</v>
      </c>
      <c r="I865" s="1">
        <v>1</v>
      </c>
      <c r="J865" s="7" t="s">
        <v>10412</v>
      </c>
      <c r="K865" s="16" t="s">
        <v>10986</v>
      </c>
      <c r="L865" s="16" t="s">
        <v>10985</v>
      </c>
    </row>
    <row r="866" spans="1:12">
      <c r="A866" s="1" t="s">
        <v>356</v>
      </c>
      <c r="B866" s="1" t="s">
        <v>5104</v>
      </c>
      <c r="C866" s="1" t="str">
        <f>VLOOKUP(B866,'Text facts'!$A$1:$H$981,6,0)</f>
        <v>A576</v>
      </c>
      <c r="D866" s="1" t="s">
        <v>10747</v>
      </c>
      <c r="E866" s="1" t="s">
        <v>10744</v>
      </c>
      <c r="F866" s="1" t="s">
        <v>10744</v>
      </c>
      <c r="G866" s="1">
        <v>26</v>
      </c>
      <c r="H866" s="1">
        <v>0</v>
      </c>
      <c r="I866" s="1">
        <v>1</v>
      </c>
      <c r="J866" s="7" t="s">
        <v>10412</v>
      </c>
      <c r="K866" s="16" t="s">
        <v>10984</v>
      </c>
      <c r="L866" s="16" t="s">
        <v>10985</v>
      </c>
    </row>
    <row r="867" spans="1:12">
      <c r="A867" s="1" t="s">
        <v>356</v>
      </c>
      <c r="B867" s="1" t="s">
        <v>2559</v>
      </c>
      <c r="C867" s="1" t="str">
        <f>VLOOKUP(B867,'Text facts'!$A$1:$H$981,6,0)</f>
        <v>A129</v>
      </c>
      <c r="D867" s="1" t="s">
        <v>10747</v>
      </c>
      <c r="E867" s="1" t="s">
        <v>10747</v>
      </c>
      <c r="F867" s="1" t="s">
        <v>10744</v>
      </c>
      <c r="G867" s="1">
        <v>16</v>
      </c>
      <c r="H867" s="1">
        <v>10</v>
      </c>
      <c r="I867" s="1">
        <v>1</v>
      </c>
      <c r="J867" s="7" t="s">
        <v>10983</v>
      </c>
      <c r="K867" s="16" t="s">
        <v>10986</v>
      </c>
      <c r="L867" s="16" t="s">
        <v>10985</v>
      </c>
    </row>
    <row r="868" spans="1:12">
      <c r="A868" s="1" t="s">
        <v>357</v>
      </c>
      <c r="B868" s="1" t="s">
        <v>4454</v>
      </c>
      <c r="C868" s="1" t="str">
        <f>VLOOKUP(B868,'Text facts'!$A$1:$H$981,6,0)</f>
        <v>A54</v>
      </c>
      <c r="D868" s="1" t="s">
        <v>10744</v>
      </c>
      <c r="E868" s="1" t="s">
        <v>10744</v>
      </c>
      <c r="F868" s="1" t="s">
        <v>10747</v>
      </c>
      <c r="G868" s="1">
        <v>7</v>
      </c>
      <c r="H868" s="1">
        <v>44</v>
      </c>
      <c r="I868" s="1">
        <v>120</v>
      </c>
      <c r="J868" s="7" t="s">
        <v>10412</v>
      </c>
      <c r="K868" s="16" t="s">
        <v>10989</v>
      </c>
      <c r="L868" s="16" t="s">
        <v>10991</v>
      </c>
    </row>
    <row r="869" spans="1:12">
      <c r="A869" s="1" t="s">
        <v>357</v>
      </c>
      <c r="B869" s="1" t="s">
        <v>3693</v>
      </c>
      <c r="C869" s="1" t="str">
        <f>VLOOKUP(B869,'Text facts'!$A$1:$H$981,6,0)</f>
        <v>A365</v>
      </c>
      <c r="D869" s="1" t="s">
        <v>10747</v>
      </c>
      <c r="E869" s="1" t="s">
        <v>10747</v>
      </c>
      <c r="F869" s="1" t="s">
        <v>10747</v>
      </c>
      <c r="G869" s="1">
        <v>27</v>
      </c>
      <c r="H869" s="1">
        <v>24</v>
      </c>
      <c r="I869" s="1">
        <v>4.5</v>
      </c>
      <c r="J869" s="7" t="s">
        <v>10412</v>
      </c>
      <c r="K869" s="16" t="s">
        <v>10986</v>
      </c>
      <c r="L869" s="16" t="s">
        <v>10985</v>
      </c>
    </row>
    <row r="870" spans="1:12">
      <c r="A870" s="1" t="s">
        <v>357</v>
      </c>
      <c r="B870" s="1" t="s">
        <v>2685</v>
      </c>
      <c r="C870" s="1" t="str">
        <f>VLOOKUP(B870,'Text facts'!$A$1:$H$981,6,0)</f>
        <v>A202</v>
      </c>
      <c r="D870" s="1" t="s">
        <v>10744</v>
      </c>
      <c r="E870" s="1" t="s">
        <v>10744</v>
      </c>
      <c r="F870" s="1" t="s">
        <v>10747</v>
      </c>
      <c r="G870" s="1">
        <v>18</v>
      </c>
      <c r="H870" s="1">
        <v>33</v>
      </c>
      <c r="I870" s="1">
        <v>3</v>
      </c>
      <c r="J870" s="7" t="s">
        <v>10983</v>
      </c>
      <c r="K870" s="16" t="s">
        <v>10984</v>
      </c>
      <c r="L870" s="16" t="s">
        <v>10985</v>
      </c>
    </row>
    <row r="871" spans="1:12">
      <c r="A871" s="1" t="s">
        <v>358</v>
      </c>
      <c r="B871" s="1" t="s">
        <v>1394</v>
      </c>
      <c r="C871" s="1" t="str">
        <f>VLOOKUP(B871,'Text facts'!$A$1:$H$981,6,0)</f>
        <v>A1</v>
      </c>
      <c r="D871" s="1" t="s">
        <v>10744</v>
      </c>
      <c r="E871" s="1" t="s">
        <v>10747</v>
      </c>
      <c r="F871" s="1" t="s">
        <v>10744</v>
      </c>
      <c r="G871" s="1">
        <v>15</v>
      </c>
      <c r="H871" s="1">
        <v>37</v>
      </c>
      <c r="I871" s="1">
        <v>1</v>
      </c>
      <c r="J871" s="7" t="s">
        <v>10412</v>
      </c>
      <c r="K871" s="16" t="s">
        <v>10986</v>
      </c>
      <c r="L871" s="16" t="s">
        <v>10985</v>
      </c>
    </row>
    <row r="872" spans="1:12">
      <c r="A872" s="1" t="s">
        <v>358</v>
      </c>
      <c r="B872" s="1" t="s">
        <v>1876</v>
      </c>
      <c r="C872" s="1" t="str">
        <f>VLOOKUP(B872,'Text facts'!$A$1:$H$981,6,0)</f>
        <v>A76</v>
      </c>
      <c r="D872" s="1" t="s">
        <v>10747</v>
      </c>
      <c r="E872" s="1" t="s">
        <v>10747</v>
      </c>
      <c r="F872" s="1" t="s">
        <v>10747</v>
      </c>
      <c r="G872" s="1">
        <v>52</v>
      </c>
      <c r="H872" s="1">
        <v>0</v>
      </c>
      <c r="I872" s="1">
        <v>1</v>
      </c>
      <c r="J872" s="7" t="s">
        <v>10412</v>
      </c>
      <c r="K872" s="16" t="s">
        <v>10984</v>
      </c>
      <c r="L872" s="16" t="s">
        <v>10985</v>
      </c>
    </row>
    <row r="873" spans="1:12">
      <c r="A873" s="1" t="s">
        <v>358</v>
      </c>
      <c r="B873" s="1" t="s">
        <v>5112</v>
      </c>
      <c r="C873" s="1" t="str">
        <f>VLOOKUP(B873,'Text facts'!$A$1:$H$981,6,0)</f>
        <v>A577</v>
      </c>
      <c r="D873" s="1" t="s">
        <v>10747</v>
      </c>
      <c r="E873" s="1" t="s">
        <v>10747</v>
      </c>
      <c r="F873" s="1" t="s">
        <v>10747</v>
      </c>
      <c r="G873" s="1">
        <v>52</v>
      </c>
      <c r="H873" s="1">
        <v>0</v>
      </c>
      <c r="I873" s="1">
        <v>1</v>
      </c>
      <c r="J873" s="7" t="s">
        <v>10412</v>
      </c>
      <c r="K873" s="16" t="s">
        <v>10986</v>
      </c>
      <c r="L873" s="16" t="s">
        <v>10985</v>
      </c>
    </row>
    <row r="874" spans="1:12">
      <c r="A874" s="1" t="s">
        <v>359</v>
      </c>
      <c r="B874" s="1" t="s">
        <v>2105</v>
      </c>
      <c r="C874" s="1" t="str">
        <f>VLOOKUP(B874,'Text facts'!$A$1:$H$981,6,0)</f>
        <v>A111</v>
      </c>
      <c r="D874" s="1" t="s">
        <v>10747</v>
      </c>
      <c r="E874" s="1" t="s">
        <v>10744</v>
      </c>
      <c r="F874" s="1" t="s">
        <v>10744</v>
      </c>
      <c r="G874" s="1">
        <v>16</v>
      </c>
      <c r="H874" s="1">
        <v>4</v>
      </c>
      <c r="I874" s="1">
        <v>3.5</v>
      </c>
      <c r="J874" s="7" t="s">
        <v>10412</v>
      </c>
      <c r="K874" s="16" t="s">
        <v>10989</v>
      </c>
      <c r="L874" s="16" t="s">
        <v>10991</v>
      </c>
    </row>
    <row r="875" spans="1:12">
      <c r="A875" s="1" t="s">
        <v>359</v>
      </c>
      <c r="B875" s="1" t="s">
        <v>2803</v>
      </c>
      <c r="C875" s="1" t="str">
        <f>VLOOKUP(B875,'Text facts'!$A$1:$H$981,6,0)</f>
        <v>A219</v>
      </c>
      <c r="D875" s="1" t="s">
        <v>10744</v>
      </c>
      <c r="E875" s="1" t="s">
        <v>10747</v>
      </c>
      <c r="F875" s="1" t="s">
        <v>10744</v>
      </c>
      <c r="G875" s="1">
        <v>12</v>
      </c>
      <c r="H875" s="1">
        <v>8</v>
      </c>
      <c r="I875" s="1">
        <v>4.5</v>
      </c>
      <c r="J875" s="7" t="s">
        <v>10412</v>
      </c>
      <c r="K875" s="16" t="s">
        <v>10984</v>
      </c>
      <c r="L875" s="16" t="s">
        <v>10985</v>
      </c>
    </row>
    <row r="876" spans="1:12">
      <c r="A876" s="1" t="s">
        <v>359</v>
      </c>
      <c r="B876" s="1" t="s">
        <v>5117</v>
      </c>
      <c r="C876" s="1" t="str">
        <f>VLOOKUP(B876,'Text facts'!$A$1:$H$981,6,0)</f>
        <v>A578</v>
      </c>
      <c r="D876" s="1" t="s">
        <v>10747</v>
      </c>
      <c r="E876" s="1" t="s">
        <v>10744</v>
      </c>
      <c r="F876" s="1" t="s">
        <v>10744</v>
      </c>
      <c r="G876" s="1">
        <v>17</v>
      </c>
      <c r="H876" s="1">
        <v>3</v>
      </c>
      <c r="I876" s="1">
        <v>2.5</v>
      </c>
      <c r="J876" s="7" t="s">
        <v>10412</v>
      </c>
      <c r="K876" s="16" t="s">
        <v>10986</v>
      </c>
      <c r="L876" s="16" t="s">
        <v>10985</v>
      </c>
    </row>
    <row r="877" spans="1:12">
      <c r="A877" s="1" t="s">
        <v>361</v>
      </c>
      <c r="B877" s="1" t="s">
        <v>4040</v>
      </c>
      <c r="C877" s="1" t="str">
        <f>VLOOKUP(B877,'Text facts'!$A$1:$H$981,6,0)</f>
        <v>A417</v>
      </c>
      <c r="D877" s="1" t="s">
        <v>10747</v>
      </c>
      <c r="E877" s="1" t="s">
        <v>10744</v>
      </c>
      <c r="F877" s="1" t="s">
        <v>10744</v>
      </c>
      <c r="G877" s="1">
        <v>20</v>
      </c>
      <c r="H877" s="1">
        <v>0</v>
      </c>
      <c r="I877" s="1">
        <v>1</v>
      </c>
      <c r="J877" s="7" t="s">
        <v>10988</v>
      </c>
      <c r="K877" s="16" t="s">
        <v>10984</v>
      </c>
      <c r="L877" s="16" t="s">
        <v>10985</v>
      </c>
    </row>
    <row r="878" spans="1:12">
      <c r="A878" s="1" t="s">
        <v>361</v>
      </c>
      <c r="B878" s="1" t="s">
        <v>1998</v>
      </c>
      <c r="C878" s="1" t="str">
        <f>VLOOKUP(B878,'Text facts'!$A$1:$H$981,6,0)</f>
        <v>A0</v>
      </c>
      <c r="D878" s="1" t="s">
        <v>10744</v>
      </c>
      <c r="E878" s="1" t="s">
        <v>10747</v>
      </c>
      <c r="F878" s="1" t="s">
        <v>10744</v>
      </c>
      <c r="G878" s="1">
        <v>18</v>
      </c>
      <c r="H878" s="1">
        <v>2</v>
      </c>
      <c r="I878" s="1">
        <v>1.5</v>
      </c>
      <c r="J878" s="7" t="s">
        <v>10412</v>
      </c>
      <c r="K878" s="16" t="s">
        <v>10984</v>
      </c>
      <c r="L878" s="16" t="s">
        <v>10985</v>
      </c>
    </row>
    <row r="879" spans="1:12">
      <c r="A879" s="1" t="s">
        <v>361</v>
      </c>
      <c r="B879" s="1" t="s">
        <v>3826</v>
      </c>
      <c r="C879" s="1" t="str">
        <f>VLOOKUP(B879,'Text facts'!$A$1:$H$981,6,0)</f>
        <v>A384</v>
      </c>
      <c r="D879" s="1" t="s">
        <v>10744</v>
      </c>
      <c r="E879" s="1" t="s">
        <v>10747</v>
      </c>
      <c r="F879" s="1" t="s">
        <v>10744</v>
      </c>
      <c r="G879" s="1">
        <v>15</v>
      </c>
      <c r="H879" s="1">
        <v>5</v>
      </c>
      <c r="I879" s="1">
        <v>1</v>
      </c>
      <c r="J879" s="7" t="s">
        <v>10412</v>
      </c>
      <c r="K879" s="16" t="s">
        <v>10984</v>
      </c>
      <c r="L879" s="16" t="s">
        <v>10985</v>
      </c>
    </row>
    <row r="880" spans="1:12">
      <c r="A880" s="1" t="s">
        <v>361</v>
      </c>
      <c r="B880" s="1" t="s">
        <v>1791</v>
      </c>
      <c r="C880" s="1" t="str">
        <f>VLOOKUP(B880,'Text facts'!$A$1:$H$981,6,0)</f>
        <v>A43</v>
      </c>
      <c r="D880" s="1" t="s">
        <v>10744</v>
      </c>
      <c r="E880" s="1" t="s">
        <v>10747</v>
      </c>
      <c r="F880" s="1" t="s">
        <v>10744</v>
      </c>
      <c r="G880" s="1">
        <v>17</v>
      </c>
      <c r="H880" s="1">
        <v>3</v>
      </c>
      <c r="I880" s="1">
        <v>1</v>
      </c>
      <c r="J880" s="7" t="s">
        <v>1490</v>
      </c>
      <c r="K880" s="16" t="s">
        <v>10989</v>
      </c>
      <c r="L880" s="16" t="s">
        <v>10991</v>
      </c>
    </row>
    <row r="881" spans="1:12">
      <c r="A881" s="1" t="s">
        <v>361</v>
      </c>
      <c r="B881" s="1" t="s">
        <v>1571</v>
      </c>
      <c r="C881" s="1" t="str">
        <f>VLOOKUP(B881,'Text facts'!$A$1:$H$981,6,0)</f>
        <v>A30</v>
      </c>
      <c r="D881" s="1" t="s">
        <v>10744</v>
      </c>
      <c r="E881" s="1" t="s">
        <v>10744</v>
      </c>
      <c r="F881" s="1" t="s">
        <v>10747</v>
      </c>
      <c r="G881" s="1">
        <v>16</v>
      </c>
      <c r="H881" s="1">
        <v>4</v>
      </c>
      <c r="I881" s="1">
        <v>1</v>
      </c>
      <c r="J881" s="7" t="s">
        <v>10996</v>
      </c>
      <c r="K881" s="16" t="s">
        <v>10989</v>
      </c>
      <c r="L881" s="16" t="s">
        <v>10991</v>
      </c>
    </row>
    <row r="882" spans="1:12">
      <c r="A882" s="1" t="s">
        <v>363</v>
      </c>
      <c r="B882" s="1" t="s">
        <v>1644</v>
      </c>
      <c r="C882" s="1" t="str">
        <f>VLOOKUP(B882,'Text facts'!$A$1:$H$981,6,0)</f>
        <v>A36</v>
      </c>
      <c r="D882" s="1" t="s">
        <v>10747</v>
      </c>
      <c r="E882" s="1" t="s">
        <v>10747</v>
      </c>
      <c r="F882" s="1" t="s">
        <v>10747</v>
      </c>
      <c r="G882" s="1">
        <v>10</v>
      </c>
      <c r="H882" s="1">
        <v>28</v>
      </c>
      <c r="I882" s="1">
        <v>10</v>
      </c>
      <c r="J882" s="7" t="s">
        <v>10983</v>
      </c>
      <c r="K882" s="16" t="s">
        <v>10989</v>
      </c>
      <c r="L882" s="16" t="s">
        <v>10991</v>
      </c>
    </row>
    <row r="883" spans="1:12">
      <c r="A883" s="1" t="s">
        <v>363</v>
      </c>
      <c r="B883" s="1" t="s">
        <v>5134</v>
      </c>
      <c r="C883" s="1" t="str">
        <f>VLOOKUP(B883,'Text facts'!$A$1:$H$981,6,0)</f>
        <v>A582</v>
      </c>
      <c r="D883" s="1" t="s">
        <v>10747</v>
      </c>
      <c r="E883" s="1" t="s">
        <v>10744</v>
      </c>
      <c r="F883" s="1" t="s">
        <v>10747</v>
      </c>
      <c r="G883" s="1">
        <v>14</v>
      </c>
      <c r="H883" s="1">
        <v>24</v>
      </c>
      <c r="I883" s="1">
        <v>2</v>
      </c>
      <c r="J883" s="7" t="s">
        <v>10993</v>
      </c>
      <c r="K883" s="16" t="s">
        <v>10986</v>
      </c>
      <c r="L883" s="16" t="s">
        <v>10985</v>
      </c>
    </row>
    <row r="884" spans="1:12">
      <c r="A884" s="1" t="s">
        <v>363</v>
      </c>
      <c r="B884" s="1" t="s">
        <v>5140</v>
      </c>
      <c r="C884" s="1" t="str">
        <f>VLOOKUP(B884,'Text facts'!$A$1:$H$981,6,0)</f>
        <v>A583</v>
      </c>
      <c r="D884" s="1" t="s">
        <v>10744</v>
      </c>
      <c r="E884" s="1" t="s">
        <v>10747</v>
      </c>
      <c r="F884" s="1" t="s">
        <v>10747</v>
      </c>
      <c r="G884" s="1">
        <v>20</v>
      </c>
      <c r="H884" s="1">
        <v>18</v>
      </c>
      <c r="I884" s="1">
        <v>2</v>
      </c>
      <c r="J884" s="7" t="s">
        <v>10412</v>
      </c>
      <c r="K884" s="16" t="s">
        <v>10986</v>
      </c>
      <c r="L884" s="16" t="s">
        <v>10985</v>
      </c>
    </row>
    <row r="885" spans="1:12">
      <c r="A885" s="1" t="s">
        <v>363</v>
      </c>
      <c r="B885" s="1" t="s">
        <v>5146</v>
      </c>
      <c r="C885" s="1" t="str">
        <f>VLOOKUP(B885,'Text facts'!$A$1:$H$981,6,0)</f>
        <v>A584</v>
      </c>
      <c r="D885" s="1" t="s">
        <v>10744</v>
      </c>
      <c r="E885" s="1" t="s">
        <v>10747</v>
      </c>
      <c r="F885" s="1" t="s">
        <v>10747</v>
      </c>
      <c r="G885" s="1">
        <v>20</v>
      </c>
      <c r="H885" s="1">
        <v>18</v>
      </c>
      <c r="I885" s="1">
        <v>1.5</v>
      </c>
      <c r="J885" s="7" t="s">
        <v>10412</v>
      </c>
      <c r="K885" s="16" t="s">
        <v>10986</v>
      </c>
      <c r="L885" s="16" t="s">
        <v>10985</v>
      </c>
    </row>
    <row r="886" spans="1:12">
      <c r="A886" s="1" t="s">
        <v>363</v>
      </c>
      <c r="B886" s="1" t="s">
        <v>5152</v>
      </c>
      <c r="C886" s="1" t="str">
        <f>VLOOKUP(B886,'Text facts'!$A$1:$H$981,6,0)</f>
        <v>A585</v>
      </c>
      <c r="D886" s="1" t="s">
        <v>10747</v>
      </c>
      <c r="E886" s="1" t="s">
        <v>10744</v>
      </c>
      <c r="F886" s="1" t="s">
        <v>10747</v>
      </c>
      <c r="G886" s="1">
        <v>20</v>
      </c>
      <c r="H886" s="1">
        <v>18</v>
      </c>
      <c r="I886" s="1">
        <v>1</v>
      </c>
      <c r="J886" s="7" t="s">
        <v>10412</v>
      </c>
      <c r="K886" s="16" t="s">
        <v>10986</v>
      </c>
      <c r="L886" s="16" t="s">
        <v>10985</v>
      </c>
    </row>
    <row r="887" spans="1:12">
      <c r="A887" s="1" t="s">
        <v>364</v>
      </c>
      <c r="B887" s="1" t="s">
        <v>1504</v>
      </c>
      <c r="C887" s="1" t="str">
        <f>VLOOKUP(B887,'Text facts'!$A$1:$H$981,6,0)</f>
        <v>A18</v>
      </c>
      <c r="D887" s="1" t="s">
        <v>10744</v>
      </c>
      <c r="E887" s="1" t="s">
        <v>10747</v>
      </c>
      <c r="F887" s="1" t="s">
        <v>10744</v>
      </c>
      <c r="G887" s="1">
        <v>11</v>
      </c>
      <c r="H887" s="1">
        <v>23</v>
      </c>
      <c r="I887" s="1">
        <v>4</v>
      </c>
      <c r="J887" s="7" t="s">
        <v>10412</v>
      </c>
      <c r="K887" s="16" t="s">
        <v>10986</v>
      </c>
      <c r="L887" s="16" t="s">
        <v>10985</v>
      </c>
    </row>
    <row r="888" spans="1:12">
      <c r="A888" s="1" t="s">
        <v>364</v>
      </c>
      <c r="B888" s="1" t="s">
        <v>5166</v>
      </c>
      <c r="C888" s="1" t="str">
        <f>VLOOKUP(B888,'Text facts'!$A$1:$H$981,6,0)</f>
        <v>A587</v>
      </c>
      <c r="D888" s="1" t="s">
        <v>10744</v>
      </c>
      <c r="E888" s="1" t="s">
        <v>10747</v>
      </c>
      <c r="F888" s="1" t="s">
        <v>10744</v>
      </c>
      <c r="G888" s="1">
        <v>13</v>
      </c>
      <c r="H888" s="1">
        <v>21</v>
      </c>
      <c r="I888" s="1">
        <v>4</v>
      </c>
      <c r="J888" s="7" t="s">
        <v>10412</v>
      </c>
      <c r="K888" s="16" t="s">
        <v>10986</v>
      </c>
      <c r="L888" s="16" t="s">
        <v>10985</v>
      </c>
    </row>
    <row r="889" spans="1:12">
      <c r="A889" s="1" t="s">
        <v>364</v>
      </c>
      <c r="B889" s="1" t="s">
        <v>5171</v>
      </c>
      <c r="C889" s="1" t="str">
        <f>VLOOKUP(B889,'Text facts'!$A$1:$H$981,6,0)</f>
        <v>A588</v>
      </c>
      <c r="D889" s="1" t="s">
        <v>10744</v>
      </c>
      <c r="E889" s="1" t="s">
        <v>10747</v>
      </c>
      <c r="F889" s="1" t="s">
        <v>10744</v>
      </c>
      <c r="G889" s="1">
        <v>15</v>
      </c>
      <c r="H889" s="1">
        <v>19</v>
      </c>
      <c r="I889" s="1">
        <v>4</v>
      </c>
      <c r="J889" s="7" t="s">
        <v>10412</v>
      </c>
      <c r="K889" s="16" t="s">
        <v>10986</v>
      </c>
      <c r="L889" s="16" t="s">
        <v>10985</v>
      </c>
    </row>
    <row r="890" spans="1:12">
      <c r="A890" s="1" t="s">
        <v>365</v>
      </c>
      <c r="B890" s="1" t="s">
        <v>3160</v>
      </c>
      <c r="C890" s="1" t="str">
        <f>VLOOKUP(B890,'Text facts'!$A$1:$H$981,6,0)</f>
        <v>A275</v>
      </c>
      <c r="D890" s="1" t="s">
        <v>10747</v>
      </c>
      <c r="E890" s="1" t="s">
        <v>10744</v>
      </c>
      <c r="F890" s="1" t="s">
        <v>10744</v>
      </c>
      <c r="G890" s="1">
        <v>18</v>
      </c>
      <c r="H890" s="1">
        <v>0</v>
      </c>
      <c r="I890" s="1">
        <v>1</v>
      </c>
      <c r="J890" s="7" t="s">
        <v>10412</v>
      </c>
      <c r="K890" s="16" t="s">
        <v>10984</v>
      </c>
      <c r="L890" s="16" t="s">
        <v>10985</v>
      </c>
    </row>
    <row r="891" spans="1:12">
      <c r="A891" s="1" t="s">
        <v>365</v>
      </c>
      <c r="B891" s="1" t="s">
        <v>5177</v>
      </c>
      <c r="C891" s="1" t="str">
        <f>VLOOKUP(B891,'Text facts'!$A$1:$H$981,6,0)</f>
        <v>A452</v>
      </c>
      <c r="D891" s="1" t="s">
        <v>10747</v>
      </c>
      <c r="E891" s="1" t="s">
        <v>10744</v>
      </c>
      <c r="F891" s="1" t="s">
        <v>10744</v>
      </c>
      <c r="G891" s="1">
        <v>18</v>
      </c>
      <c r="H891" s="1">
        <v>0</v>
      </c>
      <c r="I891" s="1">
        <v>1</v>
      </c>
      <c r="J891" s="7" t="s">
        <v>10412</v>
      </c>
      <c r="K891" s="16" t="s">
        <v>10986</v>
      </c>
      <c r="L891" s="16" t="s">
        <v>10985</v>
      </c>
    </row>
    <row r="892" spans="1:12">
      <c r="A892" s="1" t="s">
        <v>365</v>
      </c>
      <c r="B892" s="1" t="s">
        <v>2634</v>
      </c>
      <c r="C892" s="1" t="str">
        <f>VLOOKUP(B892,'Text facts'!$A$1:$H$981,6,0)</f>
        <v>A82</v>
      </c>
      <c r="D892" s="1" t="s">
        <v>10747</v>
      </c>
      <c r="E892" s="1" t="s">
        <v>10747</v>
      </c>
      <c r="F892" s="1" t="s">
        <v>10744</v>
      </c>
      <c r="G892" s="1">
        <v>18</v>
      </c>
      <c r="H892" s="1">
        <v>0</v>
      </c>
      <c r="I892" s="1">
        <v>1</v>
      </c>
      <c r="J892" s="7" t="s">
        <v>10412</v>
      </c>
      <c r="K892" s="16" t="s">
        <v>10989</v>
      </c>
      <c r="L892" s="16" t="s">
        <v>10991</v>
      </c>
    </row>
    <row r="893" spans="1:12">
      <c r="A893" s="1" t="s">
        <v>366</v>
      </c>
      <c r="B893" s="1" t="s">
        <v>1915</v>
      </c>
      <c r="C893" s="1" t="str">
        <f>VLOOKUP(B893,'Text facts'!$A$1:$H$981,6,0)</f>
        <v>A82</v>
      </c>
      <c r="D893" s="1" t="s">
        <v>10747</v>
      </c>
      <c r="E893" s="1" t="s">
        <v>10747</v>
      </c>
      <c r="F893" s="1" t="s">
        <v>10744</v>
      </c>
      <c r="G893" s="1">
        <v>23</v>
      </c>
      <c r="H893" s="1">
        <v>1</v>
      </c>
      <c r="I893" s="1">
        <v>2</v>
      </c>
      <c r="J893" s="7" t="s">
        <v>10994</v>
      </c>
      <c r="K893" s="16" t="s">
        <v>10989</v>
      </c>
      <c r="L893" s="16" t="s">
        <v>10991</v>
      </c>
    </row>
    <row r="894" spans="1:12">
      <c r="A894" s="1" t="s">
        <v>366</v>
      </c>
      <c r="B894" s="1" t="s">
        <v>1791</v>
      </c>
      <c r="C894" s="1" t="str">
        <f>VLOOKUP(B894,'Text facts'!$A$1:$H$981,6,0)</f>
        <v>A43</v>
      </c>
      <c r="D894" s="1" t="s">
        <v>10747</v>
      </c>
      <c r="E894" s="1" t="s">
        <v>10744</v>
      </c>
      <c r="F894" s="1" t="s">
        <v>10744</v>
      </c>
      <c r="G894" s="1">
        <v>23</v>
      </c>
      <c r="H894" s="1">
        <v>1</v>
      </c>
      <c r="I894" s="1">
        <v>1</v>
      </c>
      <c r="J894" s="7" t="s">
        <v>10412</v>
      </c>
      <c r="K894" s="16" t="s">
        <v>10989</v>
      </c>
      <c r="L894" s="16" t="s">
        <v>10991</v>
      </c>
    </row>
    <row r="895" spans="1:12">
      <c r="A895" s="1" t="s">
        <v>366</v>
      </c>
      <c r="B895" s="1" t="s">
        <v>5180</v>
      </c>
      <c r="C895" s="1" t="str">
        <f>VLOOKUP(B895,'Text facts'!$A$1:$H$981,6,0)</f>
        <v>A589</v>
      </c>
      <c r="D895" s="1" t="s">
        <v>10747</v>
      </c>
      <c r="E895" s="1" t="s">
        <v>10747</v>
      </c>
      <c r="F895" s="1" t="s">
        <v>10744</v>
      </c>
      <c r="G895" s="1">
        <v>16</v>
      </c>
      <c r="H895" s="1">
        <v>8</v>
      </c>
      <c r="I895" s="1">
        <v>5.5</v>
      </c>
      <c r="J895" s="7" t="s">
        <v>10983</v>
      </c>
      <c r="K895" s="16" t="s">
        <v>10984</v>
      </c>
      <c r="L895" s="16" t="s">
        <v>10985</v>
      </c>
    </row>
    <row r="896" spans="1:12">
      <c r="A896" s="1" t="s">
        <v>368</v>
      </c>
      <c r="B896" s="1" t="s">
        <v>1451</v>
      </c>
      <c r="C896" s="1" t="str">
        <f>VLOOKUP(B896,'Text facts'!$A$1:$H$981,6,0)</f>
        <v>A10</v>
      </c>
      <c r="D896" s="1" t="s">
        <v>10747</v>
      </c>
      <c r="E896" s="1" t="s">
        <v>10747</v>
      </c>
      <c r="F896" s="1" t="s">
        <v>10744</v>
      </c>
      <c r="G896" s="1">
        <v>22</v>
      </c>
      <c r="H896" s="1">
        <v>2</v>
      </c>
      <c r="I896" s="1">
        <v>1</v>
      </c>
      <c r="J896" s="7" t="s">
        <v>10412</v>
      </c>
      <c r="K896" s="16" t="s">
        <v>10984</v>
      </c>
      <c r="L896" s="16" t="s">
        <v>10985</v>
      </c>
    </row>
    <row r="897" spans="1:12">
      <c r="A897" s="1" t="s">
        <v>368</v>
      </c>
      <c r="B897" s="1" t="s">
        <v>2803</v>
      </c>
      <c r="C897" s="1" t="str">
        <f>VLOOKUP(B897,'Text facts'!$A$1:$H$981,6,0)</f>
        <v>A219</v>
      </c>
      <c r="D897" s="1" t="s">
        <v>10747</v>
      </c>
      <c r="E897" s="1" t="s">
        <v>10747</v>
      </c>
      <c r="F897" s="1" t="s">
        <v>10744</v>
      </c>
      <c r="G897" s="1">
        <v>15</v>
      </c>
      <c r="H897" s="1">
        <v>9</v>
      </c>
      <c r="I897" s="1">
        <v>5</v>
      </c>
      <c r="J897" s="7" t="s">
        <v>10983</v>
      </c>
      <c r="K897" s="16" t="s">
        <v>10984</v>
      </c>
      <c r="L897" s="16" t="s">
        <v>10985</v>
      </c>
    </row>
    <row r="898" spans="1:12">
      <c r="A898" s="1" t="s">
        <v>368</v>
      </c>
      <c r="B898" s="1" t="s">
        <v>1583</v>
      </c>
      <c r="C898" s="1" t="str">
        <f>VLOOKUP(B898,'Text facts'!$A$1:$H$981,6,0)</f>
        <v>A32</v>
      </c>
      <c r="D898" s="1" t="s">
        <v>10747</v>
      </c>
      <c r="E898" s="1" t="s">
        <v>10747</v>
      </c>
      <c r="F898" s="1" t="s">
        <v>10744</v>
      </c>
      <c r="G898" s="1">
        <v>17</v>
      </c>
      <c r="H898" s="1">
        <v>7</v>
      </c>
      <c r="I898" s="1">
        <v>2</v>
      </c>
      <c r="J898" s="7" t="s">
        <v>10412</v>
      </c>
      <c r="K898" s="16" t="s">
        <v>10984</v>
      </c>
      <c r="L898" s="16" t="s">
        <v>10985</v>
      </c>
    </row>
    <row r="899" spans="1:12">
      <c r="A899" s="1" t="s">
        <v>369</v>
      </c>
      <c r="B899" s="1" t="s">
        <v>3757</v>
      </c>
      <c r="C899" s="1" t="str">
        <f>VLOOKUP(B899,'Text facts'!$A$1:$H$981,6,0)</f>
        <v>A142</v>
      </c>
      <c r="D899" s="1" t="s">
        <v>10747</v>
      </c>
      <c r="E899" s="1" t="s">
        <v>10747</v>
      </c>
      <c r="F899" s="1" t="s">
        <v>10747</v>
      </c>
      <c r="G899" s="1">
        <v>23</v>
      </c>
      <c r="H899" s="1">
        <v>1</v>
      </c>
      <c r="I899" s="1">
        <v>1</v>
      </c>
      <c r="J899" s="7" t="s">
        <v>10412</v>
      </c>
      <c r="K899" s="16" t="s">
        <v>10986</v>
      </c>
      <c r="L899" s="16" t="s">
        <v>10985</v>
      </c>
    </row>
    <row r="900" spans="1:12">
      <c r="A900" s="1" t="s">
        <v>369</v>
      </c>
      <c r="B900" s="1" t="s">
        <v>4599</v>
      </c>
      <c r="C900" s="1" t="str">
        <f>VLOOKUP(B900,'Text facts'!$A$1:$H$981,6,0)</f>
        <v>A162</v>
      </c>
      <c r="D900" s="1" t="s">
        <v>10747</v>
      </c>
      <c r="E900" s="1" t="s">
        <v>10747</v>
      </c>
      <c r="F900" s="1" t="s">
        <v>10747</v>
      </c>
      <c r="G900" s="1">
        <v>23</v>
      </c>
      <c r="H900" s="1">
        <v>1</v>
      </c>
      <c r="I900" s="1">
        <v>1</v>
      </c>
      <c r="J900" s="7" t="s">
        <v>10412</v>
      </c>
      <c r="K900" s="16" t="s">
        <v>10984</v>
      </c>
      <c r="L900" s="16" t="s">
        <v>10985</v>
      </c>
    </row>
    <row r="901" spans="1:12">
      <c r="A901" s="1" t="s">
        <v>369</v>
      </c>
      <c r="B901" s="1" t="s">
        <v>5185</v>
      </c>
      <c r="C901" s="1" t="str">
        <f>VLOOKUP(B901,'Text facts'!$A$1:$H$981,6,0)</f>
        <v>A590</v>
      </c>
      <c r="D901" s="1" t="s">
        <v>10747</v>
      </c>
      <c r="E901" s="1" t="s">
        <v>10747</v>
      </c>
      <c r="F901" s="1" t="s">
        <v>10747</v>
      </c>
      <c r="G901" s="1">
        <v>24</v>
      </c>
      <c r="H901" s="1">
        <v>0</v>
      </c>
      <c r="I901" s="1">
        <v>1</v>
      </c>
      <c r="J901" s="7" t="s">
        <v>10412</v>
      </c>
      <c r="K901" s="16" t="s">
        <v>10986</v>
      </c>
      <c r="L901" s="16" t="s">
        <v>10985</v>
      </c>
    </row>
    <row r="902" spans="1:12">
      <c r="A902" s="1" t="s">
        <v>370</v>
      </c>
      <c r="B902" s="1" t="s">
        <v>4848</v>
      </c>
      <c r="C902" s="1" t="str">
        <f>VLOOKUP(B902,'Text facts'!$A$1:$H$981,6,0)</f>
        <v>A537</v>
      </c>
      <c r="D902" s="1" t="s">
        <v>10744</v>
      </c>
      <c r="E902" s="1" t="s">
        <v>10747</v>
      </c>
      <c r="F902" s="1" t="s">
        <v>10747</v>
      </c>
      <c r="G902" s="1">
        <v>55</v>
      </c>
      <c r="H902" s="1">
        <v>5</v>
      </c>
      <c r="I902" s="1">
        <v>1</v>
      </c>
      <c r="J902" s="7" t="s">
        <v>10412</v>
      </c>
      <c r="K902" s="16" t="s">
        <v>10984</v>
      </c>
      <c r="L902" s="16" t="s">
        <v>10985</v>
      </c>
    </row>
    <row r="903" spans="1:12">
      <c r="A903" s="1" t="s">
        <v>370</v>
      </c>
      <c r="B903" s="1" t="s">
        <v>5192</v>
      </c>
      <c r="C903" s="1" t="str">
        <f>VLOOKUP(B903,'Text facts'!$A$1:$H$981,6,0)</f>
        <v>A592</v>
      </c>
      <c r="D903" s="1" t="s">
        <v>10747</v>
      </c>
      <c r="E903" s="1" t="s">
        <v>10747</v>
      </c>
      <c r="F903" s="1" t="s">
        <v>10747</v>
      </c>
      <c r="G903" s="1">
        <v>58</v>
      </c>
      <c r="H903" s="1">
        <v>2</v>
      </c>
      <c r="I903" s="1">
        <v>1</v>
      </c>
      <c r="J903" s="7" t="s">
        <v>10988</v>
      </c>
      <c r="K903" s="16" t="s">
        <v>10986</v>
      </c>
      <c r="L903" s="16" t="s">
        <v>10985</v>
      </c>
    </row>
    <row r="904" spans="1:12">
      <c r="A904" s="1" t="s">
        <v>370</v>
      </c>
      <c r="B904" s="1" t="s">
        <v>5198</v>
      </c>
      <c r="C904" s="1" t="str">
        <f>VLOOKUP(B904,'Text facts'!$A$1:$H$981,6,0)</f>
        <v>A593</v>
      </c>
      <c r="D904" s="1" t="s">
        <v>10747</v>
      </c>
      <c r="E904" s="1" t="s">
        <v>10747</v>
      </c>
      <c r="F904" s="1" t="s">
        <v>10747</v>
      </c>
      <c r="G904" s="1">
        <v>60</v>
      </c>
      <c r="H904" s="1">
        <v>0</v>
      </c>
      <c r="I904" s="1">
        <v>1</v>
      </c>
      <c r="J904" s="7" t="s">
        <v>10988</v>
      </c>
      <c r="K904" s="16" t="s">
        <v>10984</v>
      </c>
      <c r="L904" s="16" t="s">
        <v>10985</v>
      </c>
    </row>
    <row r="905" spans="1:12">
      <c r="A905" s="1" t="s">
        <v>370</v>
      </c>
      <c r="B905" s="1" t="s">
        <v>3844</v>
      </c>
      <c r="C905" s="1" t="str">
        <f>VLOOKUP(B905,'Text facts'!$A$1:$H$981,6,0)</f>
        <v>A387</v>
      </c>
      <c r="D905" s="1" t="s">
        <v>10747</v>
      </c>
      <c r="E905" s="1" t="s">
        <v>10744</v>
      </c>
      <c r="F905" s="1" t="s">
        <v>10747</v>
      </c>
      <c r="G905" s="1" t="s">
        <v>32</v>
      </c>
      <c r="H905" s="1" t="s">
        <v>32</v>
      </c>
      <c r="I905" s="1" t="s">
        <v>32</v>
      </c>
      <c r="J905" s="7" t="s">
        <v>10993</v>
      </c>
      <c r="K905" s="16" t="s">
        <v>10984</v>
      </c>
      <c r="L905" s="16" t="s">
        <v>10985</v>
      </c>
    </row>
    <row r="906" spans="1:12">
      <c r="A906" s="1" t="s">
        <v>371</v>
      </c>
      <c r="B906" s="1" t="s">
        <v>3344</v>
      </c>
      <c r="C906" s="1" t="str">
        <f>VLOOKUP(B906,'Text facts'!$A$1:$H$981,6,0)</f>
        <v>A301</v>
      </c>
      <c r="D906" s="1" t="s">
        <v>10744</v>
      </c>
      <c r="E906" s="1" t="s">
        <v>10747</v>
      </c>
      <c r="F906" s="1" t="s">
        <v>10744</v>
      </c>
      <c r="G906" s="1">
        <v>42</v>
      </c>
      <c r="H906" s="1">
        <v>4</v>
      </c>
      <c r="I906" s="1">
        <v>1</v>
      </c>
      <c r="J906" s="7" t="s">
        <v>10412</v>
      </c>
      <c r="K906" s="16" t="s">
        <v>10986</v>
      </c>
      <c r="L906" s="16" t="s">
        <v>10985</v>
      </c>
    </row>
    <row r="907" spans="1:12">
      <c r="A907" s="1" t="s">
        <v>371</v>
      </c>
      <c r="B907" s="1" t="s">
        <v>5214</v>
      </c>
      <c r="C907" s="1" t="str">
        <f>VLOOKUP(B907,'Text facts'!$A$1:$H$981,6,0)</f>
        <v>A301</v>
      </c>
      <c r="D907" s="1" t="s">
        <v>10744</v>
      </c>
      <c r="E907" s="1" t="s">
        <v>10747</v>
      </c>
      <c r="F907" s="1" t="s">
        <v>10744</v>
      </c>
      <c r="G907" s="1">
        <v>42</v>
      </c>
      <c r="H907" s="1">
        <v>4</v>
      </c>
      <c r="I907" s="1">
        <v>1</v>
      </c>
      <c r="J907" s="7" t="s">
        <v>10412</v>
      </c>
      <c r="K907" s="16" t="s">
        <v>10986</v>
      </c>
      <c r="L907" s="16" t="s">
        <v>10985</v>
      </c>
    </row>
    <row r="908" spans="1:12">
      <c r="A908" s="1" t="s">
        <v>371</v>
      </c>
      <c r="B908" s="1" t="s">
        <v>5217</v>
      </c>
      <c r="C908" s="1" t="str">
        <f>VLOOKUP(B908,'Text facts'!$A$1:$H$981,6,0)</f>
        <v>A301</v>
      </c>
      <c r="D908" s="1" t="s">
        <v>10744</v>
      </c>
      <c r="E908" s="1" t="s">
        <v>10747</v>
      </c>
      <c r="F908" s="1" t="s">
        <v>10744</v>
      </c>
      <c r="G908" s="1">
        <v>42</v>
      </c>
      <c r="H908" s="1">
        <v>4</v>
      </c>
      <c r="I908" s="1">
        <v>1</v>
      </c>
      <c r="J908" s="7" t="s">
        <v>10412</v>
      </c>
      <c r="K908" s="16" t="s">
        <v>10986</v>
      </c>
      <c r="L908" s="16" t="s">
        <v>10985</v>
      </c>
    </row>
    <row r="909" spans="1:12">
      <c r="A909" s="1" t="s">
        <v>372</v>
      </c>
      <c r="B909" s="1" t="s">
        <v>1583</v>
      </c>
      <c r="C909" s="1" t="str">
        <f>VLOOKUP(B909,'Text facts'!$A$1:$H$981,6,0)</f>
        <v>A32</v>
      </c>
      <c r="D909" s="1" t="s">
        <v>10744</v>
      </c>
      <c r="E909" s="1" t="s">
        <v>10747</v>
      </c>
      <c r="F909" s="1" t="s">
        <v>10744</v>
      </c>
      <c r="G909" s="1">
        <v>30</v>
      </c>
      <c r="H909" s="1">
        <v>20</v>
      </c>
      <c r="I909" s="1">
        <v>3.5</v>
      </c>
      <c r="J909" s="7" t="s">
        <v>10412</v>
      </c>
      <c r="K909" s="16" t="s">
        <v>10986</v>
      </c>
      <c r="L909" s="16" t="s">
        <v>10985</v>
      </c>
    </row>
    <row r="910" spans="1:12">
      <c r="A910" s="1" t="s">
        <v>372</v>
      </c>
      <c r="B910" s="1" t="s">
        <v>5223</v>
      </c>
      <c r="C910" s="1" t="str">
        <f>VLOOKUP(B910,'Text facts'!$A$1:$H$981,6,0)</f>
        <v>A32</v>
      </c>
      <c r="D910" s="1" t="s">
        <v>10744</v>
      </c>
      <c r="E910" s="1" t="s">
        <v>10747</v>
      </c>
      <c r="F910" s="1" t="s">
        <v>10747</v>
      </c>
      <c r="G910" s="5">
        <v>30</v>
      </c>
      <c r="H910" s="1">
        <v>20</v>
      </c>
      <c r="I910" s="1">
        <v>2</v>
      </c>
      <c r="J910" s="7" t="s">
        <v>10412</v>
      </c>
      <c r="K910" s="16" t="s">
        <v>10986</v>
      </c>
      <c r="L910" s="16" t="s">
        <v>10985</v>
      </c>
    </row>
    <row r="911" spans="1:12">
      <c r="A911" s="1" t="s">
        <v>372</v>
      </c>
      <c r="B911" s="1" t="s">
        <v>5226</v>
      </c>
      <c r="C911" s="1" t="str">
        <f>VLOOKUP(B911,'Text facts'!$A$1:$H$981,6,0)</f>
        <v>A596</v>
      </c>
      <c r="D911" s="1" t="s">
        <v>10744</v>
      </c>
      <c r="E911" s="1" t="s">
        <v>10747</v>
      </c>
      <c r="F911" s="1" t="s">
        <v>10747</v>
      </c>
      <c r="G911" s="1">
        <v>40</v>
      </c>
      <c r="H911" s="1">
        <v>10</v>
      </c>
      <c r="I911" s="1">
        <v>1</v>
      </c>
      <c r="J911" s="7" t="s">
        <v>10412</v>
      </c>
      <c r="K911" s="16" t="s">
        <v>10986</v>
      </c>
      <c r="L911" s="16" t="s">
        <v>10985</v>
      </c>
    </row>
    <row r="912" spans="1:12">
      <c r="A912" s="1" t="s">
        <v>372</v>
      </c>
      <c r="B912" s="1" t="s">
        <v>5232</v>
      </c>
      <c r="C912" s="1" t="str">
        <f>VLOOKUP(B912,'Text facts'!$A$1:$H$981,6,0)</f>
        <v>A597</v>
      </c>
      <c r="D912" s="1" t="s">
        <v>10747</v>
      </c>
      <c r="E912" s="1" t="s">
        <v>10747</v>
      </c>
      <c r="F912" s="1" t="s">
        <v>10744</v>
      </c>
      <c r="G912" s="1">
        <v>35</v>
      </c>
      <c r="H912" s="1">
        <v>15</v>
      </c>
      <c r="I912" s="1">
        <v>3.5</v>
      </c>
      <c r="J912" s="7" t="s">
        <v>10412</v>
      </c>
      <c r="K912" s="16" t="s">
        <v>10986</v>
      </c>
      <c r="L912" s="16" t="s">
        <v>10985</v>
      </c>
    </row>
    <row r="913" spans="1:12">
      <c r="A913" s="1" t="s">
        <v>373</v>
      </c>
      <c r="B913" s="1" t="s">
        <v>5238</v>
      </c>
      <c r="C913" s="1" t="str">
        <f>VLOOKUP(B913,'Text facts'!$A$1:$H$981,6,0)</f>
        <v>A598</v>
      </c>
      <c r="D913" s="1" t="s">
        <v>10747</v>
      </c>
      <c r="E913" s="1" t="s">
        <v>10744</v>
      </c>
      <c r="F913" s="1" t="s">
        <v>10744</v>
      </c>
      <c r="G913" s="1">
        <v>20</v>
      </c>
      <c r="H913" s="1">
        <v>1</v>
      </c>
      <c r="I913" s="1">
        <v>1</v>
      </c>
      <c r="J913" s="7" t="s">
        <v>10988</v>
      </c>
      <c r="K913" s="16" t="s">
        <v>10986</v>
      </c>
      <c r="L913" s="16" t="s">
        <v>10985</v>
      </c>
    </row>
    <row r="914" spans="1:12">
      <c r="A914" s="1" t="s">
        <v>373</v>
      </c>
      <c r="B914" s="1" t="s">
        <v>5244</v>
      </c>
      <c r="C914" s="1" t="str">
        <f>VLOOKUP(B914,'Text facts'!$A$1:$H$981,6,0)</f>
        <v>A599</v>
      </c>
      <c r="D914" s="1" t="s">
        <v>10747</v>
      </c>
      <c r="E914" s="1" t="s">
        <v>10744</v>
      </c>
      <c r="F914" s="1" t="s">
        <v>10744</v>
      </c>
      <c r="G914" s="1">
        <v>19</v>
      </c>
      <c r="H914" s="1">
        <v>2</v>
      </c>
      <c r="I914" s="1">
        <v>1</v>
      </c>
      <c r="J914" s="7" t="s">
        <v>10988</v>
      </c>
      <c r="K914" s="16" t="s">
        <v>10984</v>
      </c>
      <c r="L914" s="16" t="s">
        <v>10985</v>
      </c>
    </row>
    <row r="915" spans="1:12">
      <c r="A915" s="1" t="s">
        <v>373</v>
      </c>
      <c r="B915" s="1" t="s">
        <v>5250</v>
      </c>
      <c r="C915" s="1" t="str">
        <f>VLOOKUP(B915,'Text facts'!$A$1:$H$981,6,0)</f>
        <v>A600</v>
      </c>
      <c r="D915" s="1" t="s">
        <v>10747</v>
      </c>
      <c r="E915" s="1" t="s">
        <v>10744</v>
      </c>
      <c r="F915" s="1" t="s">
        <v>10744</v>
      </c>
      <c r="G915" s="1">
        <v>18</v>
      </c>
      <c r="H915" s="1">
        <v>3</v>
      </c>
      <c r="I915" s="1">
        <v>1</v>
      </c>
      <c r="J915" s="7" t="s">
        <v>10988</v>
      </c>
      <c r="K915" s="16" t="s">
        <v>10986</v>
      </c>
      <c r="L915" s="16" t="s">
        <v>10985</v>
      </c>
    </row>
    <row r="916" spans="1:12">
      <c r="A916" s="1" t="s">
        <v>374</v>
      </c>
      <c r="B916" s="1" t="s">
        <v>2790</v>
      </c>
      <c r="C916" s="1" t="str">
        <f>VLOOKUP(B916,'Text facts'!$A$1:$H$981,6,0)</f>
        <v>A18</v>
      </c>
      <c r="D916" s="1" t="s">
        <v>10744</v>
      </c>
      <c r="E916" s="1" t="s">
        <v>10744</v>
      </c>
      <c r="F916" s="1" t="s">
        <v>10747</v>
      </c>
      <c r="G916" s="1">
        <v>16</v>
      </c>
      <c r="H916" s="1">
        <v>12</v>
      </c>
      <c r="I916" s="1">
        <v>1</v>
      </c>
      <c r="J916" s="7" t="s">
        <v>10412</v>
      </c>
      <c r="K916" s="16" t="s">
        <v>10986</v>
      </c>
      <c r="L916" s="16" t="s">
        <v>10985</v>
      </c>
    </row>
    <row r="917" spans="1:12">
      <c r="A917" s="1" t="s">
        <v>374</v>
      </c>
      <c r="B917" s="1" t="s">
        <v>1791</v>
      </c>
      <c r="C917" s="1" t="str">
        <f>VLOOKUP(B917,'Text facts'!$A$1:$H$981,6,0)</f>
        <v>A43</v>
      </c>
      <c r="D917" s="1" t="s">
        <v>10744</v>
      </c>
      <c r="E917" s="1" t="s">
        <v>10747</v>
      </c>
      <c r="F917" s="1" t="s">
        <v>10744</v>
      </c>
      <c r="G917" s="1">
        <v>17</v>
      </c>
      <c r="H917" s="1">
        <v>11</v>
      </c>
      <c r="I917" s="1">
        <v>2</v>
      </c>
      <c r="J917" s="7" t="s">
        <v>10412</v>
      </c>
      <c r="K917" s="16" t="s">
        <v>10989</v>
      </c>
      <c r="L917" s="16" t="s">
        <v>10991</v>
      </c>
    </row>
    <row r="918" spans="1:12">
      <c r="A918" s="1" t="s">
        <v>374</v>
      </c>
      <c r="B918" s="1" t="s">
        <v>2234</v>
      </c>
      <c r="C918" s="1" t="str">
        <f>VLOOKUP(B918,'Text facts'!$A$1:$H$981,6,0)</f>
        <v>A129</v>
      </c>
      <c r="D918" s="1" t="s">
        <v>10744</v>
      </c>
      <c r="E918" s="1" t="s">
        <v>10747</v>
      </c>
      <c r="F918" s="1" t="s">
        <v>10744</v>
      </c>
      <c r="G918" s="1">
        <v>17</v>
      </c>
      <c r="H918" s="1">
        <v>11</v>
      </c>
      <c r="I918" s="1">
        <v>2</v>
      </c>
      <c r="J918" s="7" t="s">
        <v>10412</v>
      </c>
      <c r="K918" s="16" t="s">
        <v>10989</v>
      </c>
      <c r="L918" s="16" t="s">
        <v>10991</v>
      </c>
    </row>
    <row r="919" spans="1:12">
      <c r="A919" s="1" t="s">
        <v>376</v>
      </c>
      <c r="B919" s="1" t="s">
        <v>5256</v>
      </c>
      <c r="C919" s="1" t="str">
        <f>VLOOKUP(B919,'Text facts'!$A$1:$H$981,6,0)</f>
        <v>A601</v>
      </c>
      <c r="D919" s="1" t="s">
        <v>10744</v>
      </c>
      <c r="E919" s="1" t="s">
        <v>10747</v>
      </c>
      <c r="F919" s="1" t="s">
        <v>10744</v>
      </c>
      <c r="G919" s="1">
        <v>46</v>
      </c>
      <c r="H919" s="1">
        <v>0</v>
      </c>
      <c r="I919" s="1">
        <v>1</v>
      </c>
      <c r="J919" s="7" t="s">
        <v>10988</v>
      </c>
      <c r="K919" s="16" t="s">
        <v>10986</v>
      </c>
      <c r="L919" s="16" t="s">
        <v>10985</v>
      </c>
    </row>
    <row r="920" spans="1:12">
      <c r="A920" s="1" t="s">
        <v>376</v>
      </c>
      <c r="B920" s="1" t="s">
        <v>5262</v>
      </c>
      <c r="C920" s="1" t="str">
        <f>VLOOKUP(B920,'Text facts'!$A$1:$H$981,6,0)</f>
        <v>A602</v>
      </c>
      <c r="D920" s="1" t="s">
        <v>10744</v>
      </c>
      <c r="E920" s="1" t="s">
        <v>10747</v>
      </c>
      <c r="F920" s="1" t="s">
        <v>10744</v>
      </c>
      <c r="G920" s="1">
        <v>42</v>
      </c>
      <c r="H920" s="1">
        <v>4</v>
      </c>
      <c r="I920" s="1">
        <v>1</v>
      </c>
      <c r="J920" s="7" t="s">
        <v>10412</v>
      </c>
      <c r="K920" s="16" t="s">
        <v>10986</v>
      </c>
      <c r="L920" s="16" t="s">
        <v>10985</v>
      </c>
    </row>
    <row r="921" spans="1:12">
      <c r="A921" s="1" t="s">
        <v>376</v>
      </c>
      <c r="B921" s="1" t="s">
        <v>5267</v>
      </c>
      <c r="C921" s="1" t="str">
        <f>VLOOKUP(B921,'Text facts'!$A$1:$H$981,6,0)</f>
        <v>A85</v>
      </c>
      <c r="D921" s="1" t="s">
        <v>10744</v>
      </c>
      <c r="E921" s="1" t="s">
        <v>10747</v>
      </c>
      <c r="F921" s="1" t="s">
        <v>10744</v>
      </c>
      <c r="G921" s="1">
        <v>15</v>
      </c>
      <c r="H921" s="1">
        <v>41</v>
      </c>
      <c r="I921" s="1">
        <v>2</v>
      </c>
      <c r="J921" s="7" t="s">
        <v>10412</v>
      </c>
      <c r="K921" s="16" t="s">
        <v>10989</v>
      </c>
      <c r="L921" s="16" t="s">
        <v>10991</v>
      </c>
    </row>
    <row r="922" spans="1:12">
      <c r="A922" s="1" t="s">
        <v>377</v>
      </c>
      <c r="B922" s="1" t="s">
        <v>5292</v>
      </c>
      <c r="C922" s="1" t="str">
        <f>VLOOKUP(B922,'Text facts'!$A$1:$H$981,6,0)</f>
        <v>A604</v>
      </c>
      <c r="D922" s="1" t="s">
        <v>10747</v>
      </c>
      <c r="E922" s="1" t="s">
        <v>10744</v>
      </c>
      <c r="F922" s="1" t="s">
        <v>10744</v>
      </c>
      <c r="G922" s="1">
        <v>61</v>
      </c>
      <c r="H922" s="1">
        <v>5</v>
      </c>
      <c r="I922" s="1">
        <v>1</v>
      </c>
      <c r="J922" s="7" t="s">
        <v>10412</v>
      </c>
      <c r="K922" s="16" t="s">
        <v>10984</v>
      </c>
      <c r="L922" s="16" t="s">
        <v>10985</v>
      </c>
    </row>
    <row r="923" spans="1:12">
      <c r="A923" s="1" t="s">
        <v>377</v>
      </c>
      <c r="B923" s="1" t="s">
        <v>5301</v>
      </c>
      <c r="C923" s="1" t="str">
        <f>VLOOKUP(B923,'Text facts'!$A$1:$H$981,6,0)</f>
        <v>A1361</v>
      </c>
      <c r="D923" s="1" t="s">
        <v>10747</v>
      </c>
      <c r="E923" s="1" t="s">
        <v>10747</v>
      </c>
      <c r="F923" s="1" t="s">
        <v>10744</v>
      </c>
      <c r="G923" s="1">
        <v>51</v>
      </c>
      <c r="H923" s="1">
        <v>15</v>
      </c>
      <c r="I923" s="1">
        <v>1</v>
      </c>
      <c r="J923" s="7" t="s">
        <v>10412</v>
      </c>
      <c r="K923" s="16" t="s">
        <v>10986</v>
      </c>
      <c r="L923" s="16" t="s">
        <v>10985</v>
      </c>
    </row>
    <row r="924" spans="1:12">
      <c r="A924" s="1" t="s">
        <v>377</v>
      </c>
      <c r="B924" s="1" t="s">
        <v>5307</v>
      </c>
      <c r="C924" s="1" t="str">
        <f>VLOOKUP(B924,'Text facts'!$A$1:$H$981,6,0)</f>
        <v>A1362</v>
      </c>
      <c r="D924" s="1" t="s">
        <v>10747</v>
      </c>
      <c r="E924" s="1" t="s">
        <v>10744</v>
      </c>
      <c r="F924" s="1" t="s">
        <v>10744</v>
      </c>
      <c r="G924" s="1">
        <v>51</v>
      </c>
      <c r="H924" s="1">
        <v>15</v>
      </c>
      <c r="I924" s="1">
        <v>1</v>
      </c>
      <c r="J924" s="7" t="s">
        <v>10412</v>
      </c>
      <c r="K924" s="16" t="s">
        <v>10986</v>
      </c>
      <c r="L924" s="16" t="s">
        <v>10985</v>
      </c>
    </row>
    <row r="925" spans="1:12">
      <c r="A925" s="1" t="s">
        <v>378</v>
      </c>
      <c r="B925" s="1" t="s">
        <v>2680</v>
      </c>
      <c r="C925" s="1" t="str">
        <f>VLOOKUP(B925,'Text facts'!$A$1:$H$981,6,0)</f>
        <v>A201</v>
      </c>
      <c r="D925" s="1" t="s">
        <v>10747</v>
      </c>
      <c r="E925" s="1" t="s">
        <v>10747</v>
      </c>
      <c r="F925" s="1" t="s">
        <v>10744</v>
      </c>
      <c r="G925" s="1">
        <v>15</v>
      </c>
      <c r="H925" s="1">
        <v>20</v>
      </c>
      <c r="I925" s="1">
        <v>20</v>
      </c>
      <c r="J925" s="7" t="s">
        <v>10988</v>
      </c>
      <c r="K925" s="16" t="s">
        <v>10986</v>
      </c>
      <c r="L925" s="16" t="s">
        <v>10985</v>
      </c>
    </row>
    <row r="926" spans="1:12">
      <c r="A926" s="1" t="s">
        <v>378</v>
      </c>
      <c r="B926" s="1" t="s">
        <v>2267</v>
      </c>
      <c r="C926" s="1" t="str">
        <f>VLOOKUP(B926,'Text facts'!$A$1:$H$981,6,0)</f>
        <v>A133</v>
      </c>
      <c r="D926" s="1" t="s">
        <v>10747</v>
      </c>
      <c r="E926" s="1" t="s">
        <v>10744</v>
      </c>
      <c r="F926" s="1" t="s">
        <v>10744</v>
      </c>
      <c r="G926" s="1">
        <v>24</v>
      </c>
      <c r="H926" s="1">
        <v>11</v>
      </c>
      <c r="I926" s="1">
        <v>2</v>
      </c>
      <c r="J926" s="7" t="s">
        <v>10988</v>
      </c>
      <c r="K926" s="16" t="s">
        <v>10989</v>
      </c>
      <c r="L926" s="16" t="s">
        <v>10990</v>
      </c>
    </row>
    <row r="927" spans="1:12">
      <c r="A927" s="1" t="s">
        <v>378</v>
      </c>
      <c r="B927" s="1" t="s">
        <v>1921</v>
      </c>
      <c r="C927" s="1" t="str">
        <f>VLOOKUP(B927,'Text facts'!$A$1:$H$981,6,0)</f>
        <v>A83</v>
      </c>
      <c r="D927" s="1" t="s">
        <v>10747</v>
      </c>
      <c r="E927" s="1" t="s">
        <v>10747</v>
      </c>
      <c r="F927" s="1" t="s">
        <v>10744</v>
      </c>
      <c r="G927" s="1">
        <v>25</v>
      </c>
      <c r="H927" s="1">
        <v>10</v>
      </c>
      <c r="I927" s="1">
        <v>1</v>
      </c>
      <c r="J927" s="7" t="s">
        <v>10988</v>
      </c>
      <c r="K927" s="16" t="s">
        <v>10986</v>
      </c>
      <c r="L927" s="16" t="s">
        <v>10985</v>
      </c>
    </row>
    <row r="928" spans="1:12">
      <c r="A928" s="1" t="s">
        <v>380</v>
      </c>
      <c r="B928" s="1" t="s">
        <v>1871</v>
      </c>
      <c r="C928" s="1" t="str">
        <f>VLOOKUP(B928,'Text facts'!$A$1:$H$981,6,0)</f>
        <v>A75</v>
      </c>
      <c r="D928" s="1" t="s">
        <v>10747</v>
      </c>
      <c r="E928" s="1" t="s">
        <v>10744</v>
      </c>
      <c r="F928" s="1" t="s">
        <v>10744</v>
      </c>
      <c r="G928" s="1">
        <v>34</v>
      </c>
      <c r="H928" s="1">
        <v>0</v>
      </c>
      <c r="I928" s="1">
        <v>1</v>
      </c>
      <c r="J928" s="7" t="s">
        <v>10988</v>
      </c>
      <c r="K928" s="16" t="s">
        <v>10984</v>
      </c>
      <c r="L928" s="16" t="s">
        <v>10985</v>
      </c>
    </row>
    <row r="929" spans="1:12">
      <c r="A929" s="1" t="s">
        <v>380</v>
      </c>
      <c r="B929" s="1" t="s">
        <v>3080</v>
      </c>
      <c r="C929" s="1" t="str">
        <f>VLOOKUP(B929,'Text facts'!$A$1:$H$981,6,0)</f>
        <v>A263</v>
      </c>
      <c r="D929" s="1" t="s">
        <v>10747</v>
      </c>
      <c r="E929" s="1" t="s">
        <v>10747</v>
      </c>
      <c r="F929" s="1" t="s">
        <v>10747</v>
      </c>
      <c r="G929" s="1">
        <v>30</v>
      </c>
      <c r="H929" s="1">
        <v>4</v>
      </c>
      <c r="I929" s="1">
        <v>1</v>
      </c>
      <c r="J929" s="7" t="s">
        <v>10983</v>
      </c>
      <c r="K929" s="16" t="s">
        <v>10984</v>
      </c>
      <c r="L929" s="16" t="s">
        <v>10985</v>
      </c>
    </row>
    <row r="930" spans="1:12">
      <c r="A930" s="1" t="s">
        <v>380</v>
      </c>
      <c r="B930" s="1" t="s">
        <v>5269</v>
      </c>
      <c r="C930" s="1" t="str">
        <f>VLOOKUP(B930,'Text facts'!$A$1:$H$981,6,0)</f>
        <v>A603</v>
      </c>
      <c r="D930" s="1" t="s">
        <v>10747</v>
      </c>
      <c r="E930" s="1" t="s">
        <v>10744</v>
      </c>
      <c r="F930" s="1" t="s">
        <v>10747</v>
      </c>
      <c r="G930" s="1">
        <v>8</v>
      </c>
      <c r="H930" s="1">
        <v>26</v>
      </c>
      <c r="I930" s="1">
        <v>1</v>
      </c>
      <c r="J930" s="7" t="s">
        <v>10412</v>
      </c>
      <c r="K930" s="16" t="s">
        <v>10989</v>
      </c>
      <c r="L930" s="16" t="s">
        <v>10991</v>
      </c>
    </row>
    <row r="931" spans="1:12">
      <c r="A931" s="1" t="s">
        <v>381</v>
      </c>
      <c r="B931" s="1" t="s">
        <v>5275</v>
      </c>
      <c r="C931" s="1" t="str">
        <f>VLOOKUP(B931,'Text facts'!$A$1:$H$981,6,0)</f>
        <v>A605</v>
      </c>
      <c r="D931" s="1" t="s">
        <v>10747</v>
      </c>
      <c r="E931" s="1" t="s">
        <v>10747</v>
      </c>
      <c r="F931" s="1" t="s">
        <v>10747</v>
      </c>
      <c r="G931" s="1">
        <v>25</v>
      </c>
      <c r="H931" s="1">
        <v>3</v>
      </c>
      <c r="I931" s="1">
        <v>1</v>
      </c>
      <c r="J931" s="7" t="s">
        <v>10412</v>
      </c>
      <c r="K931" s="16" t="s">
        <v>10984</v>
      </c>
      <c r="L931" s="16" t="s">
        <v>10985</v>
      </c>
    </row>
    <row r="932" spans="1:12">
      <c r="A932" s="1" t="s">
        <v>381</v>
      </c>
      <c r="B932" s="1" t="s">
        <v>2434</v>
      </c>
      <c r="C932" s="1" t="str">
        <f>VLOOKUP(B932,'Text facts'!$A$1:$H$981,6,0)</f>
        <v>A162</v>
      </c>
      <c r="D932" s="1" t="s">
        <v>10747</v>
      </c>
      <c r="E932" s="1" t="s">
        <v>10747</v>
      </c>
      <c r="F932" s="1" t="s">
        <v>10744</v>
      </c>
      <c r="G932" s="1">
        <v>28</v>
      </c>
      <c r="H932" s="1">
        <v>0</v>
      </c>
      <c r="I932" s="1">
        <v>1</v>
      </c>
      <c r="J932" s="7" t="s">
        <v>10412</v>
      </c>
      <c r="K932" s="16" t="s">
        <v>10986</v>
      </c>
      <c r="L932" s="16" t="s">
        <v>10985</v>
      </c>
    </row>
    <row r="933" spans="1:12">
      <c r="A933" s="1" t="s">
        <v>381</v>
      </c>
      <c r="B933" s="1" t="s">
        <v>3514</v>
      </c>
      <c r="C933" s="1" t="str">
        <f>VLOOKUP(B933,'Text facts'!$A$1:$H$981,6,0)</f>
        <v>A338</v>
      </c>
      <c r="D933" s="1" t="s">
        <v>10747</v>
      </c>
      <c r="E933" s="1" t="s">
        <v>10744</v>
      </c>
      <c r="F933" s="1" t="s">
        <v>10744</v>
      </c>
      <c r="G933" s="1">
        <v>28</v>
      </c>
      <c r="H933" s="1">
        <v>0</v>
      </c>
      <c r="I933" s="1">
        <v>1</v>
      </c>
      <c r="J933" s="7" t="s">
        <v>10988</v>
      </c>
      <c r="K933" s="16" t="s">
        <v>10984</v>
      </c>
      <c r="L933" s="16" t="s">
        <v>10985</v>
      </c>
    </row>
    <row r="934" spans="1:12">
      <c r="A934" s="1" t="s">
        <v>381</v>
      </c>
      <c r="B934" s="1" t="s">
        <v>5281</v>
      </c>
      <c r="C934" s="1" t="str">
        <f>VLOOKUP(B934,'Text facts'!$A$1:$H$981,6,0)</f>
        <v>A606</v>
      </c>
      <c r="D934" s="1" t="s">
        <v>10744</v>
      </c>
      <c r="E934" s="1" t="s">
        <v>10747</v>
      </c>
      <c r="F934" s="1" t="s">
        <v>10744</v>
      </c>
      <c r="G934" s="1">
        <v>25</v>
      </c>
      <c r="H934" s="1">
        <v>3</v>
      </c>
      <c r="I934" s="1">
        <v>1</v>
      </c>
      <c r="J934" s="7" t="s">
        <v>10412</v>
      </c>
      <c r="K934" s="16" t="s">
        <v>10984</v>
      </c>
      <c r="L934" s="16" t="s">
        <v>10985</v>
      </c>
    </row>
    <row r="935" spans="1:12">
      <c r="A935" s="1" t="s">
        <v>381</v>
      </c>
      <c r="B935" s="1" t="s">
        <v>5287</v>
      </c>
      <c r="C935" s="1" t="str">
        <f>VLOOKUP(B935,'Text facts'!$A$1:$H$981,6,0)</f>
        <v>A607</v>
      </c>
      <c r="D935" s="1" t="s">
        <v>10747</v>
      </c>
      <c r="E935" s="1" t="s">
        <v>10747</v>
      </c>
      <c r="F935" s="1" t="s">
        <v>10744</v>
      </c>
      <c r="G935" s="1">
        <v>28</v>
      </c>
      <c r="H935" s="1">
        <v>0</v>
      </c>
      <c r="I935" s="1">
        <v>1</v>
      </c>
      <c r="J935" s="7" t="s">
        <v>10983</v>
      </c>
      <c r="K935" s="16" t="s">
        <v>10986</v>
      </c>
      <c r="L935" s="16" t="s">
        <v>10985</v>
      </c>
    </row>
    <row r="936" spans="1:12">
      <c r="A936" s="1" t="s">
        <v>384</v>
      </c>
      <c r="B936" s="1" t="s">
        <v>3016</v>
      </c>
      <c r="C936" s="1" t="str">
        <f>VLOOKUP(B936,'Text facts'!$A$1:$H$981,6,0)</f>
        <v>A253</v>
      </c>
      <c r="D936" s="1" t="s">
        <v>10747</v>
      </c>
      <c r="E936" s="1" t="s">
        <v>10744</v>
      </c>
      <c r="F936" s="1" t="s">
        <v>10744</v>
      </c>
      <c r="G936" s="1">
        <v>18</v>
      </c>
      <c r="H936" s="1">
        <v>3</v>
      </c>
      <c r="I936" s="1">
        <v>2</v>
      </c>
      <c r="J936" s="7" t="s">
        <v>10412</v>
      </c>
      <c r="K936" s="16" t="s">
        <v>10986</v>
      </c>
      <c r="L936" s="16" t="s">
        <v>10985</v>
      </c>
    </row>
    <row r="937" spans="1:12">
      <c r="A937" s="1" t="s">
        <v>384</v>
      </c>
      <c r="B937" s="1" t="s">
        <v>5313</v>
      </c>
      <c r="C937" s="1" t="str">
        <f>VLOOKUP(B937,'Text facts'!$A$1:$H$981,6,0)</f>
        <v>A608</v>
      </c>
      <c r="D937" s="1" t="s">
        <v>10747</v>
      </c>
      <c r="E937" s="1" t="s">
        <v>10747</v>
      </c>
      <c r="F937" s="1" t="s">
        <v>10744</v>
      </c>
      <c r="G937" s="1">
        <v>19</v>
      </c>
      <c r="H937" s="1">
        <v>2</v>
      </c>
      <c r="I937" s="1">
        <v>2</v>
      </c>
      <c r="J937" s="7" t="s">
        <v>10412</v>
      </c>
      <c r="K937" s="16" t="s">
        <v>10984</v>
      </c>
      <c r="L937" s="16" t="s">
        <v>10985</v>
      </c>
    </row>
    <row r="938" spans="1:12">
      <c r="A938" s="1" t="s">
        <v>384</v>
      </c>
      <c r="B938" s="1" t="s">
        <v>2781</v>
      </c>
      <c r="C938" s="1" t="str">
        <f>VLOOKUP(B938,'Text facts'!$A$1:$H$981,6,0)</f>
        <v>A217</v>
      </c>
      <c r="D938" s="1" t="s">
        <v>10747</v>
      </c>
      <c r="E938" s="1" t="s">
        <v>10744</v>
      </c>
      <c r="F938" s="1" t="s">
        <v>10744</v>
      </c>
      <c r="G938" s="1">
        <v>17</v>
      </c>
      <c r="H938" s="1">
        <v>4</v>
      </c>
      <c r="I938" s="1">
        <v>1</v>
      </c>
      <c r="J938" s="7" t="s">
        <v>10412</v>
      </c>
      <c r="K938" s="16" t="s">
        <v>10989</v>
      </c>
      <c r="L938" s="16" t="s">
        <v>10991</v>
      </c>
    </row>
    <row r="939" spans="1:12">
      <c r="A939" s="1" t="s">
        <v>385</v>
      </c>
      <c r="B939" s="1" t="s">
        <v>1394</v>
      </c>
      <c r="C939" s="1" t="str">
        <f>VLOOKUP(B939,'Text facts'!$A$1:$H$981,6,0)</f>
        <v>A1</v>
      </c>
      <c r="D939" s="1" t="s">
        <v>10744</v>
      </c>
      <c r="E939" s="1" t="s">
        <v>10747</v>
      </c>
      <c r="F939" s="1" t="s">
        <v>10747</v>
      </c>
      <c r="G939" s="1">
        <v>26</v>
      </c>
      <c r="H939" s="1">
        <v>45</v>
      </c>
      <c r="I939" s="1">
        <v>1</v>
      </c>
      <c r="J939" s="7" t="s">
        <v>10412</v>
      </c>
      <c r="K939" s="16" t="s">
        <v>10986</v>
      </c>
      <c r="L939" s="16" t="s">
        <v>10985</v>
      </c>
    </row>
    <row r="940" spans="1:12">
      <c r="A940" s="1" t="s">
        <v>385</v>
      </c>
      <c r="B940" s="1" t="s">
        <v>2301</v>
      </c>
      <c r="C940" s="1" t="str">
        <f>VLOOKUP(B940,'Text facts'!$A$1:$H$981,6,0)</f>
        <v>A139</v>
      </c>
      <c r="D940" s="1" t="s">
        <v>10744</v>
      </c>
      <c r="E940" s="1" t="s">
        <v>10744</v>
      </c>
      <c r="F940" s="1" t="s">
        <v>10747</v>
      </c>
      <c r="G940" s="1">
        <v>26</v>
      </c>
      <c r="H940" s="1">
        <v>45</v>
      </c>
      <c r="I940" s="1">
        <v>1</v>
      </c>
      <c r="J940" s="7" t="s">
        <v>10412</v>
      </c>
      <c r="K940" s="16" t="s">
        <v>10986</v>
      </c>
      <c r="L940" s="16" t="s">
        <v>10985</v>
      </c>
    </row>
    <row r="941" spans="1:12">
      <c r="A941" s="1" t="s">
        <v>385</v>
      </c>
      <c r="B941" s="1" t="s">
        <v>5319</v>
      </c>
      <c r="C941" s="1" t="str">
        <f>VLOOKUP(B941,'Text facts'!$A$1:$H$981,6,0)</f>
        <v>A609</v>
      </c>
      <c r="D941" s="1" t="s">
        <v>10747</v>
      </c>
      <c r="E941" s="1" t="s">
        <v>10744</v>
      </c>
      <c r="F941" s="1" t="s">
        <v>10744</v>
      </c>
      <c r="G941" s="1">
        <v>66</v>
      </c>
      <c r="H941" s="1">
        <v>5</v>
      </c>
      <c r="I941" s="1">
        <v>1</v>
      </c>
      <c r="J941" s="7" t="s">
        <v>10988</v>
      </c>
      <c r="K941" s="16" t="s">
        <v>10986</v>
      </c>
      <c r="L941" s="16" t="s">
        <v>10985</v>
      </c>
    </row>
    <row r="942" spans="1:12">
      <c r="A942" s="1" t="s">
        <v>386</v>
      </c>
      <c r="B942" s="1" t="s">
        <v>3309</v>
      </c>
      <c r="C942" s="1" t="str">
        <f>VLOOKUP(B942,'Text facts'!$A$1:$H$981,6,0)</f>
        <v>A281</v>
      </c>
      <c r="D942" s="1" t="s">
        <v>10744</v>
      </c>
      <c r="E942" s="1" t="s">
        <v>10744</v>
      </c>
      <c r="F942" s="1" t="s">
        <v>10747</v>
      </c>
      <c r="G942" s="1">
        <v>17</v>
      </c>
      <c r="H942" s="1">
        <v>28</v>
      </c>
      <c r="I942" s="1">
        <v>2</v>
      </c>
      <c r="J942" s="7" t="s">
        <v>10412</v>
      </c>
      <c r="K942" s="16" t="s">
        <v>10989</v>
      </c>
      <c r="L942" s="16" t="s">
        <v>10991</v>
      </c>
    </row>
    <row r="943" spans="1:12">
      <c r="A943" s="1" t="s">
        <v>386</v>
      </c>
      <c r="B943" s="1" t="s">
        <v>5340</v>
      </c>
      <c r="C943" s="1" t="str">
        <f>VLOOKUP(B943,'Text facts'!$A$1:$H$981,6,0)</f>
        <v>A612</v>
      </c>
      <c r="D943" s="1" t="s">
        <v>10747</v>
      </c>
      <c r="E943" s="1" t="s">
        <v>10747</v>
      </c>
      <c r="F943" s="1" t="s">
        <v>10747</v>
      </c>
      <c r="G943" s="1">
        <v>18</v>
      </c>
      <c r="H943" s="1">
        <v>27</v>
      </c>
      <c r="I943" s="1">
        <v>1.5</v>
      </c>
      <c r="J943" s="7" t="s">
        <v>10988</v>
      </c>
      <c r="K943" s="16" t="s">
        <v>10984</v>
      </c>
      <c r="L943" s="16" t="s">
        <v>10985</v>
      </c>
    </row>
    <row r="944" spans="1:12">
      <c r="A944" s="1" t="s">
        <v>386</v>
      </c>
      <c r="B944" s="1" t="s">
        <v>1511</v>
      </c>
      <c r="C944" s="1" t="str">
        <f>VLOOKUP(B944,'Text facts'!$A$1:$H$981,6,0)</f>
        <v>A19</v>
      </c>
      <c r="D944" s="1" t="s">
        <v>10747</v>
      </c>
      <c r="E944" s="1" t="s">
        <v>10747</v>
      </c>
      <c r="F944" s="1" t="s">
        <v>10747</v>
      </c>
      <c r="G944" s="1">
        <v>5</v>
      </c>
      <c r="H944" s="1">
        <v>40</v>
      </c>
      <c r="I944" s="1">
        <v>30</v>
      </c>
      <c r="J944" s="7" t="s">
        <v>10412</v>
      </c>
      <c r="K944" s="16" t="s">
        <v>10984</v>
      </c>
      <c r="L944" s="16" t="s">
        <v>10985</v>
      </c>
    </row>
    <row r="945" spans="1:12">
      <c r="A945" s="1" t="s">
        <v>387</v>
      </c>
      <c r="B945" s="1" t="s">
        <v>2685</v>
      </c>
      <c r="C945" s="1" t="str">
        <f>VLOOKUP(B945,'Text facts'!$A$1:$H$981,6,0)</f>
        <v>A202</v>
      </c>
      <c r="D945" s="1" t="s">
        <v>10744</v>
      </c>
      <c r="E945" s="1" t="s">
        <v>10747</v>
      </c>
      <c r="F945" s="1" t="s">
        <v>10744</v>
      </c>
      <c r="G945" s="1">
        <v>16</v>
      </c>
      <c r="H945" s="1">
        <v>9</v>
      </c>
      <c r="I945" s="1">
        <v>2</v>
      </c>
      <c r="J945" s="7" t="s">
        <v>10995</v>
      </c>
      <c r="K945" s="16" t="s">
        <v>10986</v>
      </c>
      <c r="L945" s="16" t="s">
        <v>10985</v>
      </c>
    </row>
    <row r="946" spans="1:12">
      <c r="A946" s="1" t="s">
        <v>387</v>
      </c>
      <c r="B946" s="1" t="s">
        <v>1638</v>
      </c>
      <c r="C946" s="1" t="str">
        <f>VLOOKUP(B946,'Text facts'!$A$1:$H$981,6,0)</f>
        <v>A40</v>
      </c>
      <c r="D946" s="1" t="s">
        <v>10747</v>
      </c>
      <c r="E946" s="1" t="s">
        <v>10744</v>
      </c>
      <c r="F946" s="1" t="s">
        <v>10744</v>
      </c>
      <c r="G946" s="1">
        <v>21</v>
      </c>
      <c r="H946" s="1">
        <v>4</v>
      </c>
      <c r="I946" s="1">
        <v>1</v>
      </c>
      <c r="J946" s="7" t="s">
        <v>10994</v>
      </c>
      <c r="K946" s="16" t="s">
        <v>10984</v>
      </c>
      <c r="L946" s="16" t="s">
        <v>10985</v>
      </c>
    </row>
    <row r="947" spans="1:12">
      <c r="A947" s="1" t="s">
        <v>387</v>
      </c>
      <c r="B947" s="1" t="s">
        <v>5351</v>
      </c>
      <c r="C947" s="1" t="str">
        <f>VLOOKUP(B947,'Text facts'!$A$1:$H$981,6,0)</f>
        <v>A397</v>
      </c>
      <c r="D947" s="1" t="s">
        <v>10744</v>
      </c>
      <c r="E947" s="1" t="s">
        <v>10747</v>
      </c>
      <c r="F947" s="1" t="s">
        <v>10744</v>
      </c>
      <c r="G947" s="1">
        <v>24</v>
      </c>
      <c r="H947" s="1">
        <v>1</v>
      </c>
      <c r="I947" s="1">
        <v>2</v>
      </c>
      <c r="J947" s="7" t="s">
        <v>10412</v>
      </c>
      <c r="K947" s="16" t="s">
        <v>10984</v>
      </c>
      <c r="L947" s="16" t="s">
        <v>10985</v>
      </c>
    </row>
    <row r="948" spans="1:12">
      <c r="A948" s="1" t="s">
        <v>387</v>
      </c>
      <c r="B948" s="1" t="s">
        <v>1583</v>
      </c>
      <c r="C948" s="1" t="str">
        <f>VLOOKUP(B948,'Text facts'!$A$1:$H$981,6,0)</f>
        <v>A32</v>
      </c>
      <c r="D948" s="1" t="s">
        <v>10744</v>
      </c>
      <c r="E948" s="1" t="s">
        <v>10747</v>
      </c>
      <c r="F948" s="1" t="s">
        <v>10744</v>
      </c>
      <c r="G948" s="1">
        <v>18</v>
      </c>
      <c r="H948" s="1">
        <v>7</v>
      </c>
      <c r="I948" s="1">
        <v>1</v>
      </c>
      <c r="J948" s="7" t="s">
        <v>10993</v>
      </c>
      <c r="K948" s="16" t="s">
        <v>10986</v>
      </c>
      <c r="L948" s="16" t="s">
        <v>10985</v>
      </c>
    </row>
    <row r="949" spans="1:12">
      <c r="A949" s="1" t="s">
        <v>389</v>
      </c>
      <c r="B949" s="1" t="s">
        <v>3283</v>
      </c>
      <c r="C949" s="1" t="str">
        <f>VLOOKUP(B949,'Text facts'!$A$1:$H$981,6,0)</f>
        <v>A299</v>
      </c>
      <c r="D949" s="1" t="s">
        <v>10747</v>
      </c>
      <c r="E949" s="1" t="s">
        <v>10747</v>
      </c>
      <c r="F949" s="1" t="s">
        <v>10744</v>
      </c>
      <c r="G949" s="1">
        <v>9</v>
      </c>
      <c r="H949" s="1">
        <v>28</v>
      </c>
      <c r="I949" s="1">
        <v>5</v>
      </c>
      <c r="J949" s="7" t="s">
        <v>10412</v>
      </c>
      <c r="K949" s="16" t="s">
        <v>10984</v>
      </c>
      <c r="L949" s="16" t="s">
        <v>10985</v>
      </c>
    </row>
    <row r="950" spans="1:12">
      <c r="A950" s="1" t="s">
        <v>389</v>
      </c>
      <c r="B950" s="1" t="s">
        <v>5353</v>
      </c>
      <c r="C950" s="1" t="str">
        <f>VLOOKUP(B950,'Text facts'!$A$1:$H$981,6,0)</f>
        <v>A419</v>
      </c>
      <c r="D950" s="1" t="s">
        <v>10747</v>
      </c>
      <c r="E950" s="1" t="s">
        <v>10747</v>
      </c>
      <c r="F950" s="1" t="s">
        <v>10747</v>
      </c>
      <c r="G950" s="1">
        <v>20</v>
      </c>
      <c r="H950" s="1">
        <v>17</v>
      </c>
      <c r="I950" s="1">
        <v>1</v>
      </c>
      <c r="J950" s="7" t="s">
        <v>10983</v>
      </c>
      <c r="K950" s="16" t="s">
        <v>1393</v>
      </c>
      <c r="L950" s="16" t="s">
        <v>10985</v>
      </c>
    </row>
    <row r="951" spans="1:12">
      <c r="A951" s="1" t="s">
        <v>389</v>
      </c>
      <c r="B951" s="1" t="s">
        <v>5356</v>
      </c>
      <c r="C951" s="1" t="str">
        <f>VLOOKUP(B951,'Text facts'!$A$1:$H$981,6,0)</f>
        <v>A268</v>
      </c>
      <c r="D951" s="1" t="s">
        <v>10747</v>
      </c>
      <c r="E951" s="1" t="s">
        <v>10747</v>
      </c>
      <c r="F951" s="1" t="s">
        <v>10747</v>
      </c>
      <c r="G951" s="1">
        <v>33</v>
      </c>
      <c r="H951" s="1">
        <v>4</v>
      </c>
      <c r="I951" s="1">
        <v>1</v>
      </c>
      <c r="J951" s="7" t="s">
        <v>10412</v>
      </c>
      <c r="K951" s="16" t="s">
        <v>10984</v>
      </c>
      <c r="L951" s="16" t="s">
        <v>10985</v>
      </c>
    </row>
    <row r="952" spans="1:12">
      <c r="A952" s="1" t="s">
        <v>389</v>
      </c>
      <c r="B952" s="1" t="s">
        <v>5358</v>
      </c>
      <c r="C952" s="1" t="str">
        <f>VLOOKUP(B952,'Text facts'!$A$1:$H$981,6,0)</f>
        <v>A613</v>
      </c>
      <c r="D952" s="1" t="s">
        <v>10747</v>
      </c>
      <c r="E952" s="1" t="s">
        <v>10744</v>
      </c>
      <c r="F952" s="1" t="s">
        <v>10744</v>
      </c>
      <c r="G952" s="1">
        <v>31</v>
      </c>
      <c r="H952" s="1">
        <v>6</v>
      </c>
      <c r="I952" s="1">
        <v>1</v>
      </c>
      <c r="J952" s="7" t="s">
        <v>10412</v>
      </c>
      <c r="K952" s="16" t="s">
        <v>10986</v>
      </c>
      <c r="L952" s="16" t="s">
        <v>10985</v>
      </c>
    </row>
    <row r="953" spans="1:12">
      <c r="A953" s="1" t="s">
        <v>391</v>
      </c>
      <c r="B953" s="1" t="s">
        <v>5367</v>
      </c>
      <c r="C953" s="1" t="str">
        <f>VLOOKUP(B953,'Text facts'!$A$1:$H$981,6,0)</f>
        <v>A614</v>
      </c>
      <c r="D953" s="1" t="s">
        <v>10747</v>
      </c>
      <c r="E953" s="1" t="s">
        <v>10744</v>
      </c>
      <c r="F953" s="1" t="s">
        <v>10744</v>
      </c>
      <c r="G953" s="1">
        <v>20</v>
      </c>
      <c r="H953" s="1">
        <v>0</v>
      </c>
      <c r="I953" s="1">
        <v>1</v>
      </c>
      <c r="J953" s="7" t="s">
        <v>10412</v>
      </c>
      <c r="K953" s="16" t="s">
        <v>10984</v>
      </c>
      <c r="L953" s="16" t="s">
        <v>10985</v>
      </c>
    </row>
    <row r="954" spans="1:12">
      <c r="A954" s="1" t="s">
        <v>391</v>
      </c>
      <c r="B954" s="1" t="s">
        <v>4539</v>
      </c>
      <c r="C954" s="1" t="str">
        <f>VLOOKUP(B954,'Text facts'!$A$1:$H$981,6,0)</f>
        <v>A494</v>
      </c>
      <c r="D954" s="1" t="s">
        <v>10747</v>
      </c>
      <c r="E954" s="1" t="s">
        <v>10744</v>
      </c>
      <c r="F954" s="1" t="s">
        <v>10744</v>
      </c>
      <c r="G954" s="1">
        <v>16</v>
      </c>
      <c r="H954" s="1">
        <v>4</v>
      </c>
      <c r="I954" s="1">
        <v>2</v>
      </c>
      <c r="J954" s="7" t="s">
        <v>10412</v>
      </c>
      <c r="K954" s="16" t="s">
        <v>10984</v>
      </c>
      <c r="L954" s="16" t="s">
        <v>10985</v>
      </c>
    </row>
    <row r="955" spans="1:12">
      <c r="A955" s="1" t="s">
        <v>391</v>
      </c>
      <c r="B955" s="1" t="s">
        <v>5373</v>
      </c>
      <c r="C955" s="1" t="str">
        <f>VLOOKUP(B955,'Text facts'!$A$1:$H$981,6,0)</f>
        <v>A615</v>
      </c>
      <c r="D955" s="1" t="s">
        <v>10747</v>
      </c>
      <c r="E955" s="1" t="s">
        <v>10744</v>
      </c>
      <c r="F955" s="1" t="s">
        <v>10744</v>
      </c>
      <c r="G955" s="1">
        <v>18</v>
      </c>
      <c r="H955" s="1">
        <v>2</v>
      </c>
      <c r="I955" s="1">
        <v>2</v>
      </c>
      <c r="J955" s="7" t="s">
        <v>10412</v>
      </c>
      <c r="K955" s="16" t="s">
        <v>10984</v>
      </c>
      <c r="L955" s="16" t="s">
        <v>10985</v>
      </c>
    </row>
    <row r="956" spans="1:12">
      <c r="A956" s="1" t="s">
        <v>393</v>
      </c>
      <c r="B956" s="1" t="s">
        <v>1791</v>
      </c>
      <c r="C956" s="1" t="str">
        <f>VLOOKUP(B956,'Text facts'!$A$1:$H$981,6,0)</f>
        <v>A43</v>
      </c>
      <c r="D956" s="1" t="s">
        <v>10744</v>
      </c>
      <c r="E956" s="1" t="s">
        <v>10747</v>
      </c>
      <c r="F956" s="1" t="s">
        <v>10744</v>
      </c>
      <c r="G956" s="1">
        <v>16</v>
      </c>
      <c r="H956" s="1">
        <v>15</v>
      </c>
      <c r="I956" s="1">
        <v>1</v>
      </c>
      <c r="J956" s="7" t="s">
        <v>10412</v>
      </c>
      <c r="K956" s="16" t="s">
        <v>10989</v>
      </c>
      <c r="L956" s="16" t="s">
        <v>10991</v>
      </c>
    </row>
    <row r="957" spans="1:12">
      <c r="A957" s="1" t="s">
        <v>393</v>
      </c>
      <c r="B957" s="1" t="s">
        <v>2573</v>
      </c>
      <c r="C957" s="1" t="str">
        <f>VLOOKUP(B957,'Text facts'!$A$1:$H$981,6,0)</f>
        <v>A184</v>
      </c>
      <c r="D957" s="1" t="s">
        <v>10744</v>
      </c>
      <c r="E957" s="1" t="s">
        <v>10747</v>
      </c>
      <c r="F957" s="1" t="s">
        <v>10744</v>
      </c>
      <c r="G957" s="1">
        <v>16</v>
      </c>
      <c r="H957" s="1">
        <v>15</v>
      </c>
      <c r="I957" s="1">
        <v>1</v>
      </c>
      <c r="J957" s="7" t="s">
        <v>10412</v>
      </c>
      <c r="K957" s="16" t="s">
        <v>10989</v>
      </c>
      <c r="L957" s="16" t="s">
        <v>10991</v>
      </c>
    </row>
    <row r="958" spans="1:12">
      <c r="A958" s="1" t="s">
        <v>393</v>
      </c>
      <c r="B958" s="1" t="s">
        <v>3655</v>
      </c>
      <c r="C958" s="1" t="str">
        <f>VLOOKUP(B958,'Text facts'!$A$1:$H$981,6,0)</f>
        <v>A99</v>
      </c>
      <c r="D958" s="1" t="s">
        <v>10744</v>
      </c>
      <c r="E958" s="1" t="s">
        <v>10744</v>
      </c>
      <c r="F958" s="1" t="s">
        <v>10747</v>
      </c>
      <c r="G958" s="1">
        <v>24</v>
      </c>
      <c r="H958" s="1">
        <v>7</v>
      </c>
      <c r="I958" s="1">
        <v>1</v>
      </c>
      <c r="J958" s="7" t="s">
        <v>10993</v>
      </c>
      <c r="K958" s="16" t="s">
        <v>10984</v>
      </c>
      <c r="L958" s="16" t="s">
        <v>10985</v>
      </c>
    </row>
    <row r="959" spans="1:12">
      <c r="A959" s="1" t="s">
        <v>393</v>
      </c>
      <c r="B959" s="1" t="s">
        <v>5379</v>
      </c>
      <c r="C959" s="1" t="str">
        <f>VLOOKUP(B959,'Text facts'!$A$1:$H$981,6,0)</f>
        <v>A616</v>
      </c>
      <c r="D959" s="1" t="s">
        <v>10744</v>
      </c>
      <c r="E959" s="1" t="s">
        <v>10747</v>
      </c>
      <c r="F959" s="1" t="s">
        <v>10744</v>
      </c>
      <c r="G959" s="1">
        <v>31</v>
      </c>
      <c r="H959" s="1">
        <v>0</v>
      </c>
      <c r="I959" s="1">
        <v>1</v>
      </c>
      <c r="J959" s="7" t="s">
        <v>10983</v>
      </c>
      <c r="K959" s="16" t="s">
        <v>10986</v>
      </c>
      <c r="L959" s="16" t="s">
        <v>10985</v>
      </c>
    </row>
    <row r="960" spans="1:12">
      <c r="A960" s="1" t="s">
        <v>394</v>
      </c>
      <c r="B960" s="1" t="s">
        <v>5385</v>
      </c>
      <c r="C960" s="1" t="str">
        <f>VLOOKUP(B960,'Text facts'!$A$1:$H$981,6,0)</f>
        <v>A617</v>
      </c>
      <c r="D960" s="1" t="s">
        <v>10747</v>
      </c>
      <c r="E960" s="1" t="s">
        <v>10744</v>
      </c>
      <c r="F960" s="1" t="s">
        <v>10747</v>
      </c>
      <c r="G960" s="1">
        <v>33</v>
      </c>
      <c r="H960" s="1">
        <v>0</v>
      </c>
      <c r="I960" s="1">
        <v>1.5</v>
      </c>
      <c r="J960" s="7" t="s">
        <v>10412</v>
      </c>
      <c r="K960" s="16" t="s">
        <v>10986</v>
      </c>
      <c r="L960" s="16" t="s">
        <v>10985</v>
      </c>
    </row>
    <row r="961" spans="1:12">
      <c r="A961" s="1" t="s">
        <v>394</v>
      </c>
      <c r="B961" s="1" t="s">
        <v>1758</v>
      </c>
      <c r="C961" s="1" t="str">
        <f>VLOOKUP(B961,'Text facts'!$A$1:$H$981,6,0)</f>
        <v>A58</v>
      </c>
      <c r="D961" s="1" t="s">
        <v>10747</v>
      </c>
      <c r="E961" s="1" t="s">
        <v>10747</v>
      </c>
      <c r="F961" s="1" t="s">
        <v>10744</v>
      </c>
      <c r="G961" s="1">
        <v>16</v>
      </c>
      <c r="H961" s="1">
        <v>17</v>
      </c>
      <c r="I961" s="1">
        <v>11</v>
      </c>
      <c r="J961" s="7" t="s">
        <v>10412</v>
      </c>
      <c r="K961" s="16" t="s">
        <v>10986</v>
      </c>
      <c r="L961" s="16" t="s">
        <v>10985</v>
      </c>
    </row>
    <row r="962" spans="1:12">
      <c r="A962" s="1" t="s">
        <v>394</v>
      </c>
      <c r="B962" s="1" t="s">
        <v>5391</v>
      </c>
      <c r="C962" s="1" t="str">
        <f>VLOOKUP(B962,'Text facts'!$A$1:$H$981,6,0)</f>
        <v>A99</v>
      </c>
      <c r="D962" s="1" t="s">
        <v>10747</v>
      </c>
      <c r="E962" s="1" t="s">
        <v>10747</v>
      </c>
      <c r="F962" s="1" t="s">
        <v>10744</v>
      </c>
      <c r="G962" s="1">
        <v>18</v>
      </c>
      <c r="H962" s="1">
        <v>15</v>
      </c>
      <c r="I962" s="1">
        <v>20</v>
      </c>
      <c r="J962" s="7" t="s">
        <v>10412</v>
      </c>
      <c r="K962" s="16" t="s">
        <v>10986</v>
      </c>
      <c r="L962" s="16" t="s">
        <v>10985</v>
      </c>
    </row>
    <row r="963" spans="1:12">
      <c r="A963" s="1" t="s">
        <v>394</v>
      </c>
      <c r="B963" s="1" t="s">
        <v>4570</v>
      </c>
      <c r="C963" s="1" t="str">
        <f>VLOOKUP(B963,'Text facts'!$A$1:$H$981,6,0)</f>
        <v>A500</v>
      </c>
      <c r="D963" s="1" t="s">
        <v>10747</v>
      </c>
      <c r="E963" s="1" t="s">
        <v>10744</v>
      </c>
      <c r="F963" s="1" t="s">
        <v>10744</v>
      </c>
      <c r="G963" s="1">
        <v>20</v>
      </c>
      <c r="H963" s="1">
        <v>13</v>
      </c>
      <c r="I963" s="1">
        <v>5</v>
      </c>
      <c r="J963" s="7" t="s">
        <v>1490</v>
      </c>
      <c r="K963" s="16" t="s">
        <v>10984</v>
      </c>
      <c r="L963" s="16" t="s">
        <v>10985</v>
      </c>
    </row>
    <row r="964" spans="1:12">
      <c r="A964" s="1" t="s">
        <v>394</v>
      </c>
      <c r="B964" s="1" t="s">
        <v>5394</v>
      </c>
      <c r="C964" s="1" t="str">
        <f>VLOOKUP(B964,'Text facts'!$A$1:$H$981,6,0)</f>
        <v>A316</v>
      </c>
      <c r="D964" s="1" t="s">
        <v>10747</v>
      </c>
      <c r="E964" s="1" t="s">
        <v>10747</v>
      </c>
      <c r="F964" s="1" t="s">
        <v>10747</v>
      </c>
      <c r="G964" s="1">
        <v>6</v>
      </c>
      <c r="H964" s="1">
        <v>27</v>
      </c>
      <c r="I964" s="1">
        <v>100</v>
      </c>
      <c r="J964" s="7" t="s">
        <v>10412</v>
      </c>
      <c r="K964" s="16" t="s">
        <v>10986</v>
      </c>
      <c r="L964" s="16" t="s">
        <v>10985</v>
      </c>
    </row>
    <row r="965" spans="1:12">
      <c r="A965" s="1" t="s">
        <v>396</v>
      </c>
      <c r="B965" s="1" t="s">
        <v>5403</v>
      </c>
      <c r="C965" s="1" t="str">
        <f>VLOOKUP(B965,'Text facts'!$A$1:$H$981,6,0)</f>
        <v>A3</v>
      </c>
      <c r="D965" s="1" t="s">
        <v>10747</v>
      </c>
      <c r="E965" s="1" t="s">
        <v>10744</v>
      </c>
      <c r="F965" s="1" t="s">
        <v>10744</v>
      </c>
      <c r="G965" s="1">
        <v>17</v>
      </c>
      <c r="H965" s="1">
        <v>5</v>
      </c>
      <c r="I965" s="1">
        <v>2.5</v>
      </c>
      <c r="J965" s="7" t="s">
        <v>10412</v>
      </c>
      <c r="K965" s="16" t="s">
        <v>10984</v>
      </c>
      <c r="L965" s="16" t="s">
        <v>10991</v>
      </c>
    </row>
    <row r="966" spans="1:12">
      <c r="A966" s="1" t="s">
        <v>396</v>
      </c>
      <c r="B966" s="1" t="s">
        <v>5405</v>
      </c>
      <c r="C966" s="1" t="str">
        <f>VLOOKUP(B966,'Text facts'!$A$1:$H$981,6,0)</f>
        <v>A3</v>
      </c>
      <c r="D966" s="1" t="s">
        <v>10747</v>
      </c>
      <c r="E966" s="1" t="s">
        <v>10747</v>
      </c>
      <c r="F966" s="1" t="s">
        <v>10744</v>
      </c>
      <c r="G966" s="1">
        <v>19</v>
      </c>
      <c r="H966" s="1">
        <v>3</v>
      </c>
      <c r="I966" s="1">
        <v>1</v>
      </c>
      <c r="J966" s="7" t="s">
        <v>10412</v>
      </c>
      <c r="K966" s="16" t="s">
        <v>10989</v>
      </c>
      <c r="L966" s="16" t="s">
        <v>10991</v>
      </c>
    </row>
    <row r="967" spans="1:12">
      <c r="A967" s="1" t="s">
        <v>396</v>
      </c>
      <c r="B967" s="1" t="s">
        <v>5408</v>
      </c>
      <c r="C967" s="1" t="str">
        <f>VLOOKUP(B967,'Text facts'!$A$1:$H$981,6,0)</f>
        <v>A618</v>
      </c>
      <c r="D967" s="1" t="s">
        <v>10747</v>
      </c>
      <c r="E967" s="1" t="s">
        <v>10747</v>
      </c>
      <c r="F967" s="1" t="s">
        <v>10744</v>
      </c>
      <c r="G967" s="1">
        <v>21</v>
      </c>
      <c r="H967" s="1">
        <v>1</v>
      </c>
      <c r="I967" s="1">
        <v>1.5</v>
      </c>
      <c r="J967" s="7" t="s">
        <v>10412</v>
      </c>
      <c r="K967" s="16" t="s">
        <v>10984</v>
      </c>
      <c r="L967" s="16" t="s">
        <v>10985</v>
      </c>
    </row>
    <row r="968" spans="1:12">
      <c r="A968" s="1" t="s">
        <v>397</v>
      </c>
      <c r="B968" s="1" t="s">
        <v>2099</v>
      </c>
      <c r="C968" s="1" t="s">
        <v>2102</v>
      </c>
      <c r="D968" s="1" t="s">
        <v>10744</v>
      </c>
      <c r="E968" s="1" t="s">
        <v>10747</v>
      </c>
      <c r="F968" s="1" t="s">
        <v>10744</v>
      </c>
      <c r="G968" s="1">
        <v>16</v>
      </c>
      <c r="H968" s="1">
        <v>7</v>
      </c>
      <c r="I968" s="1">
        <v>1</v>
      </c>
      <c r="J968" s="7" t="s">
        <v>10412</v>
      </c>
      <c r="K968" s="16" t="s">
        <v>10989</v>
      </c>
      <c r="L968" s="16" t="s">
        <v>10991</v>
      </c>
    </row>
    <row r="969" spans="1:12">
      <c r="A969" s="1" t="s">
        <v>397</v>
      </c>
      <c r="B969" s="1" t="s">
        <v>5412</v>
      </c>
      <c r="C969" s="1" t="s">
        <v>5414</v>
      </c>
      <c r="D969" s="1" t="s">
        <v>10744</v>
      </c>
      <c r="E969" s="1" t="s">
        <v>10747</v>
      </c>
      <c r="F969" s="1" t="s">
        <v>10744</v>
      </c>
      <c r="G969" s="1">
        <v>10</v>
      </c>
      <c r="H969" s="1">
        <v>13</v>
      </c>
      <c r="I969" s="1">
        <v>2</v>
      </c>
      <c r="J969" s="7" t="s">
        <v>10412</v>
      </c>
      <c r="K969" s="16" t="s">
        <v>10986</v>
      </c>
      <c r="L969" s="16" t="s">
        <v>10985</v>
      </c>
    </row>
    <row r="970" spans="1:12">
      <c r="A970" s="1" t="s">
        <v>397</v>
      </c>
      <c r="B970" s="1" t="s">
        <v>1620</v>
      </c>
      <c r="C970" s="1" t="s">
        <v>1623</v>
      </c>
      <c r="D970" s="1" t="s">
        <v>10747</v>
      </c>
      <c r="E970" s="1" t="s">
        <v>10744</v>
      </c>
      <c r="F970" s="1" t="s">
        <v>10744</v>
      </c>
      <c r="G970" s="1">
        <v>14</v>
      </c>
      <c r="H970" s="1">
        <v>9</v>
      </c>
      <c r="I970" s="1">
        <v>1</v>
      </c>
      <c r="J970" s="7" t="s">
        <v>10992</v>
      </c>
      <c r="K970" s="16" t="s">
        <v>10986</v>
      </c>
      <c r="L970" s="16" t="s">
        <v>10985</v>
      </c>
    </row>
    <row r="971" spans="1:12">
      <c r="A971" s="1" t="s">
        <v>398</v>
      </c>
      <c r="B971" s="1" t="s">
        <v>1583</v>
      </c>
      <c r="C971" s="1" t="str">
        <f>VLOOKUP(B971,'Text facts'!$A$1:$H$981,6,0)</f>
        <v>A32</v>
      </c>
      <c r="D971" s="1" t="s">
        <v>10744</v>
      </c>
      <c r="E971" s="1" t="s">
        <v>10747</v>
      </c>
      <c r="F971" s="1" t="s">
        <v>10744</v>
      </c>
      <c r="G971" s="1">
        <v>20</v>
      </c>
      <c r="H971" s="1">
        <v>20</v>
      </c>
      <c r="I971" s="1">
        <v>2</v>
      </c>
      <c r="J971" s="7" t="s">
        <v>10412</v>
      </c>
      <c r="K971" s="16" t="s">
        <v>10986</v>
      </c>
      <c r="L971" s="16" t="s">
        <v>10985</v>
      </c>
    </row>
    <row r="972" spans="1:12">
      <c r="A972" s="1" t="s">
        <v>398</v>
      </c>
      <c r="B972" s="1" t="s">
        <v>1881</v>
      </c>
      <c r="C972" s="1" t="str">
        <f>VLOOKUP(B972,'Text facts'!$A$1:$H$981,6,0)</f>
        <v>A77</v>
      </c>
      <c r="D972" s="1" t="s">
        <v>10744</v>
      </c>
      <c r="E972" s="1" t="s">
        <v>10747</v>
      </c>
      <c r="F972" s="1" t="s">
        <v>10744</v>
      </c>
      <c r="G972" s="1">
        <v>15</v>
      </c>
      <c r="H972" s="1">
        <v>25</v>
      </c>
      <c r="I972" s="1">
        <v>1</v>
      </c>
      <c r="J972" s="7" t="s">
        <v>10993</v>
      </c>
      <c r="K972" s="16" t="s">
        <v>10984</v>
      </c>
      <c r="L972" s="16" t="s">
        <v>10985</v>
      </c>
    </row>
    <row r="973" spans="1:12">
      <c r="A973" s="1" t="s">
        <v>398</v>
      </c>
      <c r="B973" s="1" t="s">
        <v>1871</v>
      </c>
      <c r="C973" s="1" t="str">
        <f>VLOOKUP(B973,'Text facts'!$A$1:$H$981,6,0)</f>
        <v>A75</v>
      </c>
      <c r="D973" s="1" t="s">
        <v>10744</v>
      </c>
      <c r="E973" s="1" t="s">
        <v>10747</v>
      </c>
      <c r="F973" s="1" t="s">
        <v>10744</v>
      </c>
      <c r="G973" s="1">
        <v>34</v>
      </c>
      <c r="H973" s="1">
        <v>6</v>
      </c>
      <c r="I973" s="1">
        <v>1</v>
      </c>
      <c r="J973" s="7" t="s">
        <v>10412</v>
      </c>
      <c r="K973" s="16" t="s">
        <v>10984</v>
      </c>
      <c r="L973" s="16" t="s">
        <v>10985</v>
      </c>
    </row>
    <row r="974" spans="1:12">
      <c r="A974" s="1" t="s">
        <v>400</v>
      </c>
      <c r="B974" s="1" t="s">
        <v>5419</v>
      </c>
      <c r="C974" s="1" t="str">
        <f>VLOOKUP(B974,'Text facts'!$A$1:$H$981,6,0)</f>
        <v>A620</v>
      </c>
      <c r="D974" s="1" t="s">
        <v>10744</v>
      </c>
      <c r="E974" s="1" t="s">
        <v>10747</v>
      </c>
      <c r="F974" s="1" t="s">
        <v>10744</v>
      </c>
      <c r="G974" s="1">
        <v>34</v>
      </c>
      <c r="H974" s="1">
        <v>40</v>
      </c>
      <c r="I974" s="1">
        <v>1.5</v>
      </c>
      <c r="J974" s="7" t="s">
        <v>10412</v>
      </c>
      <c r="K974" s="16" t="s">
        <v>10986</v>
      </c>
      <c r="L974" s="16" t="s">
        <v>10985</v>
      </c>
    </row>
    <row r="975" spans="1:12">
      <c r="A975" s="1" t="s">
        <v>400</v>
      </c>
      <c r="B975" s="1" t="s">
        <v>4661</v>
      </c>
      <c r="C975" s="1" t="str">
        <f>VLOOKUP(B975,'Text facts'!$A$1:$H$981,6,0)</f>
        <v>A512</v>
      </c>
      <c r="D975" s="1" t="s">
        <v>10744</v>
      </c>
      <c r="E975" s="1" t="s">
        <v>10747</v>
      </c>
      <c r="F975" s="1" t="s">
        <v>10744</v>
      </c>
      <c r="G975" s="1">
        <v>71</v>
      </c>
      <c r="H975" s="1">
        <v>3</v>
      </c>
      <c r="I975" s="1">
        <v>1</v>
      </c>
      <c r="J975" s="7" t="s">
        <v>10412</v>
      </c>
      <c r="K975" s="16" t="s">
        <v>10984</v>
      </c>
      <c r="L975" s="16" t="s">
        <v>10985</v>
      </c>
    </row>
    <row r="976" spans="1:12">
      <c r="A976" s="1" t="s">
        <v>400</v>
      </c>
      <c r="B976" s="1" t="s">
        <v>5425</v>
      </c>
      <c r="C976" s="1" t="str">
        <f>VLOOKUP(B976,'Text facts'!$A$1:$H$981,6,0)</f>
        <v>A28</v>
      </c>
      <c r="D976" s="1" t="s">
        <v>10747</v>
      </c>
      <c r="E976" s="1" t="s">
        <v>10747</v>
      </c>
      <c r="F976" s="1" t="s">
        <v>10744</v>
      </c>
      <c r="G976" s="1">
        <v>72</v>
      </c>
      <c r="H976" s="1">
        <v>2</v>
      </c>
      <c r="I976" s="1">
        <v>1</v>
      </c>
      <c r="J976" s="7" t="s">
        <v>10412</v>
      </c>
      <c r="K976" s="16" t="s">
        <v>10984</v>
      </c>
      <c r="L976" s="16" t="s">
        <v>10985</v>
      </c>
    </row>
    <row r="977" spans="1:12">
      <c r="A977" s="1" t="s">
        <v>401</v>
      </c>
      <c r="B977" s="1" t="s">
        <v>4630</v>
      </c>
      <c r="C977" s="1" t="str">
        <f>VLOOKUP(B977,'Text facts'!$A$1:$H$981,6,0)</f>
        <v>A244</v>
      </c>
      <c r="D977" s="1" t="s">
        <v>10747</v>
      </c>
      <c r="E977" s="1" t="s">
        <v>10744</v>
      </c>
      <c r="F977" s="1" t="s">
        <v>10744</v>
      </c>
      <c r="G977" s="1">
        <v>11</v>
      </c>
      <c r="H977" s="1">
        <v>7</v>
      </c>
      <c r="I977" s="1">
        <v>6</v>
      </c>
      <c r="J977" s="7" t="s">
        <v>10983</v>
      </c>
      <c r="K977" s="16" t="s">
        <v>10986</v>
      </c>
      <c r="L977" s="16" t="s">
        <v>10985</v>
      </c>
    </row>
    <row r="978" spans="1:12">
      <c r="A978" s="1" t="s">
        <v>401</v>
      </c>
      <c r="B978" s="1" t="s">
        <v>2267</v>
      </c>
      <c r="C978" s="1" t="str">
        <f>VLOOKUP(B978,'Text facts'!$A$1:$H$981,6,0)</f>
        <v>A133</v>
      </c>
      <c r="D978" s="1" t="s">
        <v>10744</v>
      </c>
      <c r="E978" s="1" t="s">
        <v>10747</v>
      </c>
      <c r="F978" s="1" t="s">
        <v>10744</v>
      </c>
      <c r="G978" s="1">
        <v>15</v>
      </c>
      <c r="H978" s="1">
        <v>3</v>
      </c>
      <c r="I978" s="1">
        <v>3</v>
      </c>
      <c r="J978" s="7" t="s">
        <v>10412</v>
      </c>
      <c r="K978" s="16" t="s">
        <v>10989</v>
      </c>
      <c r="L978" s="16" t="s">
        <v>10991</v>
      </c>
    </row>
    <row r="979" spans="1:12">
      <c r="A979" s="1" t="s">
        <v>401</v>
      </c>
      <c r="B979" s="1" t="s">
        <v>5433</v>
      </c>
      <c r="C979" s="1" t="str">
        <f>VLOOKUP(B979,'Text facts'!$A$1:$H$981,6,0)</f>
        <v>A622</v>
      </c>
      <c r="D979" s="1" t="s">
        <v>10747</v>
      </c>
      <c r="E979" s="1" t="s">
        <v>10744</v>
      </c>
      <c r="F979" s="1" t="s">
        <v>10744</v>
      </c>
      <c r="G979" s="1">
        <v>15</v>
      </c>
      <c r="H979" s="1">
        <v>3</v>
      </c>
      <c r="I979" s="1">
        <v>4</v>
      </c>
      <c r="J979" s="7" t="s">
        <v>1490</v>
      </c>
      <c r="K979" s="16" t="s">
        <v>10984</v>
      </c>
      <c r="L979" s="16" t="s">
        <v>10985</v>
      </c>
    </row>
    <row r="980" spans="1:12">
      <c r="A980" s="1" t="s">
        <v>402</v>
      </c>
      <c r="B980" s="1" t="s">
        <v>1818</v>
      </c>
      <c r="C980" s="1" t="str">
        <f>VLOOKUP(B980,'Text facts'!$A$1:$H$981,6,0)</f>
        <v>A69</v>
      </c>
      <c r="D980" s="1" t="s">
        <v>10747</v>
      </c>
      <c r="E980" s="1" t="s">
        <v>10747</v>
      </c>
      <c r="F980" s="1" t="s">
        <v>10744</v>
      </c>
      <c r="G980" s="1">
        <v>19</v>
      </c>
      <c r="H980" s="1">
        <v>3</v>
      </c>
      <c r="I980" s="1">
        <v>2</v>
      </c>
      <c r="J980" s="7" t="s">
        <v>10983</v>
      </c>
      <c r="K980" s="16" t="s">
        <v>10984</v>
      </c>
      <c r="L980" s="16" t="s">
        <v>10985</v>
      </c>
    </row>
    <row r="981" spans="1:12">
      <c r="A981" s="1" t="s">
        <v>402</v>
      </c>
      <c r="B981" s="1" t="s">
        <v>5439</v>
      </c>
      <c r="C981" s="1" t="str">
        <f>VLOOKUP(B981,'Text facts'!$A$1:$H$981,6,0)</f>
        <v>A623</v>
      </c>
      <c r="D981" s="1" t="s">
        <v>10747</v>
      </c>
      <c r="E981" s="1" t="s">
        <v>10744</v>
      </c>
      <c r="F981" s="1" t="s">
        <v>10744</v>
      </c>
      <c r="G981" s="1">
        <v>21</v>
      </c>
      <c r="H981" s="1">
        <v>1</v>
      </c>
      <c r="I981" s="1">
        <v>1</v>
      </c>
      <c r="J981" s="7" t="s">
        <v>10412</v>
      </c>
      <c r="K981" s="16" t="s">
        <v>10986</v>
      </c>
      <c r="L981" s="16" t="s">
        <v>10985</v>
      </c>
    </row>
    <row r="982" spans="1:12">
      <c r="A982" s="1" t="s">
        <v>402</v>
      </c>
      <c r="B982" s="1" t="s">
        <v>5444</v>
      </c>
      <c r="C982" s="1" t="str">
        <f>VLOOKUP(B982,'Text facts'!$A$1:$H$981,6,0)</f>
        <v>A32</v>
      </c>
      <c r="D982" s="1" t="s">
        <v>10747</v>
      </c>
      <c r="E982" s="1" t="s">
        <v>10747</v>
      </c>
      <c r="F982" s="1" t="s">
        <v>10744</v>
      </c>
      <c r="G982" s="1">
        <v>20</v>
      </c>
      <c r="H982" s="1">
        <v>2</v>
      </c>
      <c r="I982" s="1">
        <v>1</v>
      </c>
      <c r="J982" s="7" t="s">
        <v>10988</v>
      </c>
      <c r="K982" s="16" t="s">
        <v>10984</v>
      </c>
      <c r="L982" s="16" t="s">
        <v>10985</v>
      </c>
    </row>
    <row r="983" spans="1:12">
      <c r="A983" s="1" t="s">
        <v>403</v>
      </c>
      <c r="B983" s="1" t="s">
        <v>2674</v>
      </c>
      <c r="C983" s="1" t="str">
        <f>VLOOKUP(B983,'Text facts'!$A$1:$H$981,6,0)</f>
        <v>A200</v>
      </c>
      <c r="D983" s="1" t="s">
        <v>10747</v>
      </c>
      <c r="E983" s="1" t="s">
        <v>10744</v>
      </c>
      <c r="F983" s="1" t="s">
        <v>10744</v>
      </c>
      <c r="G983" s="1">
        <v>18</v>
      </c>
      <c r="H983" s="1">
        <v>3</v>
      </c>
      <c r="I983" s="1">
        <v>1</v>
      </c>
      <c r="J983" s="7" t="s">
        <v>10412</v>
      </c>
      <c r="K983" s="16" t="s">
        <v>10989</v>
      </c>
      <c r="L983" s="16" t="s">
        <v>10991</v>
      </c>
    </row>
    <row r="984" spans="1:12">
      <c r="A984" s="1" t="s">
        <v>403</v>
      </c>
      <c r="B984" s="1" t="s">
        <v>1504</v>
      </c>
      <c r="C984" s="1" t="str">
        <f>VLOOKUP(B984,'Text facts'!$A$1:$H$981,6,0)</f>
        <v>A18</v>
      </c>
      <c r="D984" s="1" t="s">
        <v>10747</v>
      </c>
      <c r="E984" s="1" t="s">
        <v>10747</v>
      </c>
      <c r="F984" s="1" t="s">
        <v>10744</v>
      </c>
      <c r="G984" s="1">
        <v>15</v>
      </c>
      <c r="H984" s="1">
        <v>6</v>
      </c>
      <c r="I984" s="1">
        <v>1</v>
      </c>
      <c r="J984" s="7" t="s">
        <v>10412</v>
      </c>
      <c r="K984" s="16" t="s">
        <v>10986</v>
      </c>
      <c r="L984" s="16" t="s">
        <v>10985</v>
      </c>
    </row>
    <row r="985" spans="1:12">
      <c r="A985" s="1" t="s">
        <v>403</v>
      </c>
      <c r="B985" s="1" t="s">
        <v>2548</v>
      </c>
      <c r="C985" s="1" t="str">
        <f>VLOOKUP(B985,'Text facts'!$A$1:$H$981,6,0)</f>
        <v>A180</v>
      </c>
      <c r="D985" s="1" t="s">
        <v>10747</v>
      </c>
      <c r="E985" s="1" t="s">
        <v>10747</v>
      </c>
      <c r="F985" s="1" t="s">
        <v>10744</v>
      </c>
      <c r="G985" s="1">
        <v>18</v>
      </c>
      <c r="H985" s="1">
        <v>3</v>
      </c>
      <c r="I985" s="1">
        <v>1</v>
      </c>
      <c r="J985" s="7" t="s">
        <v>10412</v>
      </c>
      <c r="K985" s="16" t="s">
        <v>10989</v>
      </c>
      <c r="L985" s="16" t="s">
        <v>10991</v>
      </c>
    </row>
    <row r="986" spans="1:12">
      <c r="A986" s="1" t="s">
        <v>404</v>
      </c>
      <c r="B986" s="1" t="s">
        <v>5447</v>
      </c>
      <c r="C986" s="1" t="str">
        <f>VLOOKUP(B986,'Text facts'!$A$1:$H$981,6,0)</f>
        <v>A624</v>
      </c>
      <c r="D986" s="1" t="s">
        <v>10744</v>
      </c>
      <c r="E986" s="1" t="s">
        <v>10747</v>
      </c>
      <c r="F986" s="1" t="s">
        <v>10744</v>
      </c>
      <c r="G986" s="1">
        <v>50</v>
      </c>
      <c r="H986" s="1">
        <v>15</v>
      </c>
      <c r="I986" s="1">
        <v>1</v>
      </c>
      <c r="J986" s="7" t="s">
        <v>10412</v>
      </c>
      <c r="K986" s="16" t="s">
        <v>10986</v>
      </c>
      <c r="L986" s="16" t="s">
        <v>10985</v>
      </c>
    </row>
    <row r="987" spans="1:12">
      <c r="A987" s="1" t="s">
        <v>404</v>
      </c>
      <c r="B987" s="1" t="s">
        <v>5452</v>
      </c>
      <c r="C987" s="1" t="str">
        <f>VLOOKUP(B987,'Text facts'!$A$1:$H$981,6,0)</f>
        <v>A625</v>
      </c>
      <c r="D987" s="1" t="s">
        <v>10747</v>
      </c>
      <c r="E987" s="1" t="s">
        <v>10744</v>
      </c>
      <c r="F987" s="1" t="s">
        <v>10744</v>
      </c>
      <c r="G987" s="1">
        <v>60</v>
      </c>
      <c r="H987" s="1">
        <v>5</v>
      </c>
      <c r="I987" s="1">
        <v>1</v>
      </c>
      <c r="J987" s="7" t="s">
        <v>10412</v>
      </c>
      <c r="K987" s="16" t="s">
        <v>10986</v>
      </c>
      <c r="L987" s="16" t="s">
        <v>10985</v>
      </c>
    </row>
    <row r="988" spans="1:12">
      <c r="A988" s="1" t="s">
        <v>404</v>
      </c>
      <c r="B988" s="1" t="s">
        <v>5458</v>
      </c>
      <c r="C988" s="1" t="str">
        <f>VLOOKUP(B988,'Text facts'!$A$1:$H$981,6,0)</f>
        <v>A626</v>
      </c>
      <c r="D988" s="1" t="s">
        <v>10744</v>
      </c>
      <c r="E988" s="1" t="s">
        <v>10744</v>
      </c>
      <c r="F988" s="1" t="s">
        <v>10747</v>
      </c>
      <c r="G988" s="1">
        <v>63</v>
      </c>
      <c r="H988" s="1">
        <v>2</v>
      </c>
      <c r="I988" s="1">
        <v>1</v>
      </c>
      <c r="J988" s="7" t="s">
        <v>10412</v>
      </c>
      <c r="K988" s="16" t="s">
        <v>10986</v>
      </c>
      <c r="L988" s="16" t="s">
        <v>10985</v>
      </c>
    </row>
    <row r="989" spans="1:12">
      <c r="A989" s="1" t="s">
        <v>405</v>
      </c>
      <c r="B989" s="1" t="s">
        <v>1660</v>
      </c>
      <c r="C989" s="1" t="str">
        <f>VLOOKUP(B989,'Text facts'!$A$1:$H$981,6,0)</f>
        <v>A43</v>
      </c>
      <c r="D989" s="1" t="s">
        <v>10744</v>
      </c>
      <c r="E989" s="1" t="s">
        <v>10744</v>
      </c>
      <c r="F989" s="1" t="s">
        <v>10747</v>
      </c>
      <c r="G989" s="1">
        <v>16</v>
      </c>
      <c r="H989" s="1">
        <v>14</v>
      </c>
      <c r="I989" s="1">
        <v>2</v>
      </c>
      <c r="J989" s="7" t="s">
        <v>1490</v>
      </c>
      <c r="K989" s="16" t="s">
        <v>10989</v>
      </c>
      <c r="L989" s="16" t="s">
        <v>10991</v>
      </c>
    </row>
    <row r="990" spans="1:12">
      <c r="A990" s="1" t="s">
        <v>405</v>
      </c>
      <c r="B990" s="1" t="s">
        <v>2234</v>
      </c>
      <c r="C990" s="1" t="str">
        <f>VLOOKUP(B990,'Text facts'!$A$1:$H$981,6,0)</f>
        <v>A129</v>
      </c>
      <c r="D990" s="1" t="s">
        <v>10744</v>
      </c>
      <c r="E990" s="1" t="s">
        <v>10747</v>
      </c>
      <c r="F990" s="1" t="s">
        <v>10747</v>
      </c>
      <c r="G990" s="1">
        <v>16</v>
      </c>
      <c r="H990" s="1">
        <v>14</v>
      </c>
      <c r="I990" s="1">
        <v>2</v>
      </c>
      <c r="J990" s="7" t="s">
        <v>10993</v>
      </c>
      <c r="K990" s="16" t="s">
        <v>10984</v>
      </c>
      <c r="L990" s="16" t="s">
        <v>10990</v>
      </c>
    </row>
    <row r="991" spans="1:12">
      <c r="A991" s="1" t="s">
        <v>405</v>
      </c>
      <c r="B991" s="1" t="s">
        <v>1876</v>
      </c>
      <c r="C991" s="1" t="str">
        <f>VLOOKUP(B991,'Text facts'!$A$1:$H$981,6,0)</f>
        <v>A76</v>
      </c>
      <c r="D991" s="1" t="s">
        <v>10744</v>
      </c>
      <c r="E991" s="1" t="s">
        <v>10747</v>
      </c>
      <c r="F991" s="1" t="s">
        <v>10744</v>
      </c>
      <c r="G991" s="1">
        <v>29</v>
      </c>
      <c r="H991" s="1">
        <v>1</v>
      </c>
      <c r="I991" s="1">
        <v>1</v>
      </c>
      <c r="J991" s="7" t="s">
        <v>10988</v>
      </c>
      <c r="K991" s="16" t="s">
        <v>10986</v>
      </c>
      <c r="L991" s="16" t="s">
        <v>10985</v>
      </c>
    </row>
    <row r="992" spans="1:12">
      <c r="A992" s="1" t="s">
        <v>405</v>
      </c>
      <c r="B992" s="1" t="s">
        <v>2058</v>
      </c>
      <c r="C992" s="1" t="str">
        <f>VLOOKUP(B992,'Text facts'!$A$1:$H$981,6,0)</f>
        <v>A104</v>
      </c>
      <c r="D992" s="1" t="s">
        <v>10744</v>
      </c>
      <c r="E992" s="1" t="s">
        <v>10747</v>
      </c>
      <c r="F992" s="1" t="s">
        <v>10744</v>
      </c>
      <c r="G992" s="1">
        <v>30</v>
      </c>
      <c r="H992" s="1">
        <v>0</v>
      </c>
      <c r="I992" s="1">
        <v>1</v>
      </c>
      <c r="J992" s="7" t="s">
        <v>1490</v>
      </c>
      <c r="K992" s="16" t="s">
        <v>10986</v>
      </c>
      <c r="L992" s="16" t="s">
        <v>10985</v>
      </c>
    </row>
    <row r="993" spans="1:12">
      <c r="A993" s="1" t="s">
        <v>406</v>
      </c>
      <c r="B993" s="1" t="s">
        <v>5463</v>
      </c>
      <c r="C993" s="1" t="str">
        <f>VLOOKUP(B993,'Text facts'!$A$1:$H$981,6,0)</f>
        <v>A0</v>
      </c>
      <c r="D993" s="1" t="s">
        <v>10744</v>
      </c>
      <c r="E993" s="1" t="s">
        <v>10744</v>
      </c>
      <c r="F993" s="1" t="s">
        <v>10747</v>
      </c>
      <c r="G993" s="1">
        <v>9</v>
      </c>
      <c r="H993" s="1">
        <v>78</v>
      </c>
      <c r="I993" s="1">
        <v>1.5</v>
      </c>
      <c r="J993" s="7" t="s">
        <v>1490</v>
      </c>
      <c r="K993" s="16" t="s">
        <v>10989</v>
      </c>
      <c r="L993" s="16" t="s">
        <v>10991</v>
      </c>
    </row>
    <row r="994" spans="1:12">
      <c r="A994" s="1" t="s">
        <v>406</v>
      </c>
      <c r="B994" s="5" t="s">
        <v>5465</v>
      </c>
      <c r="C994" s="1" t="str">
        <f>VLOOKUP(B994,'Text facts'!$A$1:$H$981,6,0)</f>
        <v>A627</v>
      </c>
      <c r="D994" s="1" t="s">
        <v>10744</v>
      </c>
      <c r="E994" s="1" t="s">
        <v>10747</v>
      </c>
      <c r="F994" s="1" t="s">
        <v>10744</v>
      </c>
      <c r="G994" s="1">
        <v>17</v>
      </c>
      <c r="H994" s="1">
        <v>70</v>
      </c>
      <c r="I994" s="1">
        <v>1</v>
      </c>
      <c r="J994" s="7" t="s">
        <v>10412</v>
      </c>
      <c r="K994" s="16" t="s">
        <v>10984</v>
      </c>
      <c r="L994" s="16" t="s">
        <v>10985</v>
      </c>
    </row>
    <row r="995" spans="1:12">
      <c r="A995" s="1" t="s">
        <v>406</v>
      </c>
      <c r="B995" s="1" t="s">
        <v>2559</v>
      </c>
      <c r="C995" s="1" t="str">
        <f>VLOOKUP(B995,'Text facts'!$A$1:$H$981,6,0)</f>
        <v>A129</v>
      </c>
      <c r="D995" s="1" t="s">
        <v>10744</v>
      </c>
      <c r="E995" s="1" t="s">
        <v>10747</v>
      </c>
      <c r="F995" s="1" t="s">
        <v>10747</v>
      </c>
      <c r="G995" s="1">
        <v>22</v>
      </c>
      <c r="H995" s="1">
        <v>65</v>
      </c>
      <c r="I995" s="1">
        <v>1</v>
      </c>
      <c r="J995" s="7" t="s">
        <v>10412</v>
      </c>
      <c r="K995" s="16" t="s">
        <v>10986</v>
      </c>
      <c r="L995" s="16" t="s">
        <v>10990</v>
      </c>
    </row>
    <row r="996" spans="1:12">
      <c r="A996" s="1" t="s">
        <v>408</v>
      </c>
      <c r="B996" s="1" t="s">
        <v>3869</v>
      </c>
      <c r="C996" s="1" t="str">
        <f>VLOOKUP(B996,'Text facts'!$A$1:$H$981,6,0)</f>
        <v>A393</v>
      </c>
      <c r="D996" s="1" t="s">
        <v>10747</v>
      </c>
      <c r="E996" s="1" t="s">
        <v>10744</v>
      </c>
      <c r="F996" s="1" t="s">
        <v>10747</v>
      </c>
      <c r="G996" s="1">
        <v>21</v>
      </c>
      <c r="H996" s="1">
        <v>28</v>
      </c>
      <c r="I996" s="1">
        <v>2</v>
      </c>
      <c r="J996" s="7" t="s">
        <v>10412</v>
      </c>
      <c r="K996" s="16" t="s">
        <v>10989</v>
      </c>
      <c r="L996" s="16" t="s">
        <v>10990</v>
      </c>
    </row>
    <row r="997" spans="1:12">
      <c r="A997" s="1" t="s">
        <v>408</v>
      </c>
      <c r="B997" s="1" t="s">
        <v>2685</v>
      </c>
      <c r="C997" s="1" t="str">
        <f>VLOOKUP(B997,'Text facts'!$A$1:$H$981,6,0)</f>
        <v>A202</v>
      </c>
      <c r="D997" s="1" t="s">
        <v>10744</v>
      </c>
      <c r="E997" s="1" t="s">
        <v>10747</v>
      </c>
      <c r="F997" s="1" t="s">
        <v>10744</v>
      </c>
      <c r="G997" s="1">
        <v>21</v>
      </c>
      <c r="H997" s="1">
        <v>28</v>
      </c>
      <c r="I997" s="1">
        <v>1.5</v>
      </c>
      <c r="J997" s="7" t="s">
        <v>10412</v>
      </c>
      <c r="K997" s="16" t="s">
        <v>10989</v>
      </c>
      <c r="L997" s="16" t="s">
        <v>10990</v>
      </c>
    </row>
    <row r="998" spans="1:12">
      <c r="A998" s="1" t="s">
        <v>408</v>
      </c>
      <c r="B998" s="1" t="s">
        <v>5470</v>
      </c>
      <c r="C998" s="1" t="str">
        <f>VLOOKUP(B998,'Text facts'!$A$1:$H$981,6,0)</f>
        <v>A51</v>
      </c>
      <c r="D998" s="1" t="s">
        <v>10744</v>
      </c>
      <c r="E998" s="1" t="s">
        <v>10747</v>
      </c>
      <c r="F998" s="1" t="s">
        <v>10747</v>
      </c>
      <c r="G998" s="1">
        <v>31</v>
      </c>
      <c r="H998" s="1">
        <v>18</v>
      </c>
      <c r="I998" s="1">
        <v>1</v>
      </c>
      <c r="J998" s="7" t="s">
        <v>10983</v>
      </c>
      <c r="K998" s="16" t="s">
        <v>10984</v>
      </c>
      <c r="L998" s="16" t="s">
        <v>10985</v>
      </c>
    </row>
    <row r="999" spans="1:12">
      <c r="A999" s="1" t="s">
        <v>408</v>
      </c>
      <c r="B999" s="1" t="s">
        <v>3408</v>
      </c>
      <c r="C999" s="1" t="str">
        <f>VLOOKUP(B999,'Text facts'!$A$1:$H$981,6,0)</f>
        <v>A321</v>
      </c>
      <c r="D999" s="1" t="s">
        <v>10744</v>
      </c>
      <c r="E999" s="1" t="s">
        <v>10747</v>
      </c>
      <c r="F999" s="1" t="s">
        <v>10747</v>
      </c>
      <c r="G999" s="1">
        <v>35</v>
      </c>
      <c r="H999" s="1">
        <v>14</v>
      </c>
      <c r="I999" s="1">
        <v>1</v>
      </c>
      <c r="J999" s="7" t="s">
        <v>10412</v>
      </c>
      <c r="K999" s="16" t="s">
        <v>10984</v>
      </c>
      <c r="L999" s="16" t="s">
        <v>10985</v>
      </c>
    </row>
    <row r="1000" spans="1:12">
      <c r="A1000" s="1" t="s">
        <v>409</v>
      </c>
      <c r="B1000" s="1" t="s">
        <v>5475</v>
      </c>
      <c r="C1000" s="1" t="str">
        <f>VLOOKUP(B1000,'Text facts'!$A$1:$H$981,6,0)</f>
        <v>A74</v>
      </c>
      <c r="D1000" s="1" t="s">
        <v>10744</v>
      </c>
      <c r="E1000" s="1" t="s">
        <v>10747</v>
      </c>
      <c r="F1000" s="1" t="s">
        <v>10744</v>
      </c>
      <c r="G1000" s="1">
        <v>17</v>
      </c>
      <c r="H1000" s="1">
        <v>34</v>
      </c>
      <c r="I1000" s="1">
        <v>12</v>
      </c>
      <c r="J1000" s="7" t="s">
        <v>10996</v>
      </c>
      <c r="K1000" s="16" t="s">
        <v>10984</v>
      </c>
      <c r="L1000" s="16" t="s">
        <v>10985</v>
      </c>
    </row>
    <row r="1001" spans="1:12">
      <c r="A1001" s="1" t="s">
        <v>409</v>
      </c>
      <c r="B1001" s="1" t="s">
        <v>4438</v>
      </c>
      <c r="C1001" s="1" t="str">
        <f>VLOOKUP(B1001,'Text facts'!$A$1:$H$981,6,0)</f>
        <v>A479</v>
      </c>
      <c r="D1001" s="1" t="s">
        <v>10747</v>
      </c>
      <c r="E1001" s="1" t="s">
        <v>10747</v>
      </c>
      <c r="F1001" s="1" t="s">
        <v>10747</v>
      </c>
      <c r="G1001" s="1">
        <v>13</v>
      </c>
      <c r="H1001" s="1">
        <v>38</v>
      </c>
      <c r="I1001" s="1">
        <v>6</v>
      </c>
      <c r="J1001" s="7" t="s">
        <v>10412</v>
      </c>
      <c r="K1001" s="16" t="s">
        <v>10984</v>
      </c>
      <c r="L1001" s="16" t="s">
        <v>10985</v>
      </c>
    </row>
    <row r="1002" spans="1:12">
      <c r="A1002" s="1" t="s">
        <v>409</v>
      </c>
      <c r="B1002" s="1" t="s">
        <v>3191</v>
      </c>
      <c r="C1002" s="1" t="str">
        <f>VLOOKUP(B1002,'Text facts'!$A$1:$H$981,6,0)</f>
        <v>A285</v>
      </c>
      <c r="D1002" s="1" t="s">
        <v>10747</v>
      </c>
      <c r="E1002" s="1" t="s">
        <v>10747</v>
      </c>
      <c r="F1002" s="1" t="s">
        <v>10747</v>
      </c>
      <c r="G1002" s="1">
        <v>18</v>
      </c>
      <c r="H1002" s="1">
        <v>33</v>
      </c>
      <c r="I1002" s="1">
        <v>2.5</v>
      </c>
      <c r="J1002" s="7" t="s">
        <v>10993</v>
      </c>
      <c r="K1002" s="16" t="s">
        <v>10986</v>
      </c>
      <c r="L1002" s="16" t="s">
        <v>10985</v>
      </c>
    </row>
    <row r="1003" spans="1:12">
      <c r="A1003" s="1" t="s">
        <v>409</v>
      </c>
      <c r="B1003" s="1" t="s">
        <v>2069</v>
      </c>
      <c r="C1003" s="1" t="str">
        <f>VLOOKUP(B1003,'Text facts'!$A$1:$H$981,6,0)</f>
        <v>A106</v>
      </c>
      <c r="D1003" s="1" t="s">
        <v>10747</v>
      </c>
      <c r="E1003" s="1" t="s">
        <v>10747</v>
      </c>
      <c r="F1003" s="1" t="s">
        <v>10747</v>
      </c>
      <c r="G1003" s="1">
        <v>40</v>
      </c>
      <c r="H1003" s="1">
        <v>11</v>
      </c>
      <c r="I1003" s="1">
        <v>2.5</v>
      </c>
      <c r="J1003" s="7" t="s">
        <v>10412</v>
      </c>
      <c r="K1003" s="16" t="s">
        <v>10986</v>
      </c>
      <c r="L1003" s="16" t="s">
        <v>10985</v>
      </c>
    </row>
    <row r="1004" spans="1:12">
      <c r="A1004" s="1" t="s">
        <v>409</v>
      </c>
      <c r="B1004" s="1" t="s">
        <v>5478</v>
      </c>
      <c r="C1004" s="1" t="str">
        <f>VLOOKUP(B1004,'Text facts'!$A$1:$H$981,6,0)</f>
        <v>A86</v>
      </c>
      <c r="D1004" s="1" t="s">
        <v>10744</v>
      </c>
      <c r="E1004" s="1" t="s">
        <v>10747</v>
      </c>
      <c r="F1004" s="1" t="s">
        <v>10744</v>
      </c>
      <c r="G1004" s="1">
        <v>16</v>
      </c>
      <c r="H1004" s="1">
        <v>35</v>
      </c>
      <c r="I1004" s="1">
        <v>4</v>
      </c>
      <c r="J1004" s="7" t="s">
        <v>10993</v>
      </c>
      <c r="K1004" s="16" t="s">
        <v>10986</v>
      </c>
      <c r="L1004" s="16" t="s">
        <v>10985</v>
      </c>
    </row>
    <row r="1005" spans="1:12">
      <c r="A1005" s="1" t="s">
        <v>410</v>
      </c>
      <c r="B1005" s="1" t="s">
        <v>5498</v>
      </c>
      <c r="C1005" s="1" t="str">
        <f>VLOOKUP(B1005,'Text facts'!$A$1:$H$981,6,0)</f>
        <v>A245</v>
      </c>
      <c r="D1005" s="1" t="s">
        <v>10747</v>
      </c>
      <c r="E1005" s="1" t="s">
        <v>10744</v>
      </c>
      <c r="F1005" s="1" t="s">
        <v>10747</v>
      </c>
      <c r="G1005" s="1">
        <v>20</v>
      </c>
      <c r="H1005" s="1">
        <v>16</v>
      </c>
      <c r="I1005" s="1">
        <v>3</v>
      </c>
      <c r="J1005" s="7" t="s">
        <v>10996</v>
      </c>
      <c r="K1005" s="16" t="s">
        <v>1393</v>
      </c>
      <c r="L1005" s="16" t="s">
        <v>10985</v>
      </c>
    </row>
    <row r="1006" spans="1:12">
      <c r="A1006" s="1" t="s">
        <v>410</v>
      </c>
      <c r="B1006" s="1" t="s">
        <v>2685</v>
      </c>
      <c r="C1006" s="1" t="str">
        <f>VLOOKUP(B1006,'Text facts'!$A$1:$H$981,6,0)</f>
        <v>A202</v>
      </c>
      <c r="D1006" s="1" t="s">
        <v>10747</v>
      </c>
      <c r="E1006" s="1" t="s">
        <v>10747</v>
      </c>
      <c r="F1006" s="1" t="s">
        <v>10747</v>
      </c>
      <c r="G1006" s="1">
        <v>17</v>
      </c>
      <c r="H1006" s="1">
        <v>29</v>
      </c>
      <c r="I1006" s="1">
        <v>3</v>
      </c>
      <c r="J1006" s="7" t="s">
        <v>10992</v>
      </c>
      <c r="K1006" s="16" t="s">
        <v>10989</v>
      </c>
      <c r="L1006" s="16" t="s">
        <v>10991</v>
      </c>
    </row>
    <row r="1007" spans="1:12">
      <c r="A1007" s="1" t="s">
        <v>410</v>
      </c>
      <c r="B1007" s="1" t="s">
        <v>5501</v>
      </c>
      <c r="C1007" s="1" t="str">
        <f>VLOOKUP(B1007,'Text facts'!$A$1:$H$981,6,0)</f>
        <v>A0</v>
      </c>
      <c r="D1007" s="1" t="s">
        <v>10747</v>
      </c>
      <c r="E1007" s="1" t="s">
        <v>10744</v>
      </c>
      <c r="F1007" s="1" t="s">
        <v>10747</v>
      </c>
      <c r="G1007" s="1">
        <v>31</v>
      </c>
      <c r="H1007" s="1">
        <v>15</v>
      </c>
      <c r="I1007" s="1">
        <v>1.5</v>
      </c>
      <c r="J1007" s="7" t="s">
        <v>10412</v>
      </c>
      <c r="K1007" s="16" t="s">
        <v>10989</v>
      </c>
      <c r="L1007" s="16" t="s">
        <v>10990</v>
      </c>
    </row>
    <row r="1008" spans="1:12">
      <c r="A1008" s="1" t="s">
        <v>410</v>
      </c>
      <c r="B1008" s="1" t="s">
        <v>1583</v>
      </c>
      <c r="C1008" s="1" t="str">
        <f>VLOOKUP(B1008,'Text facts'!$A$1:$H$981,6,0)</f>
        <v>A32</v>
      </c>
      <c r="D1008" s="1" t="s">
        <v>10747</v>
      </c>
      <c r="E1008" s="1" t="s">
        <v>10747</v>
      </c>
      <c r="F1008" s="1" t="s">
        <v>10744</v>
      </c>
      <c r="G1008" s="1">
        <v>20</v>
      </c>
      <c r="H1008" s="1">
        <v>16</v>
      </c>
      <c r="I1008" s="1">
        <v>2.5</v>
      </c>
      <c r="J1008" s="7" t="s">
        <v>10993</v>
      </c>
      <c r="K1008" s="16" t="s">
        <v>1393</v>
      </c>
      <c r="L1008" s="16" t="s">
        <v>10985</v>
      </c>
    </row>
    <row r="1009" spans="1:12">
      <c r="A1009" s="1" t="s">
        <v>412</v>
      </c>
      <c r="B1009" s="1" t="s">
        <v>3765</v>
      </c>
      <c r="C1009" s="1" t="str">
        <f>VLOOKUP(B1009,'Text facts'!$A$1:$H$981,6,0)</f>
        <v>A375</v>
      </c>
      <c r="D1009" s="1" t="s">
        <v>10744</v>
      </c>
      <c r="E1009" s="1" t="s">
        <v>10747</v>
      </c>
      <c r="F1009" s="1" t="s">
        <v>10747</v>
      </c>
      <c r="G1009" s="1">
        <v>60</v>
      </c>
      <c r="H1009" s="1">
        <v>1</v>
      </c>
      <c r="I1009" s="1">
        <v>1</v>
      </c>
      <c r="J1009" s="7" t="s">
        <v>10412</v>
      </c>
      <c r="K1009" s="16" t="s">
        <v>10984</v>
      </c>
      <c r="L1009" s="16" t="s">
        <v>10985</v>
      </c>
    </row>
    <row r="1010" spans="1:12">
      <c r="A1010" s="1" t="s">
        <v>412</v>
      </c>
      <c r="B1010" s="1" t="s">
        <v>1881</v>
      </c>
      <c r="C1010" s="1" t="str">
        <f>VLOOKUP(B1010,'Text facts'!$A$1:$H$981,6,0)</f>
        <v>A77</v>
      </c>
      <c r="D1010" s="1" t="s">
        <v>10744</v>
      </c>
      <c r="E1010" s="1" t="s">
        <v>10747</v>
      </c>
      <c r="F1010" s="1" t="s">
        <v>10747</v>
      </c>
      <c r="G1010" s="1">
        <v>40</v>
      </c>
      <c r="H1010" s="1">
        <v>21</v>
      </c>
      <c r="I1010" s="1">
        <v>1</v>
      </c>
      <c r="J1010" s="7" t="s">
        <v>10412</v>
      </c>
      <c r="K1010" s="16" t="s">
        <v>10984</v>
      </c>
      <c r="L1010" s="16" t="s">
        <v>10985</v>
      </c>
    </row>
    <row r="1011" spans="1:12">
      <c r="A1011" s="1" t="s">
        <v>412</v>
      </c>
      <c r="B1011" s="1" t="s">
        <v>1791</v>
      </c>
      <c r="C1011" s="1" t="str">
        <f>VLOOKUP(B1011,'Text facts'!$A$1:$H$981,6,0)</f>
        <v>A43</v>
      </c>
      <c r="D1011" s="1" t="s">
        <v>10744</v>
      </c>
      <c r="E1011" s="1" t="s">
        <v>10747</v>
      </c>
      <c r="F1011" s="1" t="s">
        <v>10747</v>
      </c>
      <c r="G1011" s="1">
        <v>17</v>
      </c>
      <c r="H1011" s="1">
        <v>44</v>
      </c>
      <c r="I1011" s="1">
        <v>2</v>
      </c>
      <c r="J1011" s="7" t="s">
        <v>10412</v>
      </c>
      <c r="K1011" s="16" t="s">
        <v>10989</v>
      </c>
      <c r="L1011" s="16" t="s">
        <v>10991</v>
      </c>
    </row>
    <row r="1012" spans="1:12">
      <c r="A1012" s="1" t="s">
        <v>414</v>
      </c>
      <c r="B1012" s="1" t="s">
        <v>1389</v>
      </c>
      <c r="C1012" s="1" t="s">
        <v>5526</v>
      </c>
      <c r="D1012" s="1" t="s">
        <v>10747</v>
      </c>
      <c r="E1012" s="1" t="s">
        <v>10747</v>
      </c>
      <c r="F1012" s="1" t="s">
        <v>10744</v>
      </c>
      <c r="G1012" s="1">
        <v>16</v>
      </c>
      <c r="H1012" s="1">
        <v>23</v>
      </c>
      <c r="I1012" s="1">
        <v>2.5</v>
      </c>
      <c r="J1012" s="7" t="s">
        <v>10992</v>
      </c>
      <c r="K1012" s="16" t="s">
        <v>10984</v>
      </c>
      <c r="L1012" s="16" t="s">
        <v>10985</v>
      </c>
    </row>
    <row r="1013" spans="1:12">
      <c r="A1013" s="1" t="s">
        <v>414</v>
      </c>
      <c r="B1013" s="1" t="s">
        <v>5529</v>
      </c>
      <c r="C1013" s="1" t="str">
        <f>VLOOKUP(B1013,'Text facts'!$A$1:$H$981,6,0)</f>
        <v>A183</v>
      </c>
      <c r="D1013" s="1" t="s">
        <v>10744</v>
      </c>
      <c r="E1013" s="1" t="s">
        <v>10747</v>
      </c>
      <c r="F1013" s="1" t="s">
        <v>10747</v>
      </c>
      <c r="G1013" s="1">
        <v>25</v>
      </c>
      <c r="H1013" s="1">
        <v>14</v>
      </c>
      <c r="I1013" s="1">
        <v>1.5</v>
      </c>
      <c r="J1013" s="7" t="s">
        <v>10983</v>
      </c>
      <c r="K1013" s="16" t="s">
        <v>10989</v>
      </c>
      <c r="L1013" s="16" t="s">
        <v>10990</v>
      </c>
    </row>
    <row r="1014" spans="1:12">
      <c r="A1014" s="1" t="s">
        <v>414</v>
      </c>
      <c r="B1014" s="1" t="s">
        <v>5532</v>
      </c>
      <c r="C1014" s="1" t="str">
        <f>VLOOKUP(B1014,'Text facts'!$A$1:$H$981,6,0)</f>
        <v>A551</v>
      </c>
      <c r="D1014" s="1" t="s">
        <v>10744</v>
      </c>
      <c r="E1014" s="1" t="s">
        <v>10747</v>
      </c>
      <c r="F1014" s="1" t="s">
        <v>10747</v>
      </c>
      <c r="G1014" s="1">
        <v>37</v>
      </c>
      <c r="H1014" s="1">
        <v>2</v>
      </c>
      <c r="I1014" s="1">
        <v>1</v>
      </c>
      <c r="J1014" s="7" t="s">
        <v>10983</v>
      </c>
      <c r="K1014" s="16" t="s">
        <v>10986</v>
      </c>
      <c r="L1014" s="16" t="s">
        <v>10985</v>
      </c>
    </row>
    <row r="1015" spans="1:12">
      <c r="A1015" s="1" t="s">
        <v>414</v>
      </c>
      <c r="B1015" s="1" t="s">
        <v>5534</v>
      </c>
      <c r="C1015" s="1" t="str">
        <f>VLOOKUP(B1015,'Text facts'!$A$1:$H$981,6,0)</f>
        <v>A633</v>
      </c>
      <c r="D1015" s="1" t="s">
        <v>10747</v>
      </c>
      <c r="E1015" s="1" t="s">
        <v>10747</v>
      </c>
      <c r="F1015" s="1" t="s">
        <v>10747</v>
      </c>
      <c r="G1015" s="1">
        <v>25</v>
      </c>
      <c r="H1015" s="1">
        <v>14</v>
      </c>
      <c r="I1015" s="1">
        <v>5</v>
      </c>
      <c r="J1015" s="7" t="s">
        <v>10993</v>
      </c>
      <c r="K1015" s="16" t="s">
        <v>10986</v>
      </c>
      <c r="L1015" s="16" t="s">
        <v>10985</v>
      </c>
    </row>
    <row r="1016" spans="1:12">
      <c r="A1016" s="1" t="s">
        <v>415</v>
      </c>
      <c r="B1016" s="1" t="s">
        <v>1998</v>
      </c>
      <c r="C1016" s="1" t="str">
        <f>VLOOKUP(B1016,'Text facts'!$A$1:$H$981,6,0)</f>
        <v>A0</v>
      </c>
      <c r="D1016" s="1" t="s">
        <v>10744</v>
      </c>
      <c r="E1016" s="1" t="s">
        <v>10747</v>
      </c>
      <c r="F1016" s="1" t="s">
        <v>10744</v>
      </c>
      <c r="G1016" s="1">
        <v>20</v>
      </c>
      <c r="H1016" s="1">
        <v>35</v>
      </c>
      <c r="I1016" s="1">
        <v>1</v>
      </c>
      <c r="J1016" s="7" t="s">
        <v>10412</v>
      </c>
      <c r="K1016" s="16" t="s">
        <v>10986</v>
      </c>
      <c r="L1016" s="16" t="s">
        <v>10985</v>
      </c>
    </row>
    <row r="1017" spans="1:12">
      <c r="A1017" s="1" t="s">
        <v>415</v>
      </c>
      <c r="B1017" s="1" t="s">
        <v>2379</v>
      </c>
      <c r="C1017" s="1" t="str">
        <f>VLOOKUP(B1017,'Text facts'!$A$1:$H$981,6,0)</f>
        <v>A152</v>
      </c>
      <c r="D1017" s="1" t="s">
        <v>10744</v>
      </c>
      <c r="E1017" s="1" t="s">
        <v>10747</v>
      </c>
      <c r="F1017" s="1" t="s">
        <v>10744</v>
      </c>
      <c r="G1017" s="1">
        <v>20</v>
      </c>
      <c r="H1017" s="1">
        <v>35</v>
      </c>
      <c r="I1017" s="1">
        <v>1</v>
      </c>
      <c r="J1017" s="7" t="s">
        <v>10412</v>
      </c>
      <c r="K1017" s="16" t="s">
        <v>10986</v>
      </c>
      <c r="L1017" s="16" t="s">
        <v>10985</v>
      </c>
    </row>
    <row r="1018" spans="1:12">
      <c r="A1018" s="1" t="s">
        <v>415</v>
      </c>
      <c r="B1018" s="1" t="s">
        <v>5545</v>
      </c>
      <c r="C1018" s="1" t="str">
        <f>VLOOKUP(B1018,'Text facts'!$A$1:$H$981,6,0)</f>
        <v>A312</v>
      </c>
      <c r="D1018" s="1" t="s">
        <v>10744</v>
      </c>
      <c r="E1018" s="1" t="s">
        <v>10747</v>
      </c>
      <c r="F1018" s="1" t="s">
        <v>10744</v>
      </c>
      <c r="G1018" s="1">
        <v>45</v>
      </c>
      <c r="H1018" s="1">
        <v>10</v>
      </c>
      <c r="I1018" s="1">
        <v>1.5</v>
      </c>
      <c r="J1018" s="7" t="s">
        <v>10988</v>
      </c>
      <c r="K1018" s="16" t="s">
        <v>10986</v>
      </c>
      <c r="L1018" s="16" t="s">
        <v>10985</v>
      </c>
    </row>
    <row r="1019" spans="1:12">
      <c r="A1019" s="1" t="s">
        <v>415</v>
      </c>
      <c r="B1019" s="1" t="s">
        <v>2685</v>
      </c>
      <c r="C1019" s="1" t="str">
        <f>VLOOKUP(B1019,'Text facts'!$A$1:$H$981,6,0)</f>
        <v>A202</v>
      </c>
      <c r="D1019" s="1" t="s">
        <v>10744</v>
      </c>
      <c r="E1019" s="1" t="s">
        <v>10747</v>
      </c>
      <c r="F1019" s="1" t="s">
        <v>10744</v>
      </c>
      <c r="G1019" s="1">
        <v>20</v>
      </c>
      <c r="H1019" s="1">
        <v>35</v>
      </c>
      <c r="I1019" s="1">
        <v>2</v>
      </c>
      <c r="J1019" s="7" t="s">
        <v>10412</v>
      </c>
      <c r="K1019" s="16" t="s">
        <v>10984</v>
      </c>
      <c r="L1019" s="16" t="s">
        <v>10985</v>
      </c>
    </row>
    <row r="1020" spans="1:12">
      <c r="A1020" s="1" t="s">
        <v>416</v>
      </c>
      <c r="B1020" s="1" t="s">
        <v>5547</v>
      </c>
      <c r="C1020" s="1" t="str">
        <f>VLOOKUP(B1020,'Text facts'!$A$1:$H$981,6,0)</f>
        <v>A635</v>
      </c>
      <c r="D1020" s="1" t="s">
        <v>10744</v>
      </c>
      <c r="E1020" s="1" t="s">
        <v>10747</v>
      </c>
      <c r="F1020" s="1" t="s">
        <v>10744</v>
      </c>
      <c r="G1020" s="1">
        <v>30</v>
      </c>
      <c r="H1020" s="1">
        <v>0</v>
      </c>
      <c r="I1020" s="1">
        <v>1</v>
      </c>
      <c r="J1020" s="7" t="s">
        <v>10412</v>
      </c>
      <c r="K1020" s="16" t="s">
        <v>10986</v>
      </c>
      <c r="L1020" s="16" t="s">
        <v>10985</v>
      </c>
    </row>
    <row r="1021" spans="1:12">
      <c r="A1021" s="1" t="s">
        <v>416</v>
      </c>
      <c r="B1021" s="1" t="s">
        <v>5555</v>
      </c>
      <c r="C1021" s="1" t="str">
        <f>VLOOKUP(B1021,'Text facts'!$A$1:$H$981,6,0)</f>
        <v>A0</v>
      </c>
      <c r="D1021" s="1" t="s">
        <v>10744</v>
      </c>
      <c r="E1021" s="1" t="s">
        <v>10747</v>
      </c>
      <c r="F1021" s="1" t="s">
        <v>10744</v>
      </c>
      <c r="G1021" s="1">
        <v>30</v>
      </c>
      <c r="H1021" s="1">
        <v>0</v>
      </c>
      <c r="I1021" s="1">
        <v>1</v>
      </c>
      <c r="J1021" s="7" t="s">
        <v>10412</v>
      </c>
      <c r="K1021" s="16" t="s">
        <v>10986</v>
      </c>
      <c r="L1021" s="16" t="s">
        <v>10985</v>
      </c>
    </row>
    <row r="1022" spans="1:12">
      <c r="A1022" s="1" t="s">
        <v>416</v>
      </c>
      <c r="B1022" s="1" t="s">
        <v>1860</v>
      </c>
      <c r="C1022" s="1" t="str">
        <f>VLOOKUP(B1022,'Text facts'!$A$1:$H$981,6,0)</f>
        <v>A73</v>
      </c>
      <c r="D1022" s="1" t="s">
        <v>10747</v>
      </c>
      <c r="E1022" s="1" t="s">
        <v>10747</v>
      </c>
      <c r="F1022" s="1" t="s">
        <v>10744</v>
      </c>
      <c r="G1022" s="1">
        <v>22</v>
      </c>
      <c r="H1022" s="1">
        <v>8</v>
      </c>
      <c r="I1022" s="1">
        <v>3.5</v>
      </c>
      <c r="J1022" s="7" t="s">
        <v>10412</v>
      </c>
      <c r="K1022" s="16" t="s">
        <v>10986</v>
      </c>
      <c r="L1022" s="16" t="s">
        <v>10990</v>
      </c>
    </row>
    <row r="1023" spans="1:12">
      <c r="A1023" s="1" t="s">
        <v>417</v>
      </c>
      <c r="B1023" s="1" t="s">
        <v>5557</v>
      </c>
      <c r="C1023" s="1" t="str">
        <f>VLOOKUP(B1023,'Text facts'!$A$1:$H$981,6,0)</f>
        <v>A500</v>
      </c>
      <c r="D1023" s="1" t="s">
        <v>10744</v>
      </c>
      <c r="E1023" s="1" t="s">
        <v>10747</v>
      </c>
      <c r="F1023" s="1" t="s">
        <v>10744</v>
      </c>
      <c r="G1023" s="1">
        <v>17</v>
      </c>
      <c r="H1023" s="1">
        <v>17</v>
      </c>
      <c r="I1023" s="1">
        <v>4</v>
      </c>
      <c r="J1023" s="7" t="s">
        <v>10412</v>
      </c>
      <c r="K1023" s="16" t="s">
        <v>10986</v>
      </c>
      <c r="L1023" s="16" t="s">
        <v>10985</v>
      </c>
    </row>
    <row r="1024" spans="1:12">
      <c r="A1024" s="1" t="s">
        <v>417</v>
      </c>
      <c r="B1024" s="1" t="s">
        <v>5559</v>
      </c>
      <c r="C1024" s="1" t="str">
        <f>VLOOKUP(B1024,'Text facts'!$A$1:$H$981,6,0)</f>
        <v>A636</v>
      </c>
      <c r="D1024" s="1" t="s">
        <v>10747</v>
      </c>
      <c r="E1024" s="1" t="s">
        <v>10744</v>
      </c>
      <c r="F1024" s="1" t="s">
        <v>10747</v>
      </c>
      <c r="G1024" s="1">
        <v>11</v>
      </c>
      <c r="H1024" s="1">
        <v>23</v>
      </c>
      <c r="I1024" s="1">
        <v>11</v>
      </c>
      <c r="J1024" s="7" t="s">
        <v>10983</v>
      </c>
      <c r="K1024" s="16" t="s">
        <v>10986</v>
      </c>
      <c r="L1024" s="16" t="s">
        <v>10985</v>
      </c>
    </row>
    <row r="1025" spans="1:12">
      <c r="A1025" s="1" t="s">
        <v>417</v>
      </c>
      <c r="B1025" s="1" t="s">
        <v>3704</v>
      </c>
      <c r="C1025" s="1" t="str">
        <f>VLOOKUP(B1025,'Text facts'!$A$1:$H$981,6,0)</f>
        <v>A367</v>
      </c>
      <c r="D1025" s="1" t="s">
        <v>10747</v>
      </c>
      <c r="E1025" s="1" t="s">
        <v>10747</v>
      </c>
      <c r="F1025" s="1" t="s">
        <v>10744</v>
      </c>
      <c r="G1025" s="1">
        <v>20</v>
      </c>
      <c r="H1025" s="1">
        <v>14</v>
      </c>
      <c r="I1025" s="1">
        <v>2.5</v>
      </c>
      <c r="J1025" s="7" t="s">
        <v>10412</v>
      </c>
      <c r="K1025" s="16" t="s">
        <v>10986</v>
      </c>
      <c r="L1025" s="16" t="s">
        <v>10985</v>
      </c>
    </row>
    <row r="1026" spans="1:12">
      <c r="A1026" s="1" t="s">
        <v>417</v>
      </c>
      <c r="B1026" s="1" t="s">
        <v>1791</v>
      </c>
      <c r="C1026" s="1" t="str">
        <f>VLOOKUP(B1026,'Text facts'!$A$1:$H$981,6,0)</f>
        <v>A43</v>
      </c>
      <c r="D1026" s="1" t="s">
        <v>10747</v>
      </c>
      <c r="E1026" s="1" t="s">
        <v>10747</v>
      </c>
      <c r="F1026" s="1" t="s">
        <v>10744</v>
      </c>
      <c r="G1026" s="1">
        <v>14</v>
      </c>
      <c r="H1026" s="1">
        <v>20</v>
      </c>
      <c r="I1026" s="1">
        <v>7.5</v>
      </c>
      <c r="J1026" s="7" t="s">
        <v>10412</v>
      </c>
      <c r="K1026" s="16" t="s">
        <v>10986</v>
      </c>
      <c r="L1026" s="16" t="s">
        <v>10990</v>
      </c>
    </row>
    <row r="1027" spans="1:12">
      <c r="A1027" s="1" t="s">
        <v>417</v>
      </c>
      <c r="B1027" s="1" t="s">
        <v>5565</v>
      </c>
      <c r="C1027" s="1" t="str">
        <f>VLOOKUP(B1027,'Text facts'!$A$1:$H$981,6,0)</f>
        <v>A637</v>
      </c>
      <c r="D1027" s="1" t="s">
        <v>10744</v>
      </c>
      <c r="E1027" s="1" t="s">
        <v>10747</v>
      </c>
      <c r="F1027" s="1" t="s">
        <v>10744</v>
      </c>
      <c r="G1027" s="1">
        <v>23</v>
      </c>
      <c r="H1027" s="1">
        <v>11</v>
      </c>
      <c r="I1027" s="1">
        <v>5</v>
      </c>
      <c r="J1027" s="7" t="s">
        <v>10412</v>
      </c>
      <c r="K1027" s="16" t="s">
        <v>10984</v>
      </c>
      <c r="L1027" s="16" t="s">
        <v>10985</v>
      </c>
    </row>
    <row r="1028" spans="1:12">
      <c r="A1028" s="1" t="s">
        <v>418</v>
      </c>
      <c r="B1028" s="1" t="s">
        <v>1644</v>
      </c>
      <c r="C1028" s="1" t="str">
        <f>VLOOKUP(B1028,'Text facts'!$A$1:$H$981,6,0)</f>
        <v>A36</v>
      </c>
      <c r="D1028" s="1" t="s">
        <v>10744</v>
      </c>
      <c r="E1028" s="1" t="s">
        <v>10747</v>
      </c>
      <c r="F1028" s="1" t="s">
        <v>10747</v>
      </c>
      <c r="G1028" s="1">
        <v>9</v>
      </c>
      <c r="H1028" s="1">
        <v>41</v>
      </c>
      <c r="I1028" s="1">
        <v>3</v>
      </c>
      <c r="J1028" s="7" t="s">
        <v>10412</v>
      </c>
      <c r="K1028" s="16" t="s">
        <v>10986</v>
      </c>
      <c r="L1028" s="16" t="s">
        <v>10985</v>
      </c>
    </row>
    <row r="1029" spans="1:12">
      <c r="A1029" s="1" t="s">
        <v>418</v>
      </c>
      <c r="B1029" s="1" t="s">
        <v>1389</v>
      </c>
      <c r="C1029" s="1" t="s">
        <v>1851</v>
      </c>
      <c r="D1029" s="1" t="s">
        <v>10744</v>
      </c>
      <c r="E1029" s="1" t="s">
        <v>10747</v>
      </c>
      <c r="F1029" s="1" t="s">
        <v>10747</v>
      </c>
      <c r="G1029" s="1">
        <v>30</v>
      </c>
      <c r="H1029" s="1">
        <v>20</v>
      </c>
      <c r="I1029" s="1">
        <v>1</v>
      </c>
      <c r="J1029" s="7" t="s">
        <v>10988</v>
      </c>
      <c r="K1029" s="16" t="s">
        <v>10986</v>
      </c>
      <c r="L1029" s="16" t="s">
        <v>10985</v>
      </c>
    </row>
    <row r="1030" spans="1:12">
      <c r="A1030" s="1" t="s">
        <v>418</v>
      </c>
      <c r="B1030" s="1" t="s">
        <v>1876</v>
      </c>
      <c r="C1030" s="1" t="str">
        <f>VLOOKUP(B1030,'Text facts'!$A$1:$H$981,6,0)</f>
        <v>A76</v>
      </c>
      <c r="D1030" s="1" t="s">
        <v>10744</v>
      </c>
      <c r="E1030" s="1" t="s">
        <v>10747</v>
      </c>
      <c r="F1030" s="1" t="s">
        <v>10747</v>
      </c>
      <c r="G1030" s="1">
        <v>45</v>
      </c>
      <c r="H1030" s="1">
        <v>5</v>
      </c>
      <c r="I1030" s="1">
        <v>1</v>
      </c>
      <c r="J1030" s="7" t="s">
        <v>10983</v>
      </c>
      <c r="K1030" s="16" t="s">
        <v>10986</v>
      </c>
      <c r="L1030" s="16" t="s">
        <v>10985</v>
      </c>
    </row>
    <row r="1031" spans="1:12">
      <c r="A1031" s="1" t="s">
        <v>419</v>
      </c>
      <c r="B1031" s="1" t="s">
        <v>1389</v>
      </c>
      <c r="C1031" s="1" t="s">
        <v>1580</v>
      </c>
      <c r="D1031" s="1" t="s">
        <v>10744</v>
      </c>
      <c r="E1031" s="1" t="s">
        <v>10744</v>
      </c>
      <c r="F1031" s="1" t="s">
        <v>10747</v>
      </c>
      <c r="G1031" s="1">
        <v>14</v>
      </c>
      <c r="H1031" s="1">
        <v>62</v>
      </c>
      <c r="I1031" s="1">
        <v>1</v>
      </c>
      <c r="J1031" s="7" t="s">
        <v>10412</v>
      </c>
      <c r="K1031" s="16" t="s">
        <v>10986</v>
      </c>
      <c r="L1031" s="16" t="s">
        <v>10985</v>
      </c>
    </row>
    <row r="1032" spans="1:12">
      <c r="A1032" s="1" t="s">
        <v>419</v>
      </c>
      <c r="B1032" s="1" t="s">
        <v>2562</v>
      </c>
      <c r="C1032" s="1" t="str">
        <f>VLOOKUP(B1032,'Text facts'!$A$1:$H$981,6,0)</f>
        <v>A182</v>
      </c>
      <c r="D1032" s="1" t="s">
        <v>10747</v>
      </c>
      <c r="E1032" s="1" t="s">
        <v>10747</v>
      </c>
      <c r="F1032" s="1" t="s">
        <v>10744</v>
      </c>
      <c r="G1032" s="1">
        <v>74</v>
      </c>
      <c r="H1032" s="1">
        <v>2</v>
      </c>
      <c r="I1032" s="1">
        <v>1</v>
      </c>
      <c r="J1032" s="7" t="s">
        <v>10993</v>
      </c>
      <c r="K1032" s="16" t="s">
        <v>10986</v>
      </c>
      <c r="L1032" s="16" t="s">
        <v>10985</v>
      </c>
    </row>
    <row r="1033" spans="1:12">
      <c r="A1033" s="1" t="s">
        <v>419</v>
      </c>
      <c r="B1033" s="1" t="s">
        <v>5327</v>
      </c>
      <c r="C1033" s="1" t="str">
        <f>VLOOKUP(B1033,'Text facts'!$A$1:$H$981,6,0)</f>
        <v>A597</v>
      </c>
      <c r="D1033" s="1" t="s">
        <v>10744</v>
      </c>
      <c r="E1033" s="1" t="s">
        <v>10747</v>
      </c>
      <c r="F1033" s="1" t="s">
        <v>10747</v>
      </c>
      <c r="G1033" s="1">
        <v>74</v>
      </c>
      <c r="H1033" s="1">
        <v>2</v>
      </c>
      <c r="I1033" s="1">
        <v>3</v>
      </c>
      <c r="J1033" s="7" t="s">
        <v>10993</v>
      </c>
      <c r="K1033" s="16" t="s">
        <v>10986</v>
      </c>
      <c r="L1033" s="16" t="s">
        <v>10985</v>
      </c>
    </row>
    <row r="1034" spans="1:12">
      <c r="A1034" s="1" t="s">
        <v>419</v>
      </c>
      <c r="B1034" s="1" t="s">
        <v>1389</v>
      </c>
      <c r="C1034" s="1" t="s">
        <v>4258</v>
      </c>
      <c r="D1034" s="1" t="s">
        <v>10744</v>
      </c>
      <c r="E1034" s="1" t="s">
        <v>10747</v>
      </c>
      <c r="F1034" s="1" t="s">
        <v>10747</v>
      </c>
      <c r="G1034" s="1" t="s">
        <v>32</v>
      </c>
      <c r="H1034" s="1" t="s">
        <v>32</v>
      </c>
      <c r="I1034" s="1" t="s">
        <v>32</v>
      </c>
      <c r="J1034" s="7" t="s">
        <v>10993</v>
      </c>
      <c r="K1034" s="16" t="s">
        <v>10986</v>
      </c>
      <c r="L1034" s="16" t="s">
        <v>10985</v>
      </c>
    </row>
    <row r="1035" spans="1:12">
      <c r="A1035" s="1" t="s">
        <v>421</v>
      </c>
      <c r="B1035" s="1" t="s">
        <v>5580</v>
      </c>
      <c r="C1035" s="1" t="str">
        <f>VLOOKUP(B1035,'Text facts'!$A$1:$H$981,6,0)</f>
        <v>A0</v>
      </c>
      <c r="D1035" s="1" t="s">
        <v>10744</v>
      </c>
      <c r="E1035" s="1" t="s">
        <v>10747</v>
      </c>
      <c r="F1035" s="1" t="s">
        <v>10747</v>
      </c>
      <c r="G1035" s="1">
        <v>16</v>
      </c>
      <c r="H1035" s="1">
        <v>65</v>
      </c>
      <c r="I1035" s="1">
        <v>1.5</v>
      </c>
      <c r="J1035" s="7" t="s">
        <v>10988</v>
      </c>
      <c r="K1035" s="16" t="s">
        <v>10984</v>
      </c>
      <c r="L1035" s="16" t="s">
        <v>10985</v>
      </c>
    </row>
    <row r="1036" spans="1:12">
      <c r="A1036" s="1" t="s">
        <v>421</v>
      </c>
      <c r="B1036" s="1" t="s">
        <v>1626</v>
      </c>
      <c r="C1036" s="1" t="str">
        <f>VLOOKUP(B1036,'Text facts'!$A$1:$H$981,6,0)</f>
        <v>A38</v>
      </c>
      <c r="D1036" s="1" t="s">
        <v>10744</v>
      </c>
      <c r="E1036" s="1" t="s">
        <v>10747</v>
      </c>
      <c r="F1036" s="1" t="s">
        <v>10744</v>
      </c>
      <c r="G1036" s="1">
        <v>80</v>
      </c>
      <c r="H1036" s="1">
        <v>1</v>
      </c>
      <c r="I1036" s="1">
        <v>1</v>
      </c>
      <c r="J1036" s="7" t="s">
        <v>10993</v>
      </c>
      <c r="K1036" s="16" t="s">
        <v>10986</v>
      </c>
      <c r="L1036" s="16" t="s">
        <v>10985</v>
      </c>
    </row>
    <row r="1037" spans="1:12">
      <c r="A1037" s="1" t="s">
        <v>421</v>
      </c>
      <c r="B1037" s="1" t="s">
        <v>1389</v>
      </c>
      <c r="C1037" s="1" t="s">
        <v>5096</v>
      </c>
      <c r="D1037" s="1" t="s">
        <v>10744</v>
      </c>
      <c r="E1037" s="1" t="s">
        <v>10747</v>
      </c>
      <c r="F1037" s="1" t="s">
        <v>10747</v>
      </c>
      <c r="G1037" s="1">
        <v>18</v>
      </c>
      <c r="H1037" s="1">
        <v>63</v>
      </c>
      <c r="I1037" s="1">
        <v>1</v>
      </c>
      <c r="J1037" s="7" t="s">
        <v>1490</v>
      </c>
      <c r="K1037" s="16" t="s">
        <v>10984</v>
      </c>
      <c r="L1037" s="16" t="s">
        <v>10985</v>
      </c>
    </row>
    <row r="1038" spans="1:12">
      <c r="A1038" s="1" t="s">
        <v>423</v>
      </c>
      <c r="B1038" s="1" t="s">
        <v>3805</v>
      </c>
      <c r="C1038" s="1" t="str">
        <f>VLOOKUP(B1038,'Text facts'!$A$1:$H$981,6,0)</f>
        <v>A382</v>
      </c>
      <c r="D1038" s="1" t="s">
        <v>10747</v>
      </c>
      <c r="E1038" s="1" t="s">
        <v>10747</v>
      </c>
      <c r="F1038" s="1" t="s">
        <v>10744</v>
      </c>
      <c r="G1038" s="1">
        <v>16</v>
      </c>
      <c r="H1038" s="1">
        <v>54</v>
      </c>
      <c r="I1038" s="1">
        <v>3</v>
      </c>
      <c r="J1038" s="7" t="s">
        <v>10412</v>
      </c>
      <c r="K1038" s="16" t="s">
        <v>10986</v>
      </c>
      <c r="L1038" s="16" t="s">
        <v>10985</v>
      </c>
    </row>
    <row r="1039" spans="1:12">
      <c r="A1039" s="1" t="s">
        <v>423</v>
      </c>
      <c r="B1039" s="1" t="s">
        <v>2595</v>
      </c>
      <c r="C1039" s="1" t="str">
        <f>VLOOKUP(B1039,'Text facts'!$A$1:$H$981,6,0)</f>
        <v>A187</v>
      </c>
      <c r="D1039" s="1" t="s">
        <v>10744</v>
      </c>
      <c r="E1039" s="1" t="s">
        <v>10747</v>
      </c>
      <c r="F1039" s="1" t="s">
        <v>10744</v>
      </c>
      <c r="G1039" s="1">
        <v>50</v>
      </c>
      <c r="H1039" s="1">
        <v>20</v>
      </c>
      <c r="I1039" s="1">
        <v>1</v>
      </c>
      <c r="J1039" s="7" t="s">
        <v>10412</v>
      </c>
      <c r="K1039" s="16" t="s">
        <v>10986</v>
      </c>
      <c r="L1039" s="16" t="s">
        <v>10985</v>
      </c>
    </row>
    <row r="1040" spans="1:12">
      <c r="A1040" s="1" t="s">
        <v>423</v>
      </c>
      <c r="B1040" s="1" t="s">
        <v>5585</v>
      </c>
      <c r="C1040" s="1" t="str">
        <f>VLOOKUP(B1040,'Text facts'!$A$1:$H$981,6,0)</f>
        <v>A639</v>
      </c>
      <c r="D1040" s="1" t="s">
        <v>10747</v>
      </c>
      <c r="E1040" s="1" t="s">
        <v>10747</v>
      </c>
      <c r="F1040" s="1" t="s">
        <v>10744</v>
      </c>
      <c r="G1040" s="1">
        <v>50</v>
      </c>
      <c r="H1040" s="1">
        <v>20</v>
      </c>
      <c r="I1040" s="1">
        <v>1</v>
      </c>
      <c r="J1040" s="7" t="s">
        <v>10412</v>
      </c>
      <c r="K1040" s="16" t="s">
        <v>10986</v>
      </c>
      <c r="L1040" s="16" t="s">
        <v>10985</v>
      </c>
    </row>
    <row r="1041" spans="1:12">
      <c r="A1041" s="1" t="s">
        <v>424</v>
      </c>
      <c r="B1041" s="1" t="s">
        <v>5591</v>
      </c>
      <c r="C1041" s="1" t="str">
        <f>VLOOKUP(B1041,'Text facts'!$A$1:$H$981,6,0)</f>
        <v>A640</v>
      </c>
      <c r="D1041" s="1" t="s">
        <v>10747</v>
      </c>
      <c r="E1041" s="1" t="s">
        <v>10747</v>
      </c>
      <c r="F1041" s="1" t="s">
        <v>10747</v>
      </c>
      <c r="G1041" s="1">
        <v>6</v>
      </c>
      <c r="H1041" s="1">
        <v>33</v>
      </c>
      <c r="I1041" s="1">
        <v>1</v>
      </c>
      <c r="J1041" s="7" t="s">
        <v>10412</v>
      </c>
      <c r="K1041" s="16" t="s">
        <v>10989</v>
      </c>
      <c r="L1041" s="16" t="s">
        <v>10991</v>
      </c>
    </row>
    <row r="1042" spans="1:12">
      <c r="A1042" s="1" t="s">
        <v>424</v>
      </c>
      <c r="B1042" s="1" t="s">
        <v>5597</v>
      </c>
      <c r="C1042" s="1" t="str">
        <f>VLOOKUP(B1042,'Text facts'!$A$1:$H$981,6,0)</f>
        <v>A110</v>
      </c>
      <c r="D1042" s="1" t="s">
        <v>10747</v>
      </c>
      <c r="E1042" s="1" t="s">
        <v>10747</v>
      </c>
      <c r="F1042" s="1" t="s">
        <v>10747</v>
      </c>
      <c r="G1042" s="1">
        <v>30</v>
      </c>
      <c r="H1042" s="1">
        <v>9</v>
      </c>
      <c r="I1042" s="1">
        <v>2</v>
      </c>
      <c r="J1042" s="7" t="s">
        <v>10996</v>
      </c>
      <c r="K1042" s="16" t="s">
        <v>10986</v>
      </c>
      <c r="L1042" s="16" t="s">
        <v>10985</v>
      </c>
    </row>
    <row r="1043" spans="1:12">
      <c r="A1043" s="1" t="s">
        <v>424</v>
      </c>
      <c r="B1043" s="1" t="s">
        <v>5600</v>
      </c>
      <c r="C1043" s="1" t="str">
        <f>VLOOKUP(B1043,'Text facts'!$A$1:$H$981,6,0)</f>
        <v>A192</v>
      </c>
      <c r="D1043" s="1" t="s">
        <v>10747</v>
      </c>
      <c r="E1043" s="1" t="s">
        <v>10747</v>
      </c>
      <c r="F1043" s="1" t="s">
        <v>10747</v>
      </c>
      <c r="G1043" s="1">
        <v>27</v>
      </c>
      <c r="H1043" s="1">
        <v>12</v>
      </c>
      <c r="I1043" s="1">
        <v>3</v>
      </c>
      <c r="J1043" s="7" t="s">
        <v>10412</v>
      </c>
      <c r="K1043" s="16" t="s">
        <v>10984</v>
      </c>
      <c r="L1043" s="16" t="s">
        <v>10985</v>
      </c>
    </row>
    <row r="1044" spans="1:12">
      <c r="A1044" s="1" t="s">
        <v>424</v>
      </c>
      <c r="B1044" s="1" t="s">
        <v>5603</v>
      </c>
      <c r="C1044" s="1" t="str">
        <f>VLOOKUP(B1044,'Text facts'!$A$1:$H$981,6,0)</f>
        <v>A641</v>
      </c>
      <c r="D1044" s="1" t="s">
        <v>10747</v>
      </c>
      <c r="E1044" s="1" t="s">
        <v>10747</v>
      </c>
      <c r="F1044" s="1" t="s">
        <v>10744</v>
      </c>
      <c r="G1044" s="1">
        <v>20</v>
      </c>
      <c r="H1044" s="1">
        <v>19</v>
      </c>
      <c r="I1044" s="1">
        <v>4</v>
      </c>
      <c r="J1044" s="7" t="s">
        <v>10412</v>
      </c>
      <c r="K1044" s="16" t="s">
        <v>10989</v>
      </c>
      <c r="L1044" s="16" t="s">
        <v>10990</v>
      </c>
    </row>
    <row r="1045" spans="1:12">
      <c r="A1045" s="1" t="s">
        <v>424</v>
      </c>
      <c r="B1045" s="1" t="s">
        <v>5608</v>
      </c>
      <c r="C1045" s="1" t="str">
        <f>VLOOKUP(B1045,'Text facts'!$A$1:$H$981,6,0)</f>
        <v>A642</v>
      </c>
      <c r="D1045" s="1" t="s">
        <v>10747</v>
      </c>
      <c r="E1045" s="1" t="s">
        <v>10747</v>
      </c>
      <c r="F1045" s="1" t="s">
        <v>10747</v>
      </c>
      <c r="G1045" s="1">
        <v>22</v>
      </c>
      <c r="H1045" s="1">
        <v>17</v>
      </c>
      <c r="I1045" s="1">
        <v>2</v>
      </c>
      <c r="J1045" s="7" t="s">
        <v>10988</v>
      </c>
      <c r="K1045" s="16" t="s">
        <v>10989</v>
      </c>
      <c r="L1045" s="16" t="s">
        <v>10990</v>
      </c>
    </row>
    <row r="1046" spans="1:12">
      <c r="A1046" s="1" t="s">
        <v>425</v>
      </c>
      <c r="B1046" s="1" t="s">
        <v>1583</v>
      </c>
      <c r="C1046" s="1" t="str">
        <f>VLOOKUP(B1046,'Text facts'!$A$1:$H$981,6,0)</f>
        <v>A32</v>
      </c>
      <c r="D1046" s="1" t="s">
        <v>10747</v>
      </c>
      <c r="E1046" s="1" t="s">
        <v>10747</v>
      </c>
      <c r="F1046" s="1" t="s">
        <v>10744</v>
      </c>
      <c r="G1046" s="1">
        <v>17</v>
      </c>
      <c r="H1046" s="1">
        <v>22</v>
      </c>
      <c r="I1046" s="1">
        <v>1</v>
      </c>
      <c r="J1046" s="7" t="s">
        <v>10412</v>
      </c>
      <c r="K1046" s="16" t="s">
        <v>10984</v>
      </c>
      <c r="L1046" s="16" t="s">
        <v>10985</v>
      </c>
    </row>
    <row r="1047" spans="1:12">
      <c r="A1047" s="1" t="s">
        <v>425</v>
      </c>
      <c r="B1047" s="1" t="s">
        <v>2977</v>
      </c>
      <c r="C1047" s="1" t="str">
        <f>VLOOKUP(B1047,'Text facts'!$A$1:$H$981,6,0)</f>
        <v>A247</v>
      </c>
      <c r="D1047" s="1" t="s">
        <v>10747</v>
      </c>
      <c r="E1047" s="1" t="s">
        <v>10744</v>
      </c>
      <c r="F1047" s="1" t="s">
        <v>10744</v>
      </c>
      <c r="G1047" s="1">
        <v>14</v>
      </c>
      <c r="H1047" s="1">
        <v>25</v>
      </c>
      <c r="I1047" s="1">
        <v>1.5</v>
      </c>
      <c r="J1047" s="7" t="s">
        <v>10983</v>
      </c>
      <c r="K1047" s="16" t="s">
        <v>10984</v>
      </c>
      <c r="L1047" s="16" t="s">
        <v>10985</v>
      </c>
    </row>
    <row r="1048" spans="1:12">
      <c r="A1048" s="1" t="s">
        <v>425</v>
      </c>
      <c r="B1048" s="1" t="s">
        <v>4920</v>
      </c>
      <c r="C1048" s="1" t="str">
        <f>VLOOKUP(B1048,'Text facts'!$A$1:$H$981,6,0)</f>
        <v>A550</v>
      </c>
      <c r="D1048" s="1" t="s">
        <v>10747</v>
      </c>
      <c r="E1048" s="1" t="s">
        <v>10744</v>
      </c>
      <c r="F1048" s="1" t="s">
        <v>10744</v>
      </c>
      <c r="G1048" s="1">
        <v>14</v>
      </c>
      <c r="H1048" s="1">
        <v>25</v>
      </c>
      <c r="I1048" s="1">
        <v>1</v>
      </c>
      <c r="J1048" s="7" t="s">
        <v>10412</v>
      </c>
      <c r="K1048" s="16" t="s">
        <v>10984</v>
      </c>
      <c r="L1048" s="16" t="s">
        <v>10985</v>
      </c>
    </row>
    <row r="1049" spans="1:12">
      <c r="A1049" s="1" t="s">
        <v>425</v>
      </c>
      <c r="B1049" s="1" t="s">
        <v>2685</v>
      </c>
      <c r="C1049" s="1" t="str">
        <f>VLOOKUP(B1049,'Text facts'!$A$1:$H$981,6,0)</f>
        <v>A202</v>
      </c>
      <c r="D1049" s="1" t="s">
        <v>10744</v>
      </c>
      <c r="E1049" s="1" t="s">
        <v>10744</v>
      </c>
      <c r="F1049" s="1" t="s">
        <v>10747</v>
      </c>
      <c r="G1049" s="1">
        <v>16</v>
      </c>
      <c r="H1049" s="1">
        <v>23</v>
      </c>
      <c r="I1049" s="1">
        <v>1</v>
      </c>
      <c r="J1049" s="7" t="s">
        <v>10983</v>
      </c>
      <c r="K1049" s="16" t="s">
        <v>10984</v>
      </c>
      <c r="L1049" s="16" t="s">
        <v>10985</v>
      </c>
    </row>
    <row r="1050" spans="1:12">
      <c r="A1050" s="1" t="s">
        <v>425</v>
      </c>
      <c r="B1050" s="1" t="s">
        <v>5613</v>
      </c>
      <c r="C1050" s="1" t="str">
        <f>VLOOKUP(B1050,'Text facts'!$A$1:$H$981,6,0)</f>
        <v>A184</v>
      </c>
      <c r="D1050" s="1" t="s">
        <v>10747</v>
      </c>
      <c r="E1050" s="1" t="s">
        <v>10744</v>
      </c>
      <c r="F1050" s="1" t="s">
        <v>10744</v>
      </c>
      <c r="G1050" s="1">
        <v>17</v>
      </c>
      <c r="H1050" s="1">
        <v>22</v>
      </c>
      <c r="I1050" s="1">
        <v>1</v>
      </c>
      <c r="J1050" s="7" t="s">
        <v>10412</v>
      </c>
      <c r="K1050" s="16" t="s">
        <v>10984</v>
      </c>
      <c r="L1050" s="16" t="s">
        <v>10985</v>
      </c>
    </row>
    <row r="1051" spans="1:12">
      <c r="A1051" s="1" t="s">
        <v>426</v>
      </c>
      <c r="B1051" s="1" t="s">
        <v>4952</v>
      </c>
      <c r="C1051" s="1" t="str">
        <f>VLOOKUP(B1051,'Text facts'!$A$1:$H$981,6,0)</f>
        <v>A554</v>
      </c>
      <c r="D1051" s="1" t="s">
        <v>10747</v>
      </c>
      <c r="E1051" s="1" t="s">
        <v>10744</v>
      </c>
      <c r="F1051" s="1" t="s">
        <v>10744</v>
      </c>
      <c r="G1051" s="1">
        <v>29</v>
      </c>
      <c r="H1051" s="1">
        <v>0</v>
      </c>
      <c r="I1051" s="1">
        <v>1</v>
      </c>
      <c r="J1051" s="7" t="s">
        <v>10412</v>
      </c>
      <c r="K1051" s="16" t="s">
        <v>10984</v>
      </c>
      <c r="L1051" s="16" t="s">
        <v>10985</v>
      </c>
    </row>
    <row r="1052" spans="1:12">
      <c r="A1052" s="1" t="s">
        <v>426</v>
      </c>
      <c r="B1052" s="1" t="s">
        <v>5622</v>
      </c>
      <c r="C1052" s="1" t="str">
        <f>VLOOKUP(B1052,'Text facts'!$A$1:$H$981,6,0)</f>
        <v>A500</v>
      </c>
      <c r="D1052" s="1" t="s">
        <v>10747</v>
      </c>
      <c r="E1052" s="1" t="s">
        <v>10747</v>
      </c>
      <c r="F1052" s="1" t="s">
        <v>10747</v>
      </c>
      <c r="G1052" s="1">
        <v>23</v>
      </c>
      <c r="H1052" s="1">
        <v>6</v>
      </c>
      <c r="I1052" s="1">
        <v>1</v>
      </c>
      <c r="J1052" s="7" t="s">
        <v>10983</v>
      </c>
      <c r="K1052" s="16" t="s">
        <v>10986</v>
      </c>
      <c r="L1052" s="16" t="s">
        <v>10985</v>
      </c>
    </row>
    <row r="1053" spans="1:12">
      <c r="A1053" s="1" t="s">
        <v>426</v>
      </c>
      <c r="B1053" s="1" t="s">
        <v>3266</v>
      </c>
      <c r="C1053" s="1" t="str">
        <f>VLOOKUP(B1053,'Text facts'!$A$1:$H$981,6,0)</f>
        <v>A297</v>
      </c>
      <c r="D1053" s="1" t="s">
        <v>10744</v>
      </c>
      <c r="E1053" s="1" t="s">
        <v>10747</v>
      </c>
      <c r="F1053" s="1" t="s">
        <v>10747</v>
      </c>
      <c r="G1053" s="1">
        <v>14</v>
      </c>
      <c r="H1053" s="1">
        <v>25</v>
      </c>
      <c r="I1053" s="1">
        <v>1</v>
      </c>
      <c r="J1053" s="7" t="s">
        <v>10412</v>
      </c>
      <c r="K1053" s="16" t="s">
        <v>10984</v>
      </c>
      <c r="L1053" s="16" t="s">
        <v>10985</v>
      </c>
    </row>
    <row r="1054" spans="1:12">
      <c r="A1054" s="1" t="s">
        <v>427</v>
      </c>
      <c r="B1054" s="1" t="s">
        <v>5600</v>
      </c>
      <c r="C1054" s="1" t="str">
        <f>VLOOKUP(B1054,'Text facts'!$A$1:$H$981,6,0)</f>
        <v>A192</v>
      </c>
      <c r="D1054" s="1" t="s">
        <v>10744</v>
      </c>
      <c r="E1054" s="1" t="s">
        <v>10747</v>
      </c>
      <c r="F1054" s="1" t="s">
        <v>10744</v>
      </c>
      <c r="G1054" s="1">
        <v>20</v>
      </c>
      <c r="H1054" s="1">
        <v>22</v>
      </c>
      <c r="I1054" s="1">
        <v>10</v>
      </c>
      <c r="J1054" s="7" t="s">
        <v>10988</v>
      </c>
      <c r="K1054" s="16" t="s">
        <v>10984</v>
      </c>
      <c r="L1054" s="16" t="s">
        <v>10985</v>
      </c>
    </row>
    <row r="1055" spans="1:12">
      <c r="A1055" s="1" t="s">
        <v>427</v>
      </c>
      <c r="B1055" s="1" t="s">
        <v>2685</v>
      </c>
      <c r="C1055" s="1" t="str">
        <f>VLOOKUP(B1055,'Text facts'!$A$1:$H$981,6,0)</f>
        <v>A202</v>
      </c>
      <c r="D1055" s="1" t="s">
        <v>10747</v>
      </c>
      <c r="E1055" s="1" t="s">
        <v>10747</v>
      </c>
      <c r="F1055" s="1" t="s">
        <v>10747</v>
      </c>
      <c r="G1055" s="1">
        <v>22</v>
      </c>
      <c r="H1055" s="1">
        <v>20</v>
      </c>
      <c r="I1055" s="1">
        <v>5</v>
      </c>
      <c r="J1055" s="7" t="s">
        <v>10988</v>
      </c>
      <c r="K1055" s="16" t="s">
        <v>10989</v>
      </c>
      <c r="L1055" s="16" t="s">
        <v>10990</v>
      </c>
    </row>
    <row r="1056" spans="1:12">
      <c r="A1056" s="1" t="s">
        <v>427</v>
      </c>
      <c r="B1056" s="1" t="s">
        <v>5629</v>
      </c>
      <c r="C1056" s="1" t="str">
        <f>VLOOKUP(B1056,'Text facts'!$A$1:$H$981,6,0)</f>
        <v>A10</v>
      </c>
      <c r="D1056" s="1" t="s">
        <v>10744</v>
      </c>
      <c r="E1056" s="1" t="s">
        <v>10747</v>
      </c>
      <c r="F1056" s="1" t="s">
        <v>10747</v>
      </c>
      <c r="G1056" s="1">
        <v>27</v>
      </c>
      <c r="H1056" s="1">
        <v>15</v>
      </c>
      <c r="I1056" s="1">
        <v>2</v>
      </c>
      <c r="J1056" s="7" t="s">
        <v>10988</v>
      </c>
      <c r="K1056" s="16" t="s">
        <v>10986</v>
      </c>
      <c r="L1056" s="16" t="s">
        <v>10985</v>
      </c>
    </row>
    <row r="1057" spans="1:12">
      <c r="A1057" s="1" t="s">
        <v>427</v>
      </c>
      <c r="B1057" s="1" t="s">
        <v>5632</v>
      </c>
      <c r="C1057" s="1" t="str">
        <f>VLOOKUP(B1057,'Text facts'!$A$1:$H$981,6,0)</f>
        <v>A645</v>
      </c>
      <c r="D1057" s="1" t="s">
        <v>10744</v>
      </c>
      <c r="E1057" s="1" t="s">
        <v>10747</v>
      </c>
      <c r="F1057" s="1" t="s">
        <v>10747</v>
      </c>
      <c r="G1057" s="1">
        <v>26</v>
      </c>
      <c r="H1057" s="1">
        <v>16</v>
      </c>
      <c r="I1057" s="1">
        <v>3.5</v>
      </c>
      <c r="J1057" s="7" t="s">
        <v>10988</v>
      </c>
      <c r="K1057" s="16" t="s">
        <v>10989</v>
      </c>
      <c r="L1057" s="16" t="s">
        <v>10990</v>
      </c>
    </row>
    <row r="1058" spans="1:12">
      <c r="A1058" s="1" t="s">
        <v>428</v>
      </c>
      <c r="B1058" s="1" t="s">
        <v>5640</v>
      </c>
      <c r="C1058" s="1" t="str">
        <f>VLOOKUP(B1058,'Text facts'!$A$1:$H$981,6,0)</f>
        <v>A646</v>
      </c>
      <c r="D1058" s="1" t="s">
        <v>10747</v>
      </c>
      <c r="E1058" s="1" t="s">
        <v>10747</v>
      </c>
      <c r="F1058" s="1" t="s">
        <v>10744</v>
      </c>
      <c r="G1058" s="1">
        <v>46</v>
      </c>
      <c r="H1058" s="1">
        <v>6</v>
      </c>
      <c r="I1058" s="1">
        <v>1</v>
      </c>
      <c r="J1058" s="7" t="s">
        <v>10412</v>
      </c>
      <c r="K1058" s="16" t="s">
        <v>10984</v>
      </c>
      <c r="L1058" s="16" t="s">
        <v>10985</v>
      </c>
    </row>
    <row r="1059" spans="1:12">
      <c r="A1059" s="1" t="s">
        <v>428</v>
      </c>
      <c r="B1059" s="1" t="s">
        <v>2642</v>
      </c>
      <c r="C1059" s="1" t="str">
        <f>VLOOKUP(B1059,'Text facts'!$A$1:$H$981,6,0)</f>
        <v>A195</v>
      </c>
      <c r="D1059" s="1" t="s">
        <v>10747</v>
      </c>
      <c r="E1059" s="1" t="s">
        <v>10747</v>
      </c>
      <c r="F1059" s="1" t="s">
        <v>10744</v>
      </c>
      <c r="G1059" s="1">
        <v>47</v>
      </c>
      <c r="H1059" s="1">
        <v>5</v>
      </c>
      <c r="I1059" s="1">
        <v>1</v>
      </c>
      <c r="J1059" s="7" t="s">
        <v>10412</v>
      </c>
      <c r="K1059" s="16" t="s">
        <v>10986</v>
      </c>
      <c r="L1059" s="16" t="s">
        <v>10985</v>
      </c>
    </row>
    <row r="1060" spans="1:12">
      <c r="A1060" s="1" t="s">
        <v>428</v>
      </c>
      <c r="B1060" s="1" t="s">
        <v>5646</v>
      </c>
      <c r="C1060" s="1" t="str">
        <f>VLOOKUP(B1060,'Text facts'!$A$1:$H$981,6,0)</f>
        <v>A647</v>
      </c>
      <c r="D1060" s="1" t="s">
        <v>10744</v>
      </c>
      <c r="E1060" s="1" t="s">
        <v>10747</v>
      </c>
      <c r="F1060" s="1" t="s">
        <v>10747</v>
      </c>
      <c r="G1060" s="1">
        <v>51</v>
      </c>
      <c r="H1060" s="1">
        <v>1</v>
      </c>
      <c r="I1060" s="1">
        <v>1</v>
      </c>
      <c r="J1060" s="7" t="s">
        <v>10412</v>
      </c>
      <c r="K1060" s="16" t="s">
        <v>10986</v>
      </c>
      <c r="L1060" s="16" t="s">
        <v>10985</v>
      </c>
    </row>
    <row r="1061" spans="1:12">
      <c r="A1061" s="1" t="s">
        <v>428</v>
      </c>
      <c r="B1061" s="1" t="s">
        <v>2526</v>
      </c>
      <c r="C1061" s="1" t="str">
        <f>VLOOKUP(B1061,'Text facts'!$A$1:$H$981,6,0)</f>
        <v>A176</v>
      </c>
      <c r="D1061" s="1" t="s">
        <v>10747</v>
      </c>
      <c r="E1061" s="1" t="s">
        <v>10747</v>
      </c>
      <c r="F1061" s="1" t="s">
        <v>10744</v>
      </c>
      <c r="G1061" s="1">
        <v>52</v>
      </c>
      <c r="H1061" s="1">
        <v>0</v>
      </c>
      <c r="I1061" s="1">
        <v>1</v>
      </c>
      <c r="J1061" s="7" t="s">
        <v>10412</v>
      </c>
      <c r="K1061" s="16" t="s">
        <v>10984</v>
      </c>
      <c r="L1061" s="16" t="s">
        <v>10985</v>
      </c>
    </row>
    <row r="1062" spans="1:12">
      <c r="A1062" s="1" t="s">
        <v>430</v>
      </c>
      <c r="B1062" s="1" t="s">
        <v>1511</v>
      </c>
      <c r="C1062" s="1" t="str">
        <f>VLOOKUP(B1062,'Text facts'!$A$1:$H$981,6,0)</f>
        <v>A19</v>
      </c>
      <c r="D1062" s="1" t="s">
        <v>10744</v>
      </c>
      <c r="E1062" s="1" t="s">
        <v>10747</v>
      </c>
      <c r="F1062" s="1" t="s">
        <v>10747</v>
      </c>
      <c r="G1062" s="1">
        <v>22</v>
      </c>
      <c r="H1062" s="1">
        <v>53</v>
      </c>
      <c r="I1062" s="1">
        <v>1000</v>
      </c>
      <c r="J1062" s="7" t="s">
        <v>10412</v>
      </c>
      <c r="K1062" s="16" t="s">
        <v>10986</v>
      </c>
      <c r="L1062" s="16" t="s">
        <v>10985</v>
      </c>
    </row>
    <row r="1063" spans="1:12">
      <c r="A1063" s="1" t="s">
        <v>430</v>
      </c>
      <c r="B1063" s="1" t="s">
        <v>5652</v>
      </c>
      <c r="C1063" s="1" t="str">
        <f>VLOOKUP(B1063,'Text facts'!$A$1:$H$981,6,0)</f>
        <v>A648</v>
      </c>
      <c r="D1063" s="1" t="s">
        <v>10747</v>
      </c>
      <c r="E1063" s="1" t="s">
        <v>10747</v>
      </c>
      <c r="F1063" s="1" t="s">
        <v>10747</v>
      </c>
      <c r="G1063" s="1">
        <v>63</v>
      </c>
      <c r="H1063" s="1">
        <v>12</v>
      </c>
      <c r="I1063" s="1">
        <v>2</v>
      </c>
      <c r="J1063" s="7" t="s">
        <v>10412</v>
      </c>
      <c r="K1063" s="16" t="s">
        <v>10986</v>
      </c>
      <c r="L1063" s="16" t="s">
        <v>10985</v>
      </c>
    </row>
    <row r="1064" spans="1:12">
      <c r="A1064" s="1" t="s">
        <v>430</v>
      </c>
      <c r="B1064" s="1" t="s">
        <v>2559</v>
      </c>
      <c r="C1064" s="1" t="str">
        <f>VLOOKUP(B1064,'Text facts'!$A$1:$H$981,6,0)</f>
        <v>A129</v>
      </c>
      <c r="D1064" s="1" t="s">
        <v>10744</v>
      </c>
      <c r="E1064" s="1" t="s">
        <v>10747</v>
      </c>
      <c r="F1064" s="1" t="s">
        <v>10747</v>
      </c>
      <c r="G1064" s="1">
        <v>17</v>
      </c>
      <c r="H1064" s="1">
        <v>58</v>
      </c>
      <c r="I1064" s="1">
        <v>3</v>
      </c>
      <c r="J1064" s="7" t="s">
        <v>10412</v>
      </c>
      <c r="K1064" s="16" t="s">
        <v>10986</v>
      </c>
      <c r="L1064" s="16" t="s">
        <v>10985</v>
      </c>
    </row>
    <row r="1065" spans="1:12">
      <c r="A1065" s="1" t="s">
        <v>432</v>
      </c>
      <c r="B1065" s="1" t="s">
        <v>2709</v>
      </c>
      <c r="C1065" s="1" t="str">
        <f>VLOOKUP(B1065,'Text facts'!$A$1:$H$981,6,0)</f>
        <v>A205</v>
      </c>
      <c r="D1065" s="1" t="s">
        <v>10744</v>
      </c>
      <c r="E1065" s="1" t="s">
        <v>10747</v>
      </c>
      <c r="F1065" s="1" t="s">
        <v>10747</v>
      </c>
      <c r="G1065" s="1">
        <v>67</v>
      </c>
      <c r="H1065" s="1">
        <v>3</v>
      </c>
      <c r="I1065" s="1">
        <v>1</v>
      </c>
      <c r="J1065" s="7" t="s">
        <v>10412</v>
      </c>
      <c r="K1065" s="16" t="s">
        <v>10984</v>
      </c>
      <c r="L1065" s="16" t="s">
        <v>10985</v>
      </c>
    </row>
    <row r="1066" spans="1:12">
      <c r="A1066" s="1" t="s">
        <v>432</v>
      </c>
      <c r="B1066" s="1" t="s">
        <v>2559</v>
      </c>
      <c r="C1066" s="1" t="str">
        <f>VLOOKUP(B1066,'Text facts'!$A$1:$H$981,6,0)</f>
        <v>A129</v>
      </c>
      <c r="D1066" s="1" t="s">
        <v>10744</v>
      </c>
      <c r="E1066" s="1" t="s">
        <v>10747</v>
      </c>
      <c r="F1066" s="1" t="s">
        <v>10747</v>
      </c>
      <c r="G1066" s="1">
        <v>17</v>
      </c>
      <c r="H1066" s="1">
        <v>53</v>
      </c>
      <c r="I1066" s="1">
        <v>2</v>
      </c>
      <c r="J1066" s="7" t="s">
        <v>10412</v>
      </c>
      <c r="K1066" s="16" t="s">
        <v>10986</v>
      </c>
      <c r="L1066" s="16" t="s">
        <v>10985</v>
      </c>
    </row>
    <row r="1067" spans="1:12">
      <c r="A1067" s="1" t="s">
        <v>432</v>
      </c>
      <c r="B1067" s="1" t="s">
        <v>5661</v>
      </c>
      <c r="C1067" s="1" t="str">
        <f>VLOOKUP(B1067,'Text facts'!$A$1:$H$981,6,0)</f>
        <v>A649</v>
      </c>
      <c r="D1067" s="1" t="s">
        <v>10747</v>
      </c>
      <c r="E1067" s="1" t="s">
        <v>10747</v>
      </c>
      <c r="F1067" s="1" t="s">
        <v>10747</v>
      </c>
      <c r="G1067" s="1">
        <v>18</v>
      </c>
      <c r="H1067" s="1">
        <v>52</v>
      </c>
      <c r="I1067" s="1">
        <v>1.5</v>
      </c>
      <c r="J1067" s="7" t="s">
        <v>10412</v>
      </c>
      <c r="K1067" s="16" t="s">
        <v>10984</v>
      </c>
      <c r="L1067" s="16" t="s">
        <v>10985</v>
      </c>
    </row>
    <row r="1068" spans="1:12">
      <c r="A1068" s="1" t="s">
        <v>432</v>
      </c>
      <c r="B1068" s="1" t="s">
        <v>2595</v>
      </c>
      <c r="C1068" s="1" t="str">
        <f>VLOOKUP(B1068,'Text facts'!$A$1:$H$981,6,0)</f>
        <v>A187</v>
      </c>
      <c r="D1068" s="1" t="s">
        <v>10744</v>
      </c>
      <c r="E1068" s="1" t="s">
        <v>10747</v>
      </c>
      <c r="F1068" s="1" t="s">
        <v>10747</v>
      </c>
      <c r="G1068" s="1">
        <v>55</v>
      </c>
      <c r="H1068" s="1">
        <v>15</v>
      </c>
      <c r="I1068" s="1">
        <v>1</v>
      </c>
      <c r="J1068" s="7" t="s">
        <v>10412</v>
      </c>
      <c r="K1068" s="16" t="s">
        <v>10984</v>
      </c>
      <c r="L1068" s="16" t="s">
        <v>10985</v>
      </c>
    </row>
    <row r="1069" spans="1:12">
      <c r="A1069" s="1" t="s">
        <v>434</v>
      </c>
      <c r="B1069" s="1" t="s">
        <v>5673</v>
      </c>
      <c r="C1069" s="1" t="str">
        <f>VLOOKUP(B1069,'Text facts'!$A$1:$H$981,6,0)</f>
        <v>A651</v>
      </c>
      <c r="D1069" s="1" t="s">
        <v>10744</v>
      </c>
      <c r="E1069" s="1" t="s">
        <v>10747</v>
      </c>
      <c r="F1069" s="1" t="s">
        <v>10747</v>
      </c>
      <c r="G1069" s="1">
        <v>56</v>
      </c>
      <c r="H1069" s="1">
        <v>2</v>
      </c>
      <c r="I1069" s="1">
        <v>1</v>
      </c>
      <c r="J1069" s="7" t="s">
        <v>10412</v>
      </c>
      <c r="K1069" s="16" t="s">
        <v>10984</v>
      </c>
      <c r="L1069" s="16" t="s">
        <v>10985</v>
      </c>
    </row>
    <row r="1070" spans="1:12">
      <c r="A1070" s="1" t="s">
        <v>434</v>
      </c>
      <c r="B1070" s="1" t="s">
        <v>1871</v>
      </c>
      <c r="C1070" s="1" t="str">
        <f>VLOOKUP(B1070,'Text facts'!$A$1:$H$981,6,0)</f>
        <v>A75</v>
      </c>
      <c r="D1070" s="1" t="s">
        <v>10744</v>
      </c>
      <c r="E1070" s="1" t="s">
        <v>10747</v>
      </c>
      <c r="F1070" s="1" t="s">
        <v>10747</v>
      </c>
      <c r="G1070" s="1">
        <v>52</v>
      </c>
      <c r="H1070" s="1">
        <v>6</v>
      </c>
      <c r="I1070" s="1">
        <v>1</v>
      </c>
      <c r="J1070" s="7" t="s">
        <v>10412</v>
      </c>
      <c r="K1070" s="16" t="s">
        <v>10984</v>
      </c>
      <c r="L1070" s="16" t="s">
        <v>10985</v>
      </c>
    </row>
    <row r="1071" spans="1:12">
      <c r="A1071" s="1" t="s">
        <v>434</v>
      </c>
      <c r="B1071" s="1" t="s">
        <v>2685</v>
      </c>
      <c r="C1071" s="1" t="str">
        <f>VLOOKUP(B1071,'Text facts'!$A$1:$H$981,6,0)</f>
        <v>A202</v>
      </c>
      <c r="D1071" s="1" t="s">
        <v>10744</v>
      </c>
      <c r="E1071" s="1" t="s">
        <v>10747</v>
      </c>
      <c r="F1071" s="1" t="s">
        <v>10744</v>
      </c>
      <c r="G1071" s="1">
        <v>17</v>
      </c>
      <c r="H1071" s="1">
        <v>41</v>
      </c>
      <c r="I1071" s="1">
        <v>4</v>
      </c>
      <c r="J1071" s="7" t="s">
        <v>10412</v>
      </c>
      <c r="K1071" s="16" t="s">
        <v>10986</v>
      </c>
      <c r="L1071" s="16" t="s">
        <v>10985</v>
      </c>
    </row>
    <row r="1072" spans="1:12">
      <c r="A1072" s="1" t="s">
        <v>435</v>
      </c>
      <c r="B1072" s="1" t="s">
        <v>5679</v>
      </c>
      <c r="C1072" s="1" t="str">
        <f>VLOOKUP(B1072,'Text facts'!$A$1:$H$981,6,0)</f>
        <v>A652</v>
      </c>
      <c r="D1072" s="1" t="s">
        <v>10744</v>
      </c>
      <c r="E1072" s="1" t="s">
        <v>10747</v>
      </c>
      <c r="F1072" s="1" t="s">
        <v>10744</v>
      </c>
      <c r="G1072" s="1">
        <v>21</v>
      </c>
      <c r="H1072" s="1">
        <v>4</v>
      </c>
      <c r="I1072" s="1">
        <v>1</v>
      </c>
      <c r="J1072" s="7" t="s">
        <v>10412</v>
      </c>
      <c r="K1072" s="16" t="s">
        <v>10984</v>
      </c>
      <c r="L1072" s="16" t="s">
        <v>10985</v>
      </c>
    </row>
    <row r="1073" spans="1:12">
      <c r="A1073" s="1" t="s">
        <v>435</v>
      </c>
      <c r="B1073" s="1" t="s">
        <v>3765</v>
      </c>
      <c r="C1073" s="1" t="str">
        <f>VLOOKUP(B1073,'Text facts'!$A$1:$H$981,6,0)</f>
        <v>A375</v>
      </c>
      <c r="D1073" s="1" t="s">
        <v>10744</v>
      </c>
      <c r="E1073" s="1" t="s">
        <v>10747</v>
      </c>
      <c r="F1073" s="1" t="s">
        <v>10747</v>
      </c>
      <c r="G1073" s="1">
        <v>20</v>
      </c>
      <c r="H1073" s="1">
        <v>5</v>
      </c>
      <c r="I1073" s="1">
        <v>1</v>
      </c>
      <c r="J1073" s="7" t="s">
        <v>10412</v>
      </c>
      <c r="K1073" s="16" t="s">
        <v>10984</v>
      </c>
      <c r="L1073" s="16" t="s">
        <v>10985</v>
      </c>
    </row>
    <row r="1074" spans="1:12">
      <c r="A1074" s="1" t="s">
        <v>435</v>
      </c>
      <c r="B1074" s="1" t="s">
        <v>3132</v>
      </c>
      <c r="C1074" s="1" t="str">
        <f>VLOOKUP(B1074,'Text facts'!$A$1:$H$981,6,0)</f>
        <v>A268</v>
      </c>
      <c r="D1074" s="1" t="s">
        <v>10747</v>
      </c>
      <c r="E1074" s="1" t="s">
        <v>10744</v>
      </c>
      <c r="F1074" s="1" t="s">
        <v>10747</v>
      </c>
      <c r="G1074" s="1">
        <v>22</v>
      </c>
      <c r="H1074" s="1">
        <v>3</v>
      </c>
      <c r="I1074" s="1">
        <v>1</v>
      </c>
      <c r="J1074" s="7" t="s">
        <v>10412</v>
      </c>
      <c r="K1074" s="16" t="s">
        <v>10984</v>
      </c>
      <c r="L1074" s="16" t="s">
        <v>10985</v>
      </c>
    </row>
    <row r="1075" spans="1:12">
      <c r="A1075" s="1" t="s">
        <v>437</v>
      </c>
      <c r="B1075" s="1" t="s">
        <v>5685</v>
      </c>
      <c r="C1075" s="1" t="str">
        <f>VLOOKUP(B1075,'Text facts'!$A$1:$H$981,6,0)</f>
        <v>A653</v>
      </c>
      <c r="D1075" s="1" t="s">
        <v>10744</v>
      </c>
      <c r="E1075" s="1" t="s">
        <v>10747</v>
      </c>
      <c r="F1075" s="1" t="s">
        <v>10744</v>
      </c>
      <c r="G1075" s="1">
        <v>33</v>
      </c>
      <c r="H1075" s="1">
        <v>0</v>
      </c>
      <c r="I1075" s="1">
        <v>1</v>
      </c>
      <c r="J1075" s="7" t="s">
        <v>10988</v>
      </c>
      <c r="K1075" s="16" t="s">
        <v>10986</v>
      </c>
      <c r="L1075" s="16" t="s">
        <v>10985</v>
      </c>
    </row>
    <row r="1076" spans="1:12">
      <c r="A1076" s="1" t="s">
        <v>437</v>
      </c>
      <c r="B1076" s="1" t="s">
        <v>1834</v>
      </c>
      <c r="C1076" s="1" t="str">
        <f>VLOOKUP(B1076,'Text facts'!$A$1:$H$981,6,0)</f>
        <v>A1</v>
      </c>
      <c r="D1076" s="1" t="s">
        <v>10744</v>
      </c>
      <c r="E1076" s="1" t="s">
        <v>10747</v>
      </c>
      <c r="F1076" s="1" t="s">
        <v>10744</v>
      </c>
      <c r="G1076" s="1">
        <v>12</v>
      </c>
      <c r="H1076" s="1">
        <v>21</v>
      </c>
      <c r="I1076" s="1">
        <v>1</v>
      </c>
      <c r="J1076" s="7" t="s">
        <v>10412</v>
      </c>
      <c r="K1076" s="16" t="s">
        <v>10989</v>
      </c>
      <c r="L1076" s="16" t="s">
        <v>10991</v>
      </c>
    </row>
    <row r="1077" spans="1:12">
      <c r="A1077" s="1" t="s">
        <v>437</v>
      </c>
      <c r="B1077" s="1" t="s">
        <v>5690</v>
      </c>
      <c r="C1077" s="1" t="str">
        <f>VLOOKUP(B1077,'Text facts'!$A$1:$H$981,6,0)</f>
        <v>A654</v>
      </c>
      <c r="D1077" s="1" t="s">
        <v>10744</v>
      </c>
      <c r="E1077" s="1" t="s">
        <v>10747</v>
      </c>
      <c r="F1077" s="1" t="s">
        <v>10744</v>
      </c>
      <c r="G1077" s="1">
        <v>33</v>
      </c>
      <c r="H1077" s="1">
        <v>0</v>
      </c>
      <c r="I1077" s="1">
        <v>1</v>
      </c>
      <c r="J1077" s="7" t="s">
        <v>10988</v>
      </c>
      <c r="K1077" s="16" t="s">
        <v>10986</v>
      </c>
      <c r="L1077" s="16" t="s">
        <v>10985</v>
      </c>
    </row>
    <row r="1078" spans="1:12">
      <c r="A1078" s="1" t="s">
        <v>438</v>
      </c>
      <c r="B1078" s="1" t="s">
        <v>1394</v>
      </c>
      <c r="C1078" s="1" t="str">
        <f>VLOOKUP(B1078,'Text facts'!$A$1:$H$981,6,0)</f>
        <v>A1</v>
      </c>
      <c r="D1078" s="1" t="s">
        <v>10747</v>
      </c>
      <c r="E1078" s="1" t="s">
        <v>10747</v>
      </c>
      <c r="F1078" s="1" t="s">
        <v>10744</v>
      </c>
      <c r="G1078" s="1">
        <v>14</v>
      </c>
      <c r="H1078" s="1">
        <v>34</v>
      </c>
      <c r="I1078" s="1">
        <v>3.5</v>
      </c>
      <c r="J1078" s="7" t="s">
        <v>10412</v>
      </c>
      <c r="K1078" s="16" t="s">
        <v>10984</v>
      </c>
      <c r="L1078" s="16" t="s">
        <v>10985</v>
      </c>
    </row>
    <row r="1079" spans="1:12">
      <c r="A1079" s="1" t="s">
        <v>438</v>
      </c>
      <c r="B1079" s="1" t="s">
        <v>1654</v>
      </c>
      <c r="C1079" s="1" t="str">
        <f>VLOOKUP(B1079,'Text facts'!$A$1:$H$981,6,0)</f>
        <v>A42</v>
      </c>
      <c r="D1079" s="1" t="s">
        <v>10744</v>
      </c>
      <c r="E1079" s="1" t="s">
        <v>10747</v>
      </c>
      <c r="F1079" s="1" t="s">
        <v>10744</v>
      </c>
      <c r="G1079" s="1">
        <v>15</v>
      </c>
      <c r="H1079" s="1">
        <v>33</v>
      </c>
      <c r="I1079" s="1">
        <v>2</v>
      </c>
      <c r="J1079" s="7" t="s">
        <v>10988</v>
      </c>
      <c r="K1079" s="16" t="s">
        <v>10986</v>
      </c>
      <c r="L1079" s="16" t="s">
        <v>10985</v>
      </c>
    </row>
    <row r="1080" spans="1:12">
      <c r="A1080" s="1" t="s">
        <v>438</v>
      </c>
      <c r="B1080" s="1" t="s">
        <v>1571</v>
      </c>
      <c r="C1080" s="1" t="str">
        <f>VLOOKUP(B1080,'Text facts'!$A$1:$H$981,6,0)</f>
        <v>A30</v>
      </c>
      <c r="D1080" s="1" t="s">
        <v>10744</v>
      </c>
      <c r="E1080" s="1" t="s">
        <v>10747</v>
      </c>
      <c r="F1080" s="1" t="s">
        <v>10744</v>
      </c>
      <c r="G1080" s="1">
        <v>17</v>
      </c>
      <c r="H1080" s="1">
        <v>31</v>
      </c>
      <c r="I1080" s="1">
        <v>4</v>
      </c>
      <c r="J1080" s="7" t="s">
        <v>10412</v>
      </c>
      <c r="K1080" s="16" t="s">
        <v>10989</v>
      </c>
      <c r="L1080" s="16" t="s">
        <v>10991</v>
      </c>
    </row>
    <row r="1081" spans="1:12">
      <c r="A1081" s="1" t="s">
        <v>440</v>
      </c>
      <c r="B1081" s="1" t="s">
        <v>1791</v>
      </c>
      <c r="C1081" s="1" t="str">
        <f>VLOOKUP(B1081,'Text facts'!$A$1:$H$981,6,0)</f>
        <v>A43</v>
      </c>
      <c r="D1081" s="1" t="s">
        <v>10744</v>
      </c>
      <c r="E1081" s="1" t="s">
        <v>10747</v>
      </c>
      <c r="F1081" s="1" t="s">
        <v>10744</v>
      </c>
      <c r="G1081" s="1">
        <v>17</v>
      </c>
      <c r="H1081" s="1">
        <v>6</v>
      </c>
      <c r="I1081" s="1">
        <v>1</v>
      </c>
      <c r="J1081" s="7" t="s">
        <v>10988</v>
      </c>
      <c r="K1081" s="16" t="s">
        <v>10989</v>
      </c>
      <c r="L1081" s="16" t="s">
        <v>10991</v>
      </c>
    </row>
    <row r="1082" spans="1:12">
      <c r="A1082" s="1" t="s">
        <v>440</v>
      </c>
      <c r="B1082" s="1" t="s">
        <v>4085</v>
      </c>
      <c r="C1082" s="1" t="str">
        <f>VLOOKUP(B1082,'Text facts'!$A$1:$H$981,6,0)</f>
        <v>A31</v>
      </c>
      <c r="D1082" s="1" t="s">
        <v>10744</v>
      </c>
      <c r="E1082" s="1" t="s">
        <v>10744</v>
      </c>
      <c r="F1082" s="1" t="s">
        <v>10747</v>
      </c>
      <c r="G1082" s="1">
        <v>11</v>
      </c>
      <c r="H1082" s="1">
        <v>12</v>
      </c>
      <c r="I1082" s="1">
        <v>1</v>
      </c>
      <c r="J1082" s="7" t="s">
        <v>10412</v>
      </c>
      <c r="K1082" s="16" t="s">
        <v>10986</v>
      </c>
      <c r="L1082" s="16" t="s">
        <v>10985</v>
      </c>
    </row>
    <row r="1083" spans="1:12">
      <c r="A1083" s="1" t="s">
        <v>440</v>
      </c>
      <c r="B1083" s="1" t="s">
        <v>1899</v>
      </c>
      <c r="C1083" s="1" t="str">
        <f>VLOOKUP(B1083,'Text facts'!$A$1:$H$981,6,0)</f>
        <v>A80</v>
      </c>
      <c r="D1083" s="1" t="s">
        <v>10744</v>
      </c>
      <c r="E1083" s="1" t="s">
        <v>10747</v>
      </c>
      <c r="F1083" s="1" t="s">
        <v>10744</v>
      </c>
      <c r="G1083" s="1">
        <v>12</v>
      </c>
      <c r="H1083" s="1">
        <v>11</v>
      </c>
      <c r="I1083" s="1">
        <v>2</v>
      </c>
      <c r="J1083" s="7" t="s">
        <v>10412</v>
      </c>
      <c r="K1083" s="16" t="s">
        <v>10986</v>
      </c>
      <c r="L1083" s="16" t="s">
        <v>10985</v>
      </c>
    </row>
    <row r="1084" spans="1:12">
      <c r="A1084" s="1" t="s">
        <v>441</v>
      </c>
      <c r="B1084" s="1" t="s">
        <v>3196</v>
      </c>
      <c r="C1084" s="1" t="str">
        <f>VLOOKUP(B1084,'Text facts'!$A$1:$H$981,6,0)</f>
        <v>A286</v>
      </c>
      <c r="D1084" s="1" t="s">
        <v>10747</v>
      </c>
      <c r="E1084" s="1" t="s">
        <v>10747</v>
      </c>
      <c r="F1084" s="1" t="s">
        <v>10744</v>
      </c>
      <c r="G1084" s="1">
        <v>47</v>
      </c>
      <c r="H1084" s="1">
        <v>2</v>
      </c>
      <c r="I1084" s="1">
        <v>1</v>
      </c>
      <c r="J1084" s="7" t="s">
        <v>10412</v>
      </c>
      <c r="K1084" s="16" t="s">
        <v>10986</v>
      </c>
      <c r="L1084" s="16" t="s">
        <v>10985</v>
      </c>
    </row>
    <row r="1085" spans="1:12">
      <c r="A1085" s="1" t="s">
        <v>441</v>
      </c>
      <c r="B1085" s="1" t="s">
        <v>1626</v>
      </c>
      <c r="C1085" s="1" t="str">
        <f>VLOOKUP(B1085,'Text facts'!$A$1:$H$981,6,0)</f>
        <v>A38</v>
      </c>
      <c r="D1085" s="1" t="s">
        <v>10747</v>
      </c>
      <c r="E1085" s="1" t="s">
        <v>10747</v>
      </c>
      <c r="F1085" s="1" t="s">
        <v>10744</v>
      </c>
      <c r="G1085" s="1">
        <v>47</v>
      </c>
      <c r="H1085" s="1">
        <v>2</v>
      </c>
      <c r="I1085" s="1">
        <v>1</v>
      </c>
      <c r="J1085" s="7" t="s">
        <v>10412</v>
      </c>
      <c r="K1085" s="16" t="s">
        <v>10986</v>
      </c>
      <c r="L1085" s="16" t="s">
        <v>10985</v>
      </c>
    </row>
    <row r="1086" spans="1:12">
      <c r="A1086" s="1" t="s">
        <v>441</v>
      </c>
      <c r="B1086" s="1" t="s">
        <v>3708</v>
      </c>
      <c r="C1086" s="1" t="str">
        <f>VLOOKUP(B1086,'Text facts'!$A$1:$H$981,6,0)</f>
        <v>A368</v>
      </c>
      <c r="D1086" s="1" t="s">
        <v>10744</v>
      </c>
      <c r="E1086" s="1" t="s">
        <v>10747</v>
      </c>
      <c r="F1086" s="1" t="s">
        <v>10744</v>
      </c>
      <c r="G1086" s="1">
        <v>15</v>
      </c>
      <c r="H1086" s="1">
        <v>34</v>
      </c>
      <c r="I1086" s="1">
        <v>4.5</v>
      </c>
      <c r="J1086" s="7" t="s">
        <v>10412</v>
      </c>
      <c r="K1086" s="16" t="s">
        <v>10989</v>
      </c>
      <c r="L1086" s="16" t="s">
        <v>10991</v>
      </c>
    </row>
    <row r="1087" spans="1:12">
      <c r="A1087" s="1" t="s">
        <v>442</v>
      </c>
      <c r="B1087" s="1" t="s">
        <v>3646</v>
      </c>
      <c r="C1087" s="1" t="str">
        <f>VLOOKUP(B1087,'Text facts'!$A$1:$H$981,6,0)</f>
        <v>A82</v>
      </c>
      <c r="D1087" s="1" t="s">
        <v>10744</v>
      </c>
      <c r="E1087" s="1" t="s">
        <v>10747</v>
      </c>
      <c r="F1087" s="1" t="s">
        <v>10744</v>
      </c>
      <c r="G1087" s="1">
        <v>67</v>
      </c>
      <c r="H1087" s="1">
        <v>3</v>
      </c>
      <c r="I1087" s="1">
        <v>1</v>
      </c>
      <c r="J1087" s="7" t="s">
        <v>10412</v>
      </c>
      <c r="K1087" s="16" t="s">
        <v>10984</v>
      </c>
      <c r="L1087" s="16" t="s">
        <v>10985</v>
      </c>
    </row>
    <row r="1088" spans="1:12">
      <c r="A1088" s="1" t="s">
        <v>442</v>
      </c>
      <c r="B1088" s="1" t="s">
        <v>1944</v>
      </c>
      <c r="C1088" s="1" t="str">
        <f>VLOOKUP(B1088,'Text facts'!$A$1:$H$981,6,0)</f>
        <v>A87</v>
      </c>
      <c r="D1088" s="1" t="s">
        <v>10747</v>
      </c>
      <c r="E1088" s="1" t="s">
        <v>10744</v>
      </c>
      <c r="F1088" s="1" t="s">
        <v>10744</v>
      </c>
      <c r="G1088" s="1">
        <v>60</v>
      </c>
      <c r="H1088" s="1">
        <v>10</v>
      </c>
      <c r="I1088" s="1">
        <v>1</v>
      </c>
      <c r="J1088" s="7" t="s">
        <v>10412</v>
      </c>
      <c r="K1088" s="16" t="s">
        <v>10984</v>
      </c>
      <c r="L1088" s="16" t="s">
        <v>10985</v>
      </c>
    </row>
    <row r="1089" spans="1:12">
      <c r="A1089" s="1" t="s">
        <v>442</v>
      </c>
      <c r="B1089" s="1" t="s">
        <v>2496</v>
      </c>
      <c r="C1089" s="1" t="str">
        <f>VLOOKUP(B1089,'Text facts'!$A$1:$H$981,6,0)</f>
        <v>A171</v>
      </c>
      <c r="D1089" s="1" t="s">
        <v>10744</v>
      </c>
      <c r="E1089" s="1" t="s">
        <v>10747</v>
      </c>
      <c r="F1089" s="1" t="s">
        <v>10744</v>
      </c>
      <c r="G1089" s="1">
        <v>64</v>
      </c>
      <c r="H1089" s="1">
        <v>6</v>
      </c>
      <c r="I1089" s="1">
        <v>1</v>
      </c>
      <c r="J1089" s="7" t="s">
        <v>10412</v>
      </c>
      <c r="K1089" s="16" t="s">
        <v>10984</v>
      </c>
      <c r="L1089" s="16" t="s">
        <v>10985</v>
      </c>
    </row>
    <row r="1090" spans="1:12">
      <c r="A1090" s="1" t="s">
        <v>443</v>
      </c>
      <c r="B1090" s="1" t="s">
        <v>5704</v>
      </c>
      <c r="C1090" s="1" t="str">
        <f>VLOOKUP(B1090,'Text facts'!$A$1:$H$981,6,0)</f>
        <v>A425</v>
      </c>
      <c r="D1090" s="1" t="s">
        <v>10744</v>
      </c>
      <c r="E1090" s="1" t="s">
        <v>10747</v>
      </c>
      <c r="F1090" s="1" t="s">
        <v>10744</v>
      </c>
      <c r="G1090" s="1">
        <v>17</v>
      </c>
      <c r="H1090" s="1">
        <v>50</v>
      </c>
      <c r="I1090" s="1">
        <v>3.5</v>
      </c>
      <c r="J1090" s="7" t="s">
        <v>10412</v>
      </c>
      <c r="K1090" s="16" t="s">
        <v>10986</v>
      </c>
      <c r="L1090" s="16" t="s">
        <v>10985</v>
      </c>
    </row>
    <row r="1091" spans="1:12">
      <c r="A1091" s="1" t="s">
        <v>443</v>
      </c>
      <c r="B1091" s="1" t="s">
        <v>2562</v>
      </c>
      <c r="C1091" s="1" t="str">
        <f>VLOOKUP(B1091,'Text facts'!$A$1:$H$981,6,0)</f>
        <v>A182</v>
      </c>
      <c r="D1091" s="1" t="s">
        <v>10744</v>
      </c>
      <c r="E1091" s="1" t="s">
        <v>10747</v>
      </c>
      <c r="F1091" s="1" t="s">
        <v>10744</v>
      </c>
      <c r="G1091" s="1">
        <v>67</v>
      </c>
      <c r="H1091" s="1">
        <v>0</v>
      </c>
      <c r="I1091" s="1">
        <v>1</v>
      </c>
      <c r="J1091" s="7" t="s">
        <v>10412</v>
      </c>
      <c r="K1091" s="16" t="s">
        <v>10986</v>
      </c>
      <c r="L1091" s="16" t="s">
        <v>10985</v>
      </c>
    </row>
    <row r="1092" spans="1:12">
      <c r="A1092" s="1" t="s">
        <v>443</v>
      </c>
      <c r="B1092" s="1" t="s">
        <v>5707</v>
      </c>
      <c r="C1092" s="1" t="str">
        <f>VLOOKUP(B1092,'Text facts'!$A$1:$H$981,6,0)</f>
        <v>A656</v>
      </c>
      <c r="D1092" s="1" t="s">
        <v>10747</v>
      </c>
      <c r="E1092" s="1" t="s">
        <v>10747</v>
      </c>
      <c r="F1092" s="1" t="s">
        <v>10744</v>
      </c>
      <c r="G1092" s="1">
        <v>60</v>
      </c>
      <c r="H1092" s="1">
        <v>7</v>
      </c>
      <c r="I1092" s="1">
        <v>1</v>
      </c>
      <c r="J1092" s="7" t="s">
        <v>10988</v>
      </c>
      <c r="K1092" s="16" t="s">
        <v>10984</v>
      </c>
      <c r="L1092" s="16" t="s">
        <v>10985</v>
      </c>
    </row>
    <row r="1093" spans="1:12">
      <c r="A1093" s="1" t="s">
        <v>444</v>
      </c>
      <c r="B1093" s="1" t="s">
        <v>1511</v>
      </c>
      <c r="C1093" s="1" t="str">
        <f>VLOOKUP(B1093,'Text facts'!$A$1:$H$981,6,0)</f>
        <v>A19</v>
      </c>
      <c r="D1093" s="1" t="s">
        <v>10747</v>
      </c>
      <c r="E1093" s="1" t="s">
        <v>10747</v>
      </c>
      <c r="F1093" s="1" t="s">
        <v>10747</v>
      </c>
      <c r="G1093" s="1">
        <v>12</v>
      </c>
      <c r="H1093" s="1">
        <v>16</v>
      </c>
      <c r="I1093" s="1">
        <v>12</v>
      </c>
      <c r="J1093" s="7" t="s">
        <v>10412</v>
      </c>
      <c r="K1093" s="16" t="s">
        <v>10984</v>
      </c>
      <c r="L1093" s="16" t="s">
        <v>10985</v>
      </c>
    </row>
    <row r="1094" spans="1:12">
      <c r="A1094" s="1" t="s">
        <v>444</v>
      </c>
      <c r="B1094" s="1" t="s">
        <v>3655</v>
      </c>
      <c r="C1094" s="1" t="str">
        <f>VLOOKUP(B1094,'Text facts'!$A$1:$H$981,6,0)</f>
        <v>A99</v>
      </c>
      <c r="D1094" s="1" t="s">
        <v>10747</v>
      </c>
      <c r="E1094" s="1" t="s">
        <v>10744</v>
      </c>
      <c r="F1094" s="1" t="s">
        <v>10747</v>
      </c>
      <c r="G1094" s="1">
        <v>26</v>
      </c>
      <c r="H1094" s="1">
        <v>2</v>
      </c>
      <c r="I1094" s="1">
        <v>1</v>
      </c>
      <c r="J1094" s="7" t="s">
        <v>10988</v>
      </c>
      <c r="K1094" s="16" t="s">
        <v>10986</v>
      </c>
      <c r="L1094" s="16" t="s">
        <v>10985</v>
      </c>
    </row>
    <row r="1095" spans="1:12">
      <c r="A1095" s="1" t="s">
        <v>444</v>
      </c>
      <c r="B1095" s="1" t="s">
        <v>5713</v>
      </c>
      <c r="C1095" s="1" t="str">
        <f>VLOOKUP(B1095,'Text facts'!$A$1:$H$981,6,0)</f>
        <v>A657</v>
      </c>
      <c r="D1095" s="1" t="s">
        <v>10747</v>
      </c>
      <c r="E1095" s="1" t="s">
        <v>10744</v>
      </c>
      <c r="F1095" s="1" t="s">
        <v>10747</v>
      </c>
      <c r="G1095" s="1">
        <v>28</v>
      </c>
      <c r="H1095" s="1">
        <v>0</v>
      </c>
      <c r="I1095" s="1">
        <v>1</v>
      </c>
      <c r="J1095" s="7" t="s">
        <v>10988</v>
      </c>
      <c r="K1095" s="16" t="s">
        <v>10984</v>
      </c>
      <c r="L1095" s="16" t="s">
        <v>10985</v>
      </c>
    </row>
    <row r="1096" spans="1:12">
      <c r="A1096" s="1" t="s">
        <v>446</v>
      </c>
      <c r="B1096" s="1" t="s">
        <v>3646</v>
      </c>
      <c r="C1096" s="1" t="str">
        <f>VLOOKUP(B1096,'Text facts'!$A$1:$H$981,6,0)</f>
        <v>A82</v>
      </c>
      <c r="D1096" s="1" t="s">
        <v>10747</v>
      </c>
      <c r="E1096" s="1" t="s">
        <v>10747</v>
      </c>
      <c r="F1096" s="1" t="s">
        <v>10747</v>
      </c>
      <c r="G1096" s="1">
        <v>16</v>
      </c>
      <c r="H1096" s="1">
        <v>29</v>
      </c>
      <c r="I1096" s="1">
        <v>1.5</v>
      </c>
      <c r="J1096" s="7" t="s">
        <v>10412</v>
      </c>
      <c r="K1096" s="16" t="s">
        <v>10986</v>
      </c>
      <c r="L1096" s="16" t="s">
        <v>10990</v>
      </c>
    </row>
    <row r="1097" spans="1:12">
      <c r="A1097" s="1" t="s">
        <v>446</v>
      </c>
      <c r="B1097" s="1" t="s">
        <v>5727</v>
      </c>
      <c r="C1097" s="1" t="str">
        <f>VLOOKUP(B1097,'Text facts'!$A$1:$H$981,6,0)</f>
        <v>A660</v>
      </c>
      <c r="D1097" s="1" t="s">
        <v>10747</v>
      </c>
      <c r="E1097" s="1" t="s">
        <v>10747</v>
      </c>
      <c r="F1097" s="1" t="s">
        <v>10744</v>
      </c>
      <c r="G1097" s="1">
        <v>30</v>
      </c>
      <c r="H1097" s="1">
        <v>15</v>
      </c>
      <c r="I1097" s="1">
        <v>1.5</v>
      </c>
      <c r="J1097" s="7" t="s">
        <v>10412</v>
      </c>
      <c r="K1097" s="16" t="s">
        <v>10984</v>
      </c>
      <c r="L1097" s="16" t="s">
        <v>10985</v>
      </c>
    </row>
    <row r="1098" spans="1:12">
      <c r="A1098" s="1" t="s">
        <v>446</v>
      </c>
      <c r="B1098" s="1" t="s">
        <v>5732</v>
      </c>
      <c r="C1098" s="1" t="str">
        <f>VLOOKUP(B1098,'Text facts'!$A$1:$H$981,6,0)</f>
        <v>A267</v>
      </c>
      <c r="D1098" s="1" t="s">
        <v>10747</v>
      </c>
      <c r="E1098" s="1" t="s">
        <v>10747</v>
      </c>
      <c r="F1098" s="1" t="s">
        <v>10744</v>
      </c>
      <c r="G1098" s="1">
        <v>30</v>
      </c>
      <c r="H1098" s="1">
        <v>15</v>
      </c>
      <c r="I1098" s="1">
        <v>3</v>
      </c>
      <c r="J1098" s="7" t="s">
        <v>10988</v>
      </c>
      <c r="K1098" s="16" t="s">
        <v>10989</v>
      </c>
      <c r="L1098" s="16" t="s">
        <v>10990</v>
      </c>
    </row>
    <row r="1099" spans="1:12">
      <c r="A1099" s="1" t="s">
        <v>446</v>
      </c>
      <c r="B1099" s="1" t="s">
        <v>5735</v>
      </c>
      <c r="C1099" s="1" t="str">
        <f>VLOOKUP(B1099,'Text facts'!$A$1:$H$981,6,0)</f>
        <v>A253</v>
      </c>
      <c r="D1099" s="1" t="s">
        <v>10747</v>
      </c>
      <c r="E1099" s="1" t="s">
        <v>10744</v>
      </c>
      <c r="F1099" s="1" t="s">
        <v>10744</v>
      </c>
      <c r="G1099" s="1">
        <v>44</v>
      </c>
      <c r="H1099" s="1">
        <v>1</v>
      </c>
      <c r="I1099" s="1">
        <v>1</v>
      </c>
      <c r="J1099" s="7" t="s">
        <v>10412</v>
      </c>
      <c r="K1099" s="16" t="s">
        <v>10986</v>
      </c>
      <c r="L1099" s="16" t="s">
        <v>10990</v>
      </c>
    </row>
    <row r="1100" spans="1:12">
      <c r="A1100" s="1" t="s">
        <v>448</v>
      </c>
      <c r="B1100" s="1" t="s">
        <v>1626</v>
      </c>
      <c r="C1100" s="1" t="str">
        <f>VLOOKUP(B1100,'Text facts'!$A$1:$H$981,6,0)</f>
        <v>A38</v>
      </c>
      <c r="D1100" s="1" t="s">
        <v>10747</v>
      </c>
      <c r="E1100" s="1" t="s">
        <v>10747</v>
      </c>
      <c r="F1100" s="1" t="s">
        <v>10744</v>
      </c>
      <c r="G1100" s="1">
        <v>35</v>
      </c>
      <c r="H1100" s="1">
        <v>0</v>
      </c>
      <c r="I1100" s="1">
        <v>1</v>
      </c>
      <c r="J1100" s="7" t="s">
        <v>10412</v>
      </c>
      <c r="K1100" s="16" t="s">
        <v>10984</v>
      </c>
      <c r="L1100" s="16" t="s">
        <v>10985</v>
      </c>
    </row>
    <row r="1101" spans="1:12">
      <c r="A1101" s="1" t="s">
        <v>448</v>
      </c>
      <c r="B1101" s="1" t="s">
        <v>5738</v>
      </c>
      <c r="C1101" s="1" t="str">
        <f>VLOOKUP(B1101,'Text facts'!$A$1:$H$981,6,0)</f>
        <v>A661</v>
      </c>
      <c r="D1101" s="1" t="s">
        <v>10747</v>
      </c>
      <c r="E1101" s="1" t="s">
        <v>10747</v>
      </c>
      <c r="F1101" s="1" t="s">
        <v>10744</v>
      </c>
      <c r="G1101" s="1">
        <v>25</v>
      </c>
      <c r="H1101" s="1">
        <v>10</v>
      </c>
      <c r="I1101" s="1">
        <v>1</v>
      </c>
      <c r="J1101" s="7" t="s">
        <v>10983</v>
      </c>
      <c r="K1101" s="16" t="s">
        <v>10984</v>
      </c>
      <c r="L1101" s="16" t="s">
        <v>10985</v>
      </c>
    </row>
    <row r="1102" spans="1:12">
      <c r="A1102" s="1" t="s">
        <v>448</v>
      </c>
      <c r="B1102" s="1" t="s">
        <v>1791</v>
      </c>
      <c r="C1102" s="1" t="str">
        <f>VLOOKUP(B1102,'Text facts'!$A$1:$H$981,6,0)</f>
        <v>A43</v>
      </c>
      <c r="D1102" s="1" t="s">
        <v>10747</v>
      </c>
      <c r="E1102" s="1" t="s">
        <v>10744</v>
      </c>
      <c r="F1102" s="1" t="s">
        <v>10744</v>
      </c>
      <c r="G1102" s="1">
        <v>16</v>
      </c>
      <c r="H1102" s="1">
        <v>19</v>
      </c>
      <c r="I1102" s="1">
        <v>1</v>
      </c>
      <c r="J1102" s="7" t="s">
        <v>10993</v>
      </c>
      <c r="K1102" s="16" t="s">
        <v>10989</v>
      </c>
      <c r="L1102" s="16" t="s">
        <v>10991</v>
      </c>
    </row>
    <row r="1103" spans="1:12">
      <c r="A1103" s="1" t="s">
        <v>449</v>
      </c>
      <c r="B1103" s="1" t="s">
        <v>2628</v>
      </c>
      <c r="C1103" s="1" t="str">
        <f>VLOOKUP(B1103,'Text facts'!$A$1:$H$981,6,0)</f>
        <v>A193</v>
      </c>
      <c r="D1103" s="1" t="s">
        <v>10744</v>
      </c>
      <c r="E1103" s="1" t="s">
        <v>10747</v>
      </c>
      <c r="F1103" s="1" t="s">
        <v>10744</v>
      </c>
      <c r="G1103" s="1">
        <v>20</v>
      </c>
      <c r="H1103" s="1">
        <v>4</v>
      </c>
      <c r="I1103" s="1">
        <v>2</v>
      </c>
      <c r="J1103" s="7" t="s">
        <v>10988</v>
      </c>
      <c r="K1103" s="16" t="s">
        <v>10986</v>
      </c>
      <c r="L1103" s="16" t="s">
        <v>10985</v>
      </c>
    </row>
    <row r="1104" spans="1:12">
      <c r="A1104" s="1" t="s">
        <v>449</v>
      </c>
      <c r="B1104" s="1" t="s">
        <v>2234</v>
      </c>
      <c r="C1104" s="1" t="str">
        <f>VLOOKUP(B1104,'Text facts'!$A$1:$H$981,6,0)</f>
        <v>A129</v>
      </c>
      <c r="D1104" s="1" t="s">
        <v>10747</v>
      </c>
      <c r="E1104" s="1" t="s">
        <v>10747</v>
      </c>
      <c r="F1104" s="1" t="s">
        <v>10744</v>
      </c>
      <c r="G1104" s="1">
        <v>19</v>
      </c>
      <c r="H1104" s="1">
        <v>5</v>
      </c>
      <c r="I1104" s="1">
        <v>1</v>
      </c>
      <c r="J1104" s="7" t="s">
        <v>10412</v>
      </c>
      <c r="K1104" s="16" t="s">
        <v>10986</v>
      </c>
      <c r="L1104" s="16" t="s">
        <v>10990</v>
      </c>
    </row>
    <row r="1105" spans="1:12">
      <c r="A1105" s="1" t="s">
        <v>449</v>
      </c>
      <c r="B1105" s="1" t="s">
        <v>2729</v>
      </c>
      <c r="C1105" s="1" t="str">
        <f>VLOOKUP(B1105,'Text facts'!$A$1:$H$981,6,0)</f>
        <v>A208</v>
      </c>
      <c r="D1105" s="1" t="s">
        <v>10747</v>
      </c>
      <c r="E1105" s="1" t="s">
        <v>10744</v>
      </c>
      <c r="F1105" s="1" t="s">
        <v>10744</v>
      </c>
      <c r="G1105" s="1">
        <v>20</v>
      </c>
      <c r="H1105" s="1">
        <v>4</v>
      </c>
      <c r="I1105" s="1">
        <v>2</v>
      </c>
      <c r="J1105" s="7" t="s">
        <v>10988</v>
      </c>
      <c r="K1105" s="16" t="s">
        <v>10989</v>
      </c>
      <c r="L1105" s="16" t="s">
        <v>10991</v>
      </c>
    </row>
    <row r="1106" spans="1:12">
      <c r="A1106" s="1" t="s">
        <v>451</v>
      </c>
      <c r="B1106" s="1" t="s">
        <v>5744</v>
      </c>
      <c r="C1106" s="1" t="str">
        <f>VLOOKUP(B1106,'Text facts'!$A$1:$H$981,6,0)</f>
        <v>A662</v>
      </c>
      <c r="D1106" s="1" t="s">
        <v>10747</v>
      </c>
      <c r="E1106" s="1" t="s">
        <v>10747</v>
      </c>
      <c r="F1106" s="1" t="s">
        <v>10747</v>
      </c>
      <c r="G1106" s="1">
        <v>77</v>
      </c>
      <c r="H1106" s="1">
        <v>0</v>
      </c>
      <c r="I1106" s="1">
        <v>1</v>
      </c>
      <c r="J1106" s="7" t="s">
        <v>10412</v>
      </c>
      <c r="K1106" s="16" t="s">
        <v>10986</v>
      </c>
      <c r="L1106" s="16" t="s">
        <v>10985</v>
      </c>
    </row>
    <row r="1107" spans="1:12">
      <c r="A1107" s="1" t="s">
        <v>451</v>
      </c>
      <c r="B1107" s="1" t="s">
        <v>5749</v>
      </c>
      <c r="C1107" s="1" t="str">
        <f>VLOOKUP(B1107,'Text facts'!$A$1:$H$981,6,0)</f>
        <v>A663</v>
      </c>
      <c r="D1107" s="1" t="s">
        <v>10744</v>
      </c>
      <c r="E1107" s="1" t="s">
        <v>10747</v>
      </c>
      <c r="F1107" s="1" t="s">
        <v>10747</v>
      </c>
      <c r="G1107" s="1">
        <v>72</v>
      </c>
      <c r="H1107" s="1">
        <v>5</v>
      </c>
      <c r="I1107" s="1">
        <v>5</v>
      </c>
      <c r="J1107" s="7" t="s">
        <v>10412</v>
      </c>
      <c r="K1107" s="16" t="s">
        <v>10984</v>
      </c>
      <c r="L1107" s="16" t="s">
        <v>10985</v>
      </c>
    </row>
    <row r="1108" spans="1:12">
      <c r="A1108" s="1" t="s">
        <v>451</v>
      </c>
      <c r="B1108" s="1" t="s">
        <v>5754</v>
      </c>
      <c r="C1108" s="1" t="str">
        <f>VLOOKUP(B1108,'Text facts'!$A$1:$H$981,6,0)</f>
        <v>A664</v>
      </c>
      <c r="D1108" s="1" t="s">
        <v>10744</v>
      </c>
      <c r="E1108" s="1" t="s">
        <v>10747</v>
      </c>
      <c r="F1108" s="1" t="s">
        <v>10747</v>
      </c>
      <c r="G1108" s="1">
        <v>47</v>
      </c>
      <c r="H1108" s="1">
        <v>30</v>
      </c>
      <c r="I1108" s="1">
        <v>10</v>
      </c>
      <c r="J1108" s="7" t="s">
        <v>1490</v>
      </c>
      <c r="K1108" s="16" t="s">
        <v>10986</v>
      </c>
      <c r="L1108" s="16" t="s">
        <v>10985</v>
      </c>
    </row>
    <row r="1109" spans="1:12">
      <c r="A1109" s="1" t="s">
        <v>452</v>
      </c>
      <c r="B1109" s="1" t="s">
        <v>5762</v>
      </c>
      <c r="C1109" s="1" t="str">
        <f>VLOOKUP(B1109,'Text facts'!$A$1:$H$981,6,0)</f>
        <v>A0</v>
      </c>
      <c r="D1109" s="1" t="s">
        <v>10744</v>
      </c>
      <c r="E1109" s="1" t="s">
        <v>10747</v>
      </c>
      <c r="F1109" s="1" t="s">
        <v>10747</v>
      </c>
      <c r="G1109" s="1">
        <v>20</v>
      </c>
      <c r="H1109" s="1">
        <v>24</v>
      </c>
      <c r="I1109" s="1">
        <v>5.5</v>
      </c>
      <c r="J1109" s="7" t="s">
        <v>10412</v>
      </c>
      <c r="K1109" s="16" t="s">
        <v>10989</v>
      </c>
      <c r="L1109" s="16" t="s">
        <v>10990</v>
      </c>
    </row>
    <row r="1110" spans="1:12">
      <c r="A1110" s="1" t="s">
        <v>452</v>
      </c>
      <c r="B1110" s="1" t="s">
        <v>1732</v>
      </c>
      <c r="C1110" s="1" t="str">
        <f>VLOOKUP(B1110,'Text facts'!$A$1:$H$981,6,0)</f>
        <v>A54</v>
      </c>
      <c r="D1110" s="1" t="s">
        <v>10744</v>
      </c>
      <c r="E1110" s="1" t="s">
        <v>10744</v>
      </c>
      <c r="F1110" s="1" t="s">
        <v>10747</v>
      </c>
      <c r="G1110" s="1">
        <v>10</v>
      </c>
      <c r="H1110" s="1">
        <v>34</v>
      </c>
      <c r="I1110" s="1">
        <v>100</v>
      </c>
      <c r="J1110" s="7" t="s">
        <v>10412</v>
      </c>
      <c r="K1110" s="16" t="s">
        <v>10989</v>
      </c>
      <c r="L1110" s="16" t="s">
        <v>10991</v>
      </c>
    </row>
    <row r="1111" spans="1:12">
      <c r="A1111" s="1" t="s">
        <v>452</v>
      </c>
      <c r="B1111" s="1" t="s">
        <v>1876</v>
      </c>
      <c r="C1111" s="1" t="str">
        <f>VLOOKUP(B1111,'Text facts'!$A$1:$H$981,6,0)</f>
        <v>A76</v>
      </c>
      <c r="D1111" s="1" t="s">
        <v>10744</v>
      </c>
      <c r="E1111" s="1" t="s">
        <v>10744</v>
      </c>
      <c r="F1111" s="1" t="s">
        <v>10747</v>
      </c>
      <c r="G1111" s="1">
        <v>39</v>
      </c>
      <c r="H1111" s="1">
        <v>5</v>
      </c>
      <c r="I1111" s="1">
        <v>2</v>
      </c>
      <c r="J1111" s="7" t="s">
        <v>10412</v>
      </c>
      <c r="K1111" s="16" t="s">
        <v>10984</v>
      </c>
      <c r="L1111" s="16" t="s">
        <v>10985</v>
      </c>
    </row>
    <row r="1112" spans="1:12">
      <c r="A1112" s="1" t="s">
        <v>453</v>
      </c>
      <c r="B1112" s="1" t="s">
        <v>5767</v>
      </c>
      <c r="C1112" s="1" t="str">
        <f>VLOOKUP(B1112,'Text facts'!$A$1:$H$981,6,0)</f>
        <v>A666</v>
      </c>
      <c r="D1112" s="1" t="s">
        <v>10747</v>
      </c>
      <c r="E1112" s="1" t="s">
        <v>10744</v>
      </c>
      <c r="F1112" s="1" t="s">
        <v>10744</v>
      </c>
      <c r="G1112" s="1">
        <v>47</v>
      </c>
      <c r="H1112" s="1">
        <v>5</v>
      </c>
      <c r="I1112" s="1">
        <v>1</v>
      </c>
      <c r="J1112" s="7" t="s">
        <v>10412</v>
      </c>
      <c r="K1112" s="16" t="s">
        <v>10984</v>
      </c>
      <c r="L1112" s="16" t="s">
        <v>10985</v>
      </c>
    </row>
    <row r="1113" spans="1:12">
      <c r="A1113" s="1" t="s">
        <v>453</v>
      </c>
      <c r="B1113" s="1" t="s">
        <v>1626</v>
      </c>
      <c r="C1113" s="1" t="str">
        <f>VLOOKUP(B1113,'Text facts'!$A$1:$H$981,6,0)</f>
        <v>A38</v>
      </c>
      <c r="D1113" s="1" t="s">
        <v>10744</v>
      </c>
      <c r="E1113" s="1" t="s">
        <v>10747</v>
      </c>
      <c r="F1113" s="1" t="s">
        <v>10744</v>
      </c>
      <c r="G1113" s="1">
        <v>51</v>
      </c>
      <c r="H1113" s="1">
        <v>1</v>
      </c>
      <c r="I1113" s="1">
        <v>1</v>
      </c>
      <c r="J1113" s="7" t="s">
        <v>10412</v>
      </c>
      <c r="K1113" s="16" t="s">
        <v>10984</v>
      </c>
      <c r="L1113" s="16" t="s">
        <v>10985</v>
      </c>
    </row>
    <row r="1114" spans="1:12">
      <c r="A1114" s="1" t="s">
        <v>453</v>
      </c>
      <c r="B1114" s="1" t="s">
        <v>5764</v>
      </c>
      <c r="C1114" s="1" t="str">
        <f>VLOOKUP(B1114,'Text facts'!$A$1:$H$981,6,0)</f>
        <v>A404</v>
      </c>
      <c r="D1114" s="1" t="s">
        <v>10747</v>
      </c>
      <c r="E1114" s="1" t="s">
        <v>10744</v>
      </c>
      <c r="F1114" s="1" t="s">
        <v>10744</v>
      </c>
      <c r="G1114" s="1">
        <v>49</v>
      </c>
      <c r="H1114" s="1">
        <v>3</v>
      </c>
      <c r="I1114" s="1">
        <v>1.5</v>
      </c>
      <c r="J1114" s="7" t="s">
        <v>10412</v>
      </c>
      <c r="K1114" s="16" t="s">
        <v>10984</v>
      </c>
      <c r="L1114" s="16" t="s">
        <v>10985</v>
      </c>
    </row>
    <row r="1115" spans="1:12">
      <c r="A1115" s="1" t="s">
        <v>454</v>
      </c>
      <c r="B1115" s="1" t="s">
        <v>5773</v>
      </c>
      <c r="C1115" s="1" t="str">
        <f>VLOOKUP(B1115,'Text facts'!$A$1:$H$981,6,0)</f>
        <v>A667</v>
      </c>
      <c r="D1115" s="1" t="s">
        <v>10747</v>
      </c>
      <c r="E1115" s="1" t="s">
        <v>10744</v>
      </c>
      <c r="F1115" s="1" t="s">
        <v>10747</v>
      </c>
      <c r="G1115" s="1">
        <v>14</v>
      </c>
      <c r="H1115" s="1">
        <v>7</v>
      </c>
      <c r="I1115" s="1">
        <v>1</v>
      </c>
      <c r="J1115" s="7" t="s">
        <v>10412</v>
      </c>
      <c r="K1115" s="16" t="s">
        <v>10986</v>
      </c>
      <c r="L1115" s="16" t="s">
        <v>10985</v>
      </c>
    </row>
    <row r="1116" spans="1:12">
      <c r="A1116" s="1" t="s">
        <v>454</v>
      </c>
      <c r="B1116" s="1" t="s">
        <v>5778</v>
      </c>
      <c r="C1116" s="1" t="str">
        <f>VLOOKUP(B1116,'Text facts'!$A$1:$H$981,6,0)</f>
        <v>A244</v>
      </c>
      <c r="D1116" s="1" t="s">
        <v>10747</v>
      </c>
      <c r="E1116" s="1" t="s">
        <v>10747</v>
      </c>
      <c r="F1116" s="1" t="s">
        <v>10744</v>
      </c>
      <c r="G1116" s="1">
        <v>16</v>
      </c>
      <c r="H1116" s="1">
        <v>5</v>
      </c>
      <c r="I1116" s="1">
        <v>1</v>
      </c>
      <c r="J1116" s="7" t="s">
        <v>10412</v>
      </c>
      <c r="K1116" s="16" t="s">
        <v>10986</v>
      </c>
      <c r="L1116" s="16" t="s">
        <v>10985</v>
      </c>
    </row>
    <row r="1117" spans="1:12">
      <c r="A1117" s="1" t="s">
        <v>454</v>
      </c>
      <c r="B1117" s="1" t="s">
        <v>5781</v>
      </c>
      <c r="C1117" s="1" t="str">
        <f>VLOOKUP(B1117,'Text facts'!$A$1:$H$981,6,0)</f>
        <v>A193</v>
      </c>
      <c r="D1117" s="1" t="s">
        <v>10747</v>
      </c>
      <c r="E1117" s="1" t="s">
        <v>10747</v>
      </c>
      <c r="F1117" s="1" t="s">
        <v>10744</v>
      </c>
      <c r="G1117" s="1">
        <v>21</v>
      </c>
      <c r="H1117" s="1">
        <v>3</v>
      </c>
      <c r="I1117" s="1">
        <v>1</v>
      </c>
      <c r="J1117" s="7" t="s">
        <v>10988</v>
      </c>
      <c r="K1117" s="16" t="s">
        <v>10989</v>
      </c>
      <c r="L1117" s="16" t="s">
        <v>10990</v>
      </c>
    </row>
    <row r="1118" spans="1:12">
      <c r="A1118" s="1" t="s">
        <v>455</v>
      </c>
      <c r="B1118" s="1" t="s">
        <v>3570</v>
      </c>
      <c r="C1118" s="1" t="str">
        <f>VLOOKUP(B1118,'Text facts'!$A$1:$H$981,6,0)</f>
        <v>A31</v>
      </c>
      <c r="D1118" s="1" t="s">
        <v>10744</v>
      </c>
      <c r="E1118" s="1" t="s">
        <v>10747</v>
      </c>
      <c r="F1118" s="1" t="s">
        <v>10744</v>
      </c>
      <c r="G1118" s="1">
        <v>13</v>
      </c>
      <c r="H1118" s="1">
        <v>65</v>
      </c>
      <c r="I1118" s="1">
        <v>1</v>
      </c>
      <c r="J1118" s="7" t="s">
        <v>10412</v>
      </c>
      <c r="K1118" s="16" t="s">
        <v>10986</v>
      </c>
      <c r="L1118" s="16" t="s">
        <v>10985</v>
      </c>
    </row>
    <row r="1119" spans="1:12">
      <c r="A1119" s="1" t="s">
        <v>455</v>
      </c>
      <c r="B1119" s="1" t="s">
        <v>5787</v>
      </c>
      <c r="C1119" s="1" t="str">
        <f>VLOOKUP(B1119,'Text facts'!$A$1:$H$981,6,0)</f>
        <v>A668</v>
      </c>
      <c r="D1119" s="1" t="s">
        <v>10747</v>
      </c>
      <c r="E1119" s="1" t="s">
        <v>10744</v>
      </c>
      <c r="F1119" s="1" t="s">
        <v>10744</v>
      </c>
      <c r="G1119" s="1">
        <v>63</v>
      </c>
      <c r="H1119" s="1">
        <v>15</v>
      </c>
      <c r="I1119" s="1">
        <v>1</v>
      </c>
      <c r="J1119" s="7" t="s">
        <v>10412</v>
      </c>
      <c r="K1119" s="16" t="s">
        <v>10984</v>
      </c>
      <c r="L1119" s="16" t="s">
        <v>10985</v>
      </c>
    </row>
    <row r="1120" spans="1:12">
      <c r="A1120" s="1" t="s">
        <v>455</v>
      </c>
      <c r="B1120" s="1" t="s">
        <v>5784</v>
      </c>
      <c r="C1120" s="1" t="str">
        <f>VLOOKUP(B1120,'Text facts'!$A$1:$H$981,6,0)</f>
        <v>A230</v>
      </c>
      <c r="D1120" s="1" t="s">
        <v>10747</v>
      </c>
      <c r="E1120" s="1" t="s">
        <v>10747</v>
      </c>
      <c r="F1120" s="1" t="s">
        <v>10744</v>
      </c>
      <c r="G1120" s="1">
        <v>14</v>
      </c>
      <c r="H1120" s="1">
        <v>64</v>
      </c>
      <c r="I1120" s="1">
        <v>1</v>
      </c>
      <c r="J1120" s="7" t="s">
        <v>10412</v>
      </c>
      <c r="K1120" s="16" t="s">
        <v>10986</v>
      </c>
      <c r="L1120" s="16" t="s">
        <v>10985</v>
      </c>
    </row>
    <row r="1121" spans="1:12">
      <c r="A1121" s="1" t="s">
        <v>456</v>
      </c>
      <c r="B1121" s="1" t="s">
        <v>1679</v>
      </c>
      <c r="C1121" s="1" t="str">
        <f>VLOOKUP(B1121,'Text facts'!$A$1:$H$981,6,0)</f>
        <v>A43</v>
      </c>
      <c r="D1121" s="1" t="s">
        <v>10744</v>
      </c>
      <c r="E1121" s="1" t="s">
        <v>10747</v>
      </c>
      <c r="F1121" s="1" t="s">
        <v>10744</v>
      </c>
      <c r="G1121" s="1">
        <v>36</v>
      </c>
      <c r="H1121" s="1">
        <v>0</v>
      </c>
      <c r="I1121" s="1">
        <v>1</v>
      </c>
      <c r="J1121" s="7" t="s">
        <v>10412</v>
      </c>
      <c r="K1121" s="16" t="s">
        <v>10986</v>
      </c>
      <c r="L1121" s="16" t="s">
        <v>10990</v>
      </c>
    </row>
    <row r="1122" spans="1:12">
      <c r="A1122" s="1" t="s">
        <v>456</v>
      </c>
      <c r="B1122" s="1" t="s">
        <v>5794</v>
      </c>
      <c r="C1122" s="1" t="str">
        <f>VLOOKUP(B1122,'Text facts'!$A$1:$H$981,6,0)</f>
        <v>A669</v>
      </c>
      <c r="D1122" s="1" t="s">
        <v>10744</v>
      </c>
      <c r="E1122" s="1" t="s">
        <v>10747</v>
      </c>
      <c r="F1122" s="1" t="s">
        <v>10747</v>
      </c>
      <c r="G1122" s="1">
        <v>18</v>
      </c>
      <c r="H1122" s="1">
        <v>18</v>
      </c>
      <c r="I1122" s="1">
        <v>1</v>
      </c>
      <c r="J1122" s="7" t="s">
        <v>10983</v>
      </c>
      <c r="K1122" s="16" t="s">
        <v>10986</v>
      </c>
      <c r="L1122" s="16" t="s">
        <v>10985</v>
      </c>
    </row>
    <row r="1123" spans="1:12">
      <c r="A1123" s="1" t="s">
        <v>456</v>
      </c>
      <c r="B1123" s="1" t="s">
        <v>1547</v>
      </c>
      <c r="C1123" s="1" t="str">
        <f>VLOOKUP(B1123,'Text facts'!$A$1:$H$981,6,0)</f>
        <v>A25</v>
      </c>
      <c r="D1123" s="1" t="s">
        <v>10744</v>
      </c>
      <c r="E1123" s="1" t="s">
        <v>10747</v>
      </c>
      <c r="F1123" s="1" t="s">
        <v>10744</v>
      </c>
      <c r="G1123" s="1">
        <v>12</v>
      </c>
      <c r="H1123" s="1">
        <v>24</v>
      </c>
      <c r="I1123" s="1">
        <v>1</v>
      </c>
      <c r="J1123" s="7" t="s">
        <v>10412</v>
      </c>
      <c r="K1123" s="16" t="s">
        <v>10986</v>
      </c>
      <c r="L1123" s="16" t="s">
        <v>10985</v>
      </c>
    </row>
    <row r="1124" spans="1:12">
      <c r="A1124" s="1" t="s">
        <v>457</v>
      </c>
      <c r="B1124" s="1" t="s">
        <v>3765</v>
      </c>
      <c r="C1124" s="1" t="str">
        <f>VLOOKUP(B1124,'Text facts'!$A$1:$H$981,6,0)</f>
        <v>A375</v>
      </c>
      <c r="D1124" s="1" t="s">
        <v>10744</v>
      </c>
      <c r="E1124" s="1" t="s">
        <v>10747</v>
      </c>
      <c r="F1124" s="1" t="s">
        <v>10747</v>
      </c>
      <c r="G1124" s="1">
        <v>30</v>
      </c>
      <c r="H1124" s="1">
        <v>5</v>
      </c>
      <c r="I1124" s="1">
        <v>1</v>
      </c>
      <c r="J1124" s="7" t="s">
        <v>10412</v>
      </c>
      <c r="K1124" s="16" t="s">
        <v>10984</v>
      </c>
      <c r="L1124" s="16" t="s">
        <v>10985</v>
      </c>
    </row>
    <row r="1125" spans="1:12">
      <c r="A1125" s="1" t="s">
        <v>457</v>
      </c>
      <c r="B1125" s="1" t="s">
        <v>1840</v>
      </c>
      <c r="C1125" s="1" t="str">
        <f>VLOOKUP(B1125,'Text facts'!$A$1:$H$981,6,0)</f>
        <v>A32</v>
      </c>
      <c r="D1125" s="1" t="s">
        <v>10744</v>
      </c>
      <c r="E1125" s="1" t="s">
        <v>10744</v>
      </c>
      <c r="F1125" s="1" t="s">
        <v>10747</v>
      </c>
      <c r="G1125" s="1">
        <v>20</v>
      </c>
      <c r="H1125" s="1">
        <v>15</v>
      </c>
      <c r="I1125" s="1">
        <v>1.5</v>
      </c>
      <c r="J1125" s="7" t="s">
        <v>10983</v>
      </c>
      <c r="K1125" s="16" t="s">
        <v>10986</v>
      </c>
      <c r="L1125" s="16" t="s">
        <v>10985</v>
      </c>
    </row>
    <row r="1126" spans="1:12">
      <c r="A1126" s="1" t="s">
        <v>457</v>
      </c>
      <c r="B1126" s="1" t="s">
        <v>5802</v>
      </c>
      <c r="C1126" s="1" t="str">
        <f>VLOOKUP(B1126,'Text facts'!$A$1:$H$981,6,0)</f>
        <v>A174</v>
      </c>
      <c r="D1126" s="1" t="s">
        <v>10747</v>
      </c>
      <c r="E1126" s="1" t="s">
        <v>10744</v>
      </c>
      <c r="F1126" s="1" t="s">
        <v>10744</v>
      </c>
      <c r="G1126" s="1">
        <v>27</v>
      </c>
      <c r="H1126" s="1">
        <v>8</v>
      </c>
      <c r="I1126" s="1">
        <v>1</v>
      </c>
      <c r="J1126" s="7" t="s">
        <v>10412</v>
      </c>
      <c r="K1126" s="16" t="s">
        <v>10984</v>
      </c>
      <c r="L1126" s="16" t="s">
        <v>10985</v>
      </c>
    </row>
    <row r="1127" spans="1:12">
      <c r="A1127" s="1" t="s">
        <v>458</v>
      </c>
      <c r="B1127" s="1" t="s">
        <v>5815</v>
      </c>
      <c r="C1127" s="1" t="str">
        <f>VLOOKUP(B1127,'Text facts'!$A$1:$H$10019,6,0)</f>
        <v>A193</v>
      </c>
      <c r="D1127" s="1" t="s">
        <v>10747</v>
      </c>
      <c r="E1127" s="1" t="s">
        <v>10747</v>
      </c>
      <c r="F1127" s="1" t="s">
        <v>10744</v>
      </c>
      <c r="G1127" s="1">
        <v>22</v>
      </c>
      <c r="H1127" s="1">
        <v>3</v>
      </c>
      <c r="I1127" s="1">
        <v>3</v>
      </c>
      <c r="J1127" s="7" t="s">
        <v>1490</v>
      </c>
      <c r="K1127" s="16" t="s">
        <v>10989</v>
      </c>
      <c r="L1127" s="16" t="s">
        <v>10990</v>
      </c>
    </row>
    <row r="1128" spans="1:12">
      <c r="A1128" s="1" t="s">
        <v>458</v>
      </c>
      <c r="B1128" s="1" t="s">
        <v>2019</v>
      </c>
      <c r="C1128" s="1" t="str">
        <f>VLOOKUP(B1128,'Text facts'!$A$1:$H$10019,6,0)</f>
        <v>A98</v>
      </c>
      <c r="D1128" s="1" t="s">
        <v>10747</v>
      </c>
      <c r="E1128" s="1" t="s">
        <v>10747</v>
      </c>
      <c r="F1128" s="1" t="s">
        <v>10744</v>
      </c>
      <c r="G1128" s="1">
        <v>10</v>
      </c>
      <c r="H1128" s="1">
        <v>15</v>
      </c>
      <c r="I1128" s="1">
        <v>2</v>
      </c>
      <c r="J1128" s="7" t="s">
        <v>10412</v>
      </c>
      <c r="K1128" s="16" t="s">
        <v>10986</v>
      </c>
      <c r="L1128" s="16" t="s">
        <v>10985</v>
      </c>
    </row>
    <row r="1129" spans="1:12">
      <c r="A1129" s="1" t="s">
        <v>458</v>
      </c>
      <c r="B1129" s="1" t="s">
        <v>1791</v>
      </c>
      <c r="C1129" s="1" t="str">
        <f>VLOOKUP(B1129,'Text facts'!$A$1:$H$10019,6,0)</f>
        <v>A43</v>
      </c>
      <c r="D1129" s="1" t="s">
        <v>10747</v>
      </c>
      <c r="E1129" s="1" t="s">
        <v>10747</v>
      </c>
      <c r="F1129" s="1" t="s">
        <v>10744</v>
      </c>
      <c r="G1129" s="1">
        <v>17</v>
      </c>
      <c r="H1129" s="1">
        <v>8</v>
      </c>
      <c r="I1129" s="1">
        <v>1.5</v>
      </c>
      <c r="J1129" s="7" t="s">
        <v>10988</v>
      </c>
      <c r="K1129" s="16" t="s">
        <v>10989</v>
      </c>
      <c r="L1129" s="16" t="s">
        <v>10991</v>
      </c>
    </row>
    <row r="1130" spans="1:12">
      <c r="A1130" s="1" t="s">
        <v>459</v>
      </c>
      <c r="B1130" s="1" t="s">
        <v>5818</v>
      </c>
      <c r="C1130" s="1" t="str">
        <f>VLOOKUP(B1130,'Text facts'!$A$1:$H$10019,6,0)</f>
        <v>A671</v>
      </c>
      <c r="D1130" s="1" t="s">
        <v>10744</v>
      </c>
      <c r="E1130" s="1" t="s">
        <v>10747</v>
      </c>
      <c r="F1130" s="1" t="s">
        <v>10747</v>
      </c>
      <c r="G1130" s="1">
        <v>18</v>
      </c>
      <c r="H1130" s="1">
        <v>14</v>
      </c>
      <c r="I1130" s="1">
        <v>2</v>
      </c>
      <c r="J1130" s="7" t="s">
        <v>10412</v>
      </c>
      <c r="K1130" s="16" t="s">
        <v>10984</v>
      </c>
      <c r="L1130" s="16" t="s">
        <v>10985</v>
      </c>
    </row>
    <row r="1131" spans="1:12">
      <c r="A1131" s="1" t="s">
        <v>459</v>
      </c>
      <c r="B1131" s="1" t="s">
        <v>5823</v>
      </c>
      <c r="C1131" s="1" t="str">
        <f>VLOOKUP(B1131,'Text facts'!$A$1:$H$10019,6,0)</f>
        <v>A672</v>
      </c>
      <c r="D1131" s="1" t="s">
        <v>10744</v>
      </c>
      <c r="E1131" s="1" t="s">
        <v>10747</v>
      </c>
      <c r="F1131" s="1" t="s">
        <v>10747</v>
      </c>
      <c r="G1131" s="1">
        <v>31</v>
      </c>
      <c r="H1131" s="1">
        <v>1</v>
      </c>
      <c r="I1131" s="1">
        <v>1</v>
      </c>
      <c r="J1131" s="7" t="s">
        <v>10412</v>
      </c>
      <c r="K1131" s="16" t="s">
        <v>10984</v>
      </c>
      <c r="L1131" s="16" t="s">
        <v>10985</v>
      </c>
    </row>
    <row r="1132" spans="1:12">
      <c r="A1132" s="1" t="s">
        <v>459</v>
      </c>
      <c r="B1132" s="1" t="s">
        <v>5828</v>
      </c>
      <c r="C1132" s="1" t="str">
        <f>VLOOKUP(B1132,'Text facts'!$A$1:$H$10019,6,0)</f>
        <v>A673</v>
      </c>
      <c r="D1132" s="1" t="s">
        <v>10744</v>
      </c>
      <c r="E1132" s="1" t="s">
        <v>10747</v>
      </c>
      <c r="F1132" s="1" t="s">
        <v>10747</v>
      </c>
      <c r="G1132" s="1">
        <v>16</v>
      </c>
      <c r="H1132" s="1">
        <v>16</v>
      </c>
      <c r="I1132" s="1">
        <v>2.5</v>
      </c>
      <c r="J1132" s="7" t="s">
        <v>10412</v>
      </c>
      <c r="K1132" s="16" t="s">
        <v>10984</v>
      </c>
      <c r="L1132" s="16" t="s">
        <v>10985</v>
      </c>
    </row>
    <row r="1133" spans="1:12">
      <c r="A1133" s="1" t="s">
        <v>459</v>
      </c>
      <c r="B1133" s="1" t="s">
        <v>5833</v>
      </c>
      <c r="C1133" s="1" t="str">
        <f>VLOOKUP(B1133,'Text facts'!$A$1:$H$10019,6,0)</f>
        <v>A674</v>
      </c>
      <c r="D1133" s="1" t="s">
        <v>10747</v>
      </c>
      <c r="E1133" s="1" t="s">
        <v>10747</v>
      </c>
      <c r="F1133" s="1" t="s">
        <v>10744</v>
      </c>
      <c r="G1133" s="1">
        <v>26</v>
      </c>
      <c r="H1133" s="1">
        <v>6</v>
      </c>
      <c r="I1133" s="1">
        <v>1</v>
      </c>
      <c r="J1133" s="7" t="s">
        <v>10412</v>
      </c>
      <c r="K1133" s="16" t="s">
        <v>10984</v>
      </c>
      <c r="L1133" s="16" t="s">
        <v>10985</v>
      </c>
    </row>
    <row r="1134" spans="1:12">
      <c r="A1134" s="1" t="s">
        <v>459</v>
      </c>
      <c r="B1134" s="1" t="s">
        <v>2685</v>
      </c>
      <c r="C1134" s="1" t="str">
        <f>VLOOKUP(B1134,'Text facts'!$A$1:$H$10019,6,0)</f>
        <v>A202</v>
      </c>
      <c r="D1134" s="1" t="s">
        <v>10744</v>
      </c>
      <c r="E1134" s="1" t="s">
        <v>10747</v>
      </c>
      <c r="F1134" s="1" t="s">
        <v>10747</v>
      </c>
      <c r="G1134" s="1">
        <v>20</v>
      </c>
      <c r="H1134" s="1">
        <v>12</v>
      </c>
      <c r="I1134" s="1">
        <v>1</v>
      </c>
      <c r="J1134" s="7" t="s">
        <v>10412</v>
      </c>
      <c r="K1134" s="16" t="s">
        <v>10984</v>
      </c>
      <c r="L1134" s="16" t="s">
        <v>10985</v>
      </c>
    </row>
    <row r="1135" spans="1:12">
      <c r="A1135" s="1" t="s">
        <v>460</v>
      </c>
      <c r="B1135" s="1" t="s">
        <v>1679</v>
      </c>
      <c r="C1135" s="1" t="str">
        <f>VLOOKUP(B1135,'Text facts'!$A$1:$H$10019,6,0)</f>
        <v>A43</v>
      </c>
      <c r="D1135" s="1" t="s">
        <v>10744</v>
      </c>
      <c r="E1135" s="1" t="s">
        <v>10747</v>
      </c>
      <c r="F1135" s="1" t="s">
        <v>10747</v>
      </c>
      <c r="G1135" s="1">
        <v>16</v>
      </c>
      <c r="H1135" s="1">
        <v>17</v>
      </c>
      <c r="I1135" s="1">
        <v>1</v>
      </c>
      <c r="J1135" s="7" t="s">
        <v>10983</v>
      </c>
      <c r="K1135" s="16" t="s">
        <v>10984</v>
      </c>
      <c r="L1135" s="16" t="s">
        <v>10990</v>
      </c>
    </row>
    <row r="1136" spans="1:12">
      <c r="A1136" s="1" t="s">
        <v>460</v>
      </c>
      <c r="B1136" s="1" t="s">
        <v>1915</v>
      </c>
      <c r="C1136" s="1" t="str">
        <f>VLOOKUP(B1136,'Text facts'!$A$1:$H$10019,6,0)</f>
        <v>A82</v>
      </c>
      <c r="D1136" s="1" t="s">
        <v>10747</v>
      </c>
      <c r="E1136" s="1" t="s">
        <v>10744</v>
      </c>
      <c r="F1136" s="1" t="s">
        <v>10747</v>
      </c>
      <c r="G1136" s="1">
        <v>17</v>
      </c>
      <c r="H1136" s="1">
        <v>16</v>
      </c>
      <c r="I1136" s="1">
        <v>4</v>
      </c>
      <c r="J1136" s="7" t="s">
        <v>10412</v>
      </c>
      <c r="K1136" s="16" t="s">
        <v>10989</v>
      </c>
      <c r="L1136" s="16" t="s">
        <v>10991</v>
      </c>
    </row>
    <row r="1137" spans="1:12">
      <c r="A1137" s="1" t="s">
        <v>460</v>
      </c>
      <c r="B1137" s="1" t="s">
        <v>3765</v>
      </c>
      <c r="C1137" s="1" t="str">
        <f>VLOOKUP(B1137,'Text facts'!$A$1:$H$10019,6,0)</f>
        <v>A375</v>
      </c>
      <c r="D1137" s="1" t="s">
        <v>10747</v>
      </c>
      <c r="E1137" s="1" t="s">
        <v>10747</v>
      </c>
      <c r="F1137" s="1" t="s">
        <v>10744</v>
      </c>
      <c r="G1137" s="1">
        <v>28</v>
      </c>
      <c r="H1137" s="1">
        <v>5</v>
      </c>
      <c r="I1137" s="1">
        <v>1</v>
      </c>
      <c r="J1137" s="7" t="s">
        <v>10412</v>
      </c>
      <c r="K1137" s="16" t="s">
        <v>10984</v>
      </c>
      <c r="L1137" s="16" t="s">
        <v>10985</v>
      </c>
    </row>
    <row r="1138" spans="1:12">
      <c r="A1138" s="1" t="s">
        <v>460</v>
      </c>
      <c r="B1138" s="1" t="s">
        <v>5836</v>
      </c>
      <c r="C1138" s="1" t="str">
        <f>VLOOKUP(B1138,'Text facts'!$A$1:$H$10019,6,0)</f>
        <v>A675</v>
      </c>
      <c r="D1138" s="1" t="s">
        <v>10747</v>
      </c>
      <c r="E1138" s="1" t="s">
        <v>10747</v>
      </c>
      <c r="F1138" s="1" t="s">
        <v>10744</v>
      </c>
      <c r="G1138" s="1">
        <v>32</v>
      </c>
      <c r="H1138" s="1">
        <v>1</v>
      </c>
      <c r="I1138" s="1">
        <v>1</v>
      </c>
      <c r="J1138" s="7" t="s">
        <v>10412</v>
      </c>
      <c r="K1138" s="16" t="s">
        <v>10986</v>
      </c>
      <c r="L1138" s="16" t="s">
        <v>10985</v>
      </c>
    </row>
    <row r="1139" spans="1:12">
      <c r="A1139" s="1" t="s">
        <v>460</v>
      </c>
      <c r="B1139" s="1" t="s">
        <v>5840</v>
      </c>
      <c r="C1139" s="1" t="str">
        <f>VLOOKUP(B1139,'Text facts'!$A$1:$H$10019,6,0)</f>
        <v>A248</v>
      </c>
      <c r="D1139" s="1" t="s">
        <v>10747</v>
      </c>
      <c r="E1139" s="1" t="s">
        <v>10747</v>
      </c>
      <c r="F1139" s="1" t="s">
        <v>10744</v>
      </c>
      <c r="G1139" s="1">
        <v>32</v>
      </c>
      <c r="H1139" s="1">
        <v>1</v>
      </c>
      <c r="I1139" s="1">
        <v>1</v>
      </c>
      <c r="J1139" s="7" t="s">
        <v>10993</v>
      </c>
      <c r="K1139" s="16" t="s">
        <v>10986</v>
      </c>
      <c r="L1139" s="16" t="s">
        <v>10985</v>
      </c>
    </row>
    <row r="1140" spans="1:12">
      <c r="A1140" s="1" t="s">
        <v>461</v>
      </c>
      <c r="B1140" s="1" t="s">
        <v>2019</v>
      </c>
      <c r="C1140" s="1" t="str">
        <f>VLOOKUP(B1140,'Text facts'!$A$1:$H$10019,6,0)</f>
        <v>A98</v>
      </c>
      <c r="D1140" s="1" t="s">
        <v>10744</v>
      </c>
      <c r="E1140" s="1" t="s">
        <v>10747</v>
      </c>
      <c r="F1140" s="1" t="s">
        <v>10744</v>
      </c>
      <c r="G1140" s="1">
        <v>8</v>
      </c>
      <c r="H1140" s="1">
        <v>17</v>
      </c>
      <c r="I1140" s="1">
        <v>1.5</v>
      </c>
      <c r="J1140" s="7" t="s">
        <v>10412</v>
      </c>
      <c r="K1140" s="16" t="s">
        <v>10986</v>
      </c>
      <c r="L1140" s="16" t="s">
        <v>10985</v>
      </c>
    </row>
    <row r="1141" spans="1:12">
      <c r="A1141" s="1" t="s">
        <v>461</v>
      </c>
      <c r="B1141" s="1" t="s">
        <v>2573</v>
      </c>
      <c r="C1141" s="1" t="str">
        <f>VLOOKUP(B1141,'Text facts'!$A$1:$H$10019,6,0)</f>
        <v>A184</v>
      </c>
      <c r="D1141" s="1" t="s">
        <v>10744</v>
      </c>
      <c r="E1141" s="1" t="s">
        <v>10747</v>
      </c>
      <c r="F1141" s="1" t="s">
        <v>10744</v>
      </c>
      <c r="G1141" s="1">
        <v>17</v>
      </c>
      <c r="H1141" s="1">
        <v>8</v>
      </c>
      <c r="I1141" s="1">
        <v>1</v>
      </c>
      <c r="J1141" s="7" t="s">
        <v>10412</v>
      </c>
      <c r="K1141" s="16" t="s">
        <v>10989</v>
      </c>
      <c r="L1141" s="16" t="s">
        <v>10991</v>
      </c>
    </row>
    <row r="1142" spans="1:12">
      <c r="A1142" s="1" t="s">
        <v>461</v>
      </c>
      <c r="B1142" s="1" t="s">
        <v>5846</v>
      </c>
      <c r="C1142" s="1" t="str">
        <f>VLOOKUP(B1142,'Text facts'!$A$1:$H$10019,6,0)</f>
        <v>A676</v>
      </c>
      <c r="D1142" s="1" t="s">
        <v>10744</v>
      </c>
      <c r="E1142" s="1" t="s">
        <v>10747</v>
      </c>
      <c r="F1142" s="1" t="s">
        <v>10747</v>
      </c>
      <c r="G1142" s="1">
        <v>8</v>
      </c>
      <c r="H1142" s="1">
        <v>17</v>
      </c>
      <c r="I1142" s="1">
        <v>2</v>
      </c>
      <c r="J1142" s="7" t="s">
        <v>10988</v>
      </c>
      <c r="K1142" s="16" t="s">
        <v>10986</v>
      </c>
      <c r="L1142" s="16" t="s">
        <v>10985</v>
      </c>
    </row>
    <row r="1143" spans="1:12">
      <c r="A1143" s="1" t="s">
        <v>462</v>
      </c>
      <c r="B1143" s="1" t="s">
        <v>1915</v>
      </c>
      <c r="C1143" s="1" t="str">
        <f>VLOOKUP(B1143,'Text facts'!$A$1:$H$10019,6,0)</f>
        <v>A82</v>
      </c>
      <c r="D1143" s="1" t="s">
        <v>10747</v>
      </c>
      <c r="E1143" s="1" t="s">
        <v>10744</v>
      </c>
      <c r="F1143" s="1" t="s">
        <v>10744</v>
      </c>
      <c r="G1143" s="1">
        <v>18</v>
      </c>
      <c r="H1143" s="1">
        <v>17</v>
      </c>
      <c r="I1143" s="1">
        <v>2</v>
      </c>
      <c r="J1143" s="7" t="s">
        <v>10412</v>
      </c>
      <c r="K1143" s="16" t="s">
        <v>10989</v>
      </c>
      <c r="L1143" s="16" t="s">
        <v>10991</v>
      </c>
    </row>
    <row r="1144" spans="1:12">
      <c r="A1144" s="1" t="s">
        <v>462</v>
      </c>
      <c r="B1144" s="1" t="s">
        <v>4729</v>
      </c>
      <c r="C1144" s="1" t="str">
        <f>VLOOKUP(B1144,'Text facts'!$A$1:$H$10019,6,0)</f>
        <v>A128</v>
      </c>
      <c r="D1144" s="1" t="s">
        <v>10744</v>
      </c>
      <c r="E1144" s="1" t="s">
        <v>10747</v>
      </c>
      <c r="F1144" s="1" t="s">
        <v>10747</v>
      </c>
      <c r="G1144" s="1">
        <v>19</v>
      </c>
      <c r="H1144" s="1">
        <v>16</v>
      </c>
      <c r="I1144" s="1">
        <v>1</v>
      </c>
      <c r="J1144" s="7" t="s">
        <v>10412</v>
      </c>
      <c r="K1144" s="16" t="s">
        <v>10986</v>
      </c>
      <c r="L1144" s="16" t="s">
        <v>10985</v>
      </c>
    </row>
    <row r="1145" spans="1:12">
      <c r="A1145" s="1" t="s">
        <v>462</v>
      </c>
      <c r="B1145" s="1" t="s">
        <v>5853</v>
      </c>
      <c r="C1145" s="1" t="str">
        <f>VLOOKUP(B1145,'Text facts'!$A$1:$H$10019,6,0)</f>
        <v>A677</v>
      </c>
      <c r="D1145" s="1" t="s">
        <v>10744</v>
      </c>
      <c r="E1145" s="1" t="s">
        <v>10747</v>
      </c>
      <c r="F1145" s="1" t="s">
        <v>10744</v>
      </c>
      <c r="G1145" s="1">
        <v>35</v>
      </c>
      <c r="H1145" s="1">
        <v>0</v>
      </c>
      <c r="I1145" s="1">
        <v>1</v>
      </c>
      <c r="J1145" s="7" t="s">
        <v>10988</v>
      </c>
      <c r="K1145" s="16" t="s">
        <v>10986</v>
      </c>
      <c r="L1145" s="16" t="s">
        <v>10985</v>
      </c>
    </row>
    <row r="1146" spans="1:12">
      <c r="A1146" s="1" t="s">
        <v>463</v>
      </c>
      <c r="B1146" s="1" t="s">
        <v>1791</v>
      </c>
      <c r="C1146" s="1" t="str">
        <f>VLOOKUP(B1146,'Text facts'!$A$1:$H$10019,6,0)</f>
        <v>A43</v>
      </c>
      <c r="D1146" s="1" t="s">
        <v>10747</v>
      </c>
      <c r="E1146" s="1" t="s">
        <v>10744</v>
      </c>
      <c r="F1146" s="1" t="s">
        <v>10744</v>
      </c>
      <c r="G1146" s="1">
        <v>16</v>
      </c>
      <c r="H1146" s="1">
        <v>13</v>
      </c>
      <c r="I1146" s="1">
        <v>1</v>
      </c>
      <c r="J1146" s="7" t="s">
        <v>10412</v>
      </c>
      <c r="K1146" s="16" t="s">
        <v>10989</v>
      </c>
      <c r="L1146" s="16" t="s">
        <v>10991</v>
      </c>
    </row>
    <row r="1147" spans="1:12">
      <c r="A1147" s="1" t="s">
        <v>463</v>
      </c>
      <c r="B1147" s="1" t="s">
        <v>1394</v>
      </c>
      <c r="C1147" s="1" t="str">
        <f>VLOOKUP(B1147,'Text facts'!$A$1:$H$10019,6,0)</f>
        <v>A1</v>
      </c>
      <c r="D1147" s="1" t="s">
        <v>10747</v>
      </c>
      <c r="E1147" s="1" t="s">
        <v>10747</v>
      </c>
      <c r="F1147" s="1" t="s">
        <v>10744</v>
      </c>
      <c r="G1147" s="1">
        <v>26</v>
      </c>
      <c r="H1147" s="1">
        <v>3</v>
      </c>
      <c r="I1147" s="1">
        <v>1</v>
      </c>
      <c r="J1147" s="7" t="s">
        <v>10412</v>
      </c>
      <c r="K1147" s="16" t="s">
        <v>10984</v>
      </c>
      <c r="L1147" s="16" t="s">
        <v>10985</v>
      </c>
    </row>
    <row r="1148" spans="1:12">
      <c r="A1148" s="1" t="s">
        <v>463</v>
      </c>
      <c r="B1148" s="1" t="s">
        <v>4805</v>
      </c>
      <c r="C1148" s="1" t="str">
        <f>VLOOKUP(B1148,'Text facts'!$A$1:$H$10019,6,0)</f>
        <v>A85</v>
      </c>
      <c r="D1148" s="1" t="s">
        <v>10747</v>
      </c>
      <c r="E1148" s="1" t="s">
        <v>10744</v>
      </c>
      <c r="F1148" s="1" t="s">
        <v>10744</v>
      </c>
      <c r="G1148" s="1">
        <v>16</v>
      </c>
      <c r="H1148" s="1">
        <v>13</v>
      </c>
      <c r="I1148" s="1">
        <v>1</v>
      </c>
      <c r="J1148" s="7" t="s">
        <v>10988</v>
      </c>
      <c r="K1148" s="16" t="s">
        <v>10989</v>
      </c>
      <c r="L1148" s="16" t="s">
        <v>10991</v>
      </c>
    </row>
    <row r="1149" spans="1:12">
      <c r="A1149" s="1" t="s">
        <v>465</v>
      </c>
      <c r="B1149" s="1" t="s">
        <v>5857</v>
      </c>
      <c r="C1149" s="1" t="str">
        <f>VLOOKUP(B1149,'Text facts'!$A$1:$H$10019,6,0)</f>
        <v>A678</v>
      </c>
      <c r="D1149" s="1" t="s">
        <v>10747</v>
      </c>
      <c r="E1149" s="1" t="s">
        <v>10747</v>
      </c>
      <c r="F1149" s="1" t="s">
        <v>10744</v>
      </c>
      <c r="G1149" s="1">
        <v>35</v>
      </c>
      <c r="H1149" s="1">
        <v>0</v>
      </c>
      <c r="I1149" s="1">
        <v>1</v>
      </c>
      <c r="J1149" s="7" t="s">
        <v>10412</v>
      </c>
      <c r="K1149" s="16" t="s">
        <v>10984</v>
      </c>
      <c r="L1149" s="16" t="s">
        <v>10985</v>
      </c>
    </row>
    <row r="1150" spans="1:12">
      <c r="A1150" s="1" t="s">
        <v>465</v>
      </c>
      <c r="B1150" s="1" t="s">
        <v>5862</v>
      </c>
      <c r="C1150" s="1" t="str">
        <f>VLOOKUP(B1150,'Text facts'!$A$1:$H$10019,6,0)</f>
        <v>A679</v>
      </c>
      <c r="D1150" s="1" t="s">
        <v>10747</v>
      </c>
      <c r="E1150" s="1" t="s">
        <v>10747</v>
      </c>
      <c r="F1150" s="1" t="s">
        <v>10744</v>
      </c>
      <c r="G1150" s="1">
        <v>35</v>
      </c>
      <c r="H1150" s="1">
        <v>0</v>
      </c>
      <c r="I1150" s="1">
        <v>1</v>
      </c>
      <c r="J1150" s="7" t="s">
        <v>10412</v>
      </c>
      <c r="K1150" s="16" t="s">
        <v>10984</v>
      </c>
      <c r="L1150" s="16" t="s">
        <v>10985</v>
      </c>
    </row>
    <row r="1151" spans="1:12">
      <c r="A1151" s="1" t="s">
        <v>465</v>
      </c>
      <c r="B1151" s="1" t="s">
        <v>5868</v>
      </c>
      <c r="C1151" s="1" t="str">
        <f>VLOOKUP(B1151,'Text facts'!$A$1:$H$10019,6,0)</f>
        <v>A680</v>
      </c>
      <c r="D1151" s="1" t="s">
        <v>10744</v>
      </c>
      <c r="E1151" s="1" t="s">
        <v>10747</v>
      </c>
      <c r="F1151" s="1" t="s">
        <v>10747</v>
      </c>
      <c r="G1151" s="1">
        <v>32</v>
      </c>
      <c r="H1151" s="1">
        <v>3</v>
      </c>
      <c r="I1151" s="1">
        <v>1.5</v>
      </c>
      <c r="J1151" s="7" t="s">
        <v>10412</v>
      </c>
      <c r="K1151" s="16" t="s">
        <v>10984</v>
      </c>
      <c r="L1151" s="16" t="s">
        <v>10985</v>
      </c>
    </row>
    <row r="1152" spans="1:12">
      <c r="A1152" s="1" t="s">
        <v>465</v>
      </c>
      <c r="B1152" s="1" t="s">
        <v>4740</v>
      </c>
      <c r="C1152" s="1" t="str">
        <f>VLOOKUP(B1152,'Text facts'!$A$1:$H$10019,6,0)</f>
        <v>A525</v>
      </c>
      <c r="D1152" s="1" t="s">
        <v>10747</v>
      </c>
      <c r="E1152" s="1" t="s">
        <v>10747</v>
      </c>
      <c r="F1152" s="1" t="s">
        <v>10744</v>
      </c>
      <c r="G1152" s="1">
        <v>34</v>
      </c>
      <c r="H1152" s="1">
        <v>1</v>
      </c>
      <c r="I1152" s="1">
        <v>1</v>
      </c>
      <c r="J1152" s="7" t="s">
        <v>10983</v>
      </c>
      <c r="K1152" s="16" t="s">
        <v>10986</v>
      </c>
      <c r="L1152" s="16" t="s">
        <v>10985</v>
      </c>
    </row>
    <row r="1153" spans="1:12">
      <c r="A1153" s="1" t="s">
        <v>467</v>
      </c>
      <c r="B1153" s="1" t="s">
        <v>5873</v>
      </c>
      <c r="C1153" s="1" t="str">
        <f>VLOOKUP(B1153,'Text facts'!$A$1:$H$10019,6,0)</f>
        <v>A681</v>
      </c>
      <c r="D1153" s="1" t="s">
        <v>10744</v>
      </c>
      <c r="E1153" s="1" t="s">
        <v>10747</v>
      </c>
      <c r="F1153" s="1" t="s">
        <v>10744</v>
      </c>
      <c r="G1153" s="1">
        <v>20</v>
      </c>
      <c r="H1153" s="1">
        <v>10</v>
      </c>
      <c r="I1153" s="1">
        <v>1.5</v>
      </c>
      <c r="J1153" s="7" t="s">
        <v>10412</v>
      </c>
      <c r="K1153" s="16" t="s">
        <v>10984</v>
      </c>
      <c r="L1153" s="16" t="s">
        <v>10985</v>
      </c>
    </row>
    <row r="1154" spans="1:12">
      <c r="A1154" s="1" t="s">
        <v>467</v>
      </c>
      <c r="B1154" s="1" t="s">
        <v>5878</v>
      </c>
      <c r="C1154" s="1" t="str">
        <f>VLOOKUP(B1154,'Text facts'!$A$1:$H$10019,6,0)</f>
        <v>A682</v>
      </c>
      <c r="D1154" s="1" t="s">
        <v>10744</v>
      </c>
      <c r="E1154" s="1" t="s">
        <v>10747</v>
      </c>
      <c r="F1154" s="1" t="s">
        <v>10747</v>
      </c>
      <c r="G1154" s="1">
        <v>4</v>
      </c>
      <c r="H1154" s="1">
        <v>26</v>
      </c>
      <c r="I1154" s="1">
        <v>30</v>
      </c>
      <c r="J1154" s="7" t="s">
        <v>1490</v>
      </c>
      <c r="K1154" s="16" t="s">
        <v>10984</v>
      </c>
      <c r="L1154" s="16" t="s">
        <v>10985</v>
      </c>
    </row>
    <row r="1155" spans="1:12">
      <c r="A1155" s="1" t="s">
        <v>467</v>
      </c>
      <c r="B1155" s="1" t="s">
        <v>5883</v>
      </c>
      <c r="C1155" s="1" t="str">
        <f>VLOOKUP(B1155,'Text facts'!$A$1:$H$10019,6,0)</f>
        <v>A683</v>
      </c>
      <c r="D1155" s="1" t="s">
        <v>10744</v>
      </c>
      <c r="E1155" s="1" t="s">
        <v>10747</v>
      </c>
      <c r="F1155" s="1" t="s">
        <v>10747</v>
      </c>
      <c r="G1155" s="1">
        <v>26</v>
      </c>
      <c r="H1155" s="1">
        <v>4</v>
      </c>
      <c r="I1155" s="1">
        <v>3.5</v>
      </c>
      <c r="J1155" s="7" t="s">
        <v>10412</v>
      </c>
      <c r="K1155" s="16" t="s">
        <v>10986</v>
      </c>
      <c r="L1155" s="16" t="s">
        <v>10985</v>
      </c>
    </row>
    <row r="1156" spans="1:12">
      <c r="A1156" s="1" t="s">
        <v>468</v>
      </c>
      <c r="B1156" s="1" t="s">
        <v>1511</v>
      </c>
      <c r="C1156" s="1" t="str">
        <f>VLOOKUP(B1156,'Text facts'!$A$1:$H$10019,6,0)</f>
        <v>A19</v>
      </c>
      <c r="D1156" s="1" t="s">
        <v>10747</v>
      </c>
      <c r="E1156" s="1" t="s">
        <v>10747</v>
      </c>
      <c r="F1156" s="1" t="s">
        <v>10747</v>
      </c>
      <c r="G1156" s="1">
        <v>10</v>
      </c>
      <c r="H1156" s="1">
        <v>9</v>
      </c>
      <c r="I1156" s="1">
        <v>8</v>
      </c>
      <c r="J1156" s="7" t="s">
        <v>10993</v>
      </c>
      <c r="K1156" s="16" t="s">
        <v>10984</v>
      </c>
      <c r="L1156" s="16" t="s">
        <v>10990</v>
      </c>
    </row>
    <row r="1157" spans="1:12">
      <c r="A1157" s="1" t="s">
        <v>468</v>
      </c>
      <c r="B1157" s="1" t="s">
        <v>3478</v>
      </c>
      <c r="C1157" s="1" t="str">
        <f>VLOOKUP(B1157,'Text facts'!$A$1:$H$10019,6,0)</f>
        <v>A331</v>
      </c>
      <c r="D1157" s="1" t="s">
        <v>10747</v>
      </c>
      <c r="E1157" s="1" t="s">
        <v>10747</v>
      </c>
      <c r="F1157" s="1" t="s">
        <v>10744</v>
      </c>
      <c r="G1157" s="1">
        <v>14</v>
      </c>
      <c r="H1157" s="1">
        <v>5</v>
      </c>
      <c r="I1157" s="1">
        <v>2</v>
      </c>
      <c r="J1157" s="7" t="s">
        <v>10993</v>
      </c>
      <c r="K1157" s="16" t="s">
        <v>10989</v>
      </c>
      <c r="L1157" s="16" t="s">
        <v>10991</v>
      </c>
    </row>
    <row r="1158" spans="1:12">
      <c r="A1158" s="1" t="s">
        <v>468</v>
      </c>
      <c r="B1158" s="1" t="s">
        <v>5887</v>
      </c>
      <c r="C1158" s="1" t="str">
        <f>VLOOKUP(B1158,'Text facts'!$A$1:$H$10019,6,0)</f>
        <v>A684</v>
      </c>
      <c r="D1158" s="1" t="s">
        <v>10747</v>
      </c>
      <c r="E1158" s="1" t="s">
        <v>10747</v>
      </c>
      <c r="F1158" s="1" t="s">
        <v>10747</v>
      </c>
      <c r="G1158" s="1">
        <v>19</v>
      </c>
      <c r="H1158" s="1">
        <v>0</v>
      </c>
      <c r="I1158" s="1">
        <v>1</v>
      </c>
      <c r="J1158" s="7" t="s">
        <v>10988</v>
      </c>
      <c r="K1158" s="16" t="s">
        <v>10984</v>
      </c>
      <c r="L1158" s="16" t="s">
        <v>10985</v>
      </c>
    </row>
    <row r="1159" spans="1:12">
      <c r="A1159" s="1" t="s">
        <v>468</v>
      </c>
      <c r="B1159" s="1" t="s">
        <v>5367</v>
      </c>
      <c r="C1159" s="1" t="str">
        <f>VLOOKUP(B1159,'Text facts'!$A$1:$H$10019,6,0)</f>
        <v>A614</v>
      </c>
      <c r="D1159" s="1" t="s">
        <v>10747</v>
      </c>
      <c r="E1159" s="1" t="s">
        <v>10747</v>
      </c>
      <c r="F1159" s="1" t="s">
        <v>10747</v>
      </c>
      <c r="G1159" s="1">
        <v>17</v>
      </c>
      <c r="H1159" s="1">
        <v>2</v>
      </c>
      <c r="I1159" s="1">
        <v>1</v>
      </c>
      <c r="J1159" s="7" t="s">
        <v>10412</v>
      </c>
      <c r="K1159" s="16" t="s">
        <v>10984</v>
      </c>
      <c r="L1159" s="16" t="s">
        <v>10985</v>
      </c>
    </row>
    <row r="1160" spans="1:12">
      <c r="A1160" s="1" t="s">
        <v>468</v>
      </c>
      <c r="B1160" s="1" t="s">
        <v>5892</v>
      </c>
      <c r="C1160" s="1" t="str">
        <f>VLOOKUP(B1160,'Text facts'!$A$1:$H$10019,6,0)</f>
        <v>A685</v>
      </c>
      <c r="D1160" s="1" t="s">
        <v>10747</v>
      </c>
      <c r="E1160" s="1" t="s">
        <v>10747</v>
      </c>
      <c r="F1160" s="1" t="s">
        <v>10744</v>
      </c>
      <c r="G1160" s="1">
        <v>19</v>
      </c>
      <c r="H1160" s="1">
        <v>0</v>
      </c>
      <c r="I1160" s="1">
        <v>1</v>
      </c>
      <c r="J1160" s="7" t="s">
        <v>10994</v>
      </c>
      <c r="K1160" s="16" t="s">
        <v>10986</v>
      </c>
      <c r="L1160" s="16" t="s">
        <v>10985</v>
      </c>
    </row>
    <row r="1161" spans="1:12">
      <c r="A1161" s="1" t="s">
        <v>469</v>
      </c>
      <c r="B1161" s="1" t="s">
        <v>2734</v>
      </c>
      <c r="C1161" s="1" t="str">
        <f>VLOOKUP(B1161,'Text facts'!$A$1:$H$10019,6,0)</f>
        <v>A209</v>
      </c>
      <c r="D1161" s="1" t="s">
        <v>10747</v>
      </c>
      <c r="E1161" s="1" t="s">
        <v>10747</v>
      </c>
      <c r="F1161" s="1" t="s">
        <v>10744</v>
      </c>
      <c r="G1161" s="1">
        <v>10</v>
      </c>
      <c r="H1161" s="1">
        <v>19</v>
      </c>
      <c r="I1161" s="1">
        <v>2</v>
      </c>
      <c r="J1161" s="7" t="s">
        <v>10988</v>
      </c>
      <c r="K1161" s="16" t="s">
        <v>10986</v>
      </c>
      <c r="L1161" s="16" t="s">
        <v>10985</v>
      </c>
    </row>
    <row r="1162" spans="1:12">
      <c r="A1162" s="1" t="s">
        <v>469</v>
      </c>
      <c r="B1162" s="1" t="s">
        <v>4935</v>
      </c>
      <c r="C1162" s="1" t="str">
        <f>VLOOKUP(B1162,'Text facts'!$A$1:$H$10019,6,0)</f>
        <v>A519</v>
      </c>
      <c r="D1162" s="1" t="s">
        <v>10744</v>
      </c>
      <c r="E1162" s="1" t="s">
        <v>10744</v>
      </c>
      <c r="F1162" s="1" t="s">
        <v>10747</v>
      </c>
      <c r="G1162" s="1">
        <v>15</v>
      </c>
      <c r="H1162" s="1">
        <v>4</v>
      </c>
      <c r="I1162" s="1">
        <v>2.5</v>
      </c>
      <c r="J1162" s="7" t="s">
        <v>10988</v>
      </c>
      <c r="K1162" s="16" t="s">
        <v>10986</v>
      </c>
      <c r="L1162" s="16" t="s">
        <v>10990</v>
      </c>
    </row>
    <row r="1163" spans="1:12">
      <c r="A1163" s="1" t="s">
        <v>469</v>
      </c>
      <c r="B1163" s="1" t="s">
        <v>5898</v>
      </c>
      <c r="C1163" s="1" t="str">
        <f>VLOOKUP(B1163,'Text facts'!$A$1:$H$10019,6,0)</f>
        <v>A686</v>
      </c>
      <c r="D1163" s="1" t="s">
        <v>10747</v>
      </c>
      <c r="E1163" s="1" t="s">
        <v>10747</v>
      </c>
      <c r="F1163" s="1" t="s">
        <v>10744</v>
      </c>
      <c r="G1163" s="1">
        <v>26</v>
      </c>
      <c r="H1163" s="1">
        <v>3</v>
      </c>
      <c r="I1163" s="1">
        <v>2</v>
      </c>
      <c r="J1163" s="7" t="s">
        <v>10994</v>
      </c>
      <c r="K1163" s="16" t="s">
        <v>10989</v>
      </c>
      <c r="L1163" s="16" t="s">
        <v>10985</v>
      </c>
    </row>
    <row r="1164" spans="1:12">
      <c r="A1164" s="1" t="s">
        <v>469</v>
      </c>
      <c r="B1164" s="1" t="s">
        <v>3371</v>
      </c>
      <c r="C1164" s="1" t="str">
        <f>VLOOKUP(B1164,'Text facts'!$A$1:$H$10019,6,0)</f>
        <v>A313</v>
      </c>
      <c r="D1164" s="1" t="s">
        <v>10747</v>
      </c>
      <c r="E1164" s="1" t="s">
        <v>10747</v>
      </c>
      <c r="F1164" s="1" t="s">
        <v>10744</v>
      </c>
      <c r="G1164" s="1">
        <v>10</v>
      </c>
      <c r="H1164" s="1">
        <v>19</v>
      </c>
      <c r="I1164" s="1">
        <v>2</v>
      </c>
      <c r="J1164" s="7" t="s">
        <v>10988</v>
      </c>
      <c r="K1164" s="16" t="s">
        <v>10986</v>
      </c>
      <c r="L1164" s="16" t="s">
        <v>10985</v>
      </c>
    </row>
    <row r="1165" spans="1:12">
      <c r="A1165" s="1" t="s">
        <v>470</v>
      </c>
      <c r="B1165" s="1" t="s">
        <v>5912</v>
      </c>
      <c r="C1165" s="1" t="str">
        <f>VLOOKUP(B1165,'Text facts'!$A$1:$H$10019,6,0)</f>
        <v>A99</v>
      </c>
      <c r="D1165" s="1" t="s">
        <v>10747</v>
      </c>
      <c r="E1165" s="1" t="s">
        <v>10744</v>
      </c>
      <c r="F1165" s="1" t="s">
        <v>10747</v>
      </c>
      <c r="G1165" s="1">
        <v>24</v>
      </c>
      <c r="H1165" s="1">
        <v>5</v>
      </c>
      <c r="I1165" s="1">
        <v>1.5</v>
      </c>
      <c r="J1165" s="7" t="s">
        <v>10996</v>
      </c>
      <c r="K1165" s="16" t="s">
        <v>10986</v>
      </c>
      <c r="L1165" s="16" t="s">
        <v>10985</v>
      </c>
    </row>
    <row r="1166" spans="1:12">
      <c r="A1166" s="1" t="s">
        <v>470</v>
      </c>
      <c r="B1166" s="1" t="s">
        <v>5915</v>
      </c>
      <c r="C1166" s="1" t="str">
        <f>VLOOKUP(B1166,'Text facts'!$A$1:$H$10019,6,0)</f>
        <v>A689</v>
      </c>
      <c r="D1166" s="1" t="s">
        <v>10744</v>
      </c>
      <c r="E1166" s="1" t="s">
        <v>10747</v>
      </c>
      <c r="F1166" s="1" t="s">
        <v>10744</v>
      </c>
      <c r="G1166" s="1">
        <v>20</v>
      </c>
      <c r="H1166" s="1">
        <v>9</v>
      </c>
      <c r="I1166" s="1">
        <v>1.5</v>
      </c>
      <c r="J1166" s="7" t="s">
        <v>10412</v>
      </c>
      <c r="K1166" s="16" t="s">
        <v>10986</v>
      </c>
      <c r="L1166" s="16" t="s">
        <v>10985</v>
      </c>
    </row>
    <row r="1167" spans="1:12">
      <c r="A1167" s="1" t="s">
        <v>470</v>
      </c>
      <c r="B1167" s="1" t="s">
        <v>5920</v>
      </c>
      <c r="C1167" s="1" t="str">
        <f>VLOOKUP(B1167,'Text facts'!$A$1:$H$10019,6,0)</f>
        <v>A69</v>
      </c>
      <c r="D1167" s="1" t="s">
        <v>10747</v>
      </c>
      <c r="E1167" s="1" t="s">
        <v>10747</v>
      </c>
      <c r="F1167" s="1" t="s">
        <v>10744</v>
      </c>
      <c r="G1167" s="1">
        <v>17</v>
      </c>
      <c r="H1167" s="1">
        <v>12</v>
      </c>
      <c r="I1167" s="1">
        <v>2.5</v>
      </c>
      <c r="J1167" s="7" t="s">
        <v>10996</v>
      </c>
      <c r="K1167" s="16" t="s">
        <v>10984</v>
      </c>
      <c r="L1167" s="16" t="s">
        <v>10985</v>
      </c>
    </row>
    <row r="1168" spans="1:12">
      <c r="A1168" s="1" t="s">
        <v>470</v>
      </c>
      <c r="B1168" s="1" t="s">
        <v>3514</v>
      </c>
      <c r="C1168" s="1" t="str">
        <f>VLOOKUP(B1168,'Text facts'!$A$1:$H$10019,6,0)</f>
        <v>A338</v>
      </c>
      <c r="D1168" s="1" t="s">
        <v>10747</v>
      </c>
      <c r="E1168" s="1" t="s">
        <v>10747</v>
      </c>
      <c r="F1168" s="1" t="s">
        <v>10744</v>
      </c>
      <c r="G1168" s="1">
        <v>23</v>
      </c>
      <c r="H1168" s="1">
        <v>6</v>
      </c>
      <c r="I1168" s="1">
        <v>2</v>
      </c>
      <c r="J1168" s="7" t="s">
        <v>10983</v>
      </c>
      <c r="K1168" s="16" t="s">
        <v>10986</v>
      </c>
      <c r="L1168" s="16" t="s">
        <v>10985</v>
      </c>
    </row>
    <row r="1169" spans="1:12">
      <c r="A1169" s="1" t="s">
        <v>470</v>
      </c>
      <c r="B1169" s="1" t="s">
        <v>5922</v>
      </c>
      <c r="C1169" s="1" t="str">
        <f>VLOOKUP(B1169,'Text facts'!$A$1:$H$10019,6,0)</f>
        <v>A690</v>
      </c>
      <c r="D1169" s="1" t="s">
        <v>10747</v>
      </c>
      <c r="E1169" s="1" t="s">
        <v>10744</v>
      </c>
      <c r="F1169" s="1" t="s">
        <v>10747</v>
      </c>
      <c r="G1169" s="1">
        <v>27</v>
      </c>
      <c r="H1169" s="1">
        <v>2</v>
      </c>
      <c r="I1169" s="1">
        <v>2.5</v>
      </c>
      <c r="J1169" s="7" t="s">
        <v>10983</v>
      </c>
      <c r="K1169" s="16" t="s">
        <v>10986</v>
      </c>
      <c r="L1169" s="16" t="s">
        <v>10985</v>
      </c>
    </row>
    <row r="1170" spans="1:12">
      <c r="A1170" s="1" t="s">
        <v>471</v>
      </c>
      <c r="B1170" s="1" t="s">
        <v>5928</v>
      </c>
      <c r="C1170" s="1" t="str">
        <f>VLOOKUP(B1170,'Text facts'!$A$1:$H$10019,6,0)</f>
        <v>A691</v>
      </c>
      <c r="D1170" s="1" t="s">
        <v>10747</v>
      </c>
      <c r="E1170" s="1" t="s">
        <v>10747</v>
      </c>
      <c r="F1170" s="1" t="s">
        <v>10744</v>
      </c>
      <c r="G1170" s="1">
        <v>30</v>
      </c>
      <c r="H1170" s="1">
        <v>5</v>
      </c>
      <c r="I1170" s="1">
        <v>2.5</v>
      </c>
      <c r="J1170" s="7" t="s">
        <v>10412</v>
      </c>
      <c r="K1170" s="16" t="s">
        <v>10984</v>
      </c>
      <c r="L1170" s="16" t="s">
        <v>10985</v>
      </c>
    </row>
    <row r="1171" spans="1:12">
      <c r="A1171" s="1" t="s">
        <v>471</v>
      </c>
      <c r="B1171" s="1" t="s">
        <v>5934</v>
      </c>
      <c r="C1171" s="1" t="str">
        <f>VLOOKUP(B1171,'Text facts'!$A$1:$H$10019,6,0)</f>
        <v>A347</v>
      </c>
      <c r="D1171" s="1" t="s">
        <v>10747</v>
      </c>
      <c r="E1171" s="1" t="s">
        <v>10747</v>
      </c>
      <c r="F1171" s="1" t="s">
        <v>10747</v>
      </c>
      <c r="G1171" s="1">
        <v>28</v>
      </c>
      <c r="H1171" s="1">
        <v>7</v>
      </c>
      <c r="I1171" s="1">
        <v>2</v>
      </c>
      <c r="J1171" s="7" t="s">
        <v>10983</v>
      </c>
      <c r="K1171" s="16" t="s">
        <v>10986</v>
      </c>
      <c r="L1171" s="16" t="s">
        <v>10985</v>
      </c>
    </row>
    <row r="1172" spans="1:12">
      <c r="A1172" s="1" t="s">
        <v>471</v>
      </c>
      <c r="B1172" s="1" t="s">
        <v>5937</v>
      </c>
      <c r="C1172" s="1" t="str">
        <f>VLOOKUP(B1172,'Text facts'!$A$1:$H$10019,6,0)</f>
        <v>A267</v>
      </c>
      <c r="D1172" s="1" t="s">
        <v>10747</v>
      </c>
      <c r="E1172" s="1" t="s">
        <v>10747</v>
      </c>
      <c r="F1172" s="1" t="s">
        <v>10747</v>
      </c>
      <c r="G1172" s="1">
        <v>25</v>
      </c>
      <c r="H1172" s="1">
        <v>10</v>
      </c>
      <c r="I1172" s="1">
        <v>1.5</v>
      </c>
      <c r="J1172" s="7" t="s">
        <v>10412</v>
      </c>
      <c r="K1172" s="16" t="s">
        <v>10986</v>
      </c>
      <c r="L1172" s="16" t="s">
        <v>10985</v>
      </c>
    </row>
    <row r="1173" spans="1:12">
      <c r="A1173" s="1" t="s">
        <v>472</v>
      </c>
      <c r="B1173" s="1" t="s">
        <v>5939</v>
      </c>
      <c r="C1173" s="1" t="str">
        <f>VLOOKUP(B1173,'Text facts'!$A$1:$H$10019,6,0)</f>
        <v>A692</v>
      </c>
      <c r="D1173" s="1" t="s">
        <v>10747</v>
      </c>
      <c r="E1173" s="1" t="s">
        <v>10747</v>
      </c>
      <c r="F1173" s="1" t="s">
        <v>10744</v>
      </c>
      <c r="G1173" s="1">
        <v>17</v>
      </c>
      <c r="H1173" s="1">
        <v>50</v>
      </c>
      <c r="I1173" s="1">
        <v>10</v>
      </c>
      <c r="J1173" s="7" t="s">
        <v>10412</v>
      </c>
      <c r="K1173" s="16" t="s">
        <v>10986</v>
      </c>
      <c r="L1173" s="16" t="s">
        <v>10985</v>
      </c>
    </row>
    <row r="1174" spans="1:12">
      <c r="A1174" s="1" t="s">
        <v>472</v>
      </c>
      <c r="B1174" s="1" t="s">
        <v>5944</v>
      </c>
      <c r="C1174" s="1" t="str">
        <f>VLOOKUP(B1174,'Text facts'!$A$1:$H$10019,6,0)</f>
        <v>A693</v>
      </c>
      <c r="D1174" s="1" t="s">
        <v>10744</v>
      </c>
      <c r="E1174" s="1" t="s">
        <v>10747</v>
      </c>
      <c r="F1174" s="1" t="s">
        <v>10747</v>
      </c>
      <c r="G1174" s="1">
        <v>17</v>
      </c>
      <c r="H1174" s="1">
        <v>50</v>
      </c>
      <c r="I1174" s="1">
        <v>10</v>
      </c>
      <c r="J1174" s="7" t="s">
        <v>10412</v>
      </c>
      <c r="K1174" s="16" t="s">
        <v>10986</v>
      </c>
      <c r="L1174" s="16" t="s">
        <v>10985</v>
      </c>
    </row>
    <row r="1175" spans="1:12">
      <c r="A1175" s="1" t="s">
        <v>472</v>
      </c>
      <c r="B1175" s="1" t="s">
        <v>5949</v>
      </c>
      <c r="C1175" s="1" t="str">
        <f>VLOOKUP(B1175,'Text facts'!$A$1:$H$10019,6,0)</f>
        <v>A694</v>
      </c>
      <c r="D1175" s="1" t="s">
        <v>10744</v>
      </c>
      <c r="E1175" s="1" t="s">
        <v>10744</v>
      </c>
      <c r="F1175" s="1" t="s">
        <v>10747</v>
      </c>
      <c r="G1175" s="1">
        <v>17</v>
      </c>
      <c r="H1175" s="1">
        <v>50</v>
      </c>
      <c r="I1175" s="1">
        <v>10</v>
      </c>
      <c r="J1175" s="7" t="s">
        <v>10412</v>
      </c>
      <c r="K1175" s="16" t="s">
        <v>10986</v>
      </c>
      <c r="L1175" s="16" t="s">
        <v>10985</v>
      </c>
    </row>
    <row r="1176" spans="1:12">
      <c r="A1176" s="1" t="s">
        <v>473</v>
      </c>
      <c r="B1176" s="1" t="s">
        <v>2526</v>
      </c>
      <c r="C1176" s="1" t="str">
        <f>VLOOKUP(B1176,'Text facts'!$A$1:$H$10019,6,0)</f>
        <v>A176</v>
      </c>
      <c r="D1176" s="1" t="s">
        <v>10747</v>
      </c>
      <c r="E1176" s="1" t="s">
        <v>10744</v>
      </c>
      <c r="F1176" s="1" t="s">
        <v>10744</v>
      </c>
      <c r="G1176" s="1">
        <v>71</v>
      </c>
      <c r="H1176" s="1">
        <v>0</v>
      </c>
      <c r="I1176" s="1">
        <v>1</v>
      </c>
      <c r="J1176" s="7" t="s">
        <v>10412</v>
      </c>
      <c r="K1176" s="16" t="s">
        <v>10986</v>
      </c>
      <c r="L1176" s="16" t="s">
        <v>10985</v>
      </c>
    </row>
    <row r="1177" spans="1:12">
      <c r="A1177" s="1" t="s">
        <v>473</v>
      </c>
      <c r="B1177" s="1" t="s">
        <v>3765</v>
      </c>
      <c r="C1177" s="1" t="str">
        <f>VLOOKUP(B1177,'Text facts'!$A$1:$H$10019,6,0)</f>
        <v>A375</v>
      </c>
      <c r="D1177" s="1" t="s">
        <v>10744</v>
      </c>
      <c r="E1177" s="1" t="s">
        <v>10744</v>
      </c>
      <c r="F1177" s="1" t="s">
        <v>10747</v>
      </c>
      <c r="G1177" s="1">
        <v>60</v>
      </c>
      <c r="H1177" s="1">
        <v>11</v>
      </c>
      <c r="I1177" s="1">
        <v>1</v>
      </c>
      <c r="J1177" s="7" t="s">
        <v>10988</v>
      </c>
      <c r="K1177" s="16" t="s">
        <v>10984</v>
      </c>
      <c r="L1177" s="16" t="s">
        <v>10985</v>
      </c>
    </row>
    <row r="1178" spans="1:12">
      <c r="A1178" s="1" t="s">
        <v>473</v>
      </c>
      <c r="B1178" s="1" t="s">
        <v>1445</v>
      </c>
      <c r="C1178" s="1" t="str">
        <f>VLOOKUP(B1178,'Text facts'!$A$1:$H$10019,6,0)</f>
        <v>A9</v>
      </c>
      <c r="D1178" s="1" t="s">
        <v>10744</v>
      </c>
      <c r="E1178" s="1" t="s">
        <v>10747</v>
      </c>
      <c r="F1178" s="1" t="s">
        <v>10747</v>
      </c>
      <c r="G1178" s="1">
        <v>41</v>
      </c>
      <c r="H1178" s="1">
        <v>30</v>
      </c>
      <c r="I1178" s="1">
        <v>1</v>
      </c>
      <c r="J1178" s="7" t="s">
        <v>10412</v>
      </c>
      <c r="K1178" s="16" t="s">
        <v>10984</v>
      </c>
      <c r="L1178" s="16" t="s">
        <v>10985</v>
      </c>
    </row>
    <row r="1179" spans="1:12">
      <c r="A1179" s="1" t="s">
        <v>474</v>
      </c>
      <c r="B1179" s="1" t="s">
        <v>1504</v>
      </c>
      <c r="C1179" s="1" t="str">
        <f>VLOOKUP(B1179,'Text facts'!$A$1:$H$10019,6,0)</f>
        <v>A18</v>
      </c>
      <c r="D1179" s="1" t="s">
        <v>10747</v>
      </c>
      <c r="E1179" s="1" t="s">
        <v>10747</v>
      </c>
      <c r="F1179" s="1" t="s">
        <v>10744</v>
      </c>
      <c r="G1179" s="1">
        <v>12</v>
      </c>
      <c r="H1179" s="1">
        <v>25</v>
      </c>
      <c r="I1179" s="1">
        <v>2</v>
      </c>
      <c r="J1179" s="7" t="s">
        <v>10412</v>
      </c>
      <c r="K1179" s="16" t="s">
        <v>10984</v>
      </c>
      <c r="L1179" s="16" t="s">
        <v>10985</v>
      </c>
    </row>
    <row r="1180" spans="1:12">
      <c r="A1180" s="1" t="s">
        <v>474</v>
      </c>
      <c r="B1180" s="1" t="s">
        <v>1638</v>
      </c>
      <c r="C1180" s="1" t="str">
        <f>VLOOKUP(B1180,'Text facts'!$A$1:$H$10019,6,0)</f>
        <v>A40</v>
      </c>
      <c r="D1180" s="1" t="s">
        <v>10747</v>
      </c>
      <c r="E1180" s="1" t="s">
        <v>10747</v>
      </c>
      <c r="F1180" s="1" t="s">
        <v>10744</v>
      </c>
      <c r="G1180" s="1">
        <v>34</v>
      </c>
      <c r="H1180" s="1">
        <v>3</v>
      </c>
      <c r="I1180" s="1">
        <v>1</v>
      </c>
      <c r="J1180" s="7" t="s">
        <v>10412</v>
      </c>
      <c r="K1180" s="16" t="s">
        <v>10984</v>
      </c>
      <c r="L1180" s="16" t="s">
        <v>10985</v>
      </c>
    </row>
    <row r="1181" spans="1:12">
      <c r="A1181" s="1" t="s">
        <v>474</v>
      </c>
      <c r="B1181" s="1" t="s">
        <v>1860</v>
      </c>
      <c r="C1181" s="1" t="str">
        <f>VLOOKUP(B1181,'Text facts'!$A$1:$H$10019,6,0)</f>
        <v>A73</v>
      </c>
      <c r="D1181" s="1" t="s">
        <v>10747</v>
      </c>
      <c r="E1181" s="1" t="s">
        <v>10747</v>
      </c>
      <c r="F1181" s="1" t="s">
        <v>10744</v>
      </c>
      <c r="G1181" s="1">
        <v>27</v>
      </c>
      <c r="H1181" s="1">
        <v>10</v>
      </c>
      <c r="I1181" s="1">
        <v>1</v>
      </c>
      <c r="J1181" s="7" t="s">
        <v>10412</v>
      </c>
      <c r="K1181" s="16" t="s">
        <v>10986</v>
      </c>
      <c r="L1181" s="16" t="s">
        <v>10985</v>
      </c>
    </row>
    <row r="1182" spans="1:12">
      <c r="A1182" s="1" t="s">
        <v>475</v>
      </c>
      <c r="B1182" s="1" t="s">
        <v>1834</v>
      </c>
      <c r="C1182" s="1" t="str">
        <f>VLOOKUP(B1182,'Text facts'!$A$1:$H$10019,6,0)</f>
        <v>A1</v>
      </c>
      <c r="D1182" s="1" t="s">
        <v>10747</v>
      </c>
      <c r="E1182" s="1" t="s">
        <v>10747</v>
      </c>
      <c r="F1182" s="1" t="s">
        <v>10744</v>
      </c>
      <c r="G1182" s="1">
        <v>15</v>
      </c>
      <c r="H1182" s="1">
        <v>19</v>
      </c>
      <c r="I1182" s="1">
        <v>2.5</v>
      </c>
      <c r="J1182" s="7" t="s">
        <v>10412</v>
      </c>
      <c r="K1182" s="16" t="s">
        <v>10989</v>
      </c>
      <c r="L1182" s="16" t="s">
        <v>10991</v>
      </c>
    </row>
    <row r="1183" spans="1:12">
      <c r="A1183" s="1" t="s">
        <v>475</v>
      </c>
      <c r="B1183" s="1" t="s">
        <v>1511</v>
      </c>
      <c r="C1183" s="1" t="str">
        <f>VLOOKUP(B1183,'Text facts'!$A$1:$H$10019,6,0)</f>
        <v>A19</v>
      </c>
      <c r="D1183" s="1" t="s">
        <v>10747</v>
      </c>
      <c r="E1183" s="1" t="s">
        <v>10744</v>
      </c>
      <c r="F1183" s="1" t="s">
        <v>10747</v>
      </c>
      <c r="G1183" s="1">
        <v>14</v>
      </c>
      <c r="H1183" s="1">
        <v>20</v>
      </c>
      <c r="I1183" s="1">
        <v>5.5</v>
      </c>
      <c r="J1183" s="7" t="s">
        <v>10412</v>
      </c>
      <c r="K1183" s="16" t="s">
        <v>10989</v>
      </c>
      <c r="L1183" s="16" t="s">
        <v>10991</v>
      </c>
    </row>
    <row r="1184" spans="1:12">
      <c r="A1184" s="1" t="s">
        <v>475</v>
      </c>
      <c r="B1184" s="1" t="s">
        <v>3478</v>
      </c>
      <c r="C1184" s="1" t="str">
        <f>VLOOKUP(B1184,'Text facts'!$A$1:$H$10019,6,0)</f>
        <v>A331</v>
      </c>
      <c r="D1184" s="1" t="s">
        <v>10747</v>
      </c>
      <c r="E1184" s="1" t="s">
        <v>10744</v>
      </c>
      <c r="F1184" s="1" t="s">
        <v>10744</v>
      </c>
      <c r="G1184" s="1">
        <v>16</v>
      </c>
      <c r="H1184" s="1">
        <v>18</v>
      </c>
      <c r="I1184" s="1">
        <v>3</v>
      </c>
      <c r="J1184" s="7" t="s">
        <v>10412</v>
      </c>
      <c r="K1184" s="16" t="s">
        <v>10989</v>
      </c>
      <c r="L1184" s="16" t="s">
        <v>10991</v>
      </c>
    </row>
    <row r="1185" spans="1:12">
      <c r="A1185" s="1" t="s">
        <v>475</v>
      </c>
      <c r="B1185" s="1" t="s">
        <v>1818</v>
      </c>
      <c r="C1185" s="1" t="str">
        <f>VLOOKUP(B1185,'Text facts'!$A$1:$H$10019,6,0)</f>
        <v>A69</v>
      </c>
      <c r="D1185" s="1" t="s">
        <v>10747</v>
      </c>
      <c r="E1185" s="1" t="s">
        <v>10744</v>
      </c>
      <c r="F1185" s="1" t="s">
        <v>10744</v>
      </c>
      <c r="G1185" s="1">
        <v>19</v>
      </c>
      <c r="H1185" s="1">
        <v>15</v>
      </c>
      <c r="I1185" s="1">
        <v>2</v>
      </c>
      <c r="J1185" s="7" t="s">
        <v>10412</v>
      </c>
      <c r="K1185" s="16" t="s">
        <v>10984</v>
      </c>
      <c r="L1185" s="16" t="s">
        <v>10985</v>
      </c>
    </row>
    <row r="1186" spans="1:12">
      <c r="A1186" s="1" t="s">
        <v>475</v>
      </c>
      <c r="B1186" s="1" t="s">
        <v>5966</v>
      </c>
      <c r="C1186" s="1" t="str">
        <f>VLOOKUP(B1186,'Text facts'!$A$1:$H$10019,6,0)</f>
        <v>A1000</v>
      </c>
      <c r="D1186" s="1" t="s">
        <v>10747</v>
      </c>
      <c r="E1186" s="1" t="s">
        <v>10744</v>
      </c>
      <c r="F1186" s="1" t="s">
        <v>10744</v>
      </c>
      <c r="G1186" s="1">
        <v>24</v>
      </c>
      <c r="H1186" s="1">
        <v>10</v>
      </c>
      <c r="I1186" s="1">
        <v>1</v>
      </c>
      <c r="J1186" s="7" t="s">
        <v>10988</v>
      </c>
      <c r="K1186" s="16" t="s">
        <v>10986</v>
      </c>
      <c r="L1186" s="16" t="s">
        <v>10985</v>
      </c>
    </row>
    <row r="1187" spans="1:12">
      <c r="A1187" s="1" t="s">
        <v>477</v>
      </c>
      <c r="B1187" s="1" t="s">
        <v>5600</v>
      </c>
      <c r="C1187" s="1" t="str">
        <f>VLOOKUP(B1187,'Text facts'!$A$1:$H$10019,6,0)</f>
        <v>A192</v>
      </c>
      <c r="D1187" s="1" t="s">
        <v>10747</v>
      </c>
      <c r="E1187" s="1" t="s">
        <v>10747</v>
      </c>
      <c r="F1187" s="1" t="s">
        <v>10744</v>
      </c>
      <c r="G1187" s="1">
        <v>21</v>
      </c>
      <c r="H1187" s="1">
        <v>1</v>
      </c>
      <c r="I1187" s="1">
        <v>2</v>
      </c>
      <c r="J1187" s="7" t="s">
        <v>10994</v>
      </c>
      <c r="K1187" s="16" t="s">
        <v>10986</v>
      </c>
      <c r="L1187" s="16" t="s">
        <v>10985</v>
      </c>
    </row>
    <row r="1188" spans="1:12">
      <c r="A1188" s="1" t="s">
        <v>477</v>
      </c>
      <c r="B1188" s="1" t="s">
        <v>5977</v>
      </c>
      <c r="C1188" s="1" t="str">
        <f>VLOOKUP(B1188,'Text facts'!$A$1:$H$10019,6,0)</f>
        <v>A698</v>
      </c>
      <c r="D1188" s="1" t="s">
        <v>10747</v>
      </c>
      <c r="E1188" s="1" t="s">
        <v>10747</v>
      </c>
      <c r="F1188" s="1" t="s">
        <v>10744</v>
      </c>
      <c r="G1188" s="1">
        <v>22</v>
      </c>
      <c r="H1188" s="1">
        <v>0</v>
      </c>
      <c r="I1188" s="1">
        <v>1</v>
      </c>
      <c r="J1188" s="7" t="s">
        <v>10983</v>
      </c>
      <c r="K1188" s="16" t="s">
        <v>10986</v>
      </c>
      <c r="L1188" s="16" t="s">
        <v>10985</v>
      </c>
    </row>
    <row r="1189" spans="1:12">
      <c r="A1189" s="1" t="s">
        <v>477</v>
      </c>
      <c r="B1189" s="1" t="s">
        <v>5887</v>
      </c>
      <c r="C1189" s="1" t="str">
        <f>VLOOKUP(B1189,'Text facts'!$A$1:$H$10019,6,0)</f>
        <v>A684</v>
      </c>
      <c r="D1189" s="1" t="s">
        <v>10747</v>
      </c>
      <c r="E1189" s="1" t="s">
        <v>10747</v>
      </c>
      <c r="F1189" s="1" t="s">
        <v>10744</v>
      </c>
      <c r="G1189" s="1">
        <v>21</v>
      </c>
      <c r="H1189" s="1">
        <v>1</v>
      </c>
      <c r="I1189" s="1">
        <v>1</v>
      </c>
      <c r="J1189" s="7" t="s">
        <v>10994</v>
      </c>
      <c r="K1189" s="16" t="s">
        <v>10984</v>
      </c>
      <c r="L1189" s="16" t="s">
        <v>10985</v>
      </c>
    </row>
    <row r="1190" spans="1:12">
      <c r="A1190" s="1" t="s">
        <v>477</v>
      </c>
      <c r="B1190" s="1" t="s">
        <v>5981</v>
      </c>
      <c r="C1190" s="1" t="str">
        <f>VLOOKUP(B1190,'Text facts'!$A$1:$H$10019,6,0)</f>
        <v>A128</v>
      </c>
      <c r="D1190" s="1" t="s">
        <v>10747</v>
      </c>
      <c r="E1190" s="1" t="s">
        <v>10747</v>
      </c>
      <c r="F1190" s="1" t="s">
        <v>10744</v>
      </c>
      <c r="G1190" s="1">
        <v>19</v>
      </c>
      <c r="H1190" s="1">
        <v>3</v>
      </c>
      <c r="I1190" s="1">
        <v>1</v>
      </c>
      <c r="J1190" s="7" t="s">
        <v>10412</v>
      </c>
      <c r="K1190" s="16" t="s">
        <v>10984</v>
      </c>
      <c r="L1190" s="16" t="s">
        <v>10985</v>
      </c>
    </row>
    <row r="1191" spans="1:12">
      <c r="A1191" s="1" t="s">
        <v>478</v>
      </c>
      <c r="B1191" s="1" t="s">
        <v>5990</v>
      </c>
      <c r="C1191" s="1" t="str">
        <f>VLOOKUP(B1191,'Text facts'!$A$1:$H$10019,6,0)</f>
        <v>A699</v>
      </c>
      <c r="D1191" s="1" t="s">
        <v>10747</v>
      </c>
      <c r="E1191" s="1" t="s">
        <v>10747</v>
      </c>
      <c r="F1191" s="1" t="s">
        <v>10744</v>
      </c>
      <c r="G1191" s="1">
        <v>23</v>
      </c>
      <c r="H1191" s="1">
        <v>1</v>
      </c>
      <c r="I1191" s="1">
        <v>1</v>
      </c>
      <c r="J1191" s="7" t="s">
        <v>10412</v>
      </c>
      <c r="K1191" s="16" t="s">
        <v>10984</v>
      </c>
      <c r="L1191" s="16" t="s">
        <v>10985</v>
      </c>
    </row>
    <row r="1192" spans="1:12">
      <c r="A1192" s="1" t="s">
        <v>478</v>
      </c>
      <c r="B1192" s="1" t="s">
        <v>5996</v>
      </c>
      <c r="C1192" s="1" t="str">
        <f>VLOOKUP(B1192,'Text facts'!$A$1:$H$10019,6,0)</f>
        <v>A700</v>
      </c>
      <c r="D1192" s="1" t="s">
        <v>10747</v>
      </c>
      <c r="E1192" s="1" t="s">
        <v>10747</v>
      </c>
      <c r="F1192" s="1" t="s">
        <v>10744</v>
      </c>
      <c r="G1192" s="1">
        <v>24</v>
      </c>
      <c r="H1192" s="1">
        <v>0</v>
      </c>
      <c r="I1192" s="1">
        <v>1</v>
      </c>
      <c r="J1192" s="7" t="s">
        <v>10988</v>
      </c>
      <c r="K1192" s="16" t="s">
        <v>10986</v>
      </c>
      <c r="L1192" s="16" t="s">
        <v>10985</v>
      </c>
    </row>
    <row r="1193" spans="1:12">
      <c r="A1193" s="1" t="s">
        <v>478</v>
      </c>
      <c r="B1193" s="1" t="s">
        <v>2240</v>
      </c>
      <c r="C1193" s="1" t="str">
        <f>VLOOKUP(B1193,'Text facts'!$A$1:$H$10019,6,0)</f>
        <v>A130</v>
      </c>
      <c r="D1193" s="1" t="s">
        <v>10747</v>
      </c>
      <c r="E1193" s="1" t="s">
        <v>10744</v>
      </c>
      <c r="F1193" s="1" t="s">
        <v>10744</v>
      </c>
      <c r="G1193" s="1">
        <v>16</v>
      </c>
      <c r="H1193" s="1">
        <v>8</v>
      </c>
      <c r="I1193" s="1">
        <v>1</v>
      </c>
      <c r="J1193" s="7" t="s">
        <v>10412</v>
      </c>
      <c r="K1193" s="16" t="s">
        <v>10989</v>
      </c>
      <c r="L1193" s="16" t="s">
        <v>10991</v>
      </c>
    </row>
    <row r="1194" spans="1:12">
      <c r="A1194" s="1" t="s">
        <v>479</v>
      </c>
      <c r="B1194" s="1" t="s">
        <v>3811</v>
      </c>
      <c r="C1194" s="1" t="str">
        <f>VLOOKUP(B1194,'Text facts'!$A$1:$H$10019,6,0)</f>
        <v>A378</v>
      </c>
      <c r="D1194" s="1" t="s">
        <v>10747</v>
      </c>
      <c r="E1194" s="1" t="s">
        <v>10744</v>
      </c>
      <c r="F1194" s="1" t="s">
        <v>10747</v>
      </c>
      <c r="G1194" s="1">
        <v>25</v>
      </c>
      <c r="H1194" s="1">
        <v>0</v>
      </c>
      <c r="I1194" s="1">
        <v>1</v>
      </c>
      <c r="J1194" s="7" t="s">
        <v>1490</v>
      </c>
      <c r="K1194" s="16" t="s">
        <v>10984</v>
      </c>
      <c r="L1194" s="16" t="s">
        <v>10985</v>
      </c>
    </row>
    <row r="1195" spans="1:12">
      <c r="A1195" s="1" t="s">
        <v>479</v>
      </c>
      <c r="B1195" s="1" t="s">
        <v>4462</v>
      </c>
      <c r="C1195" s="1" t="str">
        <f>VLOOKUP(B1195,'Text facts'!$A$1:$H$10019,6,0)</f>
        <v>A483</v>
      </c>
      <c r="D1195" s="1" t="s">
        <v>10747</v>
      </c>
      <c r="E1195" s="1" t="s">
        <v>10747</v>
      </c>
      <c r="F1195" s="1" t="s">
        <v>10744</v>
      </c>
      <c r="G1195" s="1">
        <v>25</v>
      </c>
      <c r="H1195" s="1">
        <v>0</v>
      </c>
      <c r="I1195" s="1">
        <v>1</v>
      </c>
      <c r="J1195" s="7" t="s">
        <v>10412</v>
      </c>
      <c r="K1195" s="16" t="s">
        <v>10986</v>
      </c>
      <c r="L1195" s="16" t="s">
        <v>10985</v>
      </c>
    </row>
    <row r="1196" spans="1:12">
      <c r="A1196" s="1" t="s">
        <v>479</v>
      </c>
      <c r="B1196" s="1" t="s">
        <v>4805</v>
      </c>
      <c r="C1196" s="1" t="str">
        <f>VLOOKUP(B1196,'Text facts'!$A$1:$H$10019,6,0)</f>
        <v>A85</v>
      </c>
      <c r="D1196" s="1" t="s">
        <v>10747</v>
      </c>
      <c r="E1196" s="1" t="s">
        <v>10744</v>
      </c>
      <c r="F1196" s="1" t="s">
        <v>10747</v>
      </c>
      <c r="G1196" s="1">
        <v>17</v>
      </c>
      <c r="H1196" s="1">
        <v>8</v>
      </c>
      <c r="I1196" s="1">
        <v>1</v>
      </c>
      <c r="J1196" s="7" t="s">
        <v>10412</v>
      </c>
      <c r="K1196" s="16" t="s">
        <v>10989</v>
      </c>
      <c r="L1196" s="16" t="s">
        <v>10991</v>
      </c>
    </row>
    <row r="1197" spans="1:12">
      <c r="A1197" s="1" t="s">
        <v>480</v>
      </c>
      <c r="B1197" s="1" t="s">
        <v>2019</v>
      </c>
      <c r="C1197" s="1" t="str">
        <f>VLOOKUP(B1197,'Text facts'!$A$1:$H$10019,6,0)</f>
        <v>A98</v>
      </c>
      <c r="D1197" s="1" t="s">
        <v>10744</v>
      </c>
      <c r="E1197" s="1" t="s">
        <v>10747</v>
      </c>
      <c r="F1197" s="1" t="s">
        <v>10747</v>
      </c>
      <c r="G1197" s="1">
        <v>9</v>
      </c>
      <c r="H1197" s="1">
        <v>22</v>
      </c>
      <c r="I1197" s="1">
        <v>30</v>
      </c>
      <c r="J1197" s="7" t="s">
        <v>10412</v>
      </c>
      <c r="K1197" s="16" t="s">
        <v>10984</v>
      </c>
      <c r="L1197" s="16" t="s">
        <v>10985</v>
      </c>
    </row>
    <row r="1198" spans="1:12">
      <c r="A1198" s="1" t="s">
        <v>480</v>
      </c>
      <c r="B1198" s="1" t="s">
        <v>6002</v>
      </c>
      <c r="C1198" s="1" t="str">
        <f>VLOOKUP(B1198,'Text facts'!$A$1:$H$10019,6,0)</f>
        <v>A701</v>
      </c>
      <c r="D1198" s="1" t="s">
        <v>10747</v>
      </c>
      <c r="E1198" s="1" t="s">
        <v>10747</v>
      </c>
      <c r="F1198" s="1" t="s">
        <v>10744</v>
      </c>
      <c r="G1198" s="1">
        <v>10</v>
      </c>
      <c r="H1198" s="1">
        <v>21</v>
      </c>
      <c r="I1198" s="1">
        <v>1</v>
      </c>
      <c r="J1198" s="7" t="s">
        <v>10412</v>
      </c>
      <c r="K1198" s="16" t="s">
        <v>10986</v>
      </c>
      <c r="L1198" s="16" t="s">
        <v>10985</v>
      </c>
    </row>
    <row r="1199" spans="1:12">
      <c r="A1199" s="1" t="s">
        <v>480</v>
      </c>
      <c r="B1199" s="1" t="s">
        <v>5269</v>
      </c>
      <c r="C1199" s="1" t="str">
        <f>VLOOKUP(B1199,'Text facts'!$A$1:$H$10019,6,0)</f>
        <v>A603</v>
      </c>
      <c r="D1199" s="1" t="s">
        <v>10747</v>
      </c>
      <c r="E1199" s="1" t="s">
        <v>10747</v>
      </c>
      <c r="F1199" s="1" t="s">
        <v>10744</v>
      </c>
      <c r="G1199" s="1">
        <v>9</v>
      </c>
      <c r="H1199" s="1">
        <v>22</v>
      </c>
      <c r="I1199" s="1">
        <v>1</v>
      </c>
      <c r="J1199" s="7" t="s">
        <v>10412</v>
      </c>
      <c r="K1199" s="16" t="s">
        <v>10989</v>
      </c>
      <c r="L1199" s="16" t="s">
        <v>10991</v>
      </c>
    </row>
    <row r="1200" spans="1:12">
      <c r="A1200" s="1" t="s">
        <v>483</v>
      </c>
      <c r="B1200" s="1" t="s">
        <v>3782</v>
      </c>
      <c r="C1200" s="1" t="str">
        <f>VLOOKUP(B1200,'Text facts'!$A$1:$H$10019,6,0)</f>
        <v>A377</v>
      </c>
      <c r="D1200" s="1" t="s">
        <v>10747</v>
      </c>
      <c r="E1200" s="1" t="s">
        <v>10747</v>
      </c>
      <c r="F1200" s="1" t="s">
        <v>10744</v>
      </c>
      <c r="G1200" s="1">
        <v>55</v>
      </c>
      <c r="H1200" s="1">
        <v>10</v>
      </c>
      <c r="I1200" s="1">
        <v>1</v>
      </c>
      <c r="J1200" s="7" t="s">
        <v>10412</v>
      </c>
      <c r="K1200" s="16" t="s">
        <v>10986</v>
      </c>
      <c r="L1200" s="16" t="s">
        <v>10985</v>
      </c>
    </row>
    <row r="1201" spans="1:12">
      <c r="A1201" s="1" t="s">
        <v>483</v>
      </c>
      <c r="B1201" s="1" t="s">
        <v>6012</v>
      </c>
      <c r="C1201" s="1" t="str">
        <f>VLOOKUP(B1201,'Text facts'!$A$1:$H$10019,6,0)</f>
        <v>A703</v>
      </c>
      <c r="D1201" s="1" t="s">
        <v>10744</v>
      </c>
      <c r="E1201" s="1" t="s">
        <v>10747</v>
      </c>
      <c r="F1201" s="1" t="s">
        <v>10744</v>
      </c>
      <c r="G1201" s="1">
        <v>59</v>
      </c>
      <c r="H1201" s="1">
        <v>6</v>
      </c>
      <c r="I1201" s="1">
        <v>1</v>
      </c>
      <c r="J1201" s="7" t="s">
        <v>10412</v>
      </c>
      <c r="K1201" s="16" t="s">
        <v>10986</v>
      </c>
      <c r="L1201" s="16" t="s">
        <v>10985</v>
      </c>
    </row>
    <row r="1202" spans="1:12">
      <c r="A1202" s="1" t="s">
        <v>483</v>
      </c>
      <c r="B1202" s="1" t="s">
        <v>6018</v>
      </c>
      <c r="C1202" s="1" t="str">
        <f>VLOOKUP(B1202,'Text facts'!$A$1:$H$10019,6,0)</f>
        <v>A704</v>
      </c>
      <c r="D1202" s="1" t="s">
        <v>10747</v>
      </c>
      <c r="E1202" s="1" t="s">
        <v>10747</v>
      </c>
      <c r="F1202" s="1" t="s">
        <v>10744</v>
      </c>
      <c r="G1202" s="1">
        <v>65</v>
      </c>
      <c r="H1202" s="1">
        <v>0</v>
      </c>
      <c r="I1202" s="1">
        <v>1</v>
      </c>
      <c r="J1202" s="7" t="s">
        <v>10412</v>
      </c>
      <c r="K1202" s="16" t="s">
        <v>10984</v>
      </c>
      <c r="L1202" s="16" t="s">
        <v>10985</v>
      </c>
    </row>
    <row r="1203" spans="1:12">
      <c r="A1203" s="1" t="s">
        <v>484</v>
      </c>
      <c r="B1203" s="1" t="s">
        <v>1791</v>
      </c>
      <c r="C1203" s="1" t="str">
        <f>VLOOKUP(B1203,'Text facts'!$A$1:$H$10019,6,0)</f>
        <v>A43</v>
      </c>
      <c r="D1203" s="1" t="s">
        <v>10744</v>
      </c>
      <c r="E1203" s="1" t="s">
        <v>10747</v>
      </c>
      <c r="F1203" s="1" t="s">
        <v>10744</v>
      </c>
      <c r="G1203" s="1">
        <v>18</v>
      </c>
      <c r="H1203" s="1">
        <v>51</v>
      </c>
      <c r="I1203" s="1">
        <v>7</v>
      </c>
      <c r="J1203" s="7" t="s">
        <v>10412</v>
      </c>
      <c r="K1203" s="16" t="s">
        <v>10986</v>
      </c>
      <c r="L1203" s="16" t="s">
        <v>10985</v>
      </c>
    </row>
    <row r="1204" spans="1:12">
      <c r="A1204" s="1" t="s">
        <v>484</v>
      </c>
      <c r="B1204" s="1" t="s">
        <v>2234</v>
      </c>
      <c r="C1204" s="1" t="str">
        <f>VLOOKUP(B1204,'Text facts'!$A$1:$H$10019,6,0)</f>
        <v>A129</v>
      </c>
      <c r="D1204" s="1" t="s">
        <v>10744</v>
      </c>
      <c r="E1204" s="1" t="s">
        <v>10747</v>
      </c>
      <c r="F1204" s="1" t="s">
        <v>10744</v>
      </c>
      <c r="G1204" s="1">
        <v>15</v>
      </c>
      <c r="H1204" s="1">
        <v>54</v>
      </c>
      <c r="I1204" s="1">
        <v>5</v>
      </c>
      <c r="J1204" s="7" t="s">
        <v>10412</v>
      </c>
      <c r="K1204" s="16" t="s">
        <v>10986</v>
      </c>
      <c r="L1204" s="16" t="s">
        <v>10990</v>
      </c>
    </row>
    <row r="1205" spans="1:12">
      <c r="A1205" s="1" t="s">
        <v>484</v>
      </c>
      <c r="B1205" s="1" t="s">
        <v>1967</v>
      </c>
      <c r="C1205" s="1" t="str">
        <f>VLOOKUP(B1205,'Text facts'!$A$1:$H$10019,6,0)</f>
        <v>A91</v>
      </c>
      <c r="D1205" s="1" t="s">
        <v>10744</v>
      </c>
      <c r="E1205" s="1" t="s">
        <v>10747</v>
      </c>
      <c r="F1205" s="1" t="s">
        <v>10744</v>
      </c>
      <c r="G1205" s="1">
        <v>65</v>
      </c>
      <c r="H1205" s="1">
        <v>4</v>
      </c>
      <c r="I1205" s="1">
        <v>2</v>
      </c>
      <c r="J1205" s="7" t="s">
        <v>10412</v>
      </c>
      <c r="K1205" s="16" t="s">
        <v>10986</v>
      </c>
      <c r="L1205" s="16" t="s">
        <v>10985</v>
      </c>
    </row>
    <row r="1206" spans="1:12">
      <c r="A1206" s="1" t="s">
        <v>485</v>
      </c>
      <c r="B1206" s="1" t="s">
        <v>6005</v>
      </c>
      <c r="C1206" s="1" t="str">
        <f>VLOOKUP(B1206,'Text facts'!$A$1:$H$10019,6,0)</f>
        <v>A451</v>
      </c>
      <c r="D1206" s="1" t="s">
        <v>10744</v>
      </c>
      <c r="E1206" s="1" t="s">
        <v>10744</v>
      </c>
      <c r="F1206" s="1" t="s">
        <v>10747</v>
      </c>
      <c r="G1206" s="1">
        <v>15</v>
      </c>
      <c r="H1206" s="1">
        <v>50</v>
      </c>
      <c r="I1206" s="1">
        <v>1</v>
      </c>
      <c r="J1206" s="7" t="s">
        <v>10412</v>
      </c>
      <c r="K1206" s="16" t="s">
        <v>10986</v>
      </c>
      <c r="L1206" s="16" t="s">
        <v>10985</v>
      </c>
    </row>
    <row r="1207" spans="1:12">
      <c r="A1207" s="1" t="s">
        <v>485</v>
      </c>
      <c r="B1207" s="1" t="s">
        <v>3028</v>
      </c>
      <c r="C1207" s="1" t="str">
        <f>VLOOKUP(B1207,'Text facts'!$A$1:$H$10019,6,0)</f>
        <v>A255</v>
      </c>
      <c r="D1207" s="1" t="s">
        <v>10744</v>
      </c>
      <c r="E1207" s="1" t="s">
        <v>10747</v>
      </c>
      <c r="F1207" s="1" t="s">
        <v>10744</v>
      </c>
      <c r="G1207" s="1">
        <v>50</v>
      </c>
      <c r="H1207" s="1">
        <v>15</v>
      </c>
      <c r="I1207" s="1">
        <v>1</v>
      </c>
      <c r="J1207" s="7" t="s">
        <v>10412</v>
      </c>
      <c r="K1207" s="16" t="s">
        <v>10986</v>
      </c>
      <c r="L1207" s="16" t="s">
        <v>10985</v>
      </c>
    </row>
    <row r="1208" spans="1:12">
      <c r="A1208" s="1" t="s">
        <v>485</v>
      </c>
      <c r="B1208" s="1" t="s">
        <v>6008</v>
      </c>
      <c r="C1208" s="1" t="str">
        <f>VLOOKUP(B1208,'Text facts'!$A$1:$H$10019,6,0)</f>
        <v>A702</v>
      </c>
      <c r="D1208" s="1" t="s">
        <v>10744</v>
      </c>
      <c r="E1208" s="1" t="s">
        <v>10747</v>
      </c>
      <c r="F1208" s="1" t="s">
        <v>10744</v>
      </c>
      <c r="G1208" s="1">
        <v>50</v>
      </c>
      <c r="H1208" s="1">
        <v>15</v>
      </c>
      <c r="I1208" s="1">
        <v>1</v>
      </c>
      <c r="J1208" s="7" t="s">
        <v>10412</v>
      </c>
      <c r="K1208" s="16" t="s">
        <v>10986</v>
      </c>
      <c r="L1208" s="16" t="s">
        <v>10985</v>
      </c>
    </row>
    <row r="1209" spans="1:12">
      <c r="A1209" s="1" t="s">
        <v>487</v>
      </c>
      <c r="B1209" s="1" t="s">
        <v>6026</v>
      </c>
      <c r="C1209" s="1" t="str">
        <f>VLOOKUP(B1209,'Text facts'!$A$1:$H$10019,6,0)</f>
        <v>A705</v>
      </c>
      <c r="D1209" s="1" t="s">
        <v>10744</v>
      </c>
      <c r="E1209" s="1" t="s">
        <v>10747</v>
      </c>
      <c r="F1209" s="1" t="s">
        <v>10744</v>
      </c>
      <c r="G1209" s="1">
        <v>46</v>
      </c>
      <c r="H1209" s="1">
        <v>3</v>
      </c>
      <c r="I1209" s="1">
        <v>1</v>
      </c>
      <c r="J1209" s="7" t="s">
        <v>10412</v>
      </c>
      <c r="K1209" s="16" t="s">
        <v>10986</v>
      </c>
      <c r="L1209" s="16" t="s">
        <v>10985</v>
      </c>
    </row>
    <row r="1210" spans="1:12">
      <c r="A1210" s="1" t="s">
        <v>487</v>
      </c>
      <c r="B1210" s="1" t="s">
        <v>6031</v>
      </c>
      <c r="C1210" s="1" t="str">
        <f>VLOOKUP(B1210,'Text facts'!$A$1:$H$10019,6,0)</f>
        <v>A706</v>
      </c>
      <c r="D1210" s="1" t="s">
        <v>10744</v>
      </c>
      <c r="E1210" s="1" t="s">
        <v>10747</v>
      </c>
      <c r="F1210" s="1" t="s">
        <v>10744</v>
      </c>
      <c r="G1210" s="1">
        <v>48</v>
      </c>
      <c r="H1210" s="1">
        <v>1</v>
      </c>
      <c r="I1210" s="1">
        <v>1</v>
      </c>
      <c r="J1210" s="7" t="s">
        <v>10412</v>
      </c>
      <c r="K1210" s="16" t="s">
        <v>10986</v>
      </c>
      <c r="L1210" s="16" t="s">
        <v>10985</v>
      </c>
    </row>
    <row r="1211" spans="1:12">
      <c r="A1211" s="1" t="s">
        <v>487</v>
      </c>
      <c r="B1211" s="1" t="s">
        <v>6035</v>
      </c>
      <c r="C1211" s="1" t="str">
        <f>VLOOKUP(B1211,'Text facts'!$A$1:$H$10019,6,0)</f>
        <v>A707</v>
      </c>
      <c r="D1211" s="1" t="s">
        <v>10747</v>
      </c>
      <c r="E1211" s="1" t="s">
        <v>10747</v>
      </c>
      <c r="F1211" s="1" t="s">
        <v>10744</v>
      </c>
      <c r="G1211" s="1">
        <v>39</v>
      </c>
      <c r="H1211" s="1">
        <v>10</v>
      </c>
      <c r="I1211" s="1">
        <v>1</v>
      </c>
      <c r="J1211" s="7" t="s">
        <v>10993</v>
      </c>
      <c r="K1211" s="16" t="s">
        <v>10986</v>
      </c>
      <c r="L1211" s="16" t="s">
        <v>10985</v>
      </c>
    </row>
    <row r="1212" spans="1:12">
      <c r="A1212" s="1" t="s">
        <v>488</v>
      </c>
      <c r="B1212" s="1" t="s">
        <v>6041</v>
      </c>
      <c r="C1212" s="1" t="str">
        <f>VLOOKUP(B1212,'Text facts'!$A$1:$H$10019,6,0)</f>
        <v>A708</v>
      </c>
      <c r="D1212" s="1" t="s">
        <v>10744</v>
      </c>
      <c r="E1212" s="1" t="s">
        <v>10747</v>
      </c>
      <c r="F1212" s="1" t="s">
        <v>10744</v>
      </c>
      <c r="G1212" s="1">
        <v>54</v>
      </c>
      <c r="H1212" s="1">
        <v>10</v>
      </c>
      <c r="I1212" s="1">
        <v>1.5</v>
      </c>
      <c r="J1212" s="7" t="s">
        <v>10412</v>
      </c>
      <c r="K1212" s="16" t="s">
        <v>10984</v>
      </c>
      <c r="L1212" s="16" t="s">
        <v>10985</v>
      </c>
    </row>
    <row r="1213" spans="1:12">
      <c r="A1213" s="1" t="s">
        <v>488</v>
      </c>
      <c r="B1213" s="1" t="s">
        <v>6012</v>
      </c>
      <c r="C1213" s="1" t="str">
        <f>VLOOKUP(B1213,'Text facts'!$A$1:$H$10019,6,0)</f>
        <v>A703</v>
      </c>
      <c r="D1213" s="1" t="s">
        <v>10747</v>
      </c>
      <c r="E1213" s="1" t="s">
        <v>10744</v>
      </c>
      <c r="F1213" s="1" t="s">
        <v>10744</v>
      </c>
      <c r="G1213" s="1">
        <v>54</v>
      </c>
      <c r="H1213" s="1">
        <v>10</v>
      </c>
      <c r="I1213" s="1">
        <v>2</v>
      </c>
      <c r="J1213" s="7" t="s">
        <v>10412</v>
      </c>
      <c r="K1213" s="16" t="s">
        <v>10986</v>
      </c>
      <c r="L1213" s="16" t="s">
        <v>10985</v>
      </c>
    </row>
    <row r="1214" spans="1:12">
      <c r="A1214" s="1" t="s">
        <v>488</v>
      </c>
      <c r="B1214" s="1" t="s">
        <v>1989</v>
      </c>
      <c r="C1214" s="1" t="str">
        <f>VLOOKUP(B1214,'Text facts'!$A$1:$H$10019,6,0)</f>
        <v>A87</v>
      </c>
      <c r="D1214" s="1" t="s">
        <v>10744</v>
      </c>
      <c r="E1214" s="1" t="s">
        <v>10747</v>
      </c>
      <c r="F1214" s="1" t="s">
        <v>10744</v>
      </c>
      <c r="G1214" s="1">
        <v>17</v>
      </c>
      <c r="H1214" s="1">
        <v>37</v>
      </c>
      <c r="I1214" s="1">
        <v>1</v>
      </c>
      <c r="J1214" s="7" t="s">
        <v>10412</v>
      </c>
      <c r="K1214" s="16" t="s">
        <v>10989</v>
      </c>
      <c r="L1214" s="16" t="s">
        <v>10991</v>
      </c>
    </row>
    <row r="1215" spans="1:12">
      <c r="A1215" s="1" t="s">
        <v>489</v>
      </c>
      <c r="B1215" s="1" t="s">
        <v>6023</v>
      </c>
      <c r="C1215" s="1" t="str">
        <f>VLOOKUP(B1215,'Text facts'!$A$1:$H$10019,6,0)</f>
        <v>A685</v>
      </c>
      <c r="D1215" s="1" t="s">
        <v>10747</v>
      </c>
      <c r="E1215" s="1" t="s">
        <v>10747</v>
      </c>
      <c r="F1215" s="1" t="s">
        <v>10744</v>
      </c>
      <c r="G1215" s="1">
        <v>23</v>
      </c>
      <c r="H1215" s="1">
        <v>0</v>
      </c>
      <c r="I1215" s="1">
        <v>1</v>
      </c>
      <c r="J1215" s="7" t="s">
        <v>1490</v>
      </c>
      <c r="K1215" s="16" t="s">
        <v>10984</v>
      </c>
      <c r="L1215" s="16" t="s">
        <v>10985</v>
      </c>
    </row>
    <row r="1216" spans="1:12">
      <c r="A1216" s="1" t="s">
        <v>489</v>
      </c>
      <c r="B1216" s="1" t="s">
        <v>2019</v>
      </c>
      <c r="C1216" s="1" t="str">
        <f>VLOOKUP(B1216,'Text facts'!$A$1:$H$10019,6,0)</f>
        <v>A98</v>
      </c>
      <c r="D1216" s="1" t="s">
        <v>10747</v>
      </c>
      <c r="E1216" s="1" t="s">
        <v>10744</v>
      </c>
      <c r="F1216" s="1" t="s">
        <v>10744</v>
      </c>
      <c r="G1216" s="1">
        <v>12</v>
      </c>
      <c r="H1216" s="1">
        <v>11</v>
      </c>
      <c r="I1216" s="1">
        <v>3</v>
      </c>
      <c r="J1216" s="7" t="s">
        <v>10412</v>
      </c>
      <c r="K1216" s="16" t="s">
        <v>10986</v>
      </c>
      <c r="L1216" s="16" t="s">
        <v>10985</v>
      </c>
    </row>
    <row r="1217" spans="1:12">
      <c r="A1217" s="1" t="s">
        <v>489</v>
      </c>
      <c r="B1217" s="1" t="s">
        <v>1834</v>
      </c>
      <c r="C1217" s="1" t="str">
        <f>VLOOKUP(B1217,'Text facts'!$A$1:$H$10019,6,0)</f>
        <v>A1</v>
      </c>
      <c r="D1217" s="1" t="s">
        <v>10747</v>
      </c>
      <c r="E1217" s="1" t="s">
        <v>10747</v>
      </c>
      <c r="F1217" s="1" t="s">
        <v>10744</v>
      </c>
      <c r="G1217" s="1">
        <v>18</v>
      </c>
      <c r="H1217" s="1">
        <v>5</v>
      </c>
      <c r="I1217" s="1">
        <v>1</v>
      </c>
      <c r="J1217" s="7" t="s">
        <v>10996</v>
      </c>
      <c r="K1217" s="16" t="s">
        <v>10986</v>
      </c>
      <c r="L1217" s="16" t="s">
        <v>10985</v>
      </c>
    </row>
    <row r="1218" spans="1:12">
      <c r="A1218" s="1" t="s">
        <v>491</v>
      </c>
      <c r="B1218" s="1" t="s">
        <v>4639</v>
      </c>
      <c r="C1218" s="1" t="str">
        <f>VLOOKUP(B1218,'Text facts'!$A$1:$H$10019,6,0)</f>
        <v>A509</v>
      </c>
      <c r="D1218" s="1" t="s">
        <v>10747</v>
      </c>
      <c r="E1218" s="1" t="s">
        <v>10747</v>
      </c>
      <c r="F1218" s="1" t="s">
        <v>10744</v>
      </c>
      <c r="G1218" s="1">
        <v>19</v>
      </c>
      <c r="H1218" s="1">
        <v>1</v>
      </c>
      <c r="I1218" s="1">
        <v>1</v>
      </c>
      <c r="J1218" s="7" t="s">
        <v>10412</v>
      </c>
      <c r="K1218" s="16" t="s">
        <v>10986</v>
      </c>
      <c r="L1218" s="16" t="s">
        <v>10985</v>
      </c>
    </row>
    <row r="1219" spans="1:12">
      <c r="A1219" s="1" t="s">
        <v>491</v>
      </c>
      <c r="B1219" s="1" t="s">
        <v>6063</v>
      </c>
      <c r="C1219" s="1" t="str">
        <f>VLOOKUP(B1219,'Text facts'!$A$1:$H$10019,6,0)</f>
        <v>A711</v>
      </c>
      <c r="D1219" s="1" t="s">
        <v>10747</v>
      </c>
      <c r="E1219" s="1" t="s">
        <v>10747</v>
      </c>
      <c r="F1219" s="1" t="s">
        <v>10744</v>
      </c>
      <c r="G1219" s="1">
        <v>19</v>
      </c>
      <c r="H1219" s="1">
        <v>1</v>
      </c>
      <c r="I1219" s="1">
        <v>1</v>
      </c>
      <c r="J1219" s="7" t="s">
        <v>10412</v>
      </c>
      <c r="K1219" s="16" t="s">
        <v>10986</v>
      </c>
      <c r="L1219" s="16" t="s">
        <v>10985</v>
      </c>
    </row>
    <row r="1220" spans="1:12">
      <c r="A1220" s="1" t="s">
        <v>491</v>
      </c>
      <c r="B1220" s="1" t="s">
        <v>6069</v>
      </c>
      <c r="C1220" s="1" t="str">
        <f>VLOOKUP(B1220,'Text facts'!$A$1:$H$10019,6,0)</f>
        <v>A712</v>
      </c>
      <c r="D1220" s="1" t="s">
        <v>10747</v>
      </c>
      <c r="E1220" s="1" t="s">
        <v>10744</v>
      </c>
      <c r="F1220" s="1" t="s">
        <v>10744</v>
      </c>
      <c r="G1220" s="1">
        <v>19</v>
      </c>
      <c r="H1220" s="1">
        <v>1</v>
      </c>
      <c r="I1220" s="1">
        <v>1</v>
      </c>
      <c r="J1220" s="7" t="s">
        <v>10412</v>
      </c>
      <c r="K1220" s="16" t="s">
        <v>10986</v>
      </c>
      <c r="L1220" s="16" t="s">
        <v>10985</v>
      </c>
    </row>
    <row r="1221" spans="1:12">
      <c r="A1221" s="1" t="s">
        <v>493</v>
      </c>
      <c r="B1221" s="1" t="s">
        <v>1654</v>
      </c>
      <c r="C1221" s="1" t="str">
        <f>VLOOKUP(B1221,'Text facts'!$A$1:$H$10019,6,0)</f>
        <v>A42</v>
      </c>
      <c r="D1221" s="1" t="s">
        <v>10747</v>
      </c>
      <c r="E1221" s="1" t="s">
        <v>10744</v>
      </c>
      <c r="F1221" s="1" t="s">
        <v>10744</v>
      </c>
      <c r="G1221" s="1">
        <v>18</v>
      </c>
      <c r="H1221" s="1">
        <v>2</v>
      </c>
      <c r="I1221" s="1">
        <v>1</v>
      </c>
      <c r="J1221" s="7" t="s">
        <v>10412</v>
      </c>
      <c r="K1221" s="16" t="s">
        <v>10986</v>
      </c>
      <c r="L1221" s="16" t="s">
        <v>10990</v>
      </c>
    </row>
    <row r="1222" spans="1:12">
      <c r="A1222" s="1" t="s">
        <v>493</v>
      </c>
      <c r="B1222" s="1" t="s">
        <v>2346</v>
      </c>
      <c r="C1222" s="1" t="str">
        <f>VLOOKUP(B1222,'Text facts'!$A$1:$H$10019,6,0)</f>
        <v>A147</v>
      </c>
      <c r="D1222" s="1" t="s">
        <v>10747</v>
      </c>
      <c r="E1222" s="1" t="s">
        <v>10747</v>
      </c>
      <c r="F1222" s="1" t="s">
        <v>10744</v>
      </c>
      <c r="G1222" s="1">
        <v>18</v>
      </c>
      <c r="H1222" s="1">
        <v>2</v>
      </c>
      <c r="I1222" s="1">
        <v>1</v>
      </c>
      <c r="J1222" s="7" t="s">
        <v>10412</v>
      </c>
      <c r="K1222" s="16" t="s">
        <v>10986</v>
      </c>
      <c r="L1222" s="16" t="s">
        <v>10985</v>
      </c>
    </row>
    <row r="1223" spans="1:12">
      <c r="A1223" s="1" t="s">
        <v>493</v>
      </c>
      <c r="B1223" s="1" t="s">
        <v>1394</v>
      </c>
      <c r="C1223" s="1" t="str">
        <f>VLOOKUP(B1223,'Text facts'!$A$1:$H$10019,6,0)</f>
        <v>A1</v>
      </c>
      <c r="D1223" s="1" t="s">
        <v>10744</v>
      </c>
      <c r="E1223" s="1" t="s">
        <v>10747</v>
      </c>
      <c r="F1223" s="1" t="s">
        <v>10744</v>
      </c>
      <c r="G1223" s="1">
        <v>18</v>
      </c>
      <c r="H1223" s="1">
        <v>2</v>
      </c>
      <c r="I1223" s="1">
        <v>1</v>
      </c>
      <c r="J1223" s="7" t="s">
        <v>10412</v>
      </c>
      <c r="K1223" s="16" t="s">
        <v>10986</v>
      </c>
      <c r="L1223" s="16" t="s">
        <v>10985</v>
      </c>
    </row>
    <row r="1224" spans="1:12">
      <c r="A1224" s="1" t="s">
        <v>493</v>
      </c>
      <c r="B1224" s="1" t="s">
        <v>6080</v>
      </c>
      <c r="C1224" s="1" t="str">
        <f>VLOOKUP(B1224,'Text facts'!$A$1:$H$10019,6,0)</f>
        <v>A706</v>
      </c>
      <c r="D1224" s="1" t="s">
        <v>10747</v>
      </c>
      <c r="E1224" s="1" t="s">
        <v>10744</v>
      </c>
      <c r="F1224" s="1" t="s">
        <v>10744</v>
      </c>
      <c r="G1224" s="1">
        <v>15</v>
      </c>
      <c r="H1224" s="1">
        <v>5</v>
      </c>
      <c r="I1224" s="1">
        <v>1</v>
      </c>
      <c r="J1224" s="7" t="s">
        <v>10988</v>
      </c>
      <c r="K1224" s="16" t="s">
        <v>10986</v>
      </c>
      <c r="L1224" s="16" t="s">
        <v>10985</v>
      </c>
    </row>
    <row r="1225" spans="1:12">
      <c r="A1225" s="1" t="s">
        <v>494</v>
      </c>
      <c r="B1225" s="1" t="s">
        <v>6083</v>
      </c>
      <c r="C1225" s="1" t="str">
        <f>VLOOKUP(B1225,'Text facts'!$A$1:$H$10019,6,0)</f>
        <v>A622</v>
      </c>
      <c r="D1225" s="1" t="s">
        <v>10744</v>
      </c>
      <c r="E1225" s="1" t="s">
        <v>10747</v>
      </c>
      <c r="F1225" s="1" t="s">
        <v>10744</v>
      </c>
      <c r="G1225" s="1">
        <v>30</v>
      </c>
      <c r="H1225" s="1">
        <v>1</v>
      </c>
      <c r="I1225" s="1">
        <v>1</v>
      </c>
      <c r="J1225" s="7" t="s">
        <v>10412</v>
      </c>
      <c r="K1225" s="16" t="s">
        <v>10986</v>
      </c>
      <c r="L1225" s="16" t="s">
        <v>10985</v>
      </c>
    </row>
    <row r="1226" spans="1:12">
      <c r="A1226" s="1" t="s">
        <v>494</v>
      </c>
      <c r="B1226" s="1" t="s">
        <v>6086</v>
      </c>
      <c r="C1226" s="1" t="str">
        <f>VLOOKUP(B1226,'Text facts'!$A$1:$H$10019,6,0)</f>
        <v>A714</v>
      </c>
      <c r="D1226" s="1" t="s">
        <v>10744</v>
      </c>
      <c r="E1226" s="1" t="s">
        <v>10747</v>
      </c>
      <c r="F1226" s="1" t="s">
        <v>10744</v>
      </c>
      <c r="G1226" s="1">
        <v>31</v>
      </c>
      <c r="H1226" s="1">
        <v>0</v>
      </c>
      <c r="I1226" s="1">
        <v>1</v>
      </c>
      <c r="J1226" s="7" t="s">
        <v>10983</v>
      </c>
      <c r="K1226" s="16" t="s">
        <v>10984</v>
      </c>
      <c r="L1226" s="16" t="s">
        <v>10985</v>
      </c>
    </row>
    <row r="1227" spans="1:12">
      <c r="A1227" s="1" t="s">
        <v>494</v>
      </c>
      <c r="B1227" s="1" t="s">
        <v>3371</v>
      </c>
      <c r="C1227" s="1" t="str">
        <f>VLOOKUP(B1227,'Text facts'!$A$1:$H$10019,6,0)</f>
        <v>A313</v>
      </c>
      <c r="D1227" s="1" t="s">
        <v>10744</v>
      </c>
      <c r="E1227" s="1" t="s">
        <v>10747</v>
      </c>
      <c r="F1227" s="1" t="s">
        <v>10744</v>
      </c>
      <c r="G1227" s="1">
        <v>31</v>
      </c>
      <c r="H1227" s="1">
        <v>0</v>
      </c>
      <c r="I1227" s="1">
        <v>1</v>
      </c>
      <c r="J1227" s="7" t="s">
        <v>10983</v>
      </c>
      <c r="K1227" s="16" t="s">
        <v>10986</v>
      </c>
      <c r="L1227" s="16" t="s">
        <v>10985</v>
      </c>
    </row>
    <row r="1228" spans="1:12">
      <c r="A1228" s="1" t="s">
        <v>495</v>
      </c>
      <c r="B1228" s="1" t="s">
        <v>3723</v>
      </c>
      <c r="C1228" s="1" t="str">
        <f>VLOOKUP(B1228,'Text facts'!$A$1:$H$10019,6,0)</f>
        <v>A24</v>
      </c>
      <c r="D1228" s="1" t="s">
        <v>10747</v>
      </c>
      <c r="E1228" s="1" t="s">
        <v>10747</v>
      </c>
      <c r="F1228" s="1" t="s">
        <v>10744</v>
      </c>
      <c r="G1228" s="1">
        <v>21</v>
      </c>
      <c r="H1228" s="1">
        <v>47</v>
      </c>
      <c r="I1228" s="1">
        <v>4</v>
      </c>
      <c r="J1228" s="7" t="s">
        <v>10412</v>
      </c>
      <c r="K1228" s="16" t="s">
        <v>10986</v>
      </c>
      <c r="L1228" s="16" t="s">
        <v>10985</v>
      </c>
    </row>
    <row r="1229" spans="1:12">
      <c r="A1229" s="1" t="s">
        <v>495</v>
      </c>
      <c r="B1229" s="1" t="s">
        <v>2496</v>
      </c>
      <c r="C1229" s="1" t="str">
        <f>VLOOKUP(B1229,'Text facts'!$A$1:$H$10019,6,0)</f>
        <v>A171</v>
      </c>
      <c r="D1229" s="1" t="s">
        <v>10747</v>
      </c>
      <c r="E1229" s="1" t="s">
        <v>10747</v>
      </c>
      <c r="F1229" s="1" t="s">
        <v>10744</v>
      </c>
      <c r="G1229" s="1">
        <v>15</v>
      </c>
      <c r="H1229" s="1">
        <v>53</v>
      </c>
      <c r="I1229" s="1">
        <v>1.5</v>
      </c>
      <c r="J1229" s="7" t="s">
        <v>10412</v>
      </c>
      <c r="K1229" s="16" t="s">
        <v>10986</v>
      </c>
      <c r="L1229" s="16" t="s">
        <v>10985</v>
      </c>
    </row>
    <row r="1230" spans="1:12">
      <c r="A1230" s="1" t="s">
        <v>495</v>
      </c>
      <c r="B1230" s="1" t="s">
        <v>6092</v>
      </c>
      <c r="C1230" s="1" t="str">
        <f>VLOOKUP(B1230,'Text facts'!$A$1:$H$10019,6,0)</f>
        <v>A201</v>
      </c>
      <c r="D1230" s="1" t="s">
        <v>10747</v>
      </c>
      <c r="E1230" s="1" t="s">
        <v>10744</v>
      </c>
      <c r="F1230" s="1" t="s">
        <v>10744</v>
      </c>
      <c r="G1230" s="1">
        <v>13</v>
      </c>
      <c r="H1230" s="1">
        <v>55</v>
      </c>
      <c r="I1230" s="1">
        <v>10</v>
      </c>
      <c r="J1230" s="7" t="s">
        <v>10412</v>
      </c>
      <c r="K1230" s="16" t="s">
        <v>10986</v>
      </c>
      <c r="L1230" s="16" t="s">
        <v>10985</v>
      </c>
    </row>
    <row r="1231" spans="1:12">
      <c r="A1231" s="1" t="s">
        <v>496</v>
      </c>
      <c r="B1231" s="1" t="s">
        <v>6094</v>
      </c>
      <c r="C1231" s="1" t="str">
        <f>VLOOKUP(B1231,'Text facts'!$A$1:$H$10019,6,0)</f>
        <v>A715</v>
      </c>
      <c r="D1231" s="1" t="s">
        <v>10744</v>
      </c>
      <c r="E1231" s="1" t="s">
        <v>10747</v>
      </c>
      <c r="F1231" s="1" t="s">
        <v>10744</v>
      </c>
      <c r="G1231" s="1">
        <v>43</v>
      </c>
      <c r="H1231" s="1">
        <v>0</v>
      </c>
      <c r="I1231" s="1">
        <v>1</v>
      </c>
      <c r="J1231" s="7" t="s">
        <v>10988</v>
      </c>
      <c r="K1231" s="16" t="s">
        <v>10984</v>
      </c>
      <c r="L1231" s="16" t="s">
        <v>10985</v>
      </c>
    </row>
    <row r="1232" spans="1:12">
      <c r="A1232" s="1" t="s">
        <v>496</v>
      </c>
      <c r="B1232" s="1" t="s">
        <v>6099</v>
      </c>
      <c r="C1232" s="1" t="str">
        <f>VLOOKUP(B1232,'Text facts'!$A$1:$H$10019,6,0)</f>
        <v>A54</v>
      </c>
      <c r="D1232" s="1" t="s">
        <v>10744</v>
      </c>
      <c r="E1232" s="1" t="s">
        <v>10744</v>
      </c>
      <c r="F1232" s="1" t="s">
        <v>10747</v>
      </c>
      <c r="G1232" s="1">
        <v>41</v>
      </c>
      <c r="H1232" s="1">
        <v>2</v>
      </c>
      <c r="I1232" s="1">
        <v>3</v>
      </c>
      <c r="J1232" s="7" t="s">
        <v>10412</v>
      </c>
      <c r="K1232" s="16" t="s">
        <v>10986</v>
      </c>
      <c r="L1232" s="16" t="s">
        <v>10985</v>
      </c>
    </row>
    <row r="1233" spans="1:12">
      <c r="A1233" s="1" t="s">
        <v>496</v>
      </c>
      <c r="B1233" s="1" t="s">
        <v>6102</v>
      </c>
      <c r="C1233" s="1" t="str">
        <f>VLOOKUP(B1233,'Text facts'!$A$1:$H$10019,6,0)</f>
        <v>A512</v>
      </c>
      <c r="D1233" s="1" t="s">
        <v>10747</v>
      </c>
      <c r="E1233" s="1" t="s">
        <v>10747</v>
      </c>
      <c r="F1233" s="1" t="s">
        <v>10744</v>
      </c>
      <c r="G1233" s="1">
        <v>43</v>
      </c>
      <c r="H1233" s="1">
        <v>0</v>
      </c>
      <c r="I1233" s="1">
        <v>1</v>
      </c>
      <c r="J1233" s="7" t="s">
        <v>10988</v>
      </c>
      <c r="K1233" s="16" t="s">
        <v>10986</v>
      </c>
      <c r="L1233" s="16" t="s">
        <v>10985</v>
      </c>
    </row>
    <row r="1234" spans="1:12">
      <c r="A1234" s="1" t="s">
        <v>497</v>
      </c>
      <c r="B1234" s="1" t="s">
        <v>1679</v>
      </c>
      <c r="C1234" s="1" t="str">
        <f>VLOOKUP(B1234,'Text facts'!$A$1:$H$10019,6,0)</f>
        <v>A43</v>
      </c>
      <c r="D1234" s="1" t="s">
        <v>10747</v>
      </c>
      <c r="E1234" s="1" t="s">
        <v>10744</v>
      </c>
      <c r="F1234" s="1" t="s">
        <v>10747</v>
      </c>
      <c r="G1234" s="1">
        <v>24</v>
      </c>
      <c r="H1234" s="1">
        <v>45</v>
      </c>
      <c r="I1234" s="1">
        <v>2</v>
      </c>
      <c r="J1234" s="7" t="s">
        <v>10412</v>
      </c>
      <c r="K1234" s="16" t="s">
        <v>10986</v>
      </c>
      <c r="L1234" s="16" t="s">
        <v>10990</v>
      </c>
    </row>
    <row r="1235" spans="1:12">
      <c r="A1235" s="1" t="s">
        <v>497</v>
      </c>
      <c r="B1235" s="1" t="s">
        <v>2234</v>
      </c>
      <c r="C1235" s="1" t="str">
        <f>VLOOKUP(B1235,'Text facts'!$A$1:$H$10019,6,0)</f>
        <v>A129</v>
      </c>
      <c r="D1235" s="1" t="s">
        <v>10747</v>
      </c>
      <c r="E1235" s="1" t="s">
        <v>10744</v>
      </c>
      <c r="F1235" s="1" t="s">
        <v>10744</v>
      </c>
      <c r="G1235" s="1">
        <v>24</v>
      </c>
      <c r="H1235" s="1">
        <v>45</v>
      </c>
      <c r="I1235" s="1">
        <v>3</v>
      </c>
      <c r="J1235" s="7" t="s">
        <v>10412</v>
      </c>
      <c r="K1235" s="16" t="s">
        <v>10986</v>
      </c>
      <c r="L1235" s="16" t="s">
        <v>10990</v>
      </c>
    </row>
    <row r="1236" spans="1:12">
      <c r="A1236" s="1" t="s">
        <v>497</v>
      </c>
      <c r="B1236" s="1" t="s">
        <v>2559</v>
      </c>
      <c r="C1236" s="1" t="str">
        <f>VLOOKUP(B1236,'Text facts'!$A$1:$H$10019,6,0)</f>
        <v>A129</v>
      </c>
      <c r="D1236" s="1" t="s">
        <v>10744</v>
      </c>
      <c r="E1236" s="1" t="s">
        <v>10744</v>
      </c>
      <c r="F1236" s="1" t="s">
        <v>10747</v>
      </c>
      <c r="G1236" s="1">
        <v>17</v>
      </c>
      <c r="H1236" s="1">
        <v>52</v>
      </c>
      <c r="I1236" s="1">
        <v>1</v>
      </c>
      <c r="J1236" s="7" t="s">
        <v>10412</v>
      </c>
      <c r="K1236" s="16" t="s">
        <v>10986</v>
      </c>
      <c r="L1236" s="16" t="s">
        <v>10990</v>
      </c>
    </row>
    <row r="1237" spans="1:12">
      <c r="A1237" s="1" t="s">
        <v>498</v>
      </c>
      <c r="B1237" s="1" t="s">
        <v>3838</v>
      </c>
      <c r="C1237" s="1" t="str">
        <f>VLOOKUP(B1237,'Text facts'!$A$1:$H$10019,6,0)</f>
        <v>A386</v>
      </c>
      <c r="D1237" s="1" t="s">
        <v>10747</v>
      </c>
      <c r="E1237" s="1" t="s">
        <v>10744</v>
      </c>
      <c r="F1237" s="1" t="s">
        <v>10744</v>
      </c>
      <c r="G1237" s="1">
        <v>71</v>
      </c>
      <c r="H1237" s="1">
        <v>2</v>
      </c>
      <c r="I1237" s="1">
        <v>1</v>
      </c>
      <c r="J1237" s="7" t="s">
        <v>10412</v>
      </c>
      <c r="K1237" s="16" t="s">
        <v>10984</v>
      </c>
      <c r="L1237" s="16" t="s">
        <v>10985</v>
      </c>
    </row>
    <row r="1238" spans="1:12">
      <c r="A1238" s="1" t="s">
        <v>498</v>
      </c>
      <c r="B1238" s="1" t="s">
        <v>6105</v>
      </c>
      <c r="C1238" s="1" t="str">
        <f>VLOOKUP(B1238,'Text facts'!$A$1:$H$10019,6,0)</f>
        <v>A716</v>
      </c>
      <c r="D1238" s="1" t="s">
        <v>10747</v>
      </c>
      <c r="E1238" s="1" t="s">
        <v>10744</v>
      </c>
      <c r="F1238" s="1" t="s">
        <v>10744</v>
      </c>
      <c r="G1238" s="1">
        <v>72</v>
      </c>
      <c r="H1238" s="1">
        <v>1</v>
      </c>
      <c r="I1238" s="1">
        <v>1</v>
      </c>
      <c r="J1238" s="7" t="s">
        <v>10412</v>
      </c>
      <c r="K1238" s="16" t="s">
        <v>10986</v>
      </c>
      <c r="L1238" s="16" t="s">
        <v>10985</v>
      </c>
    </row>
    <row r="1239" spans="1:12">
      <c r="A1239" s="1" t="s">
        <v>498</v>
      </c>
      <c r="B1239" s="1" t="s">
        <v>2234</v>
      </c>
      <c r="C1239" s="1" t="str">
        <f>VLOOKUP(B1239,'Text facts'!$A$1:$H$10019,6,0)</f>
        <v>A129</v>
      </c>
      <c r="D1239" s="1" t="s">
        <v>10744</v>
      </c>
      <c r="E1239" s="1" t="s">
        <v>10747</v>
      </c>
      <c r="F1239" s="1" t="s">
        <v>10744</v>
      </c>
      <c r="G1239" s="1">
        <v>18</v>
      </c>
      <c r="H1239" s="1">
        <v>55</v>
      </c>
      <c r="I1239" s="1">
        <v>1</v>
      </c>
      <c r="J1239" s="7" t="s">
        <v>10983</v>
      </c>
      <c r="K1239" s="16" t="s">
        <v>10989</v>
      </c>
      <c r="L1239" s="16" t="s">
        <v>10991</v>
      </c>
    </row>
    <row r="1240" spans="1:12">
      <c r="A1240" s="1" t="s">
        <v>500</v>
      </c>
      <c r="B1240" s="1" t="s">
        <v>6111</v>
      </c>
      <c r="C1240" s="1" t="str">
        <f>VLOOKUP(B1240,'Text facts'!$A$1:$H$10019,6,0)</f>
        <v>A717</v>
      </c>
      <c r="D1240" s="1" t="s">
        <v>10747</v>
      </c>
      <c r="E1240" s="1" t="s">
        <v>10744</v>
      </c>
      <c r="F1240" s="1" t="s">
        <v>10747</v>
      </c>
      <c r="G1240" s="1">
        <v>60</v>
      </c>
      <c r="H1240" s="1">
        <v>7</v>
      </c>
      <c r="I1240" s="1">
        <v>1</v>
      </c>
      <c r="J1240" s="7" t="s">
        <v>10412</v>
      </c>
      <c r="K1240" s="16" t="s">
        <v>10986</v>
      </c>
      <c r="L1240" s="16" t="s">
        <v>10985</v>
      </c>
    </row>
    <row r="1241" spans="1:12">
      <c r="A1241" s="1" t="s">
        <v>500</v>
      </c>
      <c r="B1241" s="1" t="s">
        <v>6116</v>
      </c>
      <c r="C1241" s="1" t="str">
        <f>VLOOKUP(B1241,'Text facts'!$A$1:$H$10019,6,0)</f>
        <v>A718</v>
      </c>
      <c r="D1241" s="1" t="s">
        <v>10747</v>
      </c>
      <c r="E1241" s="1" t="s">
        <v>10747</v>
      </c>
      <c r="F1241" s="1" t="s">
        <v>10744</v>
      </c>
      <c r="G1241" s="1">
        <v>67</v>
      </c>
      <c r="H1241" s="1">
        <v>0</v>
      </c>
      <c r="I1241" s="1">
        <v>1</v>
      </c>
      <c r="J1241" s="7" t="s">
        <v>10412</v>
      </c>
      <c r="K1241" s="16" t="s">
        <v>10984</v>
      </c>
      <c r="L1241" s="16" t="s">
        <v>10985</v>
      </c>
    </row>
    <row r="1242" spans="1:12">
      <c r="A1242" s="1" t="s">
        <v>500</v>
      </c>
      <c r="B1242" s="1" t="s">
        <v>1389</v>
      </c>
      <c r="C1242" s="1" t="s">
        <v>6121</v>
      </c>
      <c r="D1242" s="1" t="s">
        <v>10744</v>
      </c>
      <c r="E1242" s="1" t="s">
        <v>10747</v>
      </c>
      <c r="F1242" s="1" t="s">
        <v>10747</v>
      </c>
      <c r="G1242" s="1">
        <v>60</v>
      </c>
      <c r="H1242" s="1">
        <v>7</v>
      </c>
      <c r="I1242" s="1">
        <v>1</v>
      </c>
      <c r="J1242" s="7" t="s">
        <v>10412</v>
      </c>
      <c r="K1242" s="16" t="s">
        <v>10986</v>
      </c>
      <c r="L1242" s="16" t="s">
        <v>10985</v>
      </c>
    </row>
    <row r="1243" spans="1:12">
      <c r="A1243" s="1" t="s">
        <v>501</v>
      </c>
      <c r="B1243" s="1" t="s">
        <v>6123</v>
      </c>
      <c r="C1243" s="1" t="str">
        <f>VLOOKUP(B1243,'Text facts'!$A$1:$H$10019,6,0)</f>
        <v>A720</v>
      </c>
      <c r="D1243" s="1" t="s">
        <v>10744</v>
      </c>
      <c r="E1243" s="1" t="s">
        <v>10747</v>
      </c>
      <c r="F1243" s="1" t="s">
        <v>10744</v>
      </c>
      <c r="G1243" s="1">
        <v>11</v>
      </c>
      <c r="H1243" s="1">
        <v>36</v>
      </c>
      <c r="I1243" s="1">
        <v>3</v>
      </c>
      <c r="J1243" s="7" t="s">
        <v>10412</v>
      </c>
      <c r="K1243" s="16" t="s">
        <v>10989</v>
      </c>
      <c r="L1243" s="16" t="s">
        <v>10991</v>
      </c>
    </row>
    <row r="1244" spans="1:12">
      <c r="A1244" s="1" t="s">
        <v>501</v>
      </c>
      <c r="B1244" s="1" t="s">
        <v>4511</v>
      </c>
      <c r="C1244" s="1" t="str">
        <f>VLOOKUP(B1244,'Text facts'!$A$1:$H$10019,6,0)</f>
        <v>A489</v>
      </c>
      <c r="D1244" s="1" t="s">
        <v>10747</v>
      </c>
      <c r="E1244" s="1" t="s">
        <v>10747</v>
      </c>
      <c r="F1244" s="1" t="s">
        <v>10744</v>
      </c>
      <c r="G1244" s="1">
        <v>16</v>
      </c>
      <c r="H1244" s="1">
        <v>31</v>
      </c>
      <c r="I1244" s="1">
        <v>2</v>
      </c>
      <c r="J1244" s="7" t="s">
        <v>10412</v>
      </c>
      <c r="K1244" s="16" t="s">
        <v>10984</v>
      </c>
      <c r="L1244" s="16" t="s">
        <v>10985</v>
      </c>
    </row>
    <row r="1245" spans="1:12">
      <c r="A1245" s="1" t="s">
        <v>501</v>
      </c>
      <c r="B1245" s="1" t="s">
        <v>6128</v>
      </c>
      <c r="C1245" s="1" t="str">
        <f>VLOOKUP(B1245,'Text facts'!$A$1:$H$10019,6,0)</f>
        <v>A721</v>
      </c>
      <c r="D1245" s="1" t="s">
        <v>10744</v>
      </c>
      <c r="E1245" s="1" t="s">
        <v>10747</v>
      </c>
      <c r="F1245" s="1" t="s">
        <v>10744</v>
      </c>
      <c r="G1245" s="1">
        <v>42</v>
      </c>
      <c r="H1245" s="1">
        <v>5</v>
      </c>
      <c r="I1245" s="1">
        <v>1</v>
      </c>
      <c r="J1245" s="7" t="s">
        <v>10983</v>
      </c>
      <c r="K1245" s="16" t="s">
        <v>10984</v>
      </c>
      <c r="L1245" s="16" t="s">
        <v>10985</v>
      </c>
    </row>
    <row r="1246" spans="1:12">
      <c r="A1246" s="1" t="s">
        <v>502</v>
      </c>
      <c r="B1246" s="1" t="s">
        <v>6133</v>
      </c>
      <c r="C1246" s="1" t="str">
        <f>VLOOKUP(B1246,'Text facts'!$A$1:$H$10019,6,0)</f>
        <v>A13</v>
      </c>
      <c r="D1246" s="1" t="s">
        <v>10747</v>
      </c>
      <c r="E1246" s="1" t="s">
        <v>10744</v>
      </c>
      <c r="F1246" s="1" t="s">
        <v>10744</v>
      </c>
      <c r="G1246" s="1">
        <v>12</v>
      </c>
      <c r="H1246" s="1">
        <v>33</v>
      </c>
      <c r="I1246" s="1">
        <v>2</v>
      </c>
      <c r="J1246" s="7" t="s">
        <v>10412</v>
      </c>
      <c r="K1246" s="16" t="s">
        <v>10986</v>
      </c>
      <c r="L1246" s="16" t="s">
        <v>10985</v>
      </c>
    </row>
    <row r="1247" spans="1:12">
      <c r="A1247" s="1" t="s">
        <v>502</v>
      </c>
      <c r="B1247" s="1" t="s">
        <v>3805</v>
      </c>
      <c r="C1247" s="1" t="str">
        <f>VLOOKUP(B1247,'Text facts'!$A$1:$H$10019,6,0)</f>
        <v>A382</v>
      </c>
      <c r="D1247" s="1" t="s">
        <v>10744</v>
      </c>
      <c r="E1247" s="1" t="s">
        <v>10747</v>
      </c>
      <c r="F1247" s="1" t="s">
        <v>10744</v>
      </c>
      <c r="G1247" s="1">
        <v>16</v>
      </c>
      <c r="H1247" s="1">
        <v>29</v>
      </c>
      <c r="I1247" s="1">
        <v>1</v>
      </c>
      <c r="J1247" s="7" t="s">
        <v>10412</v>
      </c>
      <c r="K1247" s="16" t="s">
        <v>10989</v>
      </c>
      <c r="L1247" s="16" t="s">
        <v>10991</v>
      </c>
    </row>
    <row r="1248" spans="1:12">
      <c r="A1248" s="1" t="s">
        <v>502</v>
      </c>
      <c r="B1248" s="1" t="s">
        <v>6135</v>
      </c>
      <c r="C1248" s="1" t="str">
        <f>VLOOKUP(B1248,'Text facts'!$A$1:$H$10019,6,0)</f>
        <v>A722</v>
      </c>
      <c r="D1248" s="1" t="s">
        <v>10747</v>
      </c>
      <c r="E1248" s="1" t="s">
        <v>10747</v>
      </c>
      <c r="F1248" s="1" t="s">
        <v>10744</v>
      </c>
      <c r="G1248" s="1">
        <v>15</v>
      </c>
      <c r="H1248" s="1">
        <v>30</v>
      </c>
      <c r="I1248" s="1">
        <v>2</v>
      </c>
      <c r="J1248" s="7" t="s">
        <v>10412</v>
      </c>
      <c r="K1248" s="16" t="s">
        <v>10986</v>
      </c>
      <c r="L1248" s="16" t="s">
        <v>10985</v>
      </c>
    </row>
    <row r="1249" spans="1:12">
      <c r="A1249" s="1" t="s">
        <v>502</v>
      </c>
      <c r="B1249" s="1" t="s">
        <v>6142</v>
      </c>
      <c r="C1249" s="1" t="str">
        <f>VLOOKUP(B1249,'Text facts'!$A$1:$H$10019,6,0)</f>
        <v>A723</v>
      </c>
      <c r="D1249" s="1" t="s">
        <v>10744</v>
      </c>
      <c r="E1249" s="1" t="s">
        <v>10747</v>
      </c>
      <c r="F1249" s="1" t="s">
        <v>10744</v>
      </c>
      <c r="G1249" s="1">
        <v>45</v>
      </c>
      <c r="H1249" s="1">
        <v>0</v>
      </c>
      <c r="I1249" s="1">
        <v>1</v>
      </c>
      <c r="J1249" s="7" t="s">
        <v>10983</v>
      </c>
      <c r="K1249" s="16" t="s">
        <v>10986</v>
      </c>
      <c r="L1249" s="16" t="s">
        <v>10985</v>
      </c>
    </row>
    <row r="1250" spans="1:12">
      <c r="A1250" s="1" t="s">
        <v>503</v>
      </c>
      <c r="B1250" s="1" t="s">
        <v>1673</v>
      </c>
      <c r="C1250" s="1" t="str">
        <f>VLOOKUP(B1250,'Text facts'!$A$1:$H$10019,6,0)</f>
        <v>A45</v>
      </c>
      <c r="D1250" s="1" t="s">
        <v>10747</v>
      </c>
      <c r="E1250" s="1" t="s">
        <v>10744</v>
      </c>
      <c r="F1250" s="1" t="s">
        <v>10744</v>
      </c>
      <c r="G1250" s="1">
        <v>16</v>
      </c>
      <c r="H1250" s="1">
        <v>7</v>
      </c>
      <c r="I1250" s="1">
        <v>2</v>
      </c>
      <c r="J1250" s="7" t="s">
        <v>10412</v>
      </c>
      <c r="K1250" s="16" t="s">
        <v>10989</v>
      </c>
      <c r="L1250" s="16" t="s">
        <v>10991</v>
      </c>
    </row>
    <row r="1251" spans="1:12">
      <c r="A1251" s="1" t="s">
        <v>503</v>
      </c>
      <c r="B1251" s="1" t="s">
        <v>3120</v>
      </c>
      <c r="C1251" s="1" t="str">
        <f>VLOOKUP(B1251,'Text facts'!$A$1:$H$10019,6,0)</f>
        <v>A266</v>
      </c>
      <c r="D1251" s="1" t="s">
        <v>10747</v>
      </c>
      <c r="E1251" s="1" t="s">
        <v>10744</v>
      </c>
      <c r="F1251" s="1" t="s">
        <v>10747</v>
      </c>
      <c r="G1251" s="1">
        <v>16</v>
      </c>
      <c r="H1251" s="1">
        <v>7</v>
      </c>
      <c r="I1251" s="1">
        <v>1</v>
      </c>
      <c r="J1251" s="7" t="s">
        <v>10412</v>
      </c>
      <c r="K1251" s="16" t="s">
        <v>10989</v>
      </c>
      <c r="L1251" s="16" t="s">
        <v>10991</v>
      </c>
    </row>
    <row r="1252" spans="1:12">
      <c r="A1252" s="1" t="s">
        <v>503</v>
      </c>
      <c r="B1252" s="1" t="s">
        <v>5784</v>
      </c>
      <c r="C1252" s="1" t="str">
        <f>VLOOKUP(B1252,'Text facts'!$A$1:$H$10019,6,0)</f>
        <v>A230</v>
      </c>
      <c r="D1252" s="1" t="s">
        <v>10747</v>
      </c>
      <c r="E1252" s="1" t="s">
        <v>10744</v>
      </c>
      <c r="F1252" s="1" t="s">
        <v>10744</v>
      </c>
      <c r="G1252" s="1">
        <v>20</v>
      </c>
      <c r="H1252" s="1">
        <v>3</v>
      </c>
      <c r="I1252" s="1">
        <v>1</v>
      </c>
      <c r="J1252" s="7" t="s">
        <v>10412</v>
      </c>
      <c r="K1252" s="16" t="s">
        <v>10984</v>
      </c>
      <c r="L1252" s="16" t="s">
        <v>10985</v>
      </c>
    </row>
    <row r="1253" spans="1:12">
      <c r="A1253" s="1" t="s">
        <v>504</v>
      </c>
      <c r="B1253" s="1" t="s">
        <v>6047</v>
      </c>
      <c r="C1253" s="1" t="str">
        <f>VLOOKUP(B1253,'Text facts'!$A$1:$H$10019,6,0)</f>
        <v>A709</v>
      </c>
      <c r="D1253" s="1" t="s">
        <v>10747</v>
      </c>
      <c r="E1253" s="1" t="s">
        <v>10744</v>
      </c>
      <c r="F1253" s="1" t="s">
        <v>10747</v>
      </c>
      <c r="G1253" s="1">
        <v>11</v>
      </c>
      <c r="H1253" s="1">
        <v>21</v>
      </c>
      <c r="I1253" s="1">
        <v>50</v>
      </c>
      <c r="J1253" s="7" t="s">
        <v>1490</v>
      </c>
      <c r="K1253" s="16" t="s">
        <v>10984</v>
      </c>
      <c r="L1253" s="16" t="s">
        <v>10985</v>
      </c>
    </row>
    <row r="1254" spans="1:12">
      <c r="A1254" s="1" t="s">
        <v>504</v>
      </c>
      <c r="B1254" s="1" t="s">
        <v>1660</v>
      </c>
      <c r="C1254" s="1" t="str">
        <f>VLOOKUP(B1254,'Text facts'!$A$1:$H$10019,6,0)</f>
        <v>A43</v>
      </c>
      <c r="D1254" s="1" t="s">
        <v>10747</v>
      </c>
      <c r="E1254" s="1" t="s">
        <v>10747</v>
      </c>
      <c r="F1254" s="1" t="s">
        <v>10747</v>
      </c>
      <c r="G1254" s="1">
        <v>26</v>
      </c>
      <c r="H1254" s="1">
        <v>6</v>
      </c>
      <c r="I1254" s="1">
        <v>1.5</v>
      </c>
      <c r="J1254" s="7" t="s">
        <v>10412</v>
      </c>
      <c r="K1254" s="16" t="s">
        <v>10986</v>
      </c>
      <c r="L1254" s="16" t="s">
        <v>10985</v>
      </c>
    </row>
    <row r="1255" spans="1:12">
      <c r="A1255" s="1" t="s">
        <v>504</v>
      </c>
      <c r="B1255" s="1" t="s">
        <v>5364</v>
      </c>
      <c r="C1255" s="1" t="str">
        <f>VLOOKUP(B1255,'Text facts'!$A$1:$H$10019,6,0)</f>
        <v>A259</v>
      </c>
      <c r="D1255" s="1" t="s">
        <v>10744</v>
      </c>
      <c r="E1255" s="1" t="s">
        <v>10747</v>
      </c>
      <c r="F1255" s="1" t="s">
        <v>10747</v>
      </c>
      <c r="G1255" s="1">
        <v>19</v>
      </c>
      <c r="H1255" s="1">
        <v>13</v>
      </c>
      <c r="I1255" s="1">
        <v>1</v>
      </c>
      <c r="J1255" s="7" t="s">
        <v>10412</v>
      </c>
      <c r="K1255" s="16" t="s">
        <v>10989</v>
      </c>
      <c r="L1255" s="16" t="s">
        <v>10990</v>
      </c>
    </row>
    <row r="1256" spans="1:12">
      <c r="A1256" s="1" t="s">
        <v>504</v>
      </c>
      <c r="B1256" s="1" t="s">
        <v>6052</v>
      </c>
      <c r="C1256" s="1" t="str">
        <f>VLOOKUP(B1256,'Text facts'!$A$1:$H$10019,6,0)</f>
        <v>A710</v>
      </c>
      <c r="D1256" s="1" t="s">
        <v>10747</v>
      </c>
      <c r="E1256" s="1" t="s">
        <v>10747</v>
      </c>
      <c r="F1256" s="1" t="s">
        <v>10747</v>
      </c>
      <c r="G1256" s="1">
        <v>25</v>
      </c>
      <c r="H1256" s="1">
        <v>7</v>
      </c>
      <c r="I1256" s="1">
        <v>1.5</v>
      </c>
      <c r="J1256" s="7" t="s">
        <v>10412</v>
      </c>
      <c r="K1256" s="16" t="s">
        <v>10984</v>
      </c>
      <c r="L1256" s="16" t="s">
        <v>10985</v>
      </c>
    </row>
    <row r="1257" spans="1:12">
      <c r="A1257" s="1" t="s">
        <v>504</v>
      </c>
      <c r="B1257" s="1" t="s">
        <v>5518</v>
      </c>
      <c r="C1257" s="1" t="str">
        <f>VLOOKUP(B1257,'Text facts'!$A$1:$H$10019,6,0)</f>
        <v>A144</v>
      </c>
      <c r="D1257" s="1" t="s">
        <v>10747</v>
      </c>
      <c r="E1257" s="1" t="s">
        <v>10747</v>
      </c>
      <c r="F1257" s="1" t="s">
        <v>10747</v>
      </c>
      <c r="G1257" s="1">
        <v>31</v>
      </c>
      <c r="H1257" s="1">
        <v>1</v>
      </c>
      <c r="I1257" s="1">
        <v>1</v>
      </c>
      <c r="J1257" s="7" t="s">
        <v>1490</v>
      </c>
      <c r="K1257" s="16" t="s">
        <v>10984</v>
      </c>
      <c r="L1257" s="16" t="s">
        <v>10985</v>
      </c>
    </row>
    <row r="1258" spans="1:12">
      <c r="A1258" s="1" t="s">
        <v>505</v>
      </c>
      <c r="B1258" s="1" t="s">
        <v>2234</v>
      </c>
      <c r="C1258" s="1" t="str">
        <f>VLOOKUP(B1258,'Text facts'!$A$1:$H$10019,6,0)</f>
        <v>A129</v>
      </c>
      <c r="D1258" s="1" t="s">
        <v>10744</v>
      </c>
      <c r="E1258" s="1" t="s">
        <v>10747</v>
      </c>
      <c r="F1258" s="1" t="s">
        <v>10747</v>
      </c>
      <c r="G1258" s="1">
        <v>15</v>
      </c>
      <c r="H1258" s="1">
        <v>53</v>
      </c>
      <c r="I1258" s="1">
        <v>4.5</v>
      </c>
      <c r="J1258" s="7" t="s">
        <v>10988</v>
      </c>
      <c r="K1258" s="16" t="s">
        <v>10989</v>
      </c>
      <c r="L1258" s="16" t="s">
        <v>10991</v>
      </c>
    </row>
    <row r="1259" spans="1:12">
      <c r="A1259" s="1" t="s">
        <v>505</v>
      </c>
      <c r="B1259" s="1" t="s">
        <v>6147</v>
      </c>
      <c r="C1259" s="1" t="str">
        <f>VLOOKUP(B1259,'Text facts'!$A$1:$H$10019,6,0)</f>
        <v>A724</v>
      </c>
      <c r="D1259" s="1" t="s">
        <v>10747</v>
      </c>
      <c r="E1259" s="1" t="s">
        <v>10744</v>
      </c>
      <c r="F1259" s="1" t="s">
        <v>10744</v>
      </c>
      <c r="G1259" s="1">
        <v>64</v>
      </c>
      <c r="H1259" s="1">
        <v>4</v>
      </c>
      <c r="I1259" s="1">
        <v>2</v>
      </c>
      <c r="J1259" s="7" t="s">
        <v>10412</v>
      </c>
      <c r="K1259" s="16" t="s">
        <v>10984</v>
      </c>
      <c r="L1259" s="16" t="s">
        <v>10985</v>
      </c>
    </row>
    <row r="1260" spans="1:12">
      <c r="A1260" s="1" t="s">
        <v>505</v>
      </c>
      <c r="B1260" s="1" t="s">
        <v>6152</v>
      </c>
      <c r="C1260" s="1" t="str">
        <f>VLOOKUP(B1260,'Text facts'!$A$1:$H$10019,6,0)</f>
        <v>A725</v>
      </c>
      <c r="D1260" s="1" t="s">
        <v>10747</v>
      </c>
      <c r="E1260" s="1" t="s">
        <v>10744</v>
      </c>
      <c r="F1260" s="1" t="s">
        <v>10744</v>
      </c>
      <c r="G1260" s="1">
        <v>67</v>
      </c>
      <c r="H1260" s="1">
        <v>1</v>
      </c>
      <c r="I1260" s="1">
        <v>1</v>
      </c>
      <c r="J1260" s="7" t="s">
        <v>10412</v>
      </c>
      <c r="K1260" s="16" t="s">
        <v>10986</v>
      </c>
      <c r="L1260" s="16" t="s">
        <v>10985</v>
      </c>
    </row>
    <row r="1261" spans="1:12">
      <c r="A1261" s="1" t="s">
        <v>507</v>
      </c>
      <c r="B1261" s="1" t="s">
        <v>6156</v>
      </c>
      <c r="C1261" s="1" t="str">
        <f>VLOOKUP(B1261,'Text facts'!$A$1:$H$10019,6,0)</f>
        <v>A726</v>
      </c>
      <c r="D1261" s="1" t="s">
        <v>10747</v>
      </c>
      <c r="E1261" s="1" t="s">
        <v>10747</v>
      </c>
      <c r="F1261" s="1" t="s">
        <v>10744</v>
      </c>
      <c r="G1261" s="1">
        <v>21</v>
      </c>
      <c r="H1261" s="1">
        <v>0</v>
      </c>
      <c r="I1261" s="1">
        <v>1</v>
      </c>
      <c r="J1261" s="7" t="s">
        <v>10412</v>
      </c>
      <c r="K1261" s="16" t="s">
        <v>10986</v>
      </c>
      <c r="L1261" s="16" t="s">
        <v>10985</v>
      </c>
    </row>
    <row r="1262" spans="1:12">
      <c r="A1262" s="1" t="s">
        <v>507</v>
      </c>
      <c r="B1262" s="1" t="s">
        <v>6162</v>
      </c>
      <c r="C1262" s="1" t="str">
        <f>VLOOKUP(B1262,'Text facts'!$A$1:$H$10019,6,0)</f>
        <v>A727</v>
      </c>
      <c r="D1262" s="1" t="s">
        <v>10744</v>
      </c>
      <c r="E1262" s="1" t="s">
        <v>10747</v>
      </c>
      <c r="F1262" s="1" t="s">
        <v>10744</v>
      </c>
      <c r="G1262" s="1">
        <v>20</v>
      </c>
      <c r="H1262" s="1">
        <v>1</v>
      </c>
      <c r="I1262" s="1">
        <v>1</v>
      </c>
      <c r="J1262" s="7" t="s">
        <v>10988</v>
      </c>
      <c r="K1262" s="16" t="s">
        <v>10984</v>
      </c>
      <c r="L1262" s="16" t="s">
        <v>10985</v>
      </c>
    </row>
    <row r="1263" spans="1:12">
      <c r="A1263" s="1" t="s">
        <v>507</v>
      </c>
      <c r="B1263" s="1" t="s">
        <v>6167</v>
      </c>
      <c r="C1263" s="1" t="str">
        <f>VLOOKUP(B1263,'Text facts'!$A$1:$H$10019,6,0)</f>
        <v>A728</v>
      </c>
      <c r="D1263" s="1" t="s">
        <v>10747</v>
      </c>
      <c r="E1263" s="1" t="s">
        <v>10744</v>
      </c>
      <c r="F1263" s="1" t="s">
        <v>10744</v>
      </c>
      <c r="G1263" s="1">
        <v>20</v>
      </c>
      <c r="H1263" s="1">
        <v>1</v>
      </c>
      <c r="I1263" s="1">
        <v>1</v>
      </c>
      <c r="J1263" s="7" t="s">
        <v>10412</v>
      </c>
      <c r="K1263" s="16" t="s">
        <v>10984</v>
      </c>
      <c r="L1263" s="16" t="s">
        <v>10985</v>
      </c>
    </row>
    <row r="1264" spans="1:12">
      <c r="A1264" s="1" t="s">
        <v>508</v>
      </c>
      <c r="B1264" s="1" t="s">
        <v>1998</v>
      </c>
      <c r="C1264" s="1" t="str">
        <f>VLOOKUP(B1264,'Text facts'!$A$1:$H$10019,6,0)</f>
        <v>A0</v>
      </c>
      <c r="D1264" s="1" t="s">
        <v>10744</v>
      </c>
      <c r="E1264" s="1" t="s">
        <v>10747</v>
      </c>
      <c r="F1264" s="1" t="s">
        <v>10744</v>
      </c>
      <c r="G1264" s="1">
        <v>17</v>
      </c>
      <c r="H1264" s="1">
        <v>34</v>
      </c>
      <c r="I1264" s="1">
        <v>10</v>
      </c>
      <c r="J1264" s="7" t="s">
        <v>1490</v>
      </c>
      <c r="K1264" s="16" t="s">
        <v>10984</v>
      </c>
      <c r="L1264" s="16" t="s">
        <v>10985</v>
      </c>
    </row>
    <row r="1265" spans="1:12">
      <c r="A1265" s="1" t="s">
        <v>508</v>
      </c>
      <c r="B1265" s="1" t="s">
        <v>6178</v>
      </c>
      <c r="C1265" s="1" t="str">
        <f>VLOOKUP(B1265,'Text facts'!$A$1:$H$10019,6,0)</f>
        <v>A730</v>
      </c>
      <c r="D1265" s="1" t="s">
        <v>10747</v>
      </c>
      <c r="E1265" s="1" t="s">
        <v>10747</v>
      </c>
      <c r="F1265" s="1" t="s">
        <v>10744</v>
      </c>
      <c r="G1265" s="1">
        <v>51</v>
      </c>
      <c r="H1265" s="1">
        <v>0</v>
      </c>
      <c r="I1265" s="1">
        <v>1</v>
      </c>
      <c r="J1265" s="7" t="s">
        <v>10412</v>
      </c>
      <c r="K1265" s="16" t="s">
        <v>10986</v>
      </c>
      <c r="L1265" s="16" t="s">
        <v>10985</v>
      </c>
    </row>
    <row r="1266" spans="1:12">
      <c r="A1266" s="1" t="s">
        <v>508</v>
      </c>
      <c r="B1266" s="1" t="s">
        <v>4906</v>
      </c>
      <c r="C1266" s="1" t="str">
        <f>VLOOKUP(B1266,'Text facts'!$A$1:$H$10019,6,0)</f>
        <v>A547</v>
      </c>
      <c r="D1266" s="1" t="s">
        <v>10744</v>
      </c>
      <c r="E1266" s="1" t="s">
        <v>10747</v>
      </c>
      <c r="F1266" s="1" t="s">
        <v>10744</v>
      </c>
      <c r="G1266" s="1">
        <v>51</v>
      </c>
      <c r="H1266" s="1">
        <v>0</v>
      </c>
      <c r="I1266" s="1">
        <v>1</v>
      </c>
      <c r="J1266" s="7" t="s">
        <v>10412</v>
      </c>
      <c r="K1266" s="16" t="s">
        <v>10986</v>
      </c>
      <c r="L1266" s="16" t="s">
        <v>10990</v>
      </c>
    </row>
    <row r="1267" spans="1:12">
      <c r="A1267" s="1" t="s">
        <v>509</v>
      </c>
      <c r="B1267" s="1" t="s">
        <v>2019</v>
      </c>
      <c r="C1267" s="1" t="str">
        <f>VLOOKUP(B1267,'Text facts'!$A$1:$H$10019,6,0)</f>
        <v>A98</v>
      </c>
      <c r="D1267" s="1" t="s">
        <v>10747</v>
      </c>
      <c r="E1267" s="1" t="s">
        <v>10744</v>
      </c>
      <c r="F1267" s="1" t="s">
        <v>10744</v>
      </c>
      <c r="G1267" s="1">
        <v>10</v>
      </c>
      <c r="H1267" s="1">
        <v>14</v>
      </c>
      <c r="I1267" s="1">
        <v>6</v>
      </c>
      <c r="J1267" s="7" t="s">
        <v>10412</v>
      </c>
      <c r="K1267" s="16" t="s">
        <v>10984</v>
      </c>
      <c r="L1267" s="16" t="s">
        <v>10985</v>
      </c>
    </row>
    <row r="1268" spans="1:12">
      <c r="A1268" s="1" t="s">
        <v>509</v>
      </c>
      <c r="B1268" s="1" t="s">
        <v>5433</v>
      </c>
      <c r="C1268" s="1" t="str">
        <f>VLOOKUP(B1268,'Text facts'!$A$1:$H$10019,6,0)</f>
        <v>A622</v>
      </c>
      <c r="D1268" s="1" t="s">
        <v>10747</v>
      </c>
      <c r="E1268" s="1" t="s">
        <v>10744</v>
      </c>
      <c r="F1268" s="1" t="s">
        <v>10744</v>
      </c>
      <c r="G1268" s="1">
        <v>24</v>
      </c>
      <c r="H1268" s="1">
        <v>0</v>
      </c>
      <c r="I1268" s="1">
        <v>1</v>
      </c>
      <c r="J1268" s="7" t="s">
        <v>10412</v>
      </c>
      <c r="K1268" s="16" t="s">
        <v>10986</v>
      </c>
      <c r="L1268" s="16" t="s">
        <v>10985</v>
      </c>
    </row>
    <row r="1269" spans="1:12">
      <c r="A1269" s="1" t="s">
        <v>509</v>
      </c>
      <c r="B1269" s="1" t="s">
        <v>6184</v>
      </c>
      <c r="C1269" s="1" t="str">
        <f>VLOOKUP(B1269,'Text facts'!$A$1:$H$10019,6,0)</f>
        <v>A539</v>
      </c>
      <c r="D1269" s="1" t="s">
        <v>10747</v>
      </c>
      <c r="E1269" s="1" t="s">
        <v>10747</v>
      </c>
      <c r="F1269" s="1" t="s">
        <v>10744</v>
      </c>
      <c r="G1269" s="1">
        <v>24</v>
      </c>
      <c r="H1269" s="1">
        <v>0</v>
      </c>
      <c r="I1269" s="1">
        <v>1</v>
      </c>
      <c r="J1269" s="7" t="s">
        <v>10412</v>
      </c>
      <c r="K1269" s="16" t="s">
        <v>10984</v>
      </c>
      <c r="L1269" s="16" t="s">
        <v>10985</v>
      </c>
    </row>
    <row r="1270" spans="1:12">
      <c r="A1270" s="1" t="s">
        <v>511</v>
      </c>
      <c r="B1270" s="1" t="s">
        <v>6187</v>
      </c>
      <c r="C1270" s="1" t="str">
        <f>VLOOKUP(B1270,'Text facts'!$A$1:$H$10019,6,0)</f>
        <v>A713</v>
      </c>
      <c r="D1270" s="1" t="s">
        <v>10744</v>
      </c>
      <c r="E1270" s="1" t="s">
        <v>10747</v>
      </c>
      <c r="F1270" s="1" t="s">
        <v>10744</v>
      </c>
      <c r="G1270" s="1">
        <v>30</v>
      </c>
      <c r="H1270" s="1">
        <v>0</v>
      </c>
      <c r="I1270" s="1">
        <v>1</v>
      </c>
      <c r="J1270" s="7" t="s">
        <v>10988</v>
      </c>
      <c r="K1270" s="16" t="s">
        <v>10986</v>
      </c>
      <c r="L1270" s="16" t="s">
        <v>10985</v>
      </c>
    </row>
    <row r="1271" spans="1:12">
      <c r="A1271" s="1" t="s">
        <v>511</v>
      </c>
      <c r="B1271" s="1" t="s">
        <v>5996</v>
      </c>
      <c r="C1271" s="1" t="str">
        <f>VLOOKUP(B1271,'Text facts'!$A$1:$H$10019,6,0)</f>
        <v>A700</v>
      </c>
      <c r="D1271" s="1" t="s">
        <v>10744</v>
      </c>
      <c r="E1271" s="1" t="s">
        <v>10747</v>
      </c>
      <c r="F1271" s="1" t="s">
        <v>10744</v>
      </c>
      <c r="G1271" s="1">
        <v>27</v>
      </c>
      <c r="H1271" s="1">
        <v>3</v>
      </c>
      <c r="I1271" s="1">
        <v>1.5</v>
      </c>
      <c r="J1271" s="7" t="s">
        <v>10412</v>
      </c>
      <c r="K1271" s="16" t="s">
        <v>10986</v>
      </c>
      <c r="L1271" s="16" t="s">
        <v>10985</v>
      </c>
    </row>
    <row r="1272" spans="1:12">
      <c r="A1272" s="1" t="s">
        <v>511</v>
      </c>
      <c r="B1272" s="1" t="s">
        <v>6192</v>
      </c>
      <c r="C1272" s="1" t="str">
        <f>VLOOKUP(B1272,'Text facts'!$A$1:$H$10019,6,0)</f>
        <v>A731</v>
      </c>
      <c r="D1272" s="1" t="s">
        <v>10747</v>
      </c>
      <c r="E1272" s="1" t="s">
        <v>10744</v>
      </c>
      <c r="F1272" s="1" t="s">
        <v>10744</v>
      </c>
      <c r="G1272" s="1">
        <v>15</v>
      </c>
      <c r="H1272" s="1">
        <v>15</v>
      </c>
      <c r="I1272" s="1">
        <v>5</v>
      </c>
      <c r="J1272" s="7" t="s">
        <v>10412</v>
      </c>
      <c r="K1272" s="16" t="s">
        <v>10986</v>
      </c>
      <c r="L1272" s="16" t="s">
        <v>10985</v>
      </c>
    </row>
    <row r="1273" spans="1:12">
      <c r="A1273" s="1" t="s">
        <v>513</v>
      </c>
      <c r="B1273" s="1" t="s">
        <v>2449</v>
      </c>
      <c r="C1273" s="1" t="str">
        <f>VLOOKUP(B1273,'Text facts'!$A$1:$H$10019,6,0)</f>
        <v>A76</v>
      </c>
      <c r="D1273" s="1" t="s">
        <v>10744</v>
      </c>
      <c r="E1273" s="1" t="s">
        <v>10747</v>
      </c>
      <c r="F1273" s="1" t="s">
        <v>10744</v>
      </c>
      <c r="G1273" s="1">
        <v>20</v>
      </c>
      <c r="H1273" s="1">
        <v>2</v>
      </c>
      <c r="I1273" s="1">
        <v>2</v>
      </c>
      <c r="J1273" s="7" t="s">
        <v>10412</v>
      </c>
      <c r="K1273" s="16" t="s">
        <v>10984</v>
      </c>
      <c r="L1273" s="16" t="s">
        <v>10985</v>
      </c>
    </row>
    <row r="1274" spans="1:12">
      <c r="A1274" s="1" t="s">
        <v>513</v>
      </c>
      <c r="B1274" s="1" t="s">
        <v>3757</v>
      </c>
      <c r="C1274" s="1" t="str">
        <f>VLOOKUP(B1274,'Text facts'!$A$1:$H$10019,6,0)</f>
        <v>A142</v>
      </c>
      <c r="D1274" s="1" t="s">
        <v>10747</v>
      </c>
      <c r="E1274" s="1" t="s">
        <v>10744</v>
      </c>
      <c r="F1274" s="1" t="s">
        <v>10744</v>
      </c>
      <c r="G1274" s="1">
        <v>22</v>
      </c>
      <c r="H1274" s="1">
        <v>0</v>
      </c>
      <c r="I1274" s="1">
        <v>1</v>
      </c>
      <c r="J1274" s="7" t="s">
        <v>10412</v>
      </c>
      <c r="K1274" s="16" t="s">
        <v>10986</v>
      </c>
      <c r="L1274" s="16" t="s">
        <v>10985</v>
      </c>
    </row>
    <row r="1275" spans="1:12">
      <c r="A1275" s="1" t="s">
        <v>513</v>
      </c>
      <c r="B1275" s="1" t="s">
        <v>6197</v>
      </c>
      <c r="C1275" s="1" t="str">
        <f>VLOOKUP(B1275,'Text facts'!$A$1:$H$10019,6,0)</f>
        <v>A732</v>
      </c>
      <c r="D1275" s="1" t="s">
        <v>10747</v>
      </c>
      <c r="E1275" s="1" t="s">
        <v>10744</v>
      </c>
      <c r="F1275" s="1" t="s">
        <v>10744</v>
      </c>
      <c r="G1275" s="1">
        <v>21</v>
      </c>
      <c r="H1275" s="1">
        <v>1</v>
      </c>
      <c r="I1275" s="1">
        <v>1</v>
      </c>
      <c r="J1275" s="7" t="s">
        <v>1490</v>
      </c>
      <c r="K1275" s="16" t="s">
        <v>10989</v>
      </c>
      <c r="L1275" s="16" t="s">
        <v>10990</v>
      </c>
    </row>
    <row r="1276" spans="1:12">
      <c r="A1276" s="1" t="s">
        <v>514</v>
      </c>
      <c r="B1276" s="1" t="s">
        <v>1791</v>
      </c>
      <c r="C1276" s="1" t="str">
        <f>VLOOKUP(B1276,'Text facts'!$A$1:$H$10019,6,0)</f>
        <v>A43</v>
      </c>
      <c r="D1276" s="1" t="s">
        <v>10747</v>
      </c>
      <c r="E1276" s="1" t="s">
        <v>10747</v>
      </c>
      <c r="F1276" s="1" t="s">
        <v>10744</v>
      </c>
      <c r="G1276" s="1">
        <v>17</v>
      </c>
      <c r="H1276" s="1">
        <v>5</v>
      </c>
      <c r="I1276" s="1">
        <v>1</v>
      </c>
      <c r="J1276" s="7" t="s">
        <v>10412</v>
      </c>
      <c r="K1276" s="16" t="s">
        <v>10989</v>
      </c>
      <c r="L1276" s="16" t="s">
        <v>10991</v>
      </c>
    </row>
    <row r="1277" spans="1:12">
      <c r="A1277" s="1" t="s">
        <v>514</v>
      </c>
      <c r="B1277" s="1" t="s">
        <v>6202</v>
      </c>
      <c r="C1277" s="1" t="str">
        <f>VLOOKUP(B1277,'Text facts'!$A$1:$H$10019,6,0)</f>
        <v>A579</v>
      </c>
      <c r="D1277" s="1" t="s">
        <v>10747</v>
      </c>
      <c r="E1277" s="1" t="s">
        <v>10744</v>
      </c>
      <c r="F1277" s="1" t="s">
        <v>10744</v>
      </c>
      <c r="G1277" s="1">
        <v>20</v>
      </c>
      <c r="H1277" s="1">
        <v>2</v>
      </c>
      <c r="I1277" s="1">
        <v>1</v>
      </c>
      <c r="J1277" s="7" t="s">
        <v>10988</v>
      </c>
      <c r="K1277" s="16" t="s">
        <v>10986</v>
      </c>
      <c r="L1277" s="16" t="s">
        <v>10990</v>
      </c>
    </row>
    <row r="1278" spans="1:12">
      <c r="A1278" s="1" t="s">
        <v>514</v>
      </c>
      <c r="B1278" s="1" t="s">
        <v>1504</v>
      </c>
      <c r="C1278" s="1" t="str">
        <f>VLOOKUP(B1278,'Text facts'!$A$1:$H$10019,6,0)</f>
        <v>A18</v>
      </c>
      <c r="D1278" s="1" t="s">
        <v>10747</v>
      </c>
      <c r="E1278" s="1" t="s">
        <v>10744</v>
      </c>
      <c r="F1278" s="1" t="s">
        <v>10744</v>
      </c>
      <c r="G1278" s="1">
        <v>14</v>
      </c>
      <c r="H1278" s="1">
        <v>8</v>
      </c>
      <c r="I1278" s="1">
        <v>1.5</v>
      </c>
      <c r="J1278" s="7" t="s">
        <v>10988</v>
      </c>
      <c r="K1278" s="16" t="s">
        <v>10986</v>
      </c>
      <c r="L1278" s="16" t="s">
        <v>10985</v>
      </c>
    </row>
    <row r="1279" spans="1:12">
      <c r="A1279" s="1" t="s">
        <v>515</v>
      </c>
      <c r="B1279" s="1" t="s">
        <v>6206</v>
      </c>
      <c r="C1279" s="1" t="str">
        <f>VLOOKUP(B1279,'Text facts'!$A$1:$H$10019,6,0)</f>
        <v>A733</v>
      </c>
      <c r="D1279" s="1" t="s">
        <v>10747</v>
      </c>
      <c r="E1279" s="1" t="s">
        <v>10744</v>
      </c>
      <c r="F1279" s="1" t="s">
        <v>10747</v>
      </c>
      <c r="G1279" s="1">
        <v>73</v>
      </c>
      <c r="H1279" s="1">
        <v>2</v>
      </c>
      <c r="I1279" s="1">
        <v>1</v>
      </c>
      <c r="J1279" s="7" t="s">
        <v>10412</v>
      </c>
      <c r="K1279" s="16" t="s">
        <v>10984</v>
      </c>
      <c r="L1279" s="16" t="s">
        <v>10985</v>
      </c>
    </row>
    <row r="1280" spans="1:12">
      <c r="A1280" s="1" t="s">
        <v>515</v>
      </c>
      <c r="B1280" s="1" t="s">
        <v>6212</v>
      </c>
      <c r="C1280" s="1" t="str">
        <f>VLOOKUP(B1280,'Text facts'!$A$1:$H$10019,6,0)</f>
        <v>A103</v>
      </c>
      <c r="D1280" s="1" t="s">
        <v>10747</v>
      </c>
      <c r="E1280" s="1" t="s">
        <v>10744</v>
      </c>
      <c r="F1280" s="1" t="s">
        <v>10747</v>
      </c>
      <c r="G1280" s="1">
        <v>75</v>
      </c>
      <c r="H1280" s="1">
        <v>0</v>
      </c>
      <c r="I1280" s="1">
        <v>1</v>
      </c>
      <c r="J1280" s="7" t="s">
        <v>10412</v>
      </c>
      <c r="K1280" s="16" t="s">
        <v>10986</v>
      </c>
      <c r="L1280" s="16" t="s">
        <v>10985</v>
      </c>
    </row>
    <row r="1281" spans="1:12">
      <c r="A1281" s="1" t="s">
        <v>515</v>
      </c>
      <c r="B1281" s="1" t="s">
        <v>2496</v>
      </c>
      <c r="C1281" s="1" t="str">
        <f>VLOOKUP(B1281,'Text facts'!$A$1:$H$10019,6,0)</f>
        <v>A171</v>
      </c>
      <c r="D1281" s="1" t="s">
        <v>10744</v>
      </c>
      <c r="E1281" s="1" t="s">
        <v>10747</v>
      </c>
      <c r="F1281" s="1" t="s">
        <v>10747</v>
      </c>
      <c r="G1281" s="1">
        <v>30</v>
      </c>
      <c r="H1281" s="1">
        <v>45</v>
      </c>
      <c r="I1281" s="1">
        <v>2</v>
      </c>
      <c r="J1281" s="7" t="s">
        <v>10412</v>
      </c>
      <c r="K1281" s="16" t="s">
        <v>10986</v>
      </c>
      <c r="L1281" s="16" t="s">
        <v>10990</v>
      </c>
    </row>
    <row r="1282" spans="1:12">
      <c r="A1282" s="1" t="s">
        <v>515</v>
      </c>
      <c r="B1282" s="1" t="s">
        <v>1944</v>
      </c>
      <c r="C1282" s="1" t="str">
        <f>VLOOKUP(B1282,'Text facts'!$A$1:$H$10019,6,0)</f>
        <v>A87</v>
      </c>
      <c r="D1282" s="1" t="s">
        <v>10747</v>
      </c>
      <c r="E1282" s="1" t="s">
        <v>10744</v>
      </c>
      <c r="F1282" s="1" t="s">
        <v>10747</v>
      </c>
      <c r="G1282" s="1">
        <v>18</v>
      </c>
      <c r="H1282" s="1">
        <v>57</v>
      </c>
      <c r="I1282" s="1">
        <v>3.5</v>
      </c>
      <c r="J1282" s="7" t="s">
        <v>10412</v>
      </c>
      <c r="K1282" s="16" t="s">
        <v>10986</v>
      </c>
      <c r="L1282" s="16" t="s">
        <v>10990</v>
      </c>
    </row>
    <row r="1283" spans="1:12">
      <c r="A1283" s="1" t="s">
        <v>515</v>
      </c>
      <c r="B1283" s="1" t="s">
        <v>6215</v>
      </c>
      <c r="C1283" s="1" t="str">
        <f>VLOOKUP(B1283,'Text facts'!$A$1:$H$10019,6,0)</f>
        <v>A734</v>
      </c>
      <c r="D1283" s="1" t="s">
        <v>10747</v>
      </c>
      <c r="E1283" s="1" t="s">
        <v>10744</v>
      </c>
      <c r="F1283" s="1" t="s">
        <v>10744</v>
      </c>
      <c r="G1283" s="1">
        <v>60</v>
      </c>
      <c r="H1283" s="1">
        <v>15</v>
      </c>
      <c r="I1283" s="1">
        <v>2</v>
      </c>
      <c r="J1283" s="7" t="s">
        <v>10412</v>
      </c>
      <c r="K1283" s="16" t="s">
        <v>10986</v>
      </c>
      <c r="L1283" s="16" t="s">
        <v>10985</v>
      </c>
    </row>
    <row r="1284" spans="1:12">
      <c r="A1284" s="1" t="s">
        <v>517</v>
      </c>
      <c r="B1284" s="1" t="s">
        <v>6220</v>
      </c>
      <c r="C1284" s="1" t="str">
        <f>VLOOKUP(B1284,'Text facts'!$A$1:$H$10019,6,0)</f>
        <v>A735</v>
      </c>
      <c r="D1284" s="1" t="s">
        <v>10747</v>
      </c>
      <c r="E1284" s="1" t="s">
        <v>10744</v>
      </c>
      <c r="F1284" s="1" t="s">
        <v>10744</v>
      </c>
      <c r="G1284" s="1">
        <v>26</v>
      </c>
      <c r="H1284" s="1">
        <v>10</v>
      </c>
      <c r="I1284" s="1">
        <v>1</v>
      </c>
      <c r="J1284" s="7" t="s">
        <v>10994</v>
      </c>
      <c r="K1284" s="16" t="s">
        <v>10986</v>
      </c>
      <c r="L1284" s="16" t="s">
        <v>10985</v>
      </c>
    </row>
    <row r="1285" spans="1:12">
      <c r="A1285" s="1" t="s">
        <v>517</v>
      </c>
      <c r="B1285" s="1" t="s">
        <v>3765</v>
      </c>
      <c r="C1285" s="1" t="str">
        <f>VLOOKUP(B1285,'Text facts'!$A$1:$H$10019,6,0)</f>
        <v>A375</v>
      </c>
      <c r="D1285" s="1" t="s">
        <v>10744</v>
      </c>
      <c r="E1285" s="1" t="s">
        <v>10747</v>
      </c>
      <c r="F1285" s="1" t="s">
        <v>10744</v>
      </c>
      <c r="G1285" s="1">
        <v>29</v>
      </c>
      <c r="H1285" s="1">
        <v>7</v>
      </c>
      <c r="I1285" s="1">
        <v>1</v>
      </c>
      <c r="J1285" s="7" t="s">
        <v>10412</v>
      </c>
      <c r="K1285" s="16" t="s">
        <v>10984</v>
      </c>
      <c r="L1285" s="16" t="s">
        <v>10985</v>
      </c>
    </row>
    <row r="1286" spans="1:12">
      <c r="A1286" s="1" t="s">
        <v>517</v>
      </c>
      <c r="B1286" s="1" t="s">
        <v>2585</v>
      </c>
      <c r="C1286" s="1" t="str">
        <f>VLOOKUP(B1286,'Text facts'!$A$1:$H$10019,6,0)</f>
        <v>A185</v>
      </c>
      <c r="D1286" s="1" t="s">
        <v>10744</v>
      </c>
      <c r="E1286" s="1" t="s">
        <v>10747</v>
      </c>
      <c r="F1286" s="1" t="s">
        <v>10744</v>
      </c>
      <c r="G1286" s="1">
        <v>24</v>
      </c>
      <c r="H1286" s="1">
        <v>12</v>
      </c>
      <c r="I1286" s="1">
        <v>1</v>
      </c>
      <c r="J1286" s="7" t="s">
        <v>10412</v>
      </c>
      <c r="K1286" s="16" t="s">
        <v>10984</v>
      </c>
      <c r="L1286" s="16" t="s">
        <v>10985</v>
      </c>
    </row>
    <row r="1287" spans="1:12">
      <c r="A1287" s="1" t="s">
        <v>518</v>
      </c>
      <c r="B1287" s="1" t="s">
        <v>6226</v>
      </c>
      <c r="C1287" s="1" t="str">
        <f>VLOOKUP(B1287,'Text facts'!$A$1:$H$10019,6,0)</f>
        <v>A736</v>
      </c>
      <c r="D1287" s="1" t="s">
        <v>10747</v>
      </c>
      <c r="E1287" s="1" t="s">
        <v>10744</v>
      </c>
      <c r="F1287" s="1" t="s">
        <v>10744</v>
      </c>
      <c r="G1287" s="1">
        <v>45</v>
      </c>
      <c r="H1287" s="1">
        <v>8</v>
      </c>
      <c r="I1287" s="1">
        <v>1</v>
      </c>
      <c r="J1287" s="7" t="s">
        <v>10994</v>
      </c>
      <c r="K1287" s="16" t="s">
        <v>10986</v>
      </c>
      <c r="L1287" s="16" t="s">
        <v>10985</v>
      </c>
    </row>
    <row r="1288" spans="1:12">
      <c r="A1288" s="1" t="s">
        <v>518</v>
      </c>
      <c r="B1288" s="1" t="s">
        <v>6230</v>
      </c>
      <c r="C1288" s="1" t="str">
        <f>VLOOKUP(B1288,'Text facts'!$A$1:$H$10019,6,0)</f>
        <v>A737</v>
      </c>
      <c r="D1288" s="1" t="s">
        <v>10747</v>
      </c>
      <c r="E1288" s="1" t="s">
        <v>10747</v>
      </c>
      <c r="F1288" s="1" t="s">
        <v>10744</v>
      </c>
      <c r="G1288" s="1">
        <v>50</v>
      </c>
      <c r="H1288" s="1">
        <v>3</v>
      </c>
      <c r="I1288" s="1">
        <v>1</v>
      </c>
      <c r="J1288" s="7" t="s">
        <v>10994</v>
      </c>
      <c r="K1288" s="16" t="s">
        <v>10986</v>
      </c>
      <c r="L1288" s="16" t="s">
        <v>10985</v>
      </c>
    </row>
    <row r="1289" spans="1:12">
      <c r="A1289" s="1" t="s">
        <v>518</v>
      </c>
      <c r="B1289" s="1" t="s">
        <v>6236</v>
      </c>
      <c r="C1289" s="1" t="str">
        <f>VLOOKUP(B1289,'Text facts'!$A$1:$H$10019,6,0)</f>
        <v>A738</v>
      </c>
      <c r="D1289" s="1" t="s">
        <v>10747</v>
      </c>
      <c r="E1289" s="1" t="s">
        <v>10744</v>
      </c>
      <c r="F1289" s="1" t="s">
        <v>10744</v>
      </c>
      <c r="G1289" s="1">
        <v>50</v>
      </c>
      <c r="H1289" s="1">
        <v>3</v>
      </c>
      <c r="I1289" s="1">
        <v>1</v>
      </c>
      <c r="J1289" s="7" t="s">
        <v>10994</v>
      </c>
      <c r="K1289" s="16" t="s">
        <v>10984</v>
      </c>
      <c r="L1289" s="16" t="s">
        <v>10985</v>
      </c>
    </row>
    <row r="1290" spans="1:12">
      <c r="A1290" s="1" t="s">
        <v>519</v>
      </c>
      <c r="B1290" s="1" t="s">
        <v>2562</v>
      </c>
      <c r="C1290" s="1" t="str">
        <f>VLOOKUP(B1290,'Text facts'!$A$1:$H$10019,6,0)</f>
        <v>A182</v>
      </c>
      <c r="D1290" s="1" t="s">
        <v>10747</v>
      </c>
      <c r="E1290" s="1" t="s">
        <v>10744</v>
      </c>
      <c r="F1290" s="1" t="s">
        <v>10744</v>
      </c>
      <c r="G1290" s="1">
        <v>55</v>
      </c>
      <c r="H1290" s="1">
        <v>4</v>
      </c>
      <c r="I1290" s="1">
        <v>1</v>
      </c>
      <c r="J1290" s="7" t="s">
        <v>10412</v>
      </c>
      <c r="K1290" s="16" t="s">
        <v>10984</v>
      </c>
      <c r="L1290" s="16" t="s">
        <v>10985</v>
      </c>
    </row>
    <row r="1291" spans="1:12">
      <c r="A1291" s="1" t="s">
        <v>519</v>
      </c>
      <c r="B1291" s="1" t="s">
        <v>6242</v>
      </c>
      <c r="C1291" s="1" t="str">
        <f>VLOOKUP(B1291,'Text facts'!$A$1:$H$10019,6,0)</f>
        <v>A739</v>
      </c>
      <c r="D1291" s="1" t="s">
        <v>10747</v>
      </c>
      <c r="E1291" s="1" t="s">
        <v>10744</v>
      </c>
      <c r="F1291" s="1" t="s">
        <v>10744</v>
      </c>
      <c r="G1291" s="1">
        <v>58</v>
      </c>
      <c r="H1291" s="1">
        <v>1</v>
      </c>
      <c r="I1291" s="1">
        <v>1</v>
      </c>
      <c r="J1291" s="7" t="s">
        <v>10983</v>
      </c>
      <c r="K1291" s="16" t="s">
        <v>10984</v>
      </c>
      <c r="L1291" s="16" t="s">
        <v>10985</v>
      </c>
    </row>
    <row r="1292" spans="1:12">
      <c r="A1292" s="1" t="s">
        <v>519</v>
      </c>
      <c r="B1292" s="1" t="s">
        <v>6247</v>
      </c>
      <c r="C1292" s="1" t="str">
        <f>VLOOKUP(B1292,'Text facts'!$A$1:$H$10019,6,0)</f>
        <v>A740</v>
      </c>
      <c r="D1292" s="1" t="s">
        <v>10747</v>
      </c>
      <c r="E1292" s="1" t="s">
        <v>10744</v>
      </c>
      <c r="F1292" s="1" t="s">
        <v>10744</v>
      </c>
      <c r="G1292" s="1">
        <v>55</v>
      </c>
      <c r="H1292" s="1">
        <v>4</v>
      </c>
      <c r="I1292" s="1">
        <v>1</v>
      </c>
      <c r="J1292" s="7" t="s">
        <v>10412</v>
      </c>
      <c r="K1292" s="16" t="s">
        <v>10984</v>
      </c>
      <c r="L1292" s="16" t="s">
        <v>10985</v>
      </c>
    </row>
    <row r="1293" spans="1:12">
      <c r="A1293" s="1" t="s">
        <v>520</v>
      </c>
      <c r="B1293" s="1" t="s">
        <v>2662</v>
      </c>
      <c r="C1293" s="1" t="str">
        <f>VLOOKUP(B1293,'Text facts'!$A$1:$H$10019,6,0)</f>
        <v>A198</v>
      </c>
      <c r="D1293" s="1" t="s">
        <v>10747</v>
      </c>
      <c r="E1293" s="1" t="s">
        <v>10744</v>
      </c>
      <c r="F1293" s="1" t="s">
        <v>10744</v>
      </c>
      <c r="G1293" s="1">
        <v>16</v>
      </c>
      <c r="H1293" s="1">
        <v>4</v>
      </c>
      <c r="I1293" s="1">
        <v>6</v>
      </c>
      <c r="J1293" s="7" t="s">
        <v>10412</v>
      </c>
      <c r="K1293" s="16" t="s">
        <v>10984</v>
      </c>
      <c r="L1293" s="16" t="s">
        <v>10985</v>
      </c>
    </row>
    <row r="1294" spans="1:12">
      <c r="A1294" s="1" t="s">
        <v>520</v>
      </c>
      <c r="B1294" s="1" t="s">
        <v>3344</v>
      </c>
      <c r="C1294" s="1" t="str">
        <f>VLOOKUP(B1294,'Text facts'!$A$1:$H$10019,6,0)</f>
        <v>A301</v>
      </c>
      <c r="D1294" s="1" t="s">
        <v>10747</v>
      </c>
      <c r="E1294" s="1" t="s">
        <v>10744</v>
      </c>
      <c r="F1294" s="1" t="s">
        <v>10747</v>
      </c>
      <c r="G1294" s="1">
        <v>18</v>
      </c>
      <c r="H1294" s="1">
        <v>2</v>
      </c>
      <c r="I1294" s="1">
        <v>1</v>
      </c>
      <c r="J1294" s="7" t="s">
        <v>10992</v>
      </c>
      <c r="K1294" s="16" t="s">
        <v>10984</v>
      </c>
      <c r="L1294" s="16" t="s">
        <v>10985</v>
      </c>
    </row>
    <row r="1295" spans="1:12">
      <c r="A1295" s="1" t="s">
        <v>520</v>
      </c>
      <c r="B1295" s="1" t="s">
        <v>2019</v>
      </c>
      <c r="C1295" s="1" t="str">
        <f>VLOOKUP(B1295,'Text facts'!$A$1:$H$10019,6,0)</f>
        <v>A98</v>
      </c>
      <c r="D1295" s="1" t="s">
        <v>10747</v>
      </c>
      <c r="E1295" s="1" t="s">
        <v>10744</v>
      </c>
      <c r="F1295" s="1" t="s">
        <v>10744</v>
      </c>
      <c r="G1295" s="1">
        <v>14</v>
      </c>
      <c r="H1295" s="1">
        <v>6</v>
      </c>
      <c r="I1295" s="1">
        <v>3.5</v>
      </c>
      <c r="J1295" s="7" t="s">
        <v>10412</v>
      </c>
      <c r="K1295" s="16" t="s">
        <v>10986</v>
      </c>
      <c r="L1295" s="16" t="s">
        <v>10985</v>
      </c>
    </row>
    <row r="1296" spans="1:12">
      <c r="A1296" s="1" t="s">
        <v>522</v>
      </c>
      <c r="B1296" s="1" t="s">
        <v>1511</v>
      </c>
      <c r="C1296" s="1" t="str">
        <f>VLOOKUP(B1296,'Text facts'!$A$1:$H$10019,6,0)</f>
        <v>A19</v>
      </c>
      <c r="D1296" s="1" t="s">
        <v>10744</v>
      </c>
      <c r="E1296" s="1" t="s">
        <v>10747</v>
      </c>
      <c r="F1296" s="1" t="s">
        <v>10744</v>
      </c>
      <c r="G1296" s="1">
        <v>16</v>
      </c>
      <c r="H1296" s="1">
        <v>5</v>
      </c>
      <c r="I1296" s="1">
        <v>2</v>
      </c>
      <c r="J1296" s="7" t="s">
        <v>10412</v>
      </c>
      <c r="K1296" s="16" t="s">
        <v>10989</v>
      </c>
      <c r="L1296" s="16" t="s">
        <v>10991</v>
      </c>
    </row>
    <row r="1297" spans="1:12">
      <c r="A1297" s="1" t="s">
        <v>522</v>
      </c>
      <c r="B1297" s="1" t="s">
        <v>6253</v>
      </c>
      <c r="C1297" s="1" t="str">
        <f>VLOOKUP(B1297,'Text facts'!$A$1:$H$10019,6,0)</f>
        <v>A741</v>
      </c>
      <c r="D1297" s="1" t="s">
        <v>10747</v>
      </c>
      <c r="E1297" s="1" t="s">
        <v>10744</v>
      </c>
      <c r="F1297" s="1" t="s">
        <v>10744</v>
      </c>
      <c r="G1297" s="1">
        <v>19</v>
      </c>
      <c r="H1297" s="1">
        <v>2</v>
      </c>
      <c r="I1297" s="1">
        <v>1</v>
      </c>
      <c r="J1297" s="7" t="s">
        <v>1490</v>
      </c>
      <c r="K1297" s="16" t="s">
        <v>10986</v>
      </c>
      <c r="L1297" s="16" t="s">
        <v>10985</v>
      </c>
    </row>
    <row r="1298" spans="1:12">
      <c r="A1298" s="1" t="s">
        <v>522</v>
      </c>
      <c r="B1298" s="1" t="s">
        <v>6259</v>
      </c>
      <c r="C1298" s="1" t="str">
        <f>VLOOKUP(B1298,'Text facts'!$A$1:$H$10019,6,0)</f>
        <v>A742</v>
      </c>
      <c r="D1298" s="1" t="s">
        <v>10744</v>
      </c>
      <c r="E1298" s="1" t="s">
        <v>10747</v>
      </c>
      <c r="F1298" s="1" t="s">
        <v>10744</v>
      </c>
      <c r="G1298" s="1">
        <v>18</v>
      </c>
      <c r="H1298" s="1">
        <v>3</v>
      </c>
      <c r="I1298" s="1">
        <v>1</v>
      </c>
      <c r="J1298" s="7" t="s">
        <v>10412</v>
      </c>
      <c r="K1298" s="16" t="s">
        <v>10984</v>
      </c>
      <c r="L1298" s="16" t="s">
        <v>10985</v>
      </c>
    </row>
    <row r="1299" spans="1:12">
      <c r="A1299" s="1" t="s">
        <v>525</v>
      </c>
      <c r="B1299" s="1" t="s">
        <v>2958</v>
      </c>
      <c r="C1299" s="1" t="str">
        <f>VLOOKUP(B1299,'Text facts'!$A$1:$H$10019,6,0)</f>
        <v>A244</v>
      </c>
      <c r="D1299" s="1" t="s">
        <v>10747</v>
      </c>
      <c r="E1299" s="1" t="s">
        <v>10747</v>
      </c>
      <c r="F1299" s="1" t="s">
        <v>10744</v>
      </c>
      <c r="G1299" s="1">
        <v>13</v>
      </c>
      <c r="H1299" s="1">
        <v>7</v>
      </c>
      <c r="I1299" s="1">
        <v>3</v>
      </c>
      <c r="J1299" s="7" t="s">
        <v>10412</v>
      </c>
      <c r="K1299" s="16" t="s">
        <v>10986</v>
      </c>
      <c r="L1299" s="16" t="s">
        <v>10985</v>
      </c>
    </row>
    <row r="1300" spans="1:12">
      <c r="A1300" s="1" t="s">
        <v>525</v>
      </c>
      <c r="B1300" s="1" t="s">
        <v>6265</v>
      </c>
      <c r="C1300" s="1" t="str">
        <f>VLOOKUP(B1300,'Text facts'!$A$1:$H$10019,6,0)</f>
        <v>A743</v>
      </c>
      <c r="D1300" s="1" t="s">
        <v>10747</v>
      </c>
      <c r="E1300" s="1" t="s">
        <v>10744</v>
      </c>
      <c r="F1300" s="1" t="s">
        <v>10744</v>
      </c>
      <c r="G1300" s="1">
        <v>20</v>
      </c>
      <c r="H1300" s="1">
        <v>0</v>
      </c>
      <c r="I1300" s="1">
        <v>1</v>
      </c>
      <c r="J1300" s="7" t="s">
        <v>10988</v>
      </c>
      <c r="K1300" s="16" t="s">
        <v>10984</v>
      </c>
      <c r="L1300" s="16" t="s">
        <v>10985</v>
      </c>
    </row>
    <row r="1301" spans="1:12">
      <c r="A1301" s="1" t="s">
        <v>525</v>
      </c>
      <c r="B1301" s="1" t="s">
        <v>6271</v>
      </c>
      <c r="C1301" s="1" t="str">
        <f>VLOOKUP(B1301,'Text facts'!$A$1:$H$10019,6,0)</f>
        <v>A101</v>
      </c>
      <c r="D1301" s="1" t="s">
        <v>10747</v>
      </c>
      <c r="E1301" s="1" t="s">
        <v>10747</v>
      </c>
      <c r="F1301" s="1" t="s">
        <v>10744</v>
      </c>
      <c r="G1301" s="1">
        <v>13</v>
      </c>
      <c r="H1301" s="1">
        <v>7</v>
      </c>
      <c r="I1301" s="1">
        <v>2</v>
      </c>
      <c r="J1301" s="7" t="s">
        <v>10412</v>
      </c>
      <c r="K1301" s="16" t="s">
        <v>10986</v>
      </c>
      <c r="L1301" s="16" t="s">
        <v>10985</v>
      </c>
    </row>
    <row r="1302" spans="1:12">
      <c r="A1302" s="1" t="s">
        <v>526</v>
      </c>
      <c r="B1302" s="5" t="s">
        <v>2301</v>
      </c>
      <c r="C1302" s="1" t="str">
        <f>VLOOKUP(B1302,'Text facts'!$A$1:$H$10019,6,0)</f>
        <v>A139</v>
      </c>
      <c r="D1302" s="1" t="s">
        <v>10747</v>
      </c>
      <c r="E1302" s="1" t="s">
        <v>10744</v>
      </c>
      <c r="F1302" s="1" t="s">
        <v>10744</v>
      </c>
      <c r="G1302" s="1">
        <v>39</v>
      </c>
      <c r="H1302" s="1">
        <v>0</v>
      </c>
      <c r="I1302" s="1">
        <v>1</v>
      </c>
      <c r="J1302" s="7" t="s">
        <v>10412</v>
      </c>
      <c r="K1302" s="16" t="s">
        <v>10984</v>
      </c>
      <c r="L1302" s="16" t="s">
        <v>10985</v>
      </c>
    </row>
    <row r="1303" spans="1:12">
      <c r="A1303" s="1" t="s">
        <v>526</v>
      </c>
      <c r="B1303" s="1" t="s">
        <v>3823</v>
      </c>
      <c r="C1303" s="1" t="str">
        <f>VLOOKUP(B1303,'Text facts'!$A$1:$H$10019,6,0)</f>
        <v>A182</v>
      </c>
      <c r="D1303" s="1" t="s">
        <v>10744</v>
      </c>
      <c r="E1303" s="1" t="s">
        <v>10747</v>
      </c>
      <c r="F1303" s="1" t="s">
        <v>10744</v>
      </c>
      <c r="G1303" s="1">
        <v>34</v>
      </c>
      <c r="H1303" s="1">
        <v>5</v>
      </c>
      <c r="I1303" s="1">
        <v>2</v>
      </c>
      <c r="J1303" s="7" t="s">
        <v>10412</v>
      </c>
      <c r="K1303" s="16" t="s">
        <v>10986</v>
      </c>
      <c r="L1303" s="16" t="s">
        <v>10985</v>
      </c>
    </row>
    <row r="1304" spans="1:12">
      <c r="A1304" s="1" t="s">
        <v>526</v>
      </c>
      <c r="B1304" s="1" t="s">
        <v>6278</v>
      </c>
      <c r="C1304" s="1" t="str">
        <f>VLOOKUP(B1304,'Text facts'!$A$1:$H$10019,6,0)</f>
        <v>A745</v>
      </c>
      <c r="D1304" s="1" t="s">
        <v>10747</v>
      </c>
      <c r="E1304" s="1" t="s">
        <v>10744</v>
      </c>
      <c r="F1304" s="1" t="s">
        <v>10744</v>
      </c>
      <c r="G1304" s="1">
        <v>37</v>
      </c>
      <c r="H1304" s="1">
        <v>2</v>
      </c>
      <c r="I1304" s="1">
        <v>1</v>
      </c>
      <c r="J1304" s="7" t="s">
        <v>10412</v>
      </c>
      <c r="K1304" s="16" t="s">
        <v>10984</v>
      </c>
      <c r="L1304" s="16" t="s">
        <v>10985</v>
      </c>
    </row>
    <row r="1305" spans="1:12">
      <c r="A1305" s="1" t="s">
        <v>528</v>
      </c>
      <c r="B1305" s="1" t="s">
        <v>6283</v>
      </c>
      <c r="C1305" s="1" t="str">
        <f>VLOOKUP(B1305,'Text facts'!$A$1:$H$10019,6,0)</f>
        <v>A746</v>
      </c>
      <c r="D1305" s="1" t="s">
        <v>10747</v>
      </c>
      <c r="E1305" s="1" t="s">
        <v>10744</v>
      </c>
      <c r="F1305" s="1" t="s">
        <v>10744</v>
      </c>
      <c r="G1305" s="1">
        <v>34</v>
      </c>
      <c r="H1305" s="1">
        <v>0</v>
      </c>
      <c r="I1305" s="1">
        <v>1</v>
      </c>
      <c r="J1305" s="7" t="s">
        <v>10412</v>
      </c>
      <c r="K1305" s="16" t="s">
        <v>10986</v>
      </c>
      <c r="L1305" s="16" t="s">
        <v>10985</v>
      </c>
    </row>
    <row r="1306" spans="1:12">
      <c r="A1306" s="1" t="s">
        <v>528</v>
      </c>
      <c r="B1306" s="1" t="s">
        <v>6288</v>
      </c>
      <c r="C1306" s="1" t="str">
        <f>VLOOKUP(B1306,'Text facts'!$A$1:$H$10019,6,0)</f>
        <v>A747</v>
      </c>
      <c r="D1306" s="1" t="s">
        <v>10747</v>
      </c>
      <c r="E1306" s="1" t="s">
        <v>10744</v>
      </c>
      <c r="F1306" s="1" t="s">
        <v>10744</v>
      </c>
      <c r="G1306" s="1">
        <v>34</v>
      </c>
      <c r="H1306" s="1">
        <v>0</v>
      </c>
      <c r="I1306" s="1">
        <v>1</v>
      </c>
      <c r="J1306" s="7" t="s">
        <v>10412</v>
      </c>
      <c r="K1306" s="16" t="s">
        <v>10986</v>
      </c>
      <c r="L1306" s="16" t="s">
        <v>10985</v>
      </c>
    </row>
    <row r="1307" spans="1:12">
      <c r="A1307" s="1" t="s">
        <v>528</v>
      </c>
      <c r="B1307" s="1" t="s">
        <v>6294</v>
      </c>
      <c r="C1307" s="1" t="str">
        <f>VLOOKUP(B1307,'Text facts'!$A$1:$H$10019,6,0)</f>
        <v>A748</v>
      </c>
      <c r="D1307" s="1" t="s">
        <v>10747</v>
      </c>
      <c r="E1307" s="1" t="s">
        <v>10744</v>
      </c>
      <c r="F1307" s="1" t="s">
        <v>10744</v>
      </c>
      <c r="G1307" s="1">
        <v>32</v>
      </c>
      <c r="H1307" s="1">
        <v>2</v>
      </c>
      <c r="I1307" s="1">
        <v>2</v>
      </c>
      <c r="J1307" s="7" t="s">
        <v>10412</v>
      </c>
      <c r="K1307" s="16" t="s">
        <v>10984</v>
      </c>
      <c r="L1307" s="16" t="s">
        <v>10985</v>
      </c>
    </row>
    <row r="1308" spans="1:12">
      <c r="A1308" s="1" t="s">
        <v>529</v>
      </c>
      <c r="B1308" s="1" t="s">
        <v>6301</v>
      </c>
      <c r="C1308" s="1" t="str">
        <f>VLOOKUP(B1308,'Text facts'!$A$1:$H$10019,6,0)</f>
        <v>A749</v>
      </c>
      <c r="D1308" s="1" t="s">
        <v>10747</v>
      </c>
      <c r="E1308" s="1" t="s">
        <v>10744</v>
      </c>
      <c r="F1308" s="1" t="s">
        <v>10744</v>
      </c>
      <c r="G1308" s="1">
        <v>21</v>
      </c>
      <c r="H1308" s="1">
        <v>0</v>
      </c>
      <c r="I1308" s="1">
        <v>1</v>
      </c>
      <c r="J1308" s="7" t="s">
        <v>10988</v>
      </c>
      <c r="K1308" s="16" t="s">
        <v>10986</v>
      </c>
      <c r="L1308" s="16" t="s">
        <v>10985</v>
      </c>
    </row>
    <row r="1309" spans="1:12">
      <c r="A1309" s="1" t="s">
        <v>529</v>
      </c>
      <c r="B1309" s="1" t="s">
        <v>6306</v>
      </c>
      <c r="C1309" s="1" t="str">
        <f>VLOOKUP(B1309,'Text facts'!$A$1:$H$10019,6,0)</f>
        <v>A750</v>
      </c>
      <c r="D1309" s="1" t="s">
        <v>10747</v>
      </c>
      <c r="E1309" s="1" t="s">
        <v>10747</v>
      </c>
      <c r="F1309" s="1" t="s">
        <v>10747</v>
      </c>
      <c r="G1309" s="1">
        <v>21</v>
      </c>
      <c r="H1309" s="1">
        <v>0</v>
      </c>
      <c r="I1309" s="1">
        <v>1</v>
      </c>
      <c r="J1309" s="7" t="s">
        <v>10412</v>
      </c>
      <c r="K1309" s="16" t="s">
        <v>10986</v>
      </c>
      <c r="L1309" s="16" t="s">
        <v>10985</v>
      </c>
    </row>
    <row r="1310" spans="1:12">
      <c r="A1310" s="1" t="s">
        <v>529</v>
      </c>
      <c r="B1310" s="1" t="s">
        <v>6310</v>
      </c>
      <c r="C1310" s="1" t="str">
        <f>VLOOKUP(B1310,'Text facts'!$A$1:$H$10019,6,0)</f>
        <v>A742</v>
      </c>
      <c r="D1310" s="1" t="s">
        <v>10747</v>
      </c>
      <c r="E1310" s="1" t="s">
        <v>10744</v>
      </c>
      <c r="F1310" s="1" t="s">
        <v>10747</v>
      </c>
      <c r="G1310" s="1">
        <v>20</v>
      </c>
      <c r="H1310" s="1">
        <v>1</v>
      </c>
      <c r="I1310" s="1">
        <v>1</v>
      </c>
      <c r="J1310" s="7" t="s">
        <v>10412</v>
      </c>
      <c r="K1310" s="16" t="s">
        <v>10986</v>
      </c>
      <c r="L1310" s="16" t="s">
        <v>10985</v>
      </c>
    </row>
    <row r="1311" spans="1:12">
      <c r="A1311" s="1" t="s">
        <v>531</v>
      </c>
      <c r="B1311" s="1" t="s">
        <v>2099</v>
      </c>
      <c r="C1311" s="1" t="str">
        <f>VLOOKUP(B1311,'Text facts'!$A$1:$H$10019,6,0)</f>
        <v>A110</v>
      </c>
      <c r="D1311" s="1" t="s">
        <v>10747</v>
      </c>
      <c r="E1311" s="1" t="s">
        <v>10744</v>
      </c>
      <c r="F1311" s="1" t="s">
        <v>10747</v>
      </c>
      <c r="G1311" s="1">
        <v>14</v>
      </c>
      <c r="H1311" s="1">
        <v>7</v>
      </c>
      <c r="I1311" s="1">
        <v>1</v>
      </c>
      <c r="J1311" s="7" t="s">
        <v>10412</v>
      </c>
      <c r="K1311" s="16" t="s">
        <v>10989</v>
      </c>
      <c r="L1311" s="16" t="s">
        <v>10991</v>
      </c>
    </row>
    <row r="1312" spans="1:12">
      <c r="A1312" s="1" t="s">
        <v>531</v>
      </c>
      <c r="B1312" s="1" t="s">
        <v>5591</v>
      </c>
      <c r="C1312" s="1" t="str">
        <f>VLOOKUP(B1312,'Text facts'!$A$1:$H$10019,6,0)</f>
        <v>A640</v>
      </c>
      <c r="D1312" s="1" t="s">
        <v>10747</v>
      </c>
      <c r="E1312" s="1" t="s">
        <v>10744</v>
      </c>
      <c r="F1312" s="1" t="s">
        <v>10744</v>
      </c>
      <c r="G1312" s="1">
        <v>7</v>
      </c>
      <c r="H1312" s="1">
        <v>14</v>
      </c>
      <c r="I1312" s="1">
        <v>10</v>
      </c>
      <c r="J1312" s="7" t="s">
        <v>10412</v>
      </c>
      <c r="K1312" s="16" t="s">
        <v>10989</v>
      </c>
      <c r="L1312" s="16" t="s">
        <v>10991</v>
      </c>
    </row>
    <row r="1313" spans="1:12">
      <c r="A1313" s="1" t="s">
        <v>531</v>
      </c>
      <c r="B1313" s="1" t="s">
        <v>2761</v>
      </c>
      <c r="C1313" s="1" t="str">
        <f>VLOOKUP(B1313,'Text facts'!$A$1:$H$10019,6,0)</f>
        <v>A214</v>
      </c>
      <c r="D1313" s="1" t="s">
        <v>10747</v>
      </c>
      <c r="E1313" s="1" t="s">
        <v>10744</v>
      </c>
      <c r="F1313" s="1" t="s">
        <v>10744</v>
      </c>
      <c r="G1313" s="1">
        <v>16</v>
      </c>
      <c r="H1313" s="1">
        <v>5</v>
      </c>
      <c r="I1313" s="1">
        <v>1</v>
      </c>
      <c r="J1313" s="7" t="s">
        <v>10412</v>
      </c>
      <c r="K1313" s="16" t="s">
        <v>10989</v>
      </c>
      <c r="L1313" s="16" t="s">
        <v>10991</v>
      </c>
    </row>
    <row r="1314" spans="1:12">
      <c r="A1314" s="1" t="s">
        <v>533</v>
      </c>
      <c r="B1314" s="1" t="s">
        <v>6313</v>
      </c>
      <c r="C1314" s="1" t="str">
        <f>VLOOKUP(B1314,'Text facts'!$A$1:$H$10019,6,0)</f>
        <v>A751</v>
      </c>
      <c r="D1314" s="1" t="s">
        <v>10747</v>
      </c>
      <c r="E1314" s="1" t="s">
        <v>10744</v>
      </c>
      <c r="F1314" s="1" t="s">
        <v>10744</v>
      </c>
      <c r="G1314" s="1">
        <v>20</v>
      </c>
      <c r="H1314" s="1">
        <v>0</v>
      </c>
      <c r="I1314" s="1">
        <v>1</v>
      </c>
      <c r="J1314" s="7" t="s">
        <v>10412</v>
      </c>
      <c r="K1314" s="16" t="s">
        <v>10986</v>
      </c>
      <c r="L1314" s="16" t="s">
        <v>10985</v>
      </c>
    </row>
    <row r="1315" spans="1:12">
      <c r="A1315" s="1" t="s">
        <v>533</v>
      </c>
      <c r="B1315" s="1" t="s">
        <v>2099</v>
      </c>
      <c r="C1315" s="1" t="str">
        <f>VLOOKUP(B1315,'Text facts'!$A$1:$H$10019,6,0)</f>
        <v>A110</v>
      </c>
      <c r="D1315" s="1" t="s">
        <v>10744</v>
      </c>
      <c r="E1315" s="1" t="s">
        <v>10744</v>
      </c>
      <c r="F1315" s="1" t="s">
        <v>10747</v>
      </c>
      <c r="G1315" s="1">
        <v>15</v>
      </c>
      <c r="H1315" s="1">
        <v>5</v>
      </c>
      <c r="I1315" s="1">
        <v>1.5</v>
      </c>
      <c r="J1315" s="7" t="s">
        <v>10412</v>
      </c>
      <c r="K1315" s="16" t="s">
        <v>10989</v>
      </c>
      <c r="L1315" s="16" t="s">
        <v>10991</v>
      </c>
    </row>
    <row r="1316" spans="1:12">
      <c r="A1316" s="1" t="s">
        <v>533</v>
      </c>
      <c r="B1316" s="1" t="s">
        <v>3704</v>
      </c>
      <c r="C1316" s="1" t="str">
        <f>VLOOKUP(B1316,'Text facts'!$A$1:$H$10019,6,0)</f>
        <v>A367</v>
      </c>
      <c r="D1316" s="1" t="s">
        <v>10747</v>
      </c>
      <c r="E1316" s="1" t="s">
        <v>10747</v>
      </c>
      <c r="F1316" s="1" t="s">
        <v>10747</v>
      </c>
      <c r="G1316" s="1">
        <v>14</v>
      </c>
      <c r="H1316" s="1">
        <v>6</v>
      </c>
      <c r="I1316" s="1">
        <v>1</v>
      </c>
      <c r="J1316" s="7" t="s">
        <v>10412</v>
      </c>
      <c r="K1316" s="16" t="s">
        <v>10986</v>
      </c>
      <c r="L1316" s="16" t="s">
        <v>10985</v>
      </c>
    </row>
    <row r="1317" spans="1:12">
      <c r="A1317" s="1" t="s">
        <v>534</v>
      </c>
      <c r="B1317" s="1" t="s">
        <v>2240</v>
      </c>
      <c r="C1317" s="1" t="str">
        <f>VLOOKUP(B1317,'Text facts'!$A$1:$H$10019,6,0)</f>
        <v>A130</v>
      </c>
      <c r="D1317" s="1" t="s">
        <v>10744</v>
      </c>
      <c r="E1317" s="1" t="s">
        <v>10744</v>
      </c>
      <c r="F1317" s="1" t="s">
        <v>10744</v>
      </c>
      <c r="G1317" s="1">
        <v>65</v>
      </c>
      <c r="H1317" s="1">
        <v>6</v>
      </c>
      <c r="I1317" s="1">
        <v>1</v>
      </c>
      <c r="J1317" s="7" t="s">
        <v>10412</v>
      </c>
      <c r="K1317" s="16" t="s">
        <v>10984</v>
      </c>
      <c r="L1317" s="16" t="s">
        <v>10985</v>
      </c>
    </row>
    <row r="1318" spans="1:12">
      <c r="A1318" s="1" t="s">
        <v>534</v>
      </c>
      <c r="B1318" s="1" t="s">
        <v>2364</v>
      </c>
      <c r="C1318" s="1" t="str">
        <f>VLOOKUP(B1318,'Text facts'!$A$1:$H$10019,6,0)</f>
        <v>A151</v>
      </c>
      <c r="D1318" s="1" t="s">
        <v>10744</v>
      </c>
      <c r="E1318" s="1" t="s">
        <v>10744</v>
      </c>
      <c r="F1318" s="1" t="s">
        <v>10747</v>
      </c>
      <c r="G1318" s="1">
        <v>65</v>
      </c>
      <c r="H1318" s="1">
        <v>6</v>
      </c>
      <c r="I1318" s="1">
        <v>1</v>
      </c>
      <c r="J1318" s="7" t="s">
        <v>10412</v>
      </c>
      <c r="K1318" s="16" t="s">
        <v>10984</v>
      </c>
      <c r="L1318" s="16" t="s">
        <v>10985</v>
      </c>
    </row>
    <row r="1319" spans="1:12">
      <c r="A1319" s="1" t="s">
        <v>534</v>
      </c>
      <c r="B1319" s="1" t="s">
        <v>6323</v>
      </c>
      <c r="C1319" s="1" t="str">
        <f>VLOOKUP(B1319,'Text facts'!$A$1:$H$10019,6,0)</f>
        <v>A753</v>
      </c>
      <c r="D1319" s="1" t="s">
        <v>10747</v>
      </c>
      <c r="E1319" s="1" t="s">
        <v>10744</v>
      </c>
      <c r="F1319" s="1" t="s">
        <v>10744</v>
      </c>
      <c r="G1319" s="1">
        <v>70</v>
      </c>
      <c r="H1319" s="1">
        <v>1</v>
      </c>
      <c r="I1319" s="1">
        <v>1</v>
      </c>
      <c r="J1319" s="7" t="s">
        <v>10412</v>
      </c>
      <c r="K1319" s="16" t="s">
        <v>10984</v>
      </c>
      <c r="L1319" s="16" t="s">
        <v>10985</v>
      </c>
    </row>
    <row r="1320" spans="1:12">
      <c r="A1320" s="1" t="s">
        <v>535</v>
      </c>
      <c r="B1320" s="1" t="s">
        <v>6329</v>
      </c>
      <c r="C1320" s="1" t="str">
        <f>VLOOKUP(B1320,'Text facts'!$A$1:$H$10019,6,0)</f>
        <v>A754</v>
      </c>
      <c r="D1320" s="1" t="s">
        <v>10747</v>
      </c>
      <c r="E1320" s="1" t="s">
        <v>10744</v>
      </c>
      <c r="F1320" s="1" t="s">
        <v>10744</v>
      </c>
      <c r="G1320" s="1">
        <v>23</v>
      </c>
      <c r="H1320" s="1">
        <v>0</v>
      </c>
      <c r="I1320" s="1">
        <v>1</v>
      </c>
      <c r="J1320" s="7" t="s">
        <v>10412</v>
      </c>
      <c r="K1320" s="16" t="s">
        <v>10984</v>
      </c>
      <c r="L1320" s="16" t="s">
        <v>10985</v>
      </c>
    </row>
    <row r="1321" spans="1:12">
      <c r="A1321" s="1" t="s">
        <v>535</v>
      </c>
      <c r="B1321" s="1" t="s">
        <v>6335</v>
      </c>
      <c r="C1321" s="1" t="str">
        <f>VLOOKUP(B1321,'Text facts'!$A$1:$H$10019,6,0)</f>
        <v>A755</v>
      </c>
      <c r="D1321" s="1" t="s">
        <v>10747</v>
      </c>
      <c r="E1321" s="1" t="s">
        <v>10747</v>
      </c>
      <c r="F1321" s="1" t="s">
        <v>10747</v>
      </c>
      <c r="G1321" s="1">
        <v>21</v>
      </c>
      <c r="H1321" s="1">
        <v>2</v>
      </c>
      <c r="I1321" s="1">
        <v>1</v>
      </c>
      <c r="J1321" s="7" t="s">
        <v>10412</v>
      </c>
      <c r="K1321" s="16" t="s">
        <v>10986</v>
      </c>
      <c r="L1321" s="16" t="s">
        <v>10985</v>
      </c>
    </row>
    <row r="1322" spans="1:12">
      <c r="A1322" s="1" t="s">
        <v>535</v>
      </c>
      <c r="B1322" s="1" t="s">
        <v>6340</v>
      </c>
      <c r="C1322" s="1" t="str">
        <f>VLOOKUP(B1322,'Text facts'!$A$1:$H$10019,6,0)</f>
        <v>A756</v>
      </c>
      <c r="D1322" s="1" t="s">
        <v>10747</v>
      </c>
      <c r="E1322" s="1" t="s">
        <v>10747</v>
      </c>
      <c r="F1322" s="1" t="s">
        <v>10744</v>
      </c>
      <c r="G1322" s="1">
        <v>19</v>
      </c>
      <c r="H1322" s="1">
        <v>4</v>
      </c>
      <c r="I1322" s="1">
        <v>1</v>
      </c>
      <c r="J1322" s="7" t="s">
        <v>10412</v>
      </c>
      <c r="K1322" s="16" t="s">
        <v>10984</v>
      </c>
      <c r="L1322" s="16" t="s">
        <v>10985</v>
      </c>
    </row>
    <row r="1323" spans="1:12">
      <c r="A1323" s="1" t="s">
        <v>536</v>
      </c>
      <c r="B1323" s="1" t="s">
        <v>6349</v>
      </c>
      <c r="C1323" s="1" t="str">
        <f>VLOOKUP(B1323,'Text facts'!$A$1:$H$10019,6,0)</f>
        <v>A757</v>
      </c>
      <c r="D1323" s="1" t="s">
        <v>10747</v>
      </c>
      <c r="E1323" s="1" t="s">
        <v>10747</v>
      </c>
      <c r="F1323" s="1" t="s">
        <v>10744</v>
      </c>
      <c r="G1323" s="1">
        <v>58</v>
      </c>
      <c r="H1323" s="1">
        <v>5</v>
      </c>
      <c r="I1323" s="1">
        <v>1</v>
      </c>
      <c r="J1323" s="7" t="s">
        <v>10412</v>
      </c>
      <c r="K1323" s="16" t="s">
        <v>10986</v>
      </c>
      <c r="L1323" s="16" t="s">
        <v>10985</v>
      </c>
    </row>
    <row r="1324" spans="1:12">
      <c r="A1324" s="1" t="s">
        <v>536</v>
      </c>
      <c r="B1324" s="1" t="s">
        <v>6355</v>
      </c>
      <c r="C1324" s="1" t="str">
        <f>VLOOKUP(B1324,'Text facts'!$A$1:$H$10019,6,0)</f>
        <v>A823</v>
      </c>
      <c r="D1324" s="1" t="s">
        <v>10747</v>
      </c>
      <c r="E1324" s="1" t="s">
        <v>10744</v>
      </c>
      <c r="F1324" s="1" t="s">
        <v>10747</v>
      </c>
      <c r="G1324" s="1">
        <v>56</v>
      </c>
      <c r="H1324" s="1">
        <v>7</v>
      </c>
      <c r="I1324" s="1">
        <v>1</v>
      </c>
      <c r="J1324" s="7" t="s">
        <v>10412</v>
      </c>
      <c r="K1324" s="16" t="s">
        <v>10986</v>
      </c>
      <c r="L1324" s="16" t="s">
        <v>10985</v>
      </c>
    </row>
    <row r="1325" spans="1:12">
      <c r="A1325" s="1" t="s">
        <v>536</v>
      </c>
      <c r="B1325" s="1" t="s">
        <v>5559</v>
      </c>
      <c r="C1325" s="1" t="str">
        <f>VLOOKUP(B1325,'Text facts'!$A$1:$H$10019,6,0)</f>
        <v>A636</v>
      </c>
      <c r="D1325" s="1" t="s">
        <v>10747</v>
      </c>
      <c r="E1325" s="1" t="s">
        <v>10744</v>
      </c>
      <c r="F1325" s="1" t="s">
        <v>10744</v>
      </c>
      <c r="G1325" s="1">
        <v>55</v>
      </c>
      <c r="H1325" s="1">
        <v>8</v>
      </c>
      <c r="I1325" s="1">
        <v>1</v>
      </c>
      <c r="J1325" s="7" t="s">
        <v>10412</v>
      </c>
      <c r="K1325" s="16" t="s">
        <v>10986</v>
      </c>
      <c r="L1325" s="16" t="s">
        <v>10985</v>
      </c>
    </row>
    <row r="1326" spans="1:12">
      <c r="A1326" s="1" t="s">
        <v>537</v>
      </c>
      <c r="B1326" s="1" t="s">
        <v>6366</v>
      </c>
      <c r="C1326" s="1" t="str">
        <f>VLOOKUP(B1326,'Text facts'!$A$1:$H$10019,6,0)</f>
        <v>A317</v>
      </c>
      <c r="D1326" s="1" t="s">
        <v>10747</v>
      </c>
      <c r="E1326" s="1" t="s">
        <v>10747</v>
      </c>
      <c r="F1326" s="1" t="s">
        <v>10744</v>
      </c>
      <c r="G1326" s="1">
        <v>12</v>
      </c>
      <c r="H1326" s="1">
        <v>27</v>
      </c>
      <c r="I1326" s="1">
        <v>4.5</v>
      </c>
      <c r="J1326" s="7" t="s">
        <v>10412</v>
      </c>
      <c r="K1326" s="16" t="s">
        <v>10986</v>
      </c>
      <c r="L1326" s="16" t="s">
        <v>10985</v>
      </c>
    </row>
    <row r="1327" spans="1:12">
      <c r="A1327" s="1" t="s">
        <v>537</v>
      </c>
      <c r="B1327" s="1" t="s">
        <v>6369</v>
      </c>
      <c r="C1327" s="1" t="str">
        <f>VLOOKUP(B1327,'Text facts'!$A$1:$H$10019,6,0)</f>
        <v>A759</v>
      </c>
      <c r="D1327" s="1" t="s">
        <v>10747</v>
      </c>
      <c r="E1327" s="1" t="s">
        <v>10747</v>
      </c>
      <c r="F1327" s="1" t="s">
        <v>10747</v>
      </c>
      <c r="G1327" s="1">
        <v>8</v>
      </c>
      <c r="H1327" s="1">
        <v>31</v>
      </c>
      <c r="I1327" s="1">
        <v>3</v>
      </c>
      <c r="J1327" s="7" t="s">
        <v>10412</v>
      </c>
      <c r="K1327" s="16" t="s">
        <v>10986</v>
      </c>
      <c r="L1327" s="16" t="s">
        <v>10985</v>
      </c>
    </row>
    <row r="1328" spans="1:12">
      <c r="A1328" s="1" t="s">
        <v>537</v>
      </c>
      <c r="B1328" s="1" t="s">
        <v>2217</v>
      </c>
      <c r="C1328" s="1" t="str">
        <f>VLOOKUP(B1328,'Text facts'!$A$1:$H$10019,6,0)</f>
        <v>A120</v>
      </c>
      <c r="D1328" s="1" t="s">
        <v>10747</v>
      </c>
      <c r="E1328" s="1" t="s">
        <v>10747</v>
      </c>
      <c r="F1328" s="1" t="s">
        <v>10744</v>
      </c>
      <c r="G1328" s="1">
        <v>10</v>
      </c>
      <c r="H1328" s="1">
        <v>29</v>
      </c>
      <c r="I1328" s="1">
        <v>2</v>
      </c>
      <c r="J1328" s="7" t="s">
        <v>10412</v>
      </c>
      <c r="K1328" s="16" t="s">
        <v>10984</v>
      </c>
      <c r="L1328" s="16" t="s">
        <v>10985</v>
      </c>
    </row>
    <row r="1329" spans="1:12">
      <c r="A1329" s="1" t="s">
        <v>538</v>
      </c>
      <c r="B1329" s="1" t="s">
        <v>6373</v>
      </c>
      <c r="C1329" s="1" t="str">
        <f>VLOOKUP(B1329,'Text facts'!$A$1:$H$10019,6,0)</f>
        <v>A296</v>
      </c>
      <c r="D1329" s="1" t="s">
        <v>10747</v>
      </c>
      <c r="E1329" s="1" t="s">
        <v>10747</v>
      </c>
      <c r="F1329" s="1" t="s">
        <v>10744</v>
      </c>
      <c r="G1329" s="1">
        <v>8</v>
      </c>
      <c r="H1329" s="1">
        <v>14</v>
      </c>
      <c r="I1329" s="1">
        <v>3</v>
      </c>
      <c r="J1329" s="7" t="s">
        <v>10412</v>
      </c>
      <c r="K1329" s="16" t="s">
        <v>10986</v>
      </c>
      <c r="L1329" s="16" t="s">
        <v>10985</v>
      </c>
    </row>
    <row r="1330" spans="1:12">
      <c r="A1330" s="1" t="s">
        <v>538</v>
      </c>
      <c r="B1330" s="1" t="s">
        <v>1614</v>
      </c>
      <c r="C1330" s="1" t="str">
        <f>VLOOKUP(B1330,'Text facts'!$A$1:$H$10019,6,0)</f>
        <v>A36</v>
      </c>
      <c r="D1330" s="1" t="s">
        <v>10747</v>
      </c>
      <c r="E1330" s="1" t="s">
        <v>10744</v>
      </c>
      <c r="F1330" s="1" t="s">
        <v>10744</v>
      </c>
      <c r="G1330" s="1">
        <v>14</v>
      </c>
      <c r="H1330" s="1">
        <v>18</v>
      </c>
      <c r="I1330" s="1">
        <v>2</v>
      </c>
      <c r="J1330" s="7" t="s">
        <v>10412</v>
      </c>
      <c r="K1330" s="16" t="s">
        <v>10984</v>
      </c>
      <c r="L1330" s="16" t="s">
        <v>10985</v>
      </c>
    </row>
    <row r="1331" spans="1:12">
      <c r="A1331" s="1" t="s">
        <v>538</v>
      </c>
      <c r="B1331" s="1" t="s">
        <v>3283</v>
      </c>
      <c r="C1331" s="1" t="str">
        <f>VLOOKUP(B1331,'Text facts'!$A$1:$H$10019,6,0)</f>
        <v>A299</v>
      </c>
      <c r="D1331" s="1" t="s">
        <v>10747</v>
      </c>
      <c r="E1331" s="1" t="s">
        <v>10747</v>
      </c>
      <c r="F1331" s="1" t="s">
        <v>10744</v>
      </c>
      <c r="G1331" s="1">
        <v>8</v>
      </c>
      <c r="H1331" s="1">
        <v>24</v>
      </c>
      <c r="I1331" s="1">
        <v>1</v>
      </c>
      <c r="J1331" s="7" t="s">
        <v>10412</v>
      </c>
      <c r="K1331" s="16" t="s">
        <v>10986</v>
      </c>
      <c r="L1331" s="16" t="s">
        <v>10985</v>
      </c>
    </row>
    <row r="1332" spans="1:12">
      <c r="A1332" s="1" t="s">
        <v>538</v>
      </c>
      <c r="B1332" s="1" t="s">
        <v>6373</v>
      </c>
      <c r="C1332" s="1" t="str">
        <f>VLOOKUP(B1332,'Text facts'!$A$1:$H$10019,6,0)</f>
        <v>A296</v>
      </c>
      <c r="D1332" s="1" t="s">
        <v>10747</v>
      </c>
      <c r="E1332" s="1" t="s">
        <v>10747</v>
      </c>
      <c r="F1332" s="1" t="s">
        <v>10744</v>
      </c>
      <c r="G1332" s="1">
        <v>16</v>
      </c>
      <c r="H1332" s="1">
        <v>16</v>
      </c>
      <c r="I1332" s="1">
        <v>1</v>
      </c>
      <c r="J1332" s="7" t="s">
        <v>10412</v>
      </c>
      <c r="K1332" s="16" t="s">
        <v>10986</v>
      </c>
      <c r="L1332" s="16" t="s">
        <v>10985</v>
      </c>
    </row>
    <row r="1333" spans="1:12">
      <c r="A1333" s="1" t="s">
        <v>539</v>
      </c>
      <c r="B1333" s="1" t="s">
        <v>3315</v>
      </c>
      <c r="C1333" s="1" t="str">
        <f>VLOOKUP(B1333,'Text facts'!$A$1:$H$10019,6,0)</f>
        <v>A101</v>
      </c>
      <c r="D1333" s="1" t="s">
        <v>10747</v>
      </c>
      <c r="E1333" s="1" t="s">
        <v>10747</v>
      </c>
      <c r="F1333" s="1" t="s">
        <v>10747</v>
      </c>
      <c r="G1333" s="1">
        <v>22</v>
      </c>
      <c r="H1333" s="1">
        <v>7</v>
      </c>
      <c r="I1333" s="1">
        <v>1</v>
      </c>
      <c r="J1333" s="7" t="s">
        <v>10996</v>
      </c>
      <c r="K1333" s="16" t="s">
        <v>10986</v>
      </c>
      <c r="L1333" s="16" t="s">
        <v>10985</v>
      </c>
    </row>
    <row r="1334" spans="1:12">
      <c r="A1334" s="1" t="s">
        <v>539</v>
      </c>
      <c r="B1334" s="1" t="s">
        <v>6380</v>
      </c>
      <c r="C1334" s="1" t="str">
        <f>VLOOKUP(B1334,'Text facts'!$A$1:$H$10019,6,0)</f>
        <v>A101</v>
      </c>
      <c r="D1334" s="1" t="s">
        <v>10744</v>
      </c>
      <c r="E1334" s="1" t="s">
        <v>10747</v>
      </c>
      <c r="F1334" s="1" t="s">
        <v>10744</v>
      </c>
      <c r="G1334" s="1">
        <v>14</v>
      </c>
      <c r="H1334" s="1">
        <v>15</v>
      </c>
      <c r="I1334" s="1">
        <v>2</v>
      </c>
      <c r="J1334" s="7" t="s">
        <v>10412</v>
      </c>
      <c r="K1334" s="16" t="s">
        <v>10984</v>
      </c>
      <c r="L1334" s="16" t="s">
        <v>10985</v>
      </c>
    </row>
    <row r="1335" spans="1:12">
      <c r="A1335" s="1" t="s">
        <v>539</v>
      </c>
      <c r="B1335" s="1" t="s">
        <v>1679</v>
      </c>
      <c r="C1335" s="1" t="str">
        <f>VLOOKUP(B1335,'Text facts'!$A$1:$H$10019,6,0)</f>
        <v>A43</v>
      </c>
      <c r="D1335" s="1" t="s">
        <v>10744</v>
      </c>
      <c r="E1335" s="1" t="s">
        <v>10747</v>
      </c>
      <c r="F1335" s="1" t="s">
        <v>10744</v>
      </c>
      <c r="G1335" s="1">
        <v>28</v>
      </c>
      <c r="H1335" s="1">
        <v>1</v>
      </c>
      <c r="I1335" s="1">
        <v>1</v>
      </c>
      <c r="J1335" s="7" t="s">
        <v>10988</v>
      </c>
      <c r="K1335" s="16" t="s">
        <v>10986</v>
      </c>
      <c r="L1335" s="16" t="s">
        <v>10990</v>
      </c>
    </row>
    <row r="1336" spans="1:12">
      <c r="A1336" s="1" t="s">
        <v>540</v>
      </c>
      <c r="B1336" s="1" t="s">
        <v>3299</v>
      </c>
      <c r="C1336" s="1" t="str">
        <f>VLOOKUP(B1336,'Text facts'!$A$1:$H$10019,6,0)</f>
        <v>A98</v>
      </c>
      <c r="D1336" s="1" t="s">
        <v>10747</v>
      </c>
      <c r="E1336" s="1" t="s">
        <v>10747</v>
      </c>
      <c r="F1336" s="1" t="s">
        <v>10744</v>
      </c>
      <c r="G1336" s="1">
        <v>10</v>
      </c>
      <c r="H1336" s="1">
        <v>24</v>
      </c>
      <c r="I1336" s="1">
        <v>1</v>
      </c>
      <c r="J1336" s="7" t="s">
        <v>10988</v>
      </c>
      <c r="K1336" s="16" t="s">
        <v>10984</v>
      </c>
      <c r="L1336" s="16" t="s">
        <v>10985</v>
      </c>
    </row>
    <row r="1337" spans="1:12">
      <c r="A1337" s="1" t="s">
        <v>540</v>
      </c>
      <c r="B1337" s="1" t="s">
        <v>6387</v>
      </c>
      <c r="C1337" s="1" t="str">
        <f>VLOOKUP(B1337,'Text facts'!$A$1:$H$10019,6,0)</f>
        <v>A510</v>
      </c>
      <c r="D1337" s="1" t="s">
        <v>10747</v>
      </c>
      <c r="E1337" s="1" t="s">
        <v>10997</v>
      </c>
      <c r="F1337" s="1" t="s">
        <v>10744</v>
      </c>
      <c r="G1337" s="1">
        <v>23</v>
      </c>
      <c r="H1337" s="1">
        <v>11</v>
      </c>
      <c r="I1337" s="1">
        <v>1</v>
      </c>
      <c r="J1337" s="7" t="s">
        <v>10983</v>
      </c>
      <c r="K1337" s="16" t="s">
        <v>10984</v>
      </c>
      <c r="L1337" s="16" t="s">
        <v>10985</v>
      </c>
    </row>
    <row r="1338" spans="1:12">
      <c r="A1338" s="1" t="s">
        <v>540</v>
      </c>
      <c r="B1338" s="1" t="s">
        <v>6390</v>
      </c>
      <c r="C1338" s="1" t="str">
        <f>VLOOKUP(B1338,'Text facts'!$A$1:$H$10019,6,0)</f>
        <v>A761</v>
      </c>
      <c r="D1338" s="1" t="s">
        <v>10747</v>
      </c>
      <c r="E1338" s="1" t="s">
        <v>10747</v>
      </c>
      <c r="F1338" s="1" t="s">
        <v>10744</v>
      </c>
      <c r="G1338" s="1">
        <v>32</v>
      </c>
      <c r="H1338" s="1">
        <v>2</v>
      </c>
      <c r="I1338" s="1">
        <v>1</v>
      </c>
      <c r="J1338" s="7" t="s">
        <v>10412</v>
      </c>
      <c r="K1338" s="16" t="s">
        <v>10986</v>
      </c>
      <c r="L1338" s="16" t="s">
        <v>10985</v>
      </c>
    </row>
    <row r="1339" spans="1:12">
      <c r="A1339" s="1" t="s">
        <v>541</v>
      </c>
      <c r="B1339" s="1" t="s">
        <v>1638</v>
      </c>
      <c r="C1339" s="1" t="str">
        <f>VLOOKUP(B1339,'Text facts'!$A$1:$H$10019,6,0)</f>
        <v>A40</v>
      </c>
      <c r="D1339" s="1" t="s">
        <v>10747</v>
      </c>
      <c r="E1339" s="1" t="s">
        <v>10747</v>
      </c>
      <c r="F1339" s="1" t="s">
        <v>10747</v>
      </c>
      <c r="G1339" s="1">
        <v>15</v>
      </c>
      <c r="H1339" s="1">
        <v>19</v>
      </c>
      <c r="I1339" s="1">
        <v>1</v>
      </c>
      <c r="J1339" s="7" t="s">
        <v>10988</v>
      </c>
      <c r="K1339" s="16" t="s">
        <v>10984</v>
      </c>
      <c r="L1339" s="16" t="s">
        <v>10985</v>
      </c>
    </row>
    <row r="1340" spans="1:12">
      <c r="A1340" s="1" t="s">
        <v>541</v>
      </c>
      <c r="B1340" s="1" t="s">
        <v>4661</v>
      </c>
      <c r="C1340" s="1" t="str">
        <f>VLOOKUP(B1340,'Text facts'!$A$1:$H$10019,6,0)</f>
        <v>A512</v>
      </c>
      <c r="D1340" s="1" t="s">
        <v>10747</v>
      </c>
      <c r="E1340" s="1" t="s">
        <v>10747</v>
      </c>
      <c r="F1340" s="1" t="s">
        <v>10747</v>
      </c>
      <c r="G1340" s="1">
        <v>32</v>
      </c>
      <c r="H1340" s="1">
        <v>2</v>
      </c>
      <c r="I1340" s="1">
        <v>1</v>
      </c>
      <c r="J1340" s="7" t="s">
        <v>10412</v>
      </c>
      <c r="K1340" s="16" t="s">
        <v>10984</v>
      </c>
      <c r="L1340" s="16" t="s">
        <v>10985</v>
      </c>
    </row>
    <row r="1341" spans="1:12">
      <c r="A1341" s="1" t="s">
        <v>541</v>
      </c>
      <c r="B1341" s="1" t="s">
        <v>1504</v>
      </c>
      <c r="C1341" s="1" t="str">
        <f>VLOOKUP(B1341,'Text facts'!$A$1:$H$10019,6,0)</f>
        <v>A18</v>
      </c>
      <c r="D1341" s="1" t="s">
        <v>10747</v>
      </c>
      <c r="E1341" s="1" t="s">
        <v>10747</v>
      </c>
      <c r="F1341" s="1" t="s">
        <v>10744</v>
      </c>
      <c r="G1341" s="1">
        <v>15</v>
      </c>
      <c r="H1341" s="1">
        <v>19</v>
      </c>
      <c r="I1341" s="1">
        <v>10</v>
      </c>
      <c r="J1341" s="7" t="s">
        <v>10988</v>
      </c>
      <c r="K1341" s="16" t="s">
        <v>10986</v>
      </c>
      <c r="L1341" s="16" t="s">
        <v>10985</v>
      </c>
    </row>
    <row r="1342" spans="1:12">
      <c r="A1342" s="1" t="s">
        <v>543</v>
      </c>
      <c r="B1342" s="1" t="s">
        <v>1511</v>
      </c>
      <c r="C1342" s="1" t="str">
        <f>VLOOKUP(B1342,'Text facts'!$A$1:$H$10019,6,0)</f>
        <v>A19</v>
      </c>
      <c r="D1342" s="1" t="s">
        <v>10744</v>
      </c>
      <c r="E1342" s="1" t="s">
        <v>10747</v>
      </c>
      <c r="F1342" s="1" t="s">
        <v>10744</v>
      </c>
      <c r="G1342" s="1">
        <v>10</v>
      </c>
      <c r="H1342" s="1">
        <v>25</v>
      </c>
      <c r="I1342" s="1">
        <v>2</v>
      </c>
      <c r="J1342" s="7" t="s">
        <v>10412</v>
      </c>
      <c r="K1342" s="16" t="s">
        <v>10989</v>
      </c>
      <c r="L1342" s="16" t="s">
        <v>10991</v>
      </c>
    </row>
    <row r="1343" spans="1:12">
      <c r="A1343" s="1" t="s">
        <v>543</v>
      </c>
      <c r="B1343" s="1" t="s">
        <v>3299</v>
      </c>
      <c r="C1343" s="1" t="str">
        <f>VLOOKUP(B1343,'Text facts'!$A$1:$H$10019,6,0)</f>
        <v>A98</v>
      </c>
      <c r="D1343" s="1" t="s">
        <v>10744</v>
      </c>
      <c r="E1343" s="1" t="s">
        <v>10747</v>
      </c>
      <c r="F1343" s="1" t="s">
        <v>10744</v>
      </c>
      <c r="G1343" s="1">
        <v>12</v>
      </c>
      <c r="H1343" s="1">
        <v>23</v>
      </c>
      <c r="I1343" s="1">
        <v>2.5</v>
      </c>
      <c r="J1343" s="7" t="s">
        <v>10992</v>
      </c>
      <c r="K1343" s="16" t="s">
        <v>10986</v>
      </c>
      <c r="L1343" s="16" t="s">
        <v>10985</v>
      </c>
    </row>
    <row r="1344" spans="1:12">
      <c r="A1344" s="1" t="s">
        <v>543</v>
      </c>
      <c r="B1344" s="1" t="s">
        <v>4734</v>
      </c>
      <c r="C1344" s="1" t="str">
        <f>VLOOKUP(B1344,'Text facts'!$A$1:$H$10019,6,0)</f>
        <v>A524</v>
      </c>
      <c r="D1344" s="1" t="s">
        <v>10747</v>
      </c>
      <c r="E1344" s="1" t="s">
        <v>10744</v>
      </c>
      <c r="F1344" s="1" t="s">
        <v>10747</v>
      </c>
      <c r="G1344" s="1">
        <v>16</v>
      </c>
      <c r="H1344" s="1">
        <v>19</v>
      </c>
      <c r="I1344" s="1">
        <v>1.5</v>
      </c>
      <c r="J1344" s="7" t="s">
        <v>10412</v>
      </c>
      <c r="K1344" s="16" t="s">
        <v>10986</v>
      </c>
      <c r="L1344" s="16" t="s">
        <v>10985</v>
      </c>
    </row>
    <row r="1345" spans="1:12">
      <c r="A1345" s="1" t="s">
        <v>543</v>
      </c>
      <c r="B1345" s="1" t="s">
        <v>6395</v>
      </c>
      <c r="C1345" s="1" t="str">
        <f>VLOOKUP(B1345,'Text facts'!$A$1:$H$10019,6,0)</f>
        <v>A762</v>
      </c>
      <c r="D1345" s="1" t="s">
        <v>10747</v>
      </c>
      <c r="E1345" s="1" t="s">
        <v>10747</v>
      </c>
      <c r="F1345" s="1" t="s">
        <v>10744</v>
      </c>
      <c r="G1345" s="1">
        <v>28</v>
      </c>
      <c r="H1345" s="1">
        <v>7</v>
      </c>
      <c r="I1345" s="1">
        <v>2.5</v>
      </c>
      <c r="J1345" s="7" t="s">
        <v>10988</v>
      </c>
      <c r="K1345" s="16" t="s">
        <v>10989</v>
      </c>
      <c r="L1345" s="16" t="s">
        <v>10990</v>
      </c>
    </row>
    <row r="1346" spans="1:12">
      <c r="A1346" s="1" t="s">
        <v>544</v>
      </c>
      <c r="B1346" s="1" t="s">
        <v>6400</v>
      </c>
      <c r="C1346" s="1" t="str">
        <f>VLOOKUP(B1346,'Text facts'!$A$1:$H$10019,6,0)</f>
        <v>A100</v>
      </c>
      <c r="D1346" s="1" t="s">
        <v>10747</v>
      </c>
      <c r="E1346" s="1" t="s">
        <v>10747</v>
      </c>
      <c r="F1346" s="1" t="s">
        <v>10744</v>
      </c>
      <c r="G1346" s="1">
        <v>81</v>
      </c>
      <c r="H1346" s="1">
        <v>1</v>
      </c>
      <c r="I1346" s="1">
        <v>1</v>
      </c>
      <c r="J1346" s="7" t="s">
        <v>10412</v>
      </c>
      <c r="K1346" s="16" t="s">
        <v>10986</v>
      </c>
      <c r="L1346" s="16" t="s">
        <v>10985</v>
      </c>
    </row>
    <row r="1347" spans="1:12">
      <c r="A1347" s="1" t="s">
        <v>544</v>
      </c>
      <c r="B1347" s="1" t="s">
        <v>6403</v>
      </c>
      <c r="C1347" s="1" t="str">
        <f>VLOOKUP(B1347,'Text facts'!$A$1:$H$10019,6,0)</f>
        <v>A763</v>
      </c>
      <c r="D1347" s="1" t="s">
        <v>10744</v>
      </c>
      <c r="E1347" s="1" t="s">
        <v>10747</v>
      </c>
      <c r="F1347" s="1" t="s">
        <v>10744</v>
      </c>
      <c r="G1347" s="1">
        <v>81</v>
      </c>
      <c r="H1347" s="1">
        <v>1</v>
      </c>
      <c r="I1347" s="1">
        <v>1</v>
      </c>
      <c r="J1347" s="7" t="s">
        <v>10412</v>
      </c>
      <c r="K1347" s="16" t="s">
        <v>10986</v>
      </c>
      <c r="L1347" s="16" t="s">
        <v>10985</v>
      </c>
    </row>
    <row r="1348" spans="1:12">
      <c r="A1348" s="1" t="s">
        <v>544</v>
      </c>
      <c r="B1348" s="1" t="s">
        <v>6408</v>
      </c>
      <c r="C1348" s="1" t="str">
        <f>VLOOKUP(B1348,'Text facts'!$A$1:$H$10019,6,0)</f>
        <v>A764</v>
      </c>
      <c r="D1348" s="1" t="s">
        <v>10747</v>
      </c>
      <c r="E1348" s="1" t="s">
        <v>10744</v>
      </c>
      <c r="F1348" s="1" t="s">
        <v>10744</v>
      </c>
      <c r="G1348" s="1">
        <v>82</v>
      </c>
      <c r="H1348" s="1">
        <v>0</v>
      </c>
      <c r="I1348" s="1">
        <v>1</v>
      </c>
      <c r="J1348" s="7" t="s">
        <v>10412</v>
      </c>
      <c r="K1348" s="16" t="s">
        <v>10986</v>
      </c>
      <c r="L1348" s="16" t="s">
        <v>10985</v>
      </c>
    </row>
    <row r="1349" spans="1:12">
      <c r="A1349" s="1" t="s">
        <v>546</v>
      </c>
      <c r="B1349" s="1" t="s">
        <v>6428</v>
      </c>
      <c r="C1349" s="1" t="str">
        <f>VLOOKUP(B1349,'Text facts'!$A$1:$H$10019,6,0)</f>
        <v>A306</v>
      </c>
      <c r="D1349" s="1" t="s">
        <v>10747</v>
      </c>
      <c r="E1349" s="1" t="s">
        <v>10747</v>
      </c>
      <c r="F1349" s="1" t="s">
        <v>10744</v>
      </c>
      <c r="G1349" s="1">
        <v>24</v>
      </c>
      <c r="H1349" s="1">
        <v>3</v>
      </c>
      <c r="I1349" s="1">
        <v>1.5</v>
      </c>
      <c r="J1349" s="7" t="s">
        <v>10988</v>
      </c>
      <c r="K1349" s="16" t="s">
        <v>10984</v>
      </c>
      <c r="L1349" s="16" t="s">
        <v>10985</v>
      </c>
    </row>
    <row r="1350" spans="1:12">
      <c r="A1350" s="1" t="s">
        <v>546</v>
      </c>
      <c r="B1350" s="1" t="s">
        <v>1583</v>
      </c>
      <c r="C1350" s="1" t="str">
        <f>VLOOKUP(B1350,'Text facts'!$A$1:$H$10019,6,0)</f>
        <v>A32</v>
      </c>
      <c r="D1350" s="1" t="s">
        <v>10747</v>
      </c>
      <c r="E1350" s="1" t="s">
        <v>10744</v>
      </c>
      <c r="F1350" s="1" t="s">
        <v>10744</v>
      </c>
      <c r="G1350" s="1">
        <v>26</v>
      </c>
      <c r="H1350" s="1">
        <v>1</v>
      </c>
      <c r="I1350" s="1">
        <v>1</v>
      </c>
      <c r="J1350" s="7" t="s">
        <v>10988</v>
      </c>
      <c r="K1350" s="16" t="s">
        <v>10984</v>
      </c>
      <c r="L1350" s="16" t="s">
        <v>10985</v>
      </c>
    </row>
    <row r="1351" spans="1:12">
      <c r="A1351" s="1" t="s">
        <v>546</v>
      </c>
      <c r="B1351" s="1" t="s">
        <v>6431</v>
      </c>
      <c r="C1351" s="1" t="str">
        <f>VLOOKUP(B1351,'Text facts'!$A$1:$H$10019,6,0)</f>
        <v>A767</v>
      </c>
      <c r="D1351" s="1" t="s">
        <v>10747</v>
      </c>
      <c r="E1351" s="1" t="s">
        <v>10747</v>
      </c>
      <c r="F1351" s="1" t="s">
        <v>10744</v>
      </c>
      <c r="G1351" s="1">
        <v>26</v>
      </c>
      <c r="H1351" s="1">
        <v>1</v>
      </c>
      <c r="I1351" s="1">
        <v>1</v>
      </c>
      <c r="J1351" s="7" t="s">
        <v>10412</v>
      </c>
      <c r="K1351" s="16" t="s">
        <v>10986</v>
      </c>
      <c r="L1351" s="16" t="s">
        <v>10985</v>
      </c>
    </row>
    <row r="1352" spans="1:12">
      <c r="A1352" s="1" t="s">
        <v>547</v>
      </c>
      <c r="B1352" s="1" t="s">
        <v>2225</v>
      </c>
      <c r="C1352" s="1" t="str">
        <f>VLOOKUP(B1352,'Text facts'!$A$1:$H$10019,6,0)</f>
        <v>A128</v>
      </c>
      <c r="D1352" s="1" t="s">
        <v>10747</v>
      </c>
      <c r="E1352" s="1" t="s">
        <v>10744</v>
      </c>
      <c r="F1352" s="1" t="s">
        <v>10744</v>
      </c>
      <c r="G1352" s="1">
        <v>17</v>
      </c>
      <c r="H1352" s="1">
        <v>13</v>
      </c>
      <c r="I1352" s="1">
        <v>5</v>
      </c>
      <c r="J1352" s="7" t="s">
        <v>10988</v>
      </c>
      <c r="K1352" s="16" t="s">
        <v>10986</v>
      </c>
      <c r="L1352" s="16" t="s">
        <v>10990</v>
      </c>
    </row>
    <row r="1353" spans="1:12">
      <c r="A1353" s="1" t="s">
        <v>547</v>
      </c>
      <c r="B1353" s="1" t="s">
        <v>5981</v>
      </c>
      <c r="C1353" s="1" t="str">
        <f>VLOOKUP(B1353,'Text facts'!$A$1:$H$10019,6,0)</f>
        <v>A128</v>
      </c>
      <c r="D1353" s="1" t="s">
        <v>10747</v>
      </c>
      <c r="E1353" s="1" t="s">
        <v>10747</v>
      </c>
      <c r="F1353" s="1" t="s">
        <v>10744</v>
      </c>
      <c r="G1353" s="1">
        <v>18</v>
      </c>
      <c r="H1353" s="1">
        <v>12</v>
      </c>
      <c r="I1353" s="1">
        <v>2.5</v>
      </c>
      <c r="J1353" s="7" t="s">
        <v>10988</v>
      </c>
      <c r="K1353" s="16" t="s">
        <v>10986</v>
      </c>
      <c r="L1353" s="16" t="s">
        <v>10990</v>
      </c>
    </row>
    <row r="1354" spans="1:12">
      <c r="A1354" s="1" t="s">
        <v>547</v>
      </c>
      <c r="B1354" s="1" t="s">
        <v>6437</v>
      </c>
      <c r="C1354" s="1" t="str">
        <f>VLOOKUP(B1354,'Text facts'!$A$1:$H$10019,6,0)</f>
        <v>A768</v>
      </c>
      <c r="D1354" s="1" t="s">
        <v>10747</v>
      </c>
      <c r="E1354" s="1" t="s">
        <v>10747</v>
      </c>
      <c r="F1354" s="1" t="s">
        <v>10744</v>
      </c>
      <c r="G1354" s="1">
        <v>28</v>
      </c>
      <c r="H1354" s="1">
        <v>2</v>
      </c>
      <c r="I1354" s="1">
        <v>1.5</v>
      </c>
      <c r="J1354" s="7" t="s">
        <v>10988</v>
      </c>
      <c r="K1354" s="16" t="s">
        <v>10984</v>
      </c>
      <c r="L1354" s="16" t="s">
        <v>10985</v>
      </c>
    </row>
    <row r="1355" spans="1:12">
      <c r="A1355" s="1" t="s">
        <v>548</v>
      </c>
      <c r="B1355" s="1" t="s">
        <v>2685</v>
      </c>
      <c r="C1355" s="1" t="str">
        <f>VLOOKUP(B1355,'Text facts'!$A$1:$H$10019,6,0)</f>
        <v>A202</v>
      </c>
      <c r="D1355" s="1" t="s">
        <v>10744</v>
      </c>
      <c r="E1355" s="1" t="s">
        <v>10747</v>
      </c>
      <c r="F1355" s="1" t="s">
        <v>10747</v>
      </c>
      <c r="G1355" s="1">
        <v>20</v>
      </c>
      <c r="H1355" s="1">
        <v>33</v>
      </c>
      <c r="I1355" s="1">
        <v>1</v>
      </c>
      <c r="J1355" s="7" t="s">
        <v>10993</v>
      </c>
      <c r="K1355" s="16" t="s">
        <v>10989</v>
      </c>
      <c r="L1355" s="16" t="s">
        <v>10990</v>
      </c>
    </row>
    <row r="1356" spans="1:12">
      <c r="A1356" s="1" t="s">
        <v>548</v>
      </c>
      <c r="B1356" s="1" t="s">
        <v>2568</v>
      </c>
      <c r="C1356" s="1" t="str">
        <f>VLOOKUP(B1356,'Text facts'!$A$1:$H$10019,6,0)</f>
        <v>A183</v>
      </c>
      <c r="D1356" s="1" t="s">
        <v>10744</v>
      </c>
      <c r="E1356" s="1" t="s">
        <v>10744</v>
      </c>
      <c r="F1356" s="1" t="s">
        <v>10747</v>
      </c>
      <c r="G1356" s="1">
        <v>20</v>
      </c>
      <c r="H1356" s="1">
        <v>33</v>
      </c>
      <c r="I1356" s="1">
        <v>2</v>
      </c>
      <c r="J1356" s="7" t="s">
        <v>10993</v>
      </c>
      <c r="K1356" s="16" t="s">
        <v>10989</v>
      </c>
      <c r="L1356" s="16" t="s">
        <v>10990</v>
      </c>
    </row>
    <row r="1357" spans="1:12">
      <c r="A1357" s="1" t="s">
        <v>548</v>
      </c>
      <c r="B1357" s="1" t="s">
        <v>6442</v>
      </c>
      <c r="C1357" s="1" t="str">
        <f>VLOOKUP(B1357,'Text facts'!$A$1:$H$10019,6,0)</f>
        <v>A132</v>
      </c>
      <c r="D1357" s="1" t="s">
        <v>10747</v>
      </c>
      <c r="E1357" s="1" t="s">
        <v>10747</v>
      </c>
      <c r="F1357" s="1" t="s">
        <v>10744</v>
      </c>
      <c r="G1357" s="1">
        <v>40</v>
      </c>
      <c r="H1357" s="1">
        <v>13</v>
      </c>
      <c r="I1357" s="1">
        <v>1</v>
      </c>
      <c r="J1357" s="7" t="s">
        <v>10993</v>
      </c>
      <c r="K1357" s="16" t="s">
        <v>10986</v>
      </c>
      <c r="L1357" s="16" t="s">
        <v>10985</v>
      </c>
    </row>
    <row r="1358" spans="1:12">
      <c r="A1358" s="1" t="s">
        <v>548</v>
      </c>
      <c r="B1358" s="1" t="s">
        <v>2690</v>
      </c>
      <c r="C1358" s="1" t="str">
        <f>VLOOKUP(B1358,'Text facts'!$A$1:$H$10019,6,0)</f>
        <v>A89</v>
      </c>
      <c r="D1358" s="1" t="s">
        <v>10744</v>
      </c>
      <c r="E1358" s="1" t="s">
        <v>10747</v>
      </c>
      <c r="F1358" s="1" t="s">
        <v>10747</v>
      </c>
      <c r="G1358" s="1">
        <v>20</v>
      </c>
      <c r="H1358" s="1">
        <v>33</v>
      </c>
      <c r="I1358" s="1">
        <v>1</v>
      </c>
      <c r="J1358" s="7" t="s">
        <v>10993</v>
      </c>
      <c r="K1358" s="16" t="s">
        <v>10986</v>
      </c>
      <c r="L1358" s="16" t="s">
        <v>10985</v>
      </c>
    </row>
    <row r="1359" spans="1:12">
      <c r="A1359" s="1" t="s">
        <v>550</v>
      </c>
      <c r="B1359" s="1" t="s">
        <v>2075</v>
      </c>
      <c r="C1359" s="1" t="str">
        <f>VLOOKUP(B1359,'Text facts'!$A$1:$H$10019,6,0)</f>
        <v>A107</v>
      </c>
      <c r="D1359" s="1" t="s">
        <v>10744</v>
      </c>
      <c r="E1359" s="1" t="s">
        <v>10747</v>
      </c>
      <c r="F1359" s="1" t="s">
        <v>10744</v>
      </c>
      <c r="G1359" s="1">
        <v>17</v>
      </c>
      <c r="H1359" s="1">
        <v>17</v>
      </c>
      <c r="I1359" s="1">
        <v>2</v>
      </c>
      <c r="J1359" s="7" t="s">
        <v>10412</v>
      </c>
      <c r="K1359" s="16" t="s">
        <v>10986</v>
      </c>
      <c r="L1359" s="16" t="s">
        <v>10990</v>
      </c>
    </row>
    <row r="1360" spans="1:12">
      <c r="A1360" s="1" t="s">
        <v>550</v>
      </c>
      <c r="B1360" s="1" t="s">
        <v>2449</v>
      </c>
      <c r="C1360" s="1" t="str">
        <f>VLOOKUP(B1360,'Text facts'!$A$1:$H$10019,6,0)</f>
        <v>A76</v>
      </c>
      <c r="D1360" s="1" t="s">
        <v>10744</v>
      </c>
      <c r="E1360" s="1" t="s">
        <v>10747</v>
      </c>
      <c r="F1360" s="1" t="s">
        <v>10744</v>
      </c>
      <c r="G1360" s="1">
        <v>28</v>
      </c>
      <c r="H1360" s="1">
        <v>6</v>
      </c>
      <c r="I1360" s="1">
        <v>1</v>
      </c>
      <c r="J1360" s="7" t="s">
        <v>10412</v>
      </c>
      <c r="K1360" s="16" t="s">
        <v>10984</v>
      </c>
      <c r="L1360" s="16" t="s">
        <v>10985</v>
      </c>
    </row>
    <row r="1361" spans="1:12">
      <c r="A1361" s="1" t="s">
        <v>550</v>
      </c>
      <c r="B1361" s="1" t="s">
        <v>1571</v>
      </c>
      <c r="C1361" s="1" t="str">
        <f>VLOOKUP(B1361,'Text facts'!$A$1:$H$10019,6,0)</f>
        <v>A30</v>
      </c>
      <c r="D1361" s="1" t="s">
        <v>10747</v>
      </c>
      <c r="E1361" s="1" t="s">
        <v>10744</v>
      </c>
      <c r="F1361" s="1" t="s">
        <v>10747</v>
      </c>
      <c r="G1361" s="1">
        <v>17</v>
      </c>
      <c r="H1361" s="1">
        <v>17</v>
      </c>
      <c r="I1361" s="1">
        <v>1</v>
      </c>
      <c r="J1361" s="7" t="s">
        <v>10412</v>
      </c>
      <c r="K1361" s="16" t="s">
        <v>10989</v>
      </c>
      <c r="L1361" s="16" t="s">
        <v>10991</v>
      </c>
    </row>
    <row r="1362" spans="1:12">
      <c r="A1362" s="1" t="s">
        <v>550</v>
      </c>
      <c r="B1362" s="1" t="s">
        <v>6457</v>
      </c>
      <c r="C1362" s="1" t="str">
        <f>VLOOKUP(B1362,'Text facts'!$A$1:$H$10019,6,0)</f>
        <v>A771</v>
      </c>
      <c r="D1362" s="1" t="s">
        <v>10744</v>
      </c>
      <c r="E1362" s="1" t="s">
        <v>10747</v>
      </c>
      <c r="F1362" s="1" t="s">
        <v>10744</v>
      </c>
      <c r="G1362" s="1">
        <v>31</v>
      </c>
      <c r="H1362" s="1">
        <v>3</v>
      </c>
      <c r="I1362" s="1">
        <v>1</v>
      </c>
      <c r="J1362" s="7" t="s">
        <v>10983</v>
      </c>
      <c r="K1362" s="16" t="s">
        <v>10986</v>
      </c>
      <c r="L1362" s="16" t="s">
        <v>10985</v>
      </c>
    </row>
    <row r="1363" spans="1:12">
      <c r="A1363" s="1" t="s">
        <v>550</v>
      </c>
      <c r="B1363" s="1" t="s">
        <v>6461</v>
      </c>
      <c r="C1363" s="1" t="str">
        <f>VLOOKUP(B1363,'Text facts'!$A$1:$H$10019,6,0)</f>
        <v>A236</v>
      </c>
      <c r="D1363" s="1" t="s">
        <v>10744</v>
      </c>
      <c r="E1363" s="1" t="s">
        <v>10747</v>
      </c>
      <c r="F1363" s="1" t="s">
        <v>10744</v>
      </c>
      <c r="G1363" s="1">
        <v>23</v>
      </c>
      <c r="H1363" s="1">
        <v>11</v>
      </c>
      <c r="I1363" s="1">
        <v>3</v>
      </c>
      <c r="J1363" s="7" t="s">
        <v>10412</v>
      </c>
      <c r="K1363" s="16" t="s">
        <v>10986</v>
      </c>
      <c r="L1363" s="16" t="s">
        <v>10985</v>
      </c>
    </row>
    <row r="1364" spans="1:12">
      <c r="A1364" s="1" t="s">
        <v>552</v>
      </c>
      <c r="B1364" s="1" t="s">
        <v>6466</v>
      </c>
      <c r="C1364" s="1" t="str">
        <f>VLOOKUP(B1364,'Text facts'!$A$1:$H$10019,6,0)</f>
        <v>A772</v>
      </c>
      <c r="D1364" s="1" t="s">
        <v>10744</v>
      </c>
      <c r="E1364" s="1" t="s">
        <v>10747</v>
      </c>
      <c r="F1364" s="1" t="s">
        <v>10744</v>
      </c>
      <c r="G1364" s="1">
        <v>20</v>
      </c>
      <c r="H1364" s="1">
        <v>15</v>
      </c>
      <c r="I1364" s="1">
        <v>2.5</v>
      </c>
      <c r="J1364" s="7" t="s">
        <v>10988</v>
      </c>
      <c r="K1364" s="16" t="s">
        <v>10984</v>
      </c>
      <c r="L1364" s="16" t="s">
        <v>10985</v>
      </c>
    </row>
    <row r="1365" spans="1:12">
      <c r="A1365" s="1" t="s">
        <v>552</v>
      </c>
      <c r="B1365" s="1" t="s">
        <v>6472</v>
      </c>
      <c r="C1365" s="1" t="str">
        <f>VLOOKUP(B1365,'Text facts'!$A$1:$H$10019,6,0)</f>
        <v>A772</v>
      </c>
      <c r="D1365" s="1" t="s">
        <v>10744</v>
      </c>
      <c r="E1365" s="1" t="s">
        <v>10747</v>
      </c>
      <c r="F1365" s="1" t="s">
        <v>10744</v>
      </c>
      <c r="G1365" s="1">
        <v>27</v>
      </c>
      <c r="H1365" s="1">
        <v>8</v>
      </c>
      <c r="I1365" s="1">
        <v>1</v>
      </c>
      <c r="J1365" s="7" t="s">
        <v>10988</v>
      </c>
      <c r="K1365" s="16" t="s">
        <v>10984</v>
      </c>
      <c r="L1365" s="16" t="s">
        <v>10985</v>
      </c>
    </row>
    <row r="1366" spans="1:12">
      <c r="A1366" s="1" t="s">
        <v>552</v>
      </c>
      <c r="B1366" s="1" t="s">
        <v>6475</v>
      </c>
      <c r="C1366" s="1" t="str">
        <f>VLOOKUP(B1366,'Text facts'!$A$1:$H$10019,6,0)</f>
        <v>A87</v>
      </c>
      <c r="D1366" s="1" t="s">
        <v>10747</v>
      </c>
      <c r="E1366" s="1" t="s">
        <v>10744</v>
      </c>
      <c r="F1366" s="1" t="s">
        <v>10744</v>
      </c>
      <c r="G1366" s="1">
        <v>28</v>
      </c>
      <c r="H1366" s="1">
        <v>7</v>
      </c>
      <c r="I1366" s="1">
        <v>7.5</v>
      </c>
      <c r="J1366" s="7" t="s">
        <v>10412</v>
      </c>
      <c r="K1366" s="16" t="s">
        <v>10984</v>
      </c>
      <c r="L1366" s="16" t="s">
        <v>10985</v>
      </c>
    </row>
    <row r="1367" spans="1:12">
      <c r="A1367" s="1" t="s">
        <v>553</v>
      </c>
      <c r="B1367" s="1" t="s">
        <v>6477</v>
      </c>
      <c r="C1367" s="1" t="str">
        <f>VLOOKUP(B1367,'Text facts'!$A$1:$H$10019,6,0)</f>
        <v>A773</v>
      </c>
      <c r="D1367" s="1" t="s">
        <v>10744</v>
      </c>
      <c r="E1367" s="1" t="s">
        <v>10747</v>
      </c>
      <c r="F1367" s="1" t="s">
        <v>10744</v>
      </c>
      <c r="G1367" s="1">
        <v>40</v>
      </c>
      <c r="H1367" s="1">
        <v>0</v>
      </c>
      <c r="I1367" s="1">
        <v>1</v>
      </c>
      <c r="J1367" s="7" t="s">
        <v>10412</v>
      </c>
      <c r="K1367" s="16" t="s">
        <v>10986</v>
      </c>
      <c r="L1367" s="16" t="s">
        <v>10985</v>
      </c>
    </row>
    <row r="1368" spans="1:12">
      <c r="A1368" s="1" t="s">
        <v>553</v>
      </c>
      <c r="B1368" s="1" t="s">
        <v>3723</v>
      </c>
      <c r="C1368" s="1" t="str">
        <f>VLOOKUP(B1368,'Text facts'!$A$1:$H$10019,6,0)</f>
        <v>A24</v>
      </c>
      <c r="D1368" s="1" t="s">
        <v>10747</v>
      </c>
      <c r="E1368" s="1" t="s">
        <v>10744</v>
      </c>
      <c r="F1368" s="1" t="s">
        <v>10747</v>
      </c>
      <c r="G1368" s="1">
        <v>38</v>
      </c>
      <c r="H1368" s="1">
        <v>2</v>
      </c>
      <c r="I1368" s="1">
        <v>1</v>
      </c>
      <c r="J1368" s="7" t="s">
        <v>10412</v>
      </c>
      <c r="K1368" s="16" t="s">
        <v>10986</v>
      </c>
      <c r="L1368" s="16" t="s">
        <v>10985</v>
      </c>
    </row>
    <row r="1369" spans="1:12">
      <c r="A1369" s="1" t="s">
        <v>553</v>
      </c>
      <c r="B1369" s="1" t="s">
        <v>5324</v>
      </c>
      <c r="C1369" s="1" t="str">
        <f>VLOOKUP(B1369,'Text facts'!$A$1:$H$10019,6,0)</f>
        <v>A596</v>
      </c>
      <c r="D1369" s="1" t="s">
        <v>10747</v>
      </c>
      <c r="E1369" s="1" t="s">
        <v>10747</v>
      </c>
      <c r="F1369" s="1" t="s">
        <v>10744</v>
      </c>
      <c r="G1369" s="1">
        <v>37</v>
      </c>
      <c r="H1369" s="1">
        <v>3</v>
      </c>
      <c r="I1369" s="1">
        <v>1</v>
      </c>
      <c r="J1369" s="7" t="s">
        <v>10412</v>
      </c>
      <c r="K1369" s="16" t="s">
        <v>10986</v>
      </c>
      <c r="L1369" s="16" t="s">
        <v>10985</v>
      </c>
    </row>
    <row r="1370" spans="1:12">
      <c r="A1370" s="1" t="s">
        <v>553</v>
      </c>
      <c r="B1370" s="1" t="s">
        <v>6483</v>
      </c>
      <c r="C1370" s="1" t="str">
        <f>VLOOKUP(B1370,'Text facts'!$A$1:$H$10019,6,0)</f>
        <v>A774</v>
      </c>
      <c r="D1370" s="1" t="s">
        <v>10744</v>
      </c>
      <c r="E1370" s="1" t="s">
        <v>10747</v>
      </c>
      <c r="F1370" s="1" t="s">
        <v>10744</v>
      </c>
      <c r="G1370" s="1">
        <v>40</v>
      </c>
      <c r="H1370" s="1">
        <v>0</v>
      </c>
      <c r="I1370" s="1">
        <v>1</v>
      </c>
      <c r="J1370" s="7" t="s">
        <v>10412</v>
      </c>
      <c r="K1370" s="16" t="s">
        <v>10986</v>
      </c>
      <c r="L1370" s="16" t="s">
        <v>10985</v>
      </c>
    </row>
    <row r="1371" spans="1:12">
      <c r="A1371" s="1" t="s">
        <v>553</v>
      </c>
      <c r="B1371" s="1" t="s">
        <v>5405</v>
      </c>
      <c r="C1371" s="1" t="str">
        <f>VLOOKUP(B1371,'Text facts'!$A$1:$H$10019,6,0)</f>
        <v>A3</v>
      </c>
      <c r="D1371" s="1" t="s">
        <v>10747</v>
      </c>
      <c r="E1371" s="1" t="s">
        <v>10744</v>
      </c>
      <c r="F1371" s="1" t="s">
        <v>10747</v>
      </c>
      <c r="G1371" s="1">
        <v>30</v>
      </c>
      <c r="H1371" s="1">
        <v>10</v>
      </c>
      <c r="I1371" s="1">
        <v>2</v>
      </c>
      <c r="J1371" s="7" t="s">
        <v>10983</v>
      </c>
      <c r="K1371" s="16" t="s">
        <v>10986</v>
      </c>
      <c r="L1371" s="16" t="s">
        <v>10985</v>
      </c>
    </row>
    <row r="1372" spans="1:12">
      <c r="A1372" s="1" t="s">
        <v>554</v>
      </c>
      <c r="B1372" s="1" t="s">
        <v>6488</v>
      </c>
      <c r="C1372" s="1" t="str">
        <f>VLOOKUP(B1372,'Text facts'!$A$1:$H$10019,6,0)</f>
        <v>A596</v>
      </c>
      <c r="D1372" s="1" t="s">
        <v>10744</v>
      </c>
      <c r="E1372" s="1" t="s">
        <v>10747</v>
      </c>
      <c r="F1372" s="1" t="s">
        <v>10744</v>
      </c>
      <c r="G1372" s="1">
        <v>74</v>
      </c>
      <c r="H1372" s="1">
        <v>2</v>
      </c>
      <c r="I1372" s="1">
        <v>1</v>
      </c>
      <c r="J1372" s="7" t="s">
        <v>10412</v>
      </c>
      <c r="K1372" s="16" t="s">
        <v>10986</v>
      </c>
      <c r="L1372" s="16" t="s">
        <v>10985</v>
      </c>
    </row>
    <row r="1373" spans="1:12">
      <c r="A1373" s="1" t="s">
        <v>554</v>
      </c>
      <c r="B1373" s="1" t="s">
        <v>5016</v>
      </c>
      <c r="C1373" s="1" t="str">
        <f>VLOOKUP(B1373,'Text facts'!$A$1:$H$10019,6,0)</f>
        <v>A385</v>
      </c>
      <c r="D1373" s="1" t="s">
        <v>10747</v>
      </c>
      <c r="E1373" s="1" t="s">
        <v>10744</v>
      </c>
      <c r="F1373" s="1" t="s">
        <v>10744</v>
      </c>
      <c r="G1373" s="1">
        <v>74</v>
      </c>
      <c r="H1373" s="1">
        <v>2</v>
      </c>
      <c r="I1373" s="1">
        <v>1</v>
      </c>
      <c r="J1373" s="7" t="s">
        <v>10412</v>
      </c>
      <c r="K1373" s="16" t="s">
        <v>10986</v>
      </c>
      <c r="L1373" s="16" t="s">
        <v>10985</v>
      </c>
    </row>
    <row r="1374" spans="1:12">
      <c r="A1374" s="1" t="s">
        <v>554</v>
      </c>
      <c r="B1374" s="1" t="s">
        <v>6491</v>
      </c>
      <c r="C1374" s="1" t="str">
        <f>VLOOKUP(B1374,'Text facts'!$A$1:$H$10019,6,0)</f>
        <v>A385</v>
      </c>
      <c r="D1374" s="1" t="s">
        <v>10747</v>
      </c>
      <c r="E1374" s="1" t="s">
        <v>10744</v>
      </c>
      <c r="F1374" s="1" t="s">
        <v>10744</v>
      </c>
      <c r="G1374" s="1">
        <v>59</v>
      </c>
      <c r="H1374" s="1">
        <v>15</v>
      </c>
      <c r="I1374" s="1">
        <v>1</v>
      </c>
      <c r="J1374" s="7" t="s">
        <v>10412</v>
      </c>
      <c r="K1374" s="16" t="s">
        <v>10986</v>
      </c>
      <c r="L1374" s="16" t="s">
        <v>10985</v>
      </c>
    </row>
    <row r="1375" spans="1:12">
      <c r="A1375" s="1" t="s">
        <v>555</v>
      </c>
      <c r="B1375" s="1" t="s">
        <v>1837</v>
      </c>
      <c r="C1375" s="1" t="str">
        <f>VLOOKUP(B1375,'Text facts'!$A$1:$H$10019,6,0)</f>
        <v>A68</v>
      </c>
      <c r="D1375" s="1" t="s">
        <v>10747</v>
      </c>
      <c r="E1375" s="1" t="s">
        <v>10747</v>
      </c>
      <c r="F1375" s="1" t="s">
        <v>10744</v>
      </c>
      <c r="G1375" s="1">
        <v>27</v>
      </c>
      <c r="H1375" s="1">
        <v>15</v>
      </c>
      <c r="I1375" s="1">
        <v>2</v>
      </c>
      <c r="J1375" s="7" t="s">
        <v>10412</v>
      </c>
      <c r="K1375" s="16" t="s">
        <v>10989</v>
      </c>
      <c r="L1375" s="16" t="s">
        <v>10991</v>
      </c>
    </row>
    <row r="1376" spans="1:12">
      <c r="A1376" s="1" t="s">
        <v>555</v>
      </c>
      <c r="B1376" s="1" t="s">
        <v>6494</v>
      </c>
      <c r="C1376" s="1" t="str">
        <f>VLOOKUP(B1376,'Text facts'!$A$1:$H$10019,6,0)</f>
        <v>A68</v>
      </c>
      <c r="D1376" s="1" t="s">
        <v>10744</v>
      </c>
      <c r="E1376" s="1" t="s">
        <v>10747</v>
      </c>
      <c r="F1376" s="1" t="s">
        <v>10744</v>
      </c>
      <c r="G1376" s="1">
        <v>27</v>
      </c>
      <c r="H1376" s="1">
        <v>15</v>
      </c>
      <c r="I1376" s="1">
        <v>1</v>
      </c>
      <c r="J1376" s="7" t="s">
        <v>10412</v>
      </c>
      <c r="K1376" s="16" t="s">
        <v>10986</v>
      </c>
      <c r="L1376" s="16" t="s">
        <v>10985</v>
      </c>
    </row>
    <row r="1377" spans="1:12">
      <c r="A1377" s="1" t="s">
        <v>555</v>
      </c>
      <c r="B1377" s="1" t="s">
        <v>6497</v>
      </c>
      <c r="C1377" s="1" t="str">
        <f>VLOOKUP(B1377,'Text facts'!$A$1:$H$10019,6,0)</f>
        <v>A775</v>
      </c>
      <c r="D1377" s="1" t="s">
        <v>10744</v>
      </c>
      <c r="E1377" s="1" t="s">
        <v>10747</v>
      </c>
      <c r="F1377" s="1" t="s">
        <v>10744</v>
      </c>
      <c r="G1377" s="1">
        <v>41</v>
      </c>
      <c r="H1377" s="1">
        <v>1</v>
      </c>
      <c r="I1377" s="1">
        <v>1</v>
      </c>
      <c r="J1377" s="7" t="s">
        <v>10412</v>
      </c>
      <c r="K1377" s="16" t="s">
        <v>10984</v>
      </c>
      <c r="L1377" s="16" t="s">
        <v>10985</v>
      </c>
    </row>
    <row r="1378" spans="1:12">
      <c r="A1378" s="1" t="s">
        <v>557</v>
      </c>
      <c r="B1378" s="1" t="s">
        <v>6523</v>
      </c>
      <c r="C1378" s="1" t="str">
        <f>VLOOKUP(B1378,'Text facts'!$A$1:$H$10019,6,0)</f>
        <v>A777</v>
      </c>
      <c r="D1378" s="1" t="s">
        <v>10747</v>
      </c>
      <c r="E1378" s="1" t="s">
        <v>10744</v>
      </c>
      <c r="F1378" s="1" t="s">
        <v>10744</v>
      </c>
      <c r="G1378" s="1">
        <v>19</v>
      </c>
      <c r="H1378" s="1">
        <v>5</v>
      </c>
      <c r="I1378" s="1">
        <v>1</v>
      </c>
      <c r="J1378" s="7" t="s">
        <v>10412</v>
      </c>
      <c r="K1378" s="16" t="s">
        <v>10986</v>
      </c>
      <c r="L1378" s="16" t="s">
        <v>10985</v>
      </c>
    </row>
    <row r="1379" spans="1:12">
      <c r="A1379" s="1" t="s">
        <v>557</v>
      </c>
      <c r="B1379" s="1" t="s">
        <v>6528</v>
      </c>
      <c r="C1379" s="1" t="str">
        <f>VLOOKUP(B1379,'Text facts'!$A$1:$H$10019,6,0)</f>
        <v>A778</v>
      </c>
      <c r="D1379" s="1" t="s">
        <v>10747</v>
      </c>
      <c r="E1379" s="1" t="s">
        <v>10747</v>
      </c>
      <c r="F1379" s="1" t="s">
        <v>10744</v>
      </c>
      <c r="G1379" s="1">
        <v>24</v>
      </c>
      <c r="H1379" s="1">
        <v>0</v>
      </c>
      <c r="I1379" s="1">
        <v>1</v>
      </c>
      <c r="J1379" s="7" t="s">
        <v>10412</v>
      </c>
      <c r="K1379" s="16" t="s">
        <v>10984</v>
      </c>
      <c r="L1379" s="16" t="s">
        <v>10985</v>
      </c>
    </row>
    <row r="1380" spans="1:12">
      <c r="A1380" s="1" t="s">
        <v>557</v>
      </c>
      <c r="B1380" s="5" t="s">
        <v>6533</v>
      </c>
      <c r="C1380" s="1" t="str">
        <f>VLOOKUP(B1380,'Text facts'!$A$1:$H$10019,6,0)</f>
        <v>A779</v>
      </c>
      <c r="D1380" s="1" t="s">
        <v>10744</v>
      </c>
      <c r="E1380" s="1" t="s">
        <v>10747</v>
      </c>
      <c r="F1380" s="1" t="s">
        <v>10744</v>
      </c>
      <c r="G1380" s="1">
        <v>19</v>
      </c>
      <c r="H1380" s="1">
        <v>5</v>
      </c>
      <c r="I1380" s="1">
        <v>1</v>
      </c>
      <c r="J1380" s="7" t="s">
        <v>10412</v>
      </c>
      <c r="K1380" s="16" t="s">
        <v>10986</v>
      </c>
      <c r="L1380" s="16" t="s">
        <v>10985</v>
      </c>
    </row>
    <row r="1381" spans="1:12">
      <c r="A1381" s="1" t="s">
        <v>560</v>
      </c>
      <c r="B1381" s="1" t="s">
        <v>6537</v>
      </c>
      <c r="C1381" s="1" t="str">
        <f>VLOOKUP(B1381,'Text facts'!$A$1:$H$10019,6,0)</f>
        <v>A780</v>
      </c>
      <c r="D1381" s="1" t="s">
        <v>10747</v>
      </c>
      <c r="E1381" s="1" t="s">
        <v>10747</v>
      </c>
      <c r="F1381" s="1" t="s">
        <v>10744</v>
      </c>
      <c r="G1381" s="1">
        <v>44</v>
      </c>
      <c r="H1381" s="1">
        <v>0</v>
      </c>
      <c r="I1381" s="1">
        <v>1.5</v>
      </c>
      <c r="J1381" s="7" t="s">
        <v>10988</v>
      </c>
      <c r="K1381" s="16" t="s">
        <v>10984</v>
      </c>
      <c r="L1381" s="16" t="s">
        <v>10985</v>
      </c>
    </row>
    <row r="1382" spans="1:12">
      <c r="A1382" s="1" t="s">
        <v>560</v>
      </c>
      <c r="B1382" s="1" t="s">
        <v>2205</v>
      </c>
      <c r="C1382" s="1" t="str">
        <f>VLOOKUP(B1382,'Text facts'!$A$1:$H$10019,6,0)</f>
        <v>A125</v>
      </c>
      <c r="D1382" s="1" t="s">
        <v>10747</v>
      </c>
      <c r="E1382" s="1" t="s">
        <v>10747</v>
      </c>
      <c r="F1382" s="1" t="s">
        <v>10744</v>
      </c>
      <c r="G1382" s="1">
        <v>10</v>
      </c>
      <c r="H1382" s="1">
        <v>34</v>
      </c>
      <c r="I1382" s="1">
        <v>3</v>
      </c>
      <c r="J1382" s="7" t="s">
        <v>10412</v>
      </c>
      <c r="K1382" s="16" t="s">
        <v>10989</v>
      </c>
      <c r="L1382" s="16" t="s">
        <v>10991</v>
      </c>
    </row>
    <row r="1383" spans="1:12">
      <c r="A1383" s="1" t="s">
        <v>560</v>
      </c>
      <c r="B1383" s="1" t="s">
        <v>1791</v>
      </c>
      <c r="C1383" s="1" t="str">
        <f>VLOOKUP(B1383,'Text facts'!$A$1:$H$10019,6,0)</f>
        <v>A43</v>
      </c>
      <c r="D1383" s="1" t="s">
        <v>10744</v>
      </c>
      <c r="E1383" s="1" t="s">
        <v>10744</v>
      </c>
      <c r="F1383" s="1" t="s">
        <v>10747</v>
      </c>
      <c r="G1383" s="1">
        <v>15</v>
      </c>
      <c r="H1383" s="1">
        <v>29</v>
      </c>
      <c r="I1383" s="1">
        <v>1</v>
      </c>
      <c r="J1383" s="7" t="s">
        <v>10412</v>
      </c>
      <c r="K1383" s="16" t="s">
        <v>10989</v>
      </c>
      <c r="L1383" s="16" t="s">
        <v>10991</v>
      </c>
    </row>
    <row r="1384" spans="1:12">
      <c r="A1384" s="1" t="s">
        <v>561</v>
      </c>
      <c r="B1384" s="1" t="s">
        <v>4012</v>
      </c>
      <c r="C1384" s="1" t="str">
        <f>VLOOKUP(B1384,'Text facts'!$A$1:$H$10019,6,0)</f>
        <v>A99</v>
      </c>
      <c r="D1384" s="1" t="s">
        <v>10747</v>
      </c>
      <c r="E1384" s="1" t="s">
        <v>10744</v>
      </c>
      <c r="F1384" s="1" t="s">
        <v>10744</v>
      </c>
      <c r="G1384" s="1">
        <v>35</v>
      </c>
      <c r="H1384" s="1">
        <v>3</v>
      </c>
      <c r="I1384" s="1">
        <v>1</v>
      </c>
      <c r="J1384" s="7" t="s">
        <v>10988</v>
      </c>
      <c r="K1384" s="16" t="s">
        <v>10984</v>
      </c>
      <c r="L1384" s="16" t="s">
        <v>10985</v>
      </c>
    </row>
    <row r="1385" spans="1:12">
      <c r="A1385" s="1" t="s">
        <v>561</v>
      </c>
      <c r="B1385" s="1" t="s">
        <v>1876</v>
      </c>
      <c r="C1385" s="1" t="str">
        <f>VLOOKUP(B1385,'Text facts'!$A$1:$H$10019,6,0)</f>
        <v>A76</v>
      </c>
      <c r="D1385" s="1" t="s">
        <v>10747</v>
      </c>
      <c r="E1385" s="1" t="s">
        <v>10744</v>
      </c>
      <c r="F1385" s="1" t="s">
        <v>10744</v>
      </c>
      <c r="G1385" s="1">
        <v>35</v>
      </c>
      <c r="H1385" s="1">
        <v>3</v>
      </c>
      <c r="I1385" s="1">
        <v>1</v>
      </c>
      <c r="J1385" s="7" t="s">
        <v>10412</v>
      </c>
      <c r="K1385" s="16" t="s">
        <v>10986</v>
      </c>
      <c r="L1385" s="16" t="s">
        <v>10985</v>
      </c>
    </row>
    <row r="1386" spans="1:12">
      <c r="A1386" s="1" t="s">
        <v>561</v>
      </c>
      <c r="B1386" s="1" t="s">
        <v>6542</v>
      </c>
      <c r="C1386" s="1" t="str">
        <f>VLOOKUP(B1386,'Text facts'!$A$1:$H$10019,6,0)</f>
        <v>A436</v>
      </c>
      <c r="D1386" s="1" t="s">
        <v>10747</v>
      </c>
      <c r="E1386" s="1" t="s">
        <v>10744</v>
      </c>
      <c r="F1386" s="1" t="s">
        <v>10744</v>
      </c>
      <c r="G1386" s="1">
        <v>38</v>
      </c>
      <c r="H1386" s="1">
        <v>0</v>
      </c>
      <c r="I1386" s="1">
        <v>1</v>
      </c>
      <c r="J1386" s="7" t="s">
        <v>10412</v>
      </c>
      <c r="K1386" s="16" t="s">
        <v>10986</v>
      </c>
      <c r="L1386" s="16" t="s">
        <v>10985</v>
      </c>
    </row>
    <row r="1387" spans="1:12">
      <c r="A1387" s="1" t="s">
        <v>564</v>
      </c>
      <c r="B1387" s="1" t="s">
        <v>1673</v>
      </c>
      <c r="C1387" s="1" t="str">
        <f>VLOOKUP(B1387,'Text facts'!$A$1:$H$10019,6,0)</f>
        <v>A45</v>
      </c>
      <c r="D1387" s="1" t="s">
        <v>10744</v>
      </c>
      <c r="E1387" s="1" t="s">
        <v>10747</v>
      </c>
      <c r="F1387" s="1" t="s">
        <v>10744</v>
      </c>
      <c r="G1387" s="1">
        <v>16</v>
      </c>
      <c r="H1387" s="1">
        <v>34</v>
      </c>
      <c r="I1387" s="1">
        <v>1</v>
      </c>
      <c r="J1387" s="7" t="s">
        <v>10983</v>
      </c>
      <c r="K1387" s="16" t="s">
        <v>10989</v>
      </c>
      <c r="L1387" s="16" t="s">
        <v>10991</v>
      </c>
    </row>
    <row r="1388" spans="1:12">
      <c r="A1388" s="1" t="s">
        <v>564</v>
      </c>
      <c r="B1388" s="1" t="s">
        <v>6550</v>
      </c>
      <c r="C1388" s="1" t="str">
        <f>VLOOKUP(B1388,'Text facts'!$A$1:$H$10019,6,0)</f>
        <v>A782</v>
      </c>
      <c r="D1388" s="1" t="s">
        <v>10744</v>
      </c>
      <c r="E1388" s="1" t="s">
        <v>10747</v>
      </c>
      <c r="F1388" s="1" t="s">
        <v>10744</v>
      </c>
      <c r="G1388" s="1">
        <v>18</v>
      </c>
      <c r="H1388" s="1">
        <v>32</v>
      </c>
      <c r="I1388" s="1">
        <v>1</v>
      </c>
      <c r="J1388" s="7" t="s">
        <v>10994</v>
      </c>
      <c r="K1388" s="16" t="s">
        <v>10986</v>
      </c>
      <c r="L1388" s="16" t="s">
        <v>10985</v>
      </c>
    </row>
    <row r="1389" spans="1:12">
      <c r="A1389" s="1" t="s">
        <v>564</v>
      </c>
      <c r="B1389" s="1" t="s">
        <v>3826</v>
      </c>
      <c r="C1389" s="1" t="str">
        <f>VLOOKUP(B1389,'Text facts'!$A$1:$H$10019,6,0)</f>
        <v>A384</v>
      </c>
      <c r="D1389" s="1" t="s">
        <v>10744</v>
      </c>
      <c r="E1389" s="1" t="s">
        <v>10747</v>
      </c>
      <c r="F1389" s="1" t="s">
        <v>10744</v>
      </c>
      <c r="G1389" s="1">
        <v>50</v>
      </c>
      <c r="H1389" s="1">
        <v>0</v>
      </c>
      <c r="I1389" s="1">
        <v>1</v>
      </c>
      <c r="J1389" s="7" t="s">
        <v>10412</v>
      </c>
      <c r="K1389" s="16" t="s">
        <v>10984</v>
      </c>
      <c r="L1389" s="16" t="s">
        <v>10985</v>
      </c>
    </row>
    <row r="1390" spans="1:12">
      <c r="A1390" s="1" t="s">
        <v>565</v>
      </c>
      <c r="B1390" s="1" t="s">
        <v>1973</v>
      </c>
      <c r="C1390" s="1" t="str">
        <f>VLOOKUP(B1390,'Text facts'!$A$1:$H$10019,6,0)</f>
        <v>A10</v>
      </c>
      <c r="D1390" s="1" t="s">
        <v>10744</v>
      </c>
      <c r="E1390" s="1" t="s">
        <v>10747</v>
      </c>
      <c r="F1390" s="1" t="s">
        <v>10744</v>
      </c>
      <c r="G1390" s="1">
        <v>16</v>
      </c>
      <c r="H1390" s="1">
        <v>15</v>
      </c>
      <c r="I1390" s="1">
        <v>1.5</v>
      </c>
      <c r="J1390" s="7" t="s">
        <v>10412</v>
      </c>
      <c r="K1390" s="16" t="s">
        <v>10989</v>
      </c>
      <c r="L1390" s="16" t="s">
        <v>10991</v>
      </c>
    </row>
    <row r="1391" spans="1:12">
      <c r="A1391" s="1" t="s">
        <v>565</v>
      </c>
      <c r="B1391" s="1" t="s">
        <v>3016</v>
      </c>
      <c r="C1391" s="1" t="str">
        <f>VLOOKUP(B1391,'Text facts'!$A$1:$H$10019,6,0)</f>
        <v>A253</v>
      </c>
      <c r="D1391" s="1" t="s">
        <v>10744</v>
      </c>
      <c r="E1391" s="1" t="s">
        <v>10744</v>
      </c>
      <c r="F1391" s="1" t="s">
        <v>10747</v>
      </c>
      <c r="G1391" s="1">
        <v>28</v>
      </c>
      <c r="H1391" s="1">
        <v>3</v>
      </c>
      <c r="I1391" s="1">
        <v>1.5</v>
      </c>
      <c r="J1391" s="7" t="s">
        <v>10983</v>
      </c>
      <c r="K1391" s="16" t="s">
        <v>10986</v>
      </c>
      <c r="L1391" s="16" t="s">
        <v>10985</v>
      </c>
    </row>
    <row r="1392" spans="1:12">
      <c r="A1392" s="1" t="s">
        <v>565</v>
      </c>
      <c r="B1392" s="1" t="s">
        <v>6554</v>
      </c>
      <c r="C1392" s="1" t="str">
        <f>VLOOKUP(B1392,'Text facts'!$A$1:$H$10019,6,0)</f>
        <v>A783</v>
      </c>
      <c r="D1392" s="1" t="s">
        <v>10744</v>
      </c>
      <c r="E1392" s="1" t="s">
        <v>10747</v>
      </c>
      <c r="F1392" s="1" t="s">
        <v>10744</v>
      </c>
      <c r="G1392" s="1">
        <v>30</v>
      </c>
      <c r="H1392" s="1">
        <v>1</v>
      </c>
      <c r="I1392" s="1">
        <v>1</v>
      </c>
      <c r="J1392" s="7" t="s">
        <v>10412</v>
      </c>
      <c r="K1392" s="16" t="s">
        <v>10986</v>
      </c>
      <c r="L1392" s="16" t="s">
        <v>10985</v>
      </c>
    </row>
    <row r="1393" spans="1:12">
      <c r="A1393" s="1" t="s">
        <v>567</v>
      </c>
      <c r="B1393" s="1" t="s">
        <v>2496</v>
      </c>
      <c r="C1393" s="1" t="str">
        <f>VLOOKUP(B1393,'Text facts'!$A$1:$H$10019,6,0)</f>
        <v>A171</v>
      </c>
      <c r="D1393" s="1" t="s">
        <v>10744</v>
      </c>
      <c r="E1393" s="1" t="s">
        <v>10747</v>
      </c>
      <c r="F1393" s="1" t="s">
        <v>10747</v>
      </c>
      <c r="G1393" s="1">
        <v>14</v>
      </c>
      <c r="H1393" s="1">
        <v>42</v>
      </c>
      <c r="I1393" s="1">
        <v>1.5</v>
      </c>
      <c r="J1393" s="7" t="s">
        <v>10412</v>
      </c>
      <c r="K1393" s="16" t="s">
        <v>10989</v>
      </c>
      <c r="L1393" s="16" t="s">
        <v>10991</v>
      </c>
    </row>
    <row r="1394" spans="1:12">
      <c r="A1394" s="1" t="s">
        <v>567</v>
      </c>
      <c r="B1394" s="1" t="s">
        <v>1989</v>
      </c>
      <c r="C1394" s="1" t="str">
        <f>VLOOKUP(B1394,'Text facts'!$A$1:$H$10019,6,0)</f>
        <v>A87</v>
      </c>
      <c r="D1394" s="1" t="s">
        <v>10744</v>
      </c>
      <c r="E1394" s="1" t="s">
        <v>10747</v>
      </c>
      <c r="F1394" s="1" t="s">
        <v>10747</v>
      </c>
      <c r="G1394" s="1">
        <v>14</v>
      </c>
      <c r="H1394" s="1">
        <v>42</v>
      </c>
      <c r="I1394" s="1">
        <v>2.5</v>
      </c>
      <c r="J1394" s="7" t="s">
        <v>10412</v>
      </c>
      <c r="K1394" s="16" t="s">
        <v>10989</v>
      </c>
      <c r="L1394" s="16" t="s">
        <v>10991</v>
      </c>
    </row>
    <row r="1395" spans="1:12">
      <c r="A1395" s="1" t="s">
        <v>567</v>
      </c>
      <c r="B1395" s="1" t="s">
        <v>6561</v>
      </c>
      <c r="C1395" s="1" t="str">
        <f>VLOOKUP(B1395,'Text facts'!$A$1:$H$10019,6,0)</f>
        <v>A784</v>
      </c>
      <c r="D1395" s="1" t="s">
        <v>10744</v>
      </c>
      <c r="E1395" s="1" t="s">
        <v>10744</v>
      </c>
      <c r="F1395" s="1" t="s">
        <v>10747</v>
      </c>
      <c r="G1395" s="1">
        <v>50</v>
      </c>
      <c r="H1395" s="1">
        <v>6</v>
      </c>
      <c r="I1395" s="1">
        <v>3</v>
      </c>
      <c r="J1395" s="7" t="s">
        <v>10412</v>
      </c>
      <c r="K1395" s="16" t="s">
        <v>10986</v>
      </c>
      <c r="L1395" s="16" t="s">
        <v>10985</v>
      </c>
    </row>
    <row r="1396" spans="1:12">
      <c r="A1396" s="1" t="s">
        <v>570</v>
      </c>
      <c r="B1396" s="1" t="s">
        <v>6566</v>
      </c>
      <c r="C1396" s="1" t="str">
        <f>VLOOKUP(B1396,'Text facts'!$A$1:$H$10019,6,0)</f>
        <v>A425</v>
      </c>
      <c r="D1396" s="1" t="s">
        <v>10747</v>
      </c>
      <c r="E1396" s="1" t="s">
        <v>10744</v>
      </c>
      <c r="F1396" s="1" t="s">
        <v>10747</v>
      </c>
      <c r="G1396" s="1">
        <v>20</v>
      </c>
      <c r="H1396" s="1">
        <v>45</v>
      </c>
      <c r="I1396" s="1">
        <v>2.5</v>
      </c>
      <c r="J1396" s="7" t="s">
        <v>10993</v>
      </c>
      <c r="K1396" s="16" t="s">
        <v>10986</v>
      </c>
      <c r="L1396" s="16" t="s">
        <v>10985</v>
      </c>
    </row>
    <row r="1397" spans="1:12">
      <c r="A1397" s="1" t="s">
        <v>570</v>
      </c>
      <c r="B1397" s="1" t="s">
        <v>2796</v>
      </c>
      <c r="C1397" s="1" t="str">
        <f>VLOOKUP(B1397,'Text facts'!$A$1:$H$10019,6,0)</f>
        <v>A33</v>
      </c>
      <c r="D1397" s="1" t="s">
        <v>10744</v>
      </c>
      <c r="E1397" s="1" t="s">
        <v>10747</v>
      </c>
      <c r="F1397" s="1" t="s">
        <v>10747</v>
      </c>
      <c r="G1397" s="1" t="s">
        <v>32</v>
      </c>
      <c r="H1397" s="1" t="s">
        <v>32</v>
      </c>
      <c r="I1397" s="1">
        <v>1</v>
      </c>
      <c r="J1397" s="7" t="s">
        <v>10993</v>
      </c>
      <c r="K1397" s="16" t="s">
        <v>10986</v>
      </c>
      <c r="L1397" s="16" t="s">
        <v>10985</v>
      </c>
    </row>
    <row r="1398" spans="1:12">
      <c r="A1398" s="1" t="s">
        <v>570</v>
      </c>
      <c r="B1398" s="1" t="s">
        <v>6569</v>
      </c>
      <c r="C1398" s="1" t="str">
        <f>VLOOKUP(B1398,'Text facts'!$A$1:$H$10019,6,0)</f>
        <v>A785</v>
      </c>
      <c r="D1398" s="1" t="s">
        <v>10747</v>
      </c>
      <c r="E1398" s="1" t="s">
        <v>10744</v>
      </c>
      <c r="F1398" s="1" t="s">
        <v>10744</v>
      </c>
      <c r="G1398" s="1">
        <v>20</v>
      </c>
      <c r="H1398" s="1">
        <v>45</v>
      </c>
      <c r="I1398" s="1">
        <v>2.5</v>
      </c>
      <c r="J1398" s="7" t="s">
        <v>10993</v>
      </c>
      <c r="K1398" s="16" t="s">
        <v>10984</v>
      </c>
      <c r="L1398" s="16" t="s">
        <v>10985</v>
      </c>
    </row>
    <row r="1399" spans="1:12">
      <c r="A1399" s="1" t="s">
        <v>572</v>
      </c>
      <c r="B1399" s="1" t="s">
        <v>1389</v>
      </c>
      <c r="C1399" s="1" t="str">
        <f>VLOOKUP(B1399,'Text facts'!$A$1:$H$10019,6,0)</f>
        <v>A0</v>
      </c>
      <c r="D1399" s="1" t="s">
        <v>10744</v>
      </c>
      <c r="E1399" s="1" t="s">
        <v>10747</v>
      </c>
      <c r="F1399" s="1" t="s">
        <v>10747</v>
      </c>
      <c r="G1399" s="1">
        <v>74</v>
      </c>
      <c r="H1399" s="1">
        <v>0</v>
      </c>
      <c r="I1399" s="1">
        <v>1</v>
      </c>
      <c r="J1399" s="7" t="s">
        <v>10993</v>
      </c>
      <c r="K1399" s="16" t="s">
        <v>10986</v>
      </c>
      <c r="L1399" s="16" t="s">
        <v>10985</v>
      </c>
    </row>
    <row r="1400" spans="1:12">
      <c r="A1400" s="1" t="s">
        <v>572</v>
      </c>
      <c r="B1400" s="1" t="s">
        <v>1389</v>
      </c>
      <c r="C1400" s="1" t="s">
        <v>3304</v>
      </c>
      <c r="D1400" s="1" t="s">
        <v>10744</v>
      </c>
      <c r="E1400" s="1" t="s">
        <v>10747</v>
      </c>
      <c r="F1400" s="1" t="s">
        <v>10747</v>
      </c>
      <c r="G1400" s="1">
        <v>70</v>
      </c>
      <c r="H1400" s="1">
        <v>4</v>
      </c>
      <c r="I1400" s="1">
        <v>1</v>
      </c>
      <c r="J1400" s="7" t="s">
        <v>10993</v>
      </c>
      <c r="K1400" s="16" t="s">
        <v>10986</v>
      </c>
      <c r="L1400" s="16" t="s">
        <v>10985</v>
      </c>
    </row>
    <row r="1401" spans="1:12">
      <c r="A1401" s="1" t="s">
        <v>572</v>
      </c>
      <c r="B1401" s="1" t="s">
        <v>1389</v>
      </c>
      <c r="C1401" s="1" t="s">
        <v>6578</v>
      </c>
      <c r="D1401" s="1" t="s">
        <v>10744</v>
      </c>
      <c r="E1401" s="1" t="s">
        <v>10747</v>
      </c>
      <c r="F1401" s="1" t="s">
        <v>10744</v>
      </c>
      <c r="G1401" s="1">
        <v>70</v>
      </c>
      <c r="H1401" s="1">
        <v>4</v>
      </c>
      <c r="I1401" s="1">
        <v>1</v>
      </c>
      <c r="J1401" s="7" t="s">
        <v>10993</v>
      </c>
      <c r="K1401" s="16" t="s">
        <v>10986</v>
      </c>
      <c r="L1401" s="16" t="s">
        <v>10985</v>
      </c>
    </row>
    <row r="1402" spans="1:12">
      <c r="A1402" s="1" t="s">
        <v>573</v>
      </c>
      <c r="B1402" s="1" t="s">
        <v>1606</v>
      </c>
      <c r="C1402" s="1" t="str">
        <f>VLOOKUP(B1402,'Text facts'!$A$1:$H$10019,6,0)</f>
        <v>A31</v>
      </c>
      <c r="D1402" s="1" t="s">
        <v>10747</v>
      </c>
      <c r="E1402" s="1" t="s">
        <v>10744</v>
      </c>
      <c r="F1402" s="1" t="s">
        <v>10744</v>
      </c>
      <c r="G1402" s="1">
        <v>20</v>
      </c>
      <c r="H1402" s="1">
        <v>35</v>
      </c>
      <c r="I1402" s="1">
        <v>1</v>
      </c>
      <c r="J1402" s="7" t="s">
        <v>10412</v>
      </c>
      <c r="K1402" s="16" t="s">
        <v>10984</v>
      </c>
      <c r="L1402" s="16" t="s">
        <v>10985</v>
      </c>
    </row>
    <row r="1403" spans="1:12">
      <c r="A1403" s="1" t="s">
        <v>573</v>
      </c>
      <c r="B1403" s="1" t="s">
        <v>6581</v>
      </c>
      <c r="C1403" s="1" t="str">
        <f>VLOOKUP(B1403,'Text facts'!$A$1:$H$10019,6,0)</f>
        <v>A787</v>
      </c>
      <c r="D1403" s="1" t="s">
        <v>10744</v>
      </c>
      <c r="E1403" s="1" t="s">
        <v>10747</v>
      </c>
      <c r="F1403" s="1" t="s">
        <v>10747</v>
      </c>
      <c r="G1403" s="1">
        <v>45</v>
      </c>
      <c r="H1403" s="1">
        <v>10</v>
      </c>
      <c r="I1403" s="1">
        <v>2</v>
      </c>
      <c r="J1403" s="7" t="s">
        <v>10412</v>
      </c>
      <c r="K1403" s="16" t="s">
        <v>10984</v>
      </c>
      <c r="L1403" s="16" t="s">
        <v>10985</v>
      </c>
    </row>
    <row r="1404" spans="1:12">
      <c r="A1404" s="1" t="s">
        <v>573</v>
      </c>
      <c r="B1404" s="1" t="s">
        <v>6586</v>
      </c>
      <c r="C1404" s="1" t="str">
        <f>VLOOKUP(B1404,'Text facts'!$A$1:$H$10019,6,0)</f>
        <v>A788</v>
      </c>
      <c r="D1404" s="1" t="s">
        <v>10744</v>
      </c>
      <c r="E1404" s="1" t="s">
        <v>10747</v>
      </c>
      <c r="F1404" s="1" t="s">
        <v>10744</v>
      </c>
      <c r="G1404" s="1">
        <v>45</v>
      </c>
      <c r="H1404" s="1">
        <v>10</v>
      </c>
      <c r="I1404" s="1">
        <v>1</v>
      </c>
      <c r="J1404" s="7" t="s">
        <v>10412</v>
      </c>
      <c r="K1404" s="16" t="s">
        <v>10986</v>
      </c>
      <c r="L1404" s="16" t="s">
        <v>10985</v>
      </c>
    </row>
    <row r="1405" spans="1:12">
      <c r="A1405" s="1" t="s">
        <v>575</v>
      </c>
      <c r="B1405" s="1" t="s">
        <v>2249</v>
      </c>
      <c r="C1405" s="1" t="str">
        <f>VLOOKUP(B1405,'Text facts'!$A$1:$H$10019,6,0)</f>
        <v>A131</v>
      </c>
      <c r="D1405" s="1" t="s">
        <v>10744</v>
      </c>
      <c r="E1405" s="1" t="s">
        <v>10747</v>
      </c>
      <c r="F1405" s="1" t="s">
        <v>10744</v>
      </c>
      <c r="G1405" s="1">
        <v>12</v>
      </c>
      <c r="H1405" s="1">
        <v>19</v>
      </c>
      <c r="I1405" s="1">
        <v>2.5</v>
      </c>
      <c r="J1405" s="7" t="s">
        <v>10412</v>
      </c>
      <c r="K1405" s="16" t="s">
        <v>10989</v>
      </c>
      <c r="L1405" s="16" t="s">
        <v>10991</v>
      </c>
    </row>
    <row r="1406" spans="1:12">
      <c r="A1406" s="1" t="s">
        <v>575</v>
      </c>
      <c r="B1406" s="1" t="s">
        <v>2225</v>
      </c>
      <c r="C1406" s="1" t="str">
        <f>VLOOKUP(B1406,'Text facts'!$A$1:$H$10019,6,0)</f>
        <v>A128</v>
      </c>
      <c r="D1406" s="1" t="s">
        <v>10744</v>
      </c>
      <c r="E1406" s="1" t="s">
        <v>10747</v>
      </c>
      <c r="F1406" s="1" t="s">
        <v>10747</v>
      </c>
      <c r="G1406" s="1">
        <v>17</v>
      </c>
      <c r="H1406" s="1">
        <v>14</v>
      </c>
      <c r="I1406" s="1">
        <v>1</v>
      </c>
      <c r="J1406" s="7" t="s">
        <v>10412</v>
      </c>
      <c r="K1406" s="16" t="s">
        <v>10984</v>
      </c>
      <c r="L1406" s="16" t="s">
        <v>10985</v>
      </c>
    </row>
    <row r="1407" spans="1:12">
      <c r="A1407" s="1" t="s">
        <v>575</v>
      </c>
      <c r="B1407" s="1" t="s">
        <v>4802</v>
      </c>
      <c r="C1407" s="1" t="str">
        <f>VLOOKUP(B1407,'Text facts'!$A$1:$H$10019,6,0)</f>
        <v>A252</v>
      </c>
      <c r="D1407" s="1" t="s">
        <v>10744</v>
      </c>
      <c r="E1407" s="1" t="s">
        <v>10744</v>
      </c>
      <c r="F1407" s="1" t="s">
        <v>10747</v>
      </c>
      <c r="G1407" s="1">
        <v>17</v>
      </c>
      <c r="H1407" s="1">
        <v>14</v>
      </c>
      <c r="I1407" s="1">
        <v>1</v>
      </c>
      <c r="J1407" s="7" t="s">
        <v>10412</v>
      </c>
      <c r="K1407" s="16" t="s">
        <v>10989</v>
      </c>
      <c r="L1407" s="16" t="s">
        <v>10991</v>
      </c>
    </row>
    <row r="1408" spans="1:12">
      <c r="A1408" s="1" t="s">
        <v>576</v>
      </c>
      <c r="B1408" s="1" t="s">
        <v>6591</v>
      </c>
      <c r="C1408" s="1" t="str">
        <f>VLOOKUP(B1408,'Text facts'!$A$1:$H$10019,6,0)</f>
        <v>A279</v>
      </c>
      <c r="D1408" s="1" t="s">
        <v>10744</v>
      </c>
      <c r="E1408" s="1" t="s">
        <v>10744</v>
      </c>
      <c r="F1408" s="1" t="s">
        <v>10744</v>
      </c>
      <c r="G1408" s="1">
        <v>16</v>
      </c>
      <c r="H1408" s="1">
        <v>13</v>
      </c>
      <c r="I1408" s="1">
        <v>1</v>
      </c>
      <c r="J1408" s="7" t="s">
        <v>10412</v>
      </c>
      <c r="K1408" s="16" t="s">
        <v>10984</v>
      </c>
      <c r="L1408" s="16" t="s">
        <v>10985</v>
      </c>
    </row>
    <row r="1409" spans="1:12">
      <c r="A1409" s="1" t="s">
        <v>576</v>
      </c>
      <c r="B1409" s="1" t="s">
        <v>6594</v>
      </c>
      <c r="C1409" s="1" t="str">
        <f>VLOOKUP(B1409,'Text facts'!$A$1:$H$10019,6,0)</f>
        <v>A789</v>
      </c>
      <c r="D1409" s="1" t="s">
        <v>10744</v>
      </c>
      <c r="E1409" s="1" t="s">
        <v>10747</v>
      </c>
      <c r="F1409" s="1" t="s">
        <v>10747</v>
      </c>
      <c r="G1409" s="1">
        <v>9</v>
      </c>
      <c r="H1409" s="1">
        <v>20</v>
      </c>
      <c r="I1409" s="1">
        <v>1</v>
      </c>
      <c r="J1409" s="7" t="s">
        <v>10412</v>
      </c>
      <c r="K1409" s="16" t="s">
        <v>10984</v>
      </c>
      <c r="L1409" s="16" t="s">
        <v>10985</v>
      </c>
    </row>
    <row r="1410" spans="1:12">
      <c r="A1410" s="1" t="s">
        <v>576</v>
      </c>
      <c r="B1410" s="1" t="s">
        <v>6600</v>
      </c>
      <c r="C1410" s="1" t="str">
        <f>VLOOKUP(B1410,'Text facts'!$A$1:$H$10019,6,0)</f>
        <v>A230</v>
      </c>
      <c r="D1410" s="1" t="s">
        <v>10744</v>
      </c>
      <c r="E1410" s="1" t="s">
        <v>10747</v>
      </c>
      <c r="F1410" s="1" t="s">
        <v>10744</v>
      </c>
      <c r="G1410" s="1">
        <v>16</v>
      </c>
      <c r="H1410" s="1">
        <v>13</v>
      </c>
      <c r="I1410" s="1">
        <v>1</v>
      </c>
      <c r="J1410" s="7" t="s">
        <v>10412</v>
      </c>
      <c r="K1410" s="16" t="s">
        <v>10984</v>
      </c>
      <c r="L1410" s="16" t="s">
        <v>10985</v>
      </c>
    </row>
    <row r="1411" spans="1:12">
      <c r="A1411" s="1" t="s">
        <v>577</v>
      </c>
      <c r="B1411" s="1" t="s">
        <v>5591</v>
      </c>
      <c r="C1411" s="1" t="str">
        <f>VLOOKUP(B1411,'Text facts'!$A$1:$H$10019,6,0)</f>
        <v>A640</v>
      </c>
      <c r="D1411" s="1" t="s">
        <v>10747</v>
      </c>
      <c r="E1411" s="1" t="s">
        <v>10744</v>
      </c>
      <c r="F1411" s="1" t="s">
        <v>10744</v>
      </c>
      <c r="G1411" s="1">
        <v>11</v>
      </c>
      <c r="H1411" s="1">
        <v>19</v>
      </c>
      <c r="I1411" s="1">
        <v>2</v>
      </c>
      <c r="J1411" s="7" t="s">
        <v>10412</v>
      </c>
      <c r="K1411" s="16" t="s">
        <v>10989</v>
      </c>
      <c r="L1411" s="16" t="s">
        <v>10991</v>
      </c>
    </row>
    <row r="1412" spans="1:12">
      <c r="A1412" s="1" t="s">
        <v>577</v>
      </c>
      <c r="B1412" s="1" t="s">
        <v>2231</v>
      </c>
      <c r="C1412" s="1" t="str">
        <f>VLOOKUP(B1412,'Text facts'!$A$1:$H$10019,6,0)</f>
        <v>A107</v>
      </c>
      <c r="D1412" s="1" t="s">
        <v>10747</v>
      </c>
      <c r="E1412" s="1" t="s">
        <v>10744</v>
      </c>
      <c r="F1412" s="1" t="s">
        <v>10747</v>
      </c>
      <c r="G1412" s="1">
        <v>14</v>
      </c>
      <c r="H1412" s="1">
        <v>16</v>
      </c>
      <c r="I1412" s="1">
        <v>1</v>
      </c>
      <c r="J1412" s="7" t="s">
        <v>10412</v>
      </c>
      <c r="K1412" s="16" t="s">
        <v>10989</v>
      </c>
      <c r="L1412" s="16" t="s">
        <v>10991</v>
      </c>
    </row>
    <row r="1413" spans="1:12">
      <c r="A1413" s="1" t="s">
        <v>577</v>
      </c>
      <c r="B1413" s="1" t="s">
        <v>6603</v>
      </c>
      <c r="C1413" s="1" t="str">
        <f>VLOOKUP(B1413,'Text facts'!$A$1:$H$10019,6,0)</f>
        <v>A790</v>
      </c>
      <c r="D1413" s="1" t="s">
        <v>10744</v>
      </c>
      <c r="E1413" s="1" t="s">
        <v>10747</v>
      </c>
      <c r="F1413" s="1" t="s">
        <v>10744</v>
      </c>
      <c r="G1413" s="1">
        <v>29</v>
      </c>
      <c r="H1413" s="1">
        <v>1</v>
      </c>
      <c r="I1413" s="1">
        <v>1</v>
      </c>
      <c r="J1413" s="7" t="s">
        <v>10412</v>
      </c>
      <c r="K1413" s="16" t="s">
        <v>10984</v>
      </c>
      <c r="L1413" s="16" t="s">
        <v>10985</v>
      </c>
    </row>
    <row r="1414" spans="1:12">
      <c r="A1414" s="1" t="s">
        <v>578</v>
      </c>
      <c r="B1414" s="1" t="s">
        <v>2075</v>
      </c>
      <c r="C1414" s="1" t="str">
        <f>VLOOKUP(B1414,'Text facts'!$A$1:$H$10019,6,0)</f>
        <v>A107</v>
      </c>
      <c r="D1414" s="1" t="s">
        <v>10747</v>
      </c>
      <c r="E1414" s="1" t="s">
        <v>10747</v>
      </c>
      <c r="F1414" s="1" t="s">
        <v>10744</v>
      </c>
      <c r="G1414" s="1">
        <v>15</v>
      </c>
      <c r="H1414" s="1">
        <v>10</v>
      </c>
      <c r="I1414" s="1">
        <v>2</v>
      </c>
      <c r="J1414" s="7" t="s">
        <v>10412</v>
      </c>
      <c r="K1414" s="16" t="s">
        <v>10989</v>
      </c>
      <c r="L1414" s="16" t="s">
        <v>10991</v>
      </c>
    </row>
    <row r="1415" spans="1:12">
      <c r="A1415" s="1" t="s">
        <v>578</v>
      </c>
      <c r="B1415" s="1" t="s">
        <v>1660</v>
      </c>
      <c r="C1415" s="1" t="str">
        <f>VLOOKUP(B1415,'Text facts'!$A$1:$H$10019,6,0)</f>
        <v>A43</v>
      </c>
      <c r="D1415" s="1" t="s">
        <v>10744</v>
      </c>
      <c r="E1415" s="1" t="s">
        <v>10747</v>
      </c>
      <c r="F1415" s="1" t="s">
        <v>10747</v>
      </c>
      <c r="G1415" s="1">
        <v>21</v>
      </c>
      <c r="H1415" s="1">
        <v>4</v>
      </c>
      <c r="I1415" s="1">
        <v>1</v>
      </c>
      <c r="J1415" s="7" t="s">
        <v>10412</v>
      </c>
      <c r="K1415" s="16" t="s">
        <v>10986</v>
      </c>
      <c r="L1415" s="16" t="s">
        <v>10985</v>
      </c>
    </row>
    <row r="1416" spans="1:12">
      <c r="A1416" s="1" t="s">
        <v>578</v>
      </c>
      <c r="B1416" s="1" t="s">
        <v>3704</v>
      </c>
      <c r="C1416" s="1" t="str">
        <f>VLOOKUP(B1416,'Text facts'!$A$1:$H$10019,6,0)</f>
        <v>A367</v>
      </c>
      <c r="D1416" s="1" t="s">
        <v>10747</v>
      </c>
      <c r="E1416" s="1" t="s">
        <v>10747</v>
      </c>
      <c r="F1416" s="1" t="s">
        <v>10747</v>
      </c>
      <c r="G1416" s="1">
        <v>17</v>
      </c>
      <c r="H1416" s="1">
        <v>8</v>
      </c>
      <c r="I1416" s="1">
        <v>1.5</v>
      </c>
      <c r="J1416" s="7" t="s">
        <v>10412</v>
      </c>
      <c r="K1416" s="16" t="s">
        <v>10984</v>
      </c>
      <c r="L1416" s="16" t="s">
        <v>10985</v>
      </c>
    </row>
    <row r="1417" spans="1:12">
      <c r="A1417" s="1" t="s">
        <v>581</v>
      </c>
      <c r="B1417" s="1" t="s">
        <v>3299</v>
      </c>
      <c r="C1417" s="1" t="str">
        <f>VLOOKUP(B1417,'Text facts'!$A$1:$H$10019,6,0)</f>
        <v>A98</v>
      </c>
      <c r="D1417" s="1" t="s">
        <v>10747</v>
      </c>
      <c r="E1417" s="1" t="s">
        <v>10747</v>
      </c>
      <c r="F1417" s="1" t="s">
        <v>10747</v>
      </c>
      <c r="G1417" s="1">
        <v>11</v>
      </c>
      <c r="H1417" s="1">
        <v>22</v>
      </c>
      <c r="I1417" s="1">
        <v>1</v>
      </c>
      <c r="J1417" s="7" t="s">
        <v>10412</v>
      </c>
      <c r="K1417" s="16" t="s">
        <v>10984</v>
      </c>
      <c r="L1417" s="16" t="s">
        <v>10985</v>
      </c>
    </row>
    <row r="1418" spans="1:12">
      <c r="A1418" s="1" t="s">
        <v>581</v>
      </c>
      <c r="B1418" s="1" t="s">
        <v>6609</v>
      </c>
      <c r="C1418" s="1" t="str">
        <f>VLOOKUP(B1418,'Text facts'!$A$1:$H$10019,6,0)</f>
        <v>A791</v>
      </c>
      <c r="D1418" s="1" t="s">
        <v>10747</v>
      </c>
      <c r="E1418" s="1" t="s">
        <v>10747</v>
      </c>
      <c r="F1418" s="1" t="s">
        <v>10744</v>
      </c>
      <c r="G1418" s="1">
        <v>17</v>
      </c>
      <c r="H1418" s="1">
        <v>16</v>
      </c>
      <c r="I1418" s="1">
        <v>1</v>
      </c>
      <c r="J1418" s="7" t="s">
        <v>10412</v>
      </c>
      <c r="K1418" s="16" t="s">
        <v>10984</v>
      </c>
      <c r="L1418" s="16" t="s">
        <v>10985</v>
      </c>
    </row>
    <row r="1419" spans="1:12">
      <c r="A1419" s="1" t="s">
        <v>581</v>
      </c>
      <c r="B1419" s="1" t="s">
        <v>6614</v>
      </c>
      <c r="C1419" s="1" t="str">
        <f>VLOOKUP(B1419,'Text facts'!$A$1:$H$10019,6,0)</f>
        <v>A296</v>
      </c>
      <c r="D1419" s="1" t="s">
        <v>10747</v>
      </c>
      <c r="E1419" s="1" t="s">
        <v>10744</v>
      </c>
      <c r="F1419" s="1" t="s">
        <v>10744</v>
      </c>
      <c r="G1419" s="1">
        <v>10</v>
      </c>
      <c r="H1419" s="1">
        <v>23</v>
      </c>
      <c r="I1419" s="1">
        <v>1</v>
      </c>
      <c r="J1419" s="7" t="s">
        <v>10412</v>
      </c>
      <c r="K1419" s="16" t="s">
        <v>10984</v>
      </c>
      <c r="L1419" s="16" t="s">
        <v>10985</v>
      </c>
    </row>
    <row r="1420" spans="1:12">
      <c r="A1420" s="1" t="s">
        <v>582</v>
      </c>
      <c r="B1420" s="1" t="s">
        <v>6617</v>
      </c>
      <c r="C1420" s="1" t="str">
        <f>VLOOKUP(B1420,'Text facts'!$A$1:$H$10019,6,0)</f>
        <v>A792</v>
      </c>
      <c r="D1420" s="1" t="s">
        <v>10744</v>
      </c>
      <c r="E1420" s="1" t="s">
        <v>10747</v>
      </c>
      <c r="F1420" s="1" t="s">
        <v>10744</v>
      </c>
      <c r="G1420" s="1">
        <v>27</v>
      </c>
      <c r="H1420" s="1">
        <v>2</v>
      </c>
      <c r="I1420" s="1">
        <v>1.5</v>
      </c>
      <c r="J1420" s="7" t="s">
        <v>10412</v>
      </c>
      <c r="K1420" s="16" t="s">
        <v>10986</v>
      </c>
      <c r="L1420" s="16" t="s">
        <v>10985</v>
      </c>
    </row>
    <row r="1421" spans="1:12">
      <c r="A1421" s="1" t="s">
        <v>582</v>
      </c>
      <c r="B1421" s="1" t="s">
        <v>6554</v>
      </c>
      <c r="C1421" s="1" t="str">
        <f>VLOOKUP(B1421,'Text facts'!$A$1:$H$10019,6,0)</f>
        <v>A783</v>
      </c>
      <c r="D1421" s="1" t="s">
        <v>10744</v>
      </c>
      <c r="E1421" s="1" t="s">
        <v>10747</v>
      </c>
      <c r="F1421" s="1" t="s">
        <v>10744</v>
      </c>
      <c r="G1421" s="1">
        <v>27</v>
      </c>
      <c r="H1421" s="1">
        <v>2</v>
      </c>
      <c r="I1421" s="1">
        <v>1</v>
      </c>
      <c r="J1421" s="7" t="s">
        <v>1490</v>
      </c>
      <c r="K1421" s="16" t="s">
        <v>10986</v>
      </c>
      <c r="L1421" s="16" t="s">
        <v>10985</v>
      </c>
    </row>
    <row r="1422" spans="1:12">
      <c r="A1422" s="1" t="s">
        <v>582</v>
      </c>
      <c r="B1422" s="1" t="s">
        <v>6623</v>
      </c>
      <c r="C1422" s="1" t="str">
        <f>VLOOKUP(B1422,'Text facts'!$A$1:$H$10019,6,0)</f>
        <v>A793</v>
      </c>
      <c r="D1422" s="1" t="s">
        <v>10744</v>
      </c>
      <c r="E1422" s="1" t="s">
        <v>10747</v>
      </c>
      <c r="F1422" s="1" t="s">
        <v>10744</v>
      </c>
      <c r="G1422" s="1">
        <v>24</v>
      </c>
      <c r="H1422" s="1">
        <v>5</v>
      </c>
      <c r="I1422" s="1">
        <v>1</v>
      </c>
      <c r="J1422" s="7" t="s">
        <v>10988</v>
      </c>
      <c r="K1422" s="16" t="s">
        <v>10984</v>
      </c>
      <c r="L1422" s="16" t="s">
        <v>10985</v>
      </c>
    </row>
    <row r="1423" spans="1:12">
      <c r="A1423" s="1" t="s">
        <v>585</v>
      </c>
      <c r="B1423" s="1" t="s">
        <v>6628</v>
      </c>
      <c r="C1423" s="1" t="str">
        <f>VLOOKUP(B1423,'Text facts'!$A$1:$H$10019,6,0)</f>
        <v>A318</v>
      </c>
      <c r="D1423" s="1" t="s">
        <v>10747</v>
      </c>
      <c r="E1423" s="1" t="s">
        <v>10744</v>
      </c>
      <c r="F1423" s="1" t="s">
        <v>10744</v>
      </c>
      <c r="G1423" s="1">
        <v>20</v>
      </c>
      <c r="H1423" s="1">
        <v>17</v>
      </c>
      <c r="I1423" s="1">
        <v>2</v>
      </c>
      <c r="J1423" s="7" t="s">
        <v>10412</v>
      </c>
      <c r="K1423" s="16" t="s">
        <v>10986</v>
      </c>
      <c r="L1423" s="16" t="s">
        <v>10985</v>
      </c>
    </row>
    <row r="1424" spans="1:12">
      <c r="A1424" s="1" t="s">
        <v>585</v>
      </c>
      <c r="B1424" s="1" t="s">
        <v>4661</v>
      </c>
      <c r="C1424" s="1" t="str">
        <f>VLOOKUP(B1424,'Text facts'!$A$1:$H$10019,6,0)</f>
        <v>A512</v>
      </c>
      <c r="D1424" s="1" t="s">
        <v>10747</v>
      </c>
      <c r="E1424" s="1" t="s">
        <v>10747</v>
      </c>
      <c r="F1424" s="1" t="s">
        <v>10744</v>
      </c>
      <c r="G1424" s="1">
        <v>37</v>
      </c>
      <c r="H1424" s="1">
        <v>0</v>
      </c>
      <c r="I1424" s="1">
        <v>1</v>
      </c>
      <c r="J1424" s="7" t="s">
        <v>10412</v>
      </c>
      <c r="K1424" s="16" t="s">
        <v>10984</v>
      </c>
      <c r="L1424" s="16" t="s">
        <v>10985</v>
      </c>
    </row>
    <row r="1425" spans="1:12">
      <c r="A1425" s="1" t="s">
        <v>585</v>
      </c>
      <c r="B1425" s="1" t="s">
        <v>6630</v>
      </c>
      <c r="C1425" s="1" t="str">
        <f>VLOOKUP(B1425,'Text facts'!$A$1:$H$10019,6,0)</f>
        <v>A794</v>
      </c>
      <c r="D1425" s="1" t="s">
        <v>10744</v>
      </c>
      <c r="E1425" s="1" t="s">
        <v>10747</v>
      </c>
      <c r="F1425" s="1" t="s">
        <v>10744</v>
      </c>
      <c r="G1425" s="1">
        <v>37</v>
      </c>
      <c r="H1425" s="1">
        <v>0</v>
      </c>
      <c r="I1425" s="1">
        <v>1</v>
      </c>
      <c r="J1425" s="7" t="s">
        <v>10412</v>
      </c>
      <c r="K1425" s="16" t="s">
        <v>10984</v>
      </c>
      <c r="L1425" s="16" t="s">
        <v>10985</v>
      </c>
    </row>
    <row r="1426" spans="1:12">
      <c r="A1426" s="1" t="s">
        <v>586</v>
      </c>
      <c r="B1426" s="1" t="s">
        <v>6635</v>
      </c>
      <c r="C1426" s="1" t="str">
        <f>VLOOKUP(B1426,'Text facts'!$A$1:$H$10019,6,0)</f>
        <v>A795</v>
      </c>
      <c r="D1426" s="1" t="s">
        <v>10744</v>
      </c>
      <c r="E1426" s="1" t="s">
        <v>10747</v>
      </c>
      <c r="F1426" s="1" t="s">
        <v>10747</v>
      </c>
      <c r="G1426" s="1">
        <v>34</v>
      </c>
      <c r="H1426" s="1">
        <v>1</v>
      </c>
      <c r="I1426" s="1">
        <v>1</v>
      </c>
      <c r="J1426" s="7" t="s">
        <v>10412</v>
      </c>
      <c r="K1426" s="16" t="s">
        <v>10984</v>
      </c>
      <c r="L1426" s="16" t="s">
        <v>10985</v>
      </c>
    </row>
    <row r="1427" spans="1:12">
      <c r="A1427" s="1" t="s">
        <v>586</v>
      </c>
      <c r="B1427" s="1" t="s">
        <v>6212</v>
      </c>
      <c r="C1427" s="1" t="str">
        <f>VLOOKUP(B1427,'Text facts'!$A$1:$H$10019,6,0)</f>
        <v>A103</v>
      </c>
      <c r="D1427" s="1" t="s">
        <v>10747</v>
      </c>
      <c r="E1427" s="1" t="s">
        <v>10747</v>
      </c>
      <c r="F1427" s="1" t="s">
        <v>10747</v>
      </c>
      <c r="G1427" s="1">
        <v>35</v>
      </c>
      <c r="H1427" s="1">
        <v>0</v>
      </c>
      <c r="I1427" s="1">
        <v>1</v>
      </c>
      <c r="J1427" s="7" t="s">
        <v>10412</v>
      </c>
      <c r="K1427" s="16" t="s">
        <v>10984</v>
      </c>
      <c r="L1427" s="16" t="s">
        <v>10985</v>
      </c>
    </row>
    <row r="1428" spans="1:12">
      <c r="A1428" s="1" t="s">
        <v>586</v>
      </c>
      <c r="B1428" s="1" t="s">
        <v>6641</v>
      </c>
      <c r="C1428" s="1" t="str">
        <f>VLOOKUP(B1428,'Text facts'!$A$1:$H$10019,6,0)</f>
        <v>A796</v>
      </c>
      <c r="D1428" s="1" t="s">
        <v>10744</v>
      </c>
      <c r="E1428" s="1" t="s">
        <v>10747</v>
      </c>
      <c r="F1428" s="1" t="s">
        <v>10744</v>
      </c>
      <c r="G1428" s="1">
        <v>32</v>
      </c>
      <c r="H1428" s="1">
        <v>3</v>
      </c>
      <c r="I1428" s="1">
        <v>1</v>
      </c>
      <c r="J1428" s="7" t="s">
        <v>10412</v>
      </c>
      <c r="K1428" s="16" t="s">
        <v>10986</v>
      </c>
      <c r="L1428" s="16" t="s">
        <v>10985</v>
      </c>
    </row>
    <row r="1429" spans="1:12">
      <c r="A1429" s="1" t="s">
        <v>587</v>
      </c>
      <c r="B1429" s="1" t="s">
        <v>1504</v>
      </c>
      <c r="C1429" s="1" t="str">
        <f>VLOOKUP(B1429,'Text facts'!$A$1:$H$10019,6,0)</f>
        <v>A18</v>
      </c>
      <c r="D1429" s="1" t="s">
        <v>10744</v>
      </c>
      <c r="E1429" s="1" t="s">
        <v>10747</v>
      </c>
      <c r="F1429" s="1" t="s">
        <v>10744</v>
      </c>
      <c r="G1429" s="1">
        <v>39</v>
      </c>
      <c r="H1429" s="1">
        <v>20</v>
      </c>
      <c r="I1429" s="1">
        <v>1</v>
      </c>
      <c r="J1429" s="7" t="s">
        <v>10412</v>
      </c>
      <c r="K1429" s="16" t="s">
        <v>10984</v>
      </c>
      <c r="L1429" s="16" t="s">
        <v>10985</v>
      </c>
    </row>
    <row r="1430" spans="1:12">
      <c r="A1430" s="1" t="s">
        <v>587</v>
      </c>
      <c r="B1430" s="1" t="s">
        <v>5600</v>
      </c>
      <c r="C1430" s="1" t="str">
        <f>VLOOKUP(B1430,'Text facts'!$A$1:$H$10019,6,0)</f>
        <v>A192</v>
      </c>
      <c r="D1430" s="1" t="s">
        <v>10744</v>
      </c>
      <c r="E1430" s="1" t="s">
        <v>10744</v>
      </c>
      <c r="F1430" s="1" t="s">
        <v>10747</v>
      </c>
      <c r="G1430" s="1">
        <v>44</v>
      </c>
      <c r="H1430" s="1">
        <v>15</v>
      </c>
      <c r="I1430" s="1">
        <v>1</v>
      </c>
      <c r="J1430" s="7" t="s">
        <v>10983</v>
      </c>
      <c r="K1430" s="16" t="s">
        <v>10986</v>
      </c>
      <c r="L1430" s="16" t="s">
        <v>10985</v>
      </c>
    </row>
    <row r="1431" spans="1:12">
      <c r="A1431" s="1" t="s">
        <v>587</v>
      </c>
      <c r="B1431" s="1" t="s">
        <v>1660</v>
      </c>
      <c r="C1431" s="1" t="str">
        <f>VLOOKUP(B1431,'Text facts'!$A$1:$H$10019,6,0)</f>
        <v>A43</v>
      </c>
      <c r="D1431" s="1" t="s">
        <v>10744</v>
      </c>
      <c r="E1431" s="1" t="s">
        <v>10744</v>
      </c>
      <c r="F1431" s="1" t="s">
        <v>10747</v>
      </c>
      <c r="G1431" s="1">
        <v>18</v>
      </c>
      <c r="H1431" s="1">
        <v>41</v>
      </c>
      <c r="I1431" s="1">
        <v>1</v>
      </c>
      <c r="J1431" s="7" t="s">
        <v>10412</v>
      </c>
      <c r="K1431" s="16" t="s">
        <v>10989</v>
      </c>
      <c r="L1431" s="16" t="s">
        <v>10991</v>
      </c>
    </row>
    <row r="1432" spans="1:12">
      <c r="A1432" s="1" t="s">
        <v>588</v>
      </c>
      <c r="B1432" s="1" t="s">
        <v>2963</v>
      </c>
      <c r="C1432" s="1" t="str">
        <f>VLOOKUP(B1432,'Text facts'!$A$1:$H$10019,6,0)</f>
        <v>A245</v>
      </c>
      <c r="D1432" s="1" t="s">
        <v>10744</v>
      </c>
      <c r="E1432" s="1" t="s">
        <v>10747</v>
      </c>
      <c r="F1432" s="1" t="s">
        <v>10747</v>
      </c>
      <c r="G1432" s="1">
        <v>52</v>
      </c>
      <c r="H1432" s="1">
        <v>15</v>
      </c>
      <c r="I1432" s="1">
        <v>1.5</v>
      </c>
      <c r="J1432" s="7" t="s">
        <v>10983</v>
      </c>
      <c r="K1432" s="16" t="s">
        <v>10986</v>
      </c>
      <c r="L1432" s="16" t="s">
        <v>10990</v>
      </c>
    </row>
    <row r="1433" spans="1:12">
      <c r="A1433" s="1" t="s">
        <v>588</v>
      </c>
      <c r="B1433" s="1" t="s">
        <v>6646</v>
      </c>
      <c r="C1433" s="1" t="str">
        <f>VLOOKUP(B1433,'Text facts'!$A$1:$H$10019,6,0)</f>
        <v>A797</v>
      </c>
      <c r="D1433" s="1" t="s">
        <v>10744</v>
      </c>
      <c r="E1433" s="1" t="s">
        <v>10747</v>
      </c>
      <c r="F1433" s="1" t="s">
        <v>10744</v>
      </c>
      <c r="G1433" s="1">
        <v>60</v>
      </c>
      <c r="H1433" s="1">
        <v>7</v>
      </c>
      <c r="I1433" s="1">
        <v>2</v>
      </c>
      <c r="J1433" s="7" t="s">
        <v>10983</v>
      </c>
      <c r="K1433" s="16" t="s">
        <v>10986</v>
      </c>
      <c r="L1433" s="16" t="s">
        <v>10985</v>
      </c>
    </row>
    <row r="1434" spans="1:12">
      <c r="A1434" s="1" t="s">
        <v>588</v>
      </c>
      <c r="B1434" s="1" t="s">
        <v>6652</v>
      </c>
      <c r="C1434" s="1" t="str">
        <f>VLOOKUP(B1434,'Text facts'!$A$1:$H$10019,6,0)</f>
        <v>A798</v>
      </c>
      <c r="D1434" s="1" t="s">
        <v>10744</v>
      </c>
      <c r="E1434" s="1" t="s">
        <v>10747</v>
      </c>
      <c r="F1434" s="1" t="s">
        <v>10744</v>
      </c>
      <c r="G1434" s="1">
        <v>64</v>
      </c>
      <c r="H1434" s="1">
        <v>3</v>
      </c>
      <c r="I1434" s="1">
        <v>1</v>
      </c>
      <c r="J1434" s="7" t="s">
        <v>10412</v>
      </c>
      <c r="K1434" s="16" t="s">
        <v>10986</v>
      </c>
      <c r="L1434" s="16" t="s">
        <v>10985</v>
      </c>
    </row>
    <row r="1435" spans="1:12">
      <c r="A1435" s="1" t="s">
        <v>589</v>
      </c>
      <c r="B1435" s="1" t="s">
        <v>6659</v>
      </c>
      <c r="C1435" s="1" t="str">
        <f>VLOOKUP(B1435,'Text facts'!$A$1:$H$10019,6,0)</f>
        <v>A799</v>
      </c>
      <c r="D1435" s="1" t="s">
        <v>10744</v>
      </c>
      <c r="E1435" s="1" t="s">
        <v>10747</v>
      </c>
      <c r="F1435" s="1" t="s">
        <v>10744</v>
      </c>
      <c r="G1435" s="1">
        <v>35</v>
      </c>
      <c r="H1435" s="1">
        <v>3</v>
      </c>
      <c r="I1435" s="1">
        <v>3</v>
      </c>
      <c r="J1435" s="7" t="s">
        <v>10412</v>
      </c>
      <c r="K1435" s="16" t="s">
        <v>10986</v>
      </c>
      <c r="L1435" s="16" t="s">
        <v>10985</v>
      </c>
    </row>
    <row r="1436" spans="1:12">
      <c r="A1436" s="1" t="s">
        <v>589</v>
      </c>
      <c r="B1436" s="1" t="s">
        <v>6581</v>
      </c>
      <c r="C1436" s="1" t="str">
        <f>VLOOKUP(B1436,'Text facts'!$A$1:$H$10019,6,0)</f>
        <v>A787</v>
      </c>
      <c r="D1436" s="1" t="s">
        <v>10747</v>
      </c>
      <c r="E1436" s="1" t="s">
        <v>10744</v>
      </c>
      <c r="F1436" s="1" t="s">
        <v>10744</v>
      </c>
      <c r="G1436" s="1">
        <v>28</v>
      </c>
      <c r="H1436" s="1">
        <v>10</v>
      </c>
      <c r="I1436" s="1">
        <v>2</v>
      </c>
      <c r="J1436" s="7" t="s">
        <v>10412</v>
      </c>
      <c r="K1436" s="16" t="s">
        <v>10986</v>
      </c>
      <c r="L1436" s="16" t="s">
        <v>10985</v>
      </c>
    </row>
    <row r="1437" spans="1:12">
      <c r="A1437" s="1" t="s">
        <v>589</v>
      </c>
      <c r="B1437" s="1" t="s">
        <v>6665</v>
      </c>
      <c r="C1437" s="1" t="str">
        <f>VLOOKUP(B1437,'Text facts'!$A$1:$H$10019,6,0)</f>
        <v>A614</v>
      </c>
      <c r="D1437" s="1" t="s">
        <v>10744</v>
      </c>
      <c r="E1437" s="1" t="s">
        <v>10747</v>
      </c>
      <c r="F1437" s="1" t="s">
        <v>10744</v>
      </c>
      <c r="G1437" s="1">
        <v>38</v>
      </c>
      <c r="H1437" s="1">
        <v>0</v>
      </c>
      <c r="I1437" s="1">
        <v>1</v>
      </c>
      <c r="J1437" s="7" t="s">
        <v>10412</v>
      </c>
      <c r="K1437" s="16" t="s">
        <v>10986</v>
      </c>
      <c r="L1437" s="16" t="s">
        <v>10985</v>
      </c>
    </row>
    <row r="1438" spans="1:12">
      <c r="A1438" s="1" t="s">
        <v>590</v>
      </c>
      <c r="B1438" s="1" t="s">
        <v>6668</v>
      </c>
      <c r="C1438" s="1" t="str">
        <f>VLOOKUP(B1438,'Text facts'!$A$1:$H$10019,6,0)</f>
        <v>A800</v>
      </c>
      <c r="D1438" s="1" t="s">
        <v>10747</v>
      </c>
      <c r="E1438" s="1" t="s">
        <v>10744</v>
      </c>
      <c r="F1438" s="1" t="s">
        <v>10744</v>
      </c>
      <c r="G1438" s="1">
        <v>44</v>
      </c>
      <c r="H1438" s="1">
        <v>0</v>
      </c>
      <c r="I1438" s="1">
        <v>1</v>
      </c>
      <c r="J1438" s="7" t="s">
        <v>10412</v>
      </c>
      <c r="K1438" s="16" t="s">
        <v>10984</v>
      </c>
      <c r="L1438" s="16" t="s">
        <v>10985</v>
      </c>
    </row>
    <row r="1439" spans="1:12">
      <c r="A1439" s="1" t="s">
        <v>590</v>
      </c>
      <c r="B1439" s="1" t="s">
        <v>5217</v>
      </c>
      <c r="C1439" s="1" t="str">
        <f>VLOOKUP(B1439,'Text facts'!$A$1:$H$10019,6,0)</f>
        <v>A301</v>
      </c>
      <c r="D1439" s="1" t="s">
        <v>10744</v>
      </c>
      <c r="E1439" s="1" t="s">
        <v>10747</v>
      </c>
      <c r="F1439" s="1" t="s">
        <v>10744</v>
      </c>
      <c r="G1439" s="1">
        <v>38</v>
      </c>
      <c r="H1439" s="1">
        <v>6</v>
      </c>
      <c r="I1439" s="1">
        <v>1</v>
      </c>
      <c r="J1439" s="7" t="s">
        <v>10412</v>
      </c>
      <c r="K1439" s="16" t="s">
        <v>10986</v>
      </c>
      <c r="L1439" s="16" t="s">
        <v>10985</v>
      </c>
    </row>
    <row r="1440" spans="1:12">
      <c r="A1440" s="1" t="s">
        <v>590</v>
      </c>
      <c r="B1440" s="1" t="s">
        <v>6313</v>
      </c>
      <c r="C1440" s="1" t="str">
        <f>VLOOKUP(B1440,'Text facts'!$A$1:$H$10019,6,0)</f>
        <v>A751</v>
      </c>
      <c r="D1440" s="1" t="s">
        <v>10744</v>
      </c>
      <c r="E1440" s="1" t="s">
        <v>10747</v>
      </c>
      <c r="F1440" s="1" t="s">
        <v>10744</v>
      </c>
      <c r="G1440" s="1">
        <v>39</v>
      </c>
      <c r="H1440" s="1">
        <v>5</v>
      </c>
      <c r="I1440" s="1">
        <v>1</v>
      </c>
      <c r="J1440" s="7" t="s">
        <v>10412</v>
      </c>
      <c r="K1440" s="16" t="s">
        <v>10986</v>
      </c>
      <c r="L1440" s="16" t="s">
        <v>10985</v>
      </c>
    </row>
    <row r="1441" spans="1:12">
      <c r="A1441" s="1" t="s">
        <v>593</v>
      </c>
      <c r="B1441" s="1" t="s">
        <v>2562</v>
      </c>
      <c r="C1441" s="1" t="str">
        <f>VLOOKUP(B1441,'Text facts'!$A$1:$H$10019,6,0)</f>
        <v>A182</v>
      </c>
      <c r="D1441" s="1" t="s">
        <v>10744</v>
      </c>
      <c r="E1441" s="1" t="s">
        <v>10747</v>
      </c>
      <c r="F1441" s="1" t="s">
        <v>10744</v>
      </c>
      <c r="G1441" s="1">
        <v>63</v>
      </c>
      <c r="H1441" s="1">
        <v>2</v>
      </c>
      <c r="I1441" s="1">
        <v>1</v>
      </c>
      <c r="J1441" s="7" t="s">
        <v>10412</v>
      </c>
      <c r="K1441" s="16" t="s">
        <v>10986</v>
      </c>
      <c r="L1441" s="16" t="s">
        <v>10985</v>
      </c>
    </row>
    <row r="1442" spans="1:12">
      <c r="A1442" s="1" t="s">
        <v>593</v>
      </c>
      <c r="B1442" s="1" t="s">
        <v>6673</v>
      </c>
      <c r="C1442" s="1" t="str">
        <f>VLOOKUP(B1442,'Text facts'!$A$1:$H$10019,6,0)</f>
        <v>A301</v>
      </c>
      <c r="D1442" s="1" t="s">
        <v>10747</v>
      </c>
      <c r="E1442" s="1" t="s">
        <v>10747</v>
      </c>
      <c r="F1442" s="1" t="s">
        <v>10744</v>
      </c>
      <c r="G1442" s="1">
        <v>64</v>
      </c>
      <c r="H1442" s="1">
        <v>1</v>
      </c>
      <c r="I1442" s="1">
        <v>1</v>
      </c>
      <c r="J1442" s="7" t="s">
        <v>10412</v>
      </c>
      <c r="K1442" s="16" t="s">
        <v>10986</v>
      </c>
      <c r="L1442" s="16" t="s">
        <v>10985</v>
      </c>
    </row>
    <row r="1443" spans="1:12">
      <c r="A1443" s="1" t="s">
        <v>593</v>
      </c>
      <c r="B1443" s="1" t="s">
        <v>1840</v>
      </c>
      <c r="C1443" s="1" t="str">
        <f>VLOOKUP(B1443,'Text facts'!$A$1:$H$10019,6,0)</f>
        <v>A32</v>
      </c>
      <c r="D1443" s="1" t="s">
        <v>10744</v>
      </c>
      <c r="E1443" s="1" t="s">
        <v>10747</v>
      </c>
      <c r="F1443" s="1" t="s">
        <v>10744</v>
      </c>
      <c r="G1443" s="1">
        <v>55</v>
      </c>
      <c r="H1443" s="1">
        <v>10</v>
      </c>
      <c r="I1443" s="1">
        <v>2</v>
      </c>
      <c r="J1443" s="7" t="s">
        <v>10412</v>
      </c>
      <c r="K1443" s="16" t="s">
        <v>10984</v>
      </c>
      <c r="L1443" s="16" t="s">
        <v>10985</v>
      </c>
    </row>
    <row r="1444" spans="1:12">
      <c r="A1444" s="1" t="s">
        <v>595</v>
      </c>
      <c r="B1444" s="1" t="s">
        <v>6676</v>
      </c>
      <c r="C1444" s="1" t="str">
        <f>VLOOKUP(B1444,'Text facts'!$A$1:$H$10019,6,0)</f>
        <v>A801</v>
      </c>
      <c r="D1444" s="1" t="s">
        <v>10747</v>
      </c>
      <c r="E1444" s="1" t="s">
        <v>10744</v>
      </c>
      <c r="F1444" s="1" t="s">
        <v>10744</v>
      </c>
      <c r="G1444" s="1">
        <v>15</v>
      </c>
      <c r="H1444" s="1">
        <v>3</v>
      </c>
      <c r="I1444" s="1">
        <v>2</v>
      </c>
      <c r="J1444" s="7" t="s">
        <v>10412</v>
      </c>
      <c r="K1444" s="16" t="s">
        <v>10984</v>
      </c>
      <c r="L1444" s="16" t="s">
        <v>10985</v>
      </c>
    </row>
    <row r="1445" spans="1:12">
      <c r="A1445" s="1" t="s">
        <v>595</v>
      </c>
      <c r="B1445" s="1" t="s">
        <v>6681</v>
      </c>
      <c r="C1445" s="1" t="str">
        <f>VLOOKUP(B1445,'Text facts'!$A$1:$H$10019,6,0)</f>
        <v>A802</v>
      </c>
      <c r="D1445" s="1" t="s">
        <v>10747</v>
      </c>
      <c r="E1445" s="1" t="s">
        <v>10744</v>
      </c>
      <c r="F1445" s="1" t="s">
        <v>10744</v>
      </c>
      <c r="G1445" s="1">
        <v>15</v>
      </c>
      <c r="H1445" s="1">
        <v>3</v>
      </c>
      <c r="I1445" s="1">
        <v>2</v>
      </c>
      <c r="J1445" s="7" t="s">
        <v>10412</v>
      </c>
      <c r="K1445" s="16" t="s">
        <v>10986</v>
      </c>
      <c r="L1445" s="16" t="s">
        <v>10985</v>
      </c>
    </row>
    <row r="1446" spans="1:12">
      <c r="A1446" s="1" t="s">
        <v>595</v>
      </c>
      <c r="B1446" s="1" t="s">
        <v>2680</v>
      </c>
      <c r="C1446" s="1" t="str">
        <f>VLOOKUP(B1446,'Text facts'!$A$1:$H$10019,6,0)</f>
        <v>A201</v>
      </c>
      <c r="D1446" s="1" t="s">
        <v>10747</v>
      </c>
      <c r="E1446" s="1" t="s">
        <v>10744</v>
      </c>
      <c r="F1446" s="1" t="s">
        <v>10744</v>
      </c>
      <c r="G1446" s="1">
        <v>18</v>
      </c>
      <c r="H1446" s="1">
        <v>0</v>
      </c>
      <c r="I1446" s="1">
        <v>1</v>
      </c>
      <c r="J1446" s="7" t="s">
        <v>10412</v>
      </c>
      <c r="K1446" s="16" t="s">
        <v>10989</v>
      </c>
      <c r="L1446" s="16" t="s">
        <v>10991</v>
      </c>
    </row>
    <row r="1447" spans="1:12">
      <c r="A1447" s="1" t="s">
        <v>596</v>
      </c>
      <c r="B1447" s="1" t="s">
        <v>6686</v>
      </c>
      <c r="C1447" s="1" t="str">
        <f>VLOOKUP(B1447,'Text facts'!$A$1:$H$10019,6,0)</f>
        <v>A803</v>
      </c>
      <c r="D1447" s="1" t="s">
        <v>10747</v>
      </c>
      <c r="E1447" s="1" t="s">
        <v>10744</v>
      </c>
      <c r="F1447" s="1" t="s">
        <v>10744</v>
      </c>
      <c r="G1447" s="1">
        <v>11</v>
      </c>
      <c r="H1447" s="1">
        <v>7</v>
      </c>
      <c r="I1447" s="1">
        <v>1</v>
      </c>
      <c r="J1447" s="7" t="s">
        <v>10412</v>
      </c>
      <c r="K1447" s="16" t="s">
        <v>10984</v>
      </c>
      <c r="L1447" s="16" t="s">
        <v>10985</v>
      </c>
    </row>
    <row r="1448" spans="1:12">
      <c r="A1448" s="1" t="s">
        <v>596</v>
      </c>
      <c r="B1448" s="1" t="s">
        <v>5129</v>
      </c>
      <c r="C1448" s="1" t="str">
        <f>VLOOKUP(B1448,'Text facts'!$A$1:$H$10019,6,0)</f>
        <v>A581</v>
      </c>
      <c r="D1448" s="1" t="s">
        <v>10744</v>
      </c>
      <c r="E1448" s="1" t="s">
        <v>10747</v>
      </c>
      <c r="F1448" s="1" t="s">
        <v>10744</v>
      </c>
      <c r="G1448" s="1">
        <v>10</v>
      </c>
      <c r="H1448" s="1">
        <v>8</v>
      </c>
      <c r="I1448" s="1">
        <v>1</v>
      </c>
      <c r="J1448" s="7" t="s">
        <v>10412</v>
      </c>
      <c r="K1448" s="16" t="s">
        <v>10989</v>
      </c>
      <c r="L1448" s="16" t="s">
        <v>10991</v>
      </c>
    </row>
    <row r="1449" spans="1:12">
      <c r="A1449" s="1" t="s">
        <v>596</v>
      </c>
      <c r="B1449" s="1" t="s">
        <v>6692</v>
      </c>
      <c r="C1449" s="1" t="str">
        <f>VLOOKUP(B1449,'Text facts'!$A$1:$H$10019,6,0)</f>
        <v>A136</v>
      </c>
      <c r="D1449" s="1" t="s">
        <v>10747</v>
      </c>
      <c r="E1449" s="1" t="s">
        <v>10744</v>
      </c>
      <c r="F1449" s="1" t="s">
        <v>10744</v>
      </c>
      <c r="G1449" s="1">
        <v>12</v>
      </c>
      <c r="H1449" s="1">
        <v>6</v>
      </c>
      <c r="I1449" s="1">
        <v>2.5</v>
      </c>
      <c r="J1449" s="7" t="s">
        <v>10412</v>
      </c>
      <c r="K1449" s="16" t="s">
        <v>10984</v>
      </c>
      <c r="L1449" s="16" t="s">
        <v>10985</v>
      </c>
    </row>
    <row r="1450" spans="1:12">
      <c r="A1450" s="1" t="s">
        <v>597</v>
      </c>
      <c r="B1450" s="1" t="s">
        <v>6554</v>
      </c>
      <c r="C1450" s="1" t="str">
        <f>VLOOKUP(B1450,'Text facts'!$A$1:$H$10019,6,0)</f>
        <v>A783</v>
      </c>
      <c r="D1450" s="1" t="s">
        <v>10747</v>
      </c>
      <c r="E1450" s="1" t="s">
        <v>10744</v>
      </c>
      <c r="F1450" s="1" t="s">
        <v>10744</v>
      </c>
      <c r="G1450" s="1">
        <v>44</v>
      </c>
      <c r="H1450" s="1">
        <v>1</v>
      </c>
      <c r="I1450" s="1">
        <v>1</v>
      </c>
      <c r="J1450" s="7" t="s">
        <v>10412</v>
      </c>
      <c r="K1450" s="16" t="s">
        <v>10986</v>
      </c>
      <c r="L1450" s="16" t="s">
        <v>10985</v>
      </c>
    </row>
    <row r="1451" spans="1:12">
      <c r="A1451" s="1" t="s">
        <v>597</v>
      </c>
      <c r="B1451" s="1" t="s">
        <v>6695</v>
      </c>
      <c r="C1451" s="1" t="str">
        <f>VLOOKUP(B1451,'Text facts'!$A$1:$H$10019,6,0)</f>
        <v>A467</v>
      </c>
      <c r="D1451" s="1" t="s">
        <v>10747</v>
      </c>
      <c r="E1451" s="1" t="s">
        <v>10747</v>
      </c>
      <c r="F1451" s="1" t="s">
        <v>10744</v>
      </c>
      <c r="G1451" s="1">
        <v>30</v>
      </c>
      <c r="H1451" s="1">
        <v>15</v>
      </c>
      <c r="I1451" s="1">
        <v>3</v>
      </c>
      <c r="J1451" s="7" t="s">
        <v>10412</v>
      </c>
      <c r="K1451" s="16" t="s">
        <v>10986</v>
      </c>
      <c r="L1451" s="16" t="s">
        <v>10985</v>
      </c>
    </row>
    <row r="1452" spans="1:12">
      <c r="A1452" s="1" t="s">
        <v>597</v>
      </c>
      <c r="B1452" s="1" t="s">
        <v>6697</v>
      </c>
      <c r="C1452" s="1" t="str">
        <f>VLOOKUP(B1452,'Text facts'!$A$1:$H$10019,6,0)</f>
        <v>A804</v>
      </c>
      <c r="D1452" s="1" t="s">
        <v>10747</v>
      </c>
      <c r="E1452" s="1" t="s">
        <v>10747</v>
      </c>
      <c r="F1452" s="1" t="s">
        <v>10744</v>
      </c>
      <c r="G1452" s="1">
        <v>45</v>
      </c>
      <c r="H1452" s="1">
        <v>0</v>
      </c>
      <c r="I1452" s="1">
        <v>1</v>
      </c>
      <c r="J1452" s="7" t="s">
        <v>10988</v>
      </c>
      <c r="K1452" s="16" t="s">
        <v>10986</v>
      </c>
      <c r="L1452" s="16" t="s">
        <v>10985</v>
      </c>
    </row>
    <row r="1453" spans="1:12">
      <c r="A1453" s="1" t="s">
        <v>599</v>
      </c>
      <c r="B1453" s="1" t="s">
        <v>6702</v>
      </c>
      <c r="C1453" s="1" t="str">
        <f>VLOOKUP(B1453,'Text facts'!$A$1:$H$10019,6,0)</f>
        <v>A805</v>
      </c>
      <c r="D1453" s="1" t="s">
        <v>10747</v>
      </c>
      <c r="E1453" s="1" t="s">
        <v>10747</v>
      </c>
      <c r="F1453" s="1" t="s">
        <v>10744</v>
      </c>
      <c r="G1453" s="1">
        <v>43</v>
      </c>
      <c r="H1453" s="1">
        <v>10</v>
      </c>
      <c r="I1453" s="1">
        <v>1</v>
      </c>
      <c r="J1453" s="7" t="s">
        <v>10412</v>
      </c>
      <c r="K1453" s="16" t="s">
        <v>10984</v>
      </c>
      <c r="L1453" s="16" t="s">
        <v>10985</v>
      </c>
    </row>
    <row r="1454" spans="1:12">
      <c r="A1454" s="1" t="s">
        <v>599</v>
      </c>
      <c r="B1454" s="1" t="s">
        <v>6561</v>
      </c>
      <c r="C1454" s="1" t="str">
        <f>VLOOKUP(B1454,'Text facts'!$A$1:$H$10019,6,0)</f>
        <v>A784</v>
      </c>
      <c r="D1454" s="1" t="s">
        <v>10747</v>
      </c>
      <c r="E1454" s="1" t="s">
        <v>10747</v>
      </c>
      <c r="F1454" s="1" t="s">
        <v>10744</v>
      </c>
      <c r="G1454" s="1">
        <v>38</v>
      </c>
      <c r="H1454" s="1">
        <v>15</v>
      </c>
      <c r="I1454" s="1">
        <v>2.5</v>
      </c>
      <c r="J1454" s="7" t="s">
        <v>10412</v>
      </c>
      <c r="K1454" s="16" t="s">
        <v>10986</v>
      </c>
      <c r="L1454" s="16" t="s">
        <v>10985</v>
      </c>
    </row>
    <row r="1455" spans="1:12">
      <c r="A1455" s="1" t="s">
        <v>599</v>
      </c>
      <c r="B1455" s="1" t="s">
        <v>6708</v>
      </c>
      <c r="C1455" s="1" t="str">
        <f>VLOOKUP(B1455,'Text facts'!$A$1:$H$10019,6,0)</f>
        <v>A806</v>
      </c>
      <c r="D1455" s="1" t="s">
        <v>10747</v>
      </c>
      <c r="E1455" s="1" t="s">
        <v>10747</v>
      </c>
      <c r="F1455" s="1" t="s">
        <v>10744</v>
      </c>
      <c r="G1455" s="1">
        <v>48</v>
      </c>
      <c r="H1455" s="1">
        <v>5</v>
      </c>
      <c r="I1455" s="1">
        <v>2</v>
      </c>
      <c r="J1455" s="7" t="s">
        <v>10412</v>
      </c>
      <c r="K1455" s="16" t="s">
        <v>10986</v>
      </c>
      <c r="L1455" s="16" t="s">
        <v>10985</v>
      </c>
    </row>
    <row r="1456" spans="1:12">
      <c r="A1456" s="1" t="s">
        <v>601</v>
      </c>
      <c r="B1456" s="1" t="s">
        <v>2234</v>
      </c>
      <c r="C1456" s="1" t="str">
        <f>VLOOKUP(B1456,'Text facts'!$A$1:$H$10019,6,0)</f>
        <v>A129</v>
      </c>
      <c r="D1456" s="1" t="s">
        <v>10744</v>
      </c>
      <c r="E1456" s="1" t="s">
        <v>10747</v>
      </c>
      <c r="F1456" s="1" t="s">
        <v>10744</v>
      </c>
      <c r="G1456" s="1">
        <v>17</v>
      </c>
      <c r="H1456" s="1">
        <v>43</v>
      </c>
      <c r="I1456" s="1">
        <v>3</v>
      </c>
      <c r="J1456" s="7" t="s">
        <v>10412</v>
      </c>
      <c r="K1456" s="16" t="s">
        <v>10989</v>
      </c>
      <c r="L1456" s="16" t="s">
        <v>10991</v>
      </c>
    </row>
    <row r="1457" spans="1:12">
      <c r="A1457" s="1" t="s">
        <v>601</v>
      </c>
      <c r="B1457" s="1" t="s">
        <v>1606</v>
      </c>
      <c r="C1457" s="1" t="str">
        <f>VLOOKUP(B1457,'Text facts'!$A$1:$H$10019,6,0)</f>
        <v>A31</v>
      </c>
      <c r="D1457" s="1" t="s">
        <v>10747</v>
      </c>
      <c r="E1457" s="1" t="s">
        <v>10747</v>
      </c>
      <c r="F1457" s="1" t="s">
        <v>10744</v>
      </c>
      <c r="G1457" s="1">
        <v>12</v>
      </c>
      <c r="H1457" s="1">
        <v>48</v>
      </c>
      <c r="I1457" s="1">
        <v>3</v>
      </c>
      <c r="J1457" s="7" t="s">
        <v>10412</v>
      </c>
      <c r="K1457" s="16" t="s">
        <v>10986</v>
      </c>
      <c r="L1457" s="16" t="s">
        <v>10985</v>
      </c>
    </row>
    <row r="1458" spans="1:12">
      <c r="A1458" s="1" t="s">
        <v>601</v>
      </c>
      <c r="B1458" s="1" t="s">
        <v>2914</v>
      </c>
      <c r="C1458" s="1" t="str">
        <f>VLOOKUP(B1458,'Text facts'!$A$1:$H$10019,6,0)</f>
        <v>A128</v>
      </c>
      <c r="D1458" s="1" t="s">
        <v>10744</v>
      </c>
      <c r="E1458" s="1" t="s">
        <v>10744</v>
      </c>
      <c r="F1458" s="1" t="s">
        <v>10747</v>
      </c>
      <c r="G1458" s="1">
        <v>16</v>
      </c>
      <c r="H1458" s="1">
        <v>44</v>
      </c>
      <c r="I1458" s="1">
        <v>1</v>
      </c>
      <c r="J1458" s="7" t="s">
        <v>10412</v>
      </c>
      <c r="K1458" s="16" t="s">
        <v>10984</v>
      </c>
      <c r="L1458" s="16" t="s">
        <v>10985</v>
      </c>
    </row>
    <row r="1459" spans="1:12">
      <c r="A1459" s="1" t="s">
        <v>602</v>
      </c>
      <c r="B1459" s="1" t="s">
        <v>1791</v>
      </c>
      <c r="C1459" s="1" t="str">
        <f>VLOOKUP(B1459,'Text facts'!$A$1:$H$10019,6,0)</f>
        <v>A43</v>
      </c>
      <c r="D1459" s="1" t="s">
        <v>10747</v>
      </c>
      <c r="E1459" s="1" t="s">
        <v>10744</v>
      </c>
      <c r="F1459" s="1" t="s">
        <v>10744</v>
      </c>
      <c r="G1459" s="1">
        <v>17</v>
      </c>
      <c r="H1459" s="1">
        <v>28</v>
      </c>
      <c r="I1459" s="1">
        <v>2</v>
      </c>
      <c r="J1459" s="7" t="s">
        <v>10412</v>
      </c>
      <c r="K1459" s="16" t="s">
        <v>10989</v>
      </c>
      <c r="L1459" s="16" t="s">
        <v>10991</v>
      </c>
    </row>
    <row r="1460" spans="1:12">
      <c r="A1460" s="1" t="s">
        <v>602</v>
      </c>
      <c r="B1460" s="1" t="s">
        <v>1933</v>
      </c>
      <c r="C1460" s="1" t="str">
        <f>VLOOKUP(B1460,'Text facts'!$A$1:$H$10019,6,0)</f>
        <v>A85</v>
      </c>
      <c r="D1460" s="1" t="s">
        <v>10747</v>
      </c>
      <c r="E1460" s="1" t="s">
        <v>10747</v>
      </c>
      <c r="F1460" s="1" t="s">
        <v>10744</v>
      </c>
      <c r="G1460" s="1">
        <v>18</v>
      </c>
      <c r="H1460" s="1">
        <v>27</v>
      </c>
      <c r="I1460" s="1">
        <v>2</v>
      </c>
      <c r="J1460" s="7" t="s">
        <v>10412</v>
      </c>
      <c r="K1460" s="16" t="s">
        <v>10989</v>
      </c>
      <c r="L1460" s="16" t="s">
        <v>10991</v>
      </c>
    </row>
    <row r="1461" spans="1:12">
      <c r="A1461" s="1" t="s">
        <v>602</v>
      </c>
      <c r="B1461" s="1" t="s">
        <v>2449</v>
      </c>
      <c r="C1461" s="1" t="str">
        <f>VLOOKUP(B1461,'Text facts'!$A$1:$H$10019,6,0)</f>
        <v>A76</v>
      </c>
      <c r="D1461" s="1" t="s">
        <v>10747</v>
      </c>
      <c r="E1461" s="1" t="s">
        <v>10747</v>
      </c>
      <c r="F1461" s="1" t="s">
        <v>10744</v>
      </c>
      <c r="G1461" s="1">
        <v>37</v>
      </c>
      <c r="H1461" s="1">
        <v>8</v>
      </c>
      <c r="I1461" s="1">
        <v>2</v>
      </c>
      <c r="J1461" s="7" t="s">
        <v>10412</v>
      </c>
      <c r="K1461" s="16" t="s">
        <v>10984</v>
      </c>
      <c r="L1461" s="16" t="s">
        <v>10985</v>
      </c>
    </row>
    <row r="1462" spans="1:12">
      <c r="A1462" s="1" t="s">
        <v>604</v>
      </c>
      <c r="B1462" s="1" t="s">
        <v>3817</v>
      </c>
      <c r="C1462" s="1" t="str">
        <f>VLOOKUP(B1462,'Text facts'!$A$1:$H$10019,6,0)</f>
        <v>A383</v>
      </c>
      <c r="D1462" s="1" t="s">
        <v>10747</v>
      </c>
      <c r="E1462" s="1" t="s">
        <v>10744</v>
      </c>
      <c r="F1462" s="1" t="s">
        <v>10747</v>
      </c>
      <c r="G1462" s="1">
        <v>25</v>
      </c>
      <c r="H1462" s="1">
        <v>13</v>
      </c>
      <c r="I1462" s="1">
        <v>2</v>
      </c>
      <c r="J1462" s="7" t="s">
        <v>10412</v>
      </c>
      <c r="K1462" s="16" t="s">
        <v>10986</v>
      </c>
      <c r="L1462" s="16" t="s">
        <v>10985</v>
      </c>
    </row>
    <row r="1463" spans="1:12">
      <c r="A1463" s="1" t="s">
        <v>604</v>
      </c>
      <c r="B1463" s="1" t="s">
        <v>3068</v>
      </c>
      <c r="C1463" s="1" t="str">
        <f>VLOOKUP(B1463,'Text facts'!$A$1:$H$10019,6,0)</f>
        <v>A261</v>
      </c>
      <c r="D1463" s="1" t="s">
        <v>10744</v>
      </c>
      <c r="E1463" s="1" t="s">
        <v>10747</v>
      </c>
      <c r="F1463" s="1" t="s">
        <v>10747</v>
      </c>
      <c r="G1463" s="1">
        <v>23</v>
      </c>
      <c r="H1463" s="1">
        <v>15</v>
      </c>
      <c r="I1463" s="1">
        <v>1</v>
      </c>
      <c r="J1463" s="7" t="s">
        <v>10412</v>
      </c>
      <c r="K1463" s="16" t="s">
        <v>10986</v>
      </c>
      <c r="L1463" s="16" t="s">
        <v>10985</v>
      </c>
    </row>
    <row r="1464" spans="1:12">
      <c r="A1464" s="1" t="s">
        <v>604</v>
      </c>
      <c r="B1464" s="1" t="s">
        <v>4347</v>
      </c>
      <c r="C1464" s="1" t="str">
        <f>VLOOKUP(B1464,'Text facts'!$A$1:$H$10019,6,0)</f>
        <v>A466</v>
      </c>
      <c r="D1464" s="1" t="s">
        <v>10744</v>
      </c>
      <c r="E1464" s="1" t="s">
        <v>10747</v>
      </c>
      <c r="F1464" s="1" t="s">
        <v>10747</v>
      </c>
      <c r="G1464" s="1">
        <v>36</v>
      </c>
      <c r="H1464" s="1">
        <v>2</v>
      </c>
      <c r="I1464" s="1">
        <v>1</v>
      </c>
      <c r="J1464" s="7" t="s">
        <v>10412</v>
      </c>
      <c r="K1464" s="16" t="s">
        <v>10984</v>
      </c>
      <c r="L1464" s="16" t="s">
        <v>10985</v>
      </c>
    </row>
    <row r="1465" spans="1:12">
      <c r="A1465" s="1" t="s">
        <v>605</v>
      </c>
      <c r="B1465" s="1" t="s">
        <v>6716</v>
      </c>
      <c r="C1465" s="1" t="str">
        <f>VLOOKUP(B1465,'Text facts'!$A$1:$H$10019,6,0)</f>
        <v>A54</v>
      </c>
      <c r="D1465" s="1" t="s">
        <v>10747</v>
      </c>
      <c r="E1465" s="1" t="s">
        <v>10744</v>
      </c>
      <c r="F1465" s="1" t="s">
        <v>10747</v>
      </c>
      <c r="G1465" s="1">
        <v>14</v>
      </c>
      <c r="H1465" s="1">
        <v>12</v>
      </c>
      <c r="I1465" s="1">
        <v>1</v>
      </c>
      <c r="J1465" s="7" t="s">
        <v>10412</v>
      </c>
      <c r="K1465" s="16" t="s">
        <v>10989</v>
      </c>
      <c r="L1465" s="16" t="s">
        <v>10991</v>
      </c>
    </row>
    <row r="1466" spans="1:12">
      <c r="A1466" s="1" t="s">
        <v>605</v>
      </c>
      <c r="B1466" s="1" t="s">
        <v>4070</v>
      </c>
      <c r="C1466" s="1" t="str">
        <f>VLOOKUP(B1466,'Text facts'!$A$1:$H$10019,6,0)</f>
        <v>A421</v>
      </c>
      <c r="D1466" s="1" t="s">
        <v>10744</v>
      </c>
      <c r="E1466" s="1" t="s">
        <v>10747</v>
      </c>
      <c r="F1466" s="1" t="s">
        <v>10744</v>
      </c>
      <c r="G1466" s="1">
        <v>14</v>
      </c>
      <c r="H1466" s="1">
        <v>12</v>
      </c>
      <c r="I1466" s="1">
        <v>1</v>
      </c>
      <c r="J1466" s="7" t="s">
        <v>10412</v>
      </c>
      <c r="K1466" s="16" t="s">
        <v>10989</v>
      </c>
      <c r="L1466" s="16" t="s">
        <v>10991</v>
      </c>
    </row>
    <row r="1467" spans="1:12">
      <c r="A1467" s="1" t="s">
        <v>605</v>
      </c>
      <c r="B1467" s="1" t="s">
        <v>6719</v>
      </c>
      <c r="C1467" s="1" t="str">
        <f>VLOOKUP(B1467,'Text facts'!$A$1:$H$10019,6,0)</f>
        <v>A807</v>
      </c>
      <c r="D1467" s="1" t="s">
        <v>10744</v>
      </c>
      <c r="E1467" s="1" t="s">
        <v>10744</v>
      </c>
      <c r="F1467" s="1" t="s">
        <v>10744</v>
      </c>
      <c r="G1467" s="1">
        <v>14</v>
      </c>
      <c r="H1467" s="1">
        <v>12</v>
      </c>
      <c r="I1467" s="1">
        <v>1</v>
      </c>
      <c r="J1467" s="7" t="s">
        <v>10412</v>
      </c>
      <c r="K1467" s="16" t="s">
        <v>10989</v>
      </c>
      <c r="L1467" s="16" t="s">
        <v>10991</v>
      </c>
    </row>
    <row r="1468" spans="1:12">
      <c r="A1468" s="1" t="s">
        <v>606</v>
      </c>
      <c r="B1468" s="1" t="s">
        <v>1876</v>
      </c>
      <c r="C1468" s="1" t="str">
        <f>VLOOKUP(B1468,'Text facts'!$A$1:$H$10019,6,0)</f>
        <v>A76</v>
      </c>
      <c r="D1468" s="1" t="s">
        <v>10747</v>
      </c>
      <c r="E1468" s="1" t="s">
        <v>10747</v>
      </c>
      <c r="F1468" s="1" t="s">
        <v>10744</v>
      </c>
      <c r="G1468" s="1">
        <v>33</v>
      </c>
      <c r="H1468" s="1">
        <v>7</v>
      </c>
      <c r="I1468" s="1">
        <v>1.5</v>
      </c>
      <c r="J1468" s="7" t="s">
        <v>10412</v>
      </c>
      <c r="K1468" s="16" t="s">
        <v>10986</v>
      </c>
      <c r="L1468" s="16" t="s">
        <v>10985</v>
      </c>
    </row>
    <row r="1469" spans="1:12">
      <c r="A1469" s="1" t="s">
        <v>606</v>
      </c>
      <c r="B1469" s="1" t="s">
        <v>2526</v>
      </c>
      <c r="C1469" s="1" t="str">
        <f>VLOOKUP(B1469,'Text facts'!$A$1:$H$10019,6,0)</f>
        <v>A176</v>
      </c>
      <c r="D1469" s="1" t="s">
        <v>10747</v>
      </c>
      <c r="E1469" s="1" t="s">
        <v>10747</v>
      </c>
      <c r="F1469" s="1" t="s">
        <v>10747</v>
      </c>
      <c r="G1469" s="1">
        <v>39</v>
      </c>
      <c r="H1469" s="1">
        <v>1</v>
      </c>
      <c r="I1469" s="1">
        <v>1</v>
      </c>
      <c r="J1469" s="7" t="s">
        <v>10412</v>
      </c>
      <c r="K1469" s="16" t="s">
        <v>10986</v>
      </c>
      <c r="L1469" s="16" t="s">
        <v>10985</v>
      </c>
    </row>
    <row r="1470" spans="1:12">
      <c r="A1470" s="1" t="s">
        <v>606</v>
      </c>
      <c r="B1470" s="1" t="s">
        <v>6724</v>
      </c>
      <c r="C1470" s="1" t="str">
        <f>VLOOKUP(B1470,'Text facts'!$A$1:$H$10019,6,0)</f>
        <v>A808</v>
      </c>
      <c r="D1470" s="1" t="s">
        <v>10747</v>
      </c>
      <c r="E1470" s="1" t="s">
        <v>10747</v>
      </c>
      <c r="F1470" s="1" t="s">
        <v>10747</v>
      </c>
      <c r="G1470" s="1">
        <v>20</v>
      </c>
      <c r="H1470" s="1">
        <v>20</v>
      </c>
      <c r="I1470" s="1">
        <v>1</v>
      </c>
      <c r="J1470" s="7" t="s">
        <v>10412</v>
      </c>
      <c r="K1470" s="16" t="s">
        <v>10989</v>
      </c>
      <c r="L1470" s="16" t="s">
        <v>10985</v>
      </c>
    </row>
    <row r="1471" spans="1:12">
      <c r="A1471" s="1" t="s">
        <v>608</v>
      </c>
      <c r="B1471" s="1" t="s">
        <v>3299</v>
      </c>
      <c r="C1471" s="1" t="str">
        <f>VLOOKUP(B1471,'Text facts'!$A$1:$H$10019,6,0)</f>
        <v>A98</v>
      </c>
      <c r="D1471" s="1" t="s">
        <v>10744</v>
      </c>
      <c r="E1471" s="1" t="s">
        <v>10747</v>
      </c>
      <c r="F1471" s="1" t="s">
        <v>10747</v>
      </c>
      <c r="G1471" s="1">
        <v>50</v>
      </c>
      <c r="H1471" s="1">
        <v>8</v>
      </c>
      <c r="I1471" s="1">
        <v>5.5</v>
      </c>
      <c r="J1471" s="7" t="s">
        <v>10988</v>
      </c>
      <c r="K1471" s="16" t="s">
        <v>10986</v>
      </c>
      <c r="L1471" s="16" t="s">
        <v>10985</v>
      </c>
    </row>
    <row r="1472" spans="1:12">
      <c r="A1472" s="1" t="s">
        <v>608</v>
      </c>
      <c r="B1472" s="1" t="s">
        <v>1504</v>
      </c>
      <c r="C1472" s="1" t="str">
        <f>VLOOKUP(B1472,'Text facts'!$A$1:$H$10019,6,0)</f>
        <v>A18</v>
      </c>
      <c r="D1472" s="1" t="s">
        <v>10744</v>
      </c>
      <c r="E1472" s="1" t="s">
        <v>10747</v>
      </c>
      <c r="F1472" s="1" t="s">
        <v>10747</v>
      </c>
      <c r="G1472" s="1">
        <v>40</v>
      </c>
      <c r="H1472" s="1">
        <v>20</v>
      </c>
      <c r="I1472" s="1">
        <v>10</v>
      </c>
      <c r="J1472" s="7" t="s">
        <v>10412</v>
      </c>
      <c r="K1472" s="16" t="s">
        <v>10986</v>
      </c>
      <c r="L1472" s="16" t="s">
        <v>10985</v>
      </c>
    </row>
    <row r="1473" spans="1:12">
      <c r="A1473" s="1" t="s">
        <v>608</v>
      </c>
      <c r="B1473" s="1" t="s">
        <v>6732</v>
      </c>
      <c r="C1473" s="1" t="str">
        <f>VLOOKUP(B1473,'Text facts'!$A$1:$H$10019,6,0)</f>
        <v>A809</v>
      </c>
      <c r="D1473" s="1" t="s">
        <v>10747</v>
      </c>
      <c r="E1473" s="1" t="s">
        <v>10747</v>
      </c>
      <c r="F1473" s="1" t="s">
        <v>10747</v>
      </c>
      <c r="G1473" s="1">
        <v>40</v>
      </c>
      <c r="H1473" s="1">
        <v>20</v>
      </c>
      <c r="I1473" s="1">
        <v>8</v>
      </c>
      <c r="J1473" s="7" t="s">
        <v>10412</v>
      </c>
      <c r="K1473" s="16" t="s">
        <v>10986</v>
      </c>
      <c r="L1473" s="16" t="s">
        <v>10985</v>
      </c>
    </row>
    <row r="1474" spans="1:12">
      <c r="A1474" s="1" t="s">
        <v>610</v>
      </c>
      <c r="B1474" s="1" t="s">
        <v>6740</v>
      </c>
      <c r="C1474" s="1" t="str">
        <f>VLOOKUP(B1474,'Text facts'!$A$1:$H$10019,6,0)</f>
        <v>A361</v>
      </c>
      <c r="D1474" s="1" t="s">
        <v>10744</v>
      </c>
      <c r="E1474" s="1" t="s">
        <v>10744</v>
      </c>
      <c r="F1474" s="1" t="s">
        <v>10747</v>
      </c>
      <c r="G1474" s="1">
        <v>44</v>
      </c>
      <c r="H1474" s="1">
        <v>20</v>
      </c>
      <c r="I1474" s="1">
        <v>1</v>
      </c>
      <c r="J1474" s="7" t="s">
        <v>10412</v>
      </c>
      <c r="K1474" s="16" t="s">
        <v>10986</v>
      </c>
      <c r="L1474" s="16" t="s">
        <v>10985</v>
      </c>
    </row>
    <row r="1475" spans="1:12">
      <c r="A1475" s="1" t="s">
        <v>610</v>
      </c>
      <c r="B1475" s="1" t="s">
        <v>6743</v>
      </c>
      <c r="C1475" s="1" t="str">
        <f>VLOOKUP(B1475,'Text facts'!$A$1:$H$10019,6,0)</f>
        <v>A532</v>
      </c>
      <c r="D1475" s="1" t="s">
        <v>10744</v>
      </c>
      <c r="E1475" s="1" t="s">
        <v>10744</v>
      </c>
      <c r="F1475" s="1" t="s">
        <v>10747</v>
      </c>
      <c r="G1475" s="1">
        <v>44</v>
      </c>
      <c r="H1475" s="1">
        <v>20</v>
      </c>
      <c r="I1475" s="1">
        <v>1</v>
      </c>
      <c r="J1475" s="7" t="s">
        <v>10412</v>
      </c>
      <c r="K1475" s="16" t="s">
        <v>10984</v>
      </c>
      <c r="L1475" s="16" t="s">
        <v>10985</v>
      </c>
    </row>
    <row r="1476" spans="1:12">
      <c r="A1476" s="1" t="s">
        <v>610</v>
      </c>
      <c r="B1476" s="1" t="s">
        <v>2709</v>
      </c>
      <c r="C1476" s="1" t="str">
        <f>VLOOKUP(B1476,'Text facts'!$A$1:$H$10019,6,0)</f>
        <v>A205</v>
      </c>
      <c r="D1476" s="1" t="s">
        <v>10747</v>
      </c>
      <c r="E1476" s="1" t="s">
        <v>10744</v>
      </c>
      <c r="F1476" s="1" t="s">
        <v>10744</v>
      </c>
      <c r="G1476" s="1">
        <v>64</v>
      </c>
      <c r="H1476" s="1">
        <v>0</v>
      </c>
      <c r="I1476" s="1">
        <v>1</v>
      </c>
      <c r="J1476" s="7" t="s">
        <v>10412</v>
      </c>
      <c r="K1476" s="16" t="s">
        <v>10984</v>
      </c>
      <c r="L1476" s="16" t="s">
        <v>10985</v>
      </c>
    </row>
    <row r="1477" spans="1:12">
      <c r="A1477" s="1" t="s">
        <v>612</v>
      </c>
      <c r="B1477" s="1" t="s">
        <v>6746</v>
      </c>
      <c r="C1477" s="1" t="str">
        <f>VLOOKUP(B1477,'Text facts'!$A$1:$H$10019,6,0)</f>
        <v>A0</v>
      </c>
      <c r="D1477" s="1" t="s">
        <v>10744</v>
      </c>
      <c r="E1477" s="1" t="s">
        <v>10747</v>
      </c>
      <c r="F1477" s="1" t="s">
        <v>10747</v>
      </c>
      <c r="G1477" s="1">
        <v>6</v>
      </c>
      <c r="H1477" s="1">
        <v>44</v>
      </c>
      <c r="I1477" s="1">
        <v>50</v>
      </c>
      <c r="J1477" s="7" t="s">
        <v>10412</v>
      </c>
      <c r="K1477" s="16" t="s">
        <v>10984</v>
      </c>
      <c r="L1477" s="16" t="s">
        <v>10985</v>
      </c>
    </row>
    <row r="1478" spans="1:12">
      <c r="A1478" s="1" t="s">
        <v>612</v>
      </c>
      <c r="B1478" s="1" t="s">
        <v>6749</v>
      </c>
      <c r="C1478" s="1" t="str">
        <f>VLOOKUP(B1478,'Text facts'!$A$1:$H$10019,6,0)</f>
        <v>A720</v>
      </c>
      <c r="D1478" s="1" t="s">
        <v>10747</v>
      </c>
      <c r="E1478" s="1" t="s">
        <v>10744</v>
      </c>
      <c r="F1478" s="1" t="s">
        <v>10744</v>
      </c>
      <c r="G1478" s="1">
        <v>8</v>
      </c>
      <c r="H1478" s="1">
        <v>42</v>
      </c>
      <c r="I1478" s="1">
        <v>10</v>
      </c>
      <c r="J1478" s="7" t="s">
        <v>10412</v>
      </c>
      <c r="K1478" s="16" t="s">
        <v>10984</v>
      </c>
      <c r="L1478" s="16" t="s">
        <v>10985</v>
      </c>
    </row>
    <row r="1479" spans="1:12">
      <c r="A1479" s="1" t="s">
        <v>612</v>
      </c>
      <c r="B1479" s="1" t="s">
        <v>1644</v>
      </c>
      <c r="C1479" s="1" t="str">
        <f>VLOOKUP(B1479,'Text facts'!$A$1:$H$10019,6,0)</f>
        <v>A36</v>
      </c>
      <c r="D1479" s="1" t="s">
        <v>10747</v>
      </c>
      <c r="E1479" s="1" t="s">
        <v>10747</v>
      </c>
      <c r="F1479" s="1" t="s">
        <v>10744</v>
      </c>
      <c r="G1479" s="1">
        <v>12</v>
      </c>
      <c r="H1479" s="1">
        <v>38</v>
      </c>
      <c r="I1479" s="1">
        <v>5</v>
      </c>
      <c r="J1479" s="7" t="s">
        <v>10412</v>
      </c>
      <c r="K1479" s="16" t="s">
        <v>10984</v>
      </c>
      <c r="L1479" s="16" t="s">
        <v>10985</v>
      </c>
    </row>
    <row r="1480" spans="1:12">
      <c r="A1480" s="1" t="s">
        <v>612</v>
      </c>
      <c r="B1480" s="1" t="s">
        <v>1666</v>
      </c>
      <c r="C1480" s="1" t="str">
        <f>VLOOKUP(B1480,'Text facts'!$A$1:$H$10019,6,0)</f>
        <v>A44</v>
      </c>
      <c r="D1480" s="1" t="s">
        <v>10744</v>
      </c>
      <c r="E1480" s="1" t="s">
        <v>10747</v>
      </c>
      <c r="F1480" s="1" t="s">
        <v>10744</v>
      </c>
      <c r="G1480" s="1">
        <v>17</v>
      </c>
      <c r="H1480" s="1">
        <v>33</v>
      </c>
      <c r="I1480" s="1">
        <v>1.5</v>
      </c>
      <c r="J1480" s="7" t="s">
        <v>10412</v>
      </c>
      <c r="K1480" s="16" t="s">
        <v>10989</v>
      </c>
      <c r="L1480" s="16" t="s">
        <v>10991</v>
      </c>
    </row>
    <row r="1481" spans="1:12">
      <c r="A1481" s="1" t="s">
        <v>612</v>
      </c>
      <c r="B1481" s="1" t="s">
        <v>1583</v>
      </c>
      <c r="C1481" s="1" t="str">
        <f>VLOOKUP(B1481,'Text facts'!$A$1:$H$10019,6,0)</f>
        <v>A32</v>
      </c>
      <c r="D1481" s="1" t="s">
        <v>10744</v>
      </c>
      <c r="E1481" s="1" t="s">
        <v>10744</v>
      </c>
      <c r="F1481" s="1" t="s">
        <v>10747</v>
      </c>
      <c r="G1481" s="1">
        <v>20</v>
      </c>
      <c r="H1481" s="1">
        <v>30</v>
      </c>
      <c r="I1481" s="1">
        <v>1</v>
      </c>
      <c r="J1481" s="7" t="s">
        <v>10988</v>
      </c>
      <c r="K1481" s="16" t="s">
        <v>10984</v>
      </c>
      <c r="L1481" s="16" t="s">
        <v>10985</v>
      </c>
    </row>
    <row r="1482" spans="1:12">
      <c r="A1482" s="1" t="s">
        <v>613</v>
      </c>
      <c r="B1482" s="1" t="s">
        <v>3955</v>
      </c>
      <c r="C1482" s="1" t="str">
        <f>VLOOKUP(B1482,'Text facts'!$A$1:$H$10019,6,0)</f>
        <v>A88</v>
      </c>
      <c r="D1482" s="1" t="s">
        <v>10744</v>
      </c>
      <c r="E1482" s="1" t="s">
        <v>10747</v>
      </c>
      <c r="F1482" s="1" t="s">
        <v>10744</v>
      </c>
      <c r="G1482" s="1">
        <v>8</v>
      </c>
      <c r="H1482" s="1">
        <v>38</v>
      </c>
      <c r="I1482" s="1">
        <v>10</v>
      </c>
      <c r="J1482" s="7" t="s">
        <v>10412</v>
      </c>
      <c r="K1482" s="16" t="s">
        <v>10984</v>
      </c>
      <c r="L1482" s="16" t="s">
        <v>10985</v>
      </c>
    </row>
    <row r="1483" spans="1:12">
      <c r="A1483" s="1" t="s">
        <v>613</v>
      </c>
      <c r="B1483" s="1" t="s">
        <v>6752</v>
      </c>
      <c r="C1483" s="1" t="str">
        <f>VLOOKUP(B1483,'Text facts'!$A$1:$H$10019,6,0)</f>
        <v>A810</v>
      </c>
      <c r="D1483" s="1" t="s">
        <v>10744</v>
      </c>
      <c r="E1483" s="1" t="s">
        <v>10747</v>
      </c>
      <c r="F1483" s="1" t="s">
        <v>10744</v>
      </c>
      <c r="G1483" s="1">
        <v>19</v>
      </c>
      <c r="H1483" s="1">
        <v>27</v>
      </c>
      <c r="I1483" s="1">
        <v>2</v>
      </c>
      <c r="J1483" s="7" t="s">
        <v>10412</v>
      </c>
      <c r="K1483" s="16" t="s">
        <v>10986</v>
      </c>
      <c r="L1483" s="16" t="s">
        <v>10985</v>
      </c>
    </row>
    <row r="1484" spans="1:12">
      <c r="A1484" s="1" t="s">
        <v>613</v>
      </c>
      <c r="B1484" s="1" t="s">
        <v>6757</v>
      </c>
      <c r="C1484" s="1" t="str">
        <f>VLOOKUP(B1484,'Text facts'!$A$1:$H$10019,6,0)</f>
        <v>A811</v>
      </c>
      <c r="D1484" s="1" t="s">
        <v>10747</v>
      </c>
      <c r="E1484" s="1" t="s">
        <v>10744</v>
      </c>
      <c r="F1484" s="1" t="s">
        <v>10744</v>
      </c>
      <c r="G1484" s="1">
        <v>8</v>
      </c>
      <c r="H1484" s="1">
        <v>38</v>
      </c>
      <c r="I1484" s="1">
        <v>10</v>
      </c>
      <c r="J1484" s="7" t="s">
        <v>10988</v>
      </c>
      <c r="K1484" s="16" t="s">
        <v>10984</v>
      </c>
      <c r="L1484" s="16" t="s">
        <v>10985</v>
      </c>
    </row>
    <row r="1485" spans="1:12">
      <c r="A1485" s="1" t="s">
        <v>614</v>
      </c>
      <c r="B1485" s="1" t="s">
        <v>6609</v>
      </c>
      <c r="C1485" s="1" t="str">
        <f>VLOOKUP(B1485,'Text facts'!$A$1:$H$10019,6,0)</f>
        <v>A791</v>
      </c>
      <c r="D1485" s="1" t="s">
        <v>10747</v>
      </c>
      <c r="E1485" s="1" t="s">
        <v>10747</v>
      </c>
      <c r="F1485" s="1" t="s">
        <v>10744</v>
      </c>
      <c r="G1485" s="1">
        <v>55</v>
      </c>
      <c r="H1485" s="1">
        <v>4</v>
      </c>
      <c r="I1485" s="1">
        <v>1</v>
      </c>
      <c r="J1485" s="7" t="s">
        <v>10412</v>
      </c>
      <c r="K1485" s="16" t="s">
        <v>10986</v>
      </c>
      <c r="L1485" s="16" t="s">
        <v>10985</v>
      </c>
    </row>
    <row r="1486" spans="1:12">
      <c r="A1486" s="1" t="s">
        <v>614</v>
      </c>
      <c r="B1486" s="1" t="s">
        <v>2240</v>
      </c>
      <c r="C1486" s="1" t="str">
        <f>VLOOKUP(B1486,'Text facts'!$A$1:$H$10019,6,0)</f>
        <v>A130</v>
      </c>
      <c r="D1486" s="1" t="s">
        <v>10747</v>
      </c>
      <c r="E1486" s="1" t="s">
        <v>10747</v>
      </c>
      <c r="F1486" s="1" t="s">
        <v>10744</v>
      </c>
      <c r="G1486" s="1">
        <v>50</v>
      </c>
      <c r="H1486" s="1">
        <v>9</v>
      </c>
      <c r="I1486" s="1">
        <v>1</v>
      </c>
      <c r="J1486" s="7" t="s">
        <v>10412</v>
      </c>
      <c r="K1486" s="16" t="s">
        <v>10986</v>
      </c>
      <c r="L1486" s="16" t="s">
        <v>10985</v>
      </c>
    </row>
    <row r="1487" spans="1:12">
      <c r="A1487" s="1" t="s">
        <v>614</v>
      </c>
      <c r="B1487" s="1" t="s">
        <v>6763</v>
      </c>
      <c r="C1487" s="1" t="str">
        <f>VLOOKUP(B1487,'Text facts'!$A$1:$H$10019,6,0)</f>
        <v>A130</v>
      </c>
      <c r="D1487" s="1" t="s">
        <v>10747</v>
      </c>
      <c r="E1487" s="1" t="s">
        <v>10744</v>
      </c>
      <c r="F1487" s="1" t="s">
        <v>10744</v>
      </c>
      <c r="G1487" s="1">
        <v>49</v>
      </c>
      <c r="H1487" s="1">
        <v>10</v>
      </c>
      <c r="I1487" s="1">
        <v>1</v>
      </c>
      <c r="J1487" s="7" t="s">
        <v>10412</v>
      </c>
      <c r="K1487" s="16" t="s">
        <v>10986</v>
      </c>
      <c r="L1487" s="16" t="s">
        <v>10985</v>
      </c>
    </row>
    <row r="1488" spans="1:12">
      <c r="A1488" s="1" t="s">
        <v>616</v>
      </c>
      <c r="B1488" s="1" t="s">
        <v>6766</v>
      </c>
      <c r="C1488" s="1" t="str">
        <f>VLOOKUP(B1488,'Text facts'!$A$1:$H$10019,6,0)</f>
        <v>A812</v>
      </c>
      <c r="D1488" s="1" t="s">
        <v>10747</v>
      </c>
      <c r="E1488" s="1" t="s">
        <v>10744</v>
      </c>
      <c r="F1488" s="1" t="s">
        <v>10744</v>
      </c>
      <c r="G1488" s="1">
        <v>31</v>
      </c>
      <c r="H1488" s="1">
        <v>2</v>
      </c>
      <c r="I1488" s="1">
        <v>2</v>
      </c>
      <c r="J1488" s="7" t="s">
        <v>10412</v>
      </c>
      <c r="K1488" s="16" t="s">
        <v>10984</v>
      </c>
      <c r="L1488" s="16" t="s">
        <v>10985</v>
      </c>
    </row>
    <row r="1489" spans="1:12">
      <c r="A1489" s="1" t="s">
        <v>616</v>
      </c>
      <c r="B1489" s="1" t="s">
        <v>2595</v>
      </c>
      <c r="C1489" s="1" t="str">
        <f>VLOOKUP(B1489,'Text facts'!$A$1:$H$10019,6,0)</f>
        <v>A187</v>
      </c>
      <c r="D1489" s="1" t="s">
        <v>10747</v>
      </c>
      <c r="E1489" s="1" t="s">
        <v>10744</v>
      </c>
      <c r="F1489" s="1" t="s">
        <v>10744</v>
      </c>
      <c r="G1489" s="1">
        <v>30</v>
      </c>
      <c r="H1489" s="1">
        <v>3</v>
      </c>
      <c r="I1489" s="1">
        <v>1.5</v>
      </c>
      <c r="J1489" s="7" t="s">
        <v>10412</v>
      </c>
      <c r="K1489" s="16" t="s">
        <v>10986</v>
      </c>
      <c r="L1489" s="16" t="s">
        <v>10985</v>
      </c>
    </row>
    <row r="1490" spans="1:12">
      <c r="A1490" s="1" t="s">
        <v>616</v>
      </c>
      <c r="B1490" s="1" t="s">
        <v>3823</v>
      </c>
      <c r="C1490" s="1" t="str">
        <f>VLOOKUP(B1490,'Text facts'!$A$1:$H$10019,6,0)</f>
        <v>A182</v>
      </c>
      <c r="D1490" s="1" t="s">
        <v>10747</v>
      </c>
      <c r="E1490" s="1" t="s">
        <v>10744</v>
      </c>
      <c r="F1490" s="1" t="s">
        <v>10744</v>
      </c>
      <c r="G1490" s="1">
        <v>30</v>
      </c>
      <c r="H1490" s="1">
        <v>3</v>
      </c>
      <c r="I1490" s="1">
        <v>1</v>
      </c>
      <c r="J1490" s="7" t="s">
        <v>10412</v>
      </c>
      <c r="K1490" s="16" t="s">
        <v>10986</v>
      </c>
      <c r="L1490" s="16" t="s">
        <v>10985</v>
      </c>
    </row>
    <row r="1491" spans="1:12">
      <c r="A1491" s="1" t="s">
        <v>616</v>
      </c>
      <c r="B1491" s="1" t="s">
        <v>6772</v>
      </c>
      <c r="C1491" s="1" t="str">
        <f>VLOOKUP(B1491,'Text facts'!$A$1:$H$10019,6,0)</f>
        <v>A31</v>
      </c>
      <c r="D1491" s="1" t="s">
        <v>10747</v>
      </c>
      <c r="E1491" s="1" t="s">
        <v>10744</v>
      </c>
      <c r="F1491" s="1" t="s">
        <v>10744</v>
      </c>
      <c r="G1491" s="1">
        <v>13</v>
      </c>
      <c r="H1491" s="1">
        <v>20</v>
      </c>
      <c r="I1491" s="1">
        <v>2.5</v>
      </c>
      <c r="J1491" s="7" t="s">
        <v>10412</v>
      </c>
      <c r="K1491" s="16" t="s">
        <v>10989</v>
      </c>
      <c r="L1491" s="16" t="s">
        <v>10991</v>
      </c>
    </row>
    <row r="1492" spans="1:12">
      <c r="A1492" s="1" t="s">
        <v>616</v>
      </c>
      <c r="B1492" s="1" t="s">
        <v>6775</v>
      </c>
      <c r="C1492" s="1" t="str">
        <f>VLOOKUP(B1492,'Text facts'!$A$1:$H$10019,6,0)</f>
        <v>A813</v>
      </c>
      <c r="D1492" s="1" t="s">
        <v>10747</v>
      </c>
      <c r="E1492" s="1" t="s">
        <v>10744</v>
      </c>
      <c r="F1492" s="1" t="s">
        <v>10744</v>
      </c>
      <c r="G1492" s="1">
        <v>31</v>
      </c>
      <c r="H1492" s="1">
        <v>2</v>
      </c>
      <c r="I1492" s="1">
        <v>1.5</v>
      </c>
      <c r="J1492" s="7" t="s">
        <v>10412</v>
      </c>
      <c r="K1492" s="16" t="s">
        <v>10986</v>
      </c>
      <c r="L1492" s="16" t="s">
        <v>10985</v>
      </c>
    </row>
    <row r="1493" spans="1:12">
      <c r="A1493" s="1" t="s">
        <v>619</v>
      </c>
      <c r="B1493" s="1" t="s">
        <v>3805</v>
      </c>
      <c r="C1493" s="1" t="str">
        <f>VLOOKUP(B1493,'Text facts'!$A$1:$H$10019,6,0)</f>
        <v>A382</v>
      </c>
      <c r="D1493" s="1" t="s">
        <v>10744</v>
      </c>
      <c r="E1493" s="1" t="s">
        <v>10747</v>
      </c>
      <c r="F1493" s="1" t="s">
        <v>10744</v>
      </c>
      <c r="G1493" s="1">
        <v>18</v>
      </c>
      <c r="H1493" s="1">
        <v>5</v>
      </c>
      <c r="I1493" s="1">
        <v>1</v>
      </c>
      <c r="J1493" s="7" t="s">
        <v>10412</v>
      </c>
      <c r="K1493" s="16" t="s">
        <v>10989</v>
      </c>
      <c r="L1493" s="16" t="s">
        <v>10991</v>
      </c>
    </row>
    <row r="1494" spans="1:12">
      <c r="A1494" s="1" t="s">
        <v>619</v>
      </c>
      <c r="B1494" s="1" t="s">
        <v>1791</v>
      </c>
      <c r="C1494" s="1" t="str">
        <f>VLOOKUP(B1494,'Text facts'!$A$1:$H$10019,6,0)</f>
        <v>A43</v>
      </c>
      <c r="D1494" s="1" t="s">
        <v>10744</v>
      </c>
      <c r="E1494" s="1" t="s">
        <v>10744</v>
      </c>
      <c r="F1494" s="1" t="s">
        <v>10747</v>
      </c>
      <c r="G1494" s="1">
        <v>16</v>
      </c>
      <c r="H1494" s="1">
        <v>7</v>
      </c>
      <c r="I1494" s="1">
        <v>1</v>
      </c>
      <c r="J1494" s="7" t="s">
        <v>10988</v>
      </c>
      <c r="K1494" s="16" t="s">
        <v>10989</v>
      </c>
      <c r="L1494" s="16" t="s">
        <v>10991</v>
      </c>
    </row>
    <row r="1495" spans="1:12">
      <c r="A1495" s="1" t="s">
        <v>619</v>
      </c>
      <c r="B1495" s="1" t="s">
        <v>6781</v>
      </c>
      <c r="C1495" s="1" t="str">
        <f>VLOOKUP(B1495,'Text facts'!$A$1:$H$10019,6,0)</f>
        <v>A814</v>
      </c>
      <c r="D1495" s="1" t="s">
        <v>10744</v>
      </c>
      <c r="E1495" s="1" t="s">
        <v>10747</v>
      </c>
      <c r="F1495" s="1" t="s">
        <v>10744</v>
      </c>
      <c r="G1495" s="1">
        <v>22</v>
      </c>
      <c r="H1495" s="1">
        <v>1</v>
      </c>
      <c r="I1495" s="1">
        <v>1</v>
      </c>
      <c r="J1495" s="7" t="s">
        <v>10412</v>
      </c>
      <c r="K1495" s="16" t="s">
        <v>10986</v>
      </c>
      <c r="L1495" s="16" t="s">
        <v>10985</v>
      </c>
    </row>
    <row r="1496" spans="1:12">
      <c r="A1496" s="1" t="s">
        <v>622</v>
      </c>
      <c r="B1496" s="1" t="s">
        <v>6786</v>
      </c>
      <c r="C1496" s="1" t="str">
        <f>VLOOKUP(B1496,'Text facts'!$A$1:$H$10019,6,0)</f>
        <v>A815</v>
      </c>
      <c r="D1496" s="1" t="s">
        <v>10747</v>
      </c>
      <c r="E1496" s="1" t="s">
        <v>10744</v>
      </c>
      <c r="F1496" s="1" t="s">
        <v>10744</v>
      </c>
      <c r="G1496" s="1">
        <v>16</v>
      </c>
      <c r="H1496" s="1">
        <v>5</v>
      </c>
      <c r="I1496" s="1">
        <v>3</v>
      </c>
      <c r="J1496" s="7" t="s">
        <v>10987</v>
      </c>
      <c r="K1496" s="16" t="s">
        <v>10984</v>
      </c>
      <c r="L1496" s="16" t="s">
        <v>10985</v>
      </c>
    </row>
    <row r="1497" spans="1:12">
      <c r="A1497" s="1" t="s">
        <v>622</v>
      </c>
      <c r="B1497" s="1" t="s">
        <v>4070</v>
      </c>
      <c r="C1497" s="1" t="str">
        <f>VLOOKUP(B1497,'Text facts'!$A$1:$H$10019,6,0)</f>
        <v>A421</v>
      </c>
      <c r="D1497" s="1" t="s">
        <v>10747</v>
      </c>
      <c r="E1497" s="1" t="s">
        <v>10744</v>
      </c>
      <c r="F1497" s="1" t="s">
        <v>10744</v>
      </c>
      <c r="G1497" s="1">
        <v>12</v>
      </c>
      <c r="H1497" s="1">
        <v>9</v>
      </c>
      <c r="I1497" s="1">
        <v>2</v>
      </c>
      <c r="J1497" s="7" t="s">
        <v>10412</v>
      </c>
      <c r="K1497" s="16" t="s">
        <v>10989</v>
      </c>
      <c r="L1497" s="16" t="s">
        <v>10991</v>
      </c>
    </row>
    <row r="1498" spans="1:12">
      <c r="A1498" s="1" t="s">
        <v>622</v>
      </c>
      <c r="B1498" s="1" t="s">
        <v>6792</v>
      </c>
      <c r="C1498" s="1" t="str">
        <f>VLOOKUP(B1498,'Text facts'!$A$1:$H$10019,6,0)</f>
        <v>A816</v>
      </c>
      <c r="D1498" s="1" t="s">
        <v>10747</v>
      </c>
      <c r="E1498" s="1" t="s">
        <v>10744</v>
      </c>
      <c r="F1498" s="1" t="s">
        <v>10744</v>
      </c>
      <c r="G1498" s="1">
        <v>17</v>
      </c>
      <c r="H1498" s="1">
        <v>4</v>
      </c>
      <c r="I1498" s="1">
        <v>3</v>
      </c>
      <c r="J1498" s="7" t="s">
        <v>10412</v>
      </c>
      <c r="K1498" s="16" t="s">
        <v>10984</v>
      </c>
      <c r="L1498" s="16" t="s">
        <v>10985</v>
      </c>
    </row>
    <row r="1499" spans="1:12">
      <c r="A1499" s="1" t="s">
        <v>624</v>
      </c>
      <c r="B1499" s="1" t="s">
        <v>6212</v>
      </c>
      <c r="C1499" s="1" t="str">
        <f>VLOOKUP(B1499,'Text facts'!$A$1:$H$10019,6,0)</f>
        <v>A103</v>
      </c>
      <c r="D1499" s="1" t="s">
        <v>10744</v>
      </c>
      <c r="E1499" s="1" t="s">
        <v>10747</v>
      </c>
      <c r="F1499" s="1" t="s">
        <v>10744</v>
      </c>
      <c r="G1499" s="1">
        <v>22</v>
      </c>
      <c r="H1499" s="1">
        <v>1</v>
      </c>
      <c r="I1499" s="1">
        <v>1</v>
      </c>
      <c r="J1499" s="7" t="s">
        <v>10988</v>
      </c>
      <c r="K1499" s="16" t="s">
        <v>10984</v>
      </c>
      <c r="L1499" s="16" t="s">
        <v>10985</v>
      </c>
    </row>
    <row r="1500" spans="1:12">
      <c r="A1500" s="1" t="s">
        <v>624</v>
      </c>
      <c r="B1500" s="1" t="s">
        <v>5433</v>
      </c>
      <c r="C1500" s="1" t="str">
        <f>VLOOKUP(B1500,'Text facts'!$A$1:$H$10019,6,0)</f>
        <v>A622</v>
      </c>
      <c r="D1500" s="1" t="s">
        <v>10747</v>
      </c>
      <c r="E1500" s="1" t="s">
        <v>10747</v>
      </c>
      <c r="F1500" s="1" t="s">
        <v>10744</v>
      </c>
      <c r="G1500" s="1">
        <v>23</v>
      </c>
      <c r="H1500" s="1">
        <v>0</v>
      </c>
      <c r="I1500" s="1">
        <v>1</v>
      </c>
      <c r="J1500" s="7" t="s">
        <v>10412</v>
      </c>
      <c r="K1500" s="16" t="s">
        <v>10986</v>
      </c>
      <c r="L1500" s="16" t="s">
        <v>10985</v>
      </c>
    </row>
    <row r="1501" spans="1:12">
      <c r="A1501" s="1" t="s">
        <v>624</v>
      </c>
      <c r="B1501" s="1" t="s">
        <v>6802</v>
      </c>
      <c r="C1501" s="1" t="str">
        <f>VLOOKUP(B1501,'Text facts'!$A$1:$H$10019,6,0)</f>
        <v>A99</v>
      </c>
      <c r="D1501" s="1" t="s">
        <v>10744</v>
      </c>
      <c r="E1501" s="1" t="s">
        <v>10747</v>
      </c>
      <c r="F1501" s="1" t="s">
        <v>10744</v>
      </c>
      <c r="G1501" s="1">
        <v>21</v>
      </c>
      <c r="H1501" s="1">
        <v>2</v>
      </c>
      <c r="I1501" s="1">
        <v>1</v>
      </c>
      <c r="J1501" s="7" t="s">
        <v>10995</v>
      </c>
      <c r="K1501" s="16" t="s">
        <v>10986</v>
      </c>
      <c r="L1501" s="16" t="s">
        <v>10985</v>
      </c>
    </row>
    <row r="1502" spans="1:12">
      <c r="A1502" s="1" t="s">
        <v>625</v>
      </c>
      <c r="B1502" s="1" t="s">
        <v>3466</v>
      </c>
      <c r="C1502" s="1" t="str">
        <f>VLOOKUP(B1502,'Text facts'!$A$1:$H$10019,6,0)</f>
        <v>A103</v>
      </c>
      <c r="D1502" s="1" t="s">
        <v>10744</v>
      </c>
      <c r="E1502" s="1" t="s">
        <v>10747</v>
      </c>
      <c r="F1502" s="1" t="s">
        <v>10744</v>
      </c>
      <c r="G1502" s="1">
        <v>39</v>
      </c>
      <c r="H1502" s="1">
        <v>0</v>
      </c>
      <c r="I1502" s="1">
        <v>1</v>
      </c>
      <c r="J1502" s="7" t="s">
        <v>10412</v>
      </c>
      <c r="K1502" s="16" t="s">
        <v>10984</v>
      </c>
      <c r="L1502" s="16" t="s">
        <v>10985</v>
      </c>
    </row>
    <row r="1503" spans="1:12">
      <c r="A1503" s="1" t="s">
        <v>625</v>
      </c>
      <c r="B1503" s="1" t="s">
        <v>3649</v>
      </c>
      <c r="C1503" s="1" t="str">
        <f>VLOOKUP(B1503,'Text facts'!$A$1:$H$10019,6,0)</f>
        <v>A358</v>
      </c>
      <c r="D1503" s="1" t="s">
        <v>10744</v>
      </c>
      <c r="E1503" s="1" t="s">
        <v>10747</v>
      </c>
      <c r="F1503" s="1" t="s">
        <v>10744</v>
      </c>
      <c r="G1503" s="5">
        <v>39</v>
      </c>
      <c r="H1503" s="1">
        <v>0</v>
      </c>
      <c r="I1503" s="1">
        <v>1</v>
      </c>
      <c r="J1503" s="7" t="s">
        <v>10412</v>
      </c>
      <c r="K1503" s="16" t="s">
        <v>10986</v>
      </c>
      <c r="L1503" s="16" t="s">
        <v>10985</v>
      </c>
    </row>
    <row r="1504" spans="1:12">
      <c r="A1504" s="1" t="s">
        <v>625</v>
      </c>
      <c r="B1504" s="1" t="s">
        <v>2373</v>
      </c>
      <c r="C1504" s="1" t="str">
        <f>VLOOKUP(B1504,'Text facts'!$A$1:$H$10019,6,0)</f>
        <v>A151</v>
      </c>
      <c r="D1504" s="1" t="s">
        <v>10747</v>
      </c>
      <c r="E1504" s="1" t="s">
        <v>10744</v>
      </c>
      <c r="F1504" s="1" t="s">
        <v>10744</v>
      </c>
      <c r="G1504" s="1">
        <v>38</v>
      </c>
      <c r="H1504" s="1">
        <v>1</v>
      </c>
      <c r="I1504" s="1">
        <v>1</v>
      </c>
      <c r="J1504" s="7" t="s">
        <v>10412</v>
      </c>
      <c r="K1504" s="16" t="s">
        <v>10986</v>
      </c>
      <c r="L1504" s="16" t="s">
        <v>10985</v>
      </c>
    </row>
    <row r="1505" spans="1:12">
      <c r="A1505" s="1" t="s">
        <v>626</v>
      </c>
      <c r="B1505" s="1" t="s">
        <v>2373</v>
      </c>
      <c r="C1505" s="1" t="str">
        <f>VLOOKUP(B1505,'Text facts'!$A$1:$H$10019,6,0)</f>
        <v>A151</v>
      </c>
      <c r="D1505" s="1" t="s">
        <v>10747</v>
      </c>
      <c r="E1505" s="1" t="s">
        <v>10744</v>
      </c>
      <c r="F1505" s="1" t="s">
        <v>10744</v>
      </c>
      <c r="G1505" s="1">
        <v>44</v>
      </c>
      <c r="H1505" s="1">
        <v>0</v>
      </c>
      <c r="I1505" s="1">
        <v>1</v>
      </c>
      <c r="J1505" s="7" t="s">
        <v>10412</v>
      </c>
      <c r="K1505" s="16" t="s">
        <v>10986</v>
      </c>
      <c r="L1505" s="16" t="s">
        <v>10985</v>
      </c>
    </row>
    <row r="1506" spans="1:12">
      <c r="A1506" s="1" t="s">
        <v>626</v>
      </c>
      <c r="B1506" s="1" t="s">
        <v>5016</v>
      </c>
      <c r="C1506" s="1" t="str">
        <f>VLOOKUP(B1506,'Text facts'!$A$1:$H$10019,6,0)</f>
        <v>A385</v>
      </c>
      <c r="D1506" s="1" t="s">
        <v>10747</v>
      </c>
      <c r="E1506" s="1" t="s">
        <v>10744</v>
      </c>
      <c r="F1506" s="1" t="s">
        <v>10744</v>
      </c>
      <c r="G1506" s="1">
        <v>43</v>
      </c>
      <c r="H1506" s="1">
        <v>1</v>
      </c>
      <c r="I1506" s="1">
        <v>1</v>
      </c>
      <c r="J1506" s="7" t="s">
        <v>10412</v>
      </c>
      <c r="K1506" s="16" t="s">
        <v>10986</v>
      </c>
      <c r="L1506" s="16" t="s">
        <v>10985</v>
      </c>
    </row>
    <row r="1507" spans="1:12">
      <c r="A1507" s="1" t="s">
        <v>626</v>
      </c>
      <c r="B1507" s="1" t="s">
        <v>1837</v>
      </c>
      <c r="C1507" s="1" t="str">
        <f>VLOOKUP(B1507,'Text facts'!$A$1:$H$10019,6,0)</f>
        <v>A68</v>
      </c>
      <c r="D1507" s="1" t="s">
        <v>10747</v>
      </c>
      <c r="E1507" s="1" t="s">
        <v>10747</v>
      </c>
      <c r="F1507" s="1" t="s">
        <v>10744</v>
      </c>
      <c r="G1507" s="1">
        <v>13</v>
      </c>
      <c r="H1507" s="1">
        <v>31</v>
      </c>
      <c r="I1507" s="1">
        <v>3</v>
      </c>
      <c r="J1507" s="7" t="s">
        <v>10412</v>
      </c>
      <c r="K1507" s="16" t="s">
        <v>10989</v>
      </c>
      <c r="L1507" s="16" t="s">
        <v>10991</v>
      </c>
    </row>
    <row r="1508" spans="1:12">
      <c r="A1508" s="1" t="s">
        <v>628</v>
      </c>
      <c r="B1508" s="1" t="s">
        <v>4539</v>
      </c>
      <c r="C1508" s="1" t="str">
        <f>VLOOKUP(B1508,'Text facts'!$A$1:$H$10019,6,0)</f>
        <v>A494</v>
      </c>
      <c r="D1508" s="1" t="s">
        <v>10747</v>
      </c>
      <c r="E1508" s="1" t="s">
        <v>10747</v>
      </c>
      <c r="F1508" s="1" t="s">
        <v>10744</v>
      </c>
      <c r="G1508" s="1">
        <v>42</v>
      </c>
      <c r="H1508" s="1">
        <v>0</v>
      </c>
      <c r="I1508" s="1">
        <v>1</v>
      </c>
      <c r="J1508" s="7" t="s">
        <v>10412</v>
      </c>
      <c r="K1508" s="16" t="s">
        <v>10986</v>
      </c>
      <c r="L1508" s="16" t="s">
        <v>10985</v>
      </c>
    </row>
    <row r="1509" spans="1:12">
      <c r="A1509" s="1" t="s">
        <v>628</v>
      </c>
      <c r="B1509" s="1" t="s">
        <v>2662</v>
      </c>
      <c r="C1509" s="1" t="str">
        <f>VLOOKUP(B1509,'Text facts'!$A$1:$H$10019,6,0)</f>
        <v>A198</v>
      </c>
      <c r="D1509" s="1" t="s">
        <v>10747</v>
      </c>
      <c r="E1509" s="1" t="s">
        <v>10747</v>
      </c>
      <c r="F1509" s="1" t="s">
        <v>10747</v>
      </c>
      <c r="G1509" s="1">
        <v>35</v>
      </c>
      <c r="H1509" s="1">
        <v>7</v>
      </c>
      <c r="I1509" s="1">
        <v>2</v>
      </c>
      <c r="J1509" s="7" t="s">
        <v>10412</v>
      </c>
      <c r="K1509" s="16" t="s">
        <v>10986</v>
      </c>
      <c r="L1509" s="16" t="s">
        <v>10985</v>
      </c>
    </row>
    <row r="1510" spans="1:12">
      <c r="A1510" s="1" t="s">
        <v>628</v>
      </c>
      <c r="B1510" s="1" t="s">
        <v>6808</v>
      </c>
      <c r="C1510" s="1" t="str">
        <f>VLOOKUP(B1510,'Text facts'!$A$1:$H$10019,6,0)</f>
        <v>A198</v>
      </c>
      <c r="D1510" s="1" t="s">
        <v>10747</v>
      </c>
      <c r="E1510" s="1" t="s">
        <v>10744</v>
      </c>
      <c r="F1510" s="1" t="s">
        <v>10744</v>
      </c>
      <c r="G1510" s="1">
        <v>34</v>
      </c>
      <c r="H1510" s="1">
        <v>8</v>
      </c>
      <c r="I1510" s="1">
        <v>1</v>
      </c>
      <c r="J1510" s="7" t="s">
        <v>10412</v>
      </c>
      <c r="K1510" s="16" t="s">
        <v>10986</v>
      </c>
      <c r="L1510" s="16" t="s">
        <v>10985</v>
      </c>
    </row>
    <row r="1511" spans="1:12">
      <c r="A1511" s="1" t="s">
        <v>631</v>
      </c>
      <c r="B1511" s="1" t="s">
        <v>6809</v>
      </c>
      <c r="C1511" s="1" t="str">
        <f>VLOOKUP(B1511,'Text facts'!$A$1:$H$10019,6,0)</f>
        <v>A818</v>
      </c>
      <c r="D1511" s="1" t="s">
        <v>10744</v>
      </c>
      <c r="E1511" s="1" t="s">
        <v>10747</v>
      </c>
      <c r="F1511" s="1" t="s">
        <v>10744</v>
      </c>
      <c r="G1511" s="1">
        <v>48</v>
      </c>
      <c r="H1511" s="1">
        <v>1</v>
      </c>
      <c r="I1511" s="1">
        <v>2</v>
      </c>
      <c r="J1511" s="7" t="s">
        <v>10412</v>
      </c>
      <c r="K1511" s="16" t="s">
        <v>10986</v>
      </c>
      <c r="L1511" s="16" t="s">
        <v>10985</v>
      </c>
    </row>
    <row r="1512" spans="1:12">
      <c r="A1512" s="1" t="s">
        <v>631</v>
      </c>
      <c r="B1512" s="1" t="s">
        <v>2234</v>
      </c>
      <c r="C1512" s="1" t="str">
        <f>VLOOKUP(B1512,'Text facts'!$A$1:$H$10019,6,0)</f>
        <v>A129</v>
      </c>
      <c r="D1512" s="1" t="s">
        <v>10744</v>
      </c>
      <c r="E1512" s="1" t="s">
        <v>10744</v>
      </c>
      <c r="F1512" s="1" t="s">
        <v>10747</v>
      </c>
      <c r="G1512" s="1">
        <v>30</v>
      </c>
      <c r="H1512" s="1">
        <v>19</v>
      </c>
      <c r="I1512" s="1">
        <v>1</v>
      </c>
      <c r="J1512" s="7" t="s">
        <v>10412</v>
      </c>
      <c r="K1512" s="16" t="s">
        <v>10986</v>
      </c>
      <c r="L1512" s="16" t="s">
        <v>10990</v>
      </c>
    </row>
    <row r="1513" spans="1:12">
      <c r="A1513" s="1" t="s">
        <v>631</v>
      </c>
      <c r="B1513" s="1" t="s">
        <v>6813</v>
      </c>
      <c r="C1513" s="1" t="str">
        <f>VLOOKUP(B1513,'Text facts'!$A$1:$H$10019,6,0)</f>
        <v>A54</v>
      </c>
      <c r="D1513" s="1" t="s">
        <v>10747</v>
      </c>
      <c r="E1513" s="1" t="s">
        <v>10744</v>
      </c>
      <c r="F1513" s="1" t="s">
        <v>10747</v>
      </c>
      <c r="G1513" s="1">
        <v>7</v>
      </c>
      <c r="H1513" s="1">
        <v>42</v>
      </c>
      <c r="I1513" s="1">
        <v>1</v>
      </c>
      <c r="J1513" s="7" t="s">
        <v>10988</v>
      </c>
      <c r="K1513" s="16" t="s">
        <v>10989</v>
      </c>
      <c r="L1513" s="16" t="s">
        <v>10991</v>
      </c>
    </row>
    <row r="1514" spans="1:12">
      <c r="A1514" s="1" t="s">
        <v>634</v>
      </c>
      <c r="B1514" s="1" t="s">
        <v>4085</v>
      </c>
      <c r="C1514" s="1" t="str">
        <f>VLOOKUP(B1514,'Text facts'!$A$1:$H$10019,6,0)</f>
        <v>A31</v>
      </c>
      <c r="D1514" s="1" t="s">
        <v>10744</v>
      </c>
      <c r="E1514" s="1" t="s">
        <v>10744</v>
      </c>
      <c r="F1514" s="1" t="s">
        <v>10747</v>
      </c>
      <c r="G1514" s="1">
        <v>15</v>
      </c>
      <c r="H1514" s="1">
        <v>50</v>
      </c>
      <c r="I1514" s="1">
        <v>2</v>
      </c>
      <c r="J1514" s="7" t="s">
        <v>10993</v>
      </c>
      <c r="K1514" s="16" t="s">
        <v>1393</v>
      </c>
      <c r="L1514" s="16" t="s">
        <v>10985</v>
      </c>
    </row>
    <row r="1515" spans="1:12">
      <c r="A1515" s="1" t="s">
        <v>634</v>
      </c>
      <c r="B1515" s="1" t="s">
        <v>6561</v>
      </c>
      <c r="C1515" s="1" t="str">
        <f>VLOOKUP(B1515,'Text facts'!$A$1:$H$10019,6,0)</f>
        <v>A784</v>
      </c>
      <c r="D1515" s="1" t="s">
        <v>10744</v>
      </c>
      <c r="E1515" s="1" t="s">
        <v>10747</v>
      </c>
      <c r="F1515" s="1" t="s">
        <v>10747</v>
      </c>
      <c r="G1515" s="1">
        <v>64</v>
      </c>
      <c r="H1515" s="1">
        <v>1</v>
      </c>
      <c r="I1515" s="1">
        <v>1</v>
      </c>
      <c r="J1515" s="7" t="s">
        <v>10993</v>
      </c>
      <c r="K1515" s="16" t="s">
        <v>10986</v>
      </c>
      <c r="L1515" s="16" t="s">
        <v>10985</v>
      </c>
    </row>
    <row r="1516" spans="1:12">
      <c r="A1516" s="1" t="s">
        <v>634</v>
      </c>
      <c r="B1516" s="1" t="s">
        <v>6816</v>
      </c>
      <c r="C1516" s="1" t="str">
        <f>VLOOKUP(B1516,'Text facts'!$A$1:$H$10019,6,0)</f>
        <v>A819</v>
      </c>
      <c r="D1516" s="1" t="s">
        <v>10744</v>
      </c>
      <c r="E1516" s="1" t="s">
        <v>10744</v>
      </c>
      <c r="F1516" s="1" t="s">
        <v>10747</v>
      </c>
      <c r="G1516" s="1">
        <v>16</v>
      </c>
      <c r="H1516" s="1">
        <v>49</v>
      </c>
      <c r="I1516" s="1">
        <v>1</v>
      </c>
      <c r="J1516" s="7" t="s">
        <v>10412</v>
      </c>
      <c r="K1516" s="16" t="s">
        <v>10989</v>
      </c>
      <c r="L1516" s="16" t="s">
        <v>10991</v>
      </c>
    </row>
    <row r="1517" spans="1:12">
      <c r="A1517" s="1" t="s">
        <v>637</v>
      </c>
      <c r="B1517" s="1" t="s">
        <v>3779</v>
      </c>
      <c r="C1517" s="1" t="str">
        <f>VLOOKUP(B1517,'Text facts'!$A$1:$H$10019,6,0)</f>
        <v>A187</v>
      </c>
      <c r="D1517" s="1" t="s">
        <v>10744</v>
      </c>
      <c r="E1517" s="1" t="s">
        <v>10747</v>
      </c>
      <c r="F1517" s="1" t="s">
        <v>10744</v>
      </c>
      <c r="G1517" s="1">
        <v>62</v>
      </c>
      <c r="H1517" s="1">
        <v>10</v>
      </c>
      <c r="I1517" s="1">
        <v>1</v>
      </c>
      <c r="J1517" s="7" t="s">
        <v>10412</v>
      </c>
      <c r="K1517" s="16" t="s">
        <v>10986</v>
      </c>
      <c r="L1517" s="16" t="s">
        <v>10985</v>
      </c>
    </row>
    <row r="1518" spans="1:12">
      <c r="A1518" s="1" t="s">
        <v>637</v>
      </c>
      <c r="B1518" s="1" t="s">
        <v>2709</v>
      </c>
      <c r="C1518" s="1" t="str">
        <f>VLOOKUP(B1518,'Text facts'!$A$1:$H$10019,6,0)</f>
        <v>A205</v>
      </c>
      <c r="D1518" s="1" t="s">
        <v>10744</v>
      </c>
      <c r="E1518" s="1" t="s">
        <v>10747</v>
      </c>
      <c r="F1518" s="1" t="s">
        <v>10744</v>
      </c>
      <c r="G1518" s="1">
        <v>69</v>
      </c>
      <c r="H1518" s="1">
        <v>3</v>
      </c>
      <c r="I1518" s="1">
        <v>1</v>
      </c>
      <c r="J1518" s="7" t="s">
        <v>10412</v>
      </c>
      <c r="K1518" s="16" t="s">
        <v>10986</v>
      </c>
      <c r="L1518" s="16" t="s">
        <v>10985</v>
      </c>
    </row>
    <row r="1519" spans="1:12">
      <c r="A1519" s="1" t="s">
        <v>637</v>
      </c>
      <c r="B1519" s="1" t="s">
        <v>1389</v>
      </c>
      <c r="C1519" s="1" t="s">
        <v>4258</v>
      </c>
      <c r="D1519" s="1" t="s">
        <v>10744</v>
      </c>
      <c r="E1519" s="1" t="s">
        <v>10744</v>
      </c>
      <c r="F1519" s="1" t="s">
        <v>10747</v>
      </c>
      <c r="G1519" s="1">
        <v>12</v>
      </c>
      <c r="H1519" s="1">
        <v>50</v>
      </c>
      <c r="I1519" s="1">
        <v>1</v>
      </c>
      <c r="J1519" s="7" t="s">
        <v>10993</v>
      </c>
      <c r="K1519" s="16" t="s">
        <v>10986</v>
      </c>
      <c r="L1519" s="16" t="s">
        <v>10985</v>
      </c>
    </row>
    <row r="1520" spans="1:12">
      <c r="A1520" s="1" t="s">
        <v>638</v>
      </c>
      <c r="B1520" s="1" t="s">
        <v>6820</v>
      </c>
      <c r="C1520" s="1" t="str">
        <f>VLOOKUP(B1520,'Text facts'!$A$1:$H$10019,6,0)</f>
        <v>A296</v>
      </c>
      <c r="D1520" s="1" t="s">
        <v>10747</v>
      </c>
      <c r="E1520" s="1" t="s">
        <v>10744</v>
      </c>
      <c r="F1520" s="1" t="s">
        <v>10744</v>
      </c>
      <c r="G1520" s="1">
        <v>67</v>
      </c>
      <c r="H1520" s="1">
        <v>0</v>
      </c>
      <c r="I1520" s="1">
        <v>1</v>
      </c>
      <c r="J1520" s="7" t="s">
        <v>10412</v>
      </c>
      <c r="K1520" s="16" t="s">
        <v>10986</v>
      </c>
      <c r="L1520" s="16" t="s">
        <v>10985</v>
      </c>
    </row>
    <row r="1521" spans="1:12">
      <c r="A1521" s="1" t="s">
        <v>638</v>
      </c>
      <c r="B1521" s="1" t="s">
        <v>6823</v>
      </c>
      <c r="C1521" s="1" t="str">
        <f>VLOOKUP(B1521,'Text facts'!$A$1:$H$10019,6,0)</f>
        <v>A820</v>
      </c>
      <c r="D1521" s="1" t="s">
        <v>10747</v>
      </c>
      <c r="E1521" s="1" t="s">
        <v>10744</v>
      </c>
      <c r="F1521" s="1" t="s">
        <v>10744</v>
      </c>
      <c r="G1521" s="1">
        <v>67</v>
      </c>
      <c r="H1521" s="1">
        <v>0</v>
      </c>
      <c r="I1521" s="1">
        <v>1</v>
      </c>
      <c r="J1521" s="7" t="s">
        <v>10412</v>
      </c>
      <c r="K1521" s="16" t="s">
        <v>10986</v>
      </c>
      <c r="L1521" s="16" t="s">
        <v>10985</v>
      </c>
    </row>
    <row r="1522" spans="1:12">
      <c r="A1522" s="1" t="s">
        <v>638</v>
      </c>
      <c r="B1522" s="1" t="s">
        <v>2205</v>
      </c>
      <c r="C1522" s="1" t="str">
        <f>VLOOKUP(B1522,'Text facts'!$A$1:$H$10019,6,0)</f>
        <v>A125</v>
      </c>
      <c r="D1522" s="1" t="s">
        <v>10747</v>
      </c>
      <c r="E1522" s="1" t="s">
        <v>10744</v>
      </c>
      <c r="F1522" s="1" t="s">
        <v>10744</v>
      </c>
      <c r="G1522" s="1">
        <v>12</v>
      </c>
      <c r="H1522" s="1">
        <v>55</v>
      </c>
      <c r="I1522" s="1">
        <v>2</v>
      </c>
      <c r="J1522" s="7" t="s">
        <v>10412</v>
      </c>
      <c r="K1522" s="16" t="s">
        <v>10989</v>
      </c>
      <c r="L1522" s="16" t="s">
        <v>10991</v>
      </c>
    </row>
    <row r="1523" spans="1:12">
      <c r="A1523" s="1" t="s">
        <v>639</v>
      </c>
      <c r="B1523" s="1" t="s">
        <v>6829</v>
      </c>
      <c r="C1523" s="1" t="str">
        <f>VLOOKUP(B1523,'Text facts'!$A$1:$H$10019,6,0)</f>
        <v>A821</v>
      </c>
      <c r="D1523" s="1" t="s">
        <v>10744</v>
      </c>
      <c r="E1523" s="1" t="s">
        <v>10747</v>
      </c>
      <c r="F1523" s="1" t="s">
        <v>10744</v>
      </c>
      <c r="G1523" s="1">
        <v>21</v>
      </c>
      <c r="H1523" s="1">
        <v>0</v>
      </c>
      <c r="I1523" s="1">
        <v>1</v>
      </c>
      <c r="J1523" s="7" t="s">
        <v>10412</v>
      </c>
      <c r="K1523" s="16" t="s">
        <v>10984</v>
      </c>
      <c r="L1523" s="16" t="s">
        <v>10985</v>
      </c>
    </row>
    <row r="1524" spans="1:12">
      <c r="A1524" s="1" t="s">
        <v>639</v>
      </c>
      <c r="B1524" s="1" t="s">
        <v>6820</v>
      </c>
      <c r="C1524" s="1" t="str">
        <f>VLOOKUP(B1524,'Text facts'!$A$1:$H$10019,6,0)</f>
        <v>A296</v>
      </c>
      <c r="D1524" s="1" t="s">
        <v>10747</v>
      </c>
      <c r="E1524" s="1" t="s">
        <v>10744</v>
      </c>
      <c r="F1524" s="1" t="s">
        <v>10744</v>
      </c>
      <c r="G1524" s="1">
        <v>21</v>
      </c>
      <c r="H1524" s="1">
        <v>0</v>
      </c>
      <c r="I1524" s="1">
        <v>1</v>
      </c>
      <c r="J1524" s="7" t="s">
        <v>10412</v>
      </c>
      <c r="K1524" s="16" t="s">
        <v>10986</v>
      </c>
      <c r="L1524" s="16" t="s">
        <v>10985</v>
      </c>
    </row>
    <row r="1525" spans="1:12">
      <c r="A1525" s="1" t="s">
        <v>639</v>
      </c>
      <c r="B1525" s="1" t="s">
        <v>6373</v>
      </c>
      <c r="C1525" s="1" t="str">
        <f>VLOOKUP(B1525,'Text facts'!$A$1:$H$10019,6,0)</f>
        <v>A296</v>
      </c>
      <c r="D1525" s="1" t="s">
        <v>10747</v>
      </c>
      <c r="E1525" s="1" t="s">
        <v>10744</v>
      </c>
      <c r="F1525" s="1" t="s">
        <v>10744</v>
      </c>
      <c r="G1525" s="1">
        <v>19</v>
      </c>
      <c r="H1525" s="1">
        <v>2</v>
      </c>
      <c r="I1525" s="1">
        <v>1</v>
      </c>
      <c r="J1525" s="7" t="s">
        <v>10412</v>
      </c>
      <c r="K1525" s="16" t="s">
        <v>10986</v>
      </c>
      <c r="L1525" s="16" t="s">
        <v>10985</v>
      </c>
    </row>
    <row r="1526" spans="1:12">
      <c r="A1526" s="1" t="s">
        <v>640</v>
      </c>
      <c r="B1526" s="1" t="s">
        <v>6078</v>
      </c>
      <c r="C1526" s="1" t="str">
        <f>VLOOKUP(B1526,'Text facts'!$A$1:$H$10019,6,0)</f>
        <v>A667</v>
      </c>
      <c r="D1526" s="1" t="s">
        <v>10744</v>
      </c>
      <c r="E1526" s="1" t="s">
        <v>10747</v>
      </c>
      <c r="F1526" s="1" t="s">
        <v>10744</v>
      </c>
      <c r="G1526" s="1">
        <v>64</v>
      </c>
      <c r="H1526" s="1">
        <v>0</v>
      </c>
      <c r="I1526" s="1">
        <v>1</v>
      </c>
      <c r="J1526" s="7" t="s">
        <v>10412</v>
      </c>
      <c r="K1526" s="16" t="s">
        <v>10986</v>
      </c>
      <c r="L1526" s="16" t="s">
        <v>10985</v>
      </c>
    </row>
    <row r="1527" spans="1:12">
      <c r="A1527" s="1" t="s">
        <v>640</v>
      </c>
      <c r="B1527" s="1" t="s">
        <v>6833</v>
      </c>
      <c r="C1527" s="1" t="str">
        <f>VLOOKUP(B1527,'Text facts'!$A$1:$H$10019,6,0)</f>
        <v>A822</v>
      </c>
      <c r="D1527" s="1" t="s">
        <v>10744</v>
      </c>
      <c r="E1527" s="1" t="s">
        <v>10747</v>
      </c>
      <c r="F1527" s="1" t="s">
        <v>10744</v>
      </c>
      <c r="G1527" s="1">
        <v>18</v>
      </c>
      <c r="H1527" s="1">
        <v>46</v>
      </c>
      <c r="I1527" s="1">
        <v>2</v>
      </c>
      <c r="J1527" s="7" t="s">
        <v>10412</v>
      </c>
      <c r="K1527" s="16" t="s">
        <v>10986</v>
      </c>
      <c r="L1527" s="16" t="s">
        <v>10985</v>
      </c>
    </row>
    <row r="1528" spans="1:12">
      <c r="A1528" s="1" t="s">
        <v>640</v>
      </c>
      <c r="B1528" s="1" t="s">
        <v>5815</v>
      </c>
      <c r="C1528" s="1" t="str">
        <f>VLOOKUP(B1528,'Text facts'!$A$1:$H$10019,6,0)</f>
        <v>A193</v>
      </c>
      <c r="D1528" s="1" t="s">
        <v>10744</v>
      </c>
      <c r="E1528" s="1" t="s">
        <v>10747</v>
      </c>
      <c r="F1528" s="1" t="s">
        <v>10744</v>
      </c>
      <c r="G1528" s="1">
        <v>61</v>
      </c>
      <c r="H1528" s="1">
        <v>3</v>
      </c>
      <c r="I1528" s="1">
        <v>1</v>
      </c>
      <c r="J1528" s="7" t="s">
        <v>10412</v>
      </c>
      <c r="K1528" s="16" t="s">
        <v>10986</v>
      </c>
      <c r="L1528" s="16" t="s">
        <v>10985</v>
      </c>
    </row>
    <row r="1529" spans="1:12">
      <c r="A1529" s="1" t="s">
        <v>641</v>
      </c>
      <c r="B1529" s="1" t="s">
        <v>3299</v>
      </c>
      <c r="C1529" s="1" t="str">
        <f>VLOOKUP(B1529,'Text facts'!$A$1:$H$10019,6,0)</f>
        <v>A98</v>
      </c>
      <c r="D1529" s="1" t="s">
        <v>10747</v>
      </c>
      <c r="E1529" s="1" t="s">
        <v>10747</v>
      </c>
      <c r="F1529" s="1" t="s">
        <v>10744</v>
      </c>
      <c r="G1529" s="1">
        <v>14</v>
      </c>
      <c r="H1529" s="1">
        <v>18</v>
      </c>
      <c r="I1529" s="1">
        <v>3.5</v>
      </c>
      <c r="J1529" s="7" t="s">
        <v>10412</v>
      </c>
      <c r="K1529" s="16" t="s">
        <v>10984</v>
      </c>
      <c r="L1529" s="16" t="s">
        <v>10985</v>
      </c>
    </row>
    <row r="1530" spans="1:12">
      <c r="A1530" s="1" t="s">
        <v>641</v>
      </c>
      <c r="B1530" s="1" t="s">
        <v>5629</v>
      </c>
      <c r="C1530" s="1" t="str">
        <f>VLOOKUP(B1530,'Text facts'!$A$1:$H$10019,6,0)</f>
        <v>A10</v>
      </c>
      <c r="D1530" s="1" t="s">
        <v>10744</v>
      </c>
      <c r="E1530" s="1" t="s">
        <v>10747</v>
      </c>
      <c r="F1530" s="1" t="s">
        <v>10744</v>
      </c>
      <c r="G1530" s="1">
        <v>26</v>
      </c>
      <c r="H1530" s="1">
        <v>6</v>
      </c>
      <c r="I1530" s="1">
        <v>1</v>
      </c>
      <c r="J1530" s="7" t="s">
        <v>10983</v>
      </c>
      <c r="K1530" s="16" t="s">
        <v>10984</v>
      </c>
      <c r="L1530" s="16" t="s">
        <v>10985</v>
      </c>
    </row>
    <row r="1531" spans="1:12">
      <c r="A1531" s="1" t="s">
        <v>641</v>
      </c>
      <c r="B1531" s="1" t="s">
        <v>6838</v>
      </c>
      <c r="C1531" s="1" t="str">
        <f>VLOOKUP(B1531,'Text facts'!$A$1:$H$10019,6,0)</f>
        <v>A824</v>
      </c>
      <c r="D1531" s="1" t="s">
        <v>10747</v>
      </c>
      <c r="E1531" s="1" t="s">
        <v>10747</v>
      </c>
      <c r="F1531" s="1" t="s">
        <v>10744</v>
      </c>
      <c r="G1531" s="1">
        <v>30</v>
      </c>
      <c r="H1531" s="1">
        <v>2</v>
      </c>
      <c r="I1531" s="1">
        <v>1</v>
      </c>
      <c r="J1531" s="7" t="s">
        <v>10988</v>
      </c>
      <c r="K1531" s="16" t="s">
        <v>10986</v>
      </c>
      <c r="L1531" s="16" t="s">
        <v>10985</v>
      </c>
    </row>
    <row r="1532" spans="1:12">
      <c r="A1532" s="1" t="s">
        <v>641</v>
      </c>
      <c r="B1532" s="1" t="s">
        <v>1571</v>
      </c>
      <c r="C1532" s="1" t="str">
        <f>VLOOKUP(B1532,'Text facts'!$A$1:$H$10019,6,0)</f>
        <v>A30</v>
      </c>
      <c r="D1532" s="1" t="s">
        <v>10744</v>
      </c>
      <c r="E1532" s="1" t="s">
        <v>10747</v>
      </c>
      <c r="F1532" s="1" t="s">
        <v>10747</v>
      </c>
      <c r="G1532" s="1">
        <v>20</v>
      </c>
      <c r="H1532" s="1">
        <v>12</v>
      </c>
      <c r="I1532" s="1">
        <v>1</v>
      </c>
      <c r="J1532" s="7" t="s">
        <v>10993</v>
      </c>
      <c r="K1532" s="16" t="s">
        <v>10986</v>
      </c>
      <c r="L1532" s="16" t="s">
        <v>10985</v>
      </c>
    </row>
    <row r="1533" spans="1:12">
      <c r="A1533" s="1" t="s">
        <v>642</v>
      </c>
      <c r="B1533" s="1" t="s">
        <v>2662</v>
      </c>
      <c r="C1533" s="1" t="str">
        <f>VLOOKUP(B1533,'Text facts'!$A$1:$H$10019,6,0)</f>
        <v>A198</v>
      </c>
      <c r="D1533" s="1" t="s">
        <v>10747</v>
      </c>
      <c r="E1533" s="1" t="s">
        <v>10747</v>
      </c>
      <c r="F1533" s="1" t="s">
        <v>10744</v>
      </c>
      <c r="G1533" s="1">
        <v>16</v>
      </c>
      <c r="H1533" s="1">
        <v>16</v>
      </c>
      <c r="I1533" s="1">
        <v>3</v>
      </c>
      <c r="J1533" s="7" t="s">
        <v>10412</v>
      </c>
      <c r="K1533" s="16" t="s">
        <v>10986</v>
      </c>
      <c r="L1533" s="16" t="s">
        <v>10985</v>
      </c>
    </row>
    <row r="1534" spans="1:12">
      <c r="A1534" s="1" t="s">
        <v>642</v>
      </c>
      <c r="B1534" s="1" t="s">
        <v>6844</v>
      </c>
      <c r="C1534" s="1" t="str">
        <f>VLOOKUP(B1534,'Text facts'!$A$1:$H$10019,6,0)</f>
        <v>A825</v>
      </c>
      <c r="D1534" s="1" t="s">
        <v>10747</v>
      </c>
      <c r="E1534" s="1" t="s">
        <v>10747</v>
      </c>
      <c r="F1534" s="1" t="s">
        <v>10744</v>
      </c>
      <c r="G1534" s="1">
        <v>19</v>
      </c>
      <c r="H1534" s="1">
        <v>13</v>
      </c>
      <c r="I1534" s="1">
        <v>1</v>
      </c>
      <c r="J1534" s="7" t="s">
        <v>10412</v>
      </c>
      <c r="K1534" s="16" t="s">
        <v>10986</v>
      </c>
      <c r="L1534" s="16" t="s">
        <v>10985</v>
      </c>
    </row>
    <row r="1535" spans="1:12">
      <c r="A1535" s="1" t="s">
        <v>642</v>
      </c>
      <c r="B1535" s="1" t="s">
        <v>4079</v>
      </c>
      <c r="C1535" s="1" t="str">
        <f>VLOOKUP(B1535,'Text facts'!$A$1:$H$10019,6,0)</f>
        <v>A422</v>
      </c>
      <c r="D1535" s="1" t="s">
        <v>10747</v>
      </c>
      <c r="E1535" s="1" t="s">
        <v>10747</v>
      </c>
      <c r="F1535" s="1" t="s">
        <v>10747</v>
      </c>
      <c r="G1535" s="1">
        <v>30</v>
      </c>
      <c r="H1535" s="1">
        <v>2</v>
      </c>
      <c r="I1535" s="1">
        <v>1</v>
      </c>
      <c r="J1535" s="7" t="s">
        <v>10412</v>
      </c>
      <c r="K1535" s="16" t="s">
        <v>10984</v>
      </c>
      <c r="L1535" s="16" t="s">
        <v>10985</v>
      </c>
    </row>
    <row r="1536" spans="1:12">
      <c r="A1536" s="1" t="s">
        <v>642</v>
      </c>
      <c r="B1536" s="1" t="s">
        <v>5840</v>
      </c>
      <c r="C1536" s="1" t="str">
        <f>VLOOKUP(B1536,'Text facts'!$A$1:$H$10019,6,0)</f>
        <v>A248</v>
      </c>
      <c r="D1536" s="1" t="s">
        <v>10747</v>
      </c>
      <c r="E1536" s="1" t="s">
        <v>10747</v>
      </c>
      <c r="F1536" s="1" t="s">
        <v>10747</v>
      </c>
      <c r="G1536" s="1">
        <v>30</v>
      </c>
      <c r="H1536" s="1">
        <v>2</v>
      </c>
      <c r="I1536" s="1">
        <v>1</v>
      </c>
      <c r="J1536" s="7" t="s">
        <v>10412</v>
      </c>
      <c r="K1536" s="16" t="s">
        <v>10986</v>
      </c>
      <c r="L1536" s="16" t="s">
        <v>10985</v>
      </c>
    </row>
    <row r="1537" spans="1:12">
      <c r="A1537" s="1" t="s">
        <v>644</v>
      </c>
      <c r="B1537" s="1" t="s">
        <v>1791</v>
      </c>
      <c r="C1537" s="1" t="str">
        <f>VLOOKUP(B1537,'Text facts'!$A$1:$H$10019,6,0)</f>
        <v>A43</v>
      </c>
      <c r="D1537" s="1" t="s">
        <v>10747</v>
      </c>
      <c r="E1537" s="1" t="s">
        <v>10747</v>
      </c>
      <c r="F1537" s="1" t="s">
        <v>10744</v>
      </c>
      <c r="G1537" s="1">
        <v>42</v>
      </c>
      <c r="H1537" s="1">
        <v>8</v>
      </c>
      <c r="I1537" s="1">
        <v>1</v>
      </c>
      <c r="J1537" s="7" t="s">
        <v>10412</v>
      </c>
      <c r="K1537" s="16" t="s">
        <v>10986</v>
      </c>
      <c r="L1537" s="16" t="s">
        <v>10990</v>
      </c>
    </row>
    <row r="1538" spans="1:12">
      <c r="A1538" s="1" t="s">
        <v>644</v>
      </c>
      <c r="B1538" s="1" t="s">
        <v>6850</v>
      </c>
      <c r="C1538" s="1" t="str">
        <f>VLOOKUP(B1538,'Text facts'!$A$1:$H$10019,6,0)</f>
        <v>A258</v>
      </c>
      <c r="D1538" s="1" t="s">
        <v>10744</v>
      </c>
      <c r="E1538" s="1" t="s">
        <v>10744</v>
      </c>
      <c r="F1538" s="1" t="s">
        <v>10747</v>
      </c>
      <c r="G1538" s="1">
        <v>40</v>
      </c>
      <c r="H1538" s="1">
        <v>10</v>
      </c>
      <c r="I1538" s="1">
        <v>1</v>
      </c>
      <c r="J1538" s="7" t="s">
        <v>10412</v>
      </c>
      <c r="K1538" s="16" t="s">
        <v>10986</v>
      </c>
      <c r="L1538" s="16" t="s">
        <v>10990</v>
      </c>
    </row>
    <row r="1539" spans="1:12">
      <c r="A1539" s="1" t="s">
        <v>644</v>
      </c>
      <c r="B1539" s="1" t="s">
        <v>6853</v>
      </c>
      <c r="C1539" s="1" t="str">
        <f>VLOOKUP(B1539,'Text facts'!$A$1:$H$10019,6,0)</f>
        <v>A32</v>
      </c>
      <c r="D1539" s="1" t="s">
        <v>10744</v>
      </c>
      <c r="E1539" s="1" t="s">
        <v>10747</v>
      </c>
      <c r="F1539" s="1" t="s">
        <v>10744</v>
      </c>
      <c r="G1539" s="1">
        <v>48</v>
      </c>
      <c r="H1539" s="1">
        <v>2</v>
      </c>
      <c r="I1539" s="1">
        <v>1</v>
      </c>
      <c r="J1539" s="7" t="s">
        <v>10412</v>
      </c>
      <c r="K1539" s="16" t="s">
        <v>10986</v>
      </c>
      <c r="L1539" s="16" t="s">
        <v>10985</v>
      </c>
    </row>
    <row r="1540" spans="1:12">
      <c r="A1540" s="1" t="s">
        <v>645</v>
      </c>
      <c r="B1540" s="1" t="s">
        <v>6123</v>
      </c>
      <c r="C1540" s="1" t="str">
        <f>VLOOKUP(B1540,'Text facts'!$A$1:$H$10019,6,0)</f>
        <v>A720</v>
      </c>
      <c r="D1540" s="1" t="s">
        <v>10747</v>
      </c>
      <c r="E1540" s="1" t="s">
        <v>10744</v>
      </c>
      <c r="F1540" s="1" t="s">
        <v>10744</v>
      </c>
      <c r="G1540" s="1">
        <v>10</v>
      </c>
      <c r="H1540" s="1">
        <v>18</v>
      </c>
      <c r="I1540" s="1">
        <v>2</v>
      </c>
      <c r="J1540" s="7" t="s">
        <v>10412</v>
      </c>
      <c r="K1540" s="16" t="s">
        <v>10984</v>
      </c>
      <c r="L1540" s="16" t="s">
        <v>10985</v>
      </c>
    </row>
    <row r="1541" spans="1:12">
      <c r="A1541" s="1" t="s">
        <v>645</v>
      </c>
      <c r="B1541" s="1" t="s">
        <v>2167</v>
      </c>
      <c r="C1541" s="1" t="str">
        <f>VLOOKUP(B1541,'Text facts'!$A$1:$H$10019,6,0)</f>
        <v>A120</v>
      </c>
      <c r="D1541" s="1" t="s">
        <v>10747</v>
      </c>
      <c r="E1541" s="1" t="s">
        <v>10744</v>
      </c>
      <c r="F1541" s="1" t="s">
        <v>10744</v>
      </c>
      <c r="G1541" s="1">
        <v>8</v>
      </c>
      <c r="H1541" s="1">
        <v>20</v>
      </c>
      <c r="I1541" s="1">
        <v>80</v>
      </c>
      <c r="J1541" s="7" t="s">
        <v>10412</v>
      </c>
      <c r="K1541" s="16" t="s">
        <v>10984</v>
      </c>
      <c r="L1541" s="16" t="s">
        <v>10985</v>
      </c>
    </row>
    <row r="1542" spans="1:12">
      <c r="A1542" s="1" t="s">
        <v>645</v>
      </c>
      <c r="B1542" s="1" t="s">
        <v>3299</v>
      </c>
      <c r="C1542" s="1" t="str">
        <f>VLOOKUP(B1542,'Text facts'!$A$1:$H$10019,6,0)</f>
        <v>A98</v>
      </c>
      <c r="D1542" s="1" t="s">
        <v>10744</v>
      </c>
      <c r="E1542" s="1" t="s">
        <v>10747</v>
      </c>
      <c r="F1542" s="1" t="s">
        <v>10744</v>
      </c>
      <c r="G1542" s="1">
        <v>10</v>
      </c>
      <c r="H1542" s="1">
        <v>18</v>
      </c>
      <c r="I1542" s="1">
        <v>1.5</v>
      </c>
      <c r="J1542" s="7" t="s">
        <v>10412</v>
      </c>
      <c r="K1542" s="16" t="s">
        <v>10986</v>
      </c>
      <c r="L1542" s="16" t="s">
        <v>10985</v>
      </c>
    </row>
    <row r="1543" spans="1:12">
      <c r="A1543" s="1" t="s">
        <v>646</v>
      </c>
      <c r="B1543" s="1" t="s">
        <v>4032</v>
      </c>
      <c r="C1543" s="1" t="str">
        <f>VLOOKUP(B1543,'Text facts'!$A$1:$H$10019,6,0)</f>
        <v>A417</v>
      </c>
      <c r="D1543" s="1" t="s">
        <v>10747</v>
      </c>
      <c r="E1543" s="1" t="s">
        <v>10747</v>
      </c>
      <c r="F1543" s="1" t="s">
        <v>10744</v>
      </c>
      <c r="G1543" s="1">
        <v>23</v>
      </c>
      <c r="H1543" s="1">
        <v>24</v>
      </c>
      <c r="I1543" s="1">
        <v>2</v>
      </c>
      <c r="J1543" s="7" t="s">
        <v>10993</v>
      </c>
      <c r="K1543" s="16" t="s">
        <v>10984</v>
      </c>
      <c r="L1543" s="16" t="s">
        <v>10985</v>
      </c>
    </row>
    <row r="1544" spans="1:12">
      <c r="A1544" s="1" t="s">
        <v>646</v>
      </c>
      <c r="B1544" s="1" t="s">
        <v>2796</v>
      </c>
      <c r="C1544" s="1" t="str">
        <f>VLOOKUP(B1544,'Text facts'!$A$1:$H$10019,6,0)</f>
        <v>A33</v>
      </c>
      <c r="D1544" s="1" t="s">
        <v>10747</v>
      </c>
      <c r="E1544" s="1" t="s">
        <v>10744</v>
      </c>
      <c r="F1544" s="1" t="s">
        <v>10744</v>
      </c>
      <c r="G1544" s="1">
        <v>39</v>
      </c>
      <c r="H1544" s="1">
        <v>8</v>
      </c>
      <c r="I1544" s="1">
        <v>1</v>
      </c>
      <c r="J1544" s="7" t="s">
        <v>10412</v>
      </c>
      <c r="K1544" s="16" t="s">
        <v>10984</v>
      </c>
      <c r="L1544" s="16" t="s">
        <v>10985</v>
      </c>
    </row>
    <row r="1545" spans="1:12">
      <c r="A1545" s="1" t="s">
        <v>646</v>
      </c>
      <c r="B1545" s="1" t="s">
        <v>2871</v>
      </c>
      <c r="C1545" s="1" t="str">
        <f>VLOOKUP(B1545,'Text facts'!$A$1:$H$10019,6,0)</f>
        <v>A231</v>
      </c>
      <c r="D1545" s="1" t="s">
        <v>10747</v>
      </c>
      <c r="E1545" s="1" t="s">
        <v>10744</v>
      </c>
      <c r="F1545" s="1" t="s">
        <v>10744</v>
      </c>
      <c r="G1545" s="1">
        <v>39</v>
      </c>
      <c r="H1545" s="1">
        <v>8</v>
      </c>
      <c r="I1545" s="1">
        <v>2</v>
      </c>
      <c r="J1545" s="7" t="s">
        <v>10412</v>
      </c>
      <c r="K1545" s="16" t="s">
        <v>10986</v>
      </c>
      <c r="L1545" s="16" t="s">
        <v>10985</v>
      </c>
    </row>
    <row r="1546" spans="1:12">
      <c r="A1546" s="1" t="s">
        <v>647</v>
      </c>
      <c r="B1546" s="1" t="s">
        <v>6855</v>
      </c>
      <c r="C1546" s="1" t="str">
        <f>VLOOKUP(B1546,'Text facts'!$A$1:$H$10019,6,0)</f>
        <v>A102</v>
      </c>
      <c r="D1546" s="1" t="s">
        <v>10747</v>
      </c>
      <c r="E1546" s="1" t="s">
        <v>10747</v>
      </c>
      <c r="F1546" s="1" t="s">
        <v>10744</v>
      </c>
      <c r="G1546" s="1">
        <v>25</v>
      </c>
      <c r="H1546" s="1">
        <v>46</v>
      </c>
      <c r="I1546" s="1">
        <v>2</v>
      </c>
      <c r="J1546" s="7" t="s">
        <v>10412</v>
      </c>
      <c r="K1546" s="16" t="s">
        <v>10986</v>
      </c>
      <c r="L1546" s="16" t="s">
        <v>10985</v>
      </c>
    </row>
    <row r="1547" spans="1:12">
      <c r="A1547" s="1" t="s">
        <v>647</v>
      </c>
      <c r="B1547" s="1" t="s">
        <v>5658</v>
      </c>
      <c r="C1547" s="1" t="str">
        <f>VLOOKUP(B1547,'Text facts'!$A$1:$H$10019,6,0)</f>
        <v>A310</v>
      </c>
      <c r="D1547" s="1" t="s">
        <v>10747</v>
      </c>
      <c r="E1547" s="1" t="s">
        <v>10747</v>
      </c>
      <c r="F1547" s="1" t="s">
        <v>10744</v>
      </c>
      <c r="G1547" s="1">
        <v>26</v>
      </c>
      <c r="H1547" s="1">
        <v>45</v>
      </c>
      <c r="I1547" s="1">
        <v>1</v>
      </c>
      <c r="J1547" s="7" t="s">
        <v>10988</v>
      </c>
      <c r="K1547" s="16" t="s">
        <v>10984</v>
      </c>
      <c r="L1547" s="16" t="s">
        <v>10985</v>
      </c>
    </row>
    <row r="1548" spans="1:12">
      <c r="A1548" s="1" t="s">
        <v>647</v>
      </c>
      <c r="B1548" s="1" t="s">
        <v>6863</v>
      </c>
      <c r="C1548" s="1" t="str">
        <f>VLOOKUP(B1548,'Text facts'!$A$1:$H$10019,6,0)</f>
        <v>A132</v>
      </c>
      <c r="D1548" s="1" t="s">
        <v>10747</v>
      </c>
      <c r="E1548" s="1" t="s">
        <v>10744</v>
      </c>
      <c r="F1548" s="1" t="s">
        <v>10747</v>
      </c>
      <c r="G1548" s="1">
        <v>50</v>
      </c>
      <c r="H1548" s="1">
        <v>21</v>
      </c>
      <c r="I1548" s="1">
        <v>1</v>
      </c>
      <c r="J1548" s="7" t="s">
        <v>10412</v>
      </c>
      <c r="K1548" s="16" t="s">
        <v>10984</v>
      </c>
      <c r="L1548" s="16" t="s">
        <v>10985</v>
      </c>
    </row>
    <row r="1549" spans="1:12">
      <c r="A1549" s="1" t="s">
        <v>647</v>
      </c>
      <c r="B1549" s="1" t="s">
        <v>3995</v>
      </c>
      <c r="C1549" s="1" t="str">
        <f>VLOOKUP(B1549,'Text facts'!$A$1:$H$10019,6,0)</f>
        <v>A413</v>
      </c>
      <c r="D1549" s="1" t="s">
        <v>10744</v>
      </c>
      <c r="E1549" s="1" t="s">
        <v>10747</v>
      </c>
      <c r="F1549" s="1" t="s">
        <v>10747</v>
      </c>
      <c r="G1549" s="1">
        <v>45</v>
      </c>
      <c r="H1549" s="1">
        <v>26</v>
      </c>
      <c r="I1549" s="1">
        <v>5</v>
      </c>
      <c r="J1549" s="7" t="s">
        <v>10412</v>
      </c>
      <c r="K1549" s="16" t="s">
        <v>10986</v>
      </c>
      <c r="L1549" s="16" t="s">
        <v>10985</v>
      </c>
    </row>
    <row r="1550" spans="1:12">
      <c r="A1550" s="1" t="s">
        <v>649</v>
      </c>
      <c r="B1550" s="1" t="s">
        <v>6866</v>
      </c>
      <c r="C1550" s="1" t="str">
        <f>VLOOKUP(B1550,'Text facts'!$A$1:$H$10019,6,0)</f>
        <v>A98</v>
      </c>
      <c r="D1550" s="1" t="s">
        <v>10747</v>
      </c>
      <c r="E1550" s="1" t="s">
        <v>10744</v>
      </c>
      <c r="F1550" s="1" t="s">
        <v>10747</v>
      </c>
      <c r="G1550" s="1">
        <v>9</v>
      </c>
      <c r="H1550" s="1">
        <v>21</v>
      </c>
      <c r="I1550" s="1">
        <v>3</v>
      </c>
      <c r="J1550" s="7" t="s">
        <v>10983</v>
      </c>
      <c r="K1550" s="16" t="s">
        <v>10984</v>
      </c>
      <c r="L1550" s="16" t="s">
        <v>10985</v>
      </c>
    </row>
    <row r="1551" spans="1:12">
      <c r="A1551" s="1" t="s">
        <v>649</v>
      </c>
      <c r="B1551" s="1" t="s">
        <v>2537</v>
      </c>
      <c r="C1551" s="1" t="str">
        <f>VLOOKUP(B1551,'Text facts'!$A$1:$H$10019,6,0)</f>
        <v>A178</v>
      </c>
      <c r="D1551" s="1" t="s">
        <v>10747</v>
      </c>
      <c r="E1551" s="1" t="s">
        <v>10747</v>
      </c>
      <c r="F1551" s="1" t="s">
        <v>10747</v>
      </c>
      <c r="G1551" s="1">
        <v>20</v>
      </c>
      <c r="H1551" s="1">
        <v>10</v>
      </c>
      <c r="I1551" s="1">
        <v>1</v>
      </c>
      <c r="J1551" s="7" t="s">
        <v>10996</v>
      </c>
      <c r="K1551" s="16" t="s">
        <v>1393</v>
      </c>
      <c r="L1551" s="16" t="s">
        <v>10985</v>
      </c>
    </row>
    <row r="1552" spans="1:12">
      <c r="A1552" s="1" t="s">
        <v>649</v>
      </c>
      <c r="B1552" s="1" t="s">
        <v>6869</v>
      </c>
      <c r="C1552" s="1" t="str">
        <f>VLOOKUP(B1552,'Text facts'!$A$1:$H$10019,6,0)</f>
        <v>A826</v>
      </c>
      <c r="D1552" s="1" t="s">
        <v>10747</v>
      </c>
      <c r="E1552" s="1" t="s">
        <v>10747</v>
      </c>
      <c r="F1552" s="1" t="s">
        <v>10747</v>
      </c>
      <c r="G1552" s="1">
        <v>26</v>
      </c>
      <c r="H1552" s="1">
        <v>4</v>
      </c>
      <c r="I1552" s="1">
        <v>1</v>
      </c>
      <c r="J1552" s="7" t="s">
        <v>10412</v>
      </c>
      <c r="K1552" s="16" t="s">
        <v>10984</v>
      </c>
      <c r="L1552" s="16" t="s">
        <v>10985</v>
      </c>
    </row>
    <row r="1553" spans="1:12">
      <c r="A1553" s="1" t="s">
        <v>650</v>
      </c>
      <c r="B1553" s="1" t="s">
        <v>2496</v>
      </c>
      <c r="C1553" s="1" t="str">
        <f>VLOOKUP(B1553,'Text facts'!$A$1:$H$10019,6,0)</f>
        <v>A171</v>
      </c>
      <c r="D1553" s="1" t="s">
        <v>10747</v>
      </c>
      <c r="E1553" s="1" t="s">
        <v>10747</v>
      </c>
      <c r="F1553" s="1" t="s">
        <v>10744</v>
      </c>
      <c r="G1553" s="1">
        <v>18</v>
      </c>
      <c r="H1553" s="1">
        <v>49</v>
      </c>
      <c r="I1553" s="1">
        <v>1</v>
      </c>
      <c r="J1553" s="7" t="s">
        <v>10412</v>
      </c>
      <c r="K1553" s="16" t="s">
        <v>10989</v>
      </c>
      <c r="L1553" s="16" t="s">
        <v>10991</v>
      </c>
    </row>
    <row r="1554" spans="1:12">
      <c r="A1554" s="1" t="s">
        <v>650</v>
      </c>
      <c r="B1554" s="1" t="s">
        <v>1791</v>
      </c>
      <c r="C1554" s="1" t="str">
        <f>VLOOKUP(B1554,'Text facts'!$A$1:$H$10019,6,0)</f>
        <v>A43</v>
      </c>
      <c r="D1554" s="1" t="s">
        <v>10747</v>
      </c>
      <c r="E1554" s="1" t="s">
        <v>10747</v>
      </c>
      <c r="F1554" s="1" t="s">
        <v>10744</v>
      </c>
      <c r="G1554" s="1">
        <v>17</v>
      </c>
      <c r="H1554" s="1">
        <v>50</v>
      </c>
      <c r="I1554" s="1">
        <v>1.5</v>
      </c>
      <c r="J1554" s="7" t="s">
        <v>10412</v>
      </c>
      <c r="K1554" s="16" t="s">
        <v>10989</v>
      </c>
      <c r="L1554" s="16" t="s">
        <v>10991</v>
      </c>
    </row>
    <row r="1555" spans="1:12">
      <c r="A1555" s="1" t="s">
        <v>650</v>
      </c>
      <c r="B1555" s="1" t="s">
        <v>6859</v>
      </c>
      <c r="C1555" s="1" t="str">
        <f>VLOOKUP(B1555,'Text facts'!$A$1:$H$10019,6,0)</f>
        <v>A828</v>
      </c>
      <c r="D1555" s="1" t="s">
        <v>10747</v>
      </c>
      <c r="E1555" s="1" t="s">
        <v>10744</v>
      </c>
      <c r="F1555" s="1" t="s">
        <v>10744</v>
      </c>
      <c r="G1555" s="1">
        <v>65</v>
      </c>
      <c r="H1555" s="1">
        <v>2</v>
      </c>
      <c r="I1555" s="1">
        <v>1</v>
      </c>
      <c r="J1555" s="7" t="s">
        <v>10412</v>
      </c>
      <c r="K1555" s="16" t="s">
        <v>10986</v>
      </c>
      <c r="L1555" s="16" t="s">
        <v>10985</v>
      </c>
    </row>
    <row r="1556" spans="1:12">
      <c r="A1556" s="1" t="s">
        <v>652</v>
      </c>
      <c r="B1556" s="1" t="s">
        <v>1791</v>
      </c>
      <c r="C1556" s="1" t="str">
        <f>VLOOKUP(B1556,'Text facts'!$A$1:$H$10019,6,0)</f>
        <v>A43</v>
      </c>
      <c r="D1556" s="1" t="s">
        <v>10744</v>
      </c>
      <c r="E1556" s="1" t="s">
        <v>10747</v>
      </c>
      <c r="F1556" s="1" t="s">
        <v>10744</v>
      </c>
      <c r="G1556" s="1">
        <v>17</v>
      </c>
      <c r="H1556" s="1">
        <v>9</v>
      </c>
      <c r="I1556" s="1">
        <v>3</v>
      </c>
      <c r="J1556" s="7" t="s">
        <v>10412</v>
      </c>
      <c r="K1556" s="16" t="s">
        <v>10989</v>
      </c>
      <c r="L1556" s="16" t="s">
        <v>10991</v>
      </c>
    </row>
    <row r="1557" spans="1:12">
      <c r="A1557" s="1" t="s">
        <v>652</v>
      </c>
      <c r="B1557" s="1" t="s">
        <v>2573</v>
      </c>
      <c r="C1557" s="1" t="str">
        <f>VLOOKUP(B1557,'Text facts'!$A$1:$H$10019,6,0)</f>
        <v>A184</v>
      </c>
      <c r="D1557" s="1" t="s">
        <v>10744</v>
      </c>
      <c r="E1557" s="1" t="s">
        <v>10747</v>
      </c>
      <c r="F1557" s="1" t="s">
        <v>10744</v>
      </c>
      <c r="G1557" s="1">
        <v>17</v>
      </c>
      <c r="H1557" s="1">
        <v>9</v>
      </c>
      <c r="I1557" s="1">
        <v>4.5</v>
      </c>
      <c r="J1557" s="7" t="s">
        <v>10412</v>
      </c>
      <c r="K1557" s="16" t="s">
        <v>10989</v>
      </c>
      <c r="L1557" s="16" t="s">
        <v>10991</v>
      </c>
    </row>
    <row r="1558" spans="1:12">
      <c r="A1558" s="1" t="s">
        <v>652</v>
      </c>
      <c r="B1558" s="1" t="s">
        <v>2674</v>
      </c>
      <c r="C1558" s="1" t="str">
        <f>VLOOKUP(B1558,'Text facts'!$A$1:$H$10019,6,0)</f>
        <v>A200</v>
      </c>
      <c r="D1558" s="1" t="s">
        <v>10744</v>
      </c>
      <c r="E1558" s="1" t="s">
        <v>10747</v>
      </c>
      <c r="F1558" s="1" t="s">
        <v>10744</v>
      </c>
      <c r="G1558" s="1">
        <v>22</v>
      </c>
      <c r="H1558" s="1">
        <v>4</v>
      </c>
      <c r="I1558" s="1">
        <v>1</v>
      </c>
      <c r="J1558" s="7" t="s">
        <v>10412</v>
      </c>
      <c r="K1558" s="16" t="s">
        <v>10986</v>
      </c>
      <c r="L1558" s="16" t="s">
        <v>10990</v>
      </c>
    </row>
    <row r="1559" spans="1:12">
      <c r="A1559" s="1" t="s">
        <v>653</v>
      </c>
      <c r="B1559" s="1" t="s">
        <v>2778</v>
      </c>
      <c r="C1559" s="1" t="str">
        <f>VLOOKUP(B1559,'Text facts'!$A$1:$H$10019,6,0)</f>
        <v>A216</v>
      </c>
      <c r="D1559" s="1" t="s">
        <v>10744</v>
      </c>
      <c r="E1559" s="1" t="s">
        <v>10747</v>
      </c>
      <c r="F1559" s="1" t="s">
        <v>10744</v>
      </c>
      <c r="G1559" s="1">
        <v>17</v>
      </c>
      <c r="H1559" s="1">
        <v>4</v>
      </c>
      <c r="I1559" s="1">
        <v>2</v>
      </c>
      <c r="J1559" s="7" t="s">
        <v>10412</v>
      </c>
      <c r="K1559" s="16" t="s">
        <v>10986</v>
      </c>
      <c r="L1559" s="16" t="s">
        <v>10985</v>
      </c>
    </row>
    <row r="1560" spans="1:12">
      <c r="A1560" s="1" t="s">
        <v>653</v>
      </c>
      <c r="B1560" s="1" t="s">
        <v>4807</v>
      </c>
      <c r="C1560" s="1" t="str">
        <f>VLOOKUP(B1560,'Text facts'!$A$1:$H$10019,6,0)</f>
        <v>A531</v>
      </c>
      <c r="D1560" s="1" t="s">
        <v>10747</v>
      </c>
      <c r="E1560" s="1" t="s">
        <v>10747</v>
      </c>
      <c r="F1560" s="1" t="s">
        <v>10744</v>
      </c>
      <c r="G1560" s="1">
        <v>19</v>
      </c>
      <c r="H1560" s="1">
        <v>2</v>
      </c>
      <c r="I1560" s="1">
        <v>1</v>
      </c>
      <c r="J1560" s="7" t="s">
        <v>10988</v>
      </c>
      <c r="K1560" s="16" t="s">
        <v>10986</v>
      </c>
      <c r="L1560" s="16" t="s">
        <v>10990</v>
      </c>
    </row>
    <row r="1561" spans="1:12">
      <c r="A1561" s="1" t="s">
        <v>653</v>
      </c>
      <c r="B1561" s="1" t="s">
        <v>6881</v>
      </c>
      <c r="C1561" s="1" t="str">
        <f>VLOOKUP(B1561,'Text facts'!$A$1:$H$10019,6,0)</f>
        <v>A829</v>
      </c>
      <c r="D1561" s="1" t="s">
        <v>10747</v>
      </c>
      <c r="E1561" s="1" t="s">
        <v>10744</v>
      </c>
      <c r="F1561" s="1" t="s">
        <v>10744</v>
      </c>
      <c r="G1561" s="1">
        <v>20</v>
      </c>
      <c r="H1561" s="1">
        <v>1</v>
      </c>
      <c r="I1561" s="1">
        <v>2</v>
      </c>
      <c r="J1561" s="7" t="s">
        <v>10983</v>
      </c>
      <c r="K1561" s="16" t="s">
        <v>10986</v>
      </c>
      <c r="L1561" s="16" t="s">
        <v>10985</v>
      </c>
    </row>
    <row r="1562" spans="1:12">
      <c r="A1562" s="1" t="s">
        <v>655</v>
      </c>
      <c r="B1562" s="1" t="s">
        <v>1791</v>
      </c>
      <c r="C1562" s="1" t="str">
        <f>VLOOKUP(B1562,'Text facts'!$A$1:$H$10019,6,0)</f>
        <v>A43</v>
      </c>
      <c r="D1562" s="1" t="s">
        <v>10747</v>
      </c>
      <c r="E1562" s="1" t="s">
        <v>10747</v>
      </c>
      <c r="F1562" s="1" t="s">
        <v>10744</v>
      </c>
      <c r="G1562" s="1">
        <v>17</v>
      </c>
      <c r="H1562" s="1">
        <v>10</v>
      </c>
      <c r="I1562" s="1">
        <v>3</v>
      </c>
      <c r="J1562" s="7" t="s">
        <v>10412</v>
      </c>
      <c r="K1562" s="16" t="s">
        <v>10989</v>
      </c>
      <c r="L1562" s="16" t="s">
        <v>10991</v>
      </c>
    </row>
    <row r="1563" spans="1:12">
      <c r="A1563" s="1" t="s">
        <v>655</v>
      </c>
      <c r="B1563" s="1" t="s">
        <v>1806</v>
      </c>
      <c r="C1563" s="1" t="str">
        <f>VLOOKUP(B1563,'Text facts'!$A$1:$H$10019,6,0)</f>
        <v>A67</v>
      </c>
      <c r="D1563" s="1" t="s">
        <v>10747</v>
      </c>
      <c r="E1563" s="1" t="s">
        <v>10744</v>
      </c>
      <c r="F1563" s="1" t="s">
        <v>10744</v>
      </c>
      <c r="G1563" s="1">
        <v>17</v>
      </c>
      <c r="H1563" s="1">
        <v>10</v>
      </c>
      <c r="I1563" s="1">
        <v>3</v>
      </c>
      <c r="J1563" s="7" t="s">
        <v>10412</v>
      </c>
      <c r="K1563" s="16" t="s">
        <v>10989</v>
      </c>
      <c r="L1563" s="16" t="s">
        <v>10991</v>
      </c>
    </row>
    <row r="1564" spans="1:12">
      <c r="A1564" s="1" t="s">
        <v>655</v>
      </c>
      <c r="B1564" s="1" t="s">
        <v>3805</v>
      </c>
      <c r="C1564" s="1" t="str">
        <f>VLOOKUP(B1564,'Text facts'!$A$1:$H$10019,6,0)</f>
        <v>A382</v>
      </c>
      <c r="D1564" s="1" t="s">
        <v>10747</v>
      </c>
      <c r="E1564" s="1" t="s">
        <v>10747</v>
      </c>
      <c r="F1564" s="1" t="s">
        <v>10744</v>
      </c>
      <c r="G1564" s="1">
        <v>18</v>
      </c>
      <c r="H1564" s="1">
        <v>9</v>
      </c>
      <c r="I1564" s="1">
        <v>4</v>
      </c>
      <c r="J1564" s="7" t="s">
        <v>10412</v>
      </c>
      <c r="K1564" s="16" t="s">
        <v>10989</v>
      </c>
      <c r="L1564" s="16" t="s">
        <v>10991</v>
      </c>
    </row>
    <row r="1565" spans="1:12">
      <c r="A1565" s="1" t="s">
        <v>655</v>
      </c>
      <c r="B1565" s="1" t="s">
        <v>4167</v>
      </c>
      <c r="C1565" s="1" t="str">
        <f>VLOOKUP(B1565,'Text facts'!$A$1:$H$10019,6,0)</f>
        <v>A436</v>
      </c>
      <c r="D1565" s="1" t="s">
        <v>10747</v>
      </c>
      <c r="E1565" s="1" t="s">
        <v>10744</v>
      </c>
      <c r="F1565" s="1" t="s">
        <v>10744</v>
      </c>
      <c r="G1565" s="1">
        <v>18</v>
      </c>
      <c r="H1565" s="1">
        <v>9</v>
      </c>
      <c r="I1565" s="1">
        <v>4</v>
      </c>
      <c r="J1565" s="7" t="s">
        <v>10412</v>
      </c>
      <c r="K1565" s="16" t="s">
        <v>10989</v>
      </c>
      <c r="L1565" s="16" t="s">
        <v>10991</v>
      </c>
    </row>
    <row r="1566" spans="1:12">
      <c r="A1566" s="1" t="s">
        <v>655</v>
      </c>
      <c r="B1566" s="1" t="s">
        <v>1504</v>
      </c>
      <c r="C1566" s="1" t="str">
        <f>VLOOKUP(B1566,'Text facts'!$A$1:$H$10019,6,0)</f>
        <v>A18</v>
      </c>
      <c r="D1566" s="1" t="s">
        <v>10744</v>
      </c>
      <c r="E1566" s="1" t="s">
        <v>10747</v>
      </c>
      <c r="F1566" s="1" t="s">
        <v>10744</v>
      </c>
      <c r="G1566" s="1">
        <v>14</v>
      </c>
      <c r="H1566" s="1">
        <v>13</v>
      </c>
      <c r="I1566" s="1">
        <v>13</v>
      </c>
      <c r="J1566" s="7" t="s">
        <v>10983</v>
      </c>
      <c r="K1566" s="16" t="s">
        <v>10986</v>
      </c>
      <c r="L1566" s="16" t="s">
        <v>10985</v>
      </c>
    </row>
    <row r="1567" spans="1:12">
      <c r="A1567" s="1" t="s">
        <v>656</v>
      </c>
      <c r="B1567" s="1" t="s">
        <v>3646</v>
      </c>
      <c r="C1567" s="1" t="str">
        <f>VLOOKUP(B1567,'Text facts'!$A$1:$H$10019,6,0)</f>
        <v>A82</v>
      </c>
      <c r="D1567" s="1" t="s">
        <v>10744</v>
      </c>
      <c r="E1567" s="1" t="s">
        <v>10747</v>
      </c>
      <c r="F1567" s="1" t="s">
        <v>10744</v>
      </c>
      <c r="G1567" s="1">
        <v>23</v>
      </c>
      <c r="H1567" s="1">
        <v>10</v>
      </c>
      <c r="I1567" s="1">
        <v>3</v>
      </c>
      <c r="J1567" s="7" t="s">
        <v>10412</v>
      </c>
      <c r="K1567" s="16" t="s">
        <v>10986</v>
      </c>
      <c r="L1567" s="16" t="s">
        <v>10985</v>
      </c>
    </row>
    <row r="1568" spans="1:12">
      <c r="A1568" s="1" t="s">
        <v>656</v>
      </c>
      <c r="B1568" s="1" t="s">
        <v>3740</v>
      </c>
      <c r="C1568" s="1" t="str">
        <f>VLOOKUP(B1568,'Text facts'!$A$1:$H$10019,6,0)</f>
        <v>A43</v>
      </c>
      <c r="D1568" s="1" t="s">
        <v>10744</v>
      </c>
      <c r="E1568" s="1" t="s">
        <v>10747</v>
      </c>
      <c r="F1568" s="1" t="s">
        <v>10744</v>
      </c>
      <c r="G1568" s="1">
        <v>25</v>
      </c>
      <c r="H1568" s="1">
        <v>8</v>
      </c>
      <c r="I1568" s="1">
        <v>2</v>
      </c>
      <c r="J1568" s="7" t="s">
        <v>10412</v>
      </c>
      <c r="K1568" s="16" t="s">
        <v>10986</v>
      </c>
      <c r="L1568" s="16" t="s">
        <v>10985</v>
      </c>
    </row>
    <row r="1569" spans="1:12">
      <c r="A1569" s="1" t="s">
        <v>656</v>
      </c>
      <c r="B1569" s="1" t="s">
        <v>4802</v>
      </c>
      <c r="C1569" s="1" t="str">
        <f>VLOOKUP(B1569,'Text facts'!$A$1:$H$10019,6,0)</f>
        <v>A252</v>
      </c>
      <c r="D1569" s="1" t="s">
        <v>10744</v>
      </c>
      <c r="E1569" s="1" t="s">
        <v>10747</v>
      </c>
      <c r="F1569" s="1" t="s">
        <v>10744</v>
      </c>
      <c r="G1569" s="1">
        <v>23</v>
      </c>
      <c r="H1569" s="1">
        <v>10</v>
      </c>
      <c r="I1569" s="1">
        <v>1</v>
      </c>
      <c r="J1569" s="7" t="s">
        <v>10983</v>
      </c>
      <c r="K1569" s="16" t="s">
        <v>10986</v>
      </c>
      <c r="L1569" s="16" t="s">
        <v>10985</v>
      </c>
    </row>
    <row r="1570" spans="1:12">
      <c r="A1570" s="1" t="s">
        <v>657</v>
      </c>
      <c r="B1570" s="1" t="s">
        <v>2019</v>
      </c>
      <c r="C1570" s="1" t="str">
        <f>VLOOKUP(B1570,'Text facts'!$A$1:$H$10019,6,0)</f>
        <v>A98</v>
      </c>
      <c r="D1570" s="1" t="s">
        <v>10744</v>
      </c>
      <c r="E1570" s="1" t="s">
        <v>10747</v>
      </c>
      <c r="F1570" s="1" t="s">
        <v>10744</v>
      </c>
      <c r="G1570" s="1">
        <v>12</v>
      </c>
      <c r="H1570" s="1">
        <v>6</v>
      </c>
      <c r="I1570" s="1">
        <v>1</v>
      </c>
      <c r="J1570" s="7" t="s">
        <v>10412</v>
      </c>
      <c r="K1570" s="16" t="s">
        <v>10984</v>
      </c>
      <c r="L1570" s="16" t="s">
        <v>10985</v>
      </c>
    </row>
    <row r="1571" spans="1:12">
      <c r="A1571" s="1" t="s">
        <v>657</v>
      </c>
      <c r="B1571" s="1" t="s">
        <v>1834</v>
      </c>
      <c r="C1571" s="1" t="str">
        <f>VLOOKUP(B1571,'Text facts'!$A$1:$H$10019,6,0)</f>
        <v>A1</v>
      </c>
      <c r="D1571" s="1" t="s">
        <v>10744</v>
      </c>
      <c r="E1571" s="1" t="s">
        <v>10747</v>
      </c>
      <c r="F1571" s="1" t="s">
        <v>10744</v>
      </c>
      <c r="G1571" s="1">
        <v>16</v>
      </c>
      <c r="H1571" s="1">
        <v>2</v>
      </c>
      <c r="I1571" s="1">
        <v>1</v>
      </c>
      <c r="J1571" s="7" t="s">
        <v>10988</v>
      </c>
      <c r="K1571" s="16" t="s">
        <v>10984</v>
      </c>
      <c r="L1571" s="16" t="s">
        <v>10985</v>
      </c>
    </row>
    <row r="1572" spans="1:12">
      <c r="A1572" s="1" t="s">
        <v>657</v>
      </c>
      <c r="B1572" s="1" t="s">
        <v>6887</v>
      </c>
      <c r="C1572" s="1" t="str">
        <f>VLOOKUP(B1572,'Text facts'!$A$1:$H$10019,6,0)</f>
        <v>A830</v>
      </c>
      <c r="D1572" s="1" t="s">
        <v>10744</v>
      </c>
      <c r="E1572" s="1" t="s">
        <v>10747</v>
      </c>
      <c r="F1572" s="1" t="s">
        <v>10744</v>
      </c>
      <c r="G1572" s="1">
        <v>10</v>
      </c>
      <c r="H1572" s="1">
        <v>8</v>
      </c>
      <c r="I1572" s="1">
        <v>1</v>
      </c>
      <c r="J1572" s="7" t="s">
        <v>10412</v>
      </c>
      <c r="K1572" s="16" t="s">
        <v>10984</v>
      </c>
      <c r="L1572" s="16" t="s">
        <v>10985</v>
      </c>
    </row>
    <row r="1573" spans="1:12">
      <c r="A1573" s="1" t="s">
        <v>660</v>
      </c>
      <c r="B1573" s="1" t="s">
        <v>6892</v>
      </c>
      <c r="C1573" s="1" t="str">
        <f>VLOOKUP(B1573,'Text facts'!$A$1:$H$10019,6,0)</f>
        <v>A831</v>
      </c>
      <c r="D1573" s="1" t="s">
        <v>10747</v>
      </c>
      <c r="E1573" s="1" t="s">
        <v>10744</v>
      </c>
      <c r="F1573" s="1" t="s">
        <v>10744</v>
      </c>
      <c r="G1573" s="1">
        <v>18</v>
      </c>
      <c r="H1573" s="1">
        <v>1</v>
      </c>
      <c r="I1573" s="1">
        <v>1</v>
      </c>
      <c r="J1573" s="7" t="s">
        <v>10983</v>
      </c>
      <c r="K1573" s="16" t="s">
        <v>10986</v>
      </c>
      <c r="L1573" s="16" t="s">
        <v>10985</v>
      </c>
    </row>
    <row r="1574" spans="1:12">
      <c r="A1574" s="1" t="s">
        <v>660</v>
      </c>
      <c r="B1574" s="1" t="s">
        <v>2205</v>
      </c>
      <c r="C1574" s="1" t="str">
        <f>VLOOKUP(B1574,'Text facts'!$A$1:$H$10019,6,0)</f>
        <v>A125</v>
      </c>
      <c r="D1574" s="1" t="s">
        <v>10744</v>
      </c>
      <c r="E1574" s="1" t="s">
        <v>10747</v>
      </c>
      <c r="F1574" s="1" t="s">
        <v>10744</v>
      </c>
      <c r="G1574" s="1">
        <v>9</v>
      </c>
      <c r="H1574" s="1">
        <v>10</v>
      </c>
      <c r="I1574" s="1">
        <v>2</v>
      </c>
      <c r="J1574" s="7" t="s">
        <v>10412</v>
      </c>
      <c r="K1574" s="16" t="s">
        <v>10989</v>
      </c>
      <c r="L1574" s="16" t="s">
        <v>10991</v>
      </c>
    </row>
    <row r="1575" spans="1:12">
      <c r="A1575" s="1" t="s">
        <v>660</v>
      </c>
      <c r="B1575" s="1" t="s">
        <v>3344</v>
      </c>
      <c r="C1575" s="1" t="str">
        <f>VLOOKUP(B1575,'Text facts'!$A$1:$H$10019,6,0)</f>
        <v>A301</v>
      </c>
      <c r="D1575" s="1" t="s">
        <v>10744</v>
      </c>
      <c r="E1575" s="1" t="s">
        <v>10747</v>
      </c>
      <c r="F1575" s="1" t="s">
        <v>10744</v>
      </c>
      <c r="G1575" s="1">
        <v>11</v>
      </c>
      <c r="H1575" s="1">
        <v>8</v>
      </c>
      <c r="I1575" s="1">
        <v>1</v>
      </c>
      <c r="J1575" s="7" t="s">
        <v>10983</v>
      </c>
      <c r="K1575" s="16" t="s">
        <v>10984</v>
      </c>
      <c r="L1575" s="16" t="s">
        <v>10985</v>
      </c>
    </row>
    <row r="1576" spans="1:12">
      <c r="A1576" s="1" t="s">
        <v>661</v>
      </c>
      <c r="B1576" s="1" t="s">
        <v>5129</v>
      </c>
      <c r="C1576" s="1" t="str">
        <f>VLOOKUP(B1576,'Text facts'!$A$1:$H$10019,6,0)</f>
        <v>A581</v>
      </c>
      <c r="D1576" s="1" t="s">
        <v>10747</v>
      </c>
      <c r="E1576" s="1" t="s">
        <v>10744</v>
      </c>
      <c r="F1576" s="1" t="s">
        <v>10744</v>
      </c>
      <c r="G1576" s="1">
        <v>7</v>
      </c>
      <c r="H1576" s="1">
        <v>55</v>
      </c>
      <c r="I1576" s="1">
        <v>5.5</v>
      </c>
      <c r="J1576" s="7" t="s">
        <v>10412</v>
      </c>
      <c r="K1576" s="16" t="s">
        <v>10984</v>
      </c>
      <c r="L1576" s="16" t="s">
        <v>10985</v>
      </c>
    </row>
    <row r="1577" spans="1:12">
      <c r="A1577" s="1" t="s">
        <v>661</v>
      </c>
      <c r="B1577" s="1" t="s">
        <v>6897</v>
      </c>
      <c r="C1577" s="1" t="str">
        <f>VLOOKUP(B1577,'Text facts'!$A$1:$H$10019,6,0)</f>
        <v>A832</v>
      </c>
      <c r="D1577" s="1" t="s">
        <v>10744</v>
      </c>
      <c r="E1577" s="1" t="s">
        <v>10747</v>
      </c>
      <c r="F1577" s="1" t="s">
        <v>10744</v>
      </c>
      <c r="G1577" s="1">
        <v>60</v>
      </c>
      <c r="H1577" s="1">
        <v>2</v>
      </c>
      <c r="I1577" s="1">
        <v>1</v>
      </c>
      <c r="J1577" s="7" t="s">
        <v>10412</v>
      </c>
      <c r="K1577" s="16" t="s">
        <v>10986</v>
      </c>
      <c r="L1577" s="16" t="s">
        <v>10985</v>
      </c>
    </row>
    <row r="1578" spans="1:12">
      <c r="A1578" s="1" t="s">
        <v>661</v>
      </c>
      <c r="B1578" s="1" t="s">
        <v>2526</v>
      </c>
      <c r="C1578" s="1" t="str">
        <f>VLOOKUP(B1578,'Text facts'!$A$1:$H$10019,6,0)</f>
        <v>A176</v>
      </c>
      <c r="D1578" s="1" t="s">
        <v>10747</v>
      </c>
      <c r="E1578" s="1" t="s">
        <v>10747</v>
      </c>
      <c r="F1578" s="1" t="s">
        <v>10744</v>
      </c>
      <c r="G1578" s="1">
        <v>62</v>
      </c>
      <c r="H1578" s="1">
        <v>0</v>
      </c>
      <c r="I1578" s="1">
        <v>1</v>
      </c>
      <c r="J1578" s="7" t="s">
        <v>10412</v>
      </c>
      <c r="K1578" s="16" t="s">
        <v>10986</v>
      </c>
      <c r="L1578" s="16" t="s">
        <v>10985</v>
      </c>
    </row>
    <row r="1579" spans="1:12">
      <c r="A1579" s="1" t="s">
        <v>661</v>
      </c>
      <c r="B1579" s="1" t="s">
        <v>6903</v>
      </c>
      <c r="C1579" s="1" t="str">
        <f>VLOOKUP(B1579,'Text facts'!$A$1:$H$10019,6,0)</f>
        <v>A833</v>
      </c>
      <c r="D1579" s="1" t="s">
        <v>10747</v>
      </c>
      <c r="E1579" s="1" t="s">
        <v>10747</v>
      </c>
      <c r="F1579" s="1" t="s">
        <v>10744</v>
      </c>
      <c r="G1579" s="1">
        <v>62</v>
      </c>
      <c r="H1579" s="1">
        <v>0</v>
      </c>
      <c r="I1579" s="1">
        <v>1</v>
      </c>
      <c r="J1579" s="7" t="s">
        <v>10412</v>
      </c>
      <c r="K1579" s="16" t="s">
        <v>10986</v>
      </c>
      <c r="L1579" s="16" t="s">
        <v>10985</v>
      </c>
    </row>
    <row r="1580" spans="1:12">
      <c r="A1580" s="1" t="s">
        <v>662</v>
      </c>
      <c r="B1580" s="1" t="s">
        <v>1791</v>
      </c>
      <c r="C1580" s="1" t="str">
        <f>VLOOKUP(B1580,'Text facts'!$A$1:$H$10019,6,0)</f>
        <v>A43</v>
      </c>
      <c r="D1580" s="1" t="s">
        <v>10744</v>
      </c>
      <c r="E1580" s="1" t="s">
        <v>10747</v>
      </c>
      <c r="F1580" s="1" t="s">
        <v>10744</v>
      </c>
      <c r="G1580" s="1">
        <v>16</v>
      </c>
      <c r="H1580" s="1">
        <v>4</v>
      </c>
      <c r="I1580" s="1">
        <v>1.5</v>
      </c>
      <c r="J1580" s="7" t="s">
        <v>10983</v>
      </c>
      <c r="K1580" s="16" t="s">
        <v>10984</v>
      </c>
      <c r="L1580" s="16" t="s">
        <v>10990</v>
      </c>
    </row>
    <row r="1581" spans="1:12">
      <c r="A1581" s="1" t="s">
        <v>662</v>
      </c>
      <c r="B1581" s="1" t="s">
        <v>1394</v>
      </c>
      <c r="C1581" s="1" t="str">
        <f>VLOOKUP(B1581,'Text facts'!$A$1:$H$10019,6,0)</f>
        <v>A1</v>
      </c>
      <c r="D1581" s="1" t="s">
        <v>10744</v>
      </c>
      <c r="E1581" s="1" t="s">
        <v>10747</v>
      </c>
      <c r="F1581" s="1" t="s">
        <v>10744</v>
      </c>
      <c r="G1581" s="1">
        <v>19</v>
      </c>
      <c r="H1581" s="1">
        <v>1</v>
      </c>
      <c r="I1581" s="1">
        <v>1</v>
      </c>
      <c r="J1581" s="7" t="s">
        <v>10988</v>
      </c>
      <c r="K1581" s="16" t="s">
        <v>10986</v>
      </c>
      <c r="L1581" s="16" t="s">
        <v>10985</v>
      </c>
    </row>
    <row r="1582" spans="1:12">
      <c r="A1582" s="1" t="s">
        <v>662</v>
      </c>
      <c r="B1582" s="1" t="s">
        <v>3917</v>
      </c>
      <c r="C1582" s="1" t="str">
        <f>VLOOKUP(B1582,'Text facts'!$A$1:$H$10019,6,0)</f>
        <v>A43</v>
      </c>
      <c r="D1582" s="1" t="s">
        <v>10744</v>
      </c>
      <c r="E1582" s="1" t="s">
        <v>10747</v>
      </c>
      <c r="F1582" s="1" t="s">
        <v>10744</v>
      </c>
      <c r="G1582" s="1">
        <v>20</v>
      </c>
      <c r="H1582" s="1">
        <v>0</v>
      </c>
      <c r="I1582" s="1">
        <v>1</v>
      </c>
      <c r="J1582" s="7" t="s">
        <v>10996</v>
      </c>
      <c r="K1582" s="16" t="s">
        <v>10986</v>
      </c>
      <c r="L1582" s="16" t="s">
        <v>10985</v>
      </c>
    </row>
    <row r="1583" spans="1:12">
      <c r="A1583" s="1" t="s">
        <v>664</v>
      </c>
      <c r="B1583" s="1" t="s">
        <v>4364</v>
      </c>
      <c r="C1583" s="1" t="str">
        <f>VLOOKUP(B1583,'Text facts'!$A$1:$H$10019,6,0)</f>
        <v>A425</v>
      </c>
      <c r="D1583" s="1" t="s">
        <v>10744</v>
      </c>
      <c r="E1583" s="1" t="s">
        <v>10747</v>
      </c>
      <c r="F1583" s="1" t="s">
        <v>10744</v>
      </c>
      <c r="G1583" s="1">
        <v>23</v>
      </c>
      <c r="H1583" s="1">
        <v>2</v>
      </c>
      <c r="I1583" s="1">
        <v>1</v>
      </c>
      <c r="J1583" s="7" t="s">
        <v>10412</v>
      </c>
      <c r="K1583" s="16" t="s">
        <v>10986</v>
      </c>
      <c r="L1583" s="16" t="s">
        <v>10985</v>
      </c>
    </row>
    <row r="1584" spans="1:12">
      <c r="A1584" s="1" t="s">
        <v>664</v>
      </c>
      <c r="B1584" s="1" t="s">
        <v>6911</v>
      </c>
      <c r="C1584" s="1" t="str">
        <f>VLOOKUP(B1584,'Text facts'!$A$1:$H$10019,6,0)</f>
        <v>A834</v>
      </c>
      <c r="D1584" s="1" t="s">
        <v>10744</v>
      </c>
      <c r="E1584" s="1" t="s">
        <v>10747</v>
      </c>
      <c r="F1584" s="1" t="s">
        <v>10744</v>
      </c>
      <c r="G1584" s="1">
        <v>15</v>
      </c>
      <c r="H1584" s="1">
        <v>10</v>
      </c>
      <c r="I1584" s="1">
        <v>1</v>
      </c>
      <c r="J1584" s="7" t="s">
        <v>10983</v>
      </c>
      <c r="K1584" s="16" t="s">
        <v>10984</v>
      </c>
      <c r="L1584" s="16" t="s">
        <v>10985</v>
      </c>
    </row>
    <row r="1585" spans="1:12">
      <c r="A1585" s="1" t="s">
        <v>664</v>
      </c>
      <c r="B1585" s="1" t="s">
        <v>6916</v>
      </c>
      <c r="C1585" s="1" t="str">
        <f>VLOOKUP(B1585,'Text facts'!$A$1:$H$10019,6,0)</f>
        <v>A318</v>
      </c>
      <c r="D1585" s="1" t="s">
        <v>10747</v>
      </c>
      <c r="E1585" s="1" t="s">
        <v>10747</v>
      </c>
      <c r="F1585" s="1" t="s">
        <v>10744</v>
      </c>
      <c r="G1585" s="1">
        <v>20</v>
      </c>
      <c r="H1585" s="1">
        <v>5</v>
      </c>
      <c r="I1585" s="1">
        <v>1</v>
      </c>
      <c r="J1585" s="7" t="s">
        <v>10412</v>
      </c>
      <c r="K1585" s="16" t="s">
        <v>10984</v>
      </c>
      <c r="L1585" s="16" t="s">
        <v>10985</v>
      </c>
    </row>
    <row r="1586" spans="1:12">
      <c r="A1586" s="1" t="s">
        <v>665</v>
      </c>
      <c r="B1586" s="1" t="s">
        <v>6919</v>
      </c>
      <c r="C1586" s="1" t="str">
        <f>VLOOKUP(B1586,'Text facts'!$A$1:$H$10019,6,0)</f>
        <v>A835</v>
      </c>
      <c r="D1586" s="1" t="s">
        <v>10744</v>
      </c>
      <c r="E1586" s="1" t="s">
        <v>10747</v>
      </c>
      <c r="F1586" s="1" t="s">
        <v>10747</v>
      </c>
      <c r="G1586" s="1">
        <v>48</v>
      </c>
      <c r="H1586" s="1">
        <v>2</v>
      </c>
      <c r="I1586" s="1">
        <v>1.5</v>
      </c>
      <c r="J1586" s="7" t="s">
        <v>10988</v>
      </c>
      <c r="K1586" s="16" t="s">
        <v>10986</v>
      </c>
      <c r="L1586" s="16" t="s">
        <v>10985</v>
      </c>
    </row>
    <row r="1587" spans="1:12">
      <c r="A1587" s="1" t="s">
        <v>665</v>
      </c>
      <c r="B1587" s="1" t="s">
        <v>1666</v>
      </c>
      <c r="C1587" s="1" t="str">
        <f>VLOOKUP(B1587,'Text facts'!$A$1:$H$10019,6,0)</f>
        <v>A44</v>
      </c>
      <c r="D1587" s="1" t="s">
        <v>10744</v>
      </c>
      <c r="E1587" s="1" t="s">
        <v>10747</v>
      </c>
      <c r="F1587" s="1" t="s">
        <v>10747</v>
      </c>
      <c r="G1587" s="1">
        <v>17</v>
      </c>
      <c r="H1587" s="1">
        <v>33</v>
      </c>
      <c r="I1587" s="1">
        <v>1</v>
      </c>
      <c r="J1587" s="7" t="s">
        <v>1490</v>
      </c>
      <c r="K1587" s="16" t="s">
        <v>10989</v>
      </c>
      <c r="L1587" s="16" t="s">
        <v>10991</v>
      </c>
    </row>
    <row r="1588" spans="1:12">
      <c r="A1588" s="1" t="s">
        <v>665</v>
      </c>
      <c r="B1588" s="1" t="s">
        <v>1394</v>
      </c>
      <c r="C1588" s="1" t="str">
        <f>VLOOKUP(B1588,'Text facts'!$A$1:$H$10019,6,0)</f>
        <v>A1</v>
      </c>
      <c r="D1588" s="1" t="s">
        <v>10744</v>
      </c>
      <c r="E1588" s="1" t="s">
        <v>10747</v>
      </c>
      <c r="F1588" s="1" t="s">
        <v>10747</v>
      </c>
      <c r="G1588" s="1">
        <v>18</v>
      </c>
      <c r="H1588" s="1">
        <v>32</v>
      </c>
      <c r="I1588" s="1">
        <v>1.5</v>
      </c>
      <c r="J1588" s="7" t="s">
        <v>10412</v>
      </c>
      <c r="K1588" s="16" t="s">
        <v>10984</v>
      </c>
      <c r="L1588" s="16" t="s">
        <v>10985</v>
      </c>
    </row>
    <row r="1589" spans="1:12">
      <c r="A1589" s="1" t="s">
        <v>666</v>
      </c>
      <c r="B1589" s="1" t="s">
        <v>6926</v>
      </c>
      <c r="C1589" s="1" t="str">
        <f>VLOOKUP(B1589,'Text facts'!$A$1:$H$10019,6,0)</f>
        <v>A836</v>
      </c>
      <c r="D1589" s="1" t="s">
        <v>10747</v>
      </c>
      <c r="E1589" s="1" t="s">
        <v>10747</v>
      </c>
      <c r="F1589" s="1" t="s">
        <v>10747</v>
      </c>
      <c r="G1589" s="1">
        <v>31</v>
      </c>
      <c r="H1589" s="1">
        <v>1</v>
      </c>
      <c r="I1589" s="1">
        <v>1</v>
      </c>
      <c r="J1589" s="7" t="s">
        <v>10412</v>
      </c>
      <c r="K1589" s="16" t="s">
        <v>10986</v>
      </c>
      <c r="L1589" s="16" t="s">
        <v>10985</v>
      </c>
    </row>
    <row r="1590" spans="1:12">
      <c r="A1590" s="1" t="s">
        <v>666</v>
      </c>
      <c r="B1590" s="1" t="s">
        <v>6932</v>
      </c>
      <c r="C1590" s="1" t="str">
        <f>VLOOKUP(B1590,'Text facts'!$A$1:$H$10019,6,0)</f>
        <v>A278</v>
      </c>
      <c r="D1590" s="1" t="s">
        <v>10747</v>
      </c>
      <c r="E1590" s="1" t="s">
        <v>10747</v>
      </c>
      <c r="F1590" s="1" t="s">
        <v>10747</v>
      </c>
      <c r="G1590" s="1">
        <v>32</v>
      </c>
      <c r="H1590" s="1">
        <v>0</v>
      </c>
      <c r="I1590" s="1">
        <v>1</v>
      </c>
      <c r="J1590" s="7" t="s">
        <v>10988</v>
      </c>
      <c r="K1590" s="16" t="s">
        <v>10986</v>
      </c>
      <c r="L1590" s="16" t="s">
        <v>10985</v>
      </c>
    </row>
    <row r="1591" spans="1:12">
      <c r="A1591" s="1" t="s">
        <v>666</v>
      </c>
      <c r="B1591" s="1" t="s">
        <v>3591</v>
      </c>
      <c r="C1591" s="1" t="str">
        <f>VLOOKUP(B1591,'Text facts'!$A$1:$H$10019,6,0)</f>
        <v>A311</v>
      </c>
      <c r="D1591" s="1" t="s">
        <v>10747</v>
      </c>
      <c r="E1591" s="1" t="s">
        <v>10747</v>
      </c>
      <c r="F1591" s="1" t="s">
        <v>10747</v>
      </c>
      <c r="G1591" s="1">
        <v>30</v>
      </c>
      <c r="H1591" s="1">
        <v>2</v>
      </c>
      <c r="I1591" s="1">
        <v>1</v>
      </c>
      <c r="J1591" s="7" t="s">
        <v>10412</v>
      </c>
      <c r="K1591" s="16" t="s">
        <v>10986</v>
      </c>
      <c r="L1591" s="16" t="s">
        <v>10985</v>
      </c>
    </row>
    <row r="1592" spans="1:12">
      <c r="A1592" s="1" t="s">
        <v>667</v>
      </c>
      <c r="B1592" s="1" t="s">
        <v>6935</v>
      </c>
      <c r="C1592" s="1" t="str">
        <f>VLOOKUP(B1592,'Text facts'!$A$1:$H$10019,6,0)</f>
        <v>A318</v>
      </c>
      <c r="D1592" s="1" t="s">
        <v>10747</v>
      </c>
      <c r="E1592" s="1" t="s">
        <v>10747</v>
      </c>
      <c r="F1592" s="1" t="s">
        <v>10744</v>
      </c>
      <c r="G1592" s="1">
        <v>18</v>
      </c>
      <c r="H1592" s="1">
        <v>2</v>
      </c>
      <c r="I1592" s="1">
        <v>2</v>
      </c>
      <c r="J1592" s="7" t="s">
        <v>10412</v>
      </c>
      <c r="K1592" s="16" t="s">
        <v>10986</v>
      </c>
      <c r="L1592" s="16" t="s">
        <v>10985</v>
      </c>
    </row>
    <row r="1593" spans="1:12">
      <c r="A1593" s="1" t="s">
        <v>667</v>
      </c>
      <c r="B1593" s="1" t="s">
        <v>1848</v>
      </c>
      <c r="C1593" s="1" t="str">
        <f>VLOOKUP(B1593,'Text facts'!$A$1:$H$10019,6,0)</f>
        <v>A99</v>
      </c>
      <c r="D1593" s="1" t="s">
        <v>10747</v>
      </c>
      <c r="E1593" s="1" t="s">
        <v>10744</v>
      </c>
      <c r="F1593" s="1" t="s">
        <v>10744</v>
      </c>
      <c r="G1593" s="1">
        <v>20</v>
      </c>
      <c r="H1593" s="1">
        <v>0</v>
      </c>
      <c r="I1593" s="1">
        <v>1</v>
      </c>
      <c r="J1593" s="7" t="s">
        <v>10988</v>
      </c>
      <c r="K1593" s="16" t="s">
        <v>10986</v>
      </c>
      <c r="L1593" s="16" t="s">
        <v>10985</v>
      </c>
    </row>
    <row r="1594" spans="1:12">
      <c r="A1594" s="1" t="s">
        <v>667</v>
      </c>
      <c r="B1594" s="1" t="s">
        <v>6938</v>
      </c>
      <c r="C1594" s="1" t="str">
        <f>VLOOKUP(B1594,'Text facts'!$A$1:$H$10019,6,0)</f>
        <v>A837</v>
      </c>
      <c r="D1594" s="1" t="s">
        <v>10747</v>
      </c>
      <c r="E1594" s="1" t="s">
        <v>10744</v>
      </c>
      <c r="F1594" s="1" t="s">
        <v>10744</v>
      </c>
      <c r="G1594" s="1">
        <v>19</v>
      </c>
      <c r="H1594" s="1">
        <v>1</v>
      </c>
      <c r="I1594" s="1">
        <v>1</v>
      </c>
      <c r="J1594" s="7" t="s">
        <v>10412</v>
      </c>
      <c r="K1594" s="16" t="s">
        <v>10986</v>
      </c>
      <c r="L1594" s="16" t="s">
        <v>10985</v>
      </c>
    </row>
    <row r="1595" spans="1:12">
      <c r="A1595" s="1" t="s">
        <v>668</v>
      </c>
      <c r="B1595" s="1" t="s">
        <v>2167</v>
      </c>
      <c r="C1595" s="1" t="str">
        <f>VLOOKUP(B1595,'Text facts'!$A$1:$H$10019,6,0)</f>
        <v>A120</v>
      </c>
      <c r="D1595" s="1" t="s">
        <v>10744</v>
      </c>
      <c r="E1595" s="1" t="s">
        <v>10747</v>
      </c>
      <c r="F1595" s="1" t="s">
        <v>10744</v>
      </c>
      <c r="G1595" s="1">
        <v>7</v>
      </c>
      <c r="H1595" s="1">
        <v>52</v>
      </c>
      <c r="I1595" s="1">
        <v>10.5</v>
      </c>
      <c r="J1595" s="7" t="s">
        <v>10412</v>
      </c>
      <c r="K1595" s="16" t="s">
        <v>10986</v>
      </c>
      <c r="L1595" s="16" t="s">
        <v>10985</v>
      </c>
    </row>
    <row r="1596" spans="1:12">
      <c r="A1596" s="1" t="s">
        <v>668</v>
      </c>
      <c r="B1596" s="1" t="s">
        <v>2205</v>
      </c>
      <c r="C1596" s="1" t="str">
        <f>VLOOKUP(B1596,'Text facts'!$A$1:$H$10019,6,0)</f>
        <v>A125</v>
      </c>
      <c r="D1596" s="1" t="s">
        <v>10747</v>
      </c>
      <c r="E1596" s="1" t="s">
        <v>10747</v>
      </c>
      <c r="F1596" s="1" t="s">
        <v>10744</v>
      </c>
      <c r="G1596" s="1">
        <v>10</v>
      </c>
      <c r="H1596" s="1">
        <v>49</v>
      </c>
      <c r="I1596" s="1">
        <v>3.5</v>
      </c>
      <c r="J1596" s="7" t="s">
        <v>10993</v>
      </c>
      <c r="K1596" s="16" t="s">
        <v>10986</v>
      </c>
      <c r="L1596" s="16" t="s">
        <v>10985</v>
      </c>
    </row>
    <row r="1597" spans="1:12">
      <c r="A1597" s="1" t="s">
        <v>668</v>
      </c>
      <c r="B1597" s="1" t="s">
        <v>6943</v>
      </c>
      <c r="C1597" s="1" t="str">
        <f>VLOOKUP(B1597,'Text facts'!$A$1:$H$10019,6,0)</f>
        <v>A229</v>
      </c>
      <c r="D1597" s="1" t="s">
        <v>10744</v>
      </c>
      <c r="E1597" s="1" t="s">
        <v>10747</v>
      </c>
      <c r="F1597" s="1" t="s">
        <v>10744</v>
      </c>
      <c r="G1597" s="1">
        <v>10</v>
      </c>
      <c r="H1597" s="1">
        <v>49</v>
      </c>
      <c r="I1597" s="1">
        <v>3</v>
      </c>
      <c r="J1597" s="7" t="s">
        <v>10412</v>
      </c>
      <c r="K1597" s="16" t="s">
        <v>10986</v>
      </c>
      <c r="L1597" s="16" t="s">
        <v>10985</v>
      </c>
    </row>
    <row r="1598" spans="1:12">
      <c r="A1598" s="1" t="s">
        <v>668</v>
      </c>
      <c r="B1598" s="1" t="s">
        <v>6946</v>
      </c>
      <c r="C1598" s="1" t="str">
        <f>VLOOKUP(B1598,'Text facts'!$A$1:$H$10019,6,0)</f>
        <v>A128</v>
      </c>
      <c r="D1598" s="1" t="s">
        <v>10744</v>
      </c>
      <c r="E1598" s="1" t="s">
        <v>10747</v>
      </c>
      <c r="F1598" s="1" t="s">
        <v>10744</v>
      </c>
      <c r="G1598" s="1">
        <v>15</v>
      </c>
      <c r="H1598" s="1">
        <v>44</v>
      </c>
      <c r="I1598" s="1">
        <v>1</v>
      </c>
      <c r="J1598" s="7" t="s">
        <v>10412</v>
      </c>
      <c r="K1598" s="16" t="s">
        <v>10986</v>
      </c>
      <c r="L1598" s="16" t="s">
        <v>10985</v>
      </c>
    </row>
    <row r="1599" spans="1:12">
      <c r="A1599" s="1" t="s">
        <v>668</v>
      </c>
      <c r="B1599" s="1" t="s">
        <v>2914</v>
      </c>
      <c r="C1599" s="1" t="str">
        <f>VLOOKUP(B1599,'Text facts'!$A$1:$H$10019,6,0)</f>
        <v>A128</v>
      </c>
      <c r="D1599" s="1" t="s">
        <v>10744</v>
      </c>
      <c r="E1599" s="1" t="s">
        <v>10747</v>
      </c>
      <c r="F1599" s="1" t="s">
        <v>10744</v>
      </c>
      <c r="G1599" s="1">
        <v>15</v>
      </c>
      <c r="H1599" s="1">
        <v>44</v>
      </c>
      <c r="I1599" s="1">
        <v>1.5</v>
      </c>
      <c r="J1599" s="7" t="s">
        <v>10412</v>
      </c>
      <c r="K1599" s="16" t="s">
        <v>10986</v>
      </c>
      <c r="L1599" s="16" t="s">
        <v>10985</v>
      </c>
    </row>
    <row r="1600" spans="1:12">
      <c r="A1600" s="1" t="s">
        <v>670</v>
      </c>
      <c r="B1600" s="1" t="s">
        <v>1848</v>
      </c>
      <c r="C1600" s="1" t="str">
        <f>VLOOKUP(B1600,'Text facts'!$A$1:$H$10019,6,0)</f>
        <v>A99</v>
      </c>
      <c r="D1600" s="1" t="s">
        <v>10747</v>
      </c>
      <c r="E1600" s="1" t="s">
        <v>10744</v>
      </c>
      <c r="F1600" s="1" t="s">
        <v>10744</v>
      </c>
      <c r="G1600" s="1">
        <v>56</v>
      </c>
      <c r="H1600" s="1">
        <v>3</v>
      </c>
      <c r="I1600" s="1">
        <v>1</v>
      </c>
      <c r="J1600" s="7" t="s">
        <v>10412</v>
      </c>
      <c r="K1600" s="16" t="s">
        <v>10984</v>
      </c>
      <c r="L1600" s="16" t="s">
        <v>10985</v>
      </c>
    </row>
    <row r="1601" spans="1:12">
      <c r="A1601" s="1" t="s">
        <v>670</v>
      </c>
      <c r="B1601" s="1" t="s">
        <v>1583</v>
      </c>
      <c r="C1601" s="1" t="str">
        <f>VLOOKUP(B1601,'Text facts'!$A$1:$H$10019,6,0)</f>
        <v>A32</v>
      </c>
      <c r="D1601" s="1" t="s">
        <v>10747</v>
      </c>
      <c r="E1601" s="1" t="s">
        <v>10744</v>
      </c>
      <c r="F1601" s="1" t="s">
        <v>10744</v>
      </c>
      <c r="G1601" s="1">
        <v>24</v>
      </c>
      <c r="H1601" s="1">
        <v>0</v>
      </c>
      <c r="I1601" s="1">
        <v>1</v>
      </c>
      <c r="J1601" s="7" t="s">
        <v>10988</v>
      </c>
      <c r="K1601" s="16" t="s">
        <v>10984</v>
      </c>
      <c r="L1601" s="16" t="s">
        <v>10985</v>
      </c>
    </row>
    <row r="1602" spans="1:12">
      <c r="A1602" s="1" t="s">
        <v>670</v>
      </c>
      <c r="B1602" s="1" t="s">
        <v>1606</v>
      </c>
      <c r="C1602" s="1" t="str">
        <f>VLOOKUP(B1602,'Text facts'!$A$1:$H$10019,6,0)</f>
        <v>A31</v>
      </c>
      <c r="D1602" s="1" t="s">
        <v>10744</v>
      </c>
      <c r="E1602" s="1" t="s">
        <v>10744</v>
      </c>
      <c r="F1602" s="1" t="s">
        <v>10747</v>
      </c>
      <c r="G1602" s="1">
        <v>17</v>
      </c>
      <c r="H1602" s="1">
        <v>7</v>
      </c>
      <c r="I1602" s="1">
        <v>1</v>
      </c>
      <c r="J1602" s="7" t="s">
        <v>10988</v>
      </c>
      <c r="K1602" s="16" t="s">
        <v>10984</v>
      </c>
      <c r="L1602" s="16" t="s">
        <v>10985</v>
      </c>
    </row>
    <row r="1603" spans="1:12">
      <c r="A1603" s="1" t="s">
        <v>670</v>
      </c>
      <c r="B1603" s="1" t="s">
        <v>6949</v>
      </c>
      <c r="C1603" s="1" t="str">
        <f>VLOOKUP(B1603,'Text facts'!$A$1:$H$10019,6,0)</f>
        <v>A69</v>
      </c>
      <c r="D1603" s="1" t="s">
        <v>10747</v>
      </c>
      <c r="E1603" s="1" t="s">
        <v>10747</v>
      </c>
      <c r="F1603" s="1" t="s">
        <v>10744</v>
      </c>
      <c r="G1603" s="1">
        <v>22</v>
      </c>
      <c r="H1603" s="1">
        <v>2</v>
      </c>
      <c r="I1603" s="1">
        <v>1</v>
      </c>
      <c r="J1603" s="7" t="s">
        <v>10988</v>
      </c>
      <c r="K1603" s="16" t="s">
        <v>10984</v>
      </c>
      <c r="L1603" s="16" t="s">
        <v>10985</v>
      </c>
    </row>
    <row r="1604" spans="1:12">
      <c r="A1604" s="1" t="s">
        <v>671</v>
      </c>
      <c r="B1604" s="1" t="s">
        <v>6952</v>
      </c>
      <c r="C1604" s="1" t="str">
        <f>VLOOKUP(B1604,'Text facts'!$A$1:$H$10019,6,0)</f>
        <v>A196</v>
      </c>
      <c r="D1604" s="1" t="s">
        <v>10744</v>
      </c>
      <c r="E1604" s="1" t="s">
        <v>10747</v>
      </c>
      <c r="F1604" s="1" t="s">
        <v>10744</v>
      </c>
      <c r="G1604" s="1">
        <v>30</v>
      </c>
      <c r="H1604" s="1">
        <v>1</v>
      </c>
      <c r="I1604" s="1">
        <v>1</v>
      </c>
      <c r="J1604" s="7" t="s">
        <v>10412</v>
      </c>
      <c r="K1604" s="16" t="s">
        <v>10986</v>
      </c>
      <c r="L1604" s="16" t="s">
        <v>10985</v>
      </c>
    </row>
    <row r="1605" spans="1:12">
      <c r="A1605" s="1" t="s">
        <v>671</v>
      </c>
      <c r="B1605" s="1" t="s">
        <v>1451</v>
      </c>
      <c r="C1605" s="1" t="str">
        <f>VLOOKUP(B1605,'Text facts'!$A$1:$H$10019,6,0)</f>
        <v>A10</v>
      </c>
      <c r="D1605" s="1" t="s">
        <v>10747</v>
      </c>
      <c r="E1605" s="1" t="s">
        <v>10747</v>
      </c>
      <c r="F1605" s="1" t="s">
        <v>10744</v>
      </c>
      <c r="G1605" s="1">
        <v>29</v>
      </c>
      <c r="H1605" s="1">
        <v>2</v>
      </c>
      <c r="I1605" s="1">
        <v>1</v>
      </c>
      <c r="J1605" s="7" t="s">
        <v>10412</v>
      </c>
      <c r="K1605" s="16" t="s">
        <v>10986</v>
      </c>
      <c r="L1605" s="16" t="s">
        <v>10985</v>
      </c>
    </row>
    <row r="1606" spans="1:12">
      <c r="A1606" s="1" t="s">
        <v>671</v>
      </c>
      <c r="B1606" s="1" t="s">
        <v>1806</v>
      </c>
      <c r="C1606" s="1" t="str">
        <f>VLOOKUP(B1606,'Text facts'!$A$1:$H$10019,6,0)</f>
        <v>A67</v>
      </c>
      <c r="D1606" s="1" t="s">
        <v>10747</v>
      </c>
      <c r="E1606" s="1" t="s">
        <v>10747</v>
      </c>
      <c r="F1606" s="1" t="s">
        <v>10744</v>
      </c>
      <c r="G1606" s="1">
        <v>17</v>
      </c>
      <c r="H1606" s="1">
        <v>14</v>
      </c>
      <c r="I1606" s="1">
        <v>2</v>
      </c>
      <c r="J1606" s="7" t="s">
        <v>10412</v>
      </c>
      <c r="K1606" s="16" t="s">
        <v>10989</v>
      </c>
      <c r="L1606" s="16" t="s">
        <v>10991</v>
      </c>
    </row>
    <row r="1607" spans="1:12">
      <c r="A1607" s="1" t="s">
        <v>671</v>
      </c>
      <c r="B1607" s="1" t="s">
        <v>4040</v>
      </c>
      <c r="C1607" s="1" t="str">
        <f>VLOOKUP(B1607,'Text facts'!$A$1:$H$10019,6,0)</f>
        <v>A417</v>
      </c>
      <c r="D1607" s="1" t="s">
        <v>10747</v>
      </c>
      <c r="E1607" s="1" t="s">
        <v>10747</v>
      </c>
      <c r="F1607" s="1" t="s">
        <v>10744</v>
      </c>
      <c r="G1607" s="1">
        <v>27</v>
      </c>
      <c r="H1607" s="1">
        <v>4</v>
      </c>
      <c r="I1607" s="1">
        <v>1</v>
      </c>
      <c r="J1607" s="7" t="s">
        <v>10412</v>
      </c>
      <c r="K1607" s="16" t="s">
        <v>10989</v>
      </c>
      <c r="L1607" s="16" t="s">
        <v>10985</v>
      </c>
    </row>
    <row r="1608" spans="1:12">
      <c r="A1608" s="1" t="s">
        <v>671</v>
      </c>
      <c r="B1608" s="1" t="s">
        <v>1626</v>
      </c>
      <c r="C1608" s="1" t="str">
        <f>VLOOKUP(B1608,'Text facts'!$A$1:$H$10019,6,0)</f>
        <v>A38</v>
      </c>
      <c r="D1608" s="1" t="s">
        <v>10744</v>
      </c>
      <c r="E1608" s="1" t="s">
        <v>10747</v>
      </c>
      <c r="F1608" s="1" t="s">
        <v>10744</v>
      </c>
      <c r="G1608" s="1">
        <v>31</v>
      </c>
      <c r="H1608" s="1">
        <v>0</v>
      </c>
      <c r="I1608" s="1">
        <v>1</v>
      </c>
      <c r="J1608" s="7" t="s">
        <v>10988</v>
      </c>
      <c r="K1608" s="16" t="s">
        <v>10984</v>
      </c>
      <c r="L1608" s="16" t="s">
        <v>10985</v>
      </c>
    </row>
    <row r="1609" spans="1:12">
      <c r="A1609" s="1" t="s">
        <v>674</v>
      </c>
      <c r="B1609" s="1" t="s">
        <v>6202</v>
      </c>
      <c r="C1609" s="1" t="str">
        <f>VLOOKUP(B1609,'Text facts'!$A$1:$H$10019,6,0)</f>
        <v>A579</v>
      </c>
      <c r="D1609" s="1" t="s">
        <v>10747</v>
      </c>
      <c r="E1609" s="1" t="s">
        <v>10744</v>
      </c>
      <c r="F1609" s="1" t="s">
        <v>10744</v>
      </c>
      <c r="G1609" s="1">
        <v>10</v>
      </c>
      <c r="H1609" s="1">
        <v>24</v>
      </c>
      <c r="I1609" s="1">
        <v>2</v>
      </c>
      <c r="J1609" s="7" t="s">
        <v>10412</v>
      </c>
      <c r="K1609" s="16" t="s">
        <v>10986</v>
      </c>
      <c r="L1609" s="16" t="s">
        <v>10985</v>
      </c>
    </row>
    <row r="1610" spans="1:12">
      <c r="A1610" s="1" t="s">
        <v>674</v>
      </c>
      <c r="B1610" s="1" t="s">
        <v>6437</v>
      </c>
      <c r="C1610" s="1" t="str">
        <f>VLOOKUP(B1610,'Text facts'!$A$1:$H$10019,6,0)</f>
        <v>A768</v>
      </c>
      <c r="D1610" s="1" t="s">
        <v>10744</v>
      </c>
      <c r="E1610" s="1" t="s">
        <v>10744</v>
      </c>
      <c r="F1610" s="1" t="s">
        <v>10747</v>
      </c>
      <c r="G1610" s="1">
        <v>12</v>
      </c>
      <c r="H1610" s="1">
        <v>12</v>
      </c>
      <c r="I1610" s="1">
        <v>1</v>
      </c>
      <c r="J1610" s="7" t="s">
        <v>10412</v>
      </c>
      <c r="K1610" s="16" t="s">
        <v>10989</v>
      </c>
      <c r="L1610" s="16" t="s">
        <v>10991</v>
      </c>
    </row>
    <row r="1611" spans="1:12">
      <c r="A1611" s="1" t="s">
        <v>674</v>
      </c>
      <c r="B1611" s="1" t="s">
        <v>4812</v>
      </c>
      <c r="C1611" s="1" t="str">
        <f>VLOOKUP(B1611,'Text facts'!$A$1:$H$10019,6,0)</f>
        <v>A532</v>
      </c>
      <c r="D1611" s="1" t="s">
        <v>10744</v>
      </c>
      <c r="E1611" s="1" t="s">
        <v>10744</v>
      </c>
      <c r="F1611" s="1" t="s">
        <v>10747</v>
      </c>
      <c r="G1611" s="1">
        <v>24</v>
      </c>
      <c r="H1611" s="1">
        <v>10</v>
      </c>
      <c r="I1611" s="1">
        <v>1</v>
      </c>
      <c r="J1611" s="7" t="s">
        <v>10412</v>
      </c>
      <c r="K1611" s="16" t="s">
        <v>10984</v>
      </c>
      <c r="L1611" s="16" t="s">
        <v>10985</v>
      </c>
    </row>
    <row r="1612" spans="1:12">
      <c r="A1612" s="1" t="s">
        <v>675</v>
      </c>
      <c r="B1612" s="1" t="s">
        <v>6954</v>
      </c>
      <c r="C1612" s="1" t="str">
        <f>VLOOKUP(B1612,'Text facts'!$A$1:$H$10019,6,0)</f>
        <v>A838</v>
      </c>
      <c r="D1612" s="1" t="s">
        <v>10747</v>
      </c>
      <c r="E1612" s="1" t="s">
        <v>10744</v>
      </c>
      <c r="F1612" s="1" t="s">
        <v>10744</v>
      </c>
      <c r="G1612" s="1">
        <v>19</v>
      </c>
      <c r="H1612" s="1">
        <v>1</v>
      </c>
      <c r="I1612" s="1">
        <v>1</v>
      </c>
      <c r="J1612" s="7" t="s">
        <v>10412</v>
      </c>
      <c r="K1612" s="16" t="s">
        <v>10984</v>
      </c>
      <c r="L1612" s="16" t="s">
        <v>10985</v>
      </c>
    </row>
    <row r="1613" spans="1:12">
      <c r="A1613" s="1" t="s">
        <v>675</v>
      </c>
      <c r="B1613" s="1" t="s">
        <v>1511</v>
      </c>
      <c r="C1613" s="1" t="str">
        <f>VLOOKUP(B1613,'Text facts'!$A$1:$H$10019,6,0)</f>
        <v>A19</v>
      </c>
      <c r="D1613" s="1" t="s">
        <v>10744</v>
      </c>
      <c r="E1613" s="1" t="s">
        <v>10744</v>
      </c>
      <c r="F1613" s="1" t="s">
        <v>10747</v>
      </c>
      <c r="G1613" s="1">
        <v>7</v>
      </c>
      <c r="H1613" s="1">
        <v>13</v>
      </c>
      <c r="I1613" s="1">
        <v>1</v>
      </c>
      <c r="J1613" s="7" t="s">
        <v>10412</v>
      </c>
      <c r="K1613" s="16" t="s">
        <v>10989</v>
      </c>
      <c r="L1613" s="16" t="s">
        <v>10991</v>
      </c>
    </row>
    <row r="1614" spans="1:12">
      <c r="A1614" s="1" t="s">
        <v>675</v>
      </c>
      <c r="B1614" s="1" t="s">
        <v>6959</v>
      </c>
      <c r="C1614" s="1" t="str">
        <f>VLOOKUP(B1614,'Text facts'!$A$1:$H$10019,6,0)</f>
        <v>A839</v>
      </c>
      <c r="D1614" s="1" t="s">
        <v>10744</v>
      </c>
      <c r="E1614" s="1" t="s">
        <v>10747</v>
      </c>
      <c r="F1614" s="1" t="s">
        <v>10744</v>
      </c>
      <c r="G1614" s="1">
        <v>17</v>
      </c>
      <c r="H1614" s="1">
        <v>3</v>
      </c>
      <c r="I1614" s="1">
        <v>1</v>
      </c>
      <c r="J1614" s="7" t="s">
        <v>10988</v>
      </c>
      <c r="K1614" s="16" t="s">
        <v>10984</v>
      </c>
      <c r="L1614" s="16" t="s">
        <v>10985</v>
      </c>
    </row>
    <row r="1615" spans="1:12">
      <c r="A1615" s="1" t="s">
        <v>676</v>
      </c>
      <c r="B1615" s="1" t="s">
        <v>2803</v>
      </c>
      <c r="C1615" s="1" t="str">
        <f>VLOOKUP(B1615,'Text facts'!$A$1:$H$10019,6,0)</f>
        <v>A219</v>
      </c>
      <c r="D1615" s="1" t="s">
        <v>10747</v>
      </c>
      <c r="E1615" s="1" t="s">
        <v>10744</v>
      </c>
      <c r="F1615" s="1" t="s">
        <v>10744</v>
      </c>
      <c r="G1615" s="1">
        <v>13</v>
      </c>
      <c r="H1615" s="1">
        <v>29</v>
      </c>
      <c r="I1615" s="1">
        <v>2.5</v>
      </c>
      <c r="J1615" s="7" t="s">
        <v>10412</v>
      </c>
      <c r="K1615" s="16" t="s">
        <v>10986</v>
      </c>
      <c r="L1615" s="16" t="s">
        <v>10985</v>
      </c>
    </row>
    <row r="1616" spans="1:12">
      <c r="A1616" s="1" t="s">
        <v>676</v>
      </c>
      <c r="B1616" s="1" t="s">
        <v>6965</v>
      </c>
      <c r="C1616" s="1" t="str">
        <f>VLOOKUP(B1616,'Text facts'!$A$1:$H$10019,6,0)</f>
        <v>A840</v>
      </c>
      <c r="D1616" s="1" t="s">
        <v>10747</v>
      </c>
      <c r="E1616" s="1" t="s">
        <v>10744</v>
      </c>
      <c r="F1616" s="1" t="s">
        <v>10744</v>
      </c>
      <c r="G1616" s="1">
        <v>32</v>
      </c>
      <c r="H1616" s="1">
        <v>10</v>
      </c>
      <c r="I1616" s="1">
        <v>1.5</v>
      </c>
      <c r="J1616" s="7" t="s">
        <v>10412</v>
      </c>
      <c r="K1616" s="16" t="s">
        <v>10986</v>
      </c>
      <c r="L1616" s="16" t="s">
        <v>10985</v>
      </c>
    </row>
    <row r="1617" spans="1:12">
      <c r="A1617" s="1" t="s">
        <v>676</v>
      </c>
      <c r="B1617" s="1" t="s">
        <v>6971</v>
      </c>
      <c r="C1617" s="1" t="str">
        <f>VLOOKUP(B1617,'Text facts'!$A$1:$H$10019,6,0)</f>
        <v>A423</v>
      </c>
      <c r="D1617" s="1" t="s">
        <v>10747</v>
      </c>
      <c r="E1617" s="1" t="s">
        <v>10744</v>
      </c>
      <c r="F1617" s="1" t="s">
        <v>10744</v>
      </c>
      <c r="G1617" s="1">
        <v>37</v>
      </c>
      <c r="H1617" s="1">
        <v>5</v>
      </c>
      <c r="I1617" s="1">
        <v>1</v>
      </c>
      <c r="J1617" s="7" t="s">
        <v>10412</v>
      </c>
      <c r="K1617" s="16" t="s">
        <v>10986</v>
      </c>
      <c r="L1617" s="16" t="s">
        <v>10985</v>
      </c>
    </row>
    <row r="1618" spans="1:12">
      <c r="A1618" s="1" t="s">
        <v>677</v>
      </c>
      <c r="B1618" s="1" t="s">
        <v>6974</v>
      </c>
      <c r="C1618" s="1" t="str">
        <f>VLOOKUP(B1618,'Text facts'!$A$1:$H$10019,6,0)</f>
        <v>A547</v>
      </c>
      <c r="D1618" s="1" t="s">
        <v>10747</v>
      </c>
      <c r="E1618" s="1" t="s">
        <v>10744</v>
      </c>
      <c r="F1618" s="1" t="s">
        <v>10744</v>
      </c>
      <c r="G1618" s="1">
        <v>40</v>
      </c>
      <c r="H1618" s="1">
        <v>22</v>
      </c>
      <c r="I1618" s="1">
        <v>1</v>
      </c>
      <c r="J1618" s="7" t="s">
        <v>10412</v>
      </c>
      <c r="K1618" s="16" t="s">
        <v>10986</v>
      </c>
      <c r="L1618" s="16" t="s">
        <v>10985</v>
      </c>
    </row>
    <row r="1619" spans="1:12">
      <c r="A1619" s="1" t="s">
        <v>677</v>
      </c>
      <c r="B1619" s="1" t="s">
        <v>6976</v>
      </c>
      <c r="C1619" s="1" t="str">
        <f>VLOOKUP(B1619,'Text facts'!$A$1:$H$10019,6,0)</f>
        <v>A180</v>
      </c>
      <c r="D1619" s="1" t="s">
        <v>10747</v>
      </c>
      <c r="E1619" s="1" t="s">
        <v>10747</v>
      </c>
      <c r="F1619" s="1" t="s">
        <v>10744</v>
      </c>
      <c r="G1619" s="1">
        <v>30</v>
      </c>
      <c r="H1619" s="1">
        <v>32</v>
      </c>
      <c r="I1619" s="1">
        <v>1</v>
      </c>
      <c r="J1619" s="7" t="s">
        <v>10994</v>
      </c>
      <c r="K1619" s="16" t="s">
        <v>10986</v>
      </c>
      <c r="L1619" s="16" t="s">
        <v>10985</v>
      </c>
    </row>
    <row r="1620" spans="1:12">
      <c r="A1620" s="1" t="s">
        <v>677</v>
      </c>
      <c r="B1620" s="1" t="s">
        <v>6978</v>
      </c>
      <c r="C1620" s="1" t="str">
        <f>VLOOKUP(B1620,'Text facts'!$A$1:$H$10019,6,0)</f>
        <v>A841</v>
      </c>
      <c r="D1620" s="1" t="s">
        <v>10747</v>
      </c>
      <c r="E1620" s="1" t="s">
        <v>10747</v>
      </c>
      <c r="F1620" s="1" t="s">
        <v>10747</v>
      </c>
      <c r="G1620" s="1">
        <v>50</v>
      </c>
      <c r="H1620" s="1">
        <v>12</v>
      </c>
      <c r="I1620" s="1">
        <v>1.5</v>
      </c>
      <c r="J1620" s="7" t="s">
        <v>10994</v>
      </c>
      <c r="K1620" s="16" t="s">
        <v>10986</v>
      </c>
      <c r="L1620" s="16" t="s">
        <v>10985</v>
      </c>
    </row>
    <row r="1621" spans="1:12">
      <c r="A1621" s="1" t="s">
        <v>680</v>
      </c>
      <c r="B1621" s="1" t="s">
        <v>6982</v>
      </c>
      <c r="C1621" s="1" t="str">
        <f>VLOOKUP(B1621,'Text facts'!$A$1:$H$10019,6,0)</f>
        <v>A842</v>
      </c>
      <c r="D1621" s="1" t="s">
        <v>10747</v>
      </c>
      <c r="E1621" s="1" t="s">
        <v>10747</v>
      </c>
      <c r="F1621" s="1" t="s">
        <v>10747</v>
      </c>
      <c r="G1621" s="1">
        <v>20</v>
      </c>
      <c r="H1621" s="1">
        <v>17</v>
      </c>
      <c r="I1621" s="1">
        <v>2</v>
      </c>
      <c r="J1621" s="7" t="s">
        <v>10412</v>
      </c>
      <c r="K1621" s="16" t="s">
        <v>10986</v>
      </c>
      <c r="L1621" s="16" t="s">
        <v>10985</v>
      </c>
    </row>
    <row r="1622" spans="1:12">
      <c r="A1622" s="1" t="s">
        <v>680</v>
      </c>
      <c r="B1622" s="1" t="s">
        <v>6987</v>
      </c>
      <c r="C1622" s="1" t="str">
        <f>VLOOKUP(B1622,'Text facts'!$A$1:$H$10019,6,0)</f>
        <v>A843</v>
      </c>
      <c r="D1622" s="1" t="s">
        <v>10747</v>
      </c>
      <c r="E1622" s="1" t="s">
        <v>10747</v>
      </c>
      <c r="F1622" s="1" t="s">
        <v>10747</v>
      </c>
      <c r="G1622" s="1">
        <v>36</v>
      </c>
      <c r="H1622" s="1">
        <v>1</v>
      </c>
      <c r="I1622" s="1">
        <v>1</v>
      </c>
      <c r="J1622" s="7" t="s">
        <v>10412</v>
      </c>
      <c r="K1622" s="16" t="s">
        <v>10986</v>
      </c>
      <c r="L1622" s="16" t="s">
        <v>10985</v>
      </c>
    </row>
    <row r="1623" spans="1:12">
      <c r="A1623" s="1" t="s">
        <v>680</v>
      </c>
      <c r="B1623" s="1" t="s">
        <v>2917</v>
      </c>
      <c r="C1623" s="1" t="str">
        <f>VLOOKUP(B1623,'Text facts'!$A$1:$H$10019,6,0)</f>
        <v>A238</v>
      </c>
      <c r="D1623" s="1" t="s">
        <v>10747</v>
      </c>
      <c r="E1623" s="1" t="s">
        <v>10747</v>
      </c>
      <c r="F1623" s="1" t="s">
        <v>10747</v>
      </c>
      <c r="G1623" s="1">
        <v>36</v>
      </c>
      <c r="H1623" s="1">
        <v>1</v>
      </c>
      <c r="I1623" s="1">
        <v>1</v>
      </c>
      <c r="J1623" s="7" t="s">
        <v>10412</v>
      </c>
      <c r="K1623" s="16" t="s">
        <v>10986</v>
      </c>
      <c r="L1623" s="16" t="s">
        <v>10985</v>
      </c>
    </row>
    <row r="1624" spans="1:12">
      <c r="A1624" s="1" t="s">
        <v>681</v>
      </c>
      <c r="B1624" s="1" t="s">
        <v>2674</v>
      </c>
      <c r="C1624" s="1" t="str">
        <f>VLOOKUP(B1624,'Text facts'!$A$1:$H$10019,6,0)</f>
        <v>A200</v>
      </c>
      <c r="D1624" s="1" t="s">
        <v>10747</v>
      </c>
      <c r="E1624" s="1" t="s">
        <v>10744</v>
      </c>
      <c r="F1624" s="1" t="s">
        <v>10747</v>
      </c>
      <c r="G1624" s="1">
        <v>17</v>
      </c>
      <c r="H1624" s="1">
        <v>4</v>
      </c>
      <c r="I1624" s="1">
        <v>1.5</v>
      </c>
      <c r="J1624" s="7" t="s">
        <v>10412</v>
      </c>
      <c r="K1624" s="16" t="s">
        <v>10989</v>
      </c>
      <c r="L1624" s="16" t="s">
        <v>10991</v>
      </c>
    </row>
    <row r="1625" spans="1:12">
      <c r="A1625" s="1" t="s">
        <v>681</v>
      </c>
      <c r="B1625" s="1" t="s">
        <v>3299</v>
      </c>
      <c r="C1625" s="1" t="str">
        <f>VLOOKUP(B1625,'Text facts'!$A$1:$H$10019,6,0)</f>
        <v>A98</v>
      </c>
      <c r="D1625" s="1" t="s">
        <v>10747</v>
      </c>
      <c r="E1625" s="1" t="s">
        <v>10744</v>
      </c>
      <c r="F1625" s="1" t="s">
        <v>10744</v>
      </c>
      <c r="G1625" s="1">
        <v>9</v>
      </c>
      <c r="H1625" s="1">
        <v>12</v>
      </c>
      <c r="I1625" s="1">
        <v>2</v>
      </c>
      <c r="J1625" s="7" t="s">
        <v>10412</v>
      </c>
      <c r="K1625" s="16" t="s">
        <v>10986</v>
      </c>
      <c r="L1625" s="16" t="s">
        <v>10985</v>
      </c>
    </row>
    <row r="1626" spans="1:12">
      <c r="A1626" s="1" t="s">
        <v>681</v>
      </c>
      <c r="B1626" s="1" t="s">
        <v>7001</v>
      </c>
      <c r="C1626" s="1" t="str">
        <f>VLOOKUP(B1626,'Text facts'!$A$1:$H$10019,6,0)</f>
        <v>A845</v>
      </c>
      <c r="D1626" s="1" t="s">
        <v>10747</v>
      </c>
      <c r="E1626" s="1" t="s">
        <v>10747</v>
      </c>
      <c r="F1626" s="1" t="s">
        <v>10744</v>
      </c>
      <c r="G1626" s="1">
        <v>20</v>
      </c>
      <c r="H1626" s="1">
        <v>1</v>
      </c>
      <c r="I1626" s="1">
        <v>1.5</v>
      </c>
      <c r="J1626" s="7" t="s">
        <v>10412</v>
      </c>
      <c r="K1626" s="16" t="s">
        <v>10984</v>
      </c>
      <c r="L1626" s="16" t="s">
        <v>10985</v>
      </c>
    </row>
    <row r="1627" spans="1:12">
      <c r="A1627" s="1" t="s">
        <v>682</v>
      </c>
      <c r="B1627" s="1" t="s">
        <v>2249</v>
      </c>
      <c r="C1627" s="1" t="str">
        <f>VLOOKUP(B1627,'Text facts'!$A$1:$H$10019,6,0)</f>
        <v>A131</v>
      </c>
      <c r="D1627" s="1" t="s">
        <v>10747</v>
      </c>
      <c r="E1627" s="1" t="s">
        <v>10744</v>
      </c>
      <c r="F1627" s="1" t="s">
        <v>10744</v>
      </c>
      <c r="G1627" s="1">
        <v>11</v>
      </c>
      <c r="H1627" s="1">
        <v>11</v>
      </c>
      <c r="I1627" s="1">
        <v>2</v>
      </c>
      <c r="J1627" s="7" t="s">
        <v>10412</v>
      </c>
      <c r="K1627" s="16" t="s">
        <v>10989</v>
      </c>
      <c r="L1627" s="16" t="s">
        <v>10991</v>
      </c>
    </row>
    <row r="1628" spans="1:12">
      <c r="A1628" s="1" t="s">
        <v>682</v>
      </c>
      <c r="B1628" s="1" t="s">
        <v>4454</v>
      </c>
      <c r="C1628" s="1" t="str">
        <f>VLOOKUP(B1628,'Text facts'!$A$1:$H$10019,6,0)</f>
        <v>A54</v>
      </c>
      <c r="D1628" s="1" t="s">
        <v>10747</v>
      </c>
      <c r="E1628" s="1" t="s">
        <v>10744</v>
      </c>
      <c r="F1628" s="1" t="s">
        <v>10744</v>
      </c>
      <c r="G1628" s="1">
        <v>9</v>
      </c>
      <c r="H1628" s="1">
        <v>13</v>
      </c>
      <c r="I1628" s="1">
        <v>1</v>
      </c>
      <c r="J1628" s="7" t="s">
        <v>10412</v>
      </c>
      <c r="K1628" s="16" t="s">
        <v>10989</v>
      </c>
      <c r="L1628" s="16" t="s">
        <v>10991</v>
      </c>
    </row>
    <row r="1629" spans="1:12">
      <c r="A1629" s="1" t="s">
        <v>682</v>
      </c>
      <c r="B1629" s="1" t="s">
        <v>2267</v>
      </c>
      <c r="C1629" s="1" t="str">
        <f>VLOOKUP(B1629,'Text facts'!$A$1:$H$10019,6,0)</f>
        <v>A133</v>
      </c>
      <c r="D1629" s="1" t="s">
        <v>10747</v>
      </c>
      <c r="E1629" s="1" t="s">
        <v>10744</v>
      </c>
      <c r="F1629" s="1" t="s">
        <v>10744</v>
      </c>
      <c r="G1629" s="1">
        <v>16</v>
      </c>
      <c r="H1629" s="1">
        <v>6</v>
      </c>
      <c r="I1629" s="1">
        <v>1</v>
      </c>
      <c r="J1629" s="7" t="s">
        <v>10412</v>
      </c>
      <c r="K1629" s="16" t="s">
        <v>10989</v>
      </c>
      <c r="L1629" s="16" t="s">
        <v>10991</v>
      </c>
    </row>
    <row r="1630" spans="1:12">
      <c r="A1630" s="1" t="s">
        <v>684</v>
      </c>
      <c r="B1630" s="1" t="s">
        <v>7006</v>
      </c>
      <c r="C1630" s="1" t="str">
        <f>VLOOKUP(B1630,'Text facts'!$A$1:$H$10019,6,0)</f>
        <v>A846</v>
      </c>
      <c r="D1630" s="1" t="s">
        <v>10747</v>
      </c>
      <c r="E1630" s="1" t="s">
        <v>10747</v>
      </c>
      <c r="F1630" s="1" t="s">
        <v>10744</v>
      </c>
      <c r="G1630" s="1">
        <v>31</v>
      </c>
      <c r="H1630" s="1">
        <v>1</v>
      </c>
      <c r="I1630" s="1">
        <v>1</v>
      </c>
      <c r="J1630" s="7" t="s">
        <v>10412</v>
      </c>
      <c r="K1630" s="16" t="s">
        <v>10986</v>
      </c>
      <c r="L1630" s="16" t="s">
        <v>10985</v>
      </c>
    </row>
    <row r="1631" spans="1:12">
      <c r="A1631" s="1" t="s">
        <v>684</v>
      </c>
      <c r="B1631" s="1" t="s">
        <v>7011</v>
      </c>
      <c r="C1631" s="1" t="str">
        <f>VLOOKUP(B1631,'Text facts'!$A$1:$H$10019,6,0)</f>
        <v>A847</v>
      </c>
      <c r="D1631" s="1" t="s">
        <v>10747</v>
      </c>
      <c r="E1631" s="1" t="s">
        <v>10744</v>
      </c>
      <c r="F1631" s="1" t="s">
        <v>10744</v>
      </c>
      <c r="G1631" s="1">
        <v>31</v>
      </c>
      <c r="H1631" s="1">
        <v>1</v>
      </c>
      <c r="I1631" s="1">
        <v>1</v>
      </c>
      <c r="J1631" s="7" t="s">
        <v>10988</v>
      </c>
      <c r="K1631" s="16" t="s">
        <v>10989</v>
      </c>
      <c r="L1631" s="16" t="s">
        <v>10985</v>
      </c>
    </row>
    <row r="1632" spans="1:12">
      <c r="A1632" s="1" t="s">
        <v>684</v>
      </c>
      <c r="B1632" s="1" t="s">
        <v>7015</v>
      </c>
      <c r="C1632" s="1" t="str">
        <f>VLOOKUP(B1632,'Text facts'!$A$1:$H$10019,6,0)</f>
        <v>A848</v>
      </c>
      <c r="D1632" s="1" t="s">
        <v>10747</v>
      </c>
      <c r="E1632" s="1" t="s">
        <v>10747</v>
      </c>
      <c r="F1632" s="1" t="s">
        <v>10747</v>
      </c>
      <c r="G1632" s="1">
        <v>31</v>
      </c>
      <c r="H1632" s="1">
        <v>1</v>
      </c>
      <c r="I1632" s="1">
        <v>1</v>
      </c>
      <c r="J1632" s="7" t="s">
        <v>10996</v>
      </c>
      <c r="K1632" s="16" t="s">
        <v>10986</v>
      </c>
      <c r="L1632" s="16" t="s">
        <v>10985</v>
      </c>
    </row>
    <row r="1633" spans="1:12">
      <c r="A1633" s="1" t="s">
        <v>685</v>
      </c>
      <c r="B1633" s="1" t="s">
        <v>5056</v>
      </c>
      <c r="C1633" s="1" t="str">
        <f>VLOOKUP(B1633,'Text facts'!$A$1:$H$10019,6,0)</f>
        <v>A568</v>
      </c>
      <c r="D1633" s="1" t="s">
        <v>10747</v>
      </c>
      <c r="E1633" s="1" t="s">
        <v>10747</v>
      </c>
      <c r="F1633" s="1" t="s">
        <v>10744</v>
      </c>
      <c r="G1633" s="1">
        <v>11</v>
      </c>
      <c r="H1633" s="1">
        <v>33</v>
      </c>
      <c r="I1633" s="1">
        <v>20</v>
      </c>
      <c r="J1633" s="7" t="s">
        <v>10988</v>
      </c>
      <c r="K1633" s="16" t="s">
        <v>10984</v>
      </c>
      <c r="L1633" s="16" t="s">
        <v>10985</v>
      </c>
    </row>
    <row r="1634" spans="1:12">
      <c r="A1634" s="1" t="s">
        <v>685</v>
      </c>
      <c r="B1634" s="1" t="s">
        <v>2803</v>
      </c>
      <c r="C1634" s="1" t="str">
        <f>VLOOKUP(B1634,'Text facts'!$A$1:$H$10019,6,0)</f>
        <v>A219</v>
      </c>
      <c r="D1634" s="1" t="s">
        <v>10747</v>
      </c>
      <c r="E1634" s="1" t="s">
        <v>10744</v>
      </c>
      <c r="F1634" s="1" t="s">
        <v>10744</v>
      </c>
      <c r="G1634" s="1">
        <v>12</v>
      </c>
      <c r="H1634" s="1">
        <v>32</v>
      </c>
      <c r="I1634" s="1">
        <v>20</v>
      </c>
      <c r="J1634" s="7" t="s">
        <v>10412</v>
      </c>
      <c r="K1634" s="16" t="s">
        <v>10986</v>
      </c>
      <c r="L1634" s="16" t="s">
        <v>10985</v>
      </c>
    </row>
    <row r="1635" spans="1:12">
      <c r="A1635" s="1" t="s">
        <v>685</v>
      </c>
      <c r="B1635" s="1" t="s">
        <v>4773</v>
      </c>
      <c r="C1635" s="1" t="str">
        <f>VLOOKUP(B1635,'Text facts'!$A$1:$H$10019,6,0)</f>
        <v>A296</v>
      </c>
      <c r="D1635" s="1" t="s">
        <v>10747</v>
      </c>
      <c r="E1635" s="1" t="s">
        <v>10744</v>
      </c>
      <c r="F1635" s="1" t="s">
        <v>10744</v>
      </c>
      <c r="G1635" s="1">
        <v>41</v>
      </c>
      <c r="H1635" s="1">
        <v>3</v>
      </c>
      <c r="I1635" s="1">
        <v>2</v>
      </c>
      <c r="J1635" s="7" t="s">
        <v>10412</v>
      </c>
      <c r="K1635" s="16" t="s">
        <v>10984</v>
      </c>
      <c r="L1635" s="16" t="s">
        <v>10985</v>
      </c>
    </row>
    <row r="1636" spans="1:12">
      <c r="A1636" s="1" t="s">
        <v>686</v>
      </c>
      <c r="B1636" s="1" t="s">
        <v>7024</v>
      </c>
      <c r="C1636" s="1" t="str">
        <f>VLOOKUP(B1636,'Text facts'!$A$1:$H$10019,6,0)</f>
        <v>A850</v>
      </c>
      <c r="D1636" s="1" t="s">
        <v>10747</v>
      </c>
      <c r="E1636" s="1" t="s">
        <v>10744</v>
      </c>
      <c r="F1636" s="1" t="s">
        <v>10744</v>
      </c>
      <c r="G1636" s="1">
        <v>23</v>
      </c>
      <c r="H1636" s="1">
        <v>0</v>
      </c>
      <c r="I1636" s="1">
        <v>1</v>
      </c>
      <c r="J1636" s="7" t="s">
        <v>1490</v>
      </c>
      <c r="K1636" s="16" t="s">
        <v>10984</v>
      </c>
      <c r="L1636" s="16" t="s">
        <v>10985</v>
      </c>
    </row>
    <row r="1637" spans="1:12">
      <c r="A1637" s="1" t="s">
        <v>686</v>
      </c>
      <c r="B1637" s="1" t="s">
        <v>7030</v>
      </c>
      <c r="C1637" s="1" t="str">
        <f>VLOOKUP(B1637,'Text facts'!$A$1:$H$10019,6,0)</f>
        <v>A851</v>
      </c>
      <c r="D1637" s="1" t="s">
        <v>10747</v>
      </c>
      <c r="E1637" s="1" t="s">
        <v>10744</v>
      </c>
      <c r="F1637" s="1" t="s">
        <v>10747</v>
      </c>
      <c r="G1637" s="1">
        <v>22</v>
      </c>
      <c r="H1637" s="1">
        <v>1</v>
      </c>
      <c r="I1637" s="1">
        <v>1</v>
      </c>
      <c r="J1637" s="7" t="s">
        <v>10412</v>
      </c>
      <c r="K1637" s="16" t="s">
        <v>10984</v>
      </c>
      <c r="L1637" s="16" t="s">
        <v>10985</v>
      </c>
    </row>
    <row r="1638" spans="1:12">
      <c r="A1638" s="1" t="s">
        <v>686</v>
      </c>
      <c r="B1638" s="1" t="s">
        <v>2240</v>
      </c>
      <c r="C1638" s="1" t="str">
        <f>VLOOKUP(B1638,'Text facts'!$A$1:$H$10019,6,0)</f>
        <v>A130</v>
      </c>
      <c r="D1638" s="1" t="s">
        <v>10747</v>
      </c>
      <c r="E1638" s="1" t="s">
        <v>10744</v>
      </c>
      <c r="F1638" s="1" t="s">
        <v>10747</v>
      </c>
      <c r="G1638" s="1">
        <v>15</v>
      </c>
      <c r="H1638" s="1">
        <v>8</v>
      </c>
      <c r="I1638" s="1">
        <v>1</v>
      </c>
      <c r="J1638" s="7" t="s">
        <v>10983</v>
      </c>
      <c r="K1638" s="16" t="s">
        <v>10984</v>
      </c>
      <c r="L1638" s="16" t="s">
        <v>10985</v>
      </c>
    </row>
    <row r="1639" spans="1:12">
      <c r="A1639" s="1" t="s">
        <v>687</v>
      </c>
      <c r="B1639" s="1" t="s">
        <v>6080</v>
      </c>
      <c r="C1639" s="1" t="str">
        <f>VLOOKUP(B1639,'Text facts'!$A$1:$H$10019,6,0)</f>
        <v>A706</v>
      </c>
      <c r="D1639" s="1" t="s">
        <v>10744</v>
      </c>
      <c r="E1639" s="1" t="s">
        <v>10744</v>
      </c>
      <c r="F1639" s="1" t="s">
        <v>10747</v>
      </c>
      <c r="G1639" s="1">
        <v>48</v>
      </c>
      <c r="H1639" s="1">
        <v>12</v>
      </c>
      <c r="I1639" s="1">
        <v>2.5</v>
      </c>
      <c r="J1639" s="7" t="s">
        <v>10412</v>
      </c>
      <c r="K1639" s="16" t="s">
        <v>10986</v>
      </c>
      <c r="L1639" s="16" t="s">
        <v>10985</v>
      </c>
    </row>
    <row r="1640" spans="1:12">
      <c r="A1640" s="1" t="s">
        <v>687</v>
      </c>
      <c r="B1640" s="1" t="s">
        <v>7035</v>
      </c>
      <c r="C1640" s="1" t="str">
        <f>VLOOKUP(B1640,'Text facts'!$A$1:$H$10019,6,0)</f>
        <v>A706</v>
      </c>
      <c r="D1640" s="1" t="s">
        <v>10747</v>
      </c>
      <c r="E1640" s="1" t="s">
        <v>10747</v>
      </c>
      <c r="F1640" s="1" t="s">
        <v>10744</v>
      </c>
      <c r="G1640" s="1">
        <v>48</v>
      </c>
      <c r="H1640" s="1">
        <v>12</v>
      </c>
      <c r="I1640" s="1">
        <v>1.5</v>
      </c>
      <c r="J1640" s="7" t="s">
        <v>10412</v>
      </c>
      <c r="K1640" s="16" t="s">
        <v>10986</v>
      </c>
      <c r="L1640" s="16" t="s">
        <v>10985</v>
      </c>
    </row>
    <row r="1641" spans="1:12">
      <c r="A1641" s="1" t="s">
        <v>687</v>
      </c>
      <c r="B1641" s="1" t="s">
        <v>7038</v>
      </c>
      <c r="C1641" s="1" t="str">
        <f>VLOOKUP(B1641,'Text facts'!$A$1:$H$10019,6,0)</f>
        <v>A706</v>
      </c>
      <c r="D1641" s="1" t="s">
        <v>10744</v>
      </c>
      <c r="E1641" s="1" t="s">
        <v>10744</v>
      </c>
      <c r="F1641" s="1" t="s">
        <v>10747</v>
      </c>
      <c r="G1641" s="1">
        <v>48</v>
      </c>
      <c r="H1641" s="1">
        <v>12</v>
      </c>
      <c r="I1641" s="1">
        <v>1</v>
      </c>
      <c r="J1641" s="7" t="s">
        <v>10412</v>
      </c>
      <c r="K1641" s="16" t="s">
        <v>10986</v>
      </c>
      <c r="L1641" s="16" t="s">
        <v>10985</v>
      </c>
    </row>
    <row r="1642" spans="1:12">
      <c r="A1642" s="1" t="s">
        <v>688</v>
      </c>
      <c r="B1642" s="1" t="s">
        <v>7047</v>
      </c>
      <c r="C1642" s="1" t="str">
        <f>VLOOKUP(B1642,'Text facts'!$A$1:$H$10019,6,0)</f>
        <v>A92</v>
      </c>
      <c r="D1642" s="1" t="s">
        <v>10747</v>
      </c>
      <c r="E1642" s="1" t="s">
        <v>10747</v>
      </c>
      <c r="F1642" s="1" t="s">
        <v>10744</v>
      </c>
      <c r="G1642" s="1">
        <v>17</v>
      </c>
      <c r="H1642" s="1">
        <v>3</v>
      </c>
      <c r="I1642" s="1">
        <v>1</v>
      </c>
      <c r="J1642" s="7" t="s">
        <v>10412</v>
      </c>
      <c r="K1642" s="16" t="s">
        <v>10989</v>
      </c>
      <c r="L1642" s="16" t="s">
        <v>10991</v>
      </c>
    </row>
    <row r="1643" spans="1:12">
      <c r="A1643" s="1" t="s">
        <v>688</v>
      </c>
      <c r="B1643" s="1" t="s">
        <v>1976</v>
      </c>
      <c r="C1643" s="1" t="str">
        <f>VLOOKUP(B1643,'Text facts'!$A$1:$H$10019,6,0)</f>
        <v>A92</v>
      </c>
      <c r="D1643" s="1" t="s">
        <v>10747</v>
      </c>
      <c r="E1643" s="1" t="s">
        <v>10747</v>
      </c>
      <c r="F1643" s="1" t="s">
        <v>10744</v>
      </c>
      <c r="G1643" s="1">
        <v>17</v>
      </c>
      <c r="H1643" s="1">
        <v>3</v>
      </c>
      <c r="I1643" s="1">
        <v>1</v>
      </c>
      <c r="J1643" s="7" t="s">
        <v>10412</v>
      </c>
      <c r="K1643" s="16" t="s">
        <v>10989</v>
      </c>
      <c r="L1643" s="16" t="s">
        <v>10991</v>
      </c>
    </row>
    <row r="1644" spans="1:12">
      <c r="A1644" s="1" t="s">
        <v>688</v>
      </c>
      <c r="B1644" s="1" t="s">
        <v>2634</v>
      </c>
      <c r="C1644" s="1" t="str">
        <f>VLOOKUP(B1644,'Text facts'!$A$1:$H$10019,6,0)</f>
        <v>A82</v>
      </c>
      <c r="D1644" s="1" t="s">
        <v>10747</v>
      </c>
      <c r="E1644" s="1" t="s">
        <v>10747</v>
      </c>
      <c r="F1644" s="1" t="s">
        <v>10744</v>
      </c>
      <c r="G1644" s="1">
        <v>18</v>
      </c>
      <c r="H1644" s="1">
        <v>2</v>
      </c>
      <c r="I1644" s="1">
        <v>1</v>
      </c>
      <c r="J1644" s="7" t="s">
        <v>10412</v>
      </c>
      <c r="K1644" s="16" t="s">
        <v>10989</v>
      </c>
      <c r="L1644" s="16" t="s">
        <v>10991</v>
      </c>
    </row>
    <row r="1645" spans="1:12">
      <c r="A1645" s="1" t="s">
        <v>691</v>
      </c>
      <c r="B1645" s="1" t="s">
        <v>7049</v>
      </c>
      <c r="C1645" s="1" t="str">
        <f>VLOOKUP(B1645,'Text facts'!$A$1:$H$10019,6,0)</f>
        <v>A853</v>
      </c>
      <c r="D1645" s="1" t="s">
        <v>10747</v>
      </c>
      <c r="E1645" s="1" t="s">
        <v>10744</v>
      </c>
      <c r="F1645" s="1" t="s">
        <v>10744</v>
      </c>
      <c r="G1645" s="1">
        <v>17</v>
      </c>
      <c r="H1645" s="1">
        <v>2</v>
      </c>
      <c r="I1645" s="1">
        <v>1</v>
      </c>
      <c r="J1645" s="7" t="s">
        <v>10983</v>
      </c>
      <c r="K1645" s="16" t="s">
        <v>10986</v>
      </c>
      <c r="L1645" s="16" t="s">
        <v>10985</v>
      </c>
    </row>
    <row r="1646" spans="1:12">
      <c r="A1646" s="1" t="s">
        <v>691</v>
      </c>
      <c r="B1646" s="1" t="s">
        <v>2634</v>
      </c>
      <c r="C1646" s="1" t="str">
        <f>VLOOKUP(B1646,'Text facts'!$A$1:$H$10019,6,0)</f>
        <v>A82</v>
      </c>
      <c r="D1646" s="1" t="s">
        <v>10744</v>
      </c>
      <c r="E1646" s="1" t="s">
        <v>10747</v>
      </c>
      <c r="F1646" s="1" t="s">
        <v>10744</v>
      </c>
      <c r="G1646" s="1">
        <v>19</v>
      </c>
      <c r="H1646" s="1">
        <v>0</v>
      </c>
      <c r="I1646" s="1">
        <v>1</v>
      </c>
      <c r="J1646" s="7" t="s">
        <v>10412</v>
      </c>
      <c r="K1646" s="16" t="s">
        <v>10989</v>
      </c>
      <c r="L1646" s="16" t="s">
        <v>10991</v>
      </c>
    </row>
    <row r="1647" spans="1:12">
      <c r="A1647" s="1" t="s">
        <v>691</v>
      </c>
      <c r="B1647" s="1" t="s">
        <v>7054</v>
      </c>
      <c r="C1647" s="1" t="str">
        <f>VLOOKUP(B1647,'Text facts'!$A$1:$H$10019,6,0)</f>
        <v>A870</v>
      </c>
      <c r="D1647" s="1" t="s">
        <v>10744</v>
      </c>
      <c r="E1647" s="1" t="s">
        <v>10747</v>
      </c>
      <c r="F1647" s="1" t="s">
        <v>10744</v>
      </c>
      <c r="G1647" s="1">
        <v>6</v>
      </c>
      <c r="H1647" s="1">
        <v>13</v>
      </c>
      <c r="I1647" s="1">
        <v>2.5</v>
      </c>
      <c r="J1647" s="7" t="s">
        <v>10412</v>
      </c>
      <c r="K1647" s="16" t="s">
        <v>10986</v>
      </c>
      <c r="L1647" s="16" t="s">
        <v>10985</v>
      </c>
    </row>
    <row r="1648" spans="1:12">
      <c r="A1648" s="1" t="s">
        <v>693</v>
      </c>
      <c r="B1648" s="1" t="s">
        <v>1504</v>
      </c>
      <c r="C1648" s="1" t="str">
        <f>VLOOKUP(B1648,'Text facts'!$A$1:$H$10019,6,0)</f>
        <v>A18</v>
      </c>
      <c r="D1648" s="1" t="s">
        <v>10747</v>
      </c>
      <c r="E1648" s="1" t="s">
        <v>10747</v>
      </c>
      <c r="F1648" s="1" t="s">
        <v>10744</v>
      </c>
      <c r="G1648" s="1">
        <v>12</v>
      </c>
      <c r="H1648" s="1">
        <v>24</v>
      </c>
      <c r="I1648" s="1">
        <v>1</v>
      </c>
      <c r="J1648" s="7" t="s">
        <v>10412</v>
      </c>
      <c r="K1648" s="16" t="s">
        <v>10986</v>
      </c>
      <c r="L1648" s="16" t="s">
        <v>10985</v>
      </c>
    </row>
    <row r="1649" spans="1:12">
      <c r="A1649" s="1" t="s">
        <v>693</v>
      </c>
      <c r="B1649" s="1" t="s">
        <v>1394</v>
      </c>
      <c r="C1649" s="1" t="str">
        <f>VLOOKUP(B1649,'Text facts'!$A$1:$H$10019,6,0)</f>
        <v>A1</v>
      </c>
      <c r="D1649" s="1" t="s">
        <v>10744</v>
      </c>
      <c r="E1649" s="1" t="s">
        <v>10747</v>
      </c>
      <c r="F1649" s="1" t="s">
        <v>10744</v>
      </c>
      <c r="G1649" s="1">
        <v>31</v>
      </c>
      <c r="H1649" s="1">
        <v>5</v>
      </c>
      <c r="I1649" s="1">
        <v>2</v>
      </c>
      <c r="J1649" s="7" t="s">
        <v>10412</v>
      </c>
      <c r="K1649" s="16" t="s">
        <v>10986</v>
      </c>
      <c r="L1649" s="16" t="s">
        <v>10985</v>
      </c>
    </row>
    <row r="1650" spans="1:12">
      <c r="A1650" s="1" t="s">
        <v>693</v>
      </c>
      <c r="B1650" s="1" t="s">
        <v>1834</v>
      </c>
      <c r="C1650" s="1" t="str">
        <f>VLOOKUP(B1650,'Text facts'!$A$1:$H$10019,6,0)</f>
        <v>A1</v>
      </c>
      <c r="D1650" s="1" t="s">
        <v>10747</v>
      </c>
      <c r="E1650" s="1" t="s">
        <v>10747</v>
      </c>
      <c r="F1650" s="1" t="s">
        <v>10744</v>
      </c>
      <c r="G1650" s="1">
        <v>33</v>
      </c>
      <c r="H1650" s="1">
        <v>3</v>
      </c>
      <c r="I1650" s="1">
        <v>1</v>
      </c>
      <c r="J1650" s="7" t="s">
        <v>10988</v>
      </c>
      <c r="K1650" s="16" t="s">
        <v>10986</v>
      </c>
      <c r="L1650" s="16" t="s">
        <v>10985</v>
      </c>
    </row>
    <row r="1651" spans="1:12">
      <c r="A1651" s="1" t="s">
        <v>694</v>
      </c>
      <c r="B1651" s="1" t="s">
        <v>1394</v>
      </c>
      <c r="C1651" s="1" t="str">
        <f>VLOOKUP(B1651,'Text facts'!$A$1:$H$10019,6,0)</f>
        <v>A1</v>
      </c>
      <c r="D1651" s="1" t="s">
        <v>10747</v>
      </c>
      <c r="E1651" s="1" t="s">
        <v>10747</v>
      </c>
      <c r="F1651" s="1" t="s">
        <v>10744</v>
      </c>
      <c r="G1651" s="1">
        <v>17</v>
      </c>
      <c r="H1651" s="1">
        <v>30</v>
      </c>
      <c r="I1651" s="1">
        <v>3.5</v>
      </c>
      <c r="J1651" s="7" t="s">
        <v>10412</v>
      </c>
      <c r="K1651" s="16" t="s">
        <v>10984</v>
      </c>
      <c r="L1651" s="16" t="s">
        <v>10985</v>
      </c>
    </row>
    <row r="1652" spans="1:12">
      <c r="A1652" s="1" t="s">
        <v>694</v>
      </c>
      <c r="B1652" s="1" t="s">
        <v>7059</v>
      </c>
      <c r="C1652" s="1" t="str">
        <f>VLOOKUP(B1652,'Text facts'!$A$1:$H$10019,6,0)</f>
        <v>A854</v>
      </c>
      <c r="D1652" s="1" t="s">
        <v>10747</v>
      </c>
      <c r="E1652" s="1" t="s">
        <v>10744</v>
      </c>
      <c r="F1652" s="1" t="s">
        <v>10747</v>
      </c>
      <c r="G1652" s="1">
        <v>38</v>
      </c>
      <c r="H1652" s="1">
        <v>9</v>
      </c>
      <c r="I1652" s="1">
        <v>1.5</v>
      </c>
      <c r="J1652" s="7" t="s">
        <v>10412</v>
      </c>
      <c r="K1652" s="16" t="s">
        <v>10986</v>
      </c>
      <c r="L1652" s="16" t="s">
        <v>10985</v>
      </c>
    </row>
    <row r="1653" spans="1:12">
      <c r="A1653" s="1" t="s">
        <v>694</v>
      </c>
      <c r="B1653" s="1" t="s">
        <v>7065</v>
      </c>
      <c r="C1653" s="1" t="str">
        <f>VLOOKUP(B1653,'Text facts'!$A$1:$H$10019,6,0)</f>
        <v>A42</v>
      </c>
      <c r="D1653" s="1" t="s">
        <v>10747</v>
      </c>
      <c r="E1653" s="1" t="s">
        <v>10747</v>
      </c>
      <c r="F1653" s="1" t="s">
        <v>10747</v>
      </c>
      <c r="G1653" s="1">
        <v>20</v>
      </c>
      <c r="H1653" s="1">
        <v>27</v>
      </c>
      <c r="I1653" s="1">
        <v>1</v>
      </c>
      <c r="J1653" s="7" t="s">
        <v>10412</v>
      </c>
      <c r="K1653" s="16" t="s">
        <v>10986</v>
      </c>
      <c r="L1653" s="16" t="s">
        <v>10985</v>
      </c>
    </row>
    <row r="1654" spans="1:12">
      <c r="A1654" s="1" t="s">
        <v>695</v>
      </c>
      <c r="B1654" s="1" t="s">
        <v>7068</v>
      </c>
      <c r="C1654" s="1" t="str">
        <f>VLOOKUP(B1654,'Text facts'!$A$1:$H$10019,6,0)</f>
        <v>A0</v>
      </c>
      <c r="D1654" s="1" t="s">
        <v>10747</v>
      </c>
      <c r="E1654" s="1" t="s">
        <v>10747</v>
      </c>
      <c r="F1654" s="1" t="s">
        <v>10744</v>
      </c>
      <c r="G1654" s="1">
        <v>20</v>
      </c>
      <c r="H1654" s="1">
        <v>2</v>
      </c>
      <c r="I1654" s="1">
        <v>2.5</v>
      </c>
      <c r="J1654" s="7" t="s">
        <v>10412</v>
      </c>
      <c r="K1654" s="16" t="s">
        <v>10984</v>
      </c>
      <c r="L1654" s="16" t="s">
        <v>10990</v>
      </c>
    </row>
    <row r="1655" spans="1:12">
      <c r="A1655" s="1" t="s">
        <v>695</v>
      </c>
      <c r="B1655" s="1" t="s">
        <v>7071</v>
      </c>
      <c r="C1655" s="1" t="str">
        <f>VLOOKUP(B1655,'Text facts'!$A$1:$H$10019,6,0)</f>
        <v>A855</v>
      </c>
      <c r="D1655" s="1" t="s">
        <v>10747</v>
      </c>
      <c r="E1655" s="1" t="s">
        <v>10744</v>
      </c>
      <c r="F1655" s="1" t="s">
        <v>10744</v>
      </c>
      <c r="G1655" s="1">
        <v>22</v>
      </c>
      <c r="H1655" s="1">
        <v>0</v>
      </c>
      <c r="I1655" s="1">
        <v>1</v>
      </c>
      <c r="J1655" s="7" t="s">
        <v>10412</v>
      </c>
      <c r="K1655" s="16" t="s">
        <v>10986</v>
      </c>
      <c r="L1655" s="16" t="s">
        <v>10990</v>
      </c>
    </row>
    <row r="1656" spans="1:12">
      <c r="A1656" s="1" t="s">
        <v>695</v>
      </c>
      <c r="B1656" s="1" t="s">
        <v>7075</v>
      </c>
      <c r="C1656" s="1" t="str">
        <f>VLOOKUP(B1656,'Text facts'!$A$1:$H$10019,6,0)</f>
        <v>A856</v>
      </c>
      <c r="D1656" s="1" t="s">
        <v>10744</v>
      </c>
      <c r="E1656" s="1" t="s">
        <v>10747</v>
      </c>
      <c r="F1656" s="1" t="s">
        <v>10747</v>
      </c>
      <c r="G1656" s="1">
        <v>20</v>
      </c>
      <c r="H1656" s="1">
        <v>2</v>
      </c>
      <c r="I1656" s="1">
        <v>1.5</v>
      </c>
      <c r="J1656" s="7" t="s">
        <v>10412</v>
      </c>
      <c r="K1656" s="16" t="s">
        <v>10984</v>
      </c>
      <c r="L1656" s="16" t="s">
        <v>10990</v>
      </c>
    </row>
    <row r="1657" spans="1:12">
      <c r="A1657" s="1" t="s">
        <v>697</v>
      </c>
      <c r="B1657" s="1" t="s">
        <v>5269</v>
      </c>
      <c r="C1657" s="1" t="str">
        <f>VLOOKUP(B1657,'Text facts'!$A$1:$H$10019,6,0)</f>
        <v>A603</v>
      </c>
      <c r="D1657" s="1" t="s">
        <v>10744</v>
      </c>
      <c r="E1657" s="1" t="s">
        <v>10747</v>
      </c>
      <c r="F1657" s="1" t="s">
        <v>10744</v>
      </c>
      <c r="G1657" s="1">
        <v>8</v>
      </c>
      <c r="H1657" s="1">
        <v>64</v>
      </c>
      <c r="I1657" s="1">
        <v>20</v>
      </c>
      <c r="J1657" s="7" t="s">
        <v>10412</v>
      </c>
      <c r="K1657" s="16" t="s">
        <v>10986</v>
      </c>
      <c r="L1657" s="16" t="s">
        <v>10985</v>
      </c>
    </row>
    <row r="1658" spans="1:12">
      <c r="A1658" s="1" t="s">
        <v>697</v>
      </c>
      <c r="B1658" s="1" t="s">
        <v>1511</v>
      </c>
      <c r="C1658" s="1" t="str">
        <f>VLOOKUP(B1658,'Text facts'!$A$1:$H$10019,6,0)</f>
        <v>A19</v>
      </c>
      <c r="D1658" s="1" t="s">
        <v>10744</v>
      </c>
      <c r="E1658" s="1" t="s">
        <v>10747</v>
      </c>
      <c r="F1658" s="1" t="s">
        <v>10747</v>
      </c>
      <c r="G1658" s="1">
        <v>16</v>
      </c>
      <c r="H1658" s="1">
        <v>56</v>
      </c>
      <c r="I1658" s="1">
        <v>20</v>
      </c>
      <c r="J1658" s="7" t="s">
        <v>10412</v>
      </c>
      <c r="K1658" s="16" t="s">
        <v>10986</v>
      </c>
      <c r="L1658" s="16" t="s">
        <v>10990</v>
      </c>
    </row>
    <row r="1659" spans="1:12">
      <c r="A1659" s="1" t="s">
        <v>697</v>
      </c>
      <c r="B1659" s="1" t="s">
        <v>2234</v>
      </c>
      <c r="C1659" s="1" t="str">
        <f>VLOOKUP(B1659,'Text facts'!$A$1:$H$10019,6,0)</f>
        <v>A129</v>
      </c>
      <c r="D1659" s="1" t="s">
        <v>10744</v>
      </c>
      <c r="E1659" s="1" t="s">
        <v>10744</v>
      </c>
      <c r="F1659" s="1" t="s">
        <v>10747</v>
      </c>
      <c r="G1659" s="1">
        <v>12</v>
      </c>
      <c r="H1659" s="1">
        <v>60</v>
      </c>
      <c r="I1659" s="1">
        <v>3</v>
      </c>
      <c r="J1659" s="7" t="s">
        <v>10988</v>
      </c>
      <c r="K1659" s="16" t="s">
        <v>10984</v>
      </c>
      <c r="L1659" s="16" t="s">
        <v>10985</v>
      </c>
    </row>
    <row r="1660" spans="1:12">
      <c r="A1660" s="1" t="s">
        <v>698</v>
      </c>
      <c r="B1660" s="1" t="s">
        <v>3347</v>
      </c>
      <c r="C1660" s="1" t="str">
        <f>VLOOKUP(B1660,'Text facts'!$A$1:$H$10019,6,0)</f>
        <v>A82</v>
      </c>
      <c r="D1660" s="1" t="s">
        <v>10744</v>
      </c>
      <c r="E1660" s="1" t="s">
        <v>10747</v>
      </c>
      <c r="F1660" s="1" t="s">
        <v>10744</v>
      </c>
      <c r="G1660" s="1">
        <v>17</v>
      </c>
      <c r="H1660" s="1">
        <v>43</v>
      </c>
      <c r="I1660" s="1">
        <v>1.5</v>
      </c>
      <c r="J1660" s="7" t="s">
        <v>10412</v>
      </c>
      <c r="K1660" s="16" t="s">
        <v>10986</v>
      </c>
      <c r="L1660" s="16" t="s">
        <v>10985</v>
      </c>
    </row>
    <row r="1661" spans="1:12">
      <c r="A1661" s="1" t="s">
        <v>698</v>
      </c>
      <c r="B1661" s="1" t="s">
        <v>5679</v>
      </c>
      <c r="C1661" s="1" t="str">
        <f>VLOOKUP(B1661,'Text facts'!$A$1:$H$10019,6,0)</f>
        <v>A652</v>
      </c>
      <c r="D1661" s="1" t="s">
        <v>10744</v>
      </c>
      <c r="E1661" s="1" t="s">
        <v>10744</v>
      </c>
      <c r="F1661" s="1" t="s">
        <v>10747</v>
      </c>
      <c r="G1661" s="1">
        <v>22</v>
      </c>
      <c r="H1661" s="1">
        <v>38</v>
      </c>
      <c r="I1661" s="1">
        <v>1</v>
      </c>
      <c r="J1661" s="7" t="s">
        <v>10412</v>
      </c>
      <c r="K1661" s="16" t="s">
        <v>10986</v>
      </c>
      <c r="L1661" s="16" t="s">
        <v>10985</v>
      </c>
    </row>
    <row r="1662" spans="1:12">
      <c r="A1662" s="1" t="s">
        <v>698</v>
      </c>
      <c r="B1662" s="1" t="s">
        <v>2662</v>
      </c>
      <c r="C1662" s="1" t="str">
        <f>VLOOKUP(B1662,'Text facts'!$A$1:$H$10019,6,0)</f>
        <v>A198</v>
      </c>
      <c r="D1662" s="1" t="s">
        <v>10744</v>
      </c>
      <c r="E1662" s="1" t="s">
        <v>10747</v>
      </c>
      <c r="F1662" s="1" t="s">
        <v>10744</v>
      </c>
      <c r="G1662" s="1">
        <v>23</v>
      </c>
      <c r="H1662" s="1">
        <v>37</v>
      </c>
      <c r="I1662" s="1">
        <v>2</v>
      </c>
      <c r="J1662" s="7" t="s">
        <v>10412</v>
      </c>
      <c r="K1662" s="16" t="s">
        <v>10986</v>
      </c>
      <c r="L1662" s="16" t="s">
        <v>10985</v>
      </c>
    </row>
    <row r="1663" spans="1:12">
      <c r="A1663" s="1" t="s">
        <v>699</v>
      </c>
      <c r="B1663" s="1" t="s">
        <v>2685</v>
      </c>
      <c r="C1663" s="1" t="str">
        <f>VLOOKUP(B1663,'Text facts'!$A$1:$H$10019,6,0)</f>
        <v>A202</v>
      </c>
      <c r="D1663" s="1" t="s">
        <v>10744</v>
      </c>
      <c r="E1663" s="1" t="s">
        <v>10747</v>
      </c>
      <c r="F1663" s="1" t="s">
        <v>10744</v>
      </c>
      <c r="G1663" s="1">
        <v>17</v>
      </c>
      <c r="H1663" s="1">
        <v>27</v>
      </c>
      <c r="I1663" s="1">
        <v>1.5</v>
      </c>
      <c r="J1663" s="7" t="s">
        <v>10412</v>
      </c>
      <c r="K1663" s="16" t="s">
        <v>10986</v>
      </c>
      <c r="L1663" s="16" t="s">
        <v>10985</v>
      </c>
    </row>
    <row r="1664" spans="1:12">
      <c r="A1664" s="1" t="s">
        <v>699</v>
      </c>
      <c r="B1664" s="1" t="s">
        <v>4727</v>
      </c>
      <c r="C1664" s="1" t="str">
        <f>VLOOKUP(B1664,'Text facts'!$A$1:$H$10019,6,0)</f>
        <v>A128</v>
      </c>
      <c r="D1664" s="1" t="s">
        <v>10744</v>
      </c>
      <c r="E1664" s="1" t="s">
        <v>10747</v>
      </c>
      <c r="F1664" s="1" t="s">
        <v>10744</v>
      </c>
      <c r="G1664" s="1">
        <v>17</v>
      </c>
      <c r="H1664" s="1">
        <v>27</v>
      </c>
      <c r="I1664" s="1">
        <v>1</v>
      </c>
      <c r="J1664" s="7" t="s">
        <v>10412</v>
      </c>
      <c r="K1664" s="16" t="s">
        <v>10986</v>
      </c>
      <c r="L1664" s="16" t="s">
        <v>10990</v>
      </c>
    </row>
    <row r="1665" spans="1:12">
      <c r="A1665" s="1" t="s">
        <v>699</v>
      </c>
      <c r="B1665" s="1" t="s">
        <v>2231</v>
      </c>
      <c r="C1665" s="1" t="str">
        <f>VLOOKUP(B1665,'Text facts'!$A$1:$H$10019,6,0)</f>
        <v>A107</v>
      </c>
      <c r="D1665" s="1" t="s">
        <v>10744</v>
      </c>
      <c r="E1665" s="1" t="s">
        <v>10747</v>
      </c>
      <c r="F1665" s="1" t="s">
        <v>10744</v>
      </c>
      <c r="G1665" s="1">
        <v>15</v>
      </c>
      <c r="H1665" s="1">
        <v>29</v>
      </c>
      <c r="I1665" s="1">
        <v>2</v>
      </c>
      <c r="J1665" s="7" t="s">
        <v>10412</v>
      </c>
      <c r="K1665" s="16" t="s">
        <v>10984</v>
      </c>
      <c r="L1665" s="16" t="s">
        <v>10990</v>
      </c>
    </row>
    <row r="1666" spans="1:12">
      <c r="A1666" s="1" t="s">
        <v>701</v>
      </c>
      <c r="B1666" s="1" t="s">
        <v>7084</v>
      </c>
      <c r="C1666" s="1" t="str">
        <f>VLOOKUP(B1666,'Text facts'!$A$1:$H$10019,6,0)</f>
        <v>A858</v>
      </c>
      <c r="D1666" s="1" t="s">
        <v>10744</v>
      </c>
      <c r="E1666" s="1" t="s">
        <v>10747</v>
      </c>
      <c r="F1666" s="1" t="s">
        <v>10747</v>
      </c>
      <c r="G1666" s="1">
        <v>12</v>
      </c>
      <c r="H1666" s="1">
        <v>17</v>
      </c>
      <c r="I1666" s="1">
        <v>20</v>
      </c>
      <c r="J1666" s="7" t="s">
        <v>10412</v>
      </c>
      <c r="K1666" s="16" t="s">
        <v>10986</v>
      </c>
      <c r="L1666" s="16" t="s">
        <v>10985</v>
      </c>
    </row>
    <row r="1667" spans="1:12">
      <c r="A1667" s="1" t="s">
        <v>701</v>
      </c>
      <c r="B1667" s="1" t="s">
        <v>7089</v>
      </c>
      <c r="C1667" s="1" t="str">
        <f>VLOOKUP(B1667,'Text facts'!$A$1:$H$10019,6,0)</f>
        <v>A99</v>
      </c>
      <c r="D1667" s="1" t="s">
        <v>10747</v>
      </c>
      <c r="E1667" s="1" t="s">
        <v>10744</v>
      </c>
      <c r="F1667" s="1" t="s">
        <v>10747</v>
      </c>
      <c r="G1667" s="1">
        <v>17</v>
      </c>
      <c r="H1667" s="1">
        <v>12</v>
      </c>
      <c r="I1667" s="1">
        <v>5</v>
      </c>
      <c r="J1667" s="7" t="s">
        <v>10412</v>
      </c>
      <c r="K1667" s="16" t="s">
        <v>10986</v>
      </c>
      <c r="L1667" s="16" t="s">
        <v>10985</v>
      </c>
    </row>
    <row r="1668" spans="1:12">
      <c r="A1668" s="1" t="s">
        <v>701</v>
      </c>
      <c r="B1668" s="1" t="s">
        <v>6212</v>
      </c>
      <c r="C1668" s="1" t="str">
        <f>VLOOKUP(B1668,'Text facts'!$A$1:$H$10019,6,0)</f>
        <v>A103</v>
      </c>
      <c r="D1668" s="1" t="s">
        <v>10747</v>
      </c>
      <c r="E1668" s="1" t="s">
        <v>10744</v>
      </c>
      <c r="F1668" s="1" t="s">
        <v>10744</v>
      </c>
      <c r="G1668" s="1">
        <v>28</v>
      </c>
      <c r="H1668" s="1">
        <v>1</v>
      </c>
      <c r="I1668" s="1">
        <v>1</v>
      </c>
      <c r="J1668" s="7" t="s">
        <v>10994</v>
      </c>
      <c r="K1668" s="16" t="s">
        <v>10984</v>
      </c>
      <c r="L1668" s="16" t="s">
        <v>10985</v>
      </c>
    </row>
    <row r="1669" spans="1:12">
      <c r="A1669" s="1" t="s">
        <v>703</v>
      </c>
      <c r="B1669" s="1" t="s">
        <v>6971</v>
      </c>
      <c r="C1669" s="1" t="str">
        <f>VLOOKUP(B1669,'Text facts'!$A$1:$H$10019,6,0)</f>
        <v>A423</v>
      </c>
      <c r="D1669" s="1" t="s">
        <v>10744</v>
      </c>
      <c r="E1669" s="1" t="s">
        <v>10747</v>
      </c>
      <c r="F1669" s="1" t="s">
        <v>10744</v>
      </c>
      <c r="G1669" s="1">
        <v>22</v>
      </c>
      <c r="H1669" s="1">
        <v>21</v>
      </c>
      <c r="I1669" s="1">
        <v>1</v>
      </c>
      <c r="J1669" s="7" t="s">
        <v>10412</v>
      </c>
      <c r="K1669" s="16" t="s">
        <v>10989</v>
      </c>
      <c r="L1669" s="16" t="s">
        <v>10990</v>
      </c>
    </row>
    <row r="1670" spans="1:12">
      <c r="A1670" s="1" t="s">
        <v>703</v>
      </c>
      <c r="B1670" s="1" t="s">
        <v>7092</v>
      </c>
      <c r="C1670" s="1" t="str">
        <f>VLOOKUP(B1670,'Text facts'!$A$1:$H$10019,6,0)</f>
        <v>A859</v>
      </c>
      <c r="D1670" s="1" t="s">
        <v>10747</v>
      </c>
      <c r="E1670" s="1" t="s">
        <v>10747</v>
      </c>
      <c r="F1670" s="1" t="s">
        <v>10744</v>
      </c>
      <c r="G1670" s="1">
        <v>20</v>
      </c>
      <c r="H1670" s="1">
        <v>23</v>
      </c>
      <c r="I1670" s="1">
        <v>1</v>
      </c>
      <c r="J1670" s="7" t="s">
        <v>10412</v>
      </c>
      <c r="K1670" s="16" t="s">
        <v>10989</v>
      </c>
      <c r="L1670" s="16" t="s">
        <v>10990</v>
      </c>
    </row>
    <row r="1671" spans="1:12">
      <c r="A1671" s="1" t="s">
        <v>703</v>
      </c>
      <c r="B1671" s="1" t="s">
        <v>7098</v>
      </c>
      <c r="C1671" s="1" t="str">
        <f>VLOOKUP(B1671,'Text facts'!$A$1:$H$10019,6,0)</f>
        <v>A860</v>
      </c>
      <c r="D1671" s="1" t="s">
        <v>10744</v>
      </c>
      <c r="E1671" s="1" t="s">
        <v>10747</v>
      </c>
      <c r="F1671" s="1" t="s">
        <v>10744</v>
      </c>
      <c r="G1671" s="1">
        <v>43</v>
      </c>
      <c r="H1671" s="1">
        <v>0</v>
      </c>
      <c r="I1671" s="1">
        <v>1</v>
      </c>
      <c r="J1671" s="7" t="s">
        <v>10412</v>
      </c>
      <c r="K1671" s="16" t="s">
        <v>10986</v>
      </c>
      <c r="L1671" s="16" t="s">
        <v>10985</v>
      </c>
    </row>
    <row r="1672" spans="1:12">
      <c r="A1672" s="1" t="s">
        <v>703</v>
      </c>
      <c r="B1672" s="1" t="s">
        <v>7104</v>
      </c>
      <c r="C1672" s="1" t="str">
        <f>VLOOKUP(B1672,'Text facts'!$A$1:$H$10019,6,0)</f>
        <v>A861</v>
      </c>
      <c r="D1672" s="1" t="s">
        <v>10747</v>
      </c>
      <c r="E1672" s="1" t="s">
        <v>10747</v>
      </c>
      <c r="F1672" s="1" t="s">
        <v>10744</v>
      </c>
      <c r="G1672" s="1">
        <v>43</v>
      </c>
      <c r="H1672" s="1">
        <v>0</v>
      </c>
      <c r="I1672" s="1">
        <v>1</v>
      </c>
      <c r="J1672" s="7" t="s">
        <v>10988</v>
      </c>
      <c r="K1672" s="16" t="s">
        <v>10986</v>
      </c>
      <c r="L1672" s="16" t="s">
        <v>10985</v>
      </c>
    </row>
    <row r="1673" spans="1:12">
      <c r="A1673" s="1" t="s">
        <v>703</v>
      </c>
      <c r="B1673" s="1" t="s">
        <v>7109</v>
      </c>
      <c r="C1673" s="1" t="str">
        <f>VLOOKUP(B1673,'Text facts'!$A$1:$H$10019,6,0)</f>
        <v>A102</v>
      </c>
      <c r="D1673" s="1" t="s">
        <v>10744</v>
      </c>
      <c r="E1673" s="1" t="s">
        <v>10747</v>
      </c>
      <c r="F1673" s="1" t="s">
        <v>10744</v>
      </c>
      <c r="G1673" s="1">
        <v>20</v>
      </c>
      <c r="H1673" s="1">
        <v>23</v>
      </c>
      <c r="I1673" s="1">
        <v>1</v>
      </c>
      <c r="J1673" s="7" t="s">
        <v>10412</v>
      </c>
      <c r="K1673" s="16" t="s">
        <v>10989</v>
      </c>
      <c r="L1673" s="16" t="s">
        <v>10990</v>
      </c>
    </row>
    <row r="1674" spans="1:12">
      <c r="A1674" s="1" t="s">
        <v>704</v>
      </c>
      <c r="B1674" s="1" t="s">
        <v>1583</v>
      </c>
      <c r="C1674" s="1" t="str">
        <f>VLOOKUP(B1674,'Text facts'!$A$1:$H$10019,6,0)</f>
        <v>A32</v>
      </c>
      <c r="D1674" s="1" t="s">
        <v>10744</v>
      </c>
      <c r="E1674" s="1" t="s">
        <v>10747</v>
      </c>
      <c r="F1674" s="1" t="s">
        <v>10744</v>
      </c>
      <c r="G1674" s="1">
        <v>20</v>
      </c>
      <c r="H1674" s="1">
        <v>50</v>
      </c>
      <c r="I1674" s="1">
        <v>2</v>
      </c>
      <c r="J1674" s="7" t="s">
        <v>10988</v>
      </c>
      <c r="K1674" s="16" t="s">
        <v>10986</v>
      </c>
      <c r="L1674" s="16" t="s">
        <v>10985</v>
      </c>
    </row>
    <row r="1675" spans="1:12">
      <c r="A1675" s="1" t="s">
        <v>704</v>
      </c>
      <c r="B1675" s="1" t="s">
        <v>2099</v>
      </c>
      <c r="C1675" s="1" t="str">
        <f>VLOOKUP(B1675,'Text facts'!$A$1:$H$10019,6,0)</f>
        <v>A110</v>
      </c>
      <c r="D1675" s="1" t="s">
        <v>10744</v>
      </c>
      <c r="E1675" s="1" t="s">
        <v>10744</v>
      </c>
      <c r="F1675" s="1" t="s">
        <v>10747</v>
      </c>
      <c r="G1675" s="1">
        <v>20</v>
      </c>
      <c r="H1675" s="1">
        <v>50</v>
      </c>
      <c r="I1675" s="1">
        <v>1</v>
      </c>
      <c r="J1675" s="7" t="s">
        <v>1490</v>
      </c>
      <c r="K1675" s="16" t="s">
        <v>10986</v>
      </c>
      <c r="L1675" s="16" t="s">
        <v>10985</v>
      </c>
    </row>
    <row r="1676" spans="1:12">
      <c r="A1676" s="1" t="s">
        <v>704</v>
      </c>
      <c r="B1676" s="1" t="s">
        <v>7112</v>
      </c>
      <c r="C1676" s="1" t="str">
        <f>VLOOKUP(B1676,'Text facts'!$A$1:$H$10019,6,0)</f>
        <v>A862</v>
      </c>
      <c r="D1676" s="1" t="s">
        <v>10744</v>
      </c>
      <c r="E1676" s="1" t="s">
        <v>10747</v>
      </c>
      <c r="F1676" s="1" t="s">
        <v>10744</v>
      </c>
      <c r="G1676" s="1">
        <v>67</v>
      </c>
      <c r="H1676" s="1">
        <v>3</v>
      </c>
      <c r="I1676" s="1">
        <v>1</v>
      </c>
      <c r="J1676" s="7" t="s">
        <v>10412</v>
      </c>
      <c r="K1676" s="16" t="s">
        <v>10986</v>
      </c>
      <c r="L1676" s="16" t="s">
        <v>10985</v>
      </c>
    </row>
    <row r="1677" spans="1:12">
      <c r="A1677" s="1" t="s">
        <v>706</v>
      </c>
      <c r="B1677" s="1" t="s">
        <v>1504</v>
      </c>
      <c r="C1677" s="1" t="str">
        <f>VLOOKUP(B1677,'Text facts'!$A$1:$H$10019,6,0)</f>
        <v>A18</v>
      </c>
      <c r="D1677" s="1" t="s">
        <v>10747</v>
      </c>
      <c r="E1677" s="1" t="s">
        <v>10747</v>
      </c>
      <c r="F1677" s="1" t="s">
        <v>10747</v>
      </c>
      <c r="G1677" s="1">
        <v>16</v>
      </c>
      <c r="H1677" s="1">
        <v>23</v>
      </c>
      <c r="I1677" s="1">
        <v>1</v>
      </c>
      <c r="J1677" s="7" t="s">
        <v>10412</v>
      </c>
      <c r="K1677" s="16" t="s">
        <v>10986</v>
      </c>
      <c r="L1677" s="16" t="s">
        <v>10985</v>
      </c>
    </row>
    <row r="1678" spans="1:12">
      <c r="A1678" s="1" t="s">
        <v>706</v>
      </c>
      <c r="B1678" s="1" t="s">
        <v>7124</v>
      </c>
      <c r="C1678" s="1" t="str">
        <f>VLOOKUP(B1678,'Text facts'!$A$1:$H$10019,6,0)</f>
        <v>A864</v>
      </c>
      <c r="D1678" s="1" t="s">
        <v>10747</v>
      </c>
      <c r="E1678" s="1" t="s">
        <v>10744</v>
      </c>
      <c r="F1678" s="1" t="s">
        <v>10744</v>
      </c>
      <c r="G1678" s="1">
        <v>21</v>
      </c>
      <c r="H1678" s="1">
        <v>18</v>
      </c>
      <c r="I1678" s="1">
        <v>1</v>
      </c>
      <c r="J1678" s="7" t="s">
        <v>10988</v>
      </c>
      <c r="K1678" s="16" t="s">
        <v>10984</v>
      </c>
      <c r="L1678" s="16" t="s">
        <v>10985</v>
      </c>
    </row>
    <row r="1679" spans="1:12">
      <c r="A1679" s="1" t="s">
        <v>706</v>
      </c>
      <c r="B1679" s="1" t="s">
        <v>5836</v>
      </c>
      <c r="C1679" s="1" t="str">
        <f>VLOOKUP(B1679,'Text facts'!$A$1:$H$10019,6,0)</f>
        <v>A675</v>
      </c>
      <c r="D1679" s="1" t="s">
        <v>10747</v>
      </c>
      <c r="E1679" s="1" t="s">
        <v>10744</v>
      </c>
      <c r="F1679" s="1" t="s">
        <v>10747</v>
      </c>
      <c r="G1679" s="1">
        <v>39</v>
      </c>
      <c r="H1679" s="1">
        <v>0</v>
      </c>
      <c r="I1679" s="1">
        <v>1</v>
      </c>
      <c r="J1679" s="7" t="s">
        <v>10988</v>
      </c>
      <c r="K1679" s="16" t="s">
        <v>10989</v>
      </c>
      <c r="L1679" s="16" t="s">
        <v>10985</v>
      </c>
    </row>
    <row r="1680" spans="1:12">
      <c r="A1680" s="1" t="s">
        <v>707</v>
      </c>
      <c r="B1680" s="1" t="s">
        <v>7129</v>
      </c>
      <c r="C1680" s="1" t="str">
        <f>VLOOKUP(B1680,'Text facts'!$A$1:$H$10019,6,0)</f>
        <v>A865</v>
      </c>
      <c r="D1680" s="1" t="s">
        <v>10747</v>
      </c>
      <c r="E1680" s="1" t="s">
        <v>10744</v>
      </c>
      <c r="F1680" s="1" t="s">
        <v>10744</v>
      </c>
      <c r="G1680" s="1">
        <v>37</v>
      </c>
      <c r="H1680" s="1">
        <v>0</v>
      </c>
      <c r="I1680" s="1">
        <v>1</v>
      </c>
      <c r="J1680" s="7" t="s">
        <v>10988</v>
      </c>
      <c r="K1680" s="16" t="s">
        <v>10984</v>
      </c>
      <c r="L1680" s="16" t="s">
        <v>10985</v>
      </c>
    </row>
    <row r="1681" spans="1:12">
      <c r="A1681" s="1" t="s">
        <v>707</v>
      </c>
      <c r="B1681" s="1" t="s">
        <v>7134</v>
      </c>
      <c r="C1681" s="1" t="str">
        <f>VLOOKUP(B1681,'Text facts'!$A$1:$H$10019,6,0)</f>
        <v>A866</v>
      </c>
      <c r="D1681" s="1" t="s">
        <v>10747</v>
      </c>
      <c r="E1681" s="1" t="s">
        <v>10747</v>
      </c>
      <c r="F1681" s="1" t="s">
        <v>10744</v>
      </c>
      <c r="G1681" s="1">
        <v>35</v>
      </c>
      <c r="H1681" s="1">
        <v>2</v>
      </c>
      <c r="I1681" s="1">
        <v>1</v>
      </c>
      <c r="J1681" s="7" t="s">
        <v>10988</v>
      </c>
      <c r="K1681" s="16" t="s">
        <v>10986</v>
      </c>
      <c r="L1681" s="16" t="s">
        <v>10985</v>
      </c>
    </row>
    <row r="1682" spans="1:12">
      <c r="A1682" s="1" t="s">
        <v>707</v>
      </c>
      <c r="B1682" s="1" t="s">
        <v>7137</v>
      </c>
      <c r="C1682" s="1" t="str">
        <f>VLOOKUP(B1682,'Text facts'!$A$1:$H$10019,6,0)</f>
        <v>A867</v>
      </c>
      <c r="D1682" s="1" t="s">
        <v>10747</v>
      </c>
      <c r="E1682" s="1" t="s">
        <v>10747</v>
      </c>
      <c r="F1682" s="1" t="s">
        <v>10744</v>
      </c>
      <c r="G1682" s="1">
        <v>34</v>
      </c>
      <c r="H1682" s="1">
        <v>3</v>
      </c>
      <c r="I1682" s="1">
        <v>1</v>
      </c>
      <c r="J1682" s="7" t="s">
        <v>10412</v>
      </c>
      <c r="K1682" s="16" t="s">
        <v>10984</v>
      </c>
      <c r="L1682" s="16" t="s">
        <v>10985</v>
      </c>
    </row>
    <row r="1683" spans="1:12">
      <c r="A1683" s="1" t="s">
        <v>709</v>
      </c>
      <c r="B1683" s="1" t="s">
        <v>1583</v>
      </c>
      <c r="C1683" s="1" t="str">
        <f>VLOOKUP(B1683,'Text facts'!$A$1:$H$10019,6,0)</f>
        <v>A32</v>
      </c>
      <c r="D1683" s="1" t="s">
        <v>10744</v>
      </c>
      <c r="E1683" s="1" t="s">
        <v>10747</v>
      </c>
      <c r="F1683" s="1" t="s">
        <v>10747</v>
      </c>
      <c r="G1683" s="1">
        <v>19</v>
      </c>
      <c r="H1683" s="1">
        <v>45</v>
      </c>
      <c r="I1683" s="1">
        <v>1</v>
      </c>
      <c r="J1683" s="7" t="s">
        <v>10412</v>
      </c>
      <c r="K1683" s="16" t="s">
        <v>10984</v>
      </c>
      <c r="L1683" s="16" t="s">
        <v>10985</v>
      </c>
    </row>
    <row r="1684" spans="1:12">
      <c r="A1684" s="1" t="s">
        <v>709</v>
      </c>
      <c r="B1684" s="1" t="s">
        <v>1876</v>
      </c>
      <c r="C1684" s="1" t="str">
        <f>VLOOKUP(B1684,'Text facts'!$A$1:$H$10019,6,0)</f>
        <v>A76</v>
      </c>
      <c r="D1684" s="1" t="s">
        <v>10744</v>
      </c>
      <c r="E1684" s="1" t="s">
        <v>10747</v>
      </c>
      <c r="F1684" s="1" t="s">
        <v>10744</v>
      </c>
      <c r="G1684" s="1">
        <v>60</v>
      </c>
      <c r="H1684" s="1">
        <v>4</v>
      </c>
      <c r="I1684" s="1">
        <v>1</v>
      </c>
      <c r="J1684" s="7" t="s">
        <v>10983</v>
      </c>
      <c r="K1684" s="16" t="s">
        <v>10984</v>
      </c>
      <c r="L1684" s="16" t="s">
        <v>10985</v>
      </c>
    </row>
    <row r="1685" spans="1:12">
      <c r="A1685" s="1" t="s">
        <v>709</v>
      </c>
      <c r="B1685" s="1" t="s">
        <v>7141</v>
      </c>
      <c r="C1685" s="1" t="str">
        <f>VLOOKUP(B1685,'Text facts'!$A$1:$H$10019,6,0)</f>
        <v>A868</v>
      </c>
      <c r="D1685" s="1" t="s">
        <v>10747</v>
      </c>
      <c r="E1685" s="1" t="s">
        <v>10744</v>
      </c>
      <c r="F1685" s="1" t="s">
        <v>10747</v>
      </c>
      <c r="G1685" s="1">
        <v>64</v>
      </c>
      <c r="H1685" s="1">
        <v>0</v>
      </c>
      <c r="I1685" s="1">
        <v>1</v>
      </c>
      <c r="J1685" s="7" t="s">
        <v>10983</v>
      </c>
      <c r="K1685" s="16" t="s">
        <v>10986</v>
      </c>
      <c r="L1685" s="16" t="s">
        <v>10985</v>
      </c>
    </row>
    <row r="1686" spans="1:12">
      <c r="A1686" s="1" t="s">
        <v>710</v>
      </c>
      <c r="B1686" s="1" t="s">
        <v>4511</v>
      </c>
      <c r="C1686" s="1" t="str">
        <f>VLOOKUP(B1686,'Text facts'!$A$1:$H$10019,6,0)</f>
        <v>A489</v>
      </c>
      <c r="D1686" s="1" t="s">
        <v>10747</v>
      </c>
      <c r="E1686" s="1" t="s">
        <v>10747</v>
      </c>
      <c r="F1686" s="1" t="s">
        <v>10747</v>
      </c>
      <c r="G1686" s="1">
        <v>23</v>
      </c>
      <c r="H1686" s="1">
        <v>31</v>
      </c>
      <c r="I1686" s="1">
        <v>2</v>
      </c>
      <c r="J1686" s="7" t="s">
        <v>1490</v>
      </c>
      <c r="K1686" s="16" t="s">
        <v>10986</v>
      </c>
      <c r="L1686" s="16" t="s">
        <v>10985</v>
      </c>
    </row>
    <row r="1687" spans="1:12">
      <c r="A1687" s="1" t="s">
        <v>710</v>
      </c>
      <c r="B1687" s="1" t="s">
        <v>5673</v>
      </c>
      <c r="C1687" s="1" t="str">
        <f>VLOOKUP(B1687,'Text facts'!$A$1:$H$10019,6,0)</f>
        <v>A651</v>
      </c>
      <c r="D1687" s="1" t="s">
        <v>10747</v>
      </c>
      <c r="E1687" s="1" t="s">
        <v>10747</v>
      </c>
      <c r="F1687" s="1" t="s">
        <v>10747</v>
      </c>
      <c r="G1687" s="1">
        <v>44</v>
      </c>
      <c r="H1687" s="1">
        <v>10</v>
      </c>
      <c r="I1687" s="1">
        <v>2</v>
      </c>
      <c r="J1687" s="7" t="s">
        <v>10412</v>
      </c>
      <c r="K1687" s="16" t="s">
        <v>10984</v>
      </c>
      <c r="L1687" s="16" t="s">
        <v>10985</v>
      </c>
    </row>
    <row r="1688" spans="1:12">
      <c r="A1688" s="1" t="s">
        <v>710</v>
      </c>
      <c r="B1688" s="1" t="s">
        <v>7153</v>
      </c>
      <c r="C1688" s="1" t="str">
        <f>VLOOKUP(B1688,'Text facts'!$A$1:$H$10019,6,0)</f>
        <v>A238</v>
      </c>
      <c r="D1688" s="1" t="s">
        <v>10747</v>
      </c>
      <c r="E1688" s="1" t="s">
        <v>10747</v>
      </c>
      <c r="F1688" s="1" t="s">
        <v>10744</v>
      </c>
      <c r="G1688" s="1">
        <v>49</v>
      </c>
      <c r="H1688" s="1">
        <v>5</v>
      </c>
      <c r="I1688" s="1">
        <v>2</v>
      </c>
      <c r="J1688" s="7" t="s">
        <v>10412</v>
      </c>
      <c r="K1688" s="16" t="s">
        <v>10984</v>
      </c>
      <c r="L1688" s="16" t="s">
        <v>10985</v>
      </c>
    </row>
    <row r="1689" spans="1:12">
      <c r="A1689" s="1" t="s">
        <v>711</v>
      </c>
      <c r="B1689" s="1" t="s">
        <v>7162</v>
      </c>
      <c r="C1689" s="1" t="str">
        <f>VLOOKUP(B1689,'Text facts'!$A$1:$H$10019,6,0)</f>
        <v>A871</v>
      </c>
      <c r="D1689" s="1" t="s">
        <v>10747</v>
      </c>
      <c r="E1689" s="1" t="s">
        <v>10747</v>
      </c>
      <c r="F1689" s="1" t="s">
        <v>10747</v>
      </c>
      <c r="G1689" s="1">
        <v>67</v>
      </c>
      <c r="H1689" s="1">
        <v>0</v>
      </c>
      <c r="I1689" s="1">
        <v>1</v>
      </c>
      <c r="J1689" s="7" t="s">
        <v>10988</v>
      </c>
      <c r="K1689" s="16" t="s">
        <v>10989</v>
      </c>
      <c r="L1689" s="16" t="s">
        <v>10985</v>
      </c>
    </row>
    <row r="1690" spans="1:12">
      <c r="A1690" s="1" t="s">
        <v>711</v>
      </c>
      <c r="B1690" s="1" t="s">
        <v>7168</v>
      </c>
      <c r="C1690" s="1" t="str">
        <f>VLOOKUP(B1690,'Text facts'!$A$1:$H$10019,6,0)</f>
        <v>A872</v>
      </c>
      <c r="D1690" s="1" t="s">
        <v>10747</v>
      </c>
      <c r="E1690" s="1" t="s">
        <v>10744</v>
      </c>
      <c r="F1690" s="1" t="s">
        <v>10747</v>
      </c>
      <c r="G1690" s="1">
        <v>66</v>
      </c>
      <c r="H1690" s="1">
        <v>1</v>
      </c>
      <c r="I1690" s="1">
        <v>1</v>
      </c>
      <c r="J1690" s="7" t="s">
        <v>10988</v>
      </c>
      <c r="K1690" s="16" t="s">
        <v>10989</v>
      </c>
      <c r="L1690" s="16" t="s">
        <v>10985</v>
      </c>
    </row>
    <row r="1691" spans="1:12">
      <c r="A1691" s="1" t="s">
        <v>711</v>
      </c>
      <c r="B1691" s="1" t="s">
        <v>2058</v>
      </c>
      <c r="C1691" s="1" t="str">
        <f>VLOOKUP(B1691,'Text facts'!$A$1:$H$10019,6,0)</f>
        <v>A104</v>
      </c>
      <c r="D1691" s="1" t="s">
        <v>10747</v>
      </c>
      <c r="E1691" s="1" t="s">
        <v>10747</v>
      </c>
      <c r="F1691" s="1" t="s">
        <v>10747</v>
      </c>
      <c r="G1691" s="1">
        <v>67</v>
      </c>
      <c r="H1691" s="1">
        <v>0</v>
      </c>
      <c r="I1691" s="1">
        <v>1</v>
      </c>
      <c r="J1691" s="7" t="s">
        <v>10412</v>
      </c>
      <c r="K1691" s="16" t="s">
        <v>10989</v>
      </c>
      <c r="L1691" s="16" t="s">
        <v>10985</v>
      </c>
    </row>
    <row r="1692" spans="1:12">
      <c r="A1692" s="1" t="s">
        <v>713</v>
      </c>
      <c r="B1692" s="1" t="s">
        <v>3299</v>
      </c>
      <c r="C1692" s="1" t="str">
        <f>VLOOKUP(B1692,'Text facts'!$A$1:$H$10019,6,0)</f>
        <v>A98</v>
      </c>
      <c r="D1692" s="1" t="s">
        <v>10747</v>
      </c>
      <c r="E1692" s="1" t="s">
        <v>10747</v>
      </c>
      <c r="F1692" s="1" t="s">
        <v>10744</v>
      </c>
      <c r="G1692" s="1">
        <v>10</v>
      </c>
      <c r="H1692" s="1">
        <v>23</v>
      </c>
      <c r="I1692" s="1">
        <v>5</v>
      </c>
      <c r="J1692" s="7" t="s">
        <v>10412</v>
      </c>
      <c r="K1692" s="16" t="s">
        <v>10984</v>
      </c>
      <c r="L1692" s="16" t="s">
        <v>10985</v>
      </c>
    </row>
    <row r="1693" spans="1:12">
      <c r="A1693" s="1" t="s">
        <v>713</v>
      </c>
      <c r="B1693" s="1" t="s">
        <v>7174</v>
      </c>
      <c r="C1693" s="1" t="str">
        <f>VLOOKUP(B1693,'Text facts'!$A$1:$H$10019,6,0)</f>
        <v>A873</v>
      </c>
      <c r="D1693" s="1" t="s">
        <v>10747</v>
      </c>
      <c r="E1693" s="1" t="s">
        <v>10747</v>
      </c>
      <c r="F1693" s="1" t="s">
        <v>10744</v>
      </c>
      <c r="G1693" s="1">
        <v>27</v>
      </c>
      <c r="H1693" s="1">
        <v>6</v>
      </c>
      <c r="I1693" s="1">
        <v>2</v>
      </c>
      <c r="J1693" s="7" t="s">
        <v>10993</v>
      </c>
      <c r="K1693" s="16" t="s">
        <v>10986</v>
      </c>
      <c r="L1693" s="16" t="s">
        <v>10985</v>
      </c>
    </row>
    <row r="1694" spans="1:12">
      <c r="A1694" s="1" t="s">
        <v>713</v>
      </c>
      <c r="B1694" s="1" t="s">
        <v>1504</v>
      </c>
      <c r="C1694" s="1" t="str">
        <f>VLOOKUP(B1694,'Text facts'!$A$1:$H$10019,6,0)</f>
        <v>A18</v>
      </c>
      <c r="D1694" s="1" t="s">
        <v>10747</v>
      </c>
      <c r="E1694" s="1" t="s">
        <v>10744</v>
      </c>
      <c r="F1694" s="1" t="s">
        <v>10744</v>
      </c>
      <c r="G1694" s="1">
        <v>12</v>
      </c>
      <c r="H1694" s="1">
        <v>21</v>
      </c>
      <c r="I1694" s="1">
        <v>2</v>
      </c>
      <c r="J1694" s="7" t="s">
        <v>10412</v>
      </c>
      <c r="K1694" s="16" t="s">
        <v>10986</v>
      </c>
      <c r="L1694" s="16" t="s">
        <v>10985</v>
      </c>
    </row>
    <row r="1695" spans="1:12">
      <c r="A1695" s="1" t="s">
        <v>716</v>
      </c>
      <c r="B1695" s="1" t="s">
        <v>7179</v>
      </c>
      <c r="C1695" s="1" t="str">
        <f>VLOOKUP(B1695,'Text facts'!$A$1:$H$10019,6,0)</f>
        <v>A874</v>
      </c>
      <c r="D1695" s="1" t="s">
        <v>10744</v>
      </c>
      <c r="E1695" s="1" t="s">
        <v>10747</v>
      </c>
      <c r="F1695" s="1" t="s">
        <v>10747</v>
      </c>
      <c r="G1695" s="1">
        <v>37</v>
      </c>
      <c r="H1695" s="1">
        <v>0</v>
      </c>
      <c r="I1695" s="1">
        <v>1</v>
      </c>
      <c r="J1695" s="7" t="s">
        <v>10988</v>
      </c>
      <c r="K1695" s="16" t="s">
        <v>10984</v>
      </c>
      <c r="L1695" s="16" t="s">
        <v>10985</v>
      </c>
    </row>
    <row r="1696" spans="1:12">
      <c r="A1696" s="1" t="s">
        <v>716</v>
      </c>
      <c r="B1696" s="1" t="s">
        <v>1389</v>
      </c>
      <c r="C1696" s="1" t="s">
        <v>7183</v>
      </c>
      <c r="D1696" s="1" t="s">
        <v>10744</v>
      </c>
      <c r="E1696" s="1" t="s">
        <v>10747</v>
      </c>
      <c r="F1696" s="1" t="s">
        <v>10747</v>
      </c>
      <c r="G1696" s="1">
        <v>24</v>
      </c>
      <c r="H1696" s="1">
        <v>13</v>
      </c>
      <c r="I1696" s="1">
        <v>1</v>
      </c>
      <c r="J1696" s="7" t="s">
        <v>10988</v>
      </c>
      <c r="K1696" s="16" t="s">
        <v>10986</v>
      </c>
      <c r="L1696" s="16" t="s">
        <v>10985</v>
      </c>
    </row>
    <row r="1697" spans="1:12">
      <c r="A1697" s="1" t="s">
        <v>716</v>
      </c>
      <c r="B1697" s="1" t="s">
        <v>1523</v>
      </c>
      <c r="C1697" s="1" t="str">
        <f>VLOOKUP(B1697,'Text facts'!$A$1:$H$10019,6,0)</f>
        <v>A21</v>
      </c>
      <c r="D1697" s="1" t="s">
        <v>10747</v>
      </c>
      <c r="E1697" s="1" t="s">
        <v>10744</v>
      </c>
      <c r="F1697" s="1" t="s">
        <v>10747</v>
      </c>
      <c r="G1697" s="1">
        <v>21</v>
      </c>
      <c r="H1697" s="1">
        <v>16</v>
      </c>
      <c r="I1697" s="1">
        <v>1</v>
      </c>
      <c r="J1697" s="7" t="s">
        <v>1490</v>
      </c>
      <c r="K1697" s="16" t="s">
        <v>10984</v>
      </c>
      <c r="L1697" s="16" t="s">
        <v>10985</v>
      </c>
    </row>
    <row r="1698" spans="1:12">
      <c r="A1698" s="1" t="s">
        <v>717</v>
      </c>
      <c r="B1698" s="1" t="s">
        <v>7190</v>
      </c>
      <c r="C1698" s="1" t="str">
        <f>VLOOKUP(B1698,'Text facts'!$A$1:$H$10019,6,0)</f>
        <v>A877</v>
      </c>
      <c r="D1698" s="1" t="s">
        <v>10744</v>
      </c>
      <c r="E1698" s="1" t="s">
        <v>10747</v>
      </c>
      <c r="F1698" s="1" t="s">
        <v>10747</v>
      </c>
      <c r="G1698" s="1">
        <v>30</v>
      </c>
      <c r="H1698" s="1">
        <v>5</v>
      </c>
      <c r="I1698" s="1">
        <v>3</v>
      </c>
      <c r="J1698" s="7" t="s">
        <v>10412</v>
      </c>
      <c r="K1698" s="16" t="s">
        <v>10984</v>
      </c>
      <c r="L1698" s="16" t="s">
        <v>10985</v>
      </c>
    </row>
    <row r="1699" spans="1:12">
      <c r="A1699" s="1" t="s">
        <v>717</v>
      </c>
      <c r="B1699" s="1" t="s">
        <v>2573</v>
      </c>
      <c r="C1699" s="1" t="str">
        <f>VLOOKUP(B1699,'Text facts'!$A$1:$H$10019,6,0)</f>
        <v>A184</v>
      </c>
      <c r="D1699" s="1" t="s">
        <v>10744</v>
      </c>
      <c r="E1699" s="1" t="s">
        <v>10747</v>
      </c>
      <c r="F1699" s="1" t="s">
        <v>10747</v>
      </c>
      <c r="G1699" s="1">
        <v>16</v>
      </c>
      <c r="H1699" s="1">
        <v>19</v>
      </c>
      <c r="I1699" s="1">
        <v>2</v>
      </c>
      <c r="J1699" s="7" t="s">
        <v>10412</v>
      </c>
      <c r="K1699" s="16" t="s">
        <v>10989</v>
      </c>
      <c r="L1699" s="16" t="s">
        <v>10991</v>
      </c>
    </row>
    <row r="1700" spans="1:12">
      <c r="A1700" s="1" t="s">
        <v>717</v>
      </c>
      <c r="B1700" s="1" t="s">
        <v>7196</v>
      </c>
      <c r="C1700" s="1" t="str">
        <f>VLOOKUP(B1700,'Text facts'!$A$1:$H$10019,6,0)</f>
        <v>A878</v>
      </c>
      <c r="D1700" s="1" t="s">
        <v>10747</v>
      </c>
      <c r="E1700" s="1" t="s">
        <v>10747</v>
      </c>
      <c r="F1700" s="1" t="s">
        <v>10744</v>
      </c>
      <c r="G1700" s="1">
        <v>12</v>
      </c>
      <c r="H1700" s="1">
        <v>23</v>
      </c>
      <c r="I1700" s="1">
        <v>20</v>
      </c>
      <c r="J1700" s="7" t="s">
        <v>10412</v>
      </c>
      <c r="K1700" s="16" t="s">
        <v>10986</v>
      </c>
      <c r="L1700" s="16" t="s">
        <v>10985</v>
      </c>
    </row>
    <row r="1701" spans="1:12">
      <c r="A1701" s="1" t="s">
        <v>717</v>
      </c>
      <c r="B1701" s="1" t="s">
        <v>1504</v>
      </c>
      <c r="C1701" s="1" t="str">
        <f>VLOOKUP(B1701,'Text facts'!$A$1:$H$10019,6,0)</f>
        <v>A18</v>
      </c>
      <c r="D1701" s="1" t="s">
        <v>10744</v>
      </c>
      <c r="E1701" s="1" t="s">
        <v>10747</v>
      </c>
      <c r="F1701" s="1" t="s">
        <v>10744</v>
      </c>
      <c r="G1701" s="1">
        <v>12</v>
      </c>
      <c r="H1701" s="1">
        <v>23</v>
      </c>
      <c r="I1701" s="1">
        <v>1</v>
      </c>
      <c r="J1701" s="7" t="s">
        <v>10412</v>
      </c>
      <c r="K1701" s="16" t="s">
        <v>10986</v>
      </c>
      <c r="L1701" s="16" t="s">
        <v>10985</v>
      </c>
    </row>
    <row r="1702" spans="1:12">
      <c r="A1702" s="1" t="s">
        <v>719</v>
      </c>
      <c r="B1702" s="1" t="s">
        <v>7201</v>
      </c>
      <c r="C1702" s="1" t="str">
        <f>VLOOKUP(B1702,'Text facts'!$A$1:$H$10019,6,0)</f>
        <v>A811</v>
      </c>
      <c r="D1702" s="1" t="s">
        <v>10744</v>
      </c>
      <c r="E1702" s="1" t="s">
        <v>10747</v>
      </c>
      <c r="F1702" s="1" t="s">
        <v>10744</v>
      </c>
      <c r="G1702" s="1">
        <v>10</v>
      </c>
      <c r="H1702" s="1">
        <v>54</v>
      </c>
      <c r="I1702" s="1">
        <v>5</v>
      </c>
      <c r="J1702" s="7" t="s">
        <v>10412</v>
      </c>
      <c r="K1702" s="16" t="s">
        <v>10984</v>
      </c>
      <c r="L1702" s="16" t="s">
        <v>10985</v>
      </c>
    </row>
    <row r="1703" spans="1:12">
      <c r="A1703" s="1" t="s">
        <v>719</v>
      </c>
      <c r="B1703" s="1" t="s">
        <v>1606</v>
      </c>
      <c r="C1703" s="1" t="str">
        <f>VLOOKUP(B1703,'Text facts'!$A$1:$H$10019,6,0)</f>
        <v>A31</v>
      </c>
      <c r="D1703" s="1" t="s">
        <v>10744</v>
      </c>
      <c r="E1703" s="1" t="s">
        <v>10744</v>
      </c>
      <c r="F1703" s="1" t="s">
        <v>10747</v>
      </c>
      <c r="G1703" s="1">
        <v>10</v>
      </c>
      <c r="H1703" s="1">
        <v>54</v>
      </c>
      <c r="I1703" s="1">
        <v>5</v>
      </c>
      <c r="J1703" s="7" t="s">
        <v>10412</v>
      </c>
      <c r="K1703" s="16" t="s">
        <v>10984</v>
      </c>
      <c r="L1703" s="16" t="s">
        <v>10985</v>
      </c>
    </row>
    <row r="1704" spans="1:12">
      <c r="A1704" s="1" t="s">
        <v>719</v>
      </c>
      <c r="B1704" s="1" t="s">
        <v>1463</v>
      </c>
      <c r="C1704" s="1" t="str">
        <f>VLOOKUP(B1704,'Text facts'!$A$1:$H$10019,6,0)</f>
        <v>A12</v>
      </c>
      <c r="D1704" s="1" t="s">
        <v>10744</v>
      </c>
      <c r="E1704" s="1" t="s">
        <v>10747</v>
      </c>
      <c r="F1704" s="1" t="s">
        <v>10744</v>
      </c>
      <c r="G1704" s="1">
        <v>13</v>
      </c>
      <c r="H1704" s="1">
        <v>51</v>
      </c>
      <c r="I1704" s="1">
        <v>3</v>
      </c>
      <c r="J1704" s="7" t="s">
        <v>10412</v>
      </c>
      <c r="K1704" s="16" t="s">
        <v>10986</v>
      </c>
      <c r="L1704" s="16" t="s">
        <v>10985</v>
      </c>
    </row>
    <row r="1705" spans="1:12">
      <c r="A1705" s="1" t="s">
        <v>721</v>
      </c>
      <c r="B1705" s="1" t="s">
        <v>3478</v>
      </c>
      <c r="C1705" s="1" t="str">
        <f>VLOOKUP(B1705,'Text facts'!$A$1:$H$10019,6,0)</f>
        <v>A331</v>
      </c>
      <c r="D1705" s="1" t="s">
        <v>10744</v>
      </c>
      <c r="E1705" s="1" t="s">
        <v>10747</v>
      </c>
      <c r="F1705" s="1" t="s">
        <v>10744</v>
      </c>
      <c r="G1705" s="1">
        <v>24</v>
      </c>
      <c r="H1705" s="1">
        <v>30</v>
      </c>
      <c r="I1705" s="1">
        <v>1.5</v>
      </c>
      <c r="J1705" s="7" t="s">
        <v>10412</v>
      </c>
      <c r="K1705" s="16" t="s">
        <v>10986</v>
      </c>
      <c r="L1705" s="16" t="s">
        <v>10985</v>
      </c>
    </row>
    <row r="1706" spans="1:12">
      <c r="A1706" s="1" t="s">
        <v>721</v>
      </c>
      <c r="B1706" s="1" t="s">
        <v>1989</v>
      </c>
      <c r="C1706" s="1" t="str">
        <f>VLOOKUP(B1706,'Text facts'!$A$1:$H$10019,6,0)</f>
        <v>A87</v>
      </c>
      <c r="D1706" s="1" t="s">
        <v>10747</v>
      </c>
      <c r="E1706" s="1" t="s">
        <v>10744</v>
      </c>
      <c r="F1706" s="1" t="s">
        <v>10744</v>
      </c>
      <c r="G1706" s="1">
        <v>34</v>
      </c>
      <c r="H1706" s="1">
        <v>20</v>
      </c>
      <c r="I1706" s="1">
        <v>1</v>
      </c>
      <c r="J1706" s="7" t="s">
        <v>32</v>
      </c>
      <c r="K1706" s="16" t="s">
        <v>10986</v>
      </c>
      <c r="L1706" s="16" t="s">
        <v>10985</v>
      </c>
    </row>
    <row r="1707" spans="1:12">
      <c r="A1707" s="1" t="s">
        <v>721</v>
      </c>
      <c r="B1707" s="1" t="s">
        <v>5416</v>
      </c>
      <c r="C1707" s="1" t="str">
        <f>VLOOKUP(B1707,'Text facts'!$A$1:$H$10019,6,0)</f>
        <v>A82</v>
      </c>
      <c r="D1707" s="1" t="s">
        <v>10744</v>
      </c>
      <c r="E1707" s="1" t="s">
        <v>10747</v>
      </c>
      <c r="F1707" s="1" t="s">
        <v>10744</v>
      </c>
      <c r="G1707" s="1">
        <v>24</v>
      </c>
      <c r="H1707" s="1">
        <v>30</v>
      </c>
      <c r="I1707" s="1">
        <v>1.5</v>
      </c>
      <c r="J1707" s="7" t="s">
        <v>1490</v>
      </c>
      <c r="K1707" s="16" t="s">
        <v>10986</v>
      </c>
      <c r="L1707" s="16" t="s">
        <v>10985</v>
      </c>
    </row>
    <row r="1708" spans="1:12">
      <c r="A1708" s="1" t="s">
        <v>723</v>
      </c>
      <c r="B1708" s="1" t="s">
        <v>7204</v>
      </c>
      <c r="C1708" s="1" t="str">
        <f>VLOOKUP(B1708,'Text facts'!$A$1:$H$10019,6,0)</f>
        <v>A92</v>
      </c>
      <c r="D1708" s="1" t="s">
        <v>10747</v>
      </c>
      <c r="E1708" s="1" t="s">
        <v>10744</v>
      </c>
      <c r="F1708" s="1" t="s">
        <v>10744</v>
      </c>
      <c r="G1708" s="1">
        <v>15</v>
      </c>
      <c r="H1708" s="1">
        <v>75</v>
      </c>
      <c r="I1708" s="1">
        <v>1</v>
      </c>
      <c r="J1708" s="7" t="s">
        <v>10412</v>
      </c>
      <c r="K1708" s="16" t="s">
        <v>10986</v>
      </c>
      <c r="L1708" s="16" t="s">
        <v>10985</v>
      </c>
    </row>
    <row r="1709" spans="1:12">
      <c r="A1709" s="1" t="s">
        <v>723</v>
      </c>
      <c r="B1709" s="1" t="s">
        <v>7206</v>
      </c>
      <c r="C1709" s="1" t="str">
        <f>VLOOKUP(B1709,'Text facts'!$A$1:$H$10019,6,0)</f>
        <v>A92</v>
      </c>
      <c r="D1709" s="1" t="s">
        <v>10747</v>
      </c>
      <c r="E1709" s="1" t="s">
        <v>10747</v>
      </c>
      <c r="F1709" s="1" t="s">
        <v>10744</v>
      </c>
      <c r="G1709" s="1">
        <v>15</v>
      </c>
      <c r="H1709" s="1">
        <v>75</v>
      </c>
      <c r="I1709" s="1">
        <v>1</v>
      </c>
      <c r="J1709" s="7" t="s">
        <v>10412</v>
      </c>
      <c r="K1709" s="16" t="s">
        <v>10986</v>
      </c>
      <c r="L1709" s="16" t="s">
        <v>10985</v>
      </c>
    </row>
    <row r="1710" spans="1:12">
      <c r="A1710" s="1" t="s">
        <v>723</v>
      </c>
      <c r="B1710" s="1" t="s">
        <v>7208</v>
      </c>
      <c r="C1710" s="1" t="str">
        <f>VLOOKUP(B1710,'Text facts'!$A$1:$H$10019,6,0)</f>
        <v>A303</v>
      </c>
      <c r="D1710" s="1" t="s">
        <v>10747</v>
      </c>
      <c r="E1710" s="1" t="s">
        <v>10747</v>
      </c>
      <c r="F1710" s="1" t="s">
        <v>10744</v>
      </c>
      <c r="G1710" s="1" t="s">
        <v>32</v>
      </c>
      <c r="H1710" s="1" t="s">
        <v>32</v>
      </c>
      <c r="I1710" s="1">
        <v>1</v>
      </c>
      <c r="J1710" s="7" t="s">
        <v>10993</v>
      </c>
      <c r="K1710" s="16" t="s">
        <v>10984</v>
      </c>
      <c r="L1710" s="16" t="s">
        <v>10985</v>
      </c>
    </row>
    <row r="1711" spans="1:12">
      <c r="A1711" s="1" t="s">
        <v>724</v>
      </c>
      <c r="B1711" s="1" t="s">
        <v>7218</v>
      </c>
      <c r="C1711" s="1" t="str">
        <f>VLOOKUP(B1711,'Text facts'!$A$1:$H$10019,6,0)</f>
        <v>A880</v>
      </c>
      <c r="D1711" s="1" t="s">
        <v>10744</v>
      </c>
      <c r="E1711" s="1" t="s">
        <v>10747</v>
      </c>
      <c r="F1711" s="1" t="s">
        <v>10744</v>
      </c>
      <c r="G1711" s="1">
        <v>20</v>
      </c>
      <c r="H1711" s="1">
        <v>0</v>
      </c>
      <c r="I1711" s="1">
        <v>1</v>
      </c>
      <c r="J1711" s="7" t="s">
        <v>10412</v>
      </c>
      <c r="K1711" s="16" t="s">
        <v>10986</v>
      </c>
      <c r="L1711" s="16" t="s">
        <v>10985</v>
      </c>
    </row>
    <row r="1712" spans="1:12">
      <c r="A1712" s="1" t="s">
        <v>724</v>
      </c>
      <c r="B1712" s="1" t="s">
        <v>7228</v>
      </c>
      <c r="C1712" s="1" t="str">
        <f>VLOOKUP(B1712,'Text facts'!$A$1:$H$10019,6,0)</f>
        <v>A883</v>
      </c>
      <c r="D1712" s="1" t="s">
        <v>10744</v>
      </c>
      <c r="E1712" s="1" t="s">
        <v>10747</v>
      </c>
      <c r="F1712" s="1" t="s">
        <v>10744</v>
      </c>
      <c r="G1712" s="1">
        <v>19</v>
      </c>
      <c r="H1712" s="1">
        <v>1</v>
      </c>
      <c r="I1712" s="1">
        <v>1</v>
      </c>
      <c r="J1712" s="7" t="s">
        <v>10983</v>
      </c>
      <c r="K1712" s="16" t="s">
        <v>10986</v>
      </c>
      <c r="L1712" s="16" t="s">
        <v>10985</v>
      </c>
    </row>
    <row r="1713" spans="1:12">
      <c r="A1713" s="1" t="s">
        <v>724</v>
      </c>
      <c r="B1713" s="1" t="s">
        <v>7234</v>
      </c>
      <c r="C1713" s="1" t="str">
        <f>VLOOKUP(B1713,'Text facts'!$A$1:$H$10019,6,0)</f>
        <v>A881</v>
      </c>
      <c r="D1713" s="1" t="s">
        <v>10744</v>
      </c>
      <c r="E1713" s="1" t="s">
        <v>10744</v>
      </c>
      <c r="F1713" s="1" t="s">
        <v>10747</v>
      </c>
      <c r="G1713" s="1">
        <v>18</v>
      </c>
      <c r="H1713" s="1">
        <v>2</v>
      </c>
      <c r="I1713" s="1">
        <v>1</v>
      </c>
      <c r="J1713" s="7" t="s">
        <v>10412</v>
      </c>
      <c r="K1713" s="16" t="s">
        <v>10986</v>
      </c>
      <c r="L1713" s="16" t="s">
        <v>10985</v>
      </c>
    </row>
    <row r="1714" spans="1:12">
      <c r="A1714" s="1" t="s">
        <v>725</v>
      </c>
      <c r="B1714" s="1" t="s">
        <v>7212</v>
      </c>
      <c r="C1714" s="1" t="str">
        <f>VLOOKUP(B1714,'Text facts'!$A$1:$H$10019,6,0)</f>
        <v>A879</v>
      </c>
      <c r="D1714" s="1" t="s">
        <v>10744</v>
      </c>
      <c r="E1714" s="1" t="s">
        <v>10747</v>
      </c>
      <c r="F1714" s="1" t="s">
        <v>10744</v>
      </c>
      <c r="G1714" s="1">
        <v>66</v>
      </c>
      <c r="H1714" s="1">
        <v>0</v>
      </c>
      <c r="I1714" s="1">
        <v>1</v>
      </c>
      <c r="J1714" s="7" t="s">
        <v>10412</v>
      </c>
      <c r="K1714" s="16" t="s">
        <v>10984</v>
      </c>
      <c r="L1714" s="16" t="s">
        <v>10985</v>
      </c>
    </row>
    <row r="1715" spans="1:12">
      <c r="A1715" s="1" t="s">
        <v>725</v>
      </c>
      <c r="B1715" s="1" t="s">
        <v>1389</v>
      </c>
      <c r="C1715" s="1" t="s">
        <v>6578</v>
      </c>
      <c r="D1715" s="1" t="s">
        <v>10744</v>
      </c>
      <c r="E1715" s="1" t="s">
        <v>10747</v>
      </c>
      <c r="F1715" s="1" t="s">
        <v>10747</v>
      </c>
      <c r="G1715" s="1">
        <v>61</v>
      </c>
      <c r="H1715" s="1">
        <v>5</v>
      </c>
      <c r="I1715" s="1">
        <v>1</v>
      </c>
      <c r="J1715" s="7" t="s">
        <v>10412</v>
      </c>
      <c r="K1715" s="16" t="s">
        <v>10986</v>
      </c>
      <c r="L1715" s="16" t="s">
        <v>10985</v>
      </c>
    </row>
    <row r="1716" spans="1:12">
      <c r="A1716" s="1" t="s">
        <v>725</v>
      </c>
      <c r="B1716" s="1" t="s">
        <v>4870</v>
      </c>
      <c r="C1716" s="1" t="str">
        <f>VLOOKUP(B1716,'Text facts'!$A$1:$H$10019,6,0)</f>
        <v>A540</v>
      </c>
      <c r="D1716" s="1" t="s">
        <v>10744</v>
      </c>
      <c r="E1716" s="1" t="s">
        <v>10747</v>
      </c>
      <c r="F1716" s="1" t="s">
        <v>10744</v>
      </c>
      <c r="G1716" s="1">
        <v>20</v>
      </c>
      <c r="H1716" s="1">
        <v>46</v>
      </c>
      <c r="I1716" s="1">
        <v>2</v>
      </c>
      <c r="J1716" s="7" t="s">
        <v>10983</v>
      </c>
      <c r="K1716" s="16" t="s">
        <v>10986</v>
      </c>
      <c r="L1716" s="16" t="s">
        <v>10985</v>
      </c>
    </row>
    <row r="1717" spans="1:12">
      <c r="A1717" s="1" t="s">
        <v>726</v>
      </c>
      <c r="B1717" s="1" t="s">
        <v>7224</v>
      </c>
      <c r="C1717" s="1" t="str">
        <f>VLOOKUP(B1717,'Text facts'!$A$1:$H$10019,6,0)</f>
        <v>A882</v>
      </c>
      <c r="D1717" s="1" t="s">
        <v>10747</v>
      </c>
      <c r="E1717" s="1" t="s">
        <v>10747</v>
      </c>
      <c r="F1717" s="1" t="s">
        <v>10744</v>
      </c>
      <c r="G1717" s="1">
        <v>38</v>
      </c>
      <c r="H1717" s="1">
        <v>0</v>
      </c>
      <c r="I1717" s="1">
        <v>1</v>
      </c>
      <c r="J1717" s="7" t="s">
        <v>10412</v>
      </c>
      <c r="K1717" s="16" t="s">
        <v>10984</v>
      </c>
      <c r="L1717" s="16" t="s">
        <v>10985</v>
      </c>
    </row>
    <row r="1718" spans="1:12">
      <c r="A1718" s="1" t="s">
        <v>726</v>
      </c>
      <c r="B1718" s="1" t="s">
        <v>7162</v>
      </c>
      <c r="C1718" s="1" t="str">
        <f>VLOOKUP(B1718,'Text facts'!$A$1:$H$10019,6,0)</f>
        <v>A871</v>
      </c>
      <c r="D1718" s="1" t="s">
        <v>10747</v>
      </c>
      <c r="E1718" s="1" t="s">
        <v>10747</v>
      </c>
      <c r="F1718" s="1" t="s">
        <v>10744</v>
      </c>
      <c r="G1718" s="1">
        <v>38</v>
      </c>
      <c r="H1718" s="1">
        <v>0</v>
      </c>
      <c r="I1718" s="1">
        <v>1</v>
      </c>
      <c r="J1718" s="7" t="s">
        <v>10412</v>
      </c>
      <c r="K1718" s="16" t="s">
        <v>10984</v>
      </c>
      <c r="L1718" s="16" t="s">
        <v>10985</v>
      </c>
    </row>
    <row r="1719" spans="1:12">
      <c r="A1719" s="1" t="s">
        <v>726</v>
      </c>
      <c r="B1719" s="1" t="s">
        <v>1644</v>
      </c>
      <c r="C1719" s="1" t="str">
        <f>VLOOKUP(B1719,'Text facts'!$A$1:$H$10019,6,0)</f>
        <v>A36</v>
      </c>
      <c r="D1719" s="1" t="s">
        <v>10744</v>
      </c>
      <c r="E1719" s="1" t="s">
        <v>10747</v>
      </c>
      <c r="F1719" s="1" t="s">
        <v>10744</v>
      </c>
      <c r="G1719" s="1">
        <v>10</v>
      </c>
      <c r="H1719" s="1">
        <v>28</v>
      </c>
      <c r="I1719" s="1">
        <v>2</v>
      </c>
      <c r="J1719" s="7" t="s">
        <v>10412</v>
      </c>
      <c r="K1719" s="16" t="s">
        <v>10989</v>
      </c>
      <c r="L1719" s="16" t="s">
        <v>10991</v>
      </c>
    </row>
    <row r="1720" spans="1:12">
      <c r="A1720" s="1" t="s">
        <v>727</v>
      </c>
      <c r="B1720" s="1" t="s">
        <v>3957</v>
      </c>
      <c r="C1720" s="1" t="str">
        <f>VLOOKUP(B1720,'Text facts'!$A$1:$H$10019,6,0)</f>
        <v>A406</v>
      </c>
      <c r="D1720" s="1" t="s">
        <v>10747</v>
      </c>
      <c r="E1720" s="1" t="s">
        <v>10744</v>
      </c>
      <c r="F1720" s="1" t="s">
        <v>10744</v>
      </c>
      <c r="G1720" s="1">
        <v>51</v>
      </c>
      <c r="H1720" s="1">
        <v>1</v>
      </c>
      <c r="I1720" s="1">
        <v>1.5</v>
      </c>
      <c r="J1720" s="7" t="s">
        <v>10412</v>
      </c>
      <c r="K1720" s="16" t="s">
        <v>10989</v>
      </c>
      <c r="L1720" s="16" t="s">
        <v>10985</v>
      </c>
    </row>
    <row r="1721" spans="1:12">
      <c r="A1721" s="1" t="s">
        <v>727</v>
      </c>
      <c r="B1721" s="1" t="s">
        <v>4762</v>
      </c>
      <c r="C1721" s="1" t="str">
        <f>VLOOKUP(B1721,'Text facts'!$A$1:$H$10019,6,0)</f>
        <v>A218</v>
      </c>
      <c r="D1721" s="1" t="s">
        <v>10747</v>
      </c>
      <c r="E1721" s="1" t="s">
        <v>10744</v>
      </c>
      <c r="F1721" s="1" t="s">
        <v>10744</v>
      </c>
      <c r="G1721" s="1">
        <v>52</v>
      </c>
      <c r="H1721" s="1">
        <v>0</v>
      </c>
      <c r="I1721" s="1">
        <v>1</v>
      </c>
      <c r="J1721" s="7" t="s">
        <v>10412</v>
      </c>
      <c r="K1721" s="16" t="s">
        <v>10989</v>
      </c>
      <c r="L1721" s="16" t="s">
        <v>10985</v>
      </c>
    </row>
    <row r="1722" spans="1:12">
      <c r="A1722" s="1" t="s">
        <v>727</v>
      </c>
      <c r="B1722" s="1" t="s">
        <v>2977</v>
      </c>
      <c r="C1722" s="1" t="str">
        <f>VLOOKUP(B1722,'Text facts'!$A$1:$H$10019,6,0)</f>
        <v>A247</v>
      </c>
      <c r="D1722" s="1" t="s">
        <v>10744</v>
      </c>
      <c r="E1722" s="1" t="s">
        <v>10747</v>
      </c>
      <c r="F1722" s="1" t="s">
        <v>10744</v>
      </c>
      <c r="G1722" s="1">
        <v>52</v>
      </c>
      <c r="H1722" s="1">
        <v>0</v>
      </c>
      <c r="I1722" s="1">
        <v>1</v>
      </c>
      <c r="J1722" s="7" t="s">
        <v>10412</v>
      </c>
      <c r="K1722" s="16" t="s">
        <v>10989</v>
      </c>
      <c r="L1722" s="16" t="s">
        <v>10985</v>
      </c>
    </row>
    <row r="1723" spans="1:12">
      <c r="A1723" s="1" t="s">
        <v>728</v>
      </c>
      <c r="B1723" s="1" t="s">
        <v>3266</v>
      </c>
      <c r="C1723" s="1" t="str">
        <f>VLOOKUP(B1723,'Text facts'!$A$1:$H$10019,6,0)</f>
        <v>A297</v>
      </c>
      <c r="D1723" s="1" t="s">
        <v>10747</v>
      </c>
      <c r="E1723" s="1" t="s">
        <v>10747</v>
      </c>
      <c r="F1723" s="1" t="s">
        <v>10744</v>
      </c>
      <c r="G1723" s="1">
        <v>73</v>
      </c>
      <c r="H1723" s="1">
        <v>0</v>
      </c>
      <c r="I1723" s="1">
        <v>1</v>
      </c>
      <c r="J1723" s="7" t="s">
        <v>10988</v>
      </c>
      <c r="K1723" s="16" t="s">
        <v>10984</v>
      </c>
      <c r="L1723" s="16" t="s">
        <v>10985</v>
      </c>
    </row>
    <row r="1724" spans="1:12">
      <c r="A1724" s="1" t="s">
        <v>728</v>
      </c>
      <c r="B1724" s="1" t="s">
        <v>7265</v>
      </c>
      <c r="C1724" s="1" t="str">
        <f>VLOOKUP(B1724,'Text facts'!$A$1:$H$10019,6,0)</f>
        <v>A885</v>
      </c>
      <c r="D1724" s="1" t="s">
        <v>10747</v>
      </c>
      <c r="E1724" s="1" t="s">
        <v>10747</v>
      </c>
      <c r="F1724" s="1" t="s">
        <v>10744</v>
      </c>
      <c r="G1724" s="1">
        <v>73</v>
      </c>
      <c r="H1724" s="1">
        <v>0</v>
      </c>
      <c r="I1724" s="1">
        <v>1</v>
      </c>
      <c r="J1724" s="7" t="s">
        <v>10412</v>
      </c>
      <c r="K1724" s="16" t="s">
        <v>10986</v>
      </c>
      <c r="L1724" s="16" t="s">
        <v>10985</v>
      </c>
    </row>
    <row r="1725" spans="1:12">
      <c r="A1725" s="1" t="s">
        <v>728</v>
      </c>
      <c r="B1725" s="1" t="s">
        <v>3765</v>
      </c>
      <c r="C1725" s="1" t="str">
        <f>VLOOKUP(B1725,'Text facts'!$A$1:$H$10019,6,0)</f>
        <v>A375</v>
      </c>
      <c r="D1725" s="1" t="s">
        <v>10747</v>
      </c>
      <c r="E1725" s="1" t="s">
        <v>10744</v>
      </c>
      <c r="F1725" s="1" t="s">
        <v>10744</v>
      </c>
      <c r="G1725" s="1">
        <v>70</v>
      </c>
      <c r="H1725" s="1">
        <v>3</v>
      </c>
      <c r="I1725" s="1">
        <v>1</v>
      </c>
      <c r="J1725" s="7" t="s">
        <v>10988</v>
      </c>
      <c r="K1725" s="16" t="s">
        <v>10984</v>
      </c>
      <c r="L1725" s="16" t="s">
        <v>10985</v>
      </c>
    </row>
    <row r="1726" spans="1:12">
      <c r="A1726" s="1" t="s">
        <v>729</v>
      </c>
      <c r="B1726" s="1" t="s">
        <v>4630</v>
      </c>
      <c r="C1726" s="1" t="str">
        <f>VLOOKUP(B1726,'Text facts'!$A$1:$H$10019,6,0)</f>
        <v>A244</v>
      </c>
      <c r="D1726" s="1" t="s">
        <v>10744</v>
      </c>
      <c r="E1726" s="1" t="s">
        <v>10747</v>
      </c>
      <c r="F1726" s="1" t="s">
        <v>10744</v>
      </c>
      <c r="G1726" s="1">
        <v>15</v>
      </c>
      <c r="H1726" s="1">
        <v>8</v>
      </c>
      <c r="I1726" s="1">
        <v>4.5</v>
      </c>
      <c r="J1726" s="7" t="s">
        <v>10412</v>
      </c>
      <c r="K1726" s="16" t="s">
        <v>10986</v>
      </c>
      <c r="L1726" s="16" t="s">
        <v>10985</v>
      </c>
    </row>
    <row r="1727" spans="1:12">
      <c r="A1727" s="1" t="s">
        <v>729</v>
      </c>
      <c r="B1727" s="1" t="s">
        <v>2099</v>
      </c>
      <c r="C1727" s="1" t="str">
        <f>VLOOKUP(B1727,'Text facts'!$A$1:$H$10019,6,0)</f>
        <v>A110</v>
      </c>
      <c r="D1727" s="1" t="s">
        <v>10744</v>
      </c>
      <c r="E1727" s="1" t="s">
        <v>10747</v>
      </c>
      <c r="F1727" s="1" t="s">
        <v>10744</v>
      </c>
      <c r="G1727" s="1">
        <v>16</v>
      </c>
      <c r="H1727" s="1">
        <v>7</v>
      </c>
      <c r="I1727" s="1">
        <v>1</v>
      </c>
      <c r="J1727" s="7" t="s">
        <v>10412</v>
      </c>
      <c r="K1727" s="16" t="s">
        <v>10989</v>
      </c>
      <c r="L1727" s="16" t="s">
        <v>10991</v>
      </c>
    </row>
    <row r="1728" spans="1:12">
      <c r="A1728" s="1" t="s">
        <v>729</v>
      </c>
      <c r="B1728" s="1" t="s">
        <v>7277</v>
      </c>
      <c r="C1728" s="1" t="str">
        <f>VLOOKUP(B1728,'Text facts'!$A$1:$H$10019,6,0)</f>
        <v>A175</v>
      </c>
      <c r="D1728" s="1" t="s">
        <v>10744</v>
      </c>
      <c r="E1728" s="1" t="s">
        <v>10747</v>
      </c>
      <c r="F1728" s="1" t="s">
        <v>10744</v>
      </c>
      <c r="G1728" s="1">
        <v>23</v>
      </c>
      <c r="H1728" s="1">
        <v>0</v>
      </c>
      <c r="I1728" s="1">
        <v>1</v>
      </c>
      <c r="J1728" s="7" t="s">
        <v>10988</v>
      </c>
      <c r="K1728" s="16" t="s">
        <v>10984</v>
      </c>
      <c r="L1728" s="16" t="s">
        <v>10985</v>
      </c>
    </row>
    <row r="1729" spans="1:12">
      <c r="A1729" s="1" t="s">
        <v>729</v>
      </c>
      <c r="B1729" s="1" t="s">
        <v>2205</v>
      </c>
      <c r="C1729" s="1" t="str">
        <f>VLOOKUP(B1729,'Text facts'!$A$1:$H$10019,6,0)</f>
        <v>A125</v>
      </c>
      <c r="D1729" s="1" t="s">
        <v>10747</v>
      </c>
      <c r="E1729" s="1" t="s">
        <v>10744</v>
      </c>
      <c r="F1729" s="1" t="s">
        <v>10744</v>
      </c>
      <c r="G1729" s="1">
        <v>9</v>
      </c>
      <c r="H1729" s="1">
        <v>14</v>
      </c>
      <c r="I1729" s="1">
        <v>2</v>
      </c>
      <c r="J1729" s="7" t="s">
        <v>10412</v>
      </c>
      <c r="K1729" s="16" t="s">
        <v>10989</v>
      </c>
      <c r="L1729" s="16" t="s">
        <v>10991</v>
      </c>
    </row>
    <row r="1730" spans="1:12">
      <c r="A1730" s="1" t="s">
        <v>730</v>
      </c>
      <c r="B1730" s="1" t="s">
        <v>7279</v>
      </c>
      <c r="C1730" s="1" t="str">
        <f>VLOOKUP(B1730,'Text facts'!$A$1:$H$10019,6,0)</f>
        <v>A887</v>
      </c>
      <c r="D1730" s="1" t="s">
        <v>10747</v>
      </c>
      <c r="E1730" s="1" t="s">
        <v>10744</v>
      </c>
      <c r="F1730" s="1" t="s">
        <v>10744</v>
      </c>
      <c r="G1730" s="1">
        <v>42</v>
      </c>
      <c r="H1730" s="1">
        <v>0</v>
      </c>
      <c r="I1730" s="1">
        <v>1</v>
      </c>
      <c r="J1730" s="7" t="s">
        <v>10412</v>
      </c>
      <c r="K1730" s="16" t="s">
        <v>10986</v>
      </c>
      <c r="L1730" s="16" t="s">
        <v>10985</v>
      </c>
    </row>
    <row r="1731" spans="1:12">
      <c r="A1731" s="1" t="s">
        <v>730</v>
      </c>
      <c r="B1731" s="1" t="s">
        <v>7284</v>
      </c>
      <c r="C1731" s="1" t="str">
        <f>VLOOKUP(B1731,'Text facts'!$A$1:$H$10019,6,0)</f>
        <v>A888</v>
      </c>
      <c r="D1731" s="1" t="s">
        <v>10747</v>
      </c>
      <c r="E1731" s="1" t="s">
        <v>10747</v>
      </c>
      <c r="F1731" s="1" t="s">
        <v>10744</v>
      </c>
      <c r="G1731" s="1">
        <v>42</v>
      </c>
      <c r="H1731" s="1">
        <v>0</v>
      </c>
      <c r="I1731" s="1">
        <v>1</v>
      </c>
      <c r="J1731" s="7" t="s">
        <v>10412</v>
      </c>
      <c r="K1731" s="16" t="s">
        <v>10984</v>
      </c>
      <c r="L1731" s="16" t="s">
        <v>10985</v>
      </c>
    </row>
    <row r="1732" spans="1:12">
      <c r="A1732" s="1" t="s">
        <v>730</v>
      </c>
      <c r="B1732" s="1" t="s">
        <v>5585</v>
      </c>
      <c r="C1732" s="1" t="str">
        <f>VLOOKUP(B1732,'Text facts'!$A$1:$H$10019,6,0)</f>
        <v>A639</v>
      </c>
      <c r="D1732" s="1" t="s">
        <v>10747</v>
      </c>
      <c r="E1732" s="1" t="s">
        <v>10744</v>
      </c>
      <c r="F1732" s="1" t="s">
        <v>10744</v>
      </c>
      <c r="G1732" s="1">
        <v>32</v>
      </c>
      <c r="H1732" s="1">
        <v>10</v>
      </c>
      <c r="I1732" s="1">
        <v>1</v>
      </c>
      <c r="J1732" s="7" t="s">
        <v>10412</v>
      </c>
      <c r="K1732" s="16" t="s">
        <v>10986</v>
      </c>
      <c r="L1732" s="16" t="s">
        <v>10985</v>
      </c>
    </row>
    <row r="1733" spans="1:12">
      <c r="A1733" s="1" t="s">
        <v>731</v>
      </c>
      <c r="B1733" s="1" t="s">
        <v>7288</v>
      </c>
      <c r="C1733" s="1" t="str">
        <f>VLOOKUP(B1733,'Text facts'!$A$1:$H$10019,6,0)</f>
        <v>A889</v>
      </c>
      <c r="D1733" s="1" t="s">
        <v>10747</v>
      </c>
      <c r="E1733" s="1" t="s">
        <v>10747</v>
      </c>
      <c r="F1733" s="1" t="s">
        <v>10744</v>
      </c>
      <c r="G1733" s="1">
        <v>40</v>
      </c>
      <c r="H1733" s="1">
        <v>13</v>
      </c>
      <c r="I1733" s="1">
        <v>1</v>
      </c>
      <c r="J1733" s="7" t="s">
        <v>10412</v>
      </c>
      <c r="K1733" s="16" t="s">
        <v>10986</v>
      </c>
      <c r="L1733" s="16" t="s">
        <v>10985</v>
      </c>
    </row>
    <row r="1734" spans="1:12">
      <c r="A1734" s="1" t="s">
        <v>731</v>
      </c>
      <c r="B1734" s="1" t="s">
        <v>2240</v>
      </c>
      <c r="C1734" s="1" t="str">
        <f>VLOOKUP(B1734,'Text facts'!$A$1:$H$10019,6,0)</f>
        <v>A130</v>
      </c>
      <c r="D1734" s="1" t="s">
        <v>10747</v>
      </c>
      <c r="E1734" s="1" t="s">
        <v>10744</v>
      </c>
      <c r="F1734" s="1" t="s">
        <v>10744</v>
      </c>
      <c r="G1734" s="1">
        <v>49</v>
      </c>
      <c r="H1734" s="1">
        <v>4</v>
      </c>
      <c r="I1734" s="1">
        <v>1</v>
      </c>
      <c r="J1734" s="7" t="s">
        <v>10412</v>
      </c>
      <c r="K1734" s="16" t="s">
        <v>10984</v>
      </c>
      <c r="L1734" s="16" t="s">
        <v>10985</v>
      </c>
    </row>
    <row r="1735" spans="1:12">
      <c r="A1735" s="1" t="s">
        <v>731</v>
      </c>
      <c r="B1735" s="1" t="s">
        <v>7218</v>
      </c>
      <c r="C1735" s="1" t="str">
        <f>VLOOKUP(B1735,'Text facts'!$A$1:$H$10019,6,0)</f>
        <v>A880</v>
      </c>
      <c r="D1735" s="1" t="s">
        <v>10747</v>
      </c>
      <c r="E1735" s="1" t="s">
        <v>10744</v>
      </c>
      <c r="F1735" s="1" t="s">
        <v>10744</v>
      </c>
      <c r="G1735" s="1">
        <v>53</v>
      </c>
      <c r="H1735" s="1">
        <v>1</v>
      </c>
      <c r="I1735" s="1">
        <v>1</v>
      </c>
      <c r="J1735" s="7" t="s">
        <v>10412</v>
      </c>
      <c r="K1735" s="16" t="s">
        <v>10986</v>
      </c>
      <c r="L1735" s="16" t="s">
        <v>10985</v>
      </c>
    </row>
    <row r="1736" spans="1:12">
      <c r="A1736" s="1" t="s">
        <v>733</v>
      </c>
      <c r="B1736" s="1" t="s">
        <v>7294</v>
      </c>
      <c r="C1736" s="1" t="str">
        <f>VLOOKUP(B1736,'Text facts'!$A$1:$H$10019,6,0)</f>
        <v>A890</v>
      </c>
      <c r="D1736" s="1" t="s">
        <v>10747</v>
      </c>
      <c r="E1736" s="1" t="s">
        <v>10744</v>
      </c>
      <c r="F1736" s="1" t="s">
        <v>10744</v>
      </c>
      <c r="G1736" s="1">
        <v>60</v>
      </c>
      <c r="H1736" s="1">
        <v>2</v>
      </c>
      <c r="I1736" s="1">
        <v>1</v>
      </c>
      <c r="J1736" s="7" t="s">
        <v>10988</v>
      </c>
      <c r="K1736" s="16" t="s">
        <v>10986</v>
      </c>
      <c r="L1736" s="16" t="s">
        <v>10985</v>
      </c>
    </row>
    <row r="1737" spans="1:12">
      <c r="A1737" s="1" t="s">
        <v>733</v>
      </c>
      <c r="B1737" s="1" t="s">
        <v>3132</v>
      </c>
      <c r="C1737" s="1" t="str">
        <f>VLOOKUP(B1737,'Text facts'!$A$1:$H$10019,6,0)</f>
        <v>A268</v>
      </c>
      <c r="D1737" s="1" t="s">
        <v>10747</v>
      </c>
      <c r="E1737" s="1" t="s">
        <v>10747</v>
      </c>
      <c r="F1737" s="1" t="s">
        <v>10744</v>
      </c>
      <c r="G1737" s="1">
        <v>54</v>
      </c>
      <c r="H1737" s="1">
        <v>8</v>
      </c>
      <c r="I1737" s="1">
        <v>1</v>
      </c>
      <c r="J1737" s="7" t="s">
        <v>10988</v>
      </c>
      <c r="K1737" s="16" t="s">
        <v>10986</v>
      </c>
      <c r="L1737" s="16" t="s">
        <v>10985</v>
      </c>
    </row>
    <row r="1738" spans="1:12">
      <c r="A1738" s="1" t="s">
        <v>733</v>
      </c>
      <c r="B1738" s="1" t="s">
        <v>5050</v>
      </c>
      <c r="C1738" s="1" t="str">
        <f>VLOOKUP(B1738,'Text facts'!$A$1:$H$10019,6,0)</f>
        <v>A567</v>
      </c>
      <c r="D1738" s="1" t="s">
        <v>10744</v>
      </c>
      <c r="E1738" s="1" t="s">
        <v>10747</v>
      </c>
      <c r="F1738" s="1" t="s">
        <v>10747</v>
      </c>
      <c r="G1738" s="1">
        <v>58</v>
      </c>
      <c r="H1738" s="1">
        <v>4</v>
      </c>
      <c r="I1738" s="1">
        <v>1</v>
      </c>
      <c r="J1738" s="7" t="s">
        <v>10988</v>
      </c>
      <c r="K1738" s="16" t="s">
        <v>10986</v>
      </c>
      <c r="L1738" s="16" t="s">
        <v>10985</v>
      </c>
    </row>
    <row r="1739" spans="1:12">
      <c r="A1739" s="1" t="s">
        <v>734</v>
      </c>
      <c r="B1739" s="1" t="s">
        <v>5990</v>
      </c>
      <c r="C1739" s="1" t="str">
        <f>VLOOKUP(B1739,'Text facts'!$A$1:$H$10019,6,0)</f>
        <v>A699</v>
      </c>
      <c r="D1739" s="1" t="s">
        <v>10744</v>
      </c>
      <c r="E1739" s="1" t="s">
        <v>10747</v>
      </c>
      <c r="F1739" s="1" t="s">
        <v>10744</v>
      </c>
      <c r="G1739" s="1">
        <v>21</v>
      </c>
      <c r="H1739" s="1">
        <v>1</v>
      </c>
      <c r="I1739" s="1">
        <v>2</v>
      </c>
      <c r="J1739" s="7" t="s">
        <v>10412</v>
      </c>
      <c r="K1739" s="16" t="s">
        <v>10986</v>
      </c>
      <c r="L1739" s="16" t="s">
        <v>10985</v>
      </c>
    </row>
    <row r="1740" spans="1:12">
      <c r="A1740" s="1" t="s">
        <v>734</v>
      </c>
      <c r="B1740" s="1" t="s">
        <v>1511</v>
      </c>
      <c r="C1740" s="1" t="str">
        <f>VLOOKUP(B1740,'Text facts'!$A$1:$H$10019,6,0)</f>
        <v>A19</v>
      </c>
      <c r="D1740" s="1" t="s">
        <v>10744</v>
      </c>
      <c r="E1740" s="1" t="s">
        <v>10747</v>
      </c>
      <c r="F1740" s="1" t="s">
        <v>10744</v>
      </c>
      <c r="G1740" s="1">
        <v>11</v>
      </c>
      <c r="H1740" s="1">
        <v>11</v>
      </c>
      <c r="I1740" s="1">
        <v>2</v>
      </c>
      <c r="J1740" s="7" t="s">
        <v>10412</v>
      </c>
      <c r="K1740" s="16" t="s">
        <v>10986</v>
      </c>
      <c r="L1740" s="16" t="s">
        <v>10985</v>
      </c>
    </row>
    <row r="1741" spans="1:12">
      <c r="A1741" s="1" t="s">
        <v>734</v>
      </c>
      <c r="B1741" s="1" t="s">
        <v>5735</v>
      </c>
      <c r="C1741" s="1" t="str">
        <f>VLOOKUP(B1741,'Text facts'!$A$1:$H$10019,6,0)</f>
        <v>A253</v>
      </c>
      <c r="D1741" s="1" t="s">
        <v>10744</v>
      </c>
      <c r="E1741" s="1" t="s">
        <v>10747</v>
      </c>
      <c r="F1741" s="1" t="s">
        <v>10744</v>
      </c>
      <c r="G1741" s="1">
        <v>21</v>
      </c>
      <c r="H1741" s="1">
        <v>1</v>
      </c>
      <c r="I1741" s="1">
        <v>1</v>
      </c>
      <c r="J1741" s="7" t="s">
        <v>10412</v>
      </c>
      <c r="K1741" s="16" t="s">
        <v>10989</v>
      </c>
      <c r="L1741" s="16" t="s">
        <v>10990</v>
      </c>
    </row>
    <row r="1742" spans="1:12">
      <c r="A1742" s="1" t="s">
        <v>735</v>
      </c>
      <c r="B1742" s="1" t="s">
        <v>1620</v>
      </c>
      <c r="C1742" s="1" t="str">
        <f>VLOOKUP(B1742,'Text facts'!$A$1:$H$10019,6,0)</f>
        <v>A37</v>
      </c>
      <c r="D1742" s="1" t="s">
        <v>10747</v>
      </c>
      <c r="E1742" s="1" t="s">
        <v>10744</v>
      </c>
      <c r="F1742" s="1" t="s">
        <v>10744</v>
      </c>
      <c r="G1742" s="1">
        <v>10</v>
      </c>
      <c r="H1742" s="1">
        <v>30</v>
      </c>
      <c r="I1742" s="1">
        <v>1</v>
      </c>
      <c r="J1742" s="7" t="s">
        <v>10412</v>
      </c>
      <c r="K1742" s="16" t="s">
        <v>10989</v>
      </c>
      <c r="L1742" s="16" t="s">
        <v>10991</v>
      </c>
    </row>
    <row r="1743" spans="1:12">
      <c r="A1743" s="1" t="s">
        <v>735</v>
      </c>
      <c r="B1743" s="1" t="s">
        <v>6366</v>
      </c>
      <c r="C1743" s="1" t="str">
        <f>VLOOKUP(B1743,'Text facts'!$A$1:$H$10019,6,0)</f>
        <v>A317</v>
      </c>
      <c r="D1743" s="1" t="s">
        <v>10747</v>
      </c>
      <c r="E1743" s="1" t="s">
        <v>10747</v>
      </c>
      <c r="F1743" s="1" t="s">
        <v>10744</v>
      </c>
      <c r="G1743" s="1">
        <v>40</v>
      </c>
      <c r="H1743" s="1">
        <v>0</v>
      </c>
      <c r="I1743" s="1">
        <v>1</v>
      </c>
      <c r="J1743" s="7" t="s">
        <v>10988</v>
      </c>
      <c r="K1743" s="16" t="s">
        <v>10986</v>
      </c>
      <c r="L1743" s="16" t="s">
        <v>10985</v>
      </c>
    </row>
    <row r="1744" spans="1:12">
      <c r="A1744" s="1" t="s">
        <v>735</v>
      </c>
      <c r="B1744" s="1" t="s">
        <v>3196</v>
      </c>
      <c r="C1744" s="1" t="str">
        <f>VLOOKUP(B1744,'Text facts'!$A$1:$H$10019,6,0)</f>
        <v>A286</v>
      </c>
      <c r="D1744" s="1" t="s">
        <v>10747</v>
      </c>
      <c r="E1744" s="1" t="s">
        <v>10747</v>
      </c>
      <c r="F1744" s="1" t="s">
        <v>10747</v>
      </c>
      <c r="G1744" s="1">
        <v>16</v>
      </c>
      <c r="H1744" s="1">
        <v>24</v>
      </c>
      <c r="I1744" s="1">
        <v>1</v>
      </c>
      <c r="J1744" s="7" t="s">
        <v>10412</v>
      </c>
      <c r="K1744" s="16" t="s">
        <v>10986</v>
      </c>
      <c r="L1744" s="16" t="s">
        <v>10985</v>
      </c>
    </row>
    <row r="1745" spans="1:12">
      <c r="A1745" s="1" t="s">
        <v>737</v>
      </c>
      <c r="B1745" s="1" t="s">
        <v>1504</v>
      </c>
      <c r="C1745" s="1" t="str">
        <f>VLOOKUP(B1745,'Text facts'!$A$1:$H$10019,6,0)</f>
        <v>A18</v>
      </c>
      <c r="D1745" s="1" t="s">
        <v>10744</v>
      </c>
      <c r="E1745" s="1" t="s">
        <v>10747</v>
      </c>
      <c r="F1745" s="1" t="s">
        <v>10744</v>
      </c>
      <c r="G1745" s="1">
        <v>9</v>
      </c>
      <c r="H1745" s="1">
        <v>38</v>
      </c>
      <c r="I1745" s="1">
        <v>10.5</v>
      </c>
      <c r="J1745" s="7" t="s">
        <v>1490</v>
      </c>
      <c r="K1745" s="16" t="s">
        <v>10984</v>
      </c>
      <c r="L1745" s="16" t="s">
        <v>10985</v>
      </c>
    </row>
    <row r="1746" spans="1:12">
      <c r="A1746" s="1" t="s">
        <v>737</v>
      </c>
      <c r="B1746" s="1" t="s">
        <v>7300</v>
      </c>
      <c r="C1746" s="1" t="str">
        <f>VLOOKUP(B1746,'Text facts'!$A$1:$H$10019,6,0)</f>
        <v>A318</v>
      </c>
      <c r="D1746" s="1" t="s">
        <v>10747</v>
      </c>
      <c r="E1746" s="1" t="s">
        <v>10747</v>
      </c>
      <c r="F1746" s="1" t="s">
        <v>10744</v>
      </c>
      <c r="G1746" s="1">
        <v>25</v>
      </c>
      <c r="H1746" s="1">
        <v>22</v>
      </c>
      <c r="I1746" s="1">
        <v>5.5</v>
      </c>
      <c r="J1746" s="7" t="s">
        <v>1490</v>
      </c>
      <c r="K1746" s="16" t="s">
        <v>10986</v>
      </c>
      <c r="L1746" s="16" t="s">
        <v>10985</v>
      </c>
    </row>
    <row r="1747" spans="1:12">
      <c r="A1747" s="1" t="s">
        <v>737</v>
      </c>
      <c r="B1747" s="1" t="s">
        <v>2064</v>
      </c>
      <c r="C1747" s="1" t="str">
        <f>VLOOKUP(B1747,'Text facts'!$A$1:$H$10019,6,0)</f>
        <v>A105</v>
      </c>
      <c r="D1747" s="1" t="s">
        <v>10747</v>
      </c>
      <c r="E1747" s="1" t="s">
        <v>10747</v>
      </c>
      <c r="F1747" s="1" t="s">
        <v>10744</v>
      </c>
      <c r="G1747" s="1">
        <v>20</v>
      </c>
      <c r="H1747" s="1">
        <v>27</v>
      </c>
      <c r="I1747" s="1">
        <v>3.5</v>
      </c>
      <c r="J1747" s="7" t="s">
        <v>1490</v>
      </c>
      <c r="K1747" s="16" t="s">
        <v>10986</v>
      </c>
      <c r="L1747" s="16" t="s">
        <v>10985</v>
      </c>
    </row>
    <row r="1748" spans="1:12">
      <c r="A1748" s="1" t="s">
        <v>739</v>
      </c>
      <c r="B1748" s="1" t="s">
        <v>7303</v>
      </c>
      <c r="C1748" s="1" t="str">
        <f>VLOOKUP(B1748,'Text facts'!$A$1:$H$10019,6,0)</f>
        <v>A891</v>
      </c>
      <c r="D1748" s="1" t="s">
        <v>10747</v>
      </c>
      <c r="E1748" s="1" t="s">
        <v>10744</v>
      </c>
      <c r="F1748" s="1" t="s">
        <v>10744</v>
      </c>
      <c r="G1748" s="1">
        <v>47</v>
      </c>
      <c r="H1748" s="1">
        <v>0</v>
      </c>
      <c r="I1748" s="1">
        <v>1</v>
      </c>
      <c r="J1748" s="7" t="s">
        <v>10412</v>
      </c>
      <c r="K1748" s="16" t="s">
        <v>10986</v>
      </c>
      <c r="L1748" s="16" t="s">
        <v>10985</v>
      </c>
    </row>
    <row r="1749" spans="1:12">
      <c r="A1749" s="1" t="s">
        <v>739</v>
      </c>
      <c r="B1749" s="1" t="s">
        <v>7308</v>
      </c>
      <c r="C1749" s="1" t="str">
        <f>VLOOKUP(B1749,'Text facts'!$A$1:$H$10019,6,0)</f>
        <v>A892</v>
      </c>
      <c r="D1749" s="1" t="s">
        <v>10747</v>
      </c>
      <c r="E1749" s="1" t="s">
        <v>10744</v>
      </c>
      <c r="F1749" s="1" t="s">
        <v>10744</v>
      </c>
      <c r="G1749" s="1">
        <v>47</v>
      </c>
      <c r="H1749" s="1">
        <v>0</v>
      </c>
      <c r="I1749" s="1">
        <v>1</v>
      </c>
      <c r="J1749" s="7" t="s">
        <v>10412</v>
      </c>
      <c r="K1749" s="16" t="s">
        <v>10986</v>
      </c>
      <c r="L1749" s="16" t="s">
        <v>10985</v>
      </c>
    </row>
    <row r="1750" spans="1:12">
      <c r="A1750" s="1" t="s">
        <v>739</v>
      </c>
      <c r="B1750" s="1" t="s">
        <v>7313</v>
      </c>
      <c r="C1750" s="1" t="str">
        <f>VLOOKUP(B1750,'Text facts'!$A$1:$H$10019,6,0)</f>
        <v>A893</v>
      </c>
      <c r="D1750" s="1" t="s">
        <v>10747</v>
      </c>
      <c r="E1750" s="1" t="s">
        <v>10744</v>
      </c>
      <c r="F1750" s="1" t="s">
        <v>10744</v>
      </c>
      <c r="G1750" s="1">
        <v>47</v>
      </c>
      <c r="H1750" s="1">
        <v>0</v>
      </c>
      <c r="I1750" s="1">
        <v>1</v>
      </c>
      <c r="J1750" s="7" t="s">
        <v>10412</v>
      </c>
      <c r="K1750" s="16" t="s">
        <v>10986</v>
      </c>
      <c r="L1750" s="16" t="s">
        <v>10985</v>
      </c>
    </row>
    <row r="1751" spans="1:12">
      <c r="A1751" s="1" t="s">
        <v>739</v>
      </c>
      <c r="B1751" s="1" t="s">
        <v>7319</v>
      </c>
      <c r="C1751" s="1" t="str">
        <f>VLOOKUP(B1751,'Text facts'!$A$1:$H$10019,6,0)</f>
        <v>A539</v>
      </c>
      <c r="D1751" s="1" t="s">
        <v>10747</v>
      </c>
      <c r="E1751" s="1" t="s">
        <v>10744</v>
      </c>
      <c r="F1751" s="1" t="s">
        <v>10744</v>
      </c>
      <c r="G1751" s="1">
        <v>46</v>
      </c>
      <c r="H1751" s="1">
        <v>1</v>
      </c>
      <c r="I1751" s="1">
        <v>1</v>
      </c>
      <c r="J1751" s="7" t="s">
        <v>10412</v>
      </c>
      <c r="K1751" s="16" t="s">
        <v>10986</v>
      </c>
      <c r="L1751" s="16" t="s">
        <v>10985</v>
      </c>
    </row>
    <row r="1752" spans="1:12">
      <c r="A1752" s="1" t="s">
        <v>739</v>
      </c>
      <c r="B1752" s="1" t="s">
        <v>7322</v>
      </c>
      <c r="C1752" s="1" t="str">
        <f>VLOOKUP(B1752,'Text facts'!$A$1:$H$10019,6,0)</f>
        <v>A894</v>
      </c>
      <c r="D1752" s="1" t="s">
        <v>10747</v>
      </c>
      <c r="E1752" s="1" t="s">
        <v>10744</v>
      </c>
      <c r="F1752" s="1" t="s">
        <v>10744</v>
      </c>
      <c r="G1752" s="1">
        <v>46</v>
      </c>
      <c r="H1752" s="1">
        <v>1</v>
      </c>
      <c r="I1752" s="1">
        <v>1</v>
      </c>
      <c r="J1752" s="7" t="s">
        <v>10412</v>
      </c>
      <c r="K1752" s="16" t="s">
        <v>10986</v>
      </c>
      <c r="L1752" s="16" t="s">
        <v>10985</v>
      </c>
    </row>
    <row r="1753" spans="1:12">
      <c r="A1753" s="1" t="s">
        <v>741</v>
      </c>
      <c r="B1753" s="1" t="s">
        <v>7326</v>
      </c>
      <c r="C1753" s="1" t="str">
        <f>VLOOKUP(B1753,'Text facts'!$A$1:$H$10019,6,0)</f>
        <v>A895</v>
      </c>
      <c r="D1753" s="1" t="s">
        <v>10747</v>
      </c>
      <c r="E1753" s="1" t="s">
        <v>10747</v>
      </c>
      <c r="F1753" s="1" t="s">
        <v>10744</v>
      </c>
      <c r="G1753" s="1">
        <v>42</v>
      </c>
      <c r="H1753" s="1">
        <v>1</v>
      </c>
      <c r="I1753" s="1">
        <v>1</v>
      </c>
      <c r="J1753" s="7" t="s">
        <v>10412</v>
      </c>
      <c r="K1753" s="16" t="s">
        <v>10986</v>
      </c>
      <c r="L1753" s="16" t="s">
        <v>10985</v>
      </c>
    </row>
    <row r="1754" spans="1:12">
      <c r="A1754" s="1" t="s">
        <v>741</v>
      </c>
      <c r="B1754" s="1" t="s">
        <v>2938</v>
      </c>
      <c r="C1754" s="1" t="str">
        <f>VLOOKUP(B1754,'Text facts'!$A$1:$H$10019,6,0)</f>
        <v>A218</v>
      </c>
      <c r="D1754" s="1" t="s">
        <v>10744</v>
      </c>
      <c r="E1754" s="1" t="s">
        <v>10747</v>
      </c>
      <c r="F1754" s="1" t="s">
        <v>10744</v>
      </c>
      <c r="G1754" s="1">
        <v>41</v>
      </c>
      <c r="H1754" s="1">
        <v>2</v>
      </c>
      <c r="I1754" s="1">
        <v>1</v>
      </c>
      <c r="J1754" s="7" t="s">
        <v>10412</v>
      </c>
      <c r="K1754" s="16" t="s">
        <v>10986</v>
      </c>
      <c r="L1754" s="16" t="s">
        <v>10985</v>
      </c>
    </row>
    <row r="1755" spans="1:12">
      <c r="A1755" s="1" t="s">
        <v>741</v>
      </c>
      <c r="B1755" s="1" t="s">
        <v>5836</v>
      </c>
      <c r="C1755" s="1" t="str">
        <f>VLOOKUP(B1755,'Text facts'!$A$1:$H$10019,6,0)</f>
        <v>A675</v>
      </c>
      <c r="D1755" s="1" t="s">
        <v>10747</v>
      </c>
      <c r="E1755" s="1" t="s">
        <v>10744</v>
      </c>
      <c r="F1755" s="1" t="s">
        <v>10744</v>
      </c>
      <c r="G1755" s="1">
        <v>43</v>
      </c>
      <c r="H1755" s="1">
        <v>0</v>
      </c>
      <c r="I1755" s="1">
        <v>1</v>
      </c>
      <c r="J1755" s="7" t="s">
        <v>10412</v>
      </c>
      <c r="K1755" s="16" t="s">
        <v>10986</v>
      </c>
      <c r="L1755" s="16" t="s">
        <v>10985</v>
      </c>
    </row>
    <row r="1756" spans="1:12">
      <c r="A1756" s="1" t="s">
        <v>743</v>
      </c>
      <c r="B1756" s="1" t="s">
        <v>2249</v>
      </c>
      <c r="C1756" s="1" t="str">
        <f>VLOOKUP(B1756,'Text facts'!$A$1:$H$10019,6,0)</f>
        <v>A131</v>
      </c>
      <c r="D1756" s="1" t="s">
        <v>10747</v>
      </c>
      <c r="E1756" s="1" t="s">
        <v>10744</v>
      </c>
      <c r="F1756" s="1" t="s">
        <v>10744</v>
      </c>
      <c r="G1756" s="1">
        <v>12</v>
      </c>
      <c r="H1756" s="1">
        <v>9</v>
      </c>
      <c r="I1756" s="1">
        <v>1</v>
      </c>
      <c r="J1756" s="7" t="s">
        <v>10412</v>
      </c>
      <c r="K1756" s="16" t="s">
        <v>10989</v>
      </c>
      <c r="L1756" s="16" t="s">
        <v>10991</v>
      </c>
    </row>
    <row r="1757" spans="1:12">
      <c r="A1757" s="1" t="s">
        <v>743</v>
      </c>
      <c r="B1757" s="1" t="s">
        <v>1644</v>
      </c>
      <c r="C1757" s="1" t="str">
        <f>VLOOKUP(B1757,'Text facts'!$A$1:$H$10019,6,0)</f>
        <v>A36</v>
      </c>
      <c r="D1757" s="1" t="s">
        <v>10747</v>
      </c>
      <c r="E1757" s="1" t="s">
        <v>10744</v>
      </c>
      <c r="F1757" s="1" t="s">
        <v>10744</v>
      </c>
      <c r="G1757" s="1">
        <v>12</v>
      </c>
      <c r="H1757" s="1">
        <v>9</v>
      </c>
      <c r="I1757" s="1">
        <v>1</v>
      </c>
      <c r="J1757" s="7" t="s">
        <v>10412</v>
      </c>
      <c r="K1757" s="16" t="s">
        <v>10989</v>
      </c>
      <c r="L1757" s="16" t="s">
        <v>10991</v>
      </c>
    </row>
    <row r="1758" spans="1:12">
      <c r="A1758" s="1" t="s">
        <v>743</v>
      </c>
      <c r="B1758" s="1" t="s">
        <v>4454</v>
      </c>
      <c r="C1758" s="1" t="str">
        <f>VLOOKUP(B1758,'Text facts'!$A$1:$H$10019,6,0)</f>
        <v>A54</v>
      </c>
      <c r="D1758" s="1" t="s">
        <v>10747</v>
      </c>
      <c r="E1758" s="1" t="s">
        <v>10744</v>
      </c>
      <c r="F1758" s="1" t="s">
        <v>10744</v>
      </c>
      <c r="G1758" s="1">
        <v>10</v>
      </c>
      <c r="H1758" s="1">
        <v>11</v>
      </c>
      <c r="I1758" s="1">
        <v>1</v>
      </c>
      <c r="J1758" s="7" t="s">
        <v>10412</v>
      </c>
      <c r="K1758" s="16" t="s">
        <v>10989</v>
      </c>
      <c r="L1758" s="16" t="s">
        <v>10991</v>
      </c>
    </row>
    <row r="1759" spans="1:12">
      <c r="A1759" s="1" t="s">
        <v>744</v>
      </c>
      <c r="B1759" s="1" t="s">
        <v>1738</v>
      </c>
      <c r="C1759" s="1" t="str">
        <f>VLOOKUP(B1759,'Text facts'!$A$1:$H$10019,6,0)</f>
        <v>A55</v>
      </c>
      <c r="D1759" s="1" t="s">
        <v>10747</v>
      </c>
      <c r="E1759" s="1" t="s">
        <v>10747</v>
      </c>
      <c r="F1759" s="1" t="s">
        <v>10747</v>
      </c>
      <c r="G1759" s="1">
        <v>14</v>
      </c>
      <c r="H1759" s="1">
        <v>32</v>
      </c>
      <c r="I1759" s="1">
        <v>10</v>
      </c>
      <c r="J1759" s="7" t="s">
        <v>10412</v>
      </c>
      <c r="K1759" s="16" t="s">
        <v>10986</v>
      </c>
      <c r="L1759" s="16" t="s">
        <v>10985</v>
      </c>
    </row>
    <row r="1760" spans="1:12">
      <c r="A1760" s="1" t="s">
        <v>744</v>
      </c>
      <c r="B1760" s="1" t="s">
        <v>7336</v>
      </c>
      <c r="C1760" s="1" t="str">
        <f>VLOOKUP(B1760,'Text facts'!$A$1:$H$10019,6,0)</f>
        <v>A897</v>
      </c>
      <c r="D1760" s="1" t="s">
        <v>10747</v>
      </c>
      <c r="E1760" s="1" t="s">
        <v>10747</v>
      </c>
      <c r="F1760" s="1" t="s">
        <v>10747</v>
      </c>
      <c r="G1760" s="1">
        <v>40</v>
      </c>
      <c r="H1760" s="1">
        <v>6</v>
      </c>
      <c r="I1760" s="1">
        <v>1.5</v>
      </c>
      <c r="J1760" s="7" t="s">
        <v>10412</v>
      </c>
      <c r="K1760" s="16" t="s">
        <v>10984</v>
      </c>
      <c r="L1760" s="16" t="s">
        <v>10985</v>
      </c>
    </row>
    <row r="1761" spans="1:12">
      <c r="A1761" s="1" t="s">
        <v>744</v>
      </c>
      <c r="B1761" s="1" t="s">
        <v>7342</v>
      </c>
      <c r="C1761" s="1" t="str">
        <f>VLOOKUP(B1761,'Text facts'!$A$1:$H$10019,6,0)</f>
        <v>A898</v>
      </c>
      <c r="D1761" s="1" t="s">
        <v>10747</v>
      </c>
      <c r="E1761" s="1" t="s">
        <v>10744</v>
      </c>
      <c r="F1761" s="1" t="s">
        <v>10747</v>
      </c>
      <c r="G1761" s="1">
        <v>42</v>
      </c>
      <c r="H1761" s="1">
        <v>4</v>
      </c>
      <c r="I1761" s="1">
        <v>1</v>
      </c>
      <c r="J1761" s="7" t="s">
        <v>10412</v>
      </c>
      <c r="K1761" s="16" t="s">
        <v>10984</v>
      </c>
      <c r="L1761" s="16" t="s">
        <v>10985</v>
      </c>
    </row>
    <row r="1762" spans="1:12">
      <c r="A1762" s="1" t="s">
        <v>746</v>
      </c>
      <c r="B1762" s="1" t="s">
        <v>6212</v>
      </c>
      <c r="C1762" s="1" t="str">
        <f>VLOOKUP(B1762,'Text facts'!$A$1:$H$10019,6,0)</f>
        <v>A103</v>
      </c>
      <c r="D1762" s="1" t="s">
        <v>10747</v>
      </c>
      <c r="E1762" s="1" t="s">
        <v>10744</v>
      </c>
      <c r="F1762" s="1" t="s">
        <v>10744</v>
      </c>
      <c r="G1762" s="1">
        <v>23</v>
      </c>
      <c r="H1762" s="1">
        <v>2</v>
      </c>
      <c r="I1762" s="1">
        <v>1</v>
      </c>
      <c r="J1762" s="7" t="s">
        <v>10412</v>
      </c>
      <c r="K1762" s="16" t="s">
        <v>10986</v>
      </c>
      <c r="L1762" s="16" t="s">
        <v>10985</v>
      </c>
    </row>
    <row r="1763" spans="1:12">
      <c r="A1763" s="1" t="s">
        <v>746</v>
      </c>
      <c r="B1763" s="1" t="s">
        <v>7347</v>
      </c>
      <c r="C1763" s="1" t="str">
        <f>VLOOKUP(B1763,'Text facts'!$A$1:$H$10019,6,0)</f>
        <v>A899</v>
      </c>
      <c r="D1763" s="1" t="s">
        <v>10747</v>
      </c>
      <c r="E1763" s="1" t="s">
        <v>10744</v>
      </c>
      <c r="F1763" s="1" t="s">
        <v>10744</v>
      </c>
      <c r="G1763" s="1">
        <v>24</v>
      </c>
      <c r="H1763" s="1">
        <v>1</v>
      </c>
      <c r="I1763" s="1">
        <v>1</v>
      </c>
      <c r="J1763" s="7" t="s">
        <v>10412</v>
      </c>
      <c r="K1763" s="16" t="s">
        <v>10984</v>
      </c>
      <c r="L1763" s="16" t="s">
        <v>10985</v>
      </c>
    </row>
    <row r="1764" spans="1:12">
      <c r="A1764" s="1" t="s">
        <v>746</v>
      </c>
      <c r="B1764" s="1" t="s">
        <v>4709</v>
      </c>
      <c r="C1764" s="1" t="str">
        <f>VLOOKUP(B1764,'Text facts'!$A$1:$H$10019,6,0)</f>
        <v>A174</v>
      </c>
      <c r="D1764" s="1" t="s">
        <v>10747</v>
      </c>
      <c r="E1764" s="1" t="s">
        <v>10744</v>
      </c>
      <c r="F1764" s="1" t="s">
        <v>10744</v>
      </c>
      <c r="G1764" s="1">
        <v>25</v>
      </c>
      <c r="H1764" s="1">
        <v>0</v>
      </c>
      <c r="I1764" s="1">
        <v>1</v>
      </c>
      <c r="J1764" s="7" t="s">
        <v>10412</v>
      </c>
      <c r="K1764" s="16" t="s">
        <v>10986</v>
      </c>
      <c r="L1764" s="16" t="s">
        <v>10985</v>
      </c>
    </row>
    <row r="1765" spans="1:12">
      <c r="A1765" s="1" t="s">
        <v>747</v>
      </c>
      <c r="B1765" s="1" t="s">
        <v>2974</v>
      </c>
      <c r="C1765" s="1" t="str">
        <f>VLOOKUP(B1765,'Text facts'!$A$1:$H$10019,6,0)</f>
        <v>A233</v>
      </c>
      <c r="D1765" s="1" t="s">
        <v>10744</v>
      </c>
      <c r="E1765" s="1" t="s">
        <v>10747</v>
      </c>
      <c r="F1765" s="1" t="s">
        <v>10747</v>
      </c>
      <c r="G1765" s="1">
        <v>16</v>
      </c>
      <c r="H1765" s="1">
        <v>6</v>
      </c>
      <c r="I1765" s="1">
        <v>1</v>
      </c>
      <c r="J1765" s="7" t="s">
        <v>10412</v>
      </c>
      <c r="K1765" s="16" t="s">
        <v>10989</v>
      </c>
      <c r="L1765" s="16" t="s">
        <v>10991</v>
      </c>
    </row>
    <row r="1766" spans="1:12">
      <c r="A1766" s="1" t="s">
        <v>747</v>
      </c>
      <c r="B1766" s="1" t="s">
        <v>7354</v>
      </c>
      <c r="C1766" s="1" t="str">
        <f>VLOOKUP(B1766,'Text facts'!$A$1:$H$10019,6,0)</f>
        <v>A900</v>
      </c>
      <c r="D1766" s="1" t="s">
        <v>10744</v>
      </c>
      <c r="E1766" s="1" t="s">
        <v>10747</v>
      </c>
      <c r="F1766" s="1" t="s">
        <v>10744</v>
      </c>
      <c r="G1766" s="1">
        <v>16</v>
      </c>
      <c r="H1766" s="1">
        <v>6</v>
      </c>
      <c r="I1766" s="1">
        <v>1</v>
      </c>
      <c r="J1766" s="7" t="s">
        <v>10412</v>
      </c>
      <c r="K1766" s="16" t="s">
        <v>10989</v>
      </c>
      <c r="L1766" s="16" t="s">
        <v>10991</v>
      </c>
    </row>
    <row r="1767" spans="1:12">
      <c r="A1767" s="1" t="s">
        <v>747</v>
      </c>
      <c r="B1767" s="1" t="s">
        <v>7360</v>
      </c>
      <c r="C1767" s="1" t="str">
        <f>VLOOKUP(B1767,'Text facts'!$A$1:$H$10019,6,0)</f>
        <v>A901</v>
      </c>
      <c r="D1767" s="1" t="s">
        <v>10744</v>
      </c>
      <c r="E1767" s="1" t="s">
        <v>10747</v>
      </c>
      <c r="F1767" s="1" t="s">
        <v>10744</v>
      </c>
      <c r="G1767" s="1">
        <v>22</v>
      </c>
      <c r="H1767" s="1">
        <v>0</v>
      </c>
      <c r="I1767" s="1">
        <v>1</v>
      </c>
      <c r="J1767" s="7" t="s">
        <v>10412</v>
      </c>
      <c r="K1767" s="16" t="s">
        <v>10986</v>
      </c>
      <c r="L1767" s="16" t="s">
        <v>10985</v>
      </c>
    </row>
    <row r="1768" spans="1:12">
      <c r="A1768" s="1" t="s">
        <v>748</v>
      </c>
      <c r="B1768" s="1" t="s">
        <v>1927</v>
      </c>
      <c r="C1768" s="1" t="str">
        <f>VLOOKUP(B1768,'Text facts'!$A$1:$H$10019,6,0)</f>
        <v>A84</v>
      </c>
      <c r="D1768" s="1" t="s">
        <v>10747</v>
      </c>
      <c r="E1768" s="1" t="s">
        <v>10744</v>
      </c>
      <c r="F1768" s="1" t="s">
        <v>10747</v>
      </c>
      <c r="G1768" s="1">
        <v>35</v>
      </c>
      <c r="H1768" s="1">
        <v>40</v>
      </c>
      <c r="I1768" s="1">
        <v>6</v>
      </c>
      <c r="J1768" s="7" t="s">
        <v>10412</v>
      </c>
      <c r="K1768" s="16" t="s">
        <v>10986</v>
      </c>
      <c r="L1768" s="16" t="s">
        <v>10985</v>
      </c>
    </row>
    <row r="1769" spans="1:12">
      <c r="A1769" s="1" t="s">
        <v>748</v>
      </c>
      <c r="B1769" s="1" t="s">
        <v>7366</v>
      </c>
      <c r="C1769" s="1" t="str">
        <f>VLOOKUP(B1769,'Text facts'!$A$1:$H$10019,6,0)</f>
        <v>A902</v>
      </c>
      <c r="D1769" s="1" t="s">
        <v>10747</v>
      </c>
      <c r="E1769" s="1" t="s">
        <v>10747</v>
      </c>
      <c r="F1769" s="1" t="s">
        <v>10744</v>
      </c>
      <c r="G1769" s="1">
        <v>35</v>
      </c>
      <c r="H1769" s="1">
        <v>40</v>
      </c>
      <c r="I1769" s="1">
        <v>6</v>
      </c>
      <c r="J1769" s="7" t="s">
        <v>10412</v>
      </c>
      <c r="K1769" s="16" t="s">
        <v>10986</v>
      </c>
      <c r="L1769" s="16" t="s">
        <v>10985</v>
      </c>
    </row>
    <row r="1770" spans="1:12">
      <c r="A1770" s="1" t="s">
        <v>748</v>
      </c>
      <c r="B1770" s="1" t="s">
        <v>7372</v>
      </c>
      <c r="C1770" s="1" t="str">
        <f>VLOOKUP(B1770,'Text facts'!$A$1:$H$10019,6,0)</f>
        <v>A903</v>
      </c>
      <c r="D1770" s="1" t="s">
        <v>10747</v>
      </c>
      <c r="E1770" s="1" t="s">
        <v>10744</v>
      </c>
      <c r="F1770" s="1" t="s">
        <v>10744</v>
      </c>
      <c r="G1770" s="1">
        <v>75</v>
      </c>
      <c r="H1770" s="1">
        <v>0</v>
      </c>
      <c r="I1770" s="1">
        <v>1</v>
      </c>
      <c r="J1770" s="7" t="s">
        <v>10412</v>
      </c>
      <c r="K1770" s="16" t="s">
        <v>10986</v>
      </c>
      <c r="L1770" s="16" t="s">
        <v>10985</v>
      </c>
    </row>
    <row r="1771" spans="1:12">
      <c r="A1771" s="1" t="s">
        <v>749</v>
      </c>
      <c r="B1771" s="13" t="s">
        <v>7385</v>
      </c>
      <c r="C1771" s="1" t="str">
        <f>VLOOKUP(B1771,'Text facts'!$A$1:$H$10019,6,0)</f>
        <v>A905</v>
      </c>
      <c r="D1771" s="1" t="s">
        <v>10747</v>
      </c>
      <c r="E1771" s="1" t="s">
        <v>10744</v>
      </c>
      <c r="F1771" s="1" t="s">
        <v>10744</v>
      </c>
      <c r="G1771" s="1">
        <v>8</v>
      </c>
      <c r="H1771" s="1">
        <v>34</v>
      </c>
      <c r="I1771" s="1">
        <v>20</v>
      </c>
      <c r="J1771" s="7" t="s">
        <v>10412</v>
      </c>
      <c r="K1771" s="16" t="s">
        <v>10984</v>
      </c>
      <c r="L1771" s="16" t="s">
        <v>10985</v>
      </c>
    </row>
    <row r="1772" spans="1:12">
      <c r="A1772" s="1" t="s">
        <v>749</v>
      </c>
      <c r="B1772" s="13" t="s">
        <v>1791</v>
      </c>
      <c r="C1772" s="1" t="str">
        <f>VLOOKUP(B1772,'Text facts'!$A$1:$H$10019,6,0)</f>
        <v>A43</v>
      </c>
      <c r="D1772" s="1" t="s">
        <v>10747</v>
      </c>
      <c r="E1772" s="1" t="s">
        <v>10744</v>
      </c>
      <c r="F1772" s="1" t="s">
        <v>10747</v>
      </c>
      <c r="G1772" s="1">
        <v>17</v>
      </c>
      <c r="H1772" s="1">
        <v>25</v>
      </c>
      <c r="I1772" s="1">
        <v>1</v>
      </c>
      <c r="J1772" s="7" t="s">
        <v>10412</v>
      </c>
      <c r="K1772" s="16" t="s">
        <v>10989</v>
      </c>
      <c r="L1772" s="16" t="s">
        <v>10991</v>
      </c>
    </row>
    <row r="1773" spans="1:12">
      <c r="A1773" s="1" t="s">
        <v>749</v>
      </c>
      <c r="B1773" s="13" t="s">
        <v>7391</v>
      </c>
      <c r="C1773" s="1" t="str">
        <f>VLOOKUP(B1773,'Text facts'!$A$1:$H$10019,6,0)</f>
        <v>A906</v>
      </c>
      <c r="D1773" s="1" t="s">
        <v>10747</v>
      </c>
      <c r="E1773" s="1" t="s">
        <v>10747</v>
      </c>
      <c r="F1773" s="1" t="s">
        <v>10744</v>
      </c>
      <c r="G1773" s="1">
        <v>7</v>
      </c>
      <c r="H1773" s="1">
        <v>35</v>
      </c>
      <c r="I1773" s="1">
        <v>5</v>
      </c>
      <c r="J1773" s="7" t="s">
        <v>10988</v>
      </c>
      <c r="K1773" s="16" t="s">
        <v>10984</v>
      </c>
      <c r="L1773" s="16" t="s">
        <v>10985</v>
      </c>
    </row>
    <row r="1774" spans="1:12">
      <c r="A1774" s="1" t="s">
        <v>750</v>
      </c>
      <c r="B1774" s="1" t="s">
        <v>3646</v>
      </c>
      <c r="C1774" s="1" t="str">
        <f>VLOOKUP(B1774,'Text facts'!$A$1:$H$10019,6,0)</f>
        <v>A82</v>
      </c>
      <c r="D1774" s="1" t="s">
        <v>10747</v>
      </c>
      <c r="E1774" s="1" t="s">
        <v>10744</v>
      </c>
      <c r="F1774" s="1" t="s">
        <v>10744</v>
      </c>
      <c r="G1774" s="1">
        <v>26</v>
      </c>
      <c r="H1774" s="1">
        <v>22</v>
      </c>
      <c r="I1774" s="1">
        <v>3</v>
      </c>
      <c r="J1774" s="7" t="s">
        <v>10988</v>
      </c>
      <c r="K1774" s="16" t="s">
        <v>10986</v>
      </c>
      <c r="L1774" s="16" t="s">
        <v>10985</v>
      </c>
    </row>
    <row r="1775" spans="1:12">
      <c r="A1775" s="1" t="s">
        <v>750</v>
      </c>
      <c r="B1775" s="1" t="s">
        <v>2559</v>
      </c>
      <c r="C1775" s="1" t="str">
        <f>VLOOKUP(B1775,'Text facts'!$A$1:$H$10019,6,0)</f>
        <v>A129</v>
      </c>
      <c r="D1775" s="1" t="s">
        <v>10747</v>
      </c>
      <c r="E1775" s="1" t="s">
        <v>10744</v>
      </c>
      <c r="F1775" s="1" t="s">
        <v>10744</v>
      </c>
      <c r="G1775" s="1">
        <v>19</v>
      </c>
      <c r="H1775" s="1">
        <v>29</v>
      </c>
      <c r="I1775" s="1">
        <v>1</v>
      </c>
      <c r="J1775" s="7" t="s">
        <v>10412</v>
      </c>
      <c r="K1775" s="16" t="s">
        <v>10986</v>
      </c>
      <c r="L1775" s="16" t="s">
        <v>10990</v>
      </c>
    </row>
    <row r="1776" spans="1:12">
      <c r="A1776" s="1" t="s">
        <v>750</v>
      </c>
      <c r="B1776" s="1" t="s">
        <v>4727</v>
      </c>
      <c r="C1776" s="1" t="str">
        <f>VLOOKUP(B1776,'Text facts'!$A$1:$H$10019,6,0)</f>
        <v>A128</v>
      </c>
      <c r="D1776" s="1" t="s">
        <v>10747</v>
      </c>
      <c r="E1776" s="1" t="s">
        <v>10747</v>
      </c>
      <c r="F1776" s="1" t="s">
        <v>10744</v>
      </c>
      <c r="G1776" s="1">
        <v>18</v>
      </c>
      <c r="H1776" s="1">
        <v>30</v>
      </c>
      <c r="I1776" s="1">
        <v>2</v>
      </c>
      <c r="J1776" s="7" t="s">
        <v>10412</v>
      </c>
      <c r="K1776" s="16" t="s">
        <v>10986</v>
      </c>
      <c r="L1776" s="16" t="s">
        <v>10985</v>
      </c>
    </row>
    <row r="1777" spans="1:12">
      <c r="A1777" s="1" t="s">
        <v>751</v>
      </c>
      <c r="B1777" s="1" t="s">
        <v>5570</v>
      </c>
      <c r="C1777" s="1" t="str">
        <f>VLOOKUP(B1777,'Text facts'!$A$1:$H$10019,6,0)</f>
        <v>A500</v>
      </c>
      <c r="D1777" s="1" t="s">
        <v>10744</v>
      </c>
      <c r="E1777" s="1" t="s">
        <v>10747</v>
      </c>
      <c r="F1777" s="1" t="s">
        <v>10744</v>
      </c>
      <c r="G1777" s="1">
        <v>30</v>
      </c>
      <c r="H1777" s="1">
        <v>9</v>
      </c>
      <c r="I1777" s="1">
        <v>5</v>
      </c>
      <c r="J1777" s="7" t="s">
        <v>10983</v>
      </c>
      <c r="K1777" s="16" t="s">
        <v>10984</v>
      </c>
      <c r="L1777" s="16" t="s">
        <v>10985</v>
      </c>
    </row>
    <row r="1778" spans="1:12">
      <c r="A1778" s="1" t="s">
        <v>751</v>
      </c>
      <c r="B1778" s="1" t="s">
        <v>3132</v>
      </c>
      <c r="C1778" s="1" t="str">
        <f>VLOOKUP(B1778,'Text facts'!$A$1:$H$10019,6,0)</f>
        <v>A268</v>
      </c>
      <c r="D1778" s="1" t="s">
        <v>10747</v>
      </c>
      <c r="E1778" s="1" t="s">
        <v>10747</v>
      </c>
      <c r="F1778" s="1" t="s">
        <v>10744</v>
      </c>
      <c r="G1778" s="1">
        <v>35</v>
      </c>
      <c r="H1778" s="1">
        <v>4</v>
      </c>
      <c r="I1778" s="1">
        <v>1</v>
      </c>
      <c r="J1778" s="7" t="s">
        <v>10412</v>
      </c>
      <c r="K1778" s="16" t="s">
        <v>10984</v>
      </c>
      <c r="L1778" s="16" t="s">
        <v>10985</v>
      </c>
    </row>
    <row r="1779" spans="1:12">
      <c r="A1779" s="1" t="s">
        <v>751</v>
      </c>
      <c r="B1779" s="1" t="s">
        <v>7395</v>
      </c>
      <c r="C1779" s="1" t="str">
        <f>VLOOKUP(B1779,'Text facts'!$A$1:$H$10019,6,0)</f>
        <v>A910</v>
      </c>
      <c r="D1779" s="1" t="s">
        <v>10747</v>
      </c>
      <c r="E1779" s="1" t="s">
        <v>10744</v>
      </c>
      <c r="F1779" s="1" t="s">
        <v>10747</v>
      </c>
      <c r="G1779" s="1">
        <v>39</v>
      </c>
      <c r="H1779" s="1">
        <v>0</v>
      </c>
      <c r="I1779" s="1">
        <v>1</v>
      </c>
      <c r="J1779" s="7" t="s">
        <v>10412</v>
      </c>
      <c r="K1779" s="16" t="s">
        <v>10984</v>
      </c>
      <c r="L1779" s="16" t="s">
        <v>10985</v>
      </c>
    </row>
    <row r="1780" spans="1:12">
      <c r="A1780" s="1" t="s">
        <v>753</v>
      </c>
      <c r="B1780" s="1" t="s">
        <v>6340</v>
      </c>
      <c r="C1780" s="1" t="str">
        <f>VLOOKUP(B1780,'Text facts'!$A$1:$H$10019,6,0)</f>
        <v>A756</v>
      </c>
      <c r="D1780" s="1" t="s">
        <v>10747</v>
      </c>
      <c r="E1780" s="1" t="s">
        <v>10744</v>
      </c>
      <c r="F1780" s="1" t="s">
        <v>10744</v>
      </c>
      <c r="G1780" s="1">
        <v>33</v>
      </c>
      <c r="H1780" s="1">
        <v>0</v>
      </c>
      <c r="I1780" s="1">
        <v>1</v>
      </c>
      <c r="J1780" s="7" t="s">
        <v>10412</v>
      </c>
      <c r="K1780" s="16" t="s">
        <v>10986</v>
      </c>
      <c r="L1780" s="16" t="s">
        <v>10985</v>
      </c>
    </row>
    <row r="1781" spans="1:12">
      <c r="A1781" s="1" t="s">
        <v>753</v>
      </c>
      <c r="B1781" s="1" t="s">
        <v>4454</v>
      </c>
      <c r="C1781" s="1" t="str">
        <f>VLOOKUP(B1781,'Text facts'!$A$1:$H$10019,6,0)</f>
        <v>A54</v>
      </c>
      <c r="D1781" s="1" t="s">
        <v>10747</v>
      </c>
      <c r="E1781" s="1" t="s">
        <v>10744</v>
      </c>
      <c r="F1781" s="1" t="s">
        <v>10744</v>
      </c>
      <c r="G1781" s="1">
        <v>8</v>
      </c>
      <c r="H1781" s="1">
        <v>25</v>
      </c>
      <c r="I1781" s="1">
        <v>1</v>
      </c>
      <c r="J1781" s="7" t="s">
        <v>10412</v>
      </c>
      <c r="K1781" s="16" t="s">
        <v>10989</v>
      </c>
      <c r="L1781" s="16" t="s">
        <v>10991</v>
      </c>
    </row>
    <row r="1782" spans="1:12">
      <c r="A1782" s="1" t="s">
        <v>753</v>
      </c>
      <c r="B1782" s="1" t="s">
        <v>7401</v>
      </c>
      <c r="C1782" s="1" t="str">
        <f>VLOOKUP(B1782,'Text facts'!$A$1:$H$10019,6,0)</f>
        <v>A911</v>
      </c>
      <c r="D1782" s="1" t="s">
        <v>10747</v>
      </c>
      <c r="E1782" s="1" t="s">
        <v>10744</v>
      </c>
      <c r="F1782" s="1" t="s">
        <v>10747</v>
      </c>
      <c r="G1782" s="1">
        <v>7</v>
      </c>
      <c r="H1782" s="1">
        <v>26</v>
      </c>
      <c r="I1782" s="1">
        <v>1</v>
      </c>
      <c r="J1782" s="7" t="s">
        <v>10412</v>
      </c>
      <c r="K1782" s="16" t="s">
        <v>10989</v>
      </c>
      <c r="L1782" s="16" t="s">
        <v>10991</v>
      </c>
    </row>
    <row r="1783" spans="1:12">
      <c r="A1783" s="1" t="s">
        <v>753</v>
      </c>
      <c r="B1783" s="1" t="s">
        <v>4023</v>
      </c>
      <c r="C1783" s="1" t="str">
        <f>VLOOKUP(B1783,'Text facts'!$A$1:$H$10019,6,0)</f>
        <v>A125</v>
      </c>
      <c r="D1783" s="1" t="s">
        <v>10747</v>
      </c>
      <c r="E1783" s="1" t="s">
        <v>10744</v>
      </c>
      <c r="F1783" s="1" t="s">
        <v>10744</v>
      </c>
      <c r="G1783" s="1">
        <v>11</v>
      </c>
      <c r="H1783" s="1">
        <v>22</v>
      </c>
      <c r="I1783" s="1">
        <v>1</v>
      </c>
      <c r="J1783" s="7" t="s">
        <v>10412</v>
      </c>
      <c r="K1783" s="16" t="s">
        <v>10989</v>
      </c>
      <c r="L1783" s="16" t="s">
        <v>10991</v>
      </c>
    </row>
    <row r="1784" spans="1:12">
      <c r="A1784" s="1" t="s">
        <v>753</v>
      </c>
      <c r="B1784" s="1" t="s">
        <v>7406</v>
      </c>
      <c r="C1784" s="1" t="str">
        <f>VLOOKUP(B1784,'Text facts'!$A$1:$H$10019,6,0)</f>
        <v>A909</v>
      </c>
      <c r="D1784" s="1" t="s">
        <v>10744</v>
      </c>
      <c r="E1784" s="1" t="s">
        <v>10747</v>
      </c>
      <c r="F1784" s="1" t="s">
        <v>10744</v>
      </c>
      <c r="G1784" s="1">
        <v>12</v>
      </c>
      <c r="H1784" s="1">
        <v>21</v>
      </c>
      <c r="I1784" s="1">
        <v>1</v>
      </c>
      <c r="J1784" s="7" t="s">
        <v>10412</v>
      </c>
      <c r="K1784" s="16" t="s">
        <v>10986</v>
      </c>
      <c r="L1784" s="16" t="s">
        <v>10985</v>
      </c>
    </row>
    <row r="1785" spans="1:12">
      <c r="A1785" s="1" t="s">
        <v>754</v>
      </c>
      <c r="B1785" s="1" t="s">
        <v>1791</v>
      </c>
      <c r="C1785" s="1" t="str">
        <f>VLOOKUP(B1785,'Text facts'!$A$1:$H$10019,6,0)</f>
        <v>A43</v>
      </c>
      <c r="D1785" s="1" t="s">
        <v>10747</v>
      </c>
      <c r="E1785" s="1" t="s">
        <v>10744</v>
      </c>
      <c r="F1785" s="1" t="s">
        <v>10747</v>
      </c>
      <c r="G1785" s="1">
        <v>30</v>
      </c>
      <c r="H1785" s="1">
        <v>48</v>
      </c>
      <c r="I1785" s="1">
        <v>1</v>
      </c>
      <c r="J1785" s="7" t="s">
        <v>10988</v>
      </c>
      <c r="K1785" s="16" t="s">
        <v>10986</v>
      </c>
      <c r="L1785" s="16" t="s">
        <v>10985</v>
      </c>
    </row>
    <row r="1786" spans="1:12">
      <c r="A1786" s="1" t="s">
        <v>754</v>
      </c>
      <c r="B1786" s="1" t="s">
        <v>7412</v>
      </c>
      <c r="C1786" s="1" t="str">
        <f>VLOOKUP(B1786,'Text facts'!$A$1:$H$10019,6,0)</f>
        <v>A218</v>
      </c>
      <c r="D1786" s="1" t="s">
        <v>10747</v>
      </c>
      <c r="E1786" s="1" t="s">
        <v>10744</v>
      </c>
      <c r="F1786" s="1" t="s">
        <v>10747</v>
      </c>
      <c r="G1786" s="1">
        <v>78</v>
      </c>
      <c r="H1786" s="1">
        <v>0</v>
      </c>
      <c r="I1786" s="1">
        <v>1</v>
      </c>
      <c r="J1786" s="7" t="s">
        <v>10412</v>
      </c>
      <c r="K1786" s="16" t="s">
        <v>10986</v>
      </c>
      <c r="L1786" s="16" t="s">
        <v>10985</v>
      </c>
    </row>
    <row r="1787" spans="1:12">
      <c r="A1787" s="1" t="s">
        <v>754</v>
      </c>
      <c r="B1787" s="1" t="s">
        <v>6078</v>
      </c>
      <c r="C1787" s="1" t="str">
        <f>VLOOKUP(B1787,'Text facts'!$A$1:$H$10019,6,0)</f>
        <v>A667</v>
      </c>
      <c r="D1787" s="1" t="s">
        <v>10747</v>
      </c>
      <c r="E1787" s="1" t="s">
        <v>10747</v>
      </c>
      <c r="F1787" s="1" t="s">
        <v>10744</v>
      </c>
      <c r="G1787" s="1">
        <v>68</v>
      </c>
      <c r="H1787" s="1">
        <v>10</v>
      </c>
      <c r="I1787" s="1">
        <v>1</v>
      </c>
      <c r="J1787" s="7" t="s">
        <v>10988</v>
      </c>
      <c r="K1787" s="16" t="s">
        <v>10984</v>
      </c>
      <c r="L1787" s="16" t="s">
        <v>10985</v>
      </c>
    </row>
    <row r="1788" spans="1:12">
      <c r="A1788" s="1" t="s">
        <v>755</v>
      </c>
      <c r="B1788" s="1" t="s">
        <v>2974</v>
      </c>
      <c r="C1788" s="1" t="str">
        <f>VLOOKUP(B1788,'Text facts'!$A$1:$H$10019,6,0)</f>
        <v>A233</v>
      </c>
      <c r="D1788" s="1" t="s">
        <v>10747</v>
      </c>
      <c r="E1788" s="1" t="s">
        <v>10747</v>
      </c>
      <c r="F1788" s="1" t="s">
        <v>10744</v>
      </c>
      <c r="G1788" s="1">
        <v>16</v>
      </c>
      <c r="H1788" s="1">
        <v>10</v>
      </c>
      <c r="I1788" s="1">
        <v>1</v>
      </c>
      <c r="J1788" s="7" t="s">
        <v>10412</v>
      </c>
      <c r="K1788" s="16" t="s">
        <v>10989</v>
      </c>
      <c r="L1788" s="16" t="s">
        <v>10991</v>
      </c>
    </row>
    <row r="1789" spans="1:12">
      <c r="A1789" s="1" t="s">
        <v>755</v>
      </c>
      <c r="B1789" s="1" t="s">
        <v>1571</v>
      </c>
      <c r="C1789" s="1" t="str">
        <f>VLOOKUP(B1789,'Text facts'!$A$1:$H$10019,6,0)</f>
        <v>A30</v>
      </c>
      <c r="D1789" s="1" t="s">
        <v>10747</v>
      </c>
      <c r="E1789" s="1" t="s">
        <v>10747</v>
      </c>
      <c r="F1789" s="1" t="s">
        <v>10747</v>
      </c>
      <c r="G1789" s="1">
        <v>17</v>
      </c>
      <c r="H1789" s="1">
        <v>9</v>
      </c>
      <c r="I1789" s="1">
        <v>1</v>
      </c>
      <c r="J1789" s="7" t="s">
        <v>10412</v>
      </c>
      <c r="K1789" s="16" t="s">
        <v>10989</v>
      </c>
      <c r="L1789" s="16" t="s">
        <v>10991</v>
      </c>
    </row>
    <row r="1790" spans="1:12">
      <c r="A1790" s="1" t="s">
        <v>755</v>
      </c>
      <c r="B1790" s="1" t="s">
        <v>1451</v>
      </c>
      <c r="C1790" s="1" t="str">
        <f>VLOOKUP(B1790,'Text facts'!$A$1:$H$10019,6,0)</f>
        <v>A10</v>
      </c>
      <c r="D1790" s="1" t="s">
        <v>10744</v>
      </c>
      <c r="E1790" s="1" t="s">
        <v>10747</v>
      </c>
      <c r="F1790" s="1" t="s">
        <v>10747</v>
      </c>
      <c r="G1790" s="1">
        <v>19</v>
      </c>
      <c r="H1790" s="1">
        <v>7</v>
      </c>
      <c r="I1790" s="1">
        <v>1</v>
      </c>
      <c r="J1790" s="7" t="s">
        <v>10988</v>
      </c>
      <c r="K1790" s="16" t="s">
        <v>10984</v>
      </c>
      <c r="L1790" s="16" t="s">
        <v>10985</v>
      </c>
    </row>
    <row r="1791" spans="1:12">
      <c r="A1791" s="1" t="s">
        <v>756</v>
      </c>
      <c r="B1791" s="1" t="s">
        <v>7418</v>
      </c>
      <c r="C1791" s="1" t="str">
        <f>VLOOKUP(B1791,'Text facts'!$A$1:$H$10019,6,0)</f>
        <v>A340</v>
      </c>
      <c r="D1791" s="1" t="s">
        <v>10744</v>
      </c>
      <c r="E1791" s="1" t="s">
        <v>10747</v>
      </c>
      <c r="F1791" s="1" t="s">
        <v>10747</v>
      </c>
      <c r="G1791" s="1">
        <v>16</v>
      </c>
      <c r="H1791" s="1">
        <v>20</v>
      </c>
      <c r="I1791" s="1">
        <v>1</v>
      </c>
      <c r="J1791" s="7" t="s">
        <v>10412</v>
      </c>
      <c r="K1791" s="16" t="s">
        <v>10984</v>
      </c>
      <c r="L1791" s="16" t="s">
        <v>10990</v>
      </c>
    </row>
    <row r="1792" spans="1:12">
      <c r="A1792" s="1" t="s">
        <v>756</v>
      </c>
      <c r="B1792" s="1" t="s">
        <v>2093</v>
      </c>
      <c r="C1792" s="1" t="str">
        <f>VLOOKUP(B1792,'Text facts'!$A$1:$H$10019,6,0)</f>
        <v>A109</v>
      </c>
      <c r="D1792" s="1" t="s">
        <v>10747</v>
      </c>
      <c r="E1792" s="1" t="s">
        <v>10744</v>
      </c>
      <c r="F1792" s="1" t="s">
        <v>10747</v>
      </c>
      <c r="G1792" s="1">
        <v>24</v>
      </c>
      <c r="H1792" s="1">
        <v>12</v>
      </c>
      <c r="I1792" s="1">
        <v>1</v>
      </c>
      <c r="J1792" s="7" t="s">
        <v>10412</v>
      </c>
      <c r="K1792" s="16" t="s">
        <v>10986</v>
      </c>
      <c r="L1792" s="16" t="s">
        <v>10985</v>
      </c>
    </row>
    <row r="1793" spans="1:12">
      <c r="A1793" s="1" t="s">
        <v>756</v>
      </c>
      <c r="B1793" s="1" t="s">
        <v>2449</v>
      </c>
      <c r="C1793" s="1" t="str">
        <f>VLOOKUP(B1793,'Text facts'!$A$1:$H$10019,6,0)</f>
        <v>A76</v>
      </c>
      <c r="D1793" s="1" t="s">
        <v>10747</v>
      </c>
      <c r="E1793" s="1" t="s">
        <v>10747</v>
      </c>
      <c r="F1793" s="1" t="s">
        <v>10747</v>
      </c>
      <c r="G1793" s="1">
        <v>32</v>
      </c>
      <c r="H1793" s="1">
        <v>4</v>
      </c>
      <c r="I1793" s="1">
        <v>1</v>
      </c>
      <c r="J1793" s="7" t="s">
        <v>10412</v>
      </c>
      <c r="K1793" s="16" t="s">
        <v>10986</v>
      </c>
      <c r="L1793" s="16" t="s">
        <v>10985</v>
      </c>
    </row>
    <row r="1794" spans="1:12">
      <c r="A1794" s="1" t="s">
        <v>758</v>
      </c>
      <c r="B1794" s="1" t="s">
        <v>7420</v>
      </c>
      <c r="C1794" s="1" t="str">
        <f>VLOOKUP(B1794,'Text facts'!$A$1:$H$10019,6,0)</f>
        <v>A912</v>
      </c>
      <c r="D1794" s="1" t="s">
        <v>10747</v>
      </c>
      <c r="E1794" s="1" t="s">
        <v>10747</v>
      </c>
      <c r="F1794" s="1" t="s">
        <v>10747</v>
      </c>
      <c r="G1794" s="1">
        <v>25</v>
      </c>
      <c r="H1794" s="1">
        <v>12</v>
      </c>
      <c r="I1794" s="1">
        <v>10</v>
      </c>
      <c r="J1794" s="7" t="s">
        <v>10412</v>
      </c>
      <c r="K1794" s="16" t="s">
        <v>10986</v>
      </c>
      <c r="L1794" s="16" t="s">
        <v>10985</v>
      </c>
    </row>
    <row r="1795" spans="1:12">
      <c r="A1795" s="1" t="s">
        <v>758</v>
      </c>
      <c r="B1795" s="1" t="s">
        <v>7424</v>
      </c>
      <c r="C1795" s="1" t="str">
        <f>VLOOKUP(B1795,'Text facts'!$A$1:$H$10019,6,0)</f>
        <v>A913</v>
      </c>
      <c r="D1795" s="1" t="s">
        <v>10747</v>
      </c>
      <c r="E1795" s="1" t="s">
        <v>10747</v>
      </c>
      <c r="F1795" s="1" t="s">
        <v>10744</v>
      </c>
      <c r="G1795" s="1">
        <v>25</v>
      </c>
      <c r="H1795" s="1">
        <v>12</v>
      </c>
      <c r="I1795" s="1">
        <v>2.5</v>
      </c>
      <c r="J1795" s="7" t="s">
        <v>10412</v>
      </c>
      <c r="K1795" s="16" t="s">
        <v>10986</v>
      </c>
      <c r="L1795" s="16" t="s">
        <v>10985</v>
      </c>
    </row>
    <row r="1796" spans="1:12">
      <c r="A1796" s="1" t="s">
        <v>758</v>
      </c>
      <c r="B1796" s="1" t="s">
        <v>1609</v>
      </c>
      <c r="C1796" s="1" t="str">
        <f>VLOOKUP(B1796,'Text facts'!$A$1:$H$10019,6,0)</f>
        <v>A33</v>
      </c>
      <c r="D1796" s="1" t="s">
        <v>10747</v>
      </c>
      <c r="E1796" s="1" t="s">
        <v>10744</v>
      </c>
      <c r="F1796" s="1" t="s">
        <v>10747</v>
      </c>
      <c r="G1796" s="1">
        <v>25</v>
      </c>
      <c r="H1796" s="1">
        <v>12</v>
      </c>
      <c r="I1796" s="1">
        <v>2.5</v>
      </c>
      <c r="J1796" s="7" t="s">
        <v>10983</v>
      </c>
      <c r="K1796" s="16" t="s">
        <v>10984</v>
      </c>
      <c r="L1796" s="16" t="s">
        <v>10985</v>
      </c>
    </row>
    <row r="1797" spans="1:12">
      <c r="A1797" s="1" t="s">
        <v>759</v>
      </c>
      <c r="B1797" s="1" t="s">
        <v>7433</v>
      </c>
      <c r="C1797" s="1" t="str">
        <f>VLOOKUP(B1797,'Text facts'!$A$1:$H$10019,6,0)</f>
        <v>A914</v>
      </c>
      <c r="D1797" s="1" t="s">
        <v>10747</v>
      </c>
      <c r="E1797" s="1" t="s">
        <v>10747</v>
      </c>
      <c r="F1797" s="1" t="s">
        <v>10747</v>
      </c>
      <c r="G1797" s="1">
        <v>20</v>
      </c>
      <c r="H1797" s="1">
        <v>15</v>
      </c>
      <c r="I1797" s="1">
        <v>1</v>
      </c>
      <c r="J1797" s="7" t="s">
        <v>10993</v>
      </c>
      <c r="K1797" s="16" t="s">
        <v>10986</v>
      </c>
      <c r="L1797" s="16" t="s">
        <v>10985</v>
      </c>
    </row>
    <row r="1798" spans="1:12">
      <c r="A1798" s="1" t="s">
        <v>759</v>
      </c>
      <c r="B1798" s="1" t="s">
        <v>7439</v>
      </c>
      <c r="C1798" s="1" t="str">
        <f>VLOOKUP(B1798,'Text facts'!$A$1:$H$10019,6,0)</f>
        <v>A915</v>
      </c>
      <c r="D1798" s="1" t="s">
        <v>10747</v>
      </c>
      <c r="E1798" s="1" t="s">
        <v>10747</v>
      </c>
      <c r="F1798" s="1" t="s">
        <v>10744</v>
      </c>
      <c r="G1798" s="1">
        <v>19</v>
      </c>
      <c r="H1798" s="1">
        <v>16</v>
      </c>
      <c r="I1798" s="1">
        <v>3.5</v>
      </c>
      <c r="J1798" s="7" t="s">
        <v>10988</v>
      </c>
      <c r="K1798" s="16" t="s">
        <v>10984</v>
      </c>
      <c r="L1798" s="16" t="s">
        <v>10985</v>
      </c>
    </row>
    <row r="1799" spans="1:12">
      <c r="A1799" s="1" t="s">
        <v>759</v>
      </c>
      <c r="B1799" s="1" t="s">
        <v>7445</v>
      </c>
      <c r="C1799" s="1" t="str">
        <f>VLOOKUP(B1799,'Text facts'!$A$1:$H$10019,6,0)</f>
        <v>A916</v>
      </c>
      <c r="D1799" s="1" t="s">
        <v>10744</v>
      </c>
      <c r="E1799" s="1" t="s">
        <v>10747</v>
      </c>
      <c r="F1799" s="1" t="s">
        <v>10744</v>
      </c>
      <c r="G1799" s="1">
        <v>21</v>
      </c>
      <c r="H1799" s="1">
        <v>14</v>
      </c>
      <c r="I1799" s="1">
        <v>2</v>
      </c>
      <c r="J1799" s="7" t="s">
        <v>1490</v>
      </c>
      <c r="K1799" s="16" t="s">
        <v>10986</v>
      </c>
      <c r="L1799" s="16" t="s">
        <v>10985</v>
      </c>
    </row>
    <row r="1800" spans="1:12">
      <c r="A1800" s="1" t="s">
        <v>760</v>
      </c>
      <c r="B1800" s="1" t="s">
        <v>7450</v>
      </c>
      <c r="C1800" s="1" t="str">
        <f>VLOOKUP(B1800,'Text facts'!$A$1:$H$10019,6,0)</f>
        <v>A258</v>
      </c>
      <c r="D1800" s="1" t="s">
        <v>10744</v>
      </c>
      <c r="E1800" s="1" t="s">
        <v>10747</v>
      </c>
      <c r="F1800" s="1" t="s">
        <v>10744</v>
      </c>
      <c r="G1800" s="1">
        <v>60</v>
      </c>
      <c r="H1800" s="1">
        <v>1</v>
      </c>
      <c r="I1800" s="1">
        <v>1</v>
      </c>
      <c r="J1800" s="7" t="s">
        <v>10412</v>
      </c>
      <c r="K1800" s="16" t="s">
        <v>10986</v>
      </c>
      <c r="L1800" s="16" t="s">
        <v>10985</v>
      </c>
    </row>
    <row r="1801" spans="1:12">
      <c r="A1801" s="1" t="s">
        <v>760</v>
      </c>
      <c r="B1801" s="1" t="s">
        <v>7452</v>
      </c>
      <c r="C1801" s="1" t="str">
        <f>VLOOKUP(B1801,'Text facts'!$A$1:$H$10019,6,0)</f>
        <v>A258</v>
      </c>
      <c r="D1801" s="1" t="s">
        <v>10747</v>
      </c>
      <c r="E1801" s="1" t="s">
        <v>10747</v>
      </c>
      <c r="F1801" s="1" t="s">
        <v>10744</v>
      </c>
      <c r="G1801" s="1">
        <v>61</v>
      </c>
      <c r="H1801" s="1">
        <v>0</v>
      </c>
      <c r="I1801" s="1">
        <v>1</v>
      </c>
      <c r="J1801" s="7" t="s">
        <v>10412</v>
      </c>
      <c r="K1801" s="16" t="s">
        <v>10986</v>
      </c>
      <c r="L1801" s="16" t="s">
        <v>10985</v>
      </c>
    </row>
    <row r="1802" spans="1:12">
      <c r="A1802" s="1" t="s">
        <v>760</v>
      </c>
      <c r="B1802" s="1" t="s">
        <v>7455</v>
      </c>
      <c r="C1802" s="1" t="str">
        <f>VLOOKUP(B1802,'Text facts'!$A$1:$H$10019,6,0)</f>
        <v>A252</v>
      </c>
      <c r="D1802" s="1" t="s">
        <v>10744</v>
      </c>
      <c r="E1802" s="1" t="s">
        <v>10747</v>
      </c>
      <c r="F1802" s="1" t="s">
        <v>10744</v>
      </c>
      <c r="G1802" s="1">
        <v>59</v>
      </c>
      <c r="H1802" s="1">
        <v>2</v>
      </c>
      <c r="I1802" s="1">
        <v>1</v>
      </c>
      <c r="J1802" s="7" t="s">
        <v>10412</v>
      </c>
      <c r="K1802" s="16" t="s">
        <v>10986</v>
      </c>
      <c r="L1802" s="16" t="s">
        <v>10985</v>
      </c>
    </row>
    <row r="1803" spans="1:12">
      <c r="A1803" s="1" t="s">
        <v>761</v>
      </c>
      <c r="B1803" s="1" t="s">
        <v>7458</v>
      </c>
      <c r="C1803" s="1" t="str">
        <f>VLOOKUP(B1803,'Text facts'!$A$1:$H$10019,6,0)</f>
        <v>A917</v>
      </c>
      <c r="D1803" s="1" t="s">
        <v>10747</v>
      </c>
      <c r="E1803" s="1" t="s">
        <v>10744</v>
      </c>
      <c r="F1803" s="1" t="s">
        <v>10744</v>
      </c>
      <c r="G1803" s="1">
        <v>52</v>
      </c>
      <c r="H1803" s="1">
        <v>10</v>
      </c>
      <c r="I1803" s="1">
        <v>2.5</v>
      </c>
      <c r="J1803" s="7" t="s">
        <v>10412</v>
      </c>
      <c r="K1803" s="16" t="s">
        <v>10986</v>
      </c>
      <c r="L1803" s="16" t="s">
        <v>10985</v>
      </c>
    </row>
    <row r="1804" spans="1:12">
      <c r="A1804" s="1" t="s">
        <v>761</v>
      </c>
      <c r="B1804" s="1" t="s">
        <v>2234</v>
      </c>
      <c r="C1804" s="1" t="str">
        <f>VLOOKUP(B1804,'Text facts'!$A$1:$H$10019,6,0)</f>
        <v>A129</v>
      </c>
      <c r="D1804" s="1" t="s">
        <v>10744</v>
      </c>
      <c r="E1804" s="1" t="s">
        <v>10747</v>
      </c>
      <c r="F1804" s="1" t="s">
        <v>10744</v>
      </c>
      <c r="G1804" s="1">
        <v>48</v>
      </c>
      <c r="H1804" s="1">
        <v>16</v>
      </c>
      <c r="I1804" s="1">
        <v>2.5</v>
      </c>
      <c r="J1804" s="7" t="s">
        <v>10993</v>
      </c>
      <c r="K1804" s="16" t="s">
        <v>10989</v>
      </c>
      <c r="L1804" s="16" t="s">
        <v>10991</v>
      </c>
    </row>
    <row r="1805" spans="1:12">
      <c r="A1805" s="1" t="s">
        <v>761</v>
      </c>
      <c r="B1805" s="1" t="s">
        <v>2914</v>
      </c>
      <c r="C1805" s="1" t="str">
        <f>VLOOKUP(B1805,'Text facts'!$A$1:$H$10019,6,0)</f>
        <v>A128</v>
      </c>
      <c r="D1805" s="1" t="s">
        <v>10744</v>
      </c>
      <c r="E1805" s="1" t="s">
        <v>10747</v>
      </c>
      <c r="F1805" s="1" t="s">
        <v>10747</v>
      </c>
      <c r="G1805" s="1">
        <v>47</v>
      </c>
      <c r="H1805" s="1">
        <v>15</v>
      </c>
      <c r="I1805" s="1">
        <v>2.5</v>
      </c>
      <c r="J1805" s="7" t="s">
        <v>10988</v>
      </c>
      <c r="K1805" s="16" t="s">
        <v>10984</v>
      </c>
      <c r="L1805" s="16" t="s">
        <v>10990</v>
      </c>
    </row>
    <row r="1806" spans="1:12">
      <c r="A1806" s="1" t="s">
        <v>761</v>
      </c>
      <c r="B1806" s="1" t="s">
        <v>7465</v>
      </c>
      <c r="C1806" s="1" t="str">
        <f>VLOOKUP(B1806,'Text facts'!$A$1:$H$10019,6,0)</f>
        <v>A918</v>
      </c>
      <c r="D1806" s="1" t="s">
        <v>10744</v>
      </c>
      <c r="E1806" s="1" t="s">
        <v>10747</v>
      </c>
      <c r="F1806" s="1" t="s">
        <v>10744</v>
      </c>
      <c r="G1806" s="1">
        <v>53</v>
      </c>
      <c r="H1806" s="1">
        <v>9</v>
      </c>
      <c r="I1806" s="1">
        <v>2</v>
      </c>
      <c r="J1806" s="7" t="s">
        <v>1490</v>
      </c>
      <c r="K1806" s="16" t="s">
        <v>10986</v>
      </c>
      <c r="L1806" s="16" t="s">
        <v>10985</v>
      </c>
    </row>
    <row r="1807" spans="1:12">
      <c r="A1807" s="1" t="s">
        <v>761</v>
      </c>
      <c r="B1807" s="1" t="s">
        <v>3478</v>
      </c>
      <c r="C1807" s="1" t="str">
        <f>VLOOKUP(B1807,'Text facts'!$A$1:$H$10019,6,0)</f>
        <v>A331</v>
      </c>
      <c r="D1807" s="1" t="s">
        <v>10744</v>
      </c>
      <c r="E1807" s="1" t="s">
        <v>10747</v>
      </c>
      <c r="F1807" s="1" t="s">
        <v>10744</v>
      </c>
      <c r="G1807" s="1">
        <v>42</v>
      </c>
      <c r="H1807" s="1">
        <v>20</v>
      </c>
      <c r="I1807" s="1">
        <v>3.5</v>
      </c>
      <c r="J1807" s="7" t="s">
        <v>10412</v>
      </c>
      <c r="K1807" s="16" t="s">
        <v>10984</v>
      </c>
      <c r="L1807" s="16" t="s">
        <v>10985</v>
      </c>
    </row>
    <row r="1808" spans="1:12">
      <c r="A1808" s="1" t="s">
        <v>762</v>
      </c>
      <c r="B1808" s="1" t="s">
        <v>1445</v>
      </c>
      <c r="C1808" s="1" t="str">
        <f>VLOOKUP(B1808,'Text facts'!$A$1:$H$10019,6,0)</f>
        <v>A9</v>
      </c>
      <c r="D1808" s="1" t="s">
        <v>10747</v>
      </c>
      <c r="E1808" s="1" t="s">
        <v>10747</v>
      </c>
      <c r="F1808" s="1" t="s">
        <v>10744</v>
      </c>
      <c r="G1808" s="1">
        <v>15</v>
      </c>
      <c r="H1808" s="1">
        <v>23</v>
      </c>
      <c r="I1808" s="1">
        <v>2.5</v>
      </c>
      <c r="J1808" s="7" t="s">
        <v>10412</v>
      </c>
      <c r="K1808" s="16" t="s">
        <v>10984</v>
      </c>
      <c r="L1808" s="16" t="s">
        <v>10985</v>
      </c>
    </row>
    <row r="1809" spans="1:12">
      <c r="A1809" s="1" t="s">
        <v>762</v>
      </c>
      <c r="B1809" s="1" t="s">
        <v>7471</v>
      </c>
      <c r="C1809" s="1" t="str">
        <f>VLOOKUP(B1809,'Text facts'!$A$1:$H$10019,6,0)</f>
        <v>A492</v>
      </c>
      <c r="D1809" s="1" t="s">
        <v>10747</v>
      </c>
      <c r="E1809" s="1" t="s">
        <v>10744</v>
      </c>
      <c r="F1809" s="1" t="s">
        <v>10744</v>
      </c>
      <c r="G1809" s="1">
        <v>18</v>
      </c>
      <c r="H1809" s="1">
        <v>20</v>
      </c>
      <c r="I1809" s="1">
        <v>1</v>
      </c>
      <c r="J1809" s="7" t="s">
        <v>10412</v>
      </c>
      <c r="K1809" s="16" t="s">
        <v>10989</v>
      </c>
      <c r="L1809" s="16" t="s">
        <v>10991</v>
      </c>
    </row>
    <row r="1810" spans="1:12">
      <c r="A1810" s="1" t="s">
        <v>762</v>
      </c>
      <c r="B1810" s="1" t="s">
        <v>7473</v>
      </c>
      <c r="C1810" s="1" t="str">
        <f>VLOOKUP(B1810,'Text facts'!$A$1:$H$10019,6,0)</f>
        <v>A919</v>
      </c>
      <c r="D1810" s="1" t="s">
        <v>10744</v>
      </c>
      <c r="E1810" s="1" t="s">
        <v>10747</v>
      </c>
      <c r="F1810" s="1" t="s">
        <v>10744</v>
      </c>
      <c r="G1810" s="1">
        <v>18</v>
      </c>
      <c r="H1810" s="1">
        <v>20</v>
      </c>
      <c r="I1810" s="1">
        <v>4.5</v>
      </c>
      <c r="J1810" s="7" t="s">
        <v>10412</v>
      </c>
      <c r="K1810" s="16" t="s">
        <v>10986</v>
      </c>
      <c r="L1810" s="16" t="s">
        <v>10985</v>
      </c>
    </row>
    <row r="1811" spans="1:12">
      <c r="A1811" s="1" t="s">
        <v>762</v>
      </c>
      <c r="B1811" s="1" t="s">
        <v>2234</v>
      </c>
      <c r="C1811" s="1" t="str">
        <f>VLOOKUP(B1811,'Text facts'!$A$1:$H$10019,6,0)</f>
        <v>A129</v>
      </c>
      <c r="D1811" s="1" t="s">
        <v>10744</v>
      </c>
      <c r="E1811" s="1" t="s">
        <v>10747</v>
      </c>
      <c r="F1811" s="1" t="s">
        <v>10744</v>
      </c>
      <c r="G1811" s="1">
        <v>17</v>
      </c>
      <c r="H1811" s="1">
        <v>21</v>
      </c>
      <c r="I1811" s="1">
        <v>1</v>
      </c>
      <c r="J1811" s="7" t="s">
        <v>1490</v>
      </c>
      <c r="K1811" s="16" t="s">
        <v>10989</v>
      </c>
      <c r="L1811" s="16" t="s">
        <v>10991</v>
      </c>
    </row>
    <row r="1812" spans="1:12">
      <c r="A1812" s="1" t="s">
        <v>764</v>
      </c>
      <c r="B1812" s="1" t="s">
        <v>3866</v>
      </c>
      <c r="C1812" s="1" t="str">
        <f>VLOOKUP(B1812,'Text facts'!$A$1:$H$10019,6,0)</f>
        <v>A229</v>
      </c>
      <c r="D1812" s="1" t="s">
        <v>10744</v>
      </c>
      <c r="E1812" s="1" t="s">
        <v>10747</v>
      </c>
      <c r="F1812" s="1" t="s">
        <v>10744</v>
      </c>
      <c r="G1812" s="1">
        <v>29</v>
      </c>
      <c r="H1812" s="1">
        <v>9</v>
      </c>
      <c r="I1812" s="1">
        <v>80</v>
      </c>
      <c r="J1812" s="7" t="s">
        <v>1490</v>
      </c>
      <c r="K1812" s="16" t="s">
        <v>10986</v>
      </c>
      <c r="L1812" s="16" t="s">
        <v>10985</v>
      </c>
    </row>
    <row r="1813" spans="1:12">
      <c r="A1813" s="1" t="s">
        <v>764</v>
      </c>
      <c r="B1813" s="1" t="s">
        <v>1732</v>
      </c>
      <c r="C1813" s="1" t="str">
        <f>VLOOKUP(B1813,'Text facts'!$A$1:$H$10019,6,0)</f>
        <v>A54</v>
      </c>
      <c r="D1813" s="1" t="s">
        <v>10744</v>
      </c>
      <c r="E1813" s="1" t="s">
        <v>10747</v>
      </c>
      <c r="F1813" s="1" t="s">
        <v>10744</v>
      </c>
      <c r="G1813" s="1">
        <v>27</v>
      </c>
      <c r="H1813" s="1">
        <v>11</v>
      </c>
      <c r="I1813" s="1">
        <v>4</v>
      </c>
      <c r="J1813" s="7" t="s">
        <v>10993</v>
      </c>
      <c r="K1813" s="16" t="s">
        <v>10989</v>
      </c>
      <c r="L1813" s="16" t="s">
        <v>10991</v>
      </c>
    </row>
    <row r="1814" spans="1:12">
      <c r="A1814" s="1" t="s">
        <v>764</v>
      </c>
      <c r="B1814" s="1" t="s">
        <v>7479</v>
      </c>
      <c r="C1814" s="1" t="str">
        <f>VLOOKUP(B1814,'Text facts'!$A$1:$H$10019,6,0)</f>
        <v>A920</v>
      </c>
      <c r="D1814" s="1" t="s">
        <v>10744</v>
      </c>
      <c r="E1814" s="1" t="s">
        <v>10747</v>
      </c>
      <c r="F1814" s="1" t="s">
        <v>10744</v>
      </c>
      <c r="G1814" s="1">
        <v>33</v>
      </c>
      <c r="H1814" s="1">
        <v>5</v>
      </c>
      <c r="I1814" s="1">
        <v>1</v>
      </c>
      <c r="J1814" s="7" t="s">
        <v>10412</v>
      </c>
      <c r="K1814" s="16" t="s">
        <v>10984</v>
      </c>
      <c r="L1814" s="16" t="s">
        <v>10985</v>
      </c>
    </row>
    <row r="1815" spans="1:12">
      <c r="A1815" s="1" t="s">
        <v>764</v>
      </c>
      <c r="B1815" s="1" t="s">
        <v>7489</v>
      </c>
      <c r="C1815" s="1" t="str">
        <f>VLOOKUP(B1815,'Text facts'!$A$1:$H$10019,6,0)</f>
        <v>A922</v>
      </c>
      <c r="D1815" s="1" t="s">
        <v>10747</v>
      </c>
      <c r="E1815" s="1" t="s">
        <v>10747</v>
      </c>
      <c r="F1815" s="1" t="s">
        <v>10744</v>
      </c>
      <c r="G1815" s="1">
        <v>36</v>
      </c>
      <c r="H1815" s="1">
        <v>2</v>
      </c>
      <c r="I1815" s="1">
        <v>1</v>
      </c>
      <c r="J1815" s="7" t="s">
        <v>10412</v>
      </c>
      <c r="K1815" s="16" t="s">
        <v>10984</v>
      </c>
      <c r="L1815" s="16" t="s">
        <v>10985</v>
      </c>
    </row>
    <row r="1816" spans="1:12">
      <c r="A1816" s="1" t="s">
        <v>764</v>
      </c>
      <c r="B1816" s="1" t="s">
        <v>4198</v>
      </c>
      <c r="C1816" s="1" t="str">
        <f>VLOOKUP(B1816,'Text facts'!$A$1:$H$10019,6,0)</f>
        <v>A391</v>
      </c>
      <c r="D1816" s="1" t="s">
        <v>10744</v>
      </c>
      <c r="E1816" s="1" t="s">
        <v>10747</v>
      </c>
      <c r="F1816" s="1" t="s">
        <v>10744</v>
      </c>
      <c r="G1816" s="1">
        <v>37</v>
      </c>
      <c r="H1816" s="1">
        <v>1</v>
      </c>
      <c r="I1816" s="1">
        <v>1</v>
      </c>
      <c r="J1816" s="7" t="s">
        <v>10412</v>
      </c>
      <c r="K1816" s="16" t="s">
        <v>10989</v>
      </c>
      <c r="L1816" s="16" t="s">
        <v>10990</v>
      </c>
    </row>
    <row r="1817" spans="1:12">
      <c r="A1817" s="1" t="s">
        <v>765</v>
      </c>
      <c r="B1817" s="1" t="s">
        <v>1644</v>
      </c>
      <c r="C1817" s="1" t="str">
        <f>VLOOKUP(B1817,'Text facts'!$A$1:$H$10019,6,0)</f>
        <v>A36</v>
      </c>
      <c r="D1817" s="1" t="s">
        <v>10744</v>
      </c>
      <c r="E1817" s="1" t="s">
        <v>10747</v>
      </c>
      <c r="F1817" s="1" t="s">
        <v>10744</v>
      </c>
      <c r="G1817" s="1">
        <v>8</v>
      </c>
      <c r="H1817" s="1">
        <v>49</v>
      </c>
      <c r="I1817" s="1">
        <v>4</v>
      </c>
      <c r="J1817" s="7" t="s">
        <v>10412</v>
      </c>
      <c r="K1817" s="16" t="s">
        <v>10984</v>
      </c>
      <c r="L1817" s="16" t="s">
        <v>10985</v>
      </c>
    </row>
    <row r="1818" spans="1:12">
      <c r="A1818" s="1" t="s">
        <v>765</v>
      </c>
      <c r="B1818" s="1" t="s">
        <v>3805</v>
      </c>
      <c r="C1818" s="1" t="str">
        <f>VLOOKUP(B1818,'Text facts'!$A$1:$H$10019,6,0)</f>
        <v>A382</v>
      </c>
      <c r="D1818" s="1" t="s">
        <v>10747</v>
      </c>
      <c r="E1818" s="1" t="s">
        <v>10747</v>
      </c>
      <c r="F1818" s="1" t="s">
        <v>10744</v>
      </c>
      <c r="G1818" s="1">
        <v>17</v>
      </c>
      <c r="H1818" s="1">
        <v>40</v>
      </c>
      <c r="I1818" s="1">
        <v>3.5</v>
      </c>
      <c r="J1818" s="7" t="s">
        <v>10412</v>
      </c>
      <c r="K1818" s="16" t="s">
        <v>10989</v>
      </c>
      <c r="L1818" s="16" t="s">
        <v>10991</v>
      </c>
    </row>
    <row r="1819" spans="1:12">
      <c r="A1819" s="1" t="s">
        <v>765</v>
      </c>
      <c r="B1819" s="1" t="s">
        <v>7485</v>
      </c>
      <c r="C1819" s="1" t="str">
        <f>VLOOKUP(B1819,'Text facts'!$A$1:$H$10019,6,0)</f>
        <v>A921</v>
      </c>
      <c r="D1819" s="1" t="s">
        <v>10747</v>
      </c>
      <c r="E1819" s="1" t="s">
        <v>10744</v>
      </c>
      <c r="F1819" s="1" t="s">
        <v>10744</v>
      </c>
      <c r="G1819" s="1">
        <v>47</v>
      </c>
      <c r="H1819" s="1">
        <v>10</v>
      </c>
      <c r="I1819" s="1">
        <v>1</v>
      </c>
      <c r="J1819" s="7" t="s">
        <v>10412</v>
      </c>
      <c r="K1819" s="16" t="s">
        <v>10986</v>
      </c>
      <c r="L1819" s="16" t="s">
        <v>10985</v>
      </c>
    </row>
    <row r="1820" spans="1:12">
      <c r="A1820" s="1" t="s">
        <v>765</v>
      </c>
      <c r="B1820" s="1" t="s">
        <v>7505</v>
      </c>
      <c r="C1820" s="1" t="str">
        <f>VLOOKUP(B1820,'Text facts'!$A$1:$H$10019,6,0)</f>
        <v>A924</v>
      </c>
      <c r="D1820" s="1" t="s">
        <v>10747</v>
      </c>
      <c r="E1820" s="1" t="s">
        <v>10747</v>
      </c>
      <c r="F1820" s="1" t="s">
        <v>10744</v>
      </c>
      <c r="G1820" s="1">
        <v>50</v>
      </c>
      <c r="H1820" s="1">
        <v>7</v>
      </c>
      <c r="I1820" s="1">
        <v>1</v>
      </c>
      <c r="J1820" s="7" t="s">
        <v>10412</v>
      </c>
      <c r="K1820" s="16" t="s">
        <v>10986</v>
      </c>
      <c r="L1820" s="16" t="s">
        <v>10985</v>
      </c>
    </row>
    <row r="1821" spans="1:12">
      <c r="A1821" s="1" t="s">
        <v>765</v>
      </c>
      <c r="B1821" s="1" t="s">
        <v>1876</v>
      </c>
      <c r="C1821" s="1" t="str">
        <f>VLOOKUP(B1821,'Text facts'!$A$1:$H$10019,6,0)</f>
        <v>A76</v>
      </c>
      <c r="D1821" s="1" t="s">
        <v>10744</v>
      </c>
      <c r="E1821" s="1" t="s">
        <v>10747</v>
      </c>
      <c r="F1821" s="1" t="s">
        <v>10744</v>
      </c>
      <c r="G1821" s="1">
        <v>53</v>
      </c>
      <c r="H1821" s="1">
        <v>4</v>
      </c>
      <c r="I1821" s="1">
        <v>1</v>
      </c>
      <c r="J1821" s="7" t="s">
        <v>10412</v>
      </c>
      <c r="K1821" s="16" t="s">
        <v>10986</v>
      </c>
      <c r="L1821" s="16" t="s">
        <v>10985</v>
      </c>
    </row>
    <row r="1822" spans="1:12">
      <c r="A1822" s="1" t="s">
        <v>766</v>
      </c>
      <c r="B1822" s="1" t="s">
        <v>7519</v>
      </c>
      <c r="C1822" s="1" t="str">
        <f>VLOOKUP(B1822,'Text facts'!$A$1:$H$10019,6,0)</f>
        <v>A209</v>
      </c>
      <c r="D1822" s="1" t="s">
        <v>10747</v>
      </c>
      <c r="E1822" s="1" t="s">
        <v>10747</v>
      </c>
      <c r="F1822" s="1" t="s">
        <v>10744</v>
      </c>
      <c r="G1822" s="1">
        <v>38</v>
      </c>
      <c r="H1822" s="1">
        <v>4</v>
      </c>
      <c r="I1822" s="1">
        <v>2</v>
      </c>
      <c r="J1822" s="7" t="s">
        <v>10412</v>
      </c>
      <c r="K1822" s="16" t="s">
        <v>10984</v>
      </c>
      <c r="L1822" s="16" t="s">
        <v>10985</v>
      </c>
    </row>
    <row r="1823" spans="1:12">
      <c r="A1823" s="1" t="s">
        <v>766</v>
      </c>
      <c r="B1823" s="1" t="s">
        <v>6366</v>
      </c>
      <c r="C1823" s="1" t="str">
        <f>VLOOKUP(B1823,'Text facts'!$A$1:$H$10019,6,0)</f>
        <v>A317</v>
      </c>
      <c r="D1823" s="1" t="s">
        <v>10747</v>
      </c>
      <c r="E1823" s="1" t="s">
        <v>10747</v>
      </c>
      <c r="F1823" s="1" t="s">
        <v>10744</v>
      </c>
      <c r="G1823" s="1">
        <v>40</v>
      </c>
      <c r="H1823" s="1">
        <v>2</v>
      </c>
      <c r="I1823" s="1">
        <v>1</v>
      </c>
      <c r="J1823" s="7" t="s">
        <v>10412</v>
      </c>
      <c r="K1823" s="16" t="s">
        <v>10986</v>
      </c>
      <c r="L1823" s="16" t="s">
        <v>10985</v>
      </c>
    </row>
    <row r="1824" spans="1:12">
      <c r="A1824" s="1" t="s">
        <v>766</v>
      </c>
      <c r="B1824" s="1" t="s">
        <v>7523</v>
      </c>
      <c r="C1824" s="1" t="str">
        <f>VLOOKUP(B1824,'Text facts'!$A$1:$H$10019,6,0)</f>
        <v>A209</v>
      </c>
      <c r="D1824" s="1" t="s">
        <v>10747</v>
      </c>
      <c r="E1824" s="1" t="s">
        <v>10747</v>
      </c>
      <c r="F1824" s="1" t="s">
        <v>10744</v>
      </c>
      <c r="G1824" s="1">
        <v>39</v>
      </c>
      <c r="H1824" s="1">
        <v>3</v>
      </c>
      <c r="I1824" s="1">
        <v>1</v>
      </c>
      <c r="J1824" s="7" t="s">
        <v>10412</v>
      </c>
      <c r="K1824" s="16" t="s">
        <v>10986</v>
      </c>
      <c r="L1824" s="16" t="s">
        <v>10985</v>
      </c>
    </row>
    <row r="1825" spans="1:12">
      <c r="A1825" s="1" t="s">
        <v>767</v>
      </c>
      <c r="B1825" s="1" t="s">
        <v>4802</v>
      </c>
      <c r="C1825" s="1" t="str">
        <f>VLOOKUP(B1825,'Text facts'!$A$1:$H$10019,6,0)</f>
        <v>A252</v>
      </c>
      <c r="D1825" s="1" t="s">
        <v>10744</v>
      </c>
      <c r="E1825" s="1" t="s">
        <v>10747</v>
      </c>
      <c r="F1825" s="1" t="s">
        <v>10744</v>
      </c>
      <c r="G1825" s="1">
        <v>17</v>
      </c>
      <c r="H1825" s="1">
        <v>41</v>
      </c>
      <c r="I1825" s="1">
        <v>2</v>
      </c>
      <c r="J1825" s="7" t="s">
        <v>10993</v>
      </c>
      <c r="K1825" s="16" t="s">
        <v>10989</v>
      </c>
      <c r="L1825" s="16" t="s">
        <v>10991</v>
      </c>
    </row>
    <row r="1826" spans="1:12">
      <c r="A1826" s="1" t="s">
        <v>767</v>
      </c>
      <c r="B1826" s="1" t="s">
        <v>4207</v>
      </c>
      <c r="C1826" s="1" t="str">
        <f>VLOOKUP(B1826,'Text facts'!$A$1:$H$10019,6,0)</f>
        <v>A391</v>
      </c>
      <c r="D1826" s="1" t="s">
        <v>10744</v>
      </c>
      <c r="E1826" s="1" t="s">
        <v>10747</v>
      </c>
      <c r="F1826" s="1" t="s">
        <v>10744</v>
      </c>
      <c r="G1826" s="1">
        <v>58</v>
      </c>
      <c r="H1826" s="1">
        <v>0</v>
      </c>
      <c r="I1826" s="1">
        <v>1</v>
      </c>
      <c r="J1826" s="7" t="s">
        <v>10412</v>
      </c>
      <c r="K1826" s="16" t="s">
        <v>10984</v>
      </c>
      <c r="L1826" s="16" t="s">
        <v>10985</v>
      </c>
    </row>
    <row r="1827" spans="1:12">
      <c r="A1827" s="1" t="s">
        <v>767</v>
      </c>
      <c r="B1827" s="1" t="s">
        <v>7514</v>
      </c>
      <c r="C1827" s="1" t="str">
        <f>VLOOKUP(B1827,'Text facts'!$A$1:$H$10019,6,0)</f>
        <v>A926</v>
      </c>
      <c r="D1827" s="1" t="s">
        <v>10744</v>
      </c>
      <c r="E1827" s="1" t="s">
        <v>10747</v>
      </c>
      <c r="F1827" s="1" t="s">
        <v>10747</v>
      </c>
      <c r="G1827" s="1">
        <v>16</v>
      </c>
      <c r="H1827" s="1">
        <v>42</v>
      </c>
      <c r="I1827" s="1">
        <v>10</v>
      </c>
      <c r="J1827" s="7" t="s">
        <v>10412</v>
      </c>
      <c r="K1827" s="16" t="s">
        <v>10986</v>
      </c>
      <c r="L1827" s="16" t="s">
        <v>10985</v>
      </c>
    </row>
    <row r="1828" spans="1:12">
      <c r="A1828" s="1" t="s">
        <v>768</v>
      </c>
      <c r="B1828" s="1" t="s">
        <v>7526</v>
      </c>
      <c r="C1828" s="1" t="str">
        <f>VLOOKUP(B1828,'Text facts'!$A$1:$H$10019,6,0)</f>
        <v>A242</v>
      </c>
      <c r="D1828" s="1" t="s">
        <v>10744</v>
      </c>
      <c r="E1828" s="1" t="s">
        <v>10747</v>
      </c>
      <c r="F1828" s="1" t="s">
        <v>10744</v>
      </c>
      <c r="G1828" s="1">
        <v>34</v>
      </c>
      <c r="H1828" s="1">
        <v>7</v>
      </c>
      <c r="I1828" s="1">
        <v>2</v>
      </c>
      <c r="J1828" s="7" t="s">
        <v>10412</v>
      </c>
      <c r="K1828" s="16" t="s">
        <v>10986</v>
      </c>
      <c r="L1828" s="16" t="s">
        <v>10985</v>
      </c>
    </row>
    <row r="1829" spans="1:12">
      <c r="A1829" s="1" t="s">
        <v>768</v>
      </c>
      <c r="B1829" s="1" t="s">
        <v>2685</v>
      </c>
      <c r="C1829" s="1" t="str">
        <f>VLOOKUP(B1829,'Text facts'!$A$1:$H$10019,6,0)</f>
        <v>A202</v>
      </c>
      <c r="D1829" s="1" t="s">
        <v>10744</v>
      </c>
      <c r="E1829" s="1" t="s">
        <v>10744</v>
      </c>
      <c r="F1829" s="1" t="s">
        <v>10747</v>
      </c>
      <c r="G1829" s="1">
        <v>37</v>
      </c>
      <c r="H1829" s="1">
        <v>4</v>
      </c>
      <c r="I1829" s="1">
        <v>1</v>
      </c>
      <c r="J1829" s="7" t="s">
        <v>10412</v>
      </c>
      <c r="K1829" s="16" t="s">
        <v>10984</v>
      </c>
      <c r="L1829" s="16" t="s">
        <v>10990</v>
      </c>
    </row>
    <row r="1830" spans="1:12">
      <c r="A1830" s="1" t="s">
        <v>768</v>
      </c>
      <c r="B1830" s="1" t="s">
        <v>2496</v>
      </c>
      <c r="C1830" s="1" t="str">
        <f>VLOOKUP(B1830,'Text facts'!$A$1:$H$10019,6,0)</f>
        <v>A171</v>
      </c>
      <c r="D1830" s="1" t="s">
        <v>10744</v>
      </c>
      <c r="E1830" s="1" t="s">
        <v>10744</v>
      </c>
      <c r="F1830" s="1" t="s">
        <v>10747</v>
      </c>
      <c r="G1830" s="1">
        <v>37</v>
      </c>
      <c r="H1830" s="1">
        <v>4</v>
      </c>
      <c r="I1830" s="1">
        <v>1</v>
      </c>
      <c r="J1830" s="7" t="s">
        <v>10412</v>
      </c>
      <c r="K1830" s="16" t="s">
        <v>10989</v>
      </c>
      <c r="L1830" s="16" t="s">
        <v>10990</v>
      </c>
    </row>
    <row r="1831" spans="1:12">
      <c r="A1831" s="1" t="s">
        <v>768</v>
      </c>
      <c r="B1831" s="1" t="s">
        <v>7529</v>
      </c>
      <c r="C1831" s="1" t="str">
        <f>VLOOKUP(B1831,'Text facts'!$A$1:$H$10019,6,0)</f>
        <v>A927</v>
      </c>
      <c r="D1831" s="1" t="s">
        <v>10744</v>
      </c>
      <c r="E1831" s="1" t="s">
        <v>10744</v>
      </c>
      <c r="F1831" s="1" t="s">
        <v>10747</v>
      </c>
      <c r="G1831" s="1">
        <v>38</v>
      </c>
      <c r="H1831" s="1">
        <v>3</v>
      </c>
      <c r="I1831" s="1">
        <v>1</v>
      </c>
      <c r="J1831" s="7" t="s">
        <v>10412</v>
      </c>
      <c r="K1831" s="16" t="s">
        <v>10989</v>
      </c>
      <c r="L1831" s="16" t="s">
        <v>10990</v>
      </c>
    </row>
    <row r="1832" spans="1:12">
      <c r="A1832" s="1" t="s">
        <v>769</v>
      </c>
      <c r="B1832" s="1" t="s">
        <v>2301</v>
      </c>
      <c r="C1832" s="1" t="str">
        <f>VLOOKUP(B1832,'Text facts'!$A$1:$H$10019,6,0)</f>
        <v>A139</v>
      </c>
      <c r="D1832" s="1" t="s">
        <v>10747</v>
      </c>
      <c r="E1832" s="1" t="s">
        <v>10744</v>
      </c>
      <c r="F1832" s="1" t="s">
        <v>10744</v>
      </c>
      <c r="G1832" s="1">
        <v>22</v>
      </c>
      <c r="H1832" s="1">
        <v>14</v>
      </c>
      <c r="I1832" s="1">
        <v>3</v>
      </c>
      <c r="J1832" s="7" t="s">
        <v>1490</v>
      </c>
      <c r="K1832" s="16" t="s">
        <v>10986</v>
      </c>
      <c r="L1832" s="16" t="s">
        <v>10985</v>
      </c>
    </row>
    <row r="1833" spans="1:12">
      <c r="A1833" s="1" t="s">
        <v>769</v>
      </c>
      <c r="B1833" s="1" t="s">
        <v>2562</v>
      </c>
      <c r="C1833" s="1" t="str">
        <f>VLOOKUP(B1833,'Text facts'!$A$1:$H$10019,6,0)</f>
        <v>A182</v>
      </c>
      <c r="D1833" s="1" t="s">
        <v>10744</v>
      </c>
      <c r="E1833" s="1" t="s">
        <v>10747</v>
      </c>
      <c r="F1833" s="1" t="s">
        <v>10744</v>
      </c>
      <c r="G1833" s="1">
        <v>30</v>
      </c>
      <c r="H1833" s="1">
        <v>6</v>
      </c>
      <c r="I1833" s="1">
        <v>1.5</v>
      </c>
      <c r="J1833" s="7" t="s">
        <v>10412</v>
      </c>
      <c r="K1833" s="16" t="s">
        <v>10984</v>
      </c>
      <c r="L1833" s="16" t="s">
        <v>10985</v>
      </c>
    </row>
    <row r="1834" spans="1:12">
      <c r="A1834" s="1" t="s">
        <v>769</v>
      </c>
      <c r="B1834" s="1" t="s">
        <v>7537</v>
      </c>
      <c r="C1834" s="1" t="str">
        <f>VLOOKUP(B1834,'Text facts'!$A$1:$H$10019,6,0)</f>
        <v>A928</v>
      </c>
      <c r="D1834" s="1" t="s">
        <v>10747</v>
      </c>
      <c r="E1834" s="1" t="s">
        <v>10747</v>
      </c>
      <c r="F1834" s="1" t="s">
        <v>10744</v>
      </c>
      <c r="G1834" s="1">
        <v>24</v>
      </c>
      <c r="H1834" s="1">
        <v>12</v>
      </c>
      <c r="I1834" s="1">
        <v>1</v>
      </c>
      <c r="J1834" s="7" t="s">
        <v>10412</v>
      </c>
      <c r="K1834" s="16" t="s">
        <v>10986</v>
      </c>
      <c r="L1834" s="16" t="s">
        <v>10985</v>
      </c>
    </row>
    <row r="1835" spans="1:12">
      <c r="A1835" s="1" t="s">
        <v>770</v>
      </c>
      <c r="B1835" s="1" t="s">
        <v>7500</v>
      </c>
      <c r="C1835" s="1" t="str">
        <f>VLOOKUP(B1835,'Text facts'!$A$1:$H$10019,6,0)</f>
        <v>A923</v>
      </c>
      <c r="D1835" s="1" t="s">
        <v>10747</v>
      </c>
      <c r="E1835" s="1" t="s">
        <v>10744</v>
      </c>
      <c r="F1835" s="1" t="s">
        <v>10747</v>
      </c>
      <c r="G1835" s="1">
        <v>20</v>
      </c>
      <c r="H1835" s="1">
        <v>2</v>
      </c>
      <c r="I1835" s="1">
        <v>2</v>
      </c>
      <c r="J1835" s="7" t="s">
        <v>10412</v>
      </c>
      <c r="K1835" s="16" t="s">
        <v>10986</v>
      </c>
      <c r="L1835" s="16" t="s">
        <v>10985</v>
      </c>
    </row>
    <row r="1836" spans="1:12">
      <c r="A1836" s="1" t="s">
        <v>770</v>
      </c>
      <c r="B1836" s="1" t="s">
        <v>4906</v>
      </c>
      <c r="C1836" s="1" t="str">
        <f>VLOOKUP(B1836,'Text facts'!$A$1:$H$10019,6,0)</f>
        <v>A547</v>
      </c>
      <c r="D1836" s="1" t="s">
        <v>10747</v>
      </c>
      <c r="E1836" s="1" t="s">
        <v>10744</v>
      </c>
      <c r="F1836" s="1" t="s">
        <v>10747</v>
      </c>
      <c r="G1836" s="1">
        <v>11</v>
      </c>
      <c r="H1836" s="1">
        <v>11</v>
      </c>
      <c r="I1836" s="1">
        <v>1</v>
      </c>
      <c r="J1836" s="7" t="s">
        <v>10412</v>
      </c>
      <c r="K1836" s="16" t="s">
        <v>10989</v>
      </c>
      <c r="L1836" s="16" t="s">
        <v>10991</v>
      </c>
    </row>
    <row r="1837" spans="1:12">
      <c r="A1837" s="1" t="s">
        <v>770</v>
      </c>
      <c r="B1837" s="1" t="s">
        <v>1791</v>
      </c>
      <c r="C1837" s="1" t="str">
        <f>VLOOKUP(B1837,'Text facts'!$A$1:$H$10019,6,0)</f>
        <v>A43</v>
      </c>
      <c r="D1837" s="1" t="s">
        <v>10747</v>
      </c>
      <c r="E1837" s="1" t="s">
        <v>10747</v>
      </c>
      <c r="F1837" s="1" t="s">
        <v>10744</v>
      </c>
      <c r="G1837" s="1">
        <v>18</v>
      </c>
      <c r="H1837" s="1">
        <v>4</v>
      </c>
      <c r="I1837" s="1">
        <v>1</v>
      </c>
      <c r="J1837" s="7" t="s">
        <v>10412</v>
      </c>
      <c r="K1837" s="16" t="s">
        <v>10989</v>
      </c>
      <c r="L1837" s="16" t="s">
        <v>10991</v>
      </c>
    </row>
    <row r="1838" spans="1:12">
      <c r="A1838" s="1" t="s">
        <v>771</v>
      </c>
      <c r="B1838" s="1" t="s">
        <v>7543</v>
      </c>
      <c r="C1838" s="1" t="str">
        <f>VLOOKUP(B1838,'Text facts'!$A$1:$H$10019,6,0)</f>
        <v>A296</v>
      </c>
      <c r="D1838" s="1" t="s">
        <v>10747</v>
      </c>
      <c r="E1838" s="1" t="s">
        <v>10744</v>
      </c>
      <c r="F1838" s="1" t="s">
        <v>10744</v>
      </c>
      <c r="G1838" s="1">
        <v>17</v>
      </c>
      <c r="H1838" s="1">
        <v>24</v>
      </c>
      <c r="I1838" s="1">
        <v>2</v>
      </c>
      <c r="J1838" s="7" t="s">
        <v>10412</v>
      </c>
      <c r="K1838" s="16" t="s">
        <v>10986</v>
      </c>
      <c r="L1838" s="16" t="s">
        <v>10985</v>
      </c>
    </row>
    <row r="1839" spans="1:12">
      <c r="A1839" s="1" t="s">
        <v>771</v>
      </c>
      <c r="B1839" s="1" t="s">
        <v>7546</v>
      </c>
      <c r="C1839" s="1" t="str">
        <f>VLOOKUP(B1839,'Text facts'!$A$1:$H$10019,6,0)</f>
        <v>A929</v>
      </c>
      <c r="D1839" s="1" t="s">
        <v>10747</v>
      </c>
      <c r="E1839" s="1" t="s">
        <v>10747</v>
      </c>
      <c r="F1839" s="1" t="s">
        <v>10744</v>
      </c>
      <c r="G1839" s="1">
        <v>25</v>
      </c>
      <c r="H1839" s="1">
        <v>16</v>
      </c>
      <c r="I1839" s="1">
        <v>2</v>
      </c>
      <c r="J1839" s="7" t="s">
        <v>10412</v>
      </c>
      <c r="K1839" s="16" t="s">
        <v>10986</v>
      </c>
      <c r="L1839" s="16" t="s">
        <v>10985</v>
      </c>
    </row>
    <row r="1840" spans="1:12">
      <c r="A1840" s="1" t="s">
        <v>771</v>
      </c>
      <c r="B1840" s="1" t="s">
        <v>7551</v>
      </c>
      <c r="C1840" s="1" t="str">
        <f>VLOOKUP(B1840,'Text facts'!$A$1:$H$10019,6,0)</f>
        <v>A624</v>
      </c>
      <c r="D1840" s="1" t="s">
        <v>10744</v>
      </c>
      <c r="E1840" s="1" t="s">
        <v>10747</v>
      </c>
      <c r="F1840" s="1" t="s">
        <v>10744</v>
      </c>
      <c r="G1840" s="1">
        <v>17</v>
      </c>
      <c r="H1840" s="1">
        <v>20</v>
      </c>
      <c r="I1840" s="1">
        <v>1</v>
      </c>
      <c r="J1840" s="7" t="s">
        <v>10412</v>
      </c>
      <c r="K1840" s="16" t="s">
        <v>10984</v>
      </c>
      <c r="L1840" s="16" t="s">
        <v>10985</v>
      </c>
    </row>
    <row r="1841" spans="1:12">
      <c r="A1841" s="1" t="s">
        <v>771</v>
      </c>
      <c r="B1841" s="1" t="s">
        <v>7554</v>
      </c>
      <c r="C1841" s="1" t="str">
        <f>VLOOKUP(B1841,'Text facts'!$A$1:$H$10019,6,0)</f>
        <v>A930</v>
      </c>
      <c r="D1841" s="1" t="s">
        <v>10744</v>
      </c>
      <c r="E1841" s="1" t="s">
        <v>10747</v>
      </c>
      <c r="F1841" s="1" t="s">
        <v>10744</v>
      </c>
      <c r="G1841" s="1">
        <v>20</v>
      </c>
      <c r="H1841" s="1">
        <v>21</v>
      </c>
      <c r="I1841" s="1">
        <v>3</v>
      </c>
      <c r="J1841" s="7" t="s">
        <v>1490</v>
      </c>
      <c r="K1841" s="16" t="s">
        <v>10986</v>
      </c>
      <c r="L1841" s="16" t="s">
        <v>10985</v>
      </c>
    </row>
    <row r="1842" spans="1:12">
      <c r="A1842" s="1" t="s">
        <v>771</v>
      </c>
      <c r="B1842" s="1" t="s">
        <v>2790</v>
      </c>
      <c r="C1842" s="1" t="str">
        <f>VLOOKUP(B1842,'Text facts'!$A$1:$H$10019,6,0)</f>
        <v>A18</v>
      </c>
      <c r="D1842" s="1" t="s">
        <v>10744</v>
      </c>
      <c r="E1842" s="1" t="s">
        <v>10747</v>
      </c>
      <c r="F1842" s="1" t="s">
        <v>10744</v>
      </c>
      <c r="G1842" s="1">
        <v>29</v>
      </c>
      <c r="H1842" s="1">
        <v>12</v>
      </c>
      <c r="I1842" s="1">
        <v>2</v>
      </c>
      <c r="J1842" s="7" t="s">
        <v>10412</v>
      </c>
      <c r="K1842" s="16" t="s">
        <v>10986</v>
      </c>
      <c r="L1842" s="16" t="s">
        <v>10985</v>
      </c>
    </row>
    <row r="1843" spans="1:12">
      <c r="A1843" s="1" t="s">
        <v>772</v>
      </c>
      <c r="B1843" s="1" t="s">
        <v>7565</v>
      </c>
      <c r="C1843" s="1" t="str">
        <f>VLOOKUP(B1843,'Text facts'!$A$1:$H$10019,6,0)</f>
        <v>A700</v>
      </c>
      <c r="D1843" s="1" t="s">
        <v>10747</v>
      </c>
      <c r="E1843" s="1" t="s">
        <v>10744</v>
      </c>
      <c r="F1843" s="1" t="s">
        <v>10744</v>
      </c>
      <c r="G1843" s="1">
        <v>10</v>
      </c>
      <c r="H1843" s="1">
        <v>18</v>
      </c>
      <c r="I1843" s="1">
        <v>1.5</v>
      </c>
      <c r="J1843" s="7" t="s">
        <v>10412</v>
      </c>
      <c r="K1843" s="16" t="s">
        <v>10986</v>
      </c>
      <c r="L1843" s="16" t="s">
        <v>10985</v>
      </c>
    </row>
    <row r="1844" spans="1:12">
      <c r="A1844" s="1" t="s">
        <v>772</v>
      </c>
      <c r="B1844" s="1" t="s">
        <v>7568</v>
      </c>
      <c r="C1844" s="1" t="str">
        <f>VLOOKUP(B1844,'Text facts'!$A$1:$H$10019,6,0)</f>
        <v>A932</v>
      </c>
      <c r="D1844" s="1" t="s">
        <v>10747</v>
      </c>
      <c r="E1844" s="1" t="s">
        <v>10744</v>
      </c>
      <c r="F1844" s="1" t="s">
        <v>10744</v>
      </c>
      <c r="G1844" s="1">
        <v>26</v>
      </c>
      <c r="H1844" s="1">
        <v>2</v>
      </c>
      <c r="I1844" s="1">
        <v>2.5</v>
      </c>
      <c r="J1844" s="7" t="s">
        <v>10412</v>
      </c>
      <c r="K1844" s="16" t="s">
        <v>10986</v>
      </c>
      <c r="L1844" s="16" t="s">
        <v>10985</v>
      </c>
    </row>
    <row r="1845" spans="1:12">
      <c r="A1845" s="1" t="s">
        <v>772</v>
      </c>
      <c r="B1845" s="1" t="s">
        <v>2234</v>
      </c>
      <c r="C1845" s="1" t="str">
        <f>VLOOKUP(B1845,'Text facts'!$A$1:$H$10019,6,0)</f>
        <v>A129</v>
      </c>
      <c r="D1845" s="1" t="s">
        <v>10744</v>
      </c>
      <c r="E1845" s="1" t="s">
        <v>10744</v>
      </c>
      <c r="F1845" s="1" t="s">
        <v>10747</v>
      </c>
      <c r="G1845" s="1">
        <v>16</v>
      </c>
      <c r="H1845" s="1">
        <v>12</v>
      </c>
      <c r="I1845" s="1">
        <v>1</v>
      </c>
      <c r="J1845" s="7" t="s">
        <v>10412</v>
      </c>
      <c r="K1845" s="16" t="s">
        <v>10989</v>
      </c>
      <c r="L1845" s="16" t="s">
        <v>10991</v>
      </c>
    </row>
    <row r="1846" spans="1:12">
      <c r="A1846" s="1" t="s">
        <v>773</v>
      </c>
      <c r="B1846" s="1" t="s">
        <v>3299</v>
      </c>
      <c r="C1846" s="1" t="str">
        <f>VLOOKUP(B1846,'Text facts'!$A$1:$H$10019,6,0)</f>
        <v>A98</v>
      </c>
      <c r="D1846" s="1" t="s">
        <v>10747</v>
      </c>
      <c r="E1846" s="1" t="s">
        <v>10747</v>
      </c>
      <c r="F1846" s="1" t="s">
        <v>10744</v>
      </c>
      <c r="G1846" s="1">
        <v>10</v>
      </c>
      <c r="H1846" s="1">
        <v>20</v>
      </c>
      <c r="I1846" s="1">
        <v>3.5</v>
      </c>
      <c r="J1846" s="7" t="s">
        <v>10412</v>
      </c>
      <c r="K1846" s="16" t="s">
        <v>10986</v>
      </c>
      <c r="L1846" s="16" t="s">
        <v>10985</v>
      </c>
    </row>
    <row r="1847" spans="1:12">
      <c r="A1847" s="1" t="s">
        <v>773</v>
      </c>
      <c r="B1847" s="1" t="s">
        <v>7574</v>
      </c>
      <c r="C1847" s="1" t="str">
        <f>VLOOKUP(B1847,'Text facts'!$A$1:$H$10019,6,0)</f>
        <v>A933</v>
      </c>
      <c r="D1847" s="1" t="s">
        <v>10747</v>
      </c>
      <c r="E1847" s="1" t="s">
        <v>10747</v>
      </c>
      <c r="F1847" s="1" t="s">
        <v>10744</v>
      </c>
      <c r="G1847" s="1">
        <v>30</v>
      </c>
      <c r="H1847" s="1">
        <v>0</v>
      </c>
      <c r="I1847" s="1">
        <v>1</v>
      </c>
      <c r="J1847" s="7" t="s">
        <v>10412</v>
      </c>
      <c r="K1847" s="16" t="s">
        <v>10989</v>
      </c>
      <c r="L1847" s="16" t="s">
        <v>10990</v>
      </c>
    </row>
    <row r="1848" spans="1:12">
      <c r="A1848" s="1" t="s">
        <v>773</v>
      </c>
      <c r="B1848" s="1" t="s">
        <v>2787</v>
      </c>
      <c r="C1848" s="1" t="str">
        <f>VLOOKUP(B1848,'Text facts'!$A$1:$H$10019,6,0)</f>
        <v>A171</v>
      </c>
      <c r="D1848" s="1" t="s">
        <v>10747</v>
      </c>
      <c r="E1848" s="1" t="s">
        <v>10744</v>
      </c>
      <c r="F1848" s="1" t="s">
        <v>10747</v>
      </c>
      <c r="G1848" s="1">
        <v>30</v>
      </c>
      <c r="H1848" s="1">
        <v>0</v>
      </c>
      <c r="I1848" s="1">
        <v>1</v>
      </c>
      <c r="J1848" s="7" t="s">
        <v>10412</v>
      </c>
      <c r="K1848" s="16" t="s">
        <v>10989</v>
      </c>
      <c r="L1848" s="16" t="s">
        <v>10990</v>
      </c>
    </row>
    <row r="1849" spans="1:12">
      <c r="A1849" s="1" t="s">
        <v>774</v>
      </c>
      <c r="B1849" s="1" t="s">
        <v>3693</v>
      </c>
      <c r="C1849" s="1" t="str">
        <f>VLOOKUP(B1849,'Text facts'!$A$1:$H$10019,6,0)</f>
        <v>A365</v>
      </c>
      <c r="D1849" s="1" t="s">
        <v>10747</v>
      </c>
      <c r="E1849" s="1" t="s">
        <v>10747</v>
      </c>
      <c r="F1849" s="1" t="s">
        <v>10744</v>
      </c>
      <c r="G1849" s="1">
        <v>49</v>
      </c>
      <c r="H1849" s="1">
        <v>3</v>
      </c>
      <c r="I1849" s="1">
        <v>1</v>
      </c>
      <c r="J1849" s="7" t="s">
        <v>10412</v>
      </c>
      <c r="K1849" s="16" t="s">
        <v>10986</v>
      </c>
      <c r="L1849" s="16" t="s">
        <v>10985</v>
      </c>
    </row>
    <row r="1850" spans="1:12">
      <c r="A1850" s="1" t="s">
        <v>774</v>
      </c>
      <c r="B1850" s="1" t="s">
        <v>7510</v>
      </c>
      <c r="C1850" s="1" t="str">
        <f>VLOOKUP(B1850,'Text facts'!$A$1:$H$10019,6,0)</f>
        <v>A925</v>
      </c>
      <c r="D1850" s="1" t="s">
        <v>10744</v>
      </c>
      <c r="E1850" s="1" t="s">
        <v>10747</v>
      </c>
      <c r="F1850" s="1" t="s">
        <v>10744</v>
      </c>
      <c r="G1850" s="1">
        <v>47</v>
      </c>
      <c r="H1850" s="1">
        <v>5</v>
      </c>
      <c r="I1850" s="1">
        <v>1</v>
      </c>
      <c r="J1850" s="7" t="s">
        <v>10412</v>
      </c>
      <c r="K1850" s="16" t="s">
        <v>10986</v>
      </c>
      <c r="L1850" s="16" t="s">
        <v>10985</v>
      </c>
    </row>
    <row r="1851" spans="1:12">
      <c r="A1851" s="1" t="s">
        <v>774</v>
      </c>
      <c r="B1851" s="1" t="s">
        <v>5981</v>
      </c>
      <c r="C1851" s="1" t="str">
        <f>VLOOKUP(B1851,'Text facts'!$A$1:$H$10019,6,0)</f>
        <v>A128</v>
      </c>
      <c r="D1851" s="1" t="s">
        <v>10747</v>
      </c>
      <c r="E1851" s="1" t="s">
        <v>10747</v>
      </c>
      <c r="F1851" s="1" t="s">
        <v>10744</v>
      </c>
      <c r="G1851" s="1">
        <v>18</v>
      </c>
      <c r="H1851" s="1">
        <v>34</v>
      </c>
      <c r="I1851" s="1">
        <v>2.5</v>
      </c>
      <c r="J1851" s="7" t="s">
        <v>10983</v>
      </c>
      <c r="K1851" s="16" t="s">
        <v>10986</v>
      </c>
      <c r="L1851" s="16" t="s">
        <v>10985</v>
      </c>
    </row>
    <row r="1852" spans="1:12">
      <c r="A1852" s="1" t="s">
        <v>775</v>
      </c>
      <c r="B1852" s="1" t="s">
        <v>7580</v>
      </c>
      <c r="C1852" s="1" t="str">
        <f>VLOOKUP(B1852,'Text facts'!$A$1:$H$10019,6,0)</f>
        <v>A934</v>
      </c>
      <c r="D1852" s="1" t="s">
        <v>10744</v>
      </c>
      <c r="E1852" s="1" t="s">
        <v>10744</v>
      </c>
      <c r="F1852" s="1" t="s">
        <v>10747</v>
      </c>
      <c r="G1852" s="1">
        <v>8</v>
      </c>
      <c r="H1852" s="1">
        <v>42</v>
      </c>
      <c r="I1852" s="1">
        <v>1.5</v>
      </c>
      <c r="J1852" s="7" t="s">
        <v>10412</v>
      </c>
      <c r="K1852" s="16" t="s">
        <v>10989</v>
      </c>
      <c r="L1852" s="16" t="s">
        <v>10991</v>
      </c>
    </row>
    <row r="1853" spans="1:12">
      <c r="A1853" s="1" t="s">
        <v>775</v>
      </c>
      <c r="B1853" s="1" t="s">
        <v>1583</v>
      </c>
      <c r="C1853" s="1" t="str">
        <f>VLOOKUP(B1853,'Text facts'!$A$1:$H$10019,6,0)</f>
        <v>A32</v>
      </c>
      <c r="D1853" s="1" t="s">
        <v>10747</v>
      </c>
      <c r="E1853" s="1" t="s">
        <v>10747</v>
      </c>
      <c r="F1853" s="1" t="s">
        <v>10747</v>
      </c>
      <c r="G1853" s="1">
        <v>17</v>
      </c>
      <c r="H1853" s="1">
        <v>33</v>
      </c>
      <c r="I1853" s="1">
        <v>7</v>
      </c>
      <c r="J1853" s="7" t="s">
        <v>10983</v>
      </c>
      <c r="K1853" s="16" t="s">
        <v>10986</v>
      </c>
      <c r="L1853" s="16" t="s">
        <v>10985</v>
      </c>
    </row>
    <row r="1854" spans="1:12">
      <c r="A1854" s="1" t="s">
        <v>775</v>
      </c>
      <c r="B1854" s="1" t="s">
        <v>1626</v>
      </c>
      <c r="C1854" s="1" t="str">
        <f>VLOOKUP(B1854,'Text facts'!$A$1:$H$10019,6,0)</f>
        <v>A38</v>
      </c>
      <c r="D1854" s="1" t="s">
        <v>10747</v>
      </c>
      <c r="E1854" s="1" t="s">
        <v>10747</v>
      </c>
      <c r="F1854" s="1" t="s">
        <v>10747</v>
      </c>
      <c r="G1854" s="1">
        <v>43</v>
      </c>
      <c r="H1854" s="1">
        <v>7</v>
      </c>
      <c r="I1854" s="1">
        <v>1</v>
      </c>
      <c r="J1854" s="7" t="s">
        <v>10412</v>
      </c>
      <c r="K1854" s="16" t="s">
        <v>10984</v>
      </c>
      <c r="L1854" s="16" t="s">
        <v>10985</v>
      </c>
    </row>
    <row r="1855" spans="1:12">
      <c r="A1855" s="1" t="s">
        <v>776</v>
      </c>
      <c r="B1855" s="1" t="s">
        <v>7600</v>
      </c>
      <c r="C1855" s="1" t="str">
        <f>VLOOKUP(B1855,'Text facts'!$A$1:$H$10019,6,0)</f>
        <v>A937</v>
      </c>
      <c r="D1855" s="1" t="s">
        <v>10744</v>
      </c>
      <c r="E1855" s="1" t="s">
        <v>10744</v>
      </c>
      <c r="F1855" s="1" t="s">
        <v>10747</v>
      </c>
      <c r="G1855" s="1">
        <v>10</v>
      </c>
      <c r="H1855" s="1">
        <v>26</v>
      </c>
      <c r="I1855" s="1">
        <v>20</v>
      </c>
      <c r="J1855" s="7" t="s">
        <v>10988</v>
      </c>
      <c r="K1855" s="16" t="s">
        <v>10989</v>
      </c>
      <c r="L1855" s="16" t="s">
        <v>10991</v>
      </c>
    </row>
    <row r="1856" spans="1:12">
      <c r="A1856" s="1" t="s">
        <v>776</v>
      </c>
      <c r="B1856" s="1" t="s">
        <v>7604</v>
      </c>
      <c r="C1856" s="1" t="str">
        <f>VLOOKUP(B1856,'Text facts'!$A$1:$H$10019,6,0)</f>
        <v>A835</v>
      </c>
      <c r="D1856" s="1" t="s">
        <v>10744</v>
      </c>
      <c r="E1856" s="1" t="s">
        <v>10747</v>
      </c>
      <c r="F1856" s="1" t="s">
        <v>10747</v>
      </c>
      <c r="G1856" s="1">
        <v>22</v>
      </c>
      <c r="H1856" s="1">
        <v>14</v>
      </c>
      <c r="I1856" s="1">
        <v>2.5</v>
      </c>
      <c r="J1856" s="7" t="s">
        <v>10988</v>
      </c>
      <c r="K1856" s="16" t="s">
        <v>10986</v>
      </c>
      <c r="L1856" s="16" t="s">
        <v>10985</v>
      </c>
    </row>
    <row r="1857" spans="1:12">
      <c r="A1857" s="1" t="s">
        <v>776</v>
      </c>
      <c r="B1857" s="1" t="s">
        <v>2205</v>
      </c>
      <c r="C1857" s="1" t="str">
        <f>VLOOKUP(B1857,'Text facts'!$A$1:$H$10019,6,0)</f>
        <v>A125</v>
      </c>
      <c r="D1857" s="1" t="s">
        <v>10744</v>
      </c>
      <c r="E1857" s="1" t="s">
        <v>10747</v>
      </c>
      <c r="F1857" s="1" t="s">
        <v>10744</v>
      </c>
      <c r="G1857" s="1">
        <v>10</v>
      </c>
      <c r="H1857" s="1">
        <v>26</v>
      </c>
      <c r="I1857" s="1">
        <v>1</v>
      </c>
      <c r="J1857" s="7" t="s">
        <v>10412</v>
      </c>
      <c r="K1857" s="16" t="s">
        <v>10989</v>
      </c>
      <c r="L1857" s="16" t="s">
        <v>10991</v>
      </c>
    </row>
    <row r="1858" spans="1:12">
      <c r="A1858" s="1" t="s">
        <v>777</v>
      </c>
      <c r="B1858" s="1" t="s">
        <v>4198</v>
      </c>
      <c r="C1858" s="1" t="str">
        <f>VLOOKUP(B1858,'Text facts'!$A$1:$H$10019,6,0)</f>
        <v>A391</v>
      </c>
      <c r="D1858" s="1" t="s">
        <v>10744</v>
      </c>
      <c r="E1858" s="1" t="s">
        <v>10747</v>
      </c>
      <c r="F1858" s="1" t="s">
        <v>10747</v>
      </c>
      <c r="G1858" s="1">
        <v>45</v>
      </c>
      <c r="H1858" s="1">
        <v>1</v>
      </c>
      <c r="I1858" s="1">
        <v>1</v>
      </c>
      <c r="J1858" s="7" t="s">
        <v>10412</v>
      </c>
      <c r="K1858" s="16" t="s">
        <v>10989</v>
      </c>
      <c r="L1858" s="16" t="s">
        <v>10990</v>
      </c>
    </row>
    <row r="1859" spans="1:12">
      <c r="A1859" s="1" t="s">
        <v>777</v>
      </c>
      <c r="B1859" s="1" t="s">
        <v>4207</v>
      </c>
      <c r="C1859" s="1" t="str">
        <f>VLOOKUP(B1859,'Text facts'!$A$1:$H$10019,6,0)</f>
        <v>A391</v>
      </c>
      <c r="D1859" s="1" t="s">
        <v>10744</v>
      </c>
      <c r="E1859" s="1" t="s">
        <v>10747</v>
      </c>
      <c r="F1859" s="1" t="s">
        <v>10744</v>
      </c>
      <c r="G1859" s="1">
        <v>46</v>
      </c>
      <c r="H1859" s="1">
        <v>0</v>
      </c>
      <c r="I1859" s="1">
        <v>1</v>
      </c>
      <c r="J1859" s="7" t="s">
        <v>10412</v>
      </c>
      <c r="K1859" s="16" t="s">
        <v>10989</v>
      </c>
      <c r="L1859" s="16" t="s">
        <v>10990</v>
      </c>
    </row>
    <row r="1860" spans="1:12">
      <c r="A1860" s="1" t="s">
        <v>777</v>
      </c>
      <c r="B1860" s="1" t="s">
        <v>7529</v>
      </c>
      <c r="C1860" s="1" t="str">
        <f>VLOOKUP(B1860,'Text facts'!$A$1:$H$10019,6,0)</f>
        <v>A927</v>
      </c>
      <c r="D1860" s="1" t="s">
        <v>10744</v>
      </c>
      <c r="E1860" s="1" t="s">
        <v>10747</v>
      </c>
      <c r="F1860" s="1" t="s">
        <v>10747</v>
      </c>
      <c r="G1860" s="1">
        <v>42</v>
      </c>
      <c r="H1860" s="1">
        <v>4</v>
      </c>
      <c r="I1860" s="1">
        <v>1</v>
      </c>
      <c r="J1860" s="7" t="s">
        <v>10412</v>
      </c>
      <c r="K1860" s="16" t="s">
        <v>10989</v>
      </c>
      <c r="L1860" s="16" t="s">
        <v>10990</v>
      </c>
    </row>
    <row r="1861" spans="1:12">
      <c r="A1861" s="1" t="s">
        <v>778</v>
      </c>
      <c r="B1861" s="1" t="s">
        <v>7607</v>
      </c>
      <c r="C1861" s="1" t="str">
        <f>VLOOKUP(B1861,'Text facts'!$A$1:$H$10019,6,0)</f>
        <v>A938</v>
      </c>
      <c r="D1861" s="1" t="s">
        <v>10744</v>
      </c>
      <c r="E1861" s="1" t="s">
        <v>10744</v>
      </c>
      <c r="F1861" s="1" t="s">
        <v>10747</v>
      </c>
      <c r="G1861" s="1">
        <v>23</v>
      </c>
      <c r="H1861" s="1">
        <v>40</v>
      </c>
      <c r="I1861" s="1">
        <v>1</v>
      </c>
      <c r="J1861" s="7" t="s">
        <v>10412</v>
      </c>
      <c r="K1861" s="16" t="s">
        <v>10986</v>
      </c>
      <c r="L1861" s="16" t="s">
        <v>10985</v>
      </c>
    </row>
    <row r="1862" spans="1:12">
      <c r="A1862" s="1" t="s">
        <v>778</v>
      </c>
      <c r="B1862" s="1" t="s">
        <v>7613</v>
      </c>
      <c r="C1862" s="1" t="str">
        <f>VLOOKUP(B1862,'Text facts'!$A$1:$H$10019,6,0)</f>
        <v>A938</v>
      </c>
      <c r="D1862" s="1" t="s">
        <v>10744</v>
      </c>
      <c r="E1862" s="1" t="s">
        <v>10747</v>
      </c>
      <c r="F1862" s="1" t="s">
        <v>10744</v>
      </c>
      <c r="G1862" s="1">
        <v>62</v>
      </c>
      <c r="H1862" s="1">
        <v>1</v>
      </c>
      <c r="I1862" s="1">
        <v>1</v>
      </c>
      <c r="J1862" s="7" t="s">
        <v>10412</v>
      </c>
      <c r="K1862" s="16" t="s">
        <v>10986</v>
      </c>
      <c r="L1862" s="16" t="s">
        <v>10985</v>
      </c>
    </row>
    <row r="1863" spans="1:12">
      <c r="A1863" s="1" t="s">
        <v>778</v>
      </c>
      <c r="B1863" s="1" t="s">
        <v>6069</v>
      </c>
      <c r="C1863" s="1" t="str">
        <f>VLOOKUP(B1863,'Text facts'!$A$1:$H$10019,6,0)</f>
        <v>A712</v>
      </c>
      <c r="D1863" s="1" t="s">
        <v>10747</v>
      </c>
      <c r="E1863" s="1" t="s">
        <v>10744</v>
      </c>
      <c r="F1863" s="1" t="s">
        <v>10744</v>
      </c>
      <c r="G1863" s="1">
        <v>61</v>
      </c>
      <c r="H1863" s="1">
        <v>2</v>
      </c>
      <c r="I1863" s="1">
        <v>1</v>
      </c>
      <c r="J1863" s="7" t="s">
        <v>10412</v>
      </c>
      <c r="K1863" s="16" t="s">
        <v>10986</v>
      </c>
      <c r="L1863" s="16" t="s">
        <v>10985</v>
      </c>
    </row>
    <row r="1864" spans="1:12">
      <c r="A1864" s="1" t="s">
        <v>779</v>
      </c>
      <c r="B1864" s="1" t="s">
        <v>3782</v>
      </c>
      <c r="C1864" s="1" t="str">
        <f>VLOOKUP(B1864,'Text facts'!$A$1:$H$10019,6,0)</f>
        <v>A377</v>
      </c>
      <c r="D1864" s="1" t="s">
        <v>10747</v>
      </c>
      <c r="E1864" s="1" t="s">
        <v>10744</v>
      </c>
      <c r="F1864" s="1" t="s">
        <v>10744</v>
      </c>
      <c r="G1864" s="1">
        <v>35</v>
      </c>
      <c r="H1864" s="1">
        <v>10</v>
      </c>
      <c r="I1864" s="1">
        <v>1</v>
      </c>
      <c r="J1864" s="7" t="s">
        <v>10993</v>
      </c>
      <c r="K1864" s="16" t="s">
        <v>10986</v>
      </c>
      <c r="L1864" s="16" t="s">
        <v>10985</v>
      </c>
    </row>
    <row r="1865" spans="1:12">
      <c r="A1865" s="1" t="s">
        <v>779</v>
      </c>
      <c r="B1865" s="1" t="s">
        <v>2562</v>
      </c>
      <c r="C1865" s="1" t="str">
        <f>VLOOKUP(B1865,'Text facts'!$A$1:$H$10019,6,0)</f>
        <v>A182</v>
      </c>
      <c r="D1865" s="1" t="s">
        <v>10744</v>
      </c>
      <c r="E1865" s="1" t="s">
        <v>10744</v>
      </c>
      <c r="F1865" s="1" t="s">
        <v>10747</v>
      </c>
      <c r="G1865" s="1">
        <v>35</v>
      </c>
      <c r="H1865" s="1">
        <v>10</v>
      </c>
      <c r="I1865" s="1">
        <v>1</v>
      </c>
      <c r="J1865" s="7" t="s">
        <v>10412</v>
      </c>
      <c r="K1865" s="16" t="s">
        <v>10986</v>
      </c>
      <c r="L1865" s="16" t="s">
        <v>10985</v>
      </c>
    </row>
    <row r="1866" spans="1:12">
      <c r="A1866" s="1" t="s">
        <v>779</v>
      </c>
      <c r="B1866" s="1" t="s">
        <v>7626</v>
      </c>
      <c r="C1866" s="1" t="str">
        <f>VLOOKUP(B1866,'Text facts'!$A$1:$H$10019,6,0)</f>
        <v>A941</v>
      </c>
      <c r="D1866" s="1" t="s">
        <v>10744</v>
      </c>
      <c r="E1866" s="1" t="s">
        <v>10747</v>
      </c>
      <c r="F1866" s="1" t="s">
        <v>10744</v>
      </c>
      <c r="G1866" s="1">
        <v>37</v>
      </c>
      <c r="H1866" s="1">
        <v>8</v>
      </c>
      <c r="I1866" s="1">
        <v>2</v>
      </c>
      <c r="J1866" s="7" t="s">
        <v>10412</v>
      </c>
      <c r="K1866" s="16" t="s">
        <v>10984</v>
      </c>
      <c r="L1866" s="16" t="s">
        <v>10985</v>
      </c>
    </row>
    <row r="1867" spans="1:12">
      <c r="A1867" s="1" t="s">
        <v>779</v>
      </c>
      <c r="B1867" s="1" t="s">
        <v>7632</v>
      </c>
      <c r="C1867" s="1" t="str">
        <f>VLOOKUP(B1867,'Text facts'!$A$1:$H$10019,6,0)</f>
        <v>A942</v>
      </c>
      <c r="D1867" s="1" t="s">
        <v>10744</v>
      </c>
      <c r="E1867" s="1" t="s">
        <v>10747</v>
      </c>
      <c r="F1867" s="1" t="s">
        <v>10744</v>
      </c>
      <c r="G1867" s="1">
        <v>45</v>
      </c>
      <c r="H1867" s="1">
        <v>0</v>
      </c>
      <c r="I1867" s="1">
        <v>1</v>
      </c>
      <c r="J1867" s="7" t="s">
        <v>10412</v>
      </c>
      <c r="K1867" s="16" t="s">
        <v>10986</v>
      </c>
      <c r="L1867" s="16" t="s">
        <v>10985</v>
      </c>
    </row>
    <row r="1868" spans="1:12">
      <c r="A1868" s="1" t="s">
        <v>779</v>
      </c>
      <c r="B1868" s="1" t="s">
        <v>6083</v>
      </c>
      <c r="C1868" s="1" t="str">
        <f>VLOOKUP(B1868,'Text facts'!$A$1:$H$10019,6,0)</f>
        <v>A622</v>
      </c>
      <c r="D1868" s="1" t="s">
        <v>10744</v>
      </c>
      <c r="E1868" s="1" t="s">
        <v>10747</v>
      </c>
      <c r="F1868" s="1" t="s">
        <v>10744</v>
      </c>
      <c r="G1868" s="1">
        <v>45</v>
      </c>
      <c r="H1868" s="1">
        <v>0</v>
      </c>
      <c r="I1868" s="1">
        <v>2.5</v>
      </c>
      <c r="J1868" s="7" t="s">
        <v>10412</v>
      </c>
      <c r="K1868" s="16" t="s">
        <v>10986</v>
      </c>
      <c r="L1868" s="16" t="s">
        <v>10985</v>
      </c>
    </row>
    <row r="1869" spans="1:12">
      <c r="A1869" s="1" t="s">
        <v>780</v>
      </c>
      <c r="B1869" s="1" t="s">
        <v>7616</v>
      </c>
      <c r="C1869" s="1" t="str">
        <f>VLOOKUP(B1869,'Text facts'!$A$1:$H$10019,6,0)</f>
        <v>A939</v>
      </c>
      <c r="D1869" s="1" t="s">
        <v>10747</v>
      </c>
      <c r="E1869" s="1" t="s">
        <v>10747</v>
      </c>
      <c r="F1869" s="1" t="s">
        <v>10744</v>
      </c>
      <c r="G1869" s="1">
        <v>42</v>
      </c>
      <c r="H1869" s="1">
        <v>0</v>
      </c>
      <c r="I1869" s="1">
        <v>2</v>
      </c>
      <c r="J1869" s="7" t="s">
        <v>10412</v>
      </c>
      <c r="K1869" s="16" t="s">
        <v>10986</v>
      </c>
      <c r="L1869" s="16" t="s">
        <v>10985</v>
      </c>
    </row>
    <row r="1870" spans="1:12">
      <c r="A1870" s="1" t="s">
        <v>780</v>
      </c>
      <c r="B1870" s="1" t="s">
        <v>7621</v>
      </c>
      <c r="C1870" s="1" t="str">
        <f>VLOOKUP(B1870,'Text facts'!$A$1:$H$10019,6,0)</f>
        <v>A940</v>
      </c>
      <c r="D1870" s="1" t="s">
        <v>10747</v>
      </c>
      <c r="E1870" s="1" t="s">
        <v>10747</v>
      </c>
      <c r="F1870" s="1" t="s">
        <v>10744</v>
      </c>
      <c r="G1870" s="1">
        <v>42</v>
      </c>
      <c r="H1870" s="1">
        <v>0</v>
      </c>
      <c r="I1870" s="1">
        <v>10</v>
      </c>
      <c r="J1870" s="7" t="s">
        <v>10412</v>
      </c>
      <c r="K1870" s="16" t="s">
        <v>10986</v>
      </c>
      <c r="L1870" s="16" t="s">
        <v>10985</v>
      </c>
    </row>
    <row r="1871" spans="1:12">
      <c r="A1871" s="1" t="s">
        <v>780</v>
      </c>
      <c r="B1871" s="1" t="s">
        <v>1626</v>
      </c>
      <c r="C1871" s="1" t="str">
        <f>VLOOKUP(B1871,'Text facts'!$A$1:$H$10019,6,0)</f>
        <v>A38</v>
      </c>
      <c r="D1871" s="1" t="s">
        <v>10744</v>
      </c>
      <c r="E1871" s="1" t="s">
        <v>10747</v>
      </c>
      <c r="F1871" s="1" t="s">
        <v>10744</v>
      </c>
      <c r="G1871" s="1">
        <v>41</v>
      </c>
      <c r="H1871" s="1">
        <v>1</v>
      </c>
      <c r="I1871" s="1">
        <v>1</v>
      </c>
      <c r="J1871" s="7" t="s">
        <v>10988</v>
      </c>
      <c r="K1871" s="16" t="s">
        <v>10984</v>
      </c>
      <c r="L1871" s="16" t="s">
        <v>10985</v>
      </c>
    </row>
    <row r="1872" spans="1:12">
      <c r="A1872" s="1" t="s">
        <v>782</v>
      </c>
      <c r="B1872" s="1" t="s">
        <v>7638</v>
      </c>
      <c r="C1872" s="1" t="str">
        <f>VLOOKUP(B1872,'Text facts'!$A$1:$H$10019,6,0)</f>
        <v>A305</v>
      </c>
      <c r="D1872" s="1" t="s">
        <v>10744</v>
      </c>
      <c r="E1872" s="1" t="s">
        <v>10747</v>
      </c>
      <c r="F1872" s="1" t="s">
        <v>10747</v>
      </c>
      <c r="G1872" s="1">
        <v>20</v>
      </c>
      <c r="H1872" s="1">
        <v>27</v>
      </c>
      <c r="I1872" s="1">
        <v>2</v>
      </c>
      <c r="J1872" s="7" t="s">
        <v>10412</v>
      </c>
      <c r="K1872" s="16" t="s">
        <v>10986</v>
      </c>
      <c r="L1872" s="16" t="s">
        <v>10985</v>
      </c>
    </row>
    <row r="1873" spans="1:12">
      <c r="A1873" s="1" t="s">
        <v>782</v>
      </c>
      <c r="B1873" s="1" t="s">
        <v>1547</v>
      </c>
      <c r="C1873" s="1" t="str">
        <f>VLOOKUP(B1873,'Text facts'!$A$1:$H$10019,6,0)</f>
        <v>A25</v>
      </c>
      <c r="D1873" s="1" t="s">
        <v>10744</v>
      </c>
      <c r="E1873" s="1" t="s">
        <v>10747</v>
      </c>
      <c r="F1873" s="1" t="s">
        <v>10747</v>
      </c>
      <c r="G1873" s="1">
        <v>20</v>
      </c>
      <c r="H1873" s="1">
        <v>27</v>
      </c>
      <c r="I1873" s="1">
        <v>2.5</v>
      </c>
      <c r="J1873" s="7" t="s">
        <v>10412</v>
      </c>
      <c r="K1873" s="16" t="s">
        <v>10986</v>
      </c>
      <c r="L1873" s="16" t="s">
        <v>10985</v>
      </c>
    </row>
    <row r="1874" spans="1:12">
      <c r="A1874" s="1" t="s">
        <v>782</v>
      </c>
      <c r="B1874" s="1" t="s">
        <v>7641</v>
      </c>
      <c r="C1874" s="1" t="str">
        <f>VLOOKUP(B1874,'Text facts'!$A$1:$H$10019,6,0)</f>
        <v>A305</v>
      </c>
      <c r="D1874" s="1" t="s">
        <v>10744</v>
      </c>
      <c r="E1874" s="1" t="s">
        <v>10747</v>
      </c>
      <c r="F1874" s="1" t="s">
        <v>10744</v>
      </c>
      <c r="G1874" s="1">
        <v>18</v>
      </c>
      <c r="H1874" s="1">
        <v>29</v>
      </c>
      <c r="I1874" s="1">
        <v>1</v>
      </c>
      <c r="J1874" s="7" t="s">
        <v>1490</v>
      </c>
      <c r="K1874" s="16" t="s">
        <v>10986</v>
      </c>
      <c r="L1874" s="16" t="s">
        <v>10985</v>
      </c>
    </row>
    <row r="1875" spans="1:12">
      <c r="A1875" s="1" t="s">
        <v>783</v>
      </c>
      <c r="B1875" s="1" t="s">
        <v>2938</v>
      </c>
      <c r="C1875" s="1" t="str">
        <f>VLOOKUP(B1875,'Text facts'!$A$1:$H$10019,6,0)</f>
        <v>A218</v>
      </c>
      <c r="D1875" s="1" t="s">
        <v>10744</v>
      </c>
      <c r="E1875" s="1" t="s">
        <v>10744</v>
      </c>
      <c r="F1875" s="1" t="s">
        <v>10747</v>
      </c>
      <c r="G1875" s="1">
        <v>58</v>
      </c>
      <c r="H1875" s="1">
        <v>20</v>
      </c>
      <c r="I1875" s="1">
        <v>1</v>
      </c>
      <c r="J1875" s="7" t="s">
        <v>10412</v>
      </c>
      <c r="K1875" s="16" t="s">
        <v>10986</v>
      </c>
      <c r="L1875" s="16" t="s">
        <v>10985</v>
      </c>
    </row>
    <row r="1876" spans="1:12">
      <c r="A1876" s="1" t="s">
        <v>783</v>
      </c>
      <c r="B1876" s="1" t="s">
        <v>3765</v>
      </c>
      <c r="C1876" s="1" t="str">
        <f>VLOOKUP(B1876,'Text facts'!$A$1:$H$10019,6,0)</f>
        <v>A375</v>
      </c>
      <c r="D1876" s="1" t="s">
        <v>10744</v>
      </c>
      <c r="E1876" s="1" t="s">
        <v>10747</v>
      </c>
      <c r="F1876" s="1" t="s">
        <v>10744</v>
      </c>
      <c r="G1876" s="1">
        <v>78</v>
      </c>
      <c r="H1876" s="1">
        <v>0</v>
      </c>
      <c r="I1876" s="1">
        <v>1</v>
      </c>
      <c r="J1876" s="7" t="s">
        <v>10412</v>
      </c>
      <c r="K1876" s="16" t="s">
        <v>10986</v>
      </c>
      <c r="L1876" s="16" t="s">
        <v>10985</v>
      </c>
    </row>
    <row r="1877" spans="1:12">
      <c r="A1877" s="1" t="s">
        <v>783</v>
      </c>
      <c r="B1877" s="1" t="s">
        <v>2234</v>
      </c>
      <c r="C1877" s="1" t="str">
        <f>VLOOKUP(B1877,'Text facts'!$A$1:$H$10019,6,0)</f>
        <v>A129</v>
      </c>
      <c r="D1877" s="1" t="s">
        <v>10744</v>
      </c>
      <c r="E1877" s="1" t="s">
        <v>10747</v>
      </c>
      <c r="F1877" s="1" t="s">
        <v>10744</v>
      </c>
      <c r="G1877" s="1">
        <v>14</v>
      </c>
      <c r="H1877" s="1">
        <v>64</v>
      </c>
      <c r="I1877" s="1">
        <v>10</v>
      </c>
      <c r="J1877" s="7" t="s">
        <v>10412</v>
      </c>
      <c r="K1877" s="16" t="s">
        <v>10986</v>
      </c>
      <c r="L1877" s="16" t="s">
        <v>10985</v>
      </c>
    </row>
    <row r="1878" spans="1:12">
      <c r="A1878" s="1" t="s">
        <v>784</v>
      </c>
      <c r="B1878" s="1" t="s">
        <v>4539</v>
      </c>
      <c r="C1878" s="1" t="str">
        <f>VLOOKUP(B1878,'Text facts'!$A$1:$H$10019,6,0)</f>
        <v>A494</v>
      </c>
      <c r="D1878" s="1" t="s">
        <v>10747</v>
      </c>
      <c r="E1878" s="1" t="s">
        <v>10747</v>
      </c>
      <c r="F1878" s="1" t="s">
        <v>10744</v>
      </c>
      <c r="G1878" s="1">
        <v>15</v>
      </c>
      <c r="H1878" s="1">
        <v>51</v>
      </c>
      <c r="I1878" s="1">
        <v>3</v>
      </c>
      <c r="J1878" s="7" t="s">
        <v>10412</v>
      </c>
      <c r="K1878" s="16" t="s">
        <v>10986</v>
      </c>
      <c r="L1878" s="16" t="s">
        <v>10985</v>
      </c>
    </row>
    <row r="1879" spans="1:12">
      <c r="A1879" s="1" t="s">
        <v>784</v>
      </c>
      <c r="B1879" s="1" t="s">
        <v>7692</v>
      </c>
      <c r="C1879" s="1" t="str">
        <f>VLOOKUP(B1879,'Text facts'!$A$1:$H$10019,6,0)</f>
        <v>A950</v>
      </c>
      <c r="D1879" s="1" t="s">
        <v>10747</v>
      </c>
      <c r="E1879" s="1" t="s">
        <v>10747</v>
      </c>
      <c r="F1879" s="1" t="s">
        <v>10747</v>
      </c>
      <c r="G1879" s="1">
        <v>31</v>
      </c>
      <c r="H1879" s="1">
        <v>35</v>
      </c>
      <c r="I1879" s="1">
        <v>6</v>
      </c>
      <c r="J1879" s="7" t="s">
        <v>10983</v>
      </c>
      <c r="K1879" s="16" t="s">
        <v>10986</v>
      </c>
      <c r="L1879" s="16" t="s">
        <v>10985</v>
      </c>
    </row>
    <row r="1880" spans="1:12">
      <c r="A1880" s="1" t="s">
        <v>784</v>
      </c>
      <c r="B1880" s="1" t="s">
        <v>6850</v>
      </c>
      <c r="C1880" s="1" t="str">
        <f>VLOOKUP(B1880,'Text facts'!$A$1:$H$10019,6,0)</f>
        <v>A258</v>
      </c>
      <c r="D1880" s="1" t="s">
        <v>10747</v>
      </c>
      <c r="E1880" s="1" t="s">
        <v>10744</v>
      </c>
      <c r="F1880" s="1" t="s">
        <v>10747</v>
      </c>
      <c r="G1880" s="1">
        <v>17</v>
      </c>
      <c r="H1880" s="1">
        <v>49</v>
      </c>
      <c r="I1880" s="1">
        <v>2</v>
      </c>
      <c r="J1880" s="7" t="s">
        <v>10412</v>
      </c>
      <c r="K1880" s="16" t="s">
        <v>10986</v>
      </c>
      <c r="L1880" s="16" t="s">
        <v>10990</v>
      </c>
    </row>
    <row r="1881" spans="1:12">
      <c r="A1881" s="1" t="s">
        <v>785</v>
      </c>
      <c r="B1881" s="1" t="s">
        <v>7643</v>
      </c>
      <c r="C1881" s="1" t="str">
        <f>VLOOKUP(B1881,'Text facts'!$A$1:$H$10019,6,0)</f>
        <v>A949</v>
      </c>
      <c r="D1881" s="1" t="s">
        <v>10747</v>
      </c>
      <c r="E1881" s="1" t="s">
        <v>10747</v>
      </c>
      <c r="F1881" s="1" t="s">
        <v>10744</v>
      </c>
      <c r="G1881" s="1">
        <v>21</v>
      </c>
      <c r="H1881" s="1">
        <v>6</v>
      </c>
      <c r="I1881" s="1">
        <v>2.5</v>
      </c>
      <c r="J1881" s="7" t="s">
        <v>10412</v>
      </c>
      <c r="K1881" s="16" t="s">
        <v>10986</v>
      </c>
      <c r="L1881" s="16" t="s">
        <v>10985</v>
      </c>
    </row>
    <row r="1882" spans="1:12">
      <c r="A1882" s="1" t="s">
        <v>785</v>
      </c>
      <c r="B1882" s="1" t="s">
        <v>6366</v>
      </c>
      <c r="C1882" s="1" t="str">
        <f>VLOOKUP(B1882,'Text facts'!$A$1:$H$10019,6,0)</f>
        <v>A317</v>
      </c>
      <c r="D1882" s="1" t="s">
        <v>10747</v>
      </c>
      <c r="E1882" s="1" t="s">
        <v>10747</v>
      </c>
      <c r="F1882" s="1" t="s">
        <v>10744</v>
      </c>
      <c r="G1882" s="1">
        <v>22</v>
      </c>
      <c r="H1882" s="1">
        <v>5</v>
      </c>
      <c r="I1882" s="1">
        <v>1</v>
      </c>
      <c r="J1882" s="7" t="s">
        <v>10988</v>
      </c>
      <c r="K1882" s="16" t="s">
        <v>10986</v>
      </c>
      <c r="L1882" s="16" t="s">
        <v>10985</v>
      </c>
    </row>
    <row r="1883" spans="1:12">
      <c r="A1883" s="1" t="s">
        <v>785</v>
      </c>
      <c r="B1883" s="1" t="s">
        <v>1791</v>
      </c>
      <c r="C1883" s="1" t="str">
        <f>VLOOKUP(B1883,'Text facts'!$A$1:$H$10019,6,0)</f>
        <v>A43</v>
      </c>
      <c r="D1883" s="1" t="s">
        <v>10747</v>
      </c>
      <c r="E1883" s="1" t="s">
        <v>10744</v>
      </c>
      <c r="F1883" s="1" t="s">
        <v>10744</v>
      </c>
      <c r="G1883" s="1">
        <v>21</v>
      </c>
      <c r="H1883" s="1">
        <v>6</v>
      </c>
      <c r="I1883" s="1">
        <v>1</v>
      </c>
      <c r="J1883" s="7" t="s">
        <v>10412</v>
      </c>
      <c r="K1883" s="16" t="s">
        <v>10984</v>
      </c>
      <c r="L1883" s="16" t="s">
        <v>10985</v>
      </c>
    </row>
    <row r="1884" spans="1:12">
      <c r="A1884" s="1" t="s">
        <v>785</v>
      </c>
      <c r="B1884" s="1" t="s">
        <v>7649</v>
      </c>
      <c r="C1884" s="1" t="str">
        <f>VLOOKUP(B1884,'Text facts'!$A$1:$H$10019,6,0)</f>
        <v>A608</v>
      </c>
      <c r="D1884" s="1" t="s">
        <v>10747</v>
      </c>
      <c r="E1884" s="1" t="s">
        <v>10744</v>
      </c>
      <c r="F1884" s="1" t="s">
        <v>10744</v>
      </c>
      <c r="G1884" s="1">
        <v>26</v>
      </c>
      <c r="H1884" s="1">
        <v>1</v>
      </c>
      <c r="I1884" s="1">
        <v>1</v>
      </c>
      <c r="J1884" s="7" t="s">
        <v>10988</v>
      </c>
      <c r="K1884" s="16" t="s">
        <v>10986</v>
      </c>
      <c r="L1884" s="16" t="s">
        <v>10985</v>
      </c>
    </row>
    <row r="1885" spans="1:12">
      <c r="A1885" s="1" t="s">
        <v>785</v>
      </c>
      <c r="B1885" s="1" t="s">
        <v>6740</v>
      </c>
      <c r="C1885" s="1" t="str">
        <f>VLOOKUP(B1885,'Text facts'!$A$1:$H$10019,6,0)</f>
        <v>A361</v>
      </c>
      <c r="D1885" s="1" t="s">
        <v>10747</v>
      </c>
      <c r="E1885" s="1" t="s">
        <v>10744</v>
      </c>
      <c r="F1885" s="1" t="s">
        <v>10744</v>
      </c>
      <c r="G1885" s="1">
        <v>24</v>
      </c>
      <c r="H1885" s="1">
        <v>3</v>
      </c>
      <c r="I1885" s="1">
        <v>1</v>
      </c>
      <c r="J1885" s="7" t="s">
        <v>10412</v>
      </c>
      <c r="K1885" s="16" t="s">
        <v>10986</v>
      </c>
      <c r="L1885" s="16" t="s">
        <v>10985</v>
      </c>
    </row>
    <row r="1886" spans="1:12">
      <c r="A1886" s="1" t="s">
        <v>786</v>
      </c>
      <c r="B1886" s="1" t="s">
        <v>4935</v>
      </c>
      <c r="C1886" s="1" t="str">
        <f>VLOOKUP(B1886,'Text facts'!$A$1:$H$10019,6,0)</f>
        <v>A519</v>
      </c>
      <c r="D1886" s="1" t="s">
        <v>10744</v>
      </c>
      <c r="E1886" s="1" t="s">
        <v>10744</v>
      </c>
      <c r="F1886" s="1" t="s">
        <v>10747</v>
      </c>
      <c r="G1886" s="1">
        <v>14</v>
      </c>
      <c r="H1886" s="1">
        <v>74</v>
      </c>
      <c r="I1886" s="1">
        <v>1</v>
      </c>
      <c r="J1886" s="7" t="s">
        <v>10412</v>
      </c>
      <c r="K1886" s="16" t="s">
        <v>10986</v>
      </c>
      <c r="L1886" s="16" t="s">
        <v>10985</v>
      </c>
    </row>
    <row r="1887" spans="1:12">
      <c r="A1887" s="1" t="s">
        <v>786</v>
      </c>
      <c r="B1887" s="1" t="s">
        <v>2568</v>
      </c>
      <c r="C1887" s="1" t="str">
        <f>VLOOKUP(B1887,'Text facts'!$A$1:$H$10019,6,0)</f>
        <v>A183</v>
      </c>
      <c r="D1887" s="1" t="s">
        <v>10744</v>
      </c>
      <c r="E1887" s="1" t="s">
        <v>10744</v>
      </c>
      <c r="F1887" s="1" t="s">
        <v>10747</v>
      </c>
      <c r="G1887" s="1">
        <v>17</v>
      </c>
      <c r="H1887" s="1">
        <v>71</v>
      </c>
      <c r="I1887" s="1">
        <v>1</v>
      </c>
      <c r="J1887" s="7" t="s">
        <v>10993</v>
      </c>
      <c r="K1887" s="16" t="s">
        <v>10986</v>
      </c>
      <c r="L1887" s="16" t="s">
        <v>10985</v>
      </c>
    </row>
    <row r="1888" spans="1:12">
      <c r="A1888" s="1" t="s">
        <v>786</v>
      </c>
      <c r="B1888" s="1" t="s">
        <v>7675</v>
      </c>
      <c r="C1888" s="1" t="str">
        <f>VLOOKUP(B1888,'Text facts'!$A$1:$H$10019,6,0)</f>
        <v>A945</v>
      </c>
      <c r="D1888" s="1" t="s">
        <v>10747</v>
      </c>
      <c r="E1888" s="1" t="s">
        <v>10744</v>
      </c>
      <c r="F1888" s="1" t="s">
        <v>10747</v>
      </c>
      <c r="G1888" s="1">
        <v>35</v>
      </c>
      <c r="H1888" s="1">
        <v>49</v>
      </c>
      <c r="I1888" s="1">
        <v>1</v>
      </c>
      <c r="J1888" s="7" t="s">
        <v>10993</v>
      </c>
      <c r="K1888" s="16" t="s">
        <v>10986</v>
      </c>
      <c r="L1888" s="16" t="s">
        <v>10985</v>
      </c>
    </row>
    <row r="1889" spans="1:12">
      <c r="A1889" s="1" t="s">
        <v>788</v>
      </c>
      <c r="B1889" s="1" t="s">
        <v>1791</v>
      </c>
      <c r="C1889" s="1" t="str">
        <f>VLOOKUP(B1889,'Text facts'!$A$1:$H$10019,6,0)</f>
        <v>A43</v>
      </c>
      <c r="D1889" s="1" t="s">
        <v>10747</v>
      </c>
      <c r="E1889" s="1" t="s">
        <v>10747</v>
      </c>
      <c r="F1889" s="1" t="s">
        <v>10744</v>
      </c>
      <c r="G1889" s="1">
        <v>17</v>
      </c>
      <c r="H1889" s="1">
        <v>4</v>
      </c>
      <c r="I1889" s="1">
        <v>1</v>
      </c>
      <c r="J1889" s="7" t="s">
        <v>10412</v>
      </c>
      <c r="K1889" s="16" t="s">
        <v>10989</v>
      </c>
      <c r="L1889" s="16" t="s">
        <v>10991</v>
      </c>
    </row>
    <row r="1890" spans="1:12">
      <c r="A1890" s="1" t="s">
        <v>788</v>
      </c>
      <c r="B1890" s="1" t="s">
        <v>7658</v>
      </c>
      <c r="C1890" s="1" t="str">
        <f>VLOOKUP(B1890,'Text facts'!$A$1:$H$10019,6,0)</f>
        <v>A54</v>
      </c>
      <c r="D1890" s="1" t="s">
        <v>10747</v>
      </c>
      <c r="E1890" s="1" t="s">
        <v>10744</v>
      </c>
      <c r="F1890" s="1" t="s">
        <v>10747</v>
      </c>
      <c r="G1890" s="1">
        <v>9</v>
      </c>
      <c r="H1890" s="1">
        <v>12</v>
      </c>
      <c r="I1890" s="1">
        <v>2</v>
      </c>
      <c r="J1890" s="7" t="s">
        <v>10412</v>
      </c>
      <c r="K1890" s="16" t="s">
        <v>10989</v>
      </c>
      <c r="L1890" s="16" t="s">
        <v>10991</v>
      </c>
    </row>
    <row r="1891" spans="1:12">
      <c r="A1891" s="1" t="s">
        <v>788</v>
      </c>
      <c r="B1891" s="1" t="s">
        <v>2205</v>
      </c>
      <c r="C1891" s="1" t="str">
        <f>VLOOKUP(B1891,'Text facts'!$A$1:$H$10019,6,0)</f>
        <v>A125</v>
      </c>
      <c r="D1891" s="1" t="s">
        <v>10747</v>
      </c>
      <c r="E1891" s="1" t="s">
        <v>10747</v>
      </c>
      <c r="F1891" s="1" t="s">
        <v>10747</v>
      </c>
      <c r="G1891" s="1">
        <v>8</v>
      </c>
      <c r="H1891" s="1">
        <v>13</v>
      </c>
      <c r="I1891" s="1">
        <v>1</v>
      </c>
      <c r="J1891" s="7" t="s">
        <v>10412</v>
      </c>
      <c r="K1891" s="16" t="s">
        <v>10989</v>
      </c>
      <c r="L1891" s="16" t="s">
        <v>10991</v>
      </c>
    </row>
    <row r="1892" spans="1:12">
      <c r="A1892" s="1" t="s">
        <v>789</v>
      </c>
      <c r="B1892" s="1" t="s">
        <v>7661</v>
      </c>
      <c r="C1892" s="1" t="str">
        <f>VLOOKUP(B1892,'Text facts'!$A$1:$H$10019,6,0)</f>
        <v>A163</v>
      </c>
      <c r="D1892" s="1" t="s">
        <v>10747</v>
      </c>
      <c r="E1892" s="1" t="s">
        <v>10747</v>
      </c>
      <c r="F1892" s="1" t="s">
        <v>10744</v>
      </c>
      <c r="G1892" s="1">
        <v>18</v>
      </c>
      <c r="H1892" s="1">
        <v>4</v>
      </c>
      <c r="I1892" s="1">
        <v>1</v>
      </c>
      <c r="J1892" s="7" t="s">
        <v>10412</v>
      </c>
      <c r="K1892" s="16" t="s">
        <v>10986</v>
      </c>
      <c r="L1892" s="16" t="s">
        <v>10985</v>
      </c>
    </row>
    <row r="1893" spans="1:12">
      <c r="A1893" s="1" t="s">
        <v>789</v>
      </c>
      <c r="B1893" s="1" t="s">
        <v>7664</v>
      </c>
      <c r="C1893" s="1" t="str">
        <f>VLOOKUP(B1893,'Text facts'!$A$1:$H$10019,6,0)</f>
        <v>A943</v>
      </c>
      <c r="D1893" s="1" t="s">
        <v>10747</v>
      </c>
      <c r="E1893" s="1" t="s">
        <v>10747</v>
      </c>
      <c r="F1893" s="1" t="s">
        <v>10744</v>
      </c>
      <c r="G1893" s="1">
        <v>22</v>
      </c>
      <c r="H1893" s="1">
        <v>0</v>
      </c>
      <c r="I1893" s="1">
        <v>1</v>
      </c>
      <c r="J1893" s="7" t="s">
        <v>10412</v>
      </c>
      <c r="K1893" s="16" t="s">
        <v>10984</v>
      </c>
      <c r="L1893" s="16" t="s">
        <v>10985</v>
      </c>
    </row>
    <row r="1894" spans="1:12">
      <c r="A1894" s="1" t="s">
        <v>789</v>
      </c>
      <c r="B1894" s="1" t="s">
        <v>7670</v>
      </c>
      <c r="C1894" s="1" t="str">
        <f>VLOOKUP(B1894,'Text facts'!$A$1:$H$10019,6,0)</f>
        <v>A944</v>
      </c>
      <c r="D1894" s="1" t="s">
        <v>10747</v>
      </c>
      <c r="E1894" s="1" t="s">
        <v>10747</v>
      </c>
      <c r="F1894" s="1" t="s">
        <v>10744</v>
      </c>
      <c r="G1894" s="1">
        <v>21</v>
      </c>
      <c r="H1894" s="1">
        <v>1</v>
      </c>
      <c r="I1894" s="1">
        <v>1</v>
      </c>
      <c r="J1894" s="7" t="s">
        <v>10412</v>
      </c>
      <c r="K1894" s="16" t="s">
        <v>10986</v>
      </c>
      <c r="L1894" s="16" t="s">
        <v>10985</v>
      </c>
    </row>
    <row r="1895" spans="1:12">
      <c r="A1895" s="1" t="s">
        <v>791</v>
      </c>
      <c r="B1895" s="1" t="s">
        <v>7679</v>
      </c>
      <c r="C1895" s="1" t="str">
        <f>VLOOKUP(B1895,'Text facts'!$A$1:$H$10019,6,0)</f>
        <v>A946</v>
      </c>
      <c r="D1895" s="1" t="s">
        <v>10744</v>
      </c>
      <c r="E1895" s="1" t="s">
        <v>10747</v>
      </c>
      <c r="F1895" s="1" t="s">
        <v>10744</v>
      </c>
      <c r="G1895" s="1">
        <v>55</v>
      </c>
      <c r="H1895" s="1">
        <v>2</v>
      </c>
      <c r="I1895" s="1">
        <v>5</v>
      </c>
      <c r="J1895" s="7" t="s">
        <v>1490</v>
      </c>
      <c r="K1895" s="16" t="s">
        <v>10986</v>
      </c>
      <c r="L1895" s="16" t="s">
        <v>10985</v>
      </c>
    </row>
    <row r="1896" spans="1:12">
      <c r="A1896" s="1" t="s">
        <v>791</v>
      </c>
      <c r="B1896" s="1" t="s">
        <v>7685</v>
      </c>
      <c r="C1896" s="1" t="str">
        <f>VLOOKUP(B1896,'Text facts'!$A$1:$H$10019,6,0)</f>
        <v>A947</v>
      </c>
      <c r="D1896" s="1" t="s">
        <v>10744</v>
      </c>
      <c r="E1896" s="1" t="s">
        <v>10747</v>
      </c>
      <c r="F1896" s="1" t="s">
        <v>10744</v>
      </c>
      <c r="G1896" s="1">
        <v>54</v>
      </c>
      <c r="H1896" s="1">
        <v>3</v>
      </c>
      <c r="I1896" s="1">
        <v>2</v>
      </c>
      <c r="J1896" s="7" t="s">
        <v>10412</v>
      </c>
      <c r="K1896" s="16" t="s">
        <v>10986</v>
      </c>
      <c r="L1896" s="16" t="s">
        <v>10985</v>
      </c>
    </row>
    <row r="1897" spans="1:12">
      <c r="A1897" s="1" t="s">
        <v>791</v>
      </c>
      <c r="B1897" s="1" t="s">
        <v>7652</v>
      </c>
      <c r="C1897" s="1" t="str">
        <f>VLOOKUP(B1897,'Text facts'!$A$1:$H$10019,6,0)</f>
        <v>A948</v>
      </c>
      <c r="D1897" s="1" t="s">
        <v>10744</v>
      </c>
      <c r="E1897" s="1" t="s">
        <v>10747</v>
      </c>
      <c r="F1897" s="1" t="s">
        <v>10744</v>
      </c>
      <c r="G1897" s="1">
        <v>47</v>
      </c>
      <c r="H1897" s="1">
        <v>10</v>
      </c>
      <c r="I1897" s="1">
        <v>2</v>
      </c>
      <c r="J1897" s="7" t="s">
        <v>10412</v>
      </c>
      <c r="K1897" s="16" t="s">
        <v>10986</v>
      </c>
      <c r="L1897" s="16" t="s">
        <v>10985</v>
      </c>
    </row>
    <row r="1898" spans="1:12">
      <c r="A1898" s="1" t="s">
        <v>792</v>
      </c>
      <c r="B1898" s="1" t="s">
        <v>3013</v>
      </c>
      <c r="C1898" s="1" t="str">
        <f>VLOOKUP(B1898,'Text facts'!$A$1:$H$10019,6,0)</f>
        <v>A87</v>
      </c>
      <c r="D1898" s="1" t="s">
        <v>10744</v>
      </c>
      <c r="E1898" s="1" t="s">
        <v>10747</v>
      </c>
      <c r="F1898" s="1" t="s">
        <v>10744</v>
      </c>
      <c r="G1898" s="1">
        <v>16</v>
      </c>
      <c r="H1898" s="1">
        <v>47</v>
      </c>
      <c r="I1898" s="1">
        <v>2.5</v>
      </c>
      <c r="J1898" s="7" t="s">
        <v>10412</v>
      </c>
      <c r="K1898" s="16" t="s">
        <v>10986</v>
      </c>
      <c r="L1898" s="16" t="s">
        <v>10985</v>
      </c>
    </row>
    <row r="1899" spans="1:12">
      <c r="A1899" s="1" t="s">
        <v>792</v>
      </c>
      <c r="B1899" s="1" t="s">
        <v>4266</v>
      </c>
      <c r="C1899" s="1" t="str">
        <f>VLOOKUP(B1899,'Text facts'!$A$1:$H$10019,6,0)</f>
        <v>A224</v>
      </c>
      <c r="D1899" s="1" t="s">
        <v>10747</v>
      </c>
      <c r="E1899" s="1" t="s">
        <v>10747</v>
      </c>
      <c r="F1899" s="1" t="s">
        <v>10744</v>
      </c>
      <c r="G1899" s="1">
        <v>10</v>
      </c>
      <c r="H1899" s="1">
        <v>53</v>
      </c>
      <c r="I1899" s="1">
        <v>1</v>
      </c>
      <c r="J1899" s="7" t="s">
        <v>10412</v>
      </c>
      <c r="K1899" s="16" t="s">
        <v>10986</v>
      </c>
      <c r="L1899" s="16" t="s">
        <v>10985</v>
      </c>
    </row>
    <row r="1900" spans="1:12">
      <c r="A1900" s="1" t="s">
        <v>792</v>
      </c>
      <c r="B1900" s="1" t="s">
        <v>4023</v>
      </c>
      <c r="C1900" s="1" t="str">
        <f>VLOOKUP(B1900,'Text facts'!$A$1:$H$10019,6,0)</f>
        <v>A125</v>
      </c>
      <c r="D1900" s="1" t="s">
        <v>10747</v>
      </c>
      <c r="E1900" s="1" t="s">
        <v>10747</v>
      </c>
      <c r="F1900" s="1" t="s">
        <v>10744</v>
      </c>
      <c r="G1900" s="1">
        <v>9</v>
      </c>
      <c r="H1900" s="1">
        <v>54</v>
      </c>
      <c r="I1900" s="1">
        <v>2</v>
      </c>
      <c r="J1900" s="7" t="s">
        <v>10412</v>
      </c>
      <c r="K1900" s="16" t="s">
        <v>10986</v>
      </c>
      <c r="L1900" s="16" t="s">
        <v>10990</v>
      </c>
    </row>
    <row r="1901" spans="1:12">
      <c r="A1901" s="1" t="s">
        <v>792</v>
      </c>
      <c r="B1901" s="1" t="s">
        <v>4539</v>
      </c>
      <c r="C1901" s="1" t="str">
        <f>VLOOKUP(B1901,'Text facts'!$A$1:$H$10019,6,0)</f>
        <v>A494</v>
      </c>
      <c r="D1901" s="1" t="s">
        <v>10744</v>
      </c>
      <c r="E1901" s="1" t="s">
        <v>10747</v>
      </c>
      <c r="F1901" s="1" t="s">
        <v>10744</v>
      </c>
      <c r="G1901" s="1">
        <v>14</v>
      </c>
      <c r="H1901" s="1">
        <v>49</v>
      </c>
      <c r="I1901" s="1">
        <v>2</v>
      </c>
      <c r="J1901" s="7" t="s">
        <v>10412</v>
      </c>
      <c r="K1901" s="16" t="s">
        <v>10986</v>
      </c>
      <c r="L1901" s="16" t="s">
        <v>10985</v>
      </c>
    </row>
    <row r="1902" spans="1:12">
      <c r="A1902" s="1" t="s">
        <v>793</v>
      </c>
      <c r="B1902" s="1" t="s">
        <v>2787</v>
      </c>
      <c r="C1902" s="1" t="str">
        <f>VLOOKUP(B1902,'Text facts'!$A$1:$H$10019,6,0)</f>
        <v>A171</v>
      </c>
      <c r="D1902" s="1" t="s">
        <v>10744</v>
      </c>
      <c r="E1902" s="1" t="s">
        <v>10747</v>
      </c>
      <c r="F1902" s="1" t="s">
        <v>10744</v>
      </c>
      <c r="G1902" s="1">
        <v>50</v>
      </c>
      <c r="H1902" s="1">
        <v>1</v>
      </c>
      <c r="I1902" s="1">
        <v>1</v>
      </c>
      <c r="J1902" s="7" t="s">
        <v>10988</v>
      </c>
      <c r="K1902" s="16" t="s">
        <v>10986</v>
      </c>
      <c r="L1902" s="16" t="s">
        <v>10985</v>
      </c>
    </row>
    <row r="1903" spans="1:12">
      <c r="A1903" s="1" t="s">
        <v>793</v>
      </c>
      <c r="B1903" s="1" t="s">
        <v>7690</v>
      </c>
      <c r="C1903" s="1" t="str">
        <f>VLOOKUP(B1903,'Text facts'!$A$1:$H$10019,6,0)</f>
        <v>A174</v>
      </c>
      <c r="D1903" s="1" t="s">
        <v>10747</v>
      </c>
      <c r="E1903" s="1" t="s">
        <v>10747</v>
      </c>
      <c r="F1903" s="1" t="s">
        <v>10744</v>
      </c>
      <c r="G1903" s="1">
        <v>47</v>
      </c>
      <c r="H1903" s="1">
        <v>4</v>
      </c>
      <c r="I1903" s="1">
        <v>2</v>
      </c>
      <c r="J1903" s="7" t="s">
        <v>10988</v>
      </c>
      <c r="K1903" s="16" t="s">
        <v>10986</v>
      </c>
      <c r="L1903" s="16" t="s">
        <v>10985</v>
      </c>
    </row>
    <row r="1904" spans="1:12">
      <c r="A1904" s="1" t="s">
        <v>793</v>
      </c>
      <c r="B1904" s="1" t="s">
        <v>6554</v>
      </c>
      <c r="C1904" s="1" t="str">
        <f>VLOOKUP(B1904,'Text facts'!$A$1:$H$10019,6,0)</f>
        <v>A783</v>
      </c>
      <c r="D1904" s="1" t="s">
        <v>10744</v>
      </c>
      <c r="E1904" s="1" t="s">
        <v>10747</v>
      </c>
      <c r="F1904" s="1" t="s">
        <v>10744</v>
      </c>
      <c r="G1904" s="1">
        <v>50</v>
      </c>
      <c r="H1904" s="1">
        <v>1</v>
      </c>
      <c r="I1904" s="1">
        <v>1</v>
      </c>
      <c r="J1904" s="7" t="s">
        <v>10988</v>
      </c>
      <c r="K1904" s="16" t="s">
        <v>10986</v>
      </c>
      <c r="L1904" s="16" t="s">
        <v>10985</v>
      </c>
    </row>
    <row r="1905" spans="1:12">
      <c r="A1905" s="1" t="s">
        <v>794</v>
      </c>
      <c r="B1905" s="1" t="s">
        <v>2514</v>
      </c>
      <c r="C1905" s="1" t="str">
        <f>VLOOKUP(B1905,'Text facts'!$A$1:$H$10019,6,0)</f>
        <v>A174</v>
      </c>
      <c r="D1905" s="1" t="s">
        <v>10747</v>
      </c>
      <c r="E1905" s="1" t="s">
        <v>10747</v>
      </c>
      <c r="F1905" s="1" t="s">
        <v>10744</v>
      </c>
      <c r="G1905" s="1">
        <v>70</v>
      </c>
      <c r="H1905" s="1">
        <v>0</v>
      </c>
      <c r="I1905" s="1">
        <v>1</v>
      </c>
      <c r="J1905" s="7" t="s">
        <v>10996</v>
      </c>
      <c r="K1905" s="16" t="s">
        <v>10984</v>
      </c>
      <c r="L1905" s="16" t="s">
        <v>10985</v>
      </c>
    </row>
    <row r="1906" spans="1:12">
      <c r="A1906" s="1" t="s">
        <v>794</v>
      </c>
      <c r="B1906" s="1" t="s">
        <v>7697</v>
      </c>
      <c r="C1906" s="1" t="str">
        <f>VLOOKUP(B1906,'Text facts'!$A$1:$H$10019,6,0)</f>
        <v>A583</v>
      </c>
      <c r="D1906" s="1" t="s">
        <v>10747</v>
      </c>
      <c r="E1906" s="1" t="s">
        <v>10744</v>
      </c>
      <c r="F1906" s="1" t="s">
        <v>10744</v>
      </c>
      <c r="G1906" s="1">
        <v>60</v>
      </c>
      <c r="H1906" s="1">
        <v>10</v>
      </c>
      <c r="I1906" s="1">
        <v>1</v>
      </c>
      <c r="J1906" s="7" t="s">
        <v>10412</v>
      </c>
      <c r="K1906" s="16" t="s">
        <v>10986</v>
      </c>
      <c r="L1906" s="16" t="s">
        <v>10985</v>
      </c>
    </row>
    <row r="1907" spans="1:12">
      <c r="A1907" s="1" t="s">
        <v>794</v>
      </c>
      <c r="B1907" s="1" t="s">
        <v>7700</v>
      </c>
      <c r="C1907" s="1" t="str">
        <f>VLOOKUP(B1907,'Text facts'!$A$1:$H$10019,6,0)</f>
        <v>A951</v>
      </c>
      <c r="D1907" s="1" t="s">
        <v>10747</v>
      </c>
      <c r="E1907" s="1" t="s">
        <v>10744</v>
      </c>
      <c r="F1907" s="1" t="s">
        <v>10744</v>
      </c>
      <c r="G1907" s="1">
        <v>64</v>
      </c>
      <c r="H1907" s="1">
        <v>6</v>
      </c>
      <c r="I1907" s="1">
        <v>1</v>
      </c>
      <c r="J1907" s="7" t="s">
        <v>10412</v>
      </c>
      <c r="K1907" s="16" t="s">
        <v>10984</v>
      </c>
      <c r="L1907" s="16" t="s">
        <v>10985</v>
      </c>
    </row>
    <row r="1908" spans="1:12">
      <c r="A1908" s="1" t="s">
        <v>794</v>
      </c>
      <c r="B1908" s="1" t="s">
        <v>4533</v>
      </c>
      <c r="C1908" s="1" t="str">
        <f>VLOOKUP(B1908,'Text facts'!$A$1:$H$10019,6,0)</f>
        <v>A493</v>
      </c>
      <c r="D1908" s="1" t="s">
        <v>10747</v>
      </c>
      <c r="E1908" s="1" t="s">
        <v>10744</v>
      </c>
      <c r="F1908" s="1" t="s">
        <v>10744</v>
      </c>
      <c r="G1908" s="1">
        <v>60</v>
      </c>
      <c r="H1908" s="1">
        <v>10</v>
      </c>
      <c r="I1908" s="1">
        <v>1</v>
      </c>
      <c r="J1908" s="7" t="s">
        <v>10412</v>
      </c>
      <c r="K1908" s="16" t="s">
        <v>10986</v>
      </c>
      <c r="L1908" s="16" t="s">
        <v>10985</v>
      </c>
    </row>
    <row r="1909" spans="1:12">
      <c r="A1909" s="1" t="s">
        <v>795</v>
      </c>
      <c r="B1909" s="1" t="s">
        <v>1834</v>
      </c>
      <c r="C1909" s="1" t="str">
        <f>VLOOKUP(B1909,'Text facts'!$A$1:$H$10019,6,0)</f>
        <v>A1</v>
      </c>
      <c r="D1909" s="1" t="s">
        <v>10747</v>
      </c>
      <c r="E1909" s="1" t="s">
        <v>10744</v>
      </c>
      <c r="F1909" s="1" t="s">
        <v>10744</v>
      </c>
      <c r="G1909" s="1">
        <v>17</v>
      </c>
      <c r="H1909" s="1">
        <v>17</v>
      </c>
      <c r="I1909" s="1">
        <v>1</v>
      </c>
      <c r="J1909" s="7" t="s">
        <v>10412</v>
      </c>
      <c r="K1909" s="16" t="s">
        <v>10989</v>
      </c>
      <c r="L1909" s="16" t="s">
        <v>10991</v>
      </c>
    </row>
    <row r="1910" spans="1:12">
      <c r="A1910" s="1" t="s">
        <v>795</v>
      </c>
      <c r="B1910" s="1" t="s">
        <v>3299</v>
      </c>
      <c r="C1910" s="1" t="str">
        <f>VLOOKUP(B1910,'Text facts'!$A$1:$H$10019,6,0)</f>
        <v>A98</v>
      </c>
      <c r="D1910" s="1" t="s">
        <v>10747</v>
      </c>
      <c r="E1910" s="1" t="s">
        <v>10744</v>
      </c>
      <c r="F1910" s="1" t="s">
        <v>10744</v>
      </c>
      <c r="G1910" s="1">
        <v>15</v>
      </c>
      <c r="H1910" s="1">
        <v>19</v>
      </c>
      <c r="I1910" s="1">
        <v>2.5</v>
      </c>
      <c r="J1910" s="7" t="s">
        <v>10988</v>
      </c>
      <c r="K1910" s="16" t="s">
        <v>10986</v>
      </c>
      <c r="L1910" s="16" t="s">
        <v>10985</v>
      </c>
    </row>
    <row r="1911" spans="1:12">
      <c r="A1911" s="1" t="s">
        <v>795</v>
      </c>
      <c r="B1911" s="1" t="s">
        <v>7714</v>
      </c>
      <c r="C1911" s="1" t="str">
        <f>VLOOKUP(B1911,'Text facts'!$A$1:$H$10019,6,0)</f>
        <v>A347</v>
      </c>
      <c r="D1911" s="1" t="s">
        <v>10747</v>
      </c>
      <c r="E1911" s="1" t="s">
        <v>10747</v>
      </c>
      <c r="F1911" s="1" t="s">
        <v>10744</v>
      </c>
      <c r="G1911" s="1">
        <v>34</v>
      </c>
      <c r="H1911" s="1">
        <v>0</v>
      </c>
      <c r="I1911" s="1">
        <v>1</v>
      </c>
      <c r="J1911" s="7" t="s">
        <v>10412</v>
      </c>
      <c r="K1911" s="16" t="s">
        <v>10986</v>
      </c>
      <c r="L1911" s="16" t="s">
        <v>10985</v>
      </c>
    </row>
    <row r="1912" spans="1:12">
      <c r="A1912" s="1" t="s">
        <v>796</v>
      </c>
      <c r="B1912" s="1" t="s">
        <v>5129</v>
      </c>
      <c r="C1912" s="1" t="str">
        <f>VLOOKUP(B1912,'Text facts'!$A$1:$H$10019,6,0)</f>
        <v>A581</v>
      </c>
      <c r="D1912" s="1" t="s">
        <v>10747</v>
      </c>
      <c r="E1912" s="1" t="s">
        <v>10747</v>
      </c>
      <c r="F1912" s="1" t="s">
        <v>10744</v>
      </c>
      <c r="G1912" s="1">
        <v>7</v>
      </c>
      <c r="H1912" s="1">
        <v>44</v>
      </c>
      <c r="I1912" s="1">
        <v>10</v>
      </c>
      <c r="J1912" s="7" t="s">
        <v>10412</v>
      </c>
      <c r="K1912" s="16" t="s">
        <v>10989</v>
      </c>
      <c r="L1912" s="16" t="s">
        <v>10991</v>
      </c>
    </row>
    <row r="1913" spans="1:12">
      <c r="A1913" s="1" t="s">
        <v>796</v>
      </c>
      <c r="B1913" s="1" t="s">
        <v>2205</v>
      </c>
      <c r="C1913" s="1" t="str">
        <f>VLOOKUP(B1913,'Text facts'!$A$1:$H$10019,6,0)</f>
        <v>A125</v>
      </c>
      <c r="D1913" s="1" t="s">
        <v>10747</v>
      </c>
      <c r="E1913" s="1" t="s">
        <v>10744</v>
      </c>
      <c r="F1913" s="1" t="s">
        <v>10744</v>
      </c>
      <c r="G1913" s="1">
        <v>9</v>
      </c>
      <c r="H1913" s="1">
        <v>42</v>
      </c>
      <c r="I1913" s="1">
        <v>10</v>
      </c>
      <c r="J1913" s="7" t="s">
        <v>10412</v>
      </c>
      <c r="K1913" s="16" t="s">
        <v>10989</v>
      </c>
      <c r="L1913" s="16" t="s">
        <v>10991</v>
      </c>
    </row>
    <row r="1914" spans="1:12">
      <c r="A1914" s="1" t="s">
        <v>796</v>
      </c>
      <c r="B1914" s="1" t="s">
        <v>4023</v>
      </c>
      <c r="C1914" s="1" t="str">
        <f>VLOOKUP(B1914,'Text facts'!$A$1:$H$10019,6,0)</f>
        <v>A125</v>
      </c>
      <c r="D1914" s="1" t="s">
        <v>10747</v>
      </c>
      <c r="E1914" s="1" t="s">
        <v>10744</v>
      </c>
      <c r="F1914" s="1" t="s">
        <v>10744</v>
      </c>
      <c r="G1914" s="1">
        <v>9</v>
      </c>
      <c r="H1914" s="1">
        <v>42</v>
      </c>
      <c r="I1914" s="1">
        <v>5</v>
      </c>
      <c r="J1914" s="7" t="s">
        <v>10412</v>
      </c>
      <c r="K1914" s="16" t="s">
        <v>10989</v>
      </c>
      <c r="L1914" s="16" t="s">
        <v>10991</v>
      </c>
    </row>
    <row r="1915" spans="1:12">
      <c r="A1915" s="1" t="s">
        <v>797</v>
      </c>
      <c r="B1915" s="1" t="s">
        <v>7716</v>
      </c>
      <c r="C1915" s="1" t="str">
        <f>VLOOKUP(B1915,'Text facts'!$A$1:$H$10019,6,0)</f>
        <v>A953</v>
      </c>
      <c r="D1915" s="1" t="s">
        <v>10747</v>
      </c>
      <c r="E1915" s="1" t="s">
        <v>10747</v>
      </c>
      <c r="F1915" s="1" t="s">
        <v>10744</v>
      </c>
      <c r="G1915" s="1">
        <v>10</v>
      </c>
      <c r="H1915" s="1">
        <v>44</v>
      </c>
      <c r="I1915" s="1">
        <v>1</v>
      </c>
      <c r="J1915" s="7" t="s">
        <v>10412</v>
      </c>
      <c r="K1915" s="16" t="s">
        <v>10986</v>
      </c>
      <c r="L1915" s="16" t="s">
        <v>10985</v>
      </c>
    </row>
    <row r="1916" spans="1:12">
      <c r="A1916" s="1" t="s">
        <v>797</v>
      </c>
      <c r="B1916" s="1" t="s">
        <v>4112</v>
      </c>
      <c r="C1916" s="1" t="str">
        <f>VLOOKUP(B1916,'Text facts'!$A$1:$H$10019,6,0)</f>
        <v>A429</v>
      </c>
      <c r="D1916" s="1" t="s">
        <v>10744</v>
      </c>
      <c r="E1916" s="1" t="s">
        <v>10747</v>
      </c>
      <c r="F1916" s="1" t="s">
        <v>10744</v>
      </c>
      <c r="G1916" s="1">
        <v>50</v>
      </c>
      <c r="H1916" s="1">
        <v>4</v>
      </c>
      <c r="I1916" s="1">
        <v>1</v>
      </c>
      <c r="J1916" s="7" t="s">
        <v>10412</v>
      </c>
      <c r="K1916" s="16" t="s">
        <v>10986</v>
      </c>
      <c r="L1916" s="16" t="s">
        <v>10985</v>
      </c>
    </row>
    <row r="1917" spans="1:12">
      <c r="A1917" s="1" t="s">
        <v>797</v>
      </c>
      <c r="B1917" s="1" t="s">
        <v>1504</v>
      </c>
      <c r="C1917" s="1" t="str">
        <f>VLOOKUP(B1917,'Text facts'!$A$1:$H$10019,6,0)</f>
        <v>A18</v>
      </c>
      <c r="D1917" s="1" t="s">
        <v>10744</v>
      </c>
      <c r="E1917" s="1" t="s">
        <v>10747</v>
      </c>
      <c r="F1917" s="1" t="s">
        <v>10747</v>
      </c>
      <c r="G1917" s="1">
        <v>20</v>
      </c>
      <c r="H1917" s="1">
        <v>34</v>
      </c>
      <c r="I1917" s="1">
        <v>5</v>
      </c>
      <c r="J1917" s="7" t="s">
        <v>10412</v>
      </c>
      <c r="K1917" s="16" t="s">
        <v>10984</v>
      </c>
      <c r="L1917" s="16" t="s">
        <v>10985</v>
      </c>
    </row>
    <row r="1918" spans="1:12">
      <c r="A1918" s="1" t="s">
        <v>798</v>
      </c>
      <c r="B1918" s="13" t="s">
        <v>5129</v>
      </c>
      <c r="C1918" s="1" t="str">
        <f>VLOOKUP(B1918,'Text facts'!$A$1:$H$10019,6,0)</f>
        <v>A581</v>
      </c>
      <c r="D1918" s="1" t="s">
        <v>10747</v>
      </c>
      <c r="E1918" s="1" t="s">
        <v>10747</v>
      </c>
      <c r="F1918" s="1" t="s">
        <v>10747</v>
      </c>
      <c r="G1918" s="1">
        <v>7</v>
      </c>
      <c r="H1918" s="1">
        <v>63</v>
      </c>
      <c r="I1918" s="1">
        <v>10</v>
      </c>
      <c r="J1918" s="7" t="s">
        <v>10412</v>
      </c>
      <c r="K1918" s="16" t="s">
        <v>10984</v>
      </c>
      <c r="L1918" s="16" t="s">
        <v>10985</v>
      </c>
    </row>
    <row r="1919" spans="1:12">
      <c r="A1919" s="1" t="s">
        <v>798</v>
      </c>
      <c r="B1919" s="13" t="s">
        <v>7737</v>
      </c>
      <c r="C1919" s="1" t="str">
        <f>VLOOKUP(B1919,'Text facts'!$A$1:$H$10019,6,0)</f>
        <v>A956</v>
      </c>
      <c r="D1919" s="1" t="s">
        <v>10747</v>
      </c>
      <c r="E1919" s="1" t="s">
        <v>10747</v>
      </c>
      <c r="F1919" s="1" t="s">
        <v>10747</v>
      </c>
      <c r="G1919" s="1">
        <v>63</v>
      </c>
      <c r="H1919" s="1">
        <v>7</v>
      </c>
      <c r="I1919" s="1">
        <v>2</v>
      </c>
      <c r="J1919" s="7" t="s">
        <v>10988</v>
      </c>
      <c r="K1919" s="16" t="s">
        <v>10986</v>
      </c>
      <c r="L1919" s="16" t="s">
        <v>10985</v>
      </c>
    </row>
    <row r="1920" spans="1:12">
      <c r="A1920" s="1" t="s">
        <v>798</v>
      </c>
      <c r="B1920" s="13" t="s">
        <v>3426</v>
      </c>
      <c r="C1920" s="1" t="str">
        <f>VLOOKUP(B1920,'Text facts'!$A$1:$H$10019,6,0)</f>
        <v>A323</v>
      </c>
      <c r="D1920" s="1" t="s">
        <v>10747</v>
      </c>
      <c r="E1920" s="1" t="s">
        <v>10747</v>
      </c>
      <c r="F1920" s="1" t="s">
        <v>10747</v>
      </c>
      <c r="G1920" s="1">
        <v>50</v>
      </c>
      <c r="H1920" s="1">
        <v>20</v>
      </c>
      <c r="I1920" s="1">
        <v>2</v>
      </c>
      <c r="J1920" s="7" t="s">
        <v>10988</v>
      </c>
      <c r="K1920" s="16" t="s">
        <v>10986</v>
      </c>
      <c r="L1920" s="16" t="s">
        <v>10985</v>
      </c>
    </row>
    <row r="1921" spans="1:12">
      <c r="A1921" s="1" t="s">
        <v>798</v>
      </c>
      <c r="B1921" s="13" t="s">
        <v>7742</v>
      </c>
      <c r="C1921" s="1" t="str">
        <f>VLOOKUP(B1921,'Text facts'!$A$1:$H$10019,6,0)</f>
        <v>A499</v>
      </c>
      <c r="D1921" s="1" t="s">
        <v>10747</v>
      </c>
      <c r="E1921" s="1" t="s">
        <v>10747</v>
      </c>
      <c r="F1921" s="1" t="s">
        <v>10747</v>
      </c>
      <c r="G1921" s="1">
        <v>65</v>
      </c>
      <c r="H1921" s="1">
        <v>5</v>
      </c>
      <c r="I1921" s="1">
        <v>2</v>
      </c>
      <c r="J1921" s="7" t="s">
        <v>10993</v>
      </c>
      <c r="K1921" s="16" t="s">
        <v>10986</v>
      </c>
      <c r="L1921" s="16" t="s">
        <v>10985</v>
      </c>
    </row>
    <row r="1922" spans="1:12">
      <c r="A1922" s="1" t="s">
        <v>799</v>
      </c>
      <c r="B1922" s="1" t="s">
        <v>7726</v>
      </c>
      <c r="C1922" s="1" t="str">
        <f>VLOOKUP(B1922,'Text facts'!$A$1:$H$10019,6,0)</f>
        <v>A242</v>
      </c>
      <c r="D1922" s="1" t="s">
        <v>10744</v>
      </c>
      <c r="E1922" s="1" t="s">
        <v>10747</v>
      </c>
      <c r="F1922" s="1" t="s">
        <v>10744</v>
      </c>
      <c r="G1922" s="1">
        <v>17</v>
      </c>
      <c r="H1922" s="1">
        <v>21</v>
      </c>
      <c r="I1922" s="1">
        <v>2</v>
      </c>
      <c r="J1922" s="7" t="s">
        <v>10412</v>
      </c>
      <c r="K1922" s="16" t="s">
        <v>10986</v>
      </c>
      <c r="L1922" s="16" t="s">
        <v>10985</v>
      </c>
    </row>
    <row r="1923" spans="1:12">
      <c r="A1923" s="1" t="s">
        <v>799</v>
      </c>
      <c r="B1923" s="1" t="s">
        <v>7729</v>
      </c>
      <c r="C1923" s="1" t="str">
        <f>VLOOKUP(B1923,'Text facts'!$A$1:$H$10019,6,0)</f>
        <v>A955</v>
      </c>
      <c r="D1923" s="1" t="s">
        <v>10747</v>
      </c>
      <c r="E1923" s="1" t="s">
        <v>10744</v>
      </c>
      <c r="F1923" s="1" t="s">
        <v>10744</v>
      </c>
      <c r="G1923" s="1">
        <v>22</v>
      </c>
      <c r="H1923" s="1">
        <v>16</v>
      </c>
      <c r="I1923" s="1">
        <v>1</v>
      </c>
      <c r="J1923" s="7" t="s">
        <v>10412</v>
      </c>
      <c r="K1923" s="16" t="s">
        <v>10986</v>
      </c>
      <c r="L1923" s="16" t="s">
        <v>10985</v>
      </c>
    </row>
    <row r="1924" spans="1:12">
      <c r="A1924" s="1" t="s">
        <v>799</v>
      </c>
      <c r="B1924" s="1" t="s">
        <v>1638</v>
      </c>
      <c r="C1924" s="1" t="str">
        <f>VLOOKUP(B1924,'Text facts'!$A$1:$H$10019,6,0)</f>
        <v>A40</v>
      </c>
      <c r="D1924" s="1" t="s">
        <v>10744</v>
      </c>
      <c r="E1924" s="1" t="s">
        <v>10747</v>
      </c>
      <c r="F1924" s="1" t="s">
        <v>10744</v>
      </c>
      <c r="G1924" s="1">
        <v>16</v>
      </c>
      <c r="H1924" s="1">
        <v>22</v>
      </c>
      <c r="I1924" s="1">
        <v>1</v>
      </c>
      <c r="J1924" s="7" t="s">
        <v>10988</v>
      </c>
      <c r="K1924" s="16" t="s">
        <v>10986</v>
      </c>
      <c r="L1924" s="16" t="s">
        <v>10985</v>
      </c>
    </row>
    <row r="1925" spans="1:12">
      <c r="A1925" s="1" t="s">
        <v>799</v>
      </c>
      <c r="B1925" s="1" t="s">
        <v>7735</v>
      </c>
      <c r="C1925" s="1" t="str">
        <f>VLOOKUP(B1925,'Text facts'!$A$1:$H$10019,6,0)</f>
        <v>A647</v>
      </c>
      <c r="D1925" s="1" t="s">
        <v>10747</v>
      </c>
      <c r="E1925" s="1" t="s">
        <v>10744</v>
      </c>
      <c r="F1925" s="1" t="s">
        <v>10744</v>
      </c>
      <c r="G1925" s="1">
        <v>27</v>
      </c>
      <c r="H1925" s="1">
        <v>11</v>
      </c>
      <c r="I1925" s="1">
        <v>1</v>
      </c>
      <c r="J1925" s="7" t="s">
        <v>10412</v>
      </c>
      <c r="K1925" s="16" t="s">
        <v>10986</v>
      </c>
      <c r="L1925" s="16" t="s">
        <v>10985</v>
      </c>
    </row>
    <row r="1926" spans="1:12">
      <c r="A1926" s="1" t="s">
        <v>799</v>
      </c>
      <c r="B1926" s="1" t="s">
        <v>6623</v>
      </c>
      <c r="C1926" s="1" t="str">
        <f>VLOOKUP(B1926,'Text facts'!$A$1:$H$10019,6,0)</f>
        <v>A793</v>
      </c>
      <c r="D1926" s="1" t="s">
        <v>10747</v>
      </c>
      <c r="E1926" s="1" t="s">
        <v>10744</v>
      </c>
      <c r="F1926" s="1" t="s">
        <v>10744</v>
      </c>
      <c r="G1926" s="1">
        <v>32</v>
      </c>
      <c r="H1926" s="1">
        <v>6</v>
      </c>
      <c r="I1926" s="1">
        <v>1</v>
      </c>
      <c r="J1926" s="7" t="s">
        <v>10412</v>
      </c>
      <c r="K1926" s="16" t="s">
        <v>10986</v>
      </c>
      <c r="L1926" s="16" t="s">
        <v>10985</v>
      </c>
    </row>
    <row r="1927" spans="1:12">
      <c r="A1927" s="1" t="s">
        <v>800</v>
      </c>
      <c r="B1927" s="1" t="s">
        <v>7744</v>
      </c>
      <c r="C1927" s="1" t="str">
        <f>VLOOKUP(B1927,'Text facts'!$A$1:$H$10019,6,0)</f>
        <v>A957</v>
      </c>
      <c r="D1927" s="1" t="s">
        <v>10747</v>
      </c>
      <c r="E1927" s="1" t="s">
        <v>10747</v>
      </c>
      <c r="F1927" s="1" t="s">
        <v>10744</v>
      </c>
      <c r="G1927" s="1">
        <v>55</v>
      </c>
      <c r="H1927" s="1">
        <v>0</v>
      </c>
      <c r="I1927" s="1">
        <v>1</v>
      </c>
      <c r="J1927" s="7" t="s">
        <v>10412</v>
      </c>
      <c r="K1927" s="16" t="s">
        <v>10986</v>
      </c>
      <c r="L1927" s="16" t="s">
        <v>10985</v>
      </c>
    </row>
    <row r="1928" spans="1:12">
      <c r="A1928" s="1" t="s">
        <v>800</v>
      </c>
      <c r="B1928" s="1" t="s">
        <v>1394</v>
      </c>
      <c r="C1928" s="1" t="str">
        <f>VLOOKUP(B1928,'Text facts'!$A$1:$H$10019,6,0)</f>
        <v>A1</v>
      </c>
      <c r="D1928" s="1" t="s">
        <v>10747</v>
      </c>
      <c r="E1928" s="1" t="s">
        <v>10747</v>
      </c>
      <c r="F1928" s="1" t="s">
        <v>10744</v>
      </c>
      <c r="G1928" s="1">
        <v>22</v>
      </c>
      <c r="H1928" s="1">
        <v>33</v>
      </c>
      <c r="I1928" s="1">
        <v>2</v>
      </c>
      <c r="J1928" s="7" t="s">
        <v>10993</v>
      </c>
      <c r="K1928" s="16" t="s">
        <v>10986</v>
      </c>
      <c r="L1928" s="16" t="s">
        <v>10985</v>
      </c>
    </row>
    <row r="1929" spans="1:12">
      <c r="A1929" s="1" t="s">
        <v>800</v>
      </c>
      <c r="B1929" s="1" t="s">
        <v>1834</v>
      </c>
      <c r="C1929" s="1" t="str">
        <f>VLOOKUP(B1929,'Text facts'!$A$1:$H$10019,6,0)</f>
        <v>A1</v>
      </c>
      <c r="D1929" s="1" t="s">
        <v>10747</v>
      </c>
      <c r="E1929" s="1" t="s">
        <v>10744</v>
      </c>
      <c r="F1929" s="1" t="s">
        <v>10744</v>
      </c>
      <c r="G1929" s="1">
        <v>22</v>
      </c>
      <c r="H1929" s="1">
        <v>33</v>
      </c>
      <c r="I1929" s="1">
        <v>2</v>
      </c>
      <c r="J1929" s="7" t="s">
        <v>10993</v>
      </c>
      <c r="K1929" s="16" t="s">
        <v>10986</v>
      </c>
      <c r="L1929" s="16" t="s">
        <v>10985</v>
      </c>
    </row>
    <row r="1930" spans="1:12">
      <c r="A1930" s="1" t="s">
        <v>801</v>
      </c>
      <c r="B1930" s="1" t="s">
        <v>2796</v>
      </c>
      <c r="C1930" s="1" t="str">
        <f>VLOOKUP(B1930,'Text facts'!$A$1:$H$10019,6,0)</f>
        <v>A33</v>
      </c>
      <c r="D1930" s="1" t="s">
        <v>10744</v>
      </c>
      <c r="E1930" s="1" t="s">
        <v>10747</v>
      </c>
      <c r="F1930" s="1" t="s">
        <v>10747</v>
      </c>
      <c r="G1930" s="1">
        <v>31</v>
      </c>
      <c r="H1930" s="1">
        <v>12</v>
      </c>
      <c r="I1930" s="1">
        <v>1</v>
      </c>
      <c r="J1930" s="7" t="s">
        <v>10412</v>
      </c>
      <c r="K1930" s="16" t="s">
        <v>10984</v>
      </c>
      <c r="L1930" s="16" t="s">
        <v>10985</v>
      </c>
    </row>
    <row r="1931" spans="1:12">
      <c r="A1931" s="1" t="s">
        <v>801</v>
      </c>
      <c r="B1931" s="1" t="s">
        <v>7752</v>
      </c>
      <c r="C1931" s="1" t="str">
        <f>VLOOKUP(B1931,'Text facts'!$A$1:$H$10019,6,0)</f>
        <v>A736</v>
      </c>
      <c r="D1931" s="1" t="s">
        <v>10747</v>
      </c>
      <c r="E1931" s="1" t="s">
        <v>10744</v>
      </c>
      <c r="F1931" s="1" t="s">
        <v>10744</v>
      </c>
      <c r="G1931" s="1">
        <v>31</v>
      </c>
      <c r="H1931" s="1">
        <v>12</v>
      </c>
      <c r="I1931" s="1">
        <v>1</v>
      </c>
      <c r="J1931" s="7" t="s">
        <v>10412</v>
      </c>
      <c r="K1931" s="16" t="s">
        <v>10986</v>
      </c>
      <c r="L1931" s="16" t="s">
        <v>10985</v>
      </c>
    </row>
    <row r="1932" spans="1:12">
      <c r="A1932" s="1" t="s">
        <v>801</v>
      </c>
      <c r="B1932" s="1" t="s">
        <v>7755</v>
      </c>
      <c r="C1932" s="1" t="str">
        <f>VLOOKUP(B1932,'Text facts'!$A$1:$H$10019,6,0)</f>
        <v>A958</v>
      </c>
      <c r="D1932" s="1" t="s">
        <v>10744</v>
      </c>
      <c r="E1932" s="1" t="s">
        <v>10747</v>
      </c>
      <c r="F1932" s="1" t="s">
        <v>10747</v>
      </c>
      <c r="G1932" s="1">
        <v>31</v>
      </c>
      <c r="H1932" s="1">
        <v>12</v>
      </c>
      <c r="I1932" s="1">
        <v>1</v>
      </c>
      <c r="J1932" s="7" t="s">
        <v>10412</v>
      </c>
      <c r="K1932" s="16" t="s">
        <v>10984</v>
      </c>
      <c r="L1932" s="16" t="s">
        <v>10985</v>
      </c>
    </row>
    <row r="1933" spans="1:12">
      <c r="A1933" s="1" t="s">
        <v>802</v>
      </c>
      <c r="B1933" s="1" t="s">
        <v>1800</v>
      </c>
      <c r="C1933" s="1" t="str">
        <f>VLOOKUP(B1933,'Text facts'!$A$1:$H$10019,6,0)</f>
        <v>A66</v>
      </c>
      <c r="D1933" s="1" t="s">
        <v>10747</v>
      </c>
      <c r="E1933" s="1" t="s">
        <v>10744</v>
      </c>
      <c r="F1933" s="1" t="s">
        <v>10744</v>
      </c>
      <c r="G1933" s="1">
        <v>7</v>
      </c>
      <c r="H1933" s="1">
        <v>16</v>
      </c>
      <c r="I1933" s="1">
        <v>1</v>
      </c>
      <c r="J1933" s="7" t="s">
        <v>10412</v>
      </c>
      <c r="K1933" s="16" t="s">
        <v>10989</v>
      </c>
      <c r="L1933" s="16" t="s">
        <v>10991</v>
      </c>
    </row>
    <row r="1934" spans="1:12">
      <c r="A1934" s="1" t="s">
        <v>802</v>
      </c>
      <c r="B1934" s="1" t="s">
        <v>6503</v>
      </c>
      <c r="C1934" s="1" t="str">
        <f>VLOOKUP(B1934,'Text facts'!$A$1:$H$10019,6,0)</f>
        <v>A3</v>
      </c>
      <c r="D1934" s="1" t="s">
        <v>10747</v>
      </c>
      <c r="E1934" s="1" t="s">
        <v>10744</v>
      </c>
      <c r="F1934" s="1" t="s">
        <v>10744</v>
      </c>
      <c r="G1934" s="1">
        <v>13</v>
      </c>
      <c r="H1934" s="1">
        <v>10</v>
      </c>
      <c r="I1934" s="1">
        <v>2.5</v>
      </c>
      <c r="J1934" s="7" t="s">
        <v>10412</v>
      </c>
      <c r="K1934" s="16" t="s">
        <v>10989</v>
      </c>
      <c r="L1934" s="16" t="s">
        <v>10991</v>
      </c>
    </row>
    <row r="1935" spans="1:12">
      <c r="A1935" s="1" t="s">
        <v>802</v>
      </c>
      <c r="B1935" s="1" t="s">
        <v>2734</v>
      </c>
      <c r="C1935" s="1" t="str">
        <f>VLOOKUP(B1935,'Text facts'!$A$1:$H$10019,6,0)</f>
        <v>A209</v>
      </c>
      <c r="D1935" s="1" t="s">
        <v>10747</v>
      </c>
      <c r="E1935" s="1" t="s">
        <v>10744</v>
      </c>
      <c r="F1935" s="1" t="s">
        <v>10744</v>
      </c>
      <c r="G1935" s="1">
        <v>18</v>
      </c>
      <c r="H1935" s="1">
        <v>5</v>
      </c>
      <c r="I1935" s="1">
        <v>1</v>
      </c>
      <c r="J1935" s="7" t="s">
        <v>10412</v>
      </c>
      <c r="K1935" s="16" t="s">
        <v>10986</v>
      </c>
      <c r="L1935" s="16" t="s">
        <v>10985</v>
      </c>
    </row>
    <row r="1936" spans="1:12">
      <c r="A1936" s="1" t="s">
        <v>803</v>
      </c>
      <c r="B1936" s="1" t="s">
        <v>2941</v>
      </c>
      <c r="C1936" s="1" t="str">
        <f>VLOOKUP(B1936,'Text facts'!$A$1:$H$10019,6,0)</f>
        <v>A241</v>
      </c>
      <c r="D1936" s="1" t="s">
        <v>10744</v>
      </c>
      <c r="E1936" s="1" t="s">
        <v>10747</v>
      </c>
      <c r="F1936" s="1" t="s">
        <v>10747</v>
      </c>
      <c r="G1936" s="1">
        <v>50</v>
      </c>
      <c r="H1936" s="1">
        <v>24</v>
      </c>
      <c r="I1936" s="1">
        <v>1</v>
      </c>
      <c r="J1936" s="7" t="s">
        <v>10412</v>
      </c>
      <c r="K1936" s="16" t="s">
        <v>10986</v>
      </c>
      <c r="L1936" s="16" t="s">
        <v>10985</v>
      </c>
    </row>
    <row r="1937" spans="1:12">
      <c r="A1937" s="1" t="s">
        <v>803</v>
      </c>
      <c r="B1937" s="1" t="s">
        <v>2685</v>
      </c>
      <c r="C1937" s="1" t="str">
        <f>VLOOKUP(B1937,'Text facts'!$A$1:$H$10019,6,0)</f>
        <v>A202</v>
      </c>
      <c r="D1937" s="1" t="s">
        <v>10747</v>
      </c>
      <c r="E1937" s="1" t="s">
        <v>10747</v>
      </c>
      <c r="F1937" s="1" t="s">
        <v>10744</v>
      </c>
      <c r="G1937" s="1">
        <v>40</v>
      </c>
      <c r="H1937" s="1">
        <v>34</v>
      </c>
      <c r="I1937" s="1">
        <v>2</v>
      </c>
      <c r="J1937" s="7" t="s">
        <v>10412</v>
      </c>
      <c r="K1937" s="16" t="s">
        <v>10986</v>
      </c>
      <c r="L1937" s="16" t="s">
        <v>10985</v>
      </c>
    </row>
    <row r="1938" spans="1:12">
      <c r="A1938" s="1" t="s">
        <v>803</v>
      </c>
      <c r="B1938" s="1" t="s">
        <v>1389</v>
      </c>
      <c r="C1938" s="1" t="s">
        <v>4386</v>
      </c>
      <c r="D1938" s="1" t="s">
        <v>10744</v>
      </c>
      <c r="E1938" s="1" t="s">
        <v>10747</v>
      </c>
      <c r="F1938" s="1" t="s">
        <v>10744</v>
      </c>
      <c r="G1938" s="1">
        <v>40</v>
      </c>
      <c r="H1938" s="1">
        <v>34</v>
      </c>
      <c r="I1938" s="1">
        <v>1</v>
      </c>
      <c r="J1938" s="7" t="s">
        <v>10412</v>
      </c>
      <c r="K1938" s="16" t="s">
        <v>10986</v>
      </c>
      <c r="L1938" s="16" t="s">
        <v>10985</v>
      </c>
    </row>
    <row r="1939" spans="1:12">
      <c r="A1939" s="1" t="s">
        <v>804</v>
      </c>
      <c r="B1939" s="1" t="s">
        <v>7764</v>
      </c>
      <c r="C1939" s="1" t="str">
        <f>VLOOKUP(B1939,'Text facts'!$A$1:$H$10019,6,0)</f>
        <v>A959</v>
      </c>
      <c r="D1939" s="1" t="s">
        <v>10744</v>
      </c>
      <c r="E1939" s="1" t="s">
        <v>10747</v>
      </c>
      <c r="F1939" s="1" t="s">
        <v>10744</v>
      </c>
      <c r="G1939" s="1">
        <v>23</v>
      </c>
      <c r="H1939" s="1">
        <v>3</v>
      </c>
      <c r="I1939" s="1">
        <v>1</v>
      </c>
      <c r="J1939" s="7" t="s">
        <v>10412</v>
      </c>
      <c r="K1939" s="16" t="s">
        <v>10986</v>
      </c>
      <c r="L1939" s="16" t="s">
        <v>10985</v>
      </c>
    </row>
    <row r="1940" spans="1:12">
      <c r="A1940" s="1" t="s">
        <v>804</v>
      </c>
      <c r="B1940" s="1" t="s">
        <v>7768</v>
      </c>
      <c r="C1940" s="1" t="str">
        <f>VLOOKUP(B1940,'Text facts'!$A$1:$H$10019,6,0)</f>
        <v>A102</v>
      </c>
      <c r="D1940" s="1" t="s">
        <v>10744</v>
      </c>
      <c r="E1940" s="1" t="s">
        <v>10747</v>
      </c>
      <c r="F1940" s="1" t="s">
        <v>10744</v>
      </c>
      <c r="G1940" s="1">
        <v>25</v>
      </c>
      <c r="H1940" s="1">
        <v>1</v>
      </c>
      <c r="I1940" s="1">
        <v>1</v>
      </c>
      <c r="J1940" s="7" t="s">
        <v>10994</v>
      </c>
      <c r="K1940" s="16" t="s">
        <v>10989</v>
      </c>
      <c r="L1940" s="16" t="s">
        <v>10990</v>
      </c>
    </row>
    <row r="1941" spans="1:12">
      <c r="A1941" s="1" t="s">
        <v>804</v>
      </c>
      <c r="B1941" s="1" t="s">
        <v>7771</v>
      </c>
      <c r="C1941" s="1" t="str">
        <f>VLOOKUP(B1941,'Text facts'!$A$1:$H$10019,6,0)</f>
        <v>A118</v>
      </c>
      <c r="D1941" s="1" t="s">
        <v>10744</v>
      </c>
      <c r="E1941" s="1" t="s">
        <v>10747</v>
      </c>
      <c r="F1941" s="1" t="s">
        <v>10744</v>
      </c>
      <c r="G1941" s="1">
        <v>9</v>
      </c>
      <c r="H1941" s="1">
        <v>17</v>
      </c>
      <c r="I1941" s="1">
        <v>1</v>
      </c>
      <c r="J1941" s="7" t="s">
        <v>10412</v>
      </c>
      <c r="K1941" s="16" t="s">
        <v>10989</v>
      </c>
      <c r="L1941" s="16" t="s">
        <v>10991</v>
      </c>
    </row>
    <row r="1942" spans="1:12">
      <c r="A1942" s="1" t="s">
        <v>805</v>
      </c>
      <c r="B1942" s="1" t="s">
        <v>4608</v>
      </c>
      <c r="C1942" s="1" t="str">
        <f>VLOOKUP(B1942,'Text facts'!$A$1:$H$10019,6,0)</f>
        <v>A248</v>
      </c>
      <c r="D1942" s="1" t="s">
        <v>10744</v>
      </c>
      <c r="E1942" s="1" t="s">
        <v>10747</v>
      </c>
      <c r="F1942" s="1" t="s">
        <v>10744</v>
      </c>
      <c r="G1942" s="1">
        <v>53</v>
      </c>
      <c r="H1942" s="1">
        <v>1</v>
      </c>
      <c r="I1942" s="1">
        <v>1</v>
      </c>
      <c r="J1942" s="7" t="s">
        <v>10412</v>
      </c>
      <c r="K1942" s="16" t="s">
        <v>10986</v>
      </c>
      <c r="L1942" s="16" t="s">
        <v>10985</v>
      </c>
    </row>
    <row r="1943" spans="1:12">
      <c r="A1943" s="1" t="s">
        <v>805</v>
      </c>
      <c r="B1943" s="1" t="s">
        <v>7776</v>
      </c>
      <c r="C1943" s="1" t="str">
        <f>VLOOKUP(B1943,'Text facts'!$A$1:$H$10019,6,0)</f>
        <v>A159</v>
      </c>
      <c r="D1943" s="1" t="s">
        <v>10747</v>
      </c>
      <c r="E1943" s="1" t="s">
        <v>10744</v>
      </c>
      <c r="F1943" s="1" t="s">
        <v>10744</v>
      </c>
      <c r="G1943" s="1">
        <v>54</v>
      </c>
      <c r="H1943" s="1">
        <v>0</v>
      </c>
      <c r="I1943" s="1">
        <v>1</v>
      </c>
      <c r="J1943" s="7" t="s">
        <v>10412</v>
      </c>
      <c r="K1943" s="16" t="s">
        <v>10986</v>
      </c>
      <c r="L1943" s="16" t="s">
        <v>10985</v>
      </c>
    </row>
    <row r="1944" spans="1:12">
      <c r="A1944" s="1" t="s">
        <v>805</v>
      </c>
      <c r="B1944" s="1" t="s">
        <v>7779</v>
      </c>
      <c r="C1944" s="1" t="str">
        <f>VLOOKUP(B1944,'Text facts'!$A$1:$H$10019,6,0)</f>
        <v>A667</v>
      </c>
      <c r="D1944" s="1" t="s">
        <v>10747</v>
      </c>
      <c r="E1944" s="1" t="s">
        <v>10747</v>
      </c>
      <c r="F1944" s="1" t="s">
        <v>10744</v>
      </c>
      <c r="G1944" s="1">
        <v>52</v>
      </c>
      <c r="H1944" s="1">
        <v>2</v>
      </c>
      <c r="I1944" s="1">
        <v>1</v>
      </c>
      <c r="J1944" s="7" t="s">
        <v>10983</v>
      </c>
      <c r="K1944" s="16" t="s">
        <v>10986</v>
      </c>
      <c r="L1944" s="16" t="s">
        <v>10985</v>
      </c>
    </row>
    <row r="1945" spans="1:12">
      <c r="A1945" s="1" t="s">
        <v>805</v>
      </c>
      <c r="B1945" s="1" t="s">
        <v>7781</v>
      </c>
      <c r="C1945" s="1" t="str">
        <f>VLOOKUP(B1945,'Text facts'!$A$1:$H$10019,6,0)</f>
        <v>A960</v>
      </c>
      <c r="D1945" s="1" t="s">
        <v>10747</v>
      </c>
      <c r="E1945" s="1" t="s">
        <v>10747</v>
      </c>
      <c r="F1945" s="1" t="s">
        <v>10744</v>
      </c>
      <c r="G1945" s="1">
        <v>52</v>
      </c>
      <c r="H1945" s="1">
        <v>2</v>
      </c>
      <c r="I1945" s="1">
        <v>1</v>
      </c>
      <c r="J1945" s="7" t="s">
        <v>10412</v>
      </c>
      <c r="K1945" s="16" t="s">
        <v>10986</v>
      </c>
      <c r="L1945" s="16" t="s">
        <v>10985</v>
      </c>
    </row>
    <row r="1946" spans="1:12">
      <c r="A1946" s="1" t="s">
        <v>805</v>
      </c>
      <c r="B1946" s="1" t="s">
        <v>1389</v>
      </c>
      <c r="C1946" s="1" t="s">
        <v>7786</v>
      </c>
      <c r="D1946" s="1" t="s">
        <v>10744</v>
      </c>
      <c r="E1946" s="1" t="s">
        <v>10747</v>
      </c>
      <c r="F1946" s="1" t="s">
        <v>10747</v>
      </c>
      <c r="G1946" s="1">
        <v>50</v>
      </c>
      <c r="H1946" s="1">
        <v>4</v>
      </c>
      <c r="I1946" s="1">
        <v>1.5</v>
      </c>
      <c r="J1946" s="7" t="s">
        <v>10412</v>
      </c>
      <c r="K1946" s="16" t="s">
        <v>10986</v>
      </c>
      <c r="L1946" s="16" t="s">
        <v>10985</v>
      </c>
    </row>
    <row r="1947" spans="1:12">
      <c r="A1947" s="1" t="s">
        <v>807</v>
      </c>
      <c r="B1947" s="1" t="s">
        <v>4364</v>
      </c>
      <c r="C1947" s="1" t="str">
        <f>VLOOKUP(B1947,'Text facts'!$A$1:$H$10019,6,0)</f>
        <v>A425</v>
      </c>
      <c r="D1947" s="1" t="s">
        <v>10744</v>
      </c>
      <c r="E1947" s="1" t="s">
        <v>10747</v>
      </c>
      <c r="F1947" s="1" t="s">
        <v>10747</v>
      </c>
      <c r="G1947" s="1">
        <v>18</v>
      </c>
      <c r="H1947" s="1">
        <v>52</v>
      </c>
      <c r="I1947" s="1">
        <v>1</v>
      </c>
      <c r="J1947" s="7" t="s">
        <v>10412</v>
      </c>
      <c r="K1947" s="16" t="s">
        <v>10986</v>
      </c>
      <c r="L1947" s="16" t="s">
        <v>10985</v>
      </c>
    </row>
    <row r="1948" spans="1:12">
      <c r="A1948" s="1" t="s">
        <v>807</v>
      </c>
      <c r="B1948" s="1" t="s">
        <v>6544</v>
      </c>
      <c r="C1948" s="1" t="str">
        <f>VLOOKUP(B1948,'Text facts'!$A$1:$H$10019,6,0)</f>
        <v>A781</v>
      </c>
      <c r="D1948" s="1" t="s">
        <v>10747</v>
      </c>
      <c r="E1948" s="1" t="s">
        <v>10744</v>
      </c>
      <c r="F1948" s="1" t="s">
        <v>10744</v>
      </c>
      <c r="G1948" s="1">
        <v>68</v>
      </c>
      <c r="H1948" s="1">
        <v>2</v>
      </c>
      <c r="I1948" s="1">
        <v>1</v>
      </c>
      <c r="J1948" s="7" t="s">
        <v>10412</v>
      </c>
      <c r="K1948" s="16" t="s">
        <v>10986</v>
      </c>
      <c r="L1948" s="16" t="s">
        <v>10985</v>
      </c>
    </row>
    <row r="1949" spans="1:12">
      <c r="A1949" s="1" t="s">
        <v>807</v>
      </c>
      <c r="B1949" s="1" t="s">
        <v>7791</v>
      </c>
      <c r="C1949" s="1" t="str">
        <f>VLOOKUP(B1949,'Text facts'!$A$1:$H$10019,6,0)</f>
        <v>A962</v>
      </c>
      <c r="D1949" s="1" t="s">
        <v>10744</v>
      </c>
      <c r="E1949" s="1" t="s">
        <v>10747</v>
      </c>
      <c r="F1949" s="1" t="s">
        <v>10744</v>
      </c>
      <c r="G1949" s="1">
        <v>70</v>
      </c>
      <c r="H1949" s="1">
        <v>0</v>
      </c>
      <c r="I1949" s="1">
        <v>1</v>
      </c>
      <c r="J1949" s="7" t="s">
        <v>10412</v>
      </c>
      <c r="K1949" s="16" t="s">
        <v>10986</v>
      </c>
      <c r="L1949" s="16" t="s">
        <v>10985</v>
      </c>
    </row>
    <row r="1950" spans="1:12">
      <c r="A1950" s="1" t="s">
        <v>807</v>
      </c>
      <c r="B1950" s="1" t="s">
        <v>7342</v>
      </c>
      <c r="C1950" s="1" t="str">
        <f>VLOOKUP(B1950,'Text facts'!$A$1:$H$10019,6,0)</f>
        <v>A898</v>
      </c>
      <c r="D1950" s="1" t="s">
        <v>10744</v>
      </c>
      <c r="E1950" s="1" t="s">
        <v>10747</v>
      </c>
      <c r="F1950" s="1" t="s">
        <v>10744</v>
      </c>
      <c r="G1950" s="1">
        <v>69</v>
      </c>
      <c r="H1950" s="1">
        <v>1</v>
      </c>
      <c r="I1950" s="1">
        <v>1</v>
      </c>
      <c r="J1950" s="7" t="s">
        <v>10412</v>
      </c>
      <c r="K1950" s="16" t="s">
        <v>10986</v>
      </c>
      <c r="L1950" s="16" t="s">
        <v>10985</v>
      </c>
    </row>
    <row r="1951" spans="1:12">
      <c r="A1951" s="1" t="s">
        <v>808</v>
      </c>
      <c r="B1951" s="1" t="s">
        <v>3793</v>
      </c>
      <c r="C1951" s="1" t="str">
        <f>VLOOKUP(B1951,'Text facts'!$A$1:$H$10019,6,0)</f>
        <v>A380</v>
      </c>
      <c r="D1951" s="1" t="s">
        <v>10747</v>
      </c>
      <c r="E1951" s="1" t="s">
        <v>10744</v>
      </c>
      <c r="F1951" s="1" t="s">
        <v>10744</v>
      </c>
      <c r="G1951" s="1">
        <v>11</v>
      </c>
      <c r="H1951" s="1">
        <v>7</v>
      </c>
      <c r="I1951" s="1">
        <v>1</v>
      </c>
      <c r="J1951" s="7" t="s">
        <v>10412</v>
      </c>
      <c r="K1951" s="16" t="s">
        <v>10986</v>
      </c>
      <c r="L1951" s="16" t="s">
        <v>10985</v>
      </c>
    </row>
    <row r="1952" spans="1:12">
      <c r="A1952" s="1" t="s">
        <v>808</v>
      </c>
      <c r="B1952" s="1" t="s">
        <v>7800</v>
      </c>
      <c r="C1952" s="1" t="str">
        <f>VLOOKUP(B1952,'Text facts'!$A$1:$H$10019,6,0)</f>
        <v>A964</v>
      </c>
      <c r="D1952" s="1" t="s">
        <v>10744</v>
      </c>
      <c r="E1952" s="1" t="s">
        <v>10744</v>
      </c>
      <c r="F1952" s="1" t="s">
        <v>10747</v>
      </c>
      <c r="G1952" s="1">
        <v>15</v>
      </c>
      <c r="H1952" s="1">
        <v>3</v>
      </c>
      <c r="I1952" s="1">
        <v>1</v>
      </c>
      <c r="J1952" s="7" t="s">
        <v>10412</v>
      </c>
      <c r="K1952" s="16" t="s">
        <v>10986</v>
      </c>
      <c r="L1952" s="16" t="s">
        <v>10985</v>
      </c>
    </row>
    <row r="1953" spans="1:12">
      <c r="A1953" s="1" t="s">
        <v>808</v>
      </c>
      <c r="B1953" s="1" t="s">
        <v>2205</v>
      </c>
      <c r="C1953" s="1" t="str">
        <f>VLOOKUP(B1953,'Text facts'!$A$1:$H$10019,6,0)</f>
        <v>A125</v>
      </c>
      <c r="D1953" s="1" t="s">
        <v>10747</v>
      </c>
      <c r="E1953" s="1" t="s">
        <v>10744</v>
      </c>
      <c r="F1953" s="1" t="s">
        <v>10744</v>
      </c>
      <c r="G1953" s="1">
        <v>10</v>
      </c>
      <c r="H1953" s="1">
        <v>8</v>
      </c>
      <c r="I1953" s="1">
        <v>1</v>
      </c>
      <c r="J1953" s="7" t="s">
        <v>10412</v>
      </c>
      <c r="K1953" s="16" t="s">
        <v>10989</v>
      </c>
      <c r="L1953" s="16" t="s">
        <v>10991</v>
      </c>
    </row>
    <row r="1954" spans="1:12">
      <c r="A1954" s="1" t="s">
        <v>809</v>
      </c>
      <c r="B1954" s="1" t="s">
        <v>7805</v>
      </c>
      <c r="C1954" s="1" t="str">
        <f>VLOOKUP(B1954,'Text facts'!$A$1:$H$10019,6,0)</f>
        <v>A539</v>
      </c>
      <c r="D1954" s="1" t="s">
        <v>10747</v>
      </c>
      <c r="E1954" s="1" t="s">
        <v>10744</v>
      </c>
      <c r="F1954" s="1" t="s">
        <v>10744</v>
      </c>
      <c r="G1954" s="1">
        <v>28</v>
      </c>
      <c r="H1954" s="1">
        <v>10</v>
      </c>
      <c r="I1954" s="1">
        <v>1</v>
      </c>
      <c r="J1954" s="7" t="s">
        <v>10412</v>
      </c>
      <c r="K1954" s="16" t="s">
        <v>10986</v>
      </c>
      <c r="L1954" s="16" t="s">
        <v>10985</v>
      </c>
    </row>
    <row r="1955" spans="1:12">
      <c r="A1955" s="1" t="s">
        <v>809</v>
      </c>
      <c r="B1955" s="1" t="s">
        <v>7808</v>
      </c>
      <c r="C1955" s="1" t="str">
        <f>VLOOKUP(B1955,'Text facts'!$A$1:$H$10019,6,0)</f>
        <v>A965</v>
      </c>
      <c r="D1955" s="1" t="s">
        <v>10747</v>
      </c>
      <c r="E1955" s="1" t="s">
        <v>10744</v>
      </c>
      <c r="F1955" s="1" t="s">
        <v>10744</v>
      </c>
      <c r="G1955" s="1">
        <v>36</v>
      </c>
      <c r="H1955" s="1">
        <v>2</v>
      </c>
      <c r="I1955" s="1">
        <v>1</v>
      </c>
      <c r="J1955" s="7" t="s">
        <v>10412</v>
      </c>
      <c r="K1955" s="16" t="s">
        <v>10986</v>
      </c>
      <c r="L1955" s="16" t="s">
        <v>10985</v>
      </c>
    </row>
    <row r="1956" spans="1:12">
      <c r="A1956" s="1" t="s">
        <v>809</v>
      </c>
      <c r="B1956" s="1" t="s">
        <v>2634</v>
      </c>
      <c r="C1956" s="1" t="str">
        <f>VLOOKUP(B1956,'Text facts'!$A$1:$H$10019,6,0)</f>
        <v>A82</v>
      </c>
      <c r="D1956" s="1" t="s">
        <v>10747</v>
      </c>
      <c r="E1956" s="1" t="s">
        <v>10744</v>
      </c>
      <c r="F1956" s="1" t="s">
        <v>10744</v>
      </c>
      <c r="G1956" s="1">
        <v>17</v>
      </c>
      <c r="H1956" s="1">
        <v>21</v>
      </c>
      <c r="I1956" s="1">
        <v>20</v>
      </c>
      <c r="J1956" s="7" t="s">
        <v>10412</v>
      </c>
      <c r="K1956" s="16" t="s">
        <v>10989</v>
      </c>
      <c r="L1956" s="16" t="s">
        <v>10991</v>
      </c>
    </row>
    <row r="1957" spans="1:12">
      <c r="A1957" s="1" t="s">
        <v>810</v>
      </c>
      <c r="B1957" s="1" t="s">
        <v>2634</v>
      </c>
      <c r="C1957" s="1" t="str">
        <f>VLOOKUP(B1957,'Text facts'!$A$1:$H$10019,6,0)</f>
        <v>A82</v>
      </c>
      <c r="D1957" s="1" t="s">
        <v>10744</v>
      </c>
      <c r="E1957" s="1" t="s">
        <v>10747</v>
      </c>
      <c r="F1957" s="1" t="s">
        <v>10744</v>
      </c>
      <c r="G1957" s="1">
        <v>17</v>
      </c>
      <c r="H1957" s="1">
        <v>38</v>
      </c>
      <c r="I1957" s="1">
        <v>2</v>
      </c>
      <c r="J1957" s="7" t="s">
        <v>10412</v>
      </c>
      <c r="K1957" s="16" t="s">
        <v>10989</v>
      </c>
      <c r="L1957" s="16" t="s">
        <v>10991</v>
      </c>
    </row>
    <row r="1958" spans="1:12">
      <c r="A1958" s="1" t="s">
        <v>810</v>
      </c>
      <c r="B1958" s="1" t="s">
        <v>4109</v>
      </c>
      <c r="C1958" s="1" t="str">
        <f>VLOOKUP(B1958,'Text facts'!$A$1:$H$10019,6,0)</f>
        <v>A428</v>
      </c>
      <c r="D1958" s="1" t="s">
        <v>10744</v>
      </c>
      <c r="E1958" s="1" t="s">
        <v>10747</v>
      </c>
      <c r="F1958" s="1" t="s">
        <v>10744</v>
      </c>
      <c r="G1958" s="1">
        <v>20</v>
      </c>
      <c r="H1958" s="1">
        <v>35</v>
      </c>
      <c r="I1958" s="1">
        <v>1</v>
      </c>
      <c r="J1958" s="7" t="s">
        <v>10993</v>
      </c>
      <c r="K1958" s="16" t="s">
        <v>10986</v>
      </c>
      <c r="L1958" s="16" t="s">
        <v>10985</v>
      </c>
    </row>
    <row r="1959" spans="1:12">
      <c r="A1959" s="1" t="s">
        <v>810</v>
      </c>
      <c r="B1959" s="1" t="s">
        <v>7814</v>
      </c>
      <c r="C1959" s="1" t="str">
        <f>VLOOKUP(B1959,'Text facts'!$A$1:$H$10019,6,0)</f>
        <v>A966</v>
      </c>
      <c r="D1959" s="1" t="s">
        <v>10747</v>
      </c>
      <c r="E1959" s="1" t="s">
        <v>10747</v>
      </c>
      <c r="F1959" s="1" t="s">
        <v>10744</v>
      </c>
      <c r="G1959" s="1">
        <v>54</v>
      </c>
      <c r="H1959" s="1">
        <v>1</v>
      </c>
      <c r="I1959" s="1">
        <v>1</v>
      </c>
      <c r="J1959" s="7" t="s">
        <v>10412</v>
      </c>
      <c r="K1959" s="16" t="s">
        <v>10986</v>
      </c>
      <c r="L1959" s="16" t="s">
        <v>10985</v>
      </c>
    </row>
    <row r="1960" spans="1:12">
      <c r="A1960" s="1" t="s">
        <v>811</v>
      </c>
      <c r="B1960" s="1" t="s">
        <v>7820</v>
      </c>
      <c r="C1960" s="1" t="str">
        <f>VLOOKUP(B1960,'Text facts'!$A$1:$H$10019,6,0)</f>
        <v>A967</v>
      </c>
      <c r="D1960" s="1" t="s">
        <v>10744</v>
      </c>
      <c r="E1960" s="1" t="s">
        <v>10747</v>
      </c>
      <c r="F1960" s="1" t="s">
        <v>10747</v>
      </c>
      <c r="G1960" s="1">
        <v>16</v>
      </c>
      <c r="H1960" s="1">
        <v>38</v>
      </c>
      <c r="I1960" s="1">
        <v>1</v>
      </c>
      <c r="J1960" s="7" t="s">
        <v>10412</v>
      </c>
      <c r="K1960" s="16" t="s">
        <v>10986</v>
      </c>
      <c r="L1960" s="16" t="s">
        <v>10985</v>
      </c>
    </row>
    <row r="1961" spans="1:12">
      <c r="A1961" s="1" t="s">
        <v>811</v>
      </c>
      <c r="B1961" s="1" t="s">
        <v>4729</v>
      </c>
      <c r="C1961" s="1" t="str">
        <f>VLOOKUP(B1961,'Text facts'!$A$1:$H$10019,6,0)</f>
        <v>A128</v>
      </c>
      <c r="D1961" s="1" t="s">
        <v>10744</v>
      </c>
      <c r="E1961" s="1" t="s">
        <v>10747</v>
      </c>
      <c r="F1961" s="1" t="s">
        <v>10744</v>
      </c>
      <c r="G1961" s="1">
        <v>21</v>
      </c>
      <c r="H1961" s="1">
        <v>33</v>
      </c>
      <c r="I1961" s="1">
        <v>1</v>
      </c>
      <c r="J1961" s="7" t="s">
        <v>10983</v>
      </c>
      <c r="K1961" s="16" t="s">
        <v>10986</v>
      </c>
      <c r="L1961" s="16" t="s">
        <v>10985</v>
      </c>
    </row>
    <row r="1962" spans="1:12">
      <c r="A1962" s="1" t="s">
        <v>811</v>
      </c>
      <c r="B1962" s="1" t="s">
        <v>6603</v>
      </c>
      <c r="C1962" s="1" t="str">
        <f>VLOOKUP(B1962,'Text facts'!$A$1:$H$10019,6,0)</f>
        <v>A790</v>
      </c>
      <c r="D1962" s="1" t="s">
        <v>10744</v>
      </c>
      <c r="E1962" s="1" t="s">
        <v>10747</v>
      </c>
      <c r="F1962" s="1" t="s">
        <v>10744</v>
      </c>
      <c r="G1962" s="1">
        <v>48</v>
      </c>
      <c r="H1962" s="1">
        <v>6</v>
      </c>
      <c r="I1962" s="1">
        <v>2.5</v>
      </c>
      <c r="J1962" s="7" t="s">
        <v>10412</v>
      </c>
      <c r="K1962" s="16" t="s">
        <v>10986</v>
      </c>
      <c r="L1962" s="16" t="s">
        <v>10985</v>
      </c>
    </row>
    <row r="1963" spans="1:12">
      <c r="A1963" s="1" t="s">
        <v>812</v>
      </c>
      <c r="B1963" s="1" t="s">
        <v>1660</v>
      </c>
      <c r="C1963" s="1" t="str">
        <f>VLOOKUP(B1963,'Text facts'!$A$1:$H$10019,6,0)</f>
        <v>A43</v>
      </c>
      <c r="D1963" s="1" t="s">
        <v>10744</v>
      </c>
      <c r="E1963" s="1" t="s">
        <v>10747</v>
      </c>
      <c r="F1963" s="1" t="s">
        <v>10747</v>
      </c>
      <c r="G1963" s="1">
        <v>17</v>
      </c>
      <c r="H1963" s="1">
        <v>39</v>
      </c>
      <c r="I1963" s="1">
        <v>3.5</v>
      </c>
      <c r="J1963" s="7" t="s">
        <v>10412</v>
      </c>
      <c r="K1963" s="16" t="s">
        <v>10986</v>
      </c>
      <c r="L1963" s="16" t="s">
        <v>10990</v>
      </c>
    </row>
    <row r="1964" spans="1:12">
      <c r="A1964" s="1" t="s">
        <v>812</v>
      </c>
      <c r="B1964" s="1" t="s">
        <v>1571</v>
      </c>
      <c r="C1964" s="1" t="str">
        <f>VLOOKUP(B1964,'Text facts'!$A$1:$H$10019,6,0)</f>
        <v>A30</v>
      </c>
      <c r="D1964" s="1" t="s">
        <v>10744</v>
      </c>
      <c r="E1964" s="1" t="s">
        <v>10747</v>
      </c>
      <c r="F1964" s="1" t="s">
        <v>10747</v>
      </c>
      <c r="G1964" s="1">
        <v>17</v>
      </c>
      <c r="H1964" s="1">
        <v>39</v>
      </c>
      <c r="I1964" s="1">
        <v>1</v>
      </c>
      <c r="J1964" s="7" t="s">
        <v>10412</v>
      </c>
      <c r="K1964" s="16" t="s">
        <v>10989</v>
      </c>
      <c r="L1964" s="16" t="s">
        <v>10991</v>
      </c>
    </row>
    <row r="1965" spans="1:12">
      <c r="A1965" s="1" t="s">
        <v>812</v>
      </c>
      <c r="B1965" s="1" t="s">
        <v>1818</v>
      </c>
      <c r="C1965" s="1" t="str">
        <f>VLOOKUP(B1965,'Text facts'!$A$1:$H$10019,6,0)</f>
        <v>A69</v>
      </c>
      <c r="D1965" s="1" t="s">
        <v>10744</v>
      </c>
      <c r="E1965" s="1" t="s">
        <v>10747</v>
      </c>
      <c r="F1965" s="1" t="s">
        <v>10747</v>
      </c>
      <c r="G1965" s="1">
        <v>25</v>
      </c>
      <c r="H1965" s="1">
        <v>31</v>
      </c>
      <c r="I1965" s="1">
        <v>2</v>
      </c>
      <c r="J1965" s="7" t="s">
        <v>10412</v>
      </c>
      <c r="K1965" s="16" t="s">
        <v>10984</v>
      </c>
      <c r="L1965" s="16" t="s">
        <v>10985</v>
      </c>
    </row>
    <row r="1966" spans="1:12">
      <c r="A1966" s="1" t="s">
        <v>814</v>
      </c>
      <c r="B1966" s="1" t="s">
        <v>7825</v>
      </c>
      <c r="C1966" s="1" t="str">
        <f>VLOOKUP(B1966,'Text facts'!$A$1:$H$10019,6,0)</f>
        <v>A968</v>
      </c>
      <c r="D1966" s="1" t="s">
        <v>10744</v>
      </c>
      <c r="E1966" s="1" t="s">
        <v>10747</v>
      </c>
      <c r="F1966" s="1" t="s">
        <v>10744</v>
      </c>
      <c r="G1966" s="1">
        <v>28</v>
      </c>
      <c r="H1966" s="1">
        <v>13</v>
      </c>
      <c r="I1966" s="1">
        <v>5.5</v>
      </c>
      <c r="J1966" s="7" t="s">
        <v>10412</v>
      </c>
      <c r="K1966" s="16" t="s">
        <v>10986</v>
      </c>
      <c r="L1966" s="16" t="s">
        <v>10985</v>
      </c>
    </row>
    <row r="1967" spans="1:12">
      <c r="A1967" s="1" t="s">
        <v>814</v>
      </c>
      <c r="B1967" s="1" t="s">
        <v>7831</v>
      </c>
      <c r="C1967" s="1" t="str">
        <f>VLOOKUP(B1967,'Text facts'!$A$1:$H$10019,6,0)</f>
        <v>A527</v>
      </c>
      <c r="D1967" s="1" t="s">
        <v>10744</v>
      </c>
      <c r="E1967" s="1" t="s">
        <v>10747</v>
      </c>
      <c r="F1967" s="1" t="s">
        <v>10744</v>
      </c>
      <c r="G1967" s="1">
        <v>32</v>
      </c>
      <c r="H1967" s="1">
        <v>9</v>
      </c>
      <c r="I1967" s="1">
        <v>2</v>
      </c>
      <c r="J1967" s="7" t="s">
        <v>10412</v>
      </c>
      <c r="K1967" s="16" t="s">
        <v>10986</v>
      </c>
      <c r="L1967" s="16" t="s">
        <v>10985</v>
      </c>
    </row>
    <row r="1968" spans="1:12">
      <c r="A1968" s="1" t="s">
        <v>814</v>
      </c>
      <c r="B1968" s="1" t="s">
        <v>7834</v>
      </c>
      <c r="C1968" s="1" t="str">
        <f>VLOOKUP(B1968,'Text facts'!$A$1:$H$10019,6,0)</f>
        <v>A969</v>
      </c>
      <c r="D1968" s="1" t="s">
        <v>10747</v>
      </c>
      <c r="E1968" s="1" t="s">
        <v>10747</v>
      </c>
      <c r="F1968" s="1" t="s">
        <v>10744</v>
      </c>
      <c r="G1968" s="1">
        <v>22</v>
      </c>
      <c r="H1968" s="1">
        <v>19</v>
      </c>
      <c r="I1968" s="1">
        <v>2</v>
      </c>
      <c r="J1968" s="7" t="s">
        <v>10412</v>
      </c>
      <c r="K1968" s="16" t="s">
        <v>10986</v>
      </c>
      <c r="L1968" s="16" t="s">
        <v>10985</v>
      </c>
    </row>
    <row r="1969" spans="1:12">
      <c r="A1969" s="1" t="s">
        <v>815</v>
      </c>
      <c r="B1969" s="1" t="s">
        <v>7840</v>
      </c>
      <c r="C1969" s="1" t="str">
        <f>VLOOKUP(B1969,'Text facts'!$A$1:$H$10019,6,0)</f>
        <v>A970</v>
      </c>
      <c r="D1969" s="1" t="s">
        <v>10744</v>
      </c>
      <c r="E1969" s="1" t="s">
        <v>10747</v>
      </c>
      <c r="F1969" s="1" t="s">
        <v>10747</v>
      </c>
      <c r="G1969" s="1">
        <v>69</v>
      </c>
      <c r="H1969" s="1">
        <v>0</v>
      </c>
      <c r="I1969" s="1">
        <v>1</v>
      </c>
      <c r="J1969" s="7" t="s">
        <v>10412</v>
      </c>
      <c r="K1969" s="16" t="s">
        <v>10984</v>
      </c>
      <c r="L1969" s="16" t="s">
        <v>10985</v>
      </c>
    </row>
    <row r="1970" spans="1:12">
      <c r="A1970" s="1" t="s">
        <v>815</v>
      </c>
      <c r="B1970" s="1" t="s">
        <v>7846</v>
      </c>
      <c r="C1970" s="1" t="str">
        <f>VLOOKUP(B1970,'Text facts'!$A$1:$H$10019,6,0)</f>
        <v>A971</v>
      </c>
      <c r="D1970" s="1" t="s">
        <v>10747</v>
      </c>
      <c r="E1970" s="1" t="s">
        <v>10747</v>
      </c>
      <c r="F1970" s="1" t="s">
        <v>10747</v>
      </c>
      <c r="G1970" s="1">
        <v>69</v>
      </c>
      <c r="H1970" s="1">
        <v>0</v>
      </c>
      <c r="I1970" s="1">
        <v>1</v>
      </c>
      <c r="J1970" s="7" t="s">
        <v>10988</v>
      </c>
      <c r="K1970" s="16" t="s">
        <v>10984</v>
      </c>
      <c r="L1970" s="16" t="s">
        <v>10985</v>
      </c>
    </row>
    <row r="1971" spans="1:12">
      <c r="A1971" s="1" t="s">
        <v>815</v>
      </c>
      <c r="B1971" s="1" t="s">
        <v>7852</v>
      </c>
      <c r="C1971" s="1" t="str">
        <f>VLOOKUP(B1971,'Text facts'!$A$1:$H$10019,6,0)</f>
        <v>A972</v>
      </c>
      <c r="D1971" s="1" t="s">
        <v>10744</v>
      </c>
      <c r="E1971" s="1" t="s">
        <v>10747</v>
      </c>
      <c r="F1971" s="1" t="s">
        <v>10747</v>
      </c>
      <c r="G1971" s="1">
        <v>69</v>
      </c>
      <c r="H1971" s="1">
        <v>0</v>
      </c>
      <c r="I1971" s="1">
        <v>1</v>
      </c>
      <c r="J1971" s="7" t="s">
        <v>10412</v>
      </c>
      <c r="K1971" s="16" t="s">
        <v>10984</v>
      </c>
      <c r="L1971" s="16" t="s">
        <v>10985</v>
      </c>
    </row>
    <row r="1972" spans="1:12">
      <c r="A1972" s="1" t="s">
        <v>816</v>
      </c>
      <c r="B1972" s="1" t="s">
        <v>2496</v>
      </c>
      <c r="C1972" s="1" t="str">
        <f>VLOOKUP(B1972,'Text facts'!$A$1:$H$10019,6,0)</f>
        <v>A171</v>
      </c>
      <c r="D1972" s="1" t="s">
        <v>10744</v>
      </c>
      <c r="E1972" s="1" t="s">
        <v>10747</v>
      </c>
      <c r="F1972" s="1" t="s">
        <v>10747</v>
      </c>
      <c r="G1972" s="1">
        <v>40</v>
      </c>
      <c r="H1972" s="1">
        <v>35</v>
      </c>
      <c r="I1972" s="1">
        <v>2</v>
      </c>
      <c r="J1972" s="7" t="s">
        <v>10412</v>
      </c>
      <c r="K1972" s="16" t="s">
        <v>10986</v>
      </c>
      <c r="L1972" s="16" t="s">
        <v>10985</v>
      </c>
    </row>
    <row r="1973" spans="1:12">
      <c r="A1973" s="1" t="s">
        <v>816</v>
      </c>
      <c r="B1973" s="1" t="s">
        <v>1989</v>
      </c>
      <c r="C1973" s="1" t="str">
        <f>VLOOKUP(B1973,'Text facts'!$A$1:$H$10019,6,0)</f>
        <v>A87</v>
      </c>
      <c r="D1973" s="1" t="s">
        <v>10744</v>
      </c>
      <c r="E1973" s="1" t="s">
        <v>10747</v>
      </c>
      <c r="F1973" s="1" t="s">
        <v>10747</v>
      </c>
      <c r="G1973" s="1">
        <v>17</v>
      </c>
      <c r="H1973" s="1">
        <v>58</v>
      </c>
      <c r="I1973" s="1">
        <v>2</v>
      </c>
      <c r="J1973" s="7" t="s">
        <v>10412</v>
      </c>
      <c r="K1973" s="16" t="s">
        <v>10989</v>
      </c>
      <c r="L1973" s="16" t="s">
        <v>10991</v>
      </c>
    </row>
    <row r="1974" spans="1:12">
      <c r="A1974" s="1" t="s">
        <v>816</v>
      </c>
      <c r="B1974" s="1" t="s">
        <v>3013</v>
      </c>
      <c r="C1974" s="1" t="str">
        <f>VLOOKUP(B1974,'Text facts'!$A$1:$H$10019,6,0)</f>
        <v>A87</v>
      </c>
      <c r="D1974" s="1" t="s">
        <v>10744</v>
      </c>
      <c r="E1974" s="1" t="s">
        <v>10747</v>
      </c>
      <c r="F1974" s="1" t="s">
        <v>10744</v>
      </c>
      <c r="G1974" s="1">
        <v>30</v>
      </c>
      <c r="H1974" s="1">
        <v>45</v>
      </c>
      <c r="I1974" s="1">
        <v>3</v>
      </c>
      <c r="J1974" s="7" t="s">
        <v>10412</v>
      </c>
      <c r="K1974" s="16" t="s">
        <v>10986</v>
      </c>
      <c r="L1974" s="16" t="s">
        <v>10985</v>
      </c>
    </row>
    <row r="1975" spans="1:12">
      <c r="A1975" s="1" t="s">
        <v>817</v>
      </c>
      <c r="B1975" s="1" t="s">
        <v>1791</v>
      </c>
      <c r="C1975" s="1" t="str">
        <f>VLOOKUP(B1975,'Text facts'!$A$1:$H$10019,6,0)</f>
        <v>A43</v>
      </c>
      <c r="D1975" s="1" t="s">
        <v>10744</v>
      </c>
      <c r="E1975" s="1" t="s">
        <v>10747</v>
      </c>
      <c r="F1975" s="1" t="s">
        <v>10744</v>
      </c>
      <c r="G1975" s="1">
        <v>16</v>
      </c>
      <c r="H1975" s="1">
        <v>21</v>
      </c>
      <c r="I1975" s="1">
        <v>2</v>
      </c>
      <c r="J1975" s="7" t="s">
        <v>10412</v>
      </c>
      <c r="K1975" s="16" t="s">
        <v>10989</v>
      </c>
      <c r="L1975" s="16" t="s">
        <v>10991</v>
      </c>
    </row>
    <row r="1976" spans="1:12">
      <c r="A1976" s="1" t="s">
        <v>817</v>
      </c>
      <c r="B1976" s="1" t="s">
        <v>7857</v>
      </c>
      <c r="C1976" s="1" t="str">
        <f>VLOOKUP(B1976,'Text facts'!$A$1:$H$10019,6,0)</f>
        <v>A296</v>
      </c>
      <c r="D1976" s="1" t="s">
        <v>10747</v>
      </c>
      <c r="E1976" s="1" t="s">
        <v>10744</v>
      </c>
      <c r="F1976" s="1" t="s">
        <v>10744</v>
      </c>
      <c r="G1976" s="1">
        <v>27</v>
      </c>
      <c r="H1976" s="1">
        <v>10</v>
      </c>
      <c r="I1976" s="1">
        <v>1</v>
      </c>
      <c r="J1976" s="7" t="s">
        <v>10993</v>
      </c>
      <c r="K1976" s="16" t="s">
        <v>10986</v>
      </c>
      <c r="L1976" s="16" t="s">
        <v>10985</v>
      </c>
    </row>
    <row r="1977" spans="1:12">
      <c r="A1977" s="1" t="s">
        <v>817</v>
      </c>
      <c r="B1977" s="1" t="s">
        <v>1504</v>
      </c>
      <c r="C1977" s="1" t="str">
        <f>VLOOKUP(B1977,'Text facts'!$A$1:$H$10019,6,0)</f>
        <v>A18</v>
      </c>
      <c r="D1977" s="1" t="s">
        <v>10747</v>
      </c>
      <c r="E1977" s="1" t="s">
        <v>10747</v>
      </c>
      <c r="F1977" s="1" t="s">
        <v>10744</v>
      </c>
      <c r="G1977" s="1">
        <v>22</v>
      </c>
      <c r="H1977" s="1">
        <v>25</v>
      </c>
      <c r="I1977" s="1">
        <v>2</v>
      </c>
      <c r="J1977" s="7" t="s">
        <v>10412</v>
      </c>
      <c r="K1977" s="16" t="s">
        <v>10986</v>
      </c>
      <c r="L1977" s="16" t="s">
        <v>10985</v>
      </c>
    </row>
    <row r="1978" spans="1:12">
      <c r="A1978" s="1" t="s">
        <v>817</v>
      </c>
      <c r="B1978" s="1" t="s">
        <v>3299</v>
      </c>
      <c r="C1978" s="1" t="str">
        <f>VLOOKUP(B1978,'Text facts'!$A$1:$H$10019,6,0)</f>
        <v>A98</v>
      </c>
      <c r="D1978" s="1" t="s">
        <v>10744</v>
      </c>
      <c r="E1978" s="1" t="s">
        <v>10747</v>
      </c>
      <c r="F1978" s="1" t="s">
        <v>10744</v>
      </c>
      <c r="G1978" s="1">
        <v>13</v>
      </c>
      <c r="H1978" s="1">
        <v>24</v>
      </c>
      <c r="I1978" s="1">
        <v>1</v>
      </c>
      <c r="J1978" s="7" t="s">
        <v>10412</v>
      </c>
      <c r="K1978" s="16" t="s">
        <v>10986</v>
      </c>
      <c r="L1978" s="16" t="s">
        <v>10985</v>
      </c>
    </row>
    <row r="1979" spans="1:12">
      <c r="A1979" s="1" t="s">
        <v>819</v>
      </c>
      <c r="B1979" s="1" t="s">
        <v>7859</v>
      </c>
      <c r="C1979" s="1" t="str">
        <f>VLOOKUP(B1979,'Text facts'!$A$1:$H$10019,6,0)</f>
        <v>A973</v>
      </c>
      <c r="D1979" s="1" t="s">
        <v>10744</v>
      </c>
      <c r="E1979" s="1" t="s">
        <v>10747</v>
      </c>
      <c r="F1979" s="1" t="s">
        <v>10744</v>
      </c>
      <c r="G1979" s="1">
        <v>15</v>
      </c>
      <c r="H1979" s="1">
        <v>10</v>
      </c>
      <c r="I1979" s="1">
        <v>1</v>
      </c>
      <c r="J1979" s="7" t="s">
        <v>10412</v>
      </c>
      <c r="K1979" s="16" t="s">
        <v>10984</v>
      </c>
      <c r="L1979" s="16" t="s">
        <v>10985</v>
      </c>
    </row>
    <row r="1980" spans="1:12">
      <c r="A1980" s="1" t="s">
        <v>819</v>
      </c>
      <c r="B1980" s="1" t="s">
        <v>7865</v>
      </c>
      <c r="C1980" s="1" t="str">
        <f>VLOOKUP(B1980,'Text facts'!$A$1:$H$10019,6,0)</f>
        <v>A11</v>
      </c>
      <c r="D1980" s="1" t="s">
        <v>10747</v>
      </c>
      <c r="E1980" s="1" t="s">
        <v>10747</v>
      </c>
      <c r="F1980" s="1" t="s">
        <v>10744</v>
      </c>
      <c r="G1980" s="1">
        <v>25</v>
      </c>
      <c r="H1980" s="1">
        <v>0</v>
      </c>
      <c r="I1980" s="1">
        <v>1</v>
      </c>
      <c r="J1980" s="7" t="s">
        <v>10412</v>
      </c>
      <c r="K1980" s="16" t="s">
        <v>10989</v>
      </c>
      <c r="L1980" s="16" t="s">
        <v>10990</v>
      </c>
    </row>
    <row r="1981" spans="1:12">
      <c r="A1981" s="1" t="s">
        <v>819</v>
      </c>
      <c r="B1981" s="1" t="s">
        <v>7868</v>
      </c>
      <c r="C1981" s="1" t="str">
        <f>VLOOKUP(B1981,'Text facts'!$A$1:$H$10019,6,0)</f>
        <v>A974</v>
      </c>
      <c r="D1981" s="1" t="s">
        <v>10747</v>
      </c>
      <c r="E1981" s="1" t="s">
        <v>10744</v>
      </c>
      <c r="F1981" s="1" t="s">
        <v>10744</v>
      </c>
      <c r="G1981" s="1">
        <v>24</v>
      </c>
      <c r="H1981" s="1">
        <v>1</v>
      </c>
      <c r="I1981" s="1">
        <v>1</v>
      </c>
      <c r="J1981" s="7" t="s">
        <v>10412</v>
      </c>
      <c r="K1981" s="16" t="s">
        <v>10989</v>
      </c>
      <c r="L1981" s="16" t="s">
        <v>10990</v>
      </c>
    </row>
    <row r="1982" spans="1:12">
      <c r="A1982" s="1" t="s">
        <v>821</v>
      </c>
      <c r="B1982" s="1" t="s">
        <v>1791</v>
      </c>
      <c r="C1982" s="1" t="str">
        <f>VLOOKUP(B1982,'Text facts'!$A$1:$H$10019,6,0)</f>
        <v>A43</v>
      </c>
      <c r="D1982" s="1" t="s">
        <v>10744</v>
      </c>
      <c r="E1982" s="1" t="s">
        <v>10747</v>
      </c>
      <c r="F1982" s="1" t="s">
        <v>10744</v>
      </c>
      <c r="G1982" s="1">
        <v>16</v>
      </c>
      <c r="H1982" s="1">
        <v>21</v>
      </c>
      <c r="I1982" s="1">
        <v>1</v>
      </c>
      <c r="J1982" s="7" t="s">
        <v>10412</v>
      </c>
      <c r="K1982" s="16" t="s">
        <v>10989</v>
      </c>
      <c r="L1982" s="16" t="s">
        <v>10991</v>
      </c>
    </row>
    <row r="1983" spans="1:12">
      <c r="A1983" s="1" t="s">
        <v>821</v>
      </c>
      <c r="B1983" s="1" t="s">
        <v>2974</v>
      </c>
      <c r="C1983" s="1" t="str">
        <f>VLOOKUP(B1983,'Text facts'!$A$1:$H$10019,6,0)</f>
        <v>A233</v>
      </c>
      <c r="D1983" s="1" t="s">
        <v>10744</v>
      </c>
      <c r="E1983" s="1" t="s">
        <v>10747</v>
      </c>
      <c r="F1983" s="1" t="s">
        <v>10744</v>
      </c>
      <c r="G1983" s="1">
        <v>19</v>
      </c>
      <c r="H1983" s="1">
        <v>18</v>
      </c>
      <c r="I1983" s="1">
        <v>1</v>
      </c>
      <c r="J1983" s="7" t="s">
        <v>10412</v>
      </c>
      <c r="K1983" s="16" t="s">
        <v>10989</v>
      </c>
      <c r="L1983" s="16" t="s">
        <v>10990</v>
      </c>
    </row>
    <row r="1984" spans="1:12">
      <c r="A1984" s="1" t="s">
        <v>821</v>
      </c>
      <c r="B1984" s="1" t="s">
        <v>2234</v>
      </c>
      <c r="C1984" s="1" t="str">
        <f>VLOOKUP(B1984,'Text facts'!$A$1:$H$10019,6,0)</f>
        <v>A129</v>
      </c>
      <c r="D1984" s="1" t="s">
        <v>10744</v>
      </c>
      <c r="E1984" s="1" t="s">
        <v>10747</v>
      </c>
      <c r="F1984" s="1" t="s">
        <v>10744</v>
      </c>
      <c r="G1984" s="1">
        <v>17</v>
      </c>
      <c r="H1984" s="1">
        <v>20</v>
      </c>
      <c r="I1984" s="1">
        <v>1</v>
      </c>
      <c r="J1984" s="7" t="s">
        <v>10412</v>
      </c>
      <c r="K1984" s="16" t="s">
        <v>10989</v>
      </c>
      <c r="L1984" s="16" t="s">
        <v>10991</v>
      </c>
    </row>
    <row r="1985" spans="1:12">
      <c r="A1985" s="1" t="s">
        <v>823</v>
      </c>
      <c r="B1985" s="1" t="s">
        <v>7873</v>
      </c>
      <c r="C1985" s="1" t="str">
        <f>VLOOKUP(B1985,'Text facts'!$A$1:$H$10019,6,0)</f>
        <v>A385</v>
      </c>
      <c r="D1985" s="1" t="s">
        <v>10744</v>
      </c>
      <c r="E1985" s="1" t="s">
        <v>10747</v>
      </c>
      <c r="F1985" s="1" t="s">
        <v>10747</v>
      </c>
      <c r="G1985" s="1">
        <v>41</v>
      </c>
      <c r="H1985" s="1">
        <v>7</v>
      </c>
      <c r="I1985" s="1">
        <v>2</v>
      </c>
      <c r="J1985" s="7" t="s">
        <v>10412</v>
      </c>
      <c r="K1985" s="16" t="s">
        <v>10986</v>
      </c>
      <c r="L1985" s="16" t="s">
        <v>10985</v>
      </c>
    </row>
    <row r="1986" spans="1:12">
      <c r="A1986" s="1" t="s">
        <v>823</v>
      </c>
      <c r="B1986" s="1" t="s">
        <v>7876</v>
      </c>
      <c r="C1986" s="1" t="str">
        <f>VLOOKUP(B1986,'Text facts'!$A$1:$H$10019,6,0)</f>
        <v>A975</v>
      </c>
      <c r="D1986" s="1" t="s">
        <v>10744</v>
      </c>
      <c r="E1986" s="1" t="s">
        <v>10747</v>
      </c>
      <c r="F1986" s="1" t="s">
        <v>10747</v>
      </c>
      <c r="G1986" s="1">
        <v>48</v>
      </c>
      <c r="H1986" s="1">
        <v>0</v>
      </c>
      <c r="I1986" s="1">
        <v>1</v>
      </c>
      <c r="J1986" s="7" t="s">
        <v>10412</v>
      </c>
      <c r="K1986" s="16" t="s">
        <v>10986</v>
      </c>
      <c r="L1986" s="16" t="s">
        <v>10985</v>
      </c>
    </row>
    <row r="1987" spans="1:12">
      <c r="A1987" s="1" t="s">
        <v>823</v>
      </c>
      <c r="B1987" s="1" t="s">
        <v>7881</v>
      </c>
      <c r="C1987" s="1" t="str">
        <f>VLOOKUP(B1987,'Text facts'!$A$1:$H$10019,6,0)</f>
        <v>A976</v>
      </c>
      <c r="D1987" s="1" t="s">
        <v>10747</v>
      </c>
      <c r="E1987" s="1" t="s">
        <v>10747</v>
      </c>
      <c r="F1987" s="1" t="s">
        <v>10747</v>
      </c>
      <c r="G1987" s="1">
        <v>47</v>
      </c>
      <c r="H1987" s="1">
        <v>1</v>
      </c>
      <c r="I1987" s="1">
        <v>1</v>
      </c>
      <c r="J1987" s="7" t="s">
        <v>10412</v>
      </c>
      <c r="K1987" s="16" t="s">
        <v>10986</v>
      </c>
      <c r="L1987" s="16" t="s">
        <v>10985</v>
      </c>
    </row>
    <row r="1988" spans="1:12">
      <c r="A1988" s="1" t="s">
        <v>825</v>
      </c>
      <c r="B1988" s="1" t="s">
        <v>5129</v>
      </c>
      <c r="C1988" s="1" t="str">
        <f>VLOOKUP(B1988,'Text facts'!$A$1:$H$10019,6,0)</f>
        <v>A581</v>
      </c>
      <c r="D1988" s="1" t="s">
        <v>10747</v>
      </c>
      <c r="E1988" s="1" t="s">
        <v>10744</v>
      </c>
      <c r="F1988" s="1" t="s">
        <v>10747</v>
      </c>
      <c r="G1988" s="1">
        <v>9</v>
      </c>
      <c r="H1988" s="1">
        <v>48</v>
      </c>
      <c r="I1988" s="1">
        <v>5</v>
      </c>
      <c r="J1988" s="7" t="s">
        <v>10412</v>
      </c>
      <c r="K1988" s="16" t="s">
        <v>10989</v>
      </c>
      <c r="L1988" s="16" t="s">
        <v>10991</v>
      </c>
    </row>
    <row r="1989" spans="1:12">
      <c r="A1989" s="1" t="s">
        <v>825</v>
      </c>
      <c r="B1989" s="1" t="s">
        <v>7886</v>
      </c>
      <c r="C1989" s="1" t="str">
        <f>VLOOKUP(B1989,'Text facts'!$A$1:$H$10019,6,0)</f>
        <v>A977</v>
      </c>
      <c r="D1989" s="1" t="s">
        <v>10744</v>
      </c>
      <c r="E1989" s="1" t="s">
        <v>10747</v>
      </c>
      <c r="F1989" s="1" t="s">
        <v>10747</v>
      </c>
      <c r="G1989" s="1">
        <v>15</v>
      </c>
      <c r="H1989" s="1">
        <v>42</v>
      </c>
      <c r="I1989" s="1">
        <v>1</v>
      </c>
      <c r="J1989" s="7" t="s">
        <v>10412</v>
      </c>
      <c r="K1989" s="16" t="s">
        <v>10986</v>
      </c>
      <c r="L1989" s="16" t="s">
        <v>10985</v>
      </c>
    </row>
    <row r="1990" spans="1:12">
      <c r="A1990" s="1" t="s">
        <v>825</v>
      </c>
      <c r="B1990" s="1" t="s">
        <v>7891</v>
      </c>
      <c r="C1990" s="1" t="str">
        <f>VLOOKUP(B1990,'Text facts'!$A$1:$H$10019,6,0)</f>
        <v>A647</v>
      </c>
      <c r="D1990" s="1" t="s">
        <v>10747</v>
      </c>
      <c r="E1990" s="1" t="s">
        <v>10747</v>
      </c>
      <c r="F1990" s="1" t="s">
        <v>10744</v>
      </c>
      <c r="G1990" s="1">
        <v>54</v>
      </c>
      <c r="H1990" s="1">
        <v>3</v>
      </c>
      <c r="I1990" s="1">
        <v>1</v>
      </c>
      <c r="J1990" s="7" t="s">
        <v>10412</v>
      </c>
      <c r="K1990" s="16" t="s">
        <v>10986</v>
      </c>
      <c r="L1990" s="16" t="s">
        <v>10985</v>
      </c>
    </row>
    <row r="1991" spans="1:12">
      <c r="A1991" s="1" t="s">
        <v>826</v>
      </c>
      <c r="B1991" s="1" t="s">
        <v>4829</v>
      </c>
      <c r="C1991" s="1" t="str">
        <f>VLOOKUP(B1991,'Text facts'!$A$1:$H$10019,6,0)</f>
        <v>A1000</v>
      </c>
      <c r="D1991" s="1" t="s">
        <v>10747</v>
      </c>
      <c r="E1991" s="1" t="s">
        <v>10747</v>
      </c>
      <c r="F1991" s="1" t="s">
        <v>10744</v>
      </c>
      <c r="G1991" s="1">
        <v>40</v>
      </c>
      <c r="H1991" s="1">
        <v>15</v>
      </c>
      <c r="I1991" s="1">
        <v>1</v>
      </c>
      <c r="J1991" s="7" t="s">
        <v>10412</v>
      </c>
      <c r="K1991" s="16" t="s">
        <v>10984</v>
      </c>
      <c r="L1991" s="16" t="s">
        <v>10985</v>
      </c>
    </row>
    <row r="1992" spans="1:12">
      <c r="A1992" s="1" t="s">
        <v>826</v>
      </c>
      <c r="B1992" s="1" t="s">
        <v>2977</v>
      </c>
      <c r="C1992" s="1" t="str">
        <f>VLOOKUP(B1992,'Text facts'!$A$1:$H$10019,6,0)</f>
        <v>A247</v>
      </c>
      <c r="D1992" s="1" t="s">
        <v>10747</v>
      </c>
      <c r="E1992" s="1" t="s">
        <v>10747</v>
      </c>
      <c r="F1992" s="1" t="s">
        <v>10744</v>
      </c>
      <c r="G1992" s="1">
        <v>40</v>
      </c>
      <c r="H1992" s="1">
        <v>15</v>
      </c>
      <c r="I1992" s="1">
        <v>1</v>
      </c>
      <c r="J1992" s="7" t="s">
        <v>10412</v>
      </c>
      <c r="K1992" s="16" t="s">
        <v>10986</v>
      </c>
      <c r="L1992" s="16" t="s">
        <v>10985</v>
      </c>
    </row>
    <row r="1993" spans="1:12">
      <c r="A1993" s="1" t="s">
        <v>826</v>
      </c>
      <c r="B1993" s="1" t="s">
        <v>7900</v>
      </c>
      <c r="C1993" s="1" t="str">
        <f>VLOOKUP(B1993,'Text facts'!$A$1:$H$10019,6,0)</f>
        <v>A3</v>
      </c>
      <c r="D1993" s="1" t="s">
        <v>10747</v>
      </c>
      <c r="E1993" s="1" t="s">
        <v>10747</v>
      </c>
      <c r="F1993" s="1" t="s">
        <v>10744</v>
      </c>
      <c r="G1993" s="1">
        <v>45</v>
      </c>
      <c r="H1993" s="1">
        <v>10</v>
      </c>
      <c r="I1993" s="1">
        <v>1</v>
      </c>
      <c r="J1993" s="7" t="s">
        <v>10412</v>
      </c>
      <c r="K1993" s="16" t="s">
        <v>10986</v>
      </c>
      <c r="L1993" s="16" t="s">
        <v>10985</v>
      </c>
    </row>
    <row r="1994" spans="1:12">
      <c r="A1994" s="1" t="s">
        <v>827</v>
      </c>
      <c r="B1994" s="1" t="s">
        <v>7902</v>
      </c>
      <c r="C1994" s="1" t="str">
        <f>VLOOKUP(B1994,'Text facts'!$A$1:$H$10019,6,0)</f>
        <v>A979</v>
      </c>
      <c r="D1994" s="1" t="s">
        <v>10744</v>
      </c>
      <c r="E1994" s="1" t="s">
        <v>10747</v>
      </c>
      <c r="F1994" s="1" t="s">
        <v>10744</v>
      </c>
      <c r="G1994" s="1">
        <v>33</v>
      </c>
      <c r="H1994" s="1">
        <v>4</v>
      </c>
      <c r="I1994" s="1">
        <v>2</v>
      </c>
      <c r="J1994" s="7" t="s">
        <v>10412</v>
      </c>
      <c r="K1994" s="16" t="s">
        <v>10986</v>
      </c>
      <c r="L1994" s="16" t="s">
        <v>10985</v>
      </c>
    </row>
    <row r="1995" spans="1:12">
      <c r="A1995" s="1" t="s">
        <v>827</v>
      </c>
      <c r="B1995" s="1" t="s">
        <v>6023</v>
      </c>
      <c r="C1995" s="1" t="str">
        <f>VLOOKUP(B1995,'Text facts'!$A$1:$H$10019,6,0)</f>
        <v>A685</v>
      </c>
      <c r="D1995" s="1" t="s">
        <v>10744</v>
      </c>
      <c r="E1995" s="1" t="s">
        <v>10747</v>
      </c>
      <c r="F1995" s="1" t="s">
        <v>10744</v>
      </c>
      <c r="G1995" s="1">
        <v>33</v>
      </c>
      <c r="H1995" s="1">
        <v>4</v>
      </c>
      <c r="I1995" s="1">
        <v>3.5</v>
      </c>
      <c r="J1995" s="7" t="s">
        <v>10412</v>
      </c>
      <c r="K1995" s="16" t="s">
        <v>10984</v>
      </c>
      <c r="L1995" s="16" t="s">
        <v>10985</v>
      </c>
    </row>
    <row r="1996" spans="1:12">
      <c r="A1996" s="1" t="s">
        <v>827</v>
      </c>
      <c r="B1996" s="1" t="s">
        <v>7372</v>
      </c>
      <c r="C1996" s="1" t="str">
        <f>VLOOKUP(B1996,'Text facts'!$A$1:$H$10019,6,0)</f>
        <v>A903</v>
      </c>
      <c r="D1996" s="1" t="s">
        <v>10747</v>
      </c>
      <c r="E1996" s="1" t="s">
        <v>10747</v>
      </c>
      <c r="F1996" s="1" t="s">
        <v>10744</v>
      </c>
      <c r="G1996" s="1">
        <v>36</v>
      </c>
      <c r="H1996" s="1">
        <v>1</v>
      </c>
      <c r="I1996" s="1">
        <v>1</v>
      </c>
      <c r="J1996" s="7" t="s">
        <v>10412</v>
      </c>
      <c r="K1996" s="16" t="s">
        <v>10986</v>
      </c>
      <c r="L1996" s="16" t="s">
        <v>10985</v>
      </c>
    </row>
    <row r="1997" spans="1:12">
      <c r="A1997" s="1" t="s">
        <v>829</v>
      </c>
      <c r="B1997" s="1" t="s">
        <v>2143</v>
      </c>
      <c r="C1997" s="1" t="str">
        <f>VLOOKUP(B1997,'Text facts'!$A$1:$H$10019,6,0)</f>
        <v>A279</v>
      </c>
      <c r="D1997" s="1" t="s">
        <v>10747</v>
      </c>
      <c r="E1997" s="1" t="s">
        <v>10747</v>
      </c>
      <c r="F1997" s="1" t="s">
        <v>10747</v>
      </c>
      <c r="G1997" s="1">
        <v>22</v>
      </c>
      <c r="H1997" s="1">
        <v>15</v>
      </c>
      <c r="I1997" s="1">
        <v>1.5</v>
      </c>
      <c r="J1997" s="7" t="s">
        <v>10412</v>
      </c>
      <c r="K1997" s="16" t="s">
        <v>10989</v>
      </c>
      <c r="L1997" s="16" t="s">
        <v>10985</v>
      </c>
    </row>
    <row r="1998" spans="1:12">
      <c r="A1998" s="1" t="s">
        <v>829</v>
      </c>
      <c r="B1998" s="1" t="s">
        <v>7908</v>
      </c>
      <c r="C1998" s="1" t="str">
        <f>VLOOKUP(B1998,'Text facts'!$A$1:$H$10019,6,0)</f>
        <v>A980</v>
      </c>
      <c r="D1998" s="1" t="s">
        <v>10747</v>
      </c>
      <c r="E1998" s="1" t="s">
        <v>10747</v>
      </c>
      <c r="F1998" s="1" t="s">
        <v>10747</v>
      </c>
      <c r="G1998" s="1">
        <v>36</v>
      </c>
      <c r="H1998" s="1">
        <v>1</v>
      </c>
      <c r="I1998" s="1">
        <v>1</v>
      </c>
      <c r="J1998" s="7" t="s">
        <v>1490</v>
      </c>
      <c r="K1998" s="16" t="s">
        <v>10986</v>
      </c>
      <c r="L1998" s="16" t="s">
        <v>10985</v>
      </c>
    </row>
    <row r="1999" spans="1:12">
      <c r="A1999" s="1" t="s">
        <v>829</v>
      </c>
      <c r="B1999" s="1" t="s">
        <v>1982</v>
      </c>
      <c r="C1999" s="1" t="str">
        <f>VLOOKUP(B1999,'Text facts'!$A$1:$H$10019,6,0)</f>
        <v>A25</v>
      </c>
      <c r="D1999" s="1" t="s">
        <v>10747</v>
      </c>
      <c r="E1999" s="1" t="s">
        <v>10747</v>
      </c>
      <c r="F1999" s="1" t="s">
        <v>10747</v>
      </c>
      <c r="G1999" s="1">
        <v>23</v>
      </c>
      <c r="H1999" s="1">
        <v>14</v>
      </c>
      <c r="I1999" s="1">
        <v>1.5</v>
      </c>
      <c r="J1999" s="7" t="s">
        <v>10412</v>
      </c>
      <c r="K1999" s="16" t="s">
        <v>10986</v>
      </c>
      <c r="L1999" s="16" t="s">
        <v>10985</v>
      </c>
    </row>
    <row r="2000" spans="1:12">
      <c r="A2000" s="1" t="s">
        <v>831</v>
      </c>
      <c r="B2000" s="1" t="s">
        <v>5996</v>
      </c>
      <c r="C2000" s="1" t="str">
        <f>VLOOKUP(B2000,'Text facts'!$A$1:$H$10019,6,0)</f>
        <v>A700</v>
      </c>
      <c r="D2000" s="1" t="s">
        <v>10744</v>
      </c>
      <c r="E2000" s="1" t="s">
        <v>10747</v>
      </c>
      <c r="F2000" s="1" t="s">
        <v>10744</v>
      </c>
      <c r="G2000" s="1">
        <v>56</v>
      </c>
      <c r="H2000" s="1">
        <v>4</v>
      </c>
      <c r="I2000" s="1">
        <v>1</v>
      </c>
      <c r="J2000" s="7" t="s">
        <v>10412</v>
      </c>
      <c r="K2000" s="16" t="s">
        <v>10986</v>
      </c>
      <c r="L2000" s="16" t="s">
        <v>10985</v>
      </c>
    </row>
    <row r="2001" spans="1:12">
      <c r="A2001" s="1" t="s">
        <v>831</v>
      </c>
      <c r="B2001" s="1" t="s">
        <v>7972</v>
      </c>
      <c r="C2001" s="1" t="str">
        <f>VLOOKUP(B2001,'Text facts'!$A$1:$H$10019,6,0)</f>
        <v>A992</v>
      </c>
      <c r="D2001" s="1" t="s">
        <v>10744</v>
      </c>
      <c r="E2001" s="1" t="s">
        <v>10747</v>
      </c>
      <c r="F2001" s="1" t="s">
        <v>10744</v>
      </c>
      <c r="G2001" s="1">
        <v>48</v>
      </c>
      <c r="H2001" s="1">
        <v>12</v>
      </c>
      <c r="I2001" s="1">
        <v>2</v>
      </c>
      <c r="J2001" s="7" t="s">
        <v>10412</v>
      </c>
      <c r="K2001" s="16" t="s">
        <v>10986</v>
      </c>
      <c r="L2001" s="16" t="s">
        <v>10985</v>
      </c>
    </row>
    <row r="2002" spans="1:12">
      <c r="A2002" s="1" t="s">
        <v>831</v>
      </c>
      <c r="B2002" s="1" t="s">
        <v>3678</v>
      </c>
      <c r="C2002" s="1" t="str">
        <f>VLOOKUP(B2002,'Text facts'!$A$1:$H$10019,6,0)</f>
        <v>A362</v>
      </c>
      <c r="D2002" s="1" t="s">
        <v>10744</v>
      </c>
      <c r="E2002" s="1" t="s">
        <v>10747</v>
      </c>
      <c r="F2002" s="1" t="s">
        <v>10744</v>
      </c>
      <c r="G2002" s="1">
        <v>40</v>
      </c>
      <c r="H2002" s="1">
        <v>20</v>
      </c>
      <c r="I2002" s="1">
        <v>2.5</v>
      </c>
      <c r="J2002" s="7" t="s">
        <v>10412</v>
      </c>
      <c r="K2002" s="16" t="s">
        <v>10986</v>
      </c>
      <c r="L2002" s="16" t="s">
        <v>10985</v>
      </c>
    </row>
    <row r="2003" spans="1:12">
      <c r="A2003" s="1" t="s">
        <v>832</v>
      </c>
      <c r="B2003" s="1" t="s">
        <v>7920</v>
      </c>
      <c r="C2003" s="1" t="str">
        <f>VLOOKUP(B2003,'Text facts'!$A$1:$H$10019,6,0)</f>
        <v>A982</v>
      </c>
      <c r="D2003" s="1" t="s">
        <v>10747</v>
      </c>
      <c r="E2003" s="1" t="s">
        <v>10744</v>
      </c>
      <c r="F2003" s="1" t="s">
        <v>10747</v>
      </c>
      <c r="G2003" s="1">
        <v>12</v>
      </c>
      <c r="H2003" s="1">
        <v>13</v>
      </c>
      <c r="I2003" s="1">
        <v>4</v>
      </c>
      <c r="J2003" s="7" t="s">
        <v>10412</v>
      </c>
      <c r="K2003" s="16" t="s">
        <v>10984</v>
      </c>
      <c r="L2003" s="16" t="s">
        <v>10985</v>
      </c>
    </row>
    <row r="2004" spans="1:12">
      <c r="A2004" s="1" t="s">
        <v>832</v>
      </c>
      <c r="B2004" s="1" t="s">
        <v>2496</v>
      </c>
      <c r="C2004" s="1" t="str">
        <f>VLOOKUP(B2004,'Text facts'!$A$1:$H$10019,6,0)</f>
        <v>A171</v>
      </c>
      <c r="D2004" s="1" t="s">
        <v>10744</v>
      </c>
      <c r="E2004" s="1" t="s">
        <v>10744</v>
      </c>
      <c r="F2004" s="1" t="s">
        <v>10747</v>
      </c>
      <c r="G2004" s="1">
        <v>15</v>
      </c>
      <c r="H2004" s="1">
        <v>10</v>
      </c>
      <c r="I2004" s="1">
        <v>3</v>
      </c>
      <c r="J2004" s="7" t="s">
        <v>10412</v>
      </c>
      <c r="K2004" s="16" t="s">
        <v>10984</v>
      </c>
      <c r="L2004" s="16" t="s">
        <v>10991</v>
      </c>
    </row>
    <row r="2005" spans="1:12">
      <c r="A2005" s="1" t="s">
        <v>832</v>
      </c>
      <c r="B2005" s="1" t="s">
        <v>1511</v>
      </c>
      <c r="C2005" s="1" t="str">
        <f>VLOOKUP(B2005,'Text facts'!$A$1:$H$10019,6,0)</f>
        <v>A19</v>
      </c>
      <c r="D2005" s="1" t="s">
        <v>10744</v>
      </c>
      <c r="E2005" s="1" t="s">
        <v>10747</v>
      </c>
      <c r="F2005" s="1" t="s">
        <v>10747</v>
      </c>
      <c r="G2005" s="1">
        <v>12</v>
      </c>
      <c r="H2005" s="1">
        <v>13</v>
      </c>
      <c r="I2005" s="1">
        <v>10</v>
      </c>
      <c r="J2005" s="7" t="s">
        <v>10412</v>
      </c>
      <c r="K2005" s="16" t="s">
        <v>10989</v>
      </c>
      <c r="L2005" s="16" t="s">
        <v>10991</v>
      </c>
    </row>
    <row r="2006" spans="1:12">
      <c r="A2006" s="1" t="s">
        <v>833</v>
      </c>
      <c r="B2006" s="1" t="s">
        <v>3344</v>
      </c>
      <c r="C2006" s="1" t="str">
        <f>VLOOKUP(B2006,'Text facts'!$A$1:$H$10019,6,0)</f>
        <v>A301</v>
      </c>
      <c r="D2006" s="1" t="s">
        <v>10747</v>
      </c>
      <c r="E2006" s="1" t="s">
        <v>10744</v>
      </c>
      <c r="F2006" s="1" t="s">
        <v>10744</v>
      </c>
      <c r="G2006" s="1">
        <v>41</v>
      </c>
      <c r="H2006" s="1">
        <v>5</v>
      </c>
      <c r="I2006" s="1">
        <v>1</v>
      </c>
      <c r="J2006" s="7" t="s">
        <v>10983</v>
      </c>
      <c r="K2006" s="16" t="s">
        <v>10986</v>
      </c>
      <c r="L2006" s="16" t="s">
        <v>10985</v>
      </c>
    </row>
    <row r="2007" spans="1:12">
      <c r="A2007" s="1" t="s">
        <v>833</v>
      </c>
      <c r="B2007" s="1" t="s">
        <v>7929</v>
      </c>
      <c r="C2007" s="1" t="str">
        <f>VLOOKUP(B2007,'Text facts'!$A$1:$H$10019,6,0)</f>
        <v>A984</v>
      </c>
      <c r="D2007" s="1" t="s">
        <v>10747</v>
      </c>
      <c r="E2007" s="1" t="s">
        <v>10744</v>
      </c>
      <c r="F2007" s="1" t="s">
        <v>10744</v>
      </c>
      <c r="G2007" s="1">
        <v>46</v>
      </c>
      <c r="H2007" s="1">
        <v>0</v>
      </c>
      <c r="I2007" s="1">
        <v>1</v>
      </c>
      <c r="J2007" s="7" t="s">
        <v>10412</v>
      </c>
      <c r="K2007" s="16" t="s">
        <v>10986</v>
      </c>
      <c r="L2007" s="16" t="s">
        <v>10985</v>
      </c>
    </row>
    <row r="2008" spans="1:12">
      <c r="A2008" s="1" t="s">
        <v>833</v>
      </c>
      <c r="B2008" s="1" t="s">
        <v>1479</v>
      </c>
      <c r="C2008" s="1" t="str">
        <f>VLOOKUP(B2008,'Text facts'!$A$1:$H$10019,6,0)</f>
        <v>A14</v>
      </c>
      <c r="D2008" s="1" t="s">
        <v>10747</v>
      </c>
      <c r="E2008" s="1" t="s">
        <v>10747</v>
      </c>
      <c r="F2008" s="1" t="s">
        <v>10744</v>
      </c>
      <c r="G2008" s="1">
        <v>44</v>
      </c>
      <c r="H2008" s="1">
        <v>2</v>
      </c>
      <c r="I2008" s="1">
        <v>1</v>
      </c>
      <c r="J2008" s="7" t="s">
        <v>10983</v>
      </c>
      <c r="K2008" s="16" t="s">
        <v>10986</v>
      </c>
      <c r="L2008" s="16" t="s">
        <v>10985</v>
      </c>
    </row>
    <row r="2009" spans="1:12">
      <c r="A2009" s="1" t="s">
        <v>834</v>
      </c>
      <c r="B2009" s="1" t="s">
        <v>1511</v>
      </c>
      <c r="C2009" s="1" t="str">
        <f>VLOOKUP(B2009,'Text facts'!$A$1:$H$10019,6,0)</f>
        <v>A19</v>
      </c>
      <c r="D2009" s="1" t="s">
        <v>10744</v>
      </c>
      <c r="E2009" s="1" t="s">
        <v>10747</v>
      </c>
      <c r="F2009" s="1" t="s">
        <v>10744</v>
      </c>
      <c r="G2009" s="1">
        <v>6</v>
      </c>
      <c r="H2009" s="1">
        <v>30</v>
      </c>
      <c r="I2009" s="1">
        <v>10</v>
      </c>
      <c r="J2009" s="7" t="s">
        <v>10412</v>
      </c>
      <c r="K2009" s="16" t="s">
        <v>10984</v>
      </c>
      <c r="L2009" s="16" t="s">
        <v>10985</v>
      </c>
    </row>
    <row r="2010" spans="1:12">
      <c r="A2010" s="1" t="s">
        <v>834</v>
      </c>
      <c r="B2010" s="1" t="s">
        <v>2249</v>
      </c>
      <c r="C2010" s="1" t="str">
        <f>VLOOKUP(B2010,'Text facts'!$A$1:$H$10019,6,0)</f>
        <v>A131</v>
      </c>
      <c r="D2010" s="1" t="s">
        <v>10744</v>
      </c>
      <c r="E2010" s="1" t="s">
        <v>10747</v>
      </c>
      <c r="F2010" s="1" t="s">
        <v>10744</v>
      </c>
      <c r="G2010" s="1">
        <v>8</v>
      </c>
      <c r="H2010" s="1">
        <v>28</v>
      </c>
      <c r="I2010" s="1">
        <v>2</v>
      </c>
      <c r="J2010" s="7" t="s">
        <v>10412</v>
      </c>
      <c r="K2010" s="16" t="s">
        <v>10989</v>
      </c>
      <c r="L2010" s="16" t="s">
        <v>10991</v>
      </c>
    </row>
    <row r="2011" spans="1:12">
      <c r="A2011" s="1" t="s">
        <v>834</v>
      </c>
      <c r="B2011" s="1" t="s">
        <v>1998</v>
      </c>
      <c r="C2011" s="1" t="str">
        <f>VLOOKUP(B2011,'Text facts'!$A$1:$H$10019,6,0)</f>
        <v>A0</v>
      </c>
      <c r="D2011" s="1" t="s">
        <v>10744</v>
      </c>
      <c r="E2011" s="1" t="s">
        <v>10747</v>
      </c>
      <c r="F2011" s="1" t="s">
        <v>10744</v>
      </c>
      <c r="G2011" s="1">
        <v>4</v>
      </c>
      <c r="H2011" s="1">
        <v>32</v>
      </c>
      <c r="I2011" s="1">
        <v>1</v>
      </c>
      <c r="J2011" s="7" t="s">
        <v>10988</v>
      </c>
      <c r="K2011" s="16" t="s">
        <v>10984</v>
      </c>
      <c r="L2011" s="16" t="s">
        <v>10985</v>
      </c>
    </row>
    <row r="2012" spans="1:12">
      <c r="A2012" s="1" t="s">
        <v>836</v>
      </c>
      <c r="B2012" s="1" t="s">
        <v>1791</v>
      </c>
      <c r="C2012" s="1" t="str">
        <f>VLOOKUP(B2012,'Text facts'!$A$1:$H$10019,6,0)</f>
        <v>A43</v>
      </c>
      <c r="D2012" s="1" t="s">
        <v>10744</v>
      </c>
      <c r="E2012" s="1" t="s">
        <v>10747</v>
      </c>
      <c r="F2012" s="1" t="s">
        <v>10744</v>
      </c>
      <c r="G2012" s="1">
        <v>17</v>
      </c>
      <c r="H2012" s="1">
        <v>10</v>
      </c>
      <c r="I2012" s="1">
        <v>1</v>
      </c>
      <c r="J2012" s="7" t="s">
        <v>10412</v>
      </c>
      <c r="K2012" s="16" t="s">
        <v>10989</v>
      </c>
      <c r="L2012" s="16" t="s">
        <v>10991</v>
      </c>
    </row>
    <row r="2013" spans="1:12">
      <c r="A2013" s="1" t="s">
        <v>836</v>
      </c>
      <c r="B2013" s="1" t="s">
        <v>2234</v>
      </c>
      <c r="C2013" s="1" t="str">
        <f>VLOOKUP(B2013,'Text facts'!$A$1:$H$10019,6,0)</f>
        <v>A129</v>
      </c>
      <c r="D2013" s="1" t="s">
        <v>10744</v>
      </c>
      <c r="E2013" s="1" t="s">
        <v>10747</v>
      </c>
      <c r="F2013" s="1" t="s">
        <v>10744</v>
      </c>
      <c r="G2013" s="1">
        <v>17</v>
      </c>
      <c r="H2013" s="1">
        <v>10</v>
      </c>
      <c r="I2013" s="1">
        <v>1</v>
      </c>
      <c r="J2013" s="7" t="s">
        <v>10412</v>
      </c>
      <c r="K2013" s="16" t="s">
        <v>10989</v>
      </c>
      <c r="L2013" s="16" t="s">
        <v>10991</v>
      </c>
    </row>
    <row r="2014" spans="1:12">
      <c r="A2014" s="1" t="s">
        <v>836</v>
      </c>
      <c r="B2014" s="1" t="s">
        <v>2674</v>
      </c>
      <c r="C2014" s="1" t="str">
        <f>VLOOKUP(B2014,'Text facts'!$A$1:$H$10019,6,0)</f>
        <v>A200</v>
      </c>
      <c r="D2014" s="1" t="s">
        <v>10744</v>
      </c>
      <c r="E2014" s="1" t="s">
        <v>10747</v>
      </c>
      <c r="F2014" s="1" t="s">
        <v>10744</v>
      </c>
      <c r="G2014" s="1">
        <v>17</v>
      </c>
      <c r="H2014" s="1">
        <v>10</v>
      </c>
      <c r="I2014" s="1">
        <v>1</v>
      </c>
      <c r="J2014" s="7" t="s">
        <v>10412</v>
      </c>
      <c r="K2014" s="16" t="s">
        <v>10989</v>
      </c>
      <c r="L2014" s="16" t="s">
        <v>10991</v>
      </c>
    </row>
    <row r="2015" spans="1:12">
      <c r="A2015" s="1" t="s">
        <v>836</v>
      </c>
      <c r="B2015" s="1" t="s">
        <v>7944</v>
      </c>
      <c r="C2015" s="1" t="str">
        <f>VLOOKUP(B2015,'Text facts'!$A$1:$H$10019,6,0)</f>
        <v>A987</v>
      </c>
      <c r="D2015" s="1" t="s">
        <v>10744</v>
      </c>
      <c r="E2015" s="1" t="s">
        <v>10747</v>
      </c>
      <c r="F2015" s="1" t="s">
        <v>10744</v>
      </c>
      <c r="G2015" s="1">
        <v>25</v>
      </c>
      <c r="H2015" s="1">
        <v>2</v>
      </c>
      <c r="I2015" s="1">
        <v>1</v>
      </c>
      <c r="J2015" s="7" t="s">
        <v>10988</v>
      </c>
      <c r="K2015" s="16" t="s">
        <v>10986</v>
      </c>
      <c r="L2015" s="16" t="s">
        <v>10985</v>
      </c>
    </row>
    <row r="2016" spans="1:12">
      <c r="A2016" s="1" t="s">
        <v>837</v>
      </c>
      <c r="B2016" s="1" t="s">
        <v>2234</v>
      </c>
      <c r="C2016" s="1" t="str">
        <f>VLOOKUP(B2016,'Text facts'!$A$1:$H$10019,6,0)</f>
        <v>A129</v>
      </c>
      <c r="D2016" s="1" t="s">
        <v>10744</v>
      </c>
      <c r="E2016" s="1" t="s">
        <v>10747</v>
      </c>
      <c r="F2016" s="1" t="s">
        <v>10744</v>
      </c>
      <c r="G2016" s="1">
        <v>16</v>
      </c>
      <c r="H2016" s="1">
        <v>29</v>
      </c>
      <c r="I2016" s="1">
        <v>1</v>
      </c>
      <c r="J2016" s="7" t="s">
        <v>10412</v>
      </c>
      <c r="K2016" s="16" t="s">
        <v>10989</v>
      </c>
      <c r="L2016" s="16" t="s">
        <v>10991</v>
      </c>
    </row>
    <row r="2017" spans="1:12">
      <c r="A2017" s="1" t="s">
        <v>837</v>
      </c>
      <c r="B2017" s="1" t="s">
        <v>1666</v>
      </c>
      <c r="C2017" s="1" t="str">
        <f>VLOOKUP(B2017,'Text facts'!$A$1:$H$10019,6,0)</f>
        <v>A44</v>
      </c>
      <c r="D2017" s="1" t="s">
        <v>10744</v>
      </c>
      <c r="E2017" s="1" t="s">
        <v>10747</v>
      </c>
      <c r="F2017" s="1" t="s">
        <v>10744</v>
      </c>
      <c r="G2017" s="1">
        <v>16</v>
      </c>
      <c r="H2017" s="1">
        <v>29</v>
      </c>
      <c r="I2017" s="1">
        <v>1</v>
      </c>
      <c r="J2017" s="7" t="s">
        <v>10412</v>
      </c>
      <c r="K2017" s="16" t="s">
        <v>10989</v>
      </c>
      <c r="L2017" s="16" t="s">
        <v>10991</v>
      </c>
    </row>
    <row r="2018" spans="1:12">
      <c r="A2018" s="1" t="s">
        <v>837</v>
      </c>
      <c r="B2018" s="1" t="s">
        <v>7868</v>
      </c>
      <c r="C2018" s="1" t="str">
        <f>VLOOKUP(B2018,'Text facts'!$A$1:$H$10019,6,0)</f>
        <v>A974</v>
      </c>
      <c r="D2018" s="1" t="s">
        <v>10744</v>
      </c>
      <c r="E2018" s="1" t="s">
        <v>10747</v>
      </c>
      <c r="F2018" s="1" t="s">
        <v>10744</v>
      </c>
      <c r="G2018" s="1">
        <v>22</v>
      </c>
      <c r="H2018" s="1">
        <v>23</v>
      </c>
      <c r="I2018" s="1">
        <v>1.5</v>
      </c>
      <c r="J2018" s="7" t="s">
        <v>10988</v>
      </c>
      <c r="K2018" s="16" t="s">
        <v>10989</v>
      </c>
      <c r="L2018" s="16" t="s">
        <v>10990</v>
      </c>
    </row>
    <row r="2019" spans="1:12">
      <c r="A2019" s="1" t="s">
        <v>839</v>
      </c>
      <c r="B2019" s="1" t="s">
        <v>3494</v>
      </c>
      <c r="C2019" s="1" t="str">
        <f>VLOOKUP(B2019,'Text facts'!$A$1:$H$10019,6,0)</f>
        <v>A334</v>
      </c>
      <c r="D2019" s="1" t="s">
        <v>10747</v>
      </c>
      <c r="E2019" s="1" t="s">
        <v>10747</v>
      </c>
      <c r="F2019" s="1" t="s">
        <v>10744</v>
      </c>
      <c r="G2019" s="1">
        <v>5</v>
      </c>
      <c r="H2019" s="1">
        <v>28</v>
      </c>
      <c r="I2019" s="1">
        <v>10.5</v>
      </c>
      <c r="J2019" s="7" t="s">
        <v>10983</v>
      </c>
      <c r="K2019" s="16" t="s">
        <v>10986</v>
      </c>
      <c r="L2019" s="16" t="s">
        <v>10985</v>
      </c>
    </row>
    <row r="2020" spans="1:12">
      <c r="A2020" s="1" t="s">
        <v>839</v>
      </c>
      <c r="B2020" s="1" t="s">
        <v>7949</v>
      </c>
      <c r="C2020" s="1" t="str">
        <f>VLOOKUP(B2020,'Text facts'!$A$1:$H$10019,6,0)</f>
        <v>A395</v>
      </c>
      <c r="D2020" s="1" t="s">
        <v>10747</v>
      </c>
      <c r="E2020" s="1" t="s">
        <v>10747</v>
      </c>
      <c r="F2020" s="1" t="s">
        <v>10747</v>
      </c>
      <c r="G2020" s="1">
        <v>18</v>
      </c>
      <c r="H2020" s="1">
        <v>15</v>
      </c>
      <c r="I2020" s="1">
        <v>6.5</v>
      </c>
      <c r="J2020" s="7" t="s">
        <v>10992</v>
      </c>
      <c r="K2020" s="16" t="s">
        <v>10989</v>
      </c>
      <c r="L2020" s="16" t="s">
        <v>10985</v>
      </c>
    </row>
    <row r="2021" spans="1:12">
      <c r="A2021" s="1" t="s">
        <v>839</v>
      </c>
      <c r="B2021" s="1" t="s">
        <v>7952</v>
      </c>
      <c r="C2021" s="1" t="str">
        <f>VLOOKUP(B2021,'Text facts'!$A$1:$H$10019,6,0)</f>
        <v>A988</v>
      </c>
      <c r="D2021" s="1" t="s">
        <v>10747</v>
      </c>
      <c r="E2021" s="1" t="s">
        <v>10747</v>
      </c>
      <c r="F2021" s="1" t="s">
        <v>10747</v>
      </c>
      <c r="G2021" s="1">
        <v>30</v>
      </c>
      <c r="H2021" s="1">
        <v>3</v>
      </c>
      <c r="I2021" s="1">
        <v>1.5</v>
      </c>
      <c r="J2021" s="7" t="s">
        <v>10412</v>
      </c>
      <c r="K2021" s="16" t="s">
        <v>10986</v>
      </c>
      <c r="L2021" s="16" t="s">
        <v>10985</v>
      </c>
    </row>
    <row r="2022" spans="1:12">
      <c r="A2022" s="1" t="s">
        <v>840</v>
      </c>
      <c r="B2022" s="1" t="s">
        <v>7977</v>
      </c>
      <c r="C2022" s="1" t="str">
        <f>VLOOKUP(B2022,'Text facts'!$A$1:$H$10019,6,0)</f>
        <v>A993</v>
      </c>
      <c r="D2022" s="1" t="s">
        <v>10747</v>
      </c>
      <c r="E2022" s="1" t="s">
        <v>10744</v>
      </c>
      <c r="F2022" s="1" t="s">
        <v>10744</v>
      </c>
      <c r="G2022" s="1">
        <v>9</v>
      </c>
      <c r="H2022" s="1">
        <v>9</v>
      </c>
      <c r="I2022" s="1">
        <v>3</v>
      </c>
      <c r="J2022" s="7" t="s">
        <v>10983</v>
      </c>
      <c r="K2022" s="16" t="s">
        <v>10984</v>
      </c>
      <c r="L2022" s="16" t="s">
        <v>10985</v>
      </c>
    </row>
    <row r="2023" spans="1:12">
      <c r="A2023" s="1" t="s">
        <v>840</v>
      </c>
      <c r="B2023" s="1" t="s">
        <v>7982</v>
      </c>
      <c r="C2023" s="1" t="str">
        <f>VLOOKUP(B2023,'Text facts'!$A$1:$H$10019,6,0)</f>
        <v>A994</v>
      </c>
      <c r="D2023" s="1" t="s">
        <v>10744</v>
      </c>
      <c r="E2023" s="1" t="s">
        <v>10747</v>
      </c>
      <c r="F2023" s="1" t="s">
        <v>10744</v>
      </c>
      <c r="G2023" s="1">
        <v>10</v>
      </c>
      <c r="H2023" s="1">
        <v>8</v>
      </c>
      <c r="I2023" s="1">
        <v>1</v>
      </c>
      <c r="J2023" s="7" t="s">
        <v>10412</v>
      </c>
      <c r="K2023" s="16" t="s">
        <v>10986</v>
      </c>
      <c r="L2023" s="16" t="s">
        <v>10985</v>
      </c>
    </row>
    <row r="2024" spans="1:12">
      <c r="A2024" s="1" t="s">
        <v>840</v>
      </c>
      <c r="B2024" s="1" t="s">
        <v>2396</v>
      </c>
      <c r="C2024" s="1" t="str">
        <f>VLOOKUP(B2024,'Text facts'!$A$1:$H$10019,6,0)</f>
        <v>A156</v>
      </c>
      <c r="D2024" s="1" t="s">
        <v>10744</v>
      </c>
      <c r="E2024" s="1" t="s">
        <v>10747</v>
      </c>
      <c r="F2024" s="1" t="s">
        <v>10744</v>
      </c>
      <c r="G2024" s="1">
        <v>15</v>
      </c>
      <c r="H2024" s="1">
        <v>3</v>
      </c>
      <c r="I2024" s="1">
        <v>2</v>
      </c>
      <c r="J2024" s="7" t="s">
        <v>10983</v>
      </c>
      <c r="K2024" s="16" t="s">
        <v>10989</v>
      </c>
      <c r="L2024" s="16" t="s">
        <v>10991</v>
      </c>
    </row>
    <row r="2025" spans="1:12">
      <c r="A2025" s="1" t="s">
        <v>841</v>
      </c>
      <c r="B2025" s="1" t="s">
        <v>1915</v>
      </c>
      <c r="C2025" s="1" t="str">
        <f>VLOOKUP(B2025,'Text facts'!$A$1:$H$10019,6,0)</f>
        <v>A82</v>
      </c>
      <c r="D2025" s="1" t="s">
        <v>10747</v>
      </c>
      <c r="E2025" s="1" t="s">
        <v>10747</v>
      </c>
      <c r="F2025" s="1" t="s">
        <v>10744</v>
      </c>
      <c r="G2025" s="1">
        <v>18</v>
      </c>
      <c r="H2025" s="1">
        <v>24</v>
      </c>
      <c r="I2025" s="1">
        <v>1</v>
      </c>
      <c r="J2025" s="7" t="s">
        <v>10412</v>
      </c>
      <c r="K2025" s="16" t="s">
        <v>10986</v>
      </c>
      <c r="L2025" s="16" t="s">
        <v>10990</v>
      </c>
    </row>
    <row r="2026" spans="1:12">
      <c r="A2026" s="1" t="s">
        <v>841</v>
      </c>
      <c r="B2026" s="1" t="s">
        <v>7992</v>
      </c>
      <c r="C2026" s="1" t="str">
        <f>VLOOKUP(B2026,'Text facts'!$A$1:$H$10019,6,0)</f>
        <v>A995</v>
      </c>
      <c r="D2026" s="1" t="s">
        <v>10744</v>
      </c>
      <c r="E2026" s="1" t="s">
        <v>10747</v>
      </c>
      <c r="F2026" s="1" t="s">
        <v>10747</v>
      </c>
      <c r="G2026" s="1">
        <v>20</v>
      </c>
      <c r="H2026" s="1">
        <v>22</v>
      </c>
      <c r="I2026" s="1">
        <v>2</v>
      </c>
      <c r="J2026" s="7" t="s">
        <v>10993</v>
      </c>
      <c r="K2026" s="16" t="s">
        <v>10986</v>
      </c>
      <c r="L2026" s="16" t="s">
        <v>10985</v>
      </c>
    </row>
    <row r="2027" spans="1:12">
      <c r="A2027" s="1" t="s">
        <v>841</v>
      </c>
      <c r="B2027" s="1" t="s">
        <v>7988</v>
      </c>
      <c r="C2027" s="1" t="str">
        <f>VLOOKUP(B2027,'Text facts'!$A$1:$H$10019,6,0)</f>
        <v>A807</v>
      </c>
      <c r="D2027" s="1" t="s">
        <v>10744</v>
      </c>
      <c r="E2027" s="1" t="s">
        <v>10747</v>
      </c>
      <c r="F2027" s="1" t="s">
        <v>10744</v>
      </c>
      <c r="G2027" s="1">
        <v>21</v>
      </c>
      <c r="H2027" s="1">
        <v>21</v>
      </c>
      <c r="I2027" s="1">
        <v>1</v>
      </c>
      <c r="J2027" s="7" t="s">
        <v>10412</v>
      </c>
      <c r="K2027" s="16" t="s">
        <v>10989</v>
      </c>
      <c r="L2027" s="16" t="s">
        <v>10985</v>
      </c>
    </row>
    <row r="2028" spans="1:12">
      <c r="A2028" s="1" t="s">
        <v>842</v>
      </c>
      <c r="B2028" s="1" t="s">
        <v>7998</v>
      </c>
      <c r="C2028" s="1" t="str">
        <f>VLOOKUP(B2028,'Text facts'!$A$1:$H$10019,6,0)</f>
        <v>A996</v>
      </c>
      <c r="D2028" s="1" t="s">
        <v>10747</v>
      </c>
      <c r="E2028" s="1" t="s">
        <v>10744</v>
      </c>
      <c r="F2028" s="1" t="s">
        <v>10747</v>
      </c>
      <c r="G2028" s="1">
        <v>22</v>
      </c>
      <c r="H2028" s="1">
        <v>4</v>
      </c>
      <c r="I2028" s="1">
        <v>2</v>
      </c>
      <c r="J2028" s="7" t="s">
        <v>10412</v>
      </c>
      <c r="K2028" s="16" t="s">
        <v>10986</v>
      </c>
      <c r="L2028" s="16" t="s">
        <v>10985</v>
      </c>
    </row>
    <row r="2029" spans="1:12">
      <c r="A2029" s="1" t="s">
        <v>842</v>
      </c>
      <c r="B2029" s="1" t="s">
        <v>3191</v>
      </c>
      <c r="C2029" s="1" t="str">
        <f>VLOOKUP(B2029,'Text facts'!$A$1:$H$10019,6,0)</f>
        <v>A285</v>
      </c>
      <c r="D2029" s="1" t="s">
        <v>10744</v>
      </c>
      <c r="E2029" s="1" t="s">
        <v>10747</v>
      </c>
      <c r="F2029" s="1" t="s">
        <v>10747</v>
      </c>
      <c r="G2029" s="1">
        <v>23</v>
      </c>
      <c r="H2029" s="1">
        <v>3</v>
      </c>
      <c r="I2029" s="1">
        <v>1</v>
      </c>
      <c r="J2029" s="7" t="s">
        <v>10412</v>
      </c>
      <c r="K2029" s="16" t="s">
        <v>10986</v>
      </c>
      <c r="L2029" s="16" t="s">
        <v>10985</v>
      </c>
    </row>
    <row r="2030" spans="1:12">
      <c r="A2030" s="1" t="s">
        <v>842</v>
      </c>
      <c r="B2030" s="1" t="s">
        <v>8004</v>
      </c>
      <c r="C2030" s="1" t="str">
        <f>VLOOKUP(B2030,'Text facts'!$A$1:$H$10019,6,0)</f>
        <v>A43</v>
      </c>
      <c r="D2030" s="1" t="s">
        <v>10747</v>
      </c>
      <c r="E2030" s="1" t="s">
        <v>10747</v>
      </c>
      <c r="F2030" s="1" t="s">
        <v>10744</v>
      </c>
      <c r="G2030" s="1">
        <v>13</v>
      </c>
      <c r="H2030" s="1">
        <v>13</v>
      </c>
      <c r="I2030" s="1">
        <v>4</v>
      </c>
      <c r="J2030" s="7" t="s">
        <v>10983</v>
      </c>
      <c r="K2030" s="16" t="s">
        <v>10986</v>
      </c>
      <c r="L2030" s="16" t="s">
        <v>10985</v>
      </c>
    </row>
    <row r="2031" spans="1:12">
      <c r="A2031" s="1" t="s">
        <v>843</v>
      </c>
      <c r="B2031" s="1" t="s">
        <v>7300</v>
      </c>
      <c r="C2031" s="1" t="str">
        <f>VLOOKUP(B2031,'Text facts'!$A$1:$H$10019,6,0)</f>
        <v>A318</v>
      </c>
      <c r="D2031" s="1" t="s">
        <v>10747</v>
      </c>
      <c r="E2031" s="1" t="s">
        <v>10747</v>
      </c>
      <c r="F2031" s="1" t="s">
        <v>10744</v>
      </c>
      <c r="G2031" s="1">
        <v>16</v>
      </c>
      <c r="H2031" s="1">
        <v>6</v>
      </c>
      <c r="I2031" s="1">
        <v>3.5</v>
      </c>
      <c r="J2031" s="7" t="s">
        <v>10988</v>
      </c>
      <c r="K2031" s="16" t="s">
        <v>10986</v>
      </c>
      <c r="L2031" s="16" t="s">
        <v>10985</v>
      </c>
    </row>
    <row r="2032" spans="1:12">
      <c r="A2032" s="1" t="s">
        <v>843</v>
      </c>
      <c r="B2032" s="1" t="s">
        <v>1791</v>
      </c>
      <c r="C2032" s="1" t="str">
        <f>VLOOKUP(B2032,'Text facts'!$A$1:$H$10019,6,0)</f>
        <v>A43</v>
      </c>
      <c r="D2032" s="1" t="s">
        <v>10747</v>
      </c>
      <c r="E2032" s="1" t="s">
        <v>10747</v>
      </c>
      <c r="F2032" s="1" t="s">
        <v>10744</v>
      </c>
      <c r="G2032" s="1">
        <v>17</v>
      </c>
      <c r="H2032" s="1">
        <v>5</v>
      </c>
      <c r="I2032" s="1">
        <v>2</v>
      </c>
      <c r="J2032" s="7" t="s">
        <v>10412</v>
      </c>
      <c r="K2032" s="16" t="s">
        <v>10989</v>
      </c>
      <c r="L2032" s="16" t="s">
        <v>10991</v>
      </c>
    </row>
    <row r="2033" spans="1:12">
      <c r="A2033" s="1" t="s">
        <v>843</v>
      </c>
      <c r="B2033" s="1" t="s">
        <v>8006</v>
      </c>
      <c r="C2033" s="1" t="str">
        <f>VLOOKUP(B2033,'Text facts'!$A$1:$H$10019,6,0)</f>
        <v>A691</v>
      </c>
      <c r="D2033" s="1" t="s">
        <v>10747</v>
      </c>
      <c r="E2033" s="1" t="s">
        <v>10744</v>
      </c>
      <c r="F2033" s="1" t="s">
        <v>10744</v>
      </c>
      <c r="G2033" s="1">
        <v>18</v>
      </c>
      <c r="H2033" s="1">
        <v>4</v>
      </c>
      <c r="I2033" s="1">
        <v>3</v>
      </c>
      <c r="J2033" s="7" t="s">
        <v>10412</v>
      </c>
      <c r="K2033" s="16" t="s">
        <v>10986</v>
      </c>
      <c r="L2033" s="16" t="s">
        <v>10985</v>
      </c>
    </row>
    <row r="2034" spans="1:12">
      <c r="A2034" s="1" t="s">
        <v>844</v>
      </c>
      <c r="B2034" s="1" t="s">
        <v>8015</v>
      </c>
      <c r="C2034" s="1" t="str">
        <f>VLOOKUP(B2034,'Text facts'!$A$1:$H$10019,6,0)</f>
        <v>A998</v>
      </c>
      <c r="D2034" s="1" t="s">
        <v>10747</v>
      </c>
      <c r="E2034" s="1" t="s">
        <v>10747</v>
      </c>
      <c r="F2034" s="1" t="s">
        <v>10744</v>
      </c>
      <c r="G2034" s="1">
        <v>15</v>
      </c>
      <c r="H2034" s="1">
        <v>8</v>
      </c>
      <c r="I2034" s="1">
        <v>3.5</v>
      </c>
      <c r="J2034" s="7" t="s">
        <v>10993</v>
      </c>
      <c r="K2034" s="16" t="s">
        <v>10986</v>
      </c>
      <c r="L2034" s="16" t="s">
        <v>10990</v>
      </c>
    </row>
    <row r="2035" spans="1:12">
      <c r="A2035" s="1" t="s">
        <v>844</v>
      </c>
      <c r="B2035" s="1" t="s">
        <v>3126</v>
      </c>
      <c r="C2035" s="1" t="str">
        <f>VLOOKUP(B2035,'Text facts'!$A$1:$H$10019,6,0)</f>
        <v>A267</v>
      </c>
      <c r="D2035" s="1" t="s">
        <v>10747</v>
      </c>
      <c r="E2035" s="1" t="s">
        <v>10744</v>
      </c>
      <c r="F2035" s="1" t="s">
        <v>10747</v>
      </c>
      <c r="G2035" s="1">
        <v>21</v>
      </c>
      <c r="H2035" s="1">
        <v>2</v>
      </c>
      <c r="I2035" s="1">
        <v>1</v>
      </c>
      <c r="J2035" s="7" t="s">
        <v>10988</v>
      </c>
      <c r="K2035" s="16" t="s">
        <v>10986</v>
      </c>
      <c r="L2035" s="16" t="s">
        <v>10985</v>
      </c>
    </row>
    <row r="2036" spans="1:12">
      <c r="A2036" s="1" t="s">
        <v>844</v>
      </c>
      <c r="B2036" s="1" t="s">
        <v>8019</v>
      </c>
      <c r="C2036" s="1" t="str">
        <f>VLOOKUP(B2036,'Text facts'!$A$1:$H$10019,6,0)</f>
        <v>A38</v>
      </c>
      <c r="D2036" s="1" t="s">
        <v>10747</v>
      </c>
      <c r="E2036" s="1" t="s">
        <v>10747</v>
      </c>
      <c r="F2036" s="1" t="s">
        <v>10744</v>
      </c>
      <c r="G2036" s="1">
        <v>22</v>
      </c>
      <c r="H2036" s="1">
        <v>1</v>
      </c>
      <c r="I2036" s="1">
        <v>1</v>
      </c>
      <c r="J2036" s="7" t="s">
        <v>10988</v>
      </c>
      <c r="K2036" s="16" t="s">
        <v>10986</v>
      </c>
      <c r="L2036" s="16" t="s">
        <v>10985</v>
      </c>
    </row>
    <row r="2037" spans="1:12">
      <c r="A2037" s="1" t="s">
        <v>845</v>
      </c>
      <c r="B2037" s="1" t="s">
        <v>1389</v>
      </c>
      <c r="C2037" s="1" t="s">
        <v>1580</v>
      </c>
      <c r="D2037" s="1" t="s">
        <v>10744</v>
      </c>
      <c r="E2037" s="1" t="s">
        <v>10747</v>
      </c>
      <c r="F2037" s="1" t="s">
        <v>10744</v>
      </c>
      <c r="G2037" s="1">
        <v>15</v>
      </c>
      <c r="H2037" s="1">
        <v>8</v>
      </c>
      <c r="I2037" s="1">
        <v>1</v>
      </c>
      <c r="J2037" s="7" t="s">
        <v>10412</v>
      </c>
      <c r="K2037" s="16" t="s">
        <v>10984</v>
      </c>
      <c r="L2037" s="16" t="s">
        <v>10991</v>
      </c>
    </row>
    <row r="2038" spans="1:12">
      <c r="A2038" s="1" t="s">
        <v>845</v>
      </c>
      <c r="B2038" s="1" t="s">
        <v>8022</v>
      </c>
      <c r="C2038" s="1" t="str">
        <f>VLOOKUP(B2038,'Text facts'!$A$1:$H$10019,6,0)</f>
        <v>A296</v>
      </c>
      <c r="D2038" s="1" t="s">
        <v>10747</v>
      </c>
      <c r="E2038" s="1" t="s">
        <v>10747</v>
      </c>
      <c r="F2038" s="1" t="s">
        <v>10744</v>
      </c>
      <c r="G2038" s="1">
        <v>12</v>
      </c>
      <c r="H2038" s="1">
        <v>11</v>
      </c>
      <c r="I2038" s="1">
        <v>4.5</v>
      </c>
      <c r="J2038" s="7" t="s">
        <v>10412</v>
      </c>
      <c r="K2038" s="16" t="s">
        <v>10986</v>
      </c>
      <c r="L2038" s="16" t="s">
        <v>10985</v>
      </c>
    </row>
    <row r="2039" spans="1:12">
      <c r="A2039" s="1" t="s">
        <v>845</v>
      </c>
      <c r="B2039" s="1" t="s">
        <v>1389</v>
      </c>
      <c r="C2039" s="1" t="s">
        <v>8025</v>
      </c>
      <c r="D2039" s="1" t="s">
        <v>10744</v>
      </c>
      <c r="E2039" s="1" t="s">
        <v>10747</v>
      </c>
      <c r="F2039" s="1" t="s">
        <v>10747</v>
      </c>
      <c r="G2039" s="1">
        <v>13</v>
      </c>
      <c r="H2039" s="1">
        <v>10</v>
      </c>
      <c r="I2039" s="1">
        <v>1</v>
      </c>
      <c r="J2039" s="7" t="s">
        <v>10412</v>
      </c>
      <c r="K2039" s="16" t="s">
        <v>10986</v>
      </c>
      <c r="L2039" s="16" t="s">
        <v>10985</v>
      </c>
    </row>
    <row r="2040" spans="1:12">
      <c r="A2040" s="1" t="s">
        <v>846</v>
      </c>
      <c r="B2040" s="1" t="s">
        <v>8027</v>
      </c>
      <c r="C2040" s="1" t="str">
        <f>VLOOKUP(B2040,'Text facts'!$A$1:$H$10019,6,0)</f>
        <v>A44</v>
      </c>
      <c r="D2040" s="1" t="s">
        <v>10747</v>
      </c>
      <c r="E2040" s="1" t="s">
        <v>10747</v>
      </c>
      <c r="F2040" s="1" t="s">
        <v>10744</v>
      </c>
      <c r="G2040" s="1">
        <v>18</v>
      </c>
      <c r="H2040" s="1">
        <v>7</v>
      </c>
      <c r="I2040" s="1">
        <v>1</v>
      </c>
      <c r="J2040" s="7" t="s">
        <v>10994</v>
      </c>
      <c r="K2040" s="16" t="s">
        <v>10986</v>
      </c>
      <c r="L2040" s="16" t="s">
        <v>10990</v>
      </c>
    </row>
    <row r="2041" spans="1:12">
      <c r="A2041" s="1" t="s">
        <v>846</v>
      </c>
      <c r="B2041" s="1" t="s">
        <v>1394</v>
      </c>
      <c r="C2041" s="1" t="str">
        <f>VLOOKUP(B2041,'Text facts'!$A$1:$H$10019,6,0)</f>
        <v>A1</v>
      </c>
      <c r="D2041" s="1" t="s">
        <v>10747</v>
      </c>
      <c r="E2041" s="1" t="s">
        <v>10747</v>
      </c>
      <c r="F2041" s="1" t="s">
        <v>10744</v>
      </c>
      <c r="G2041" s="1">
        <v>16</v>
      </c>
      <c r="H2041" s="1">
        <v>9</v>
      </c>
      <c r="I2041" s="1">
        <v>1</v>
      </c>
      <c r="J2041" s="7" t="s">
        <v>10412</v>
      </c>
      <c r="K2041" s="16" t="s">
        <v>10984</v>
      </c>
      <c r="L2041" s="16" t="s">
        <v>10990</v>
      </c>
    </row>
    <row r="2042" spans="1:12">
      <c r="A2042" s="1" t="s">
        <v>846</v>
      </c>
      <c r="B2042" s="1" t="s">
        <v>1654</v>
      </c>
      <c r="C2042" s="1" t="str">
        <f>VLOOKUP(B2042,'Text facts'!$A$1:$H$10019,6,0)</f>
        <v>A42</v>
      </c>
      <c r="D2042" s="1" t="s">
        <v>10747</v>
      </c>
      <c r="E2042" s="1" t="s">
        <v>10747</v>
      </c>
      <c r="F2042" s="1" t="s">
        <v>10744</v>
      </c>
      <c r="G2042" s="1">
        <v>16</v>
      </c>
      <c r="H2042" s="1">
        <v>9</v>
      </c>
      <c r="I2042" s="1">
        <v>1</v>
      </c>
      <c r="J2042" s="7" t="s">
        <v>10988</v>
      </c>
      <c r="K2042" s="16" t="s">
        <v>10984</v>
      </c>
      <c r="L2042" s="16" t="s">
        <v>10985</v>
      </c>
    </row>
    <row r="2043" spans="1:12">
      <c r="A2043" s="1" t="s">
        <v>846</v>
      </c>
      <c r="B2043" s="1" t="s">
        <v>1976</v>
      </c>
      <c r="C2043" s="1" t="str">
        <f>VLOOKUP(B2043,'Text facts'!$A$1:$H$10019,6,0)</f>
        <v>A92</v>
      </c>
      <c r="D2043" s="1" t="s">
        <v>10747</v>
      </c>
      <c r="E2043" s="1" t="s">
        <v>10747</v>
      </c>
      <c r="F2043" s="1" t="s">
        <v>10744</v>
      </c>
      <c r="G2043" s="1">
        <v>14</v>
      </c>
      <c r="H2043" s="1">
        <v>11</v>
      </c>
      <c r="I2043" s="1">
        <v>2</v>
      </c>
      <c r="J2043" s="7" t="s">
        <v>10988</v>
      </c>
      <c r="K2043" s="16" t="s">
        <v>10989</v>
      </c>
      <c r="L2043" s="16" t="s">
        <v>10990</v>
      </c>
    </row>
    <row r="2044" spans="1:12">
      <c r="A2044" s="1" t="s">
        <v>847</v>
      </c>
      <c r="B2044" s="1" t="s">
        <v>4845</v>
      </c>
      <c r="C2044" s="1" t="str">
        <f>VLOOKUP(B2044,'Text facts'!$A$1:$H$10019,6,0)</f>
        <v>A1000</v>
      </c>
      <c r="D2044" s="1" t="s">
        <v>10747</v>
      </c>
      <c r="E2044" s="1" t="s">
        <v>10744</v>
      </c>
      <c r="F2044" s="1" t="s">
        <v>10744</v>
      </c>
      <c r="G2044" s="1">
        <v>80</v>
      </c>
      <c r="H2044" s="1">
        <v>0</v>
      </c>
      <c r="I2044" s="1">
        <v>1</v>
      </c>
      <c r="J2044" s="7" t="s">
        <v>10412</v>
      </c>
      <c r="K2044" s="16" t="s">
        <v>10984</v>
      </c>
      <c r="L2044" s="16" t="s">
        <v>10985</v>
      </c>
    </row>
    <row r="2045" spans="1:12">
      <c r="A2045" s="1" t="s">
        <v>847</v>
      </c>
      <c r="B2045" s="1" t="s">
        <v>8038</v>
      </c>
      <c r="C2045" s="1" t="str">
        <f>VLOOKUP(B2045,'Text facts'!$A$1:$H$10019,6,0)</f>
        <v>A1204</v>
      </c>
      <c r="D2045" s="1" t="s">
        <v>10747</v>
      </c>
      <c r="E2045" s="1" t="s">
        <v>10744</v>
      </c>
      <c r="F2045" s="1" t="s">
        <v>10744</v>
      </c>
      <c r="G2045" s="1">
        <v>80</v>
      </c>
      <c r="H2045" s="1">
        <v>0</v>
      </c>
      <c r="I2045" s="1">
        <v>1</v>
      </c>
      <c r="J2045" s="7" t="s">
        <v>10412</v>
      </c>
      <c r="K2045" s="16" t="s">
        <v>10984</v>
      </c>
      <c r="L2045" s="16" t="s">
        <v>10985</v>
      </c>
    </row>
    <row r="2046" spans="1:12">
      <c r="A2046" s="1" t="s">
        <v>847</v>
      </c>
      <c r="B2046" s="1" t="s">
        <v>8044</v>
      </c>
      <c r="C2046" s="1" t="str">
        <f>VLOOKUP(B2046,'Text facts'!$A$1:$H$10019,6,0)</f>
        <v>A1001</v>
      </c>
      <c r="D2046" s="1" t="s">
        <v>10747</v>
      </c>
      <c r="E2046" s="1" t="s">
        <v>10747</v>
      </c>
      <c r="F2046" s="1" t="s">
        <v>10747</v>
      </c>
      <c r="G2046" s="1">
        <v>80</v>
      </c>
      <c r="H2046" s="1">
        <v>0</v>
      </c>
      <c r="I2046" s="1">
        <v>1</v>
      </c>
      <c r="J2046" s="7" t="s">
        <v>10412</v>
      </c>
      <c r="K2046" s="16" t="s">
        <v>10984</v>
      </c>
      <c r="L2046" s="16" t="s">
        <v>10985</v>
      </c>
    </row>
    <row r="2047" spans="1:12">
      <c r="A2047" s="1" t="s">
        <v>848</v>
      </c>
      <c r="B2047" s="1" t="s">
        <v>3765</v>
      </c>
      <c r="C2047" s="1" t="str">
        <f>VLOOKUP(B2047,'Text facts'!$A$1:$H$10019,6,0)</f>
        <v>A375</v>
      </c>
      <c r="D2047" s="1" t="s">
        <v>10747</v>
      </c>
      <c r="E2047" s="1" t="s">
        <v>10747</v>
      </c>
      <c r="F2047" s="1" t="s">
        <v>10744</v>
      </c>
      <c r="G2047" s="1">
        <v>19</v>
      </c>
      <c r="H2047" s="1">
        <v>3</v>
      </c>
      <c r="I2047" s="1">
        <v>1</v>
      </c>
      <c r="J2047" s="7" t="s">
        <v>10988</v>
      </c>
      <c r="K2047" s="16" t="s">
        <v>10984</v>
      </c>
      <c r="L2047" s="16" t="s">
        <v>10985</v>
      </c>
    </row>
    <row r="2048" spans="1:12">
      <c r="A2048" s="1" t="s">
        <v>848</v>
      </c>
      <c r="B2048" s="1" t="s">
        <v>8050</v>
      </c>
      <c r="C2048" s="1" t="str">
        <f>VLOOKUP(B2048,'Text facts'!$A$1:$H$10019,6,0)</f>
        <v>A1002</v>
      </c>
      <c r="D2048" s="1" t="s">
        <v>10744</v>
      </c>
      <c r="E2048" s="1" t="s">
        <v>10747</v>
      </c>
      <c r="F2048" s="1" t="s">
        <v>10744</v>
      </c>
      <c r="G2048" s="1">
        <v>21</v>
      </c>
      <c r="H2048" s="1">
        <v>1</v>
      </c>
      <c r="I2048" s="1">
        <v>1</v>
      </c>
      <c r="J2048" s="7" t="s">
        <v>10987</v>
      </c>
      <c r="K2048" s="16" t="s">
        <v>10986</v>
      </c>
      <c r="L2048" s="16" t="s">
        <v>10985</v>
      </c>
    </row>
    <row r="2049" spans="1:12">
      <c r="A2049" s="1" t="s">
        <v>848</v>
      </c>
      <c r="B2049" s="1" t="s">
        <v>8055</v>
      </c>
      <c r="C2049" s="1" t="str">
        <f>VLOOKUP(B2049,'Text facts'!$A$1:$H$10019,6,0)</f>
        <v>A1003</v>
      </c>
      <c r="D2049" s="1" t="s">
        <v>10747</v>
      </c>
      <c r="E2049" s="1" t="s">
        <v>10744</v>
      </c>
      <c r="F2049" s="1" t="s">
        <v>10744</v>
      </c>
      <c r="G2049" s="1">
        <v>18</v>
      </c>
      <c r="H2049" s="1">
        <v>4</v>
      </c>
      <c r="I2049" s="1">
        <v>3</v>
      </c>
      <c r="J2049" s="7" t="s">
        <v>10988</v>
      </c>
      <c r="K2049" s="16" t="s">
        <v>10986</v>
      </c>
      <c r="L2049" s="16" t="s">
        <v>10985</v>
      </c>
    </row>
    <row r="2050" spans="1:12">
      <c r="A2050" s="1" t="s">
        <v>848</v>
      </c>
      <c r="B2050" s="1" t="s">
        <v>8060</v>
      </c>
      <c r="C2050" s="1" t="str">
        <f>VLOOKUP(B2050,'Text facts'!$A$1:$H$10019,6,0)</f>
        <v>A1004</v>
      </c>
      <c r="D2050" s="1" t="s">
        <v>10744</v>
      </c>
      <c r="E2050" s="1" t="s">
        <v>10747</v>
      </c>
      <c r="F2050" s="1" t="s">
        <v>10747</v>
      </c>
      <c r="G2050" s="1">
        <v>21</v>
      </c>
      <c r="H2050" s="1">
        <v>1</v>
      </c>
      <c r="I2050" s="1">
        <v>1</v>
      </c>
      <c r="J2050" s="7" t="s">
        <v>10987</v>
      </c>
      <c r="K2050" s="16" t="s">
        <v>10986</v>
      </c>
      <c r="L2050" s="16" t="s">
        <v>10985</v>
      </c>
    </row>
    <row r="2051" spans="1:12">
      <c r="A2051" s="1" t="s">
        <v>849</v>
      </c>
      <c r="B2051" s="1" t="s">
        <v>4807</v>
      </c>
      <c r="C2051" s="1" t="str">
        <f>VLOOKUP(B2051,'Text facts'!$A$1:$H$10019,6,0)</f>
        <v>A531</v>
      </c>
      <c r="D2051" s="1" t="s">
        <v>10747</v>
      </c>
      <c r="E2051" s="1" t="s">
        <v>10744</v>
      </c>
      <c r="F2051" s="1" t="s">
        <v>10744</v>
      </c>
      <c r="G2051" s="1">
        <v>20</v>
      </c>
      <c r="H2051" s="1">
        <v>2</v>
      </c>
      <c r="I2051" s="1">
        <v>2</v>
      </c>
      <c r="J2051" s="7" t="s">
        <v>10412</v>
      </c>
      <c r="K2051" s="16" t="s">
        <v>10989</v>
      </c>
      <c r="L2051" s="16" t="s">
        <v>10985</v>
      </c>
    </row>
    <row r="2052" spans="1:12">
      <c r="A2052" s="1" t="s">
        <v>849</v>
      </c>
      <c r="B2052" s="1" t="s">
        <v>1726</v>
      </c>
      <c r="C2052" s="1" t="str">
        <f>VLOOKUP(B2052,'Text facts'!$A$1:$H$10019,6,0)</f>
        <v>A53</v>
      </c>
      <c r="D2052" s="1" t="s">
        <v>10747</v>
      </c>
      <c r="E2052" s="1" t="s">
        <v>10744</v>
      </c>
      <c r="F2052" s="1" t="s">
        <v>10744</v>
      </c>
      <c r="G2052" s="1">
        <v>20</v>
      </c>
      <c r="H2052" s="1">
        <v>2</v>
      </c>
      <c r="I2052" s="1">
        <v>1</v>
      </c>
      <c r="J2052" s="7" t="s">
        <v>10412</v>
      </c>
      <c r="K2052" s="16" t="s">
        <v>10989</v>
      </c>
      <c r="L2052" s="16" t="s">
        <v>10985</v>
      </c>
    </row>
    <row r="2053" spans="1:12">
      <c r="A2053" s="1" t="s">
        <v>849</v>
      </c>
      <c r="B2053" s="1" t="s">
        <v>1583</v>
      </c>
      <c r="C2053" s="1" t="str">
        <f>VLOOKUP(B2053,'Text facts'!$A$1:$H$10019,6,0)</f>
        <v>A32</v>
      </c>
      <c r="D2053" s="1" t="s">
        <v>10747</v>
      </c>
      <c r="E2053" s="1" t="s">
        <v>10744</v>
      </c>
      <c r="F2053" s="1" t="s">
        <v>10744</v>
      </c>
      <c r="G2053" s="1">
        <v>20</v>
      </c>
      <c r="H2053" s="1">
        <v>2</v>
      </c>
      <c r="I2053" s="1">
        <v>1</v>
      </c>
      <c r="J2053" s="7" t="s">
        <v>10412</v>
      </c>
      <c r="K2053" s="16" t="s">
        <v>10989</v>
      </c>
      <c r="L2053" s="16" t="s">
        <v>10985</v>
      </c>
    </row>
    <row r="2054" spans="1:12">
      <c r="A2054" s="1" t="s">
        <v>849</v>
      </c>
      <c r="B2054" s="1" t="s">
        <v>2634</v>
      </c>
      <c r="C2054" s="1" t="str">
        <f>VLOOKUP(B2054,'Text facts'!$A$1:$H$10019,6,0)</f>
        <v>A82</v>
      </c>
      <c r="D2054" s="1" t="s">
        <v>10747</v>
      </c>
      <c r="E2054" s="1" t="s">
        <v>10744</v>
      </c>
      <c r="F2054" s="1" t="s">
        <v>10744</v>
      </c>
      <c r="G2054" s="1">
        <v>18</v>
      </c>
      <c r="H2054" s="1">
        <v>4</v>
      </c>
      <c r="I2054" s="1">
        <v>3</v>
      </c>
      <c r="J2054" s="7" t="s">
        <v>10412</v>
      </c>
      <c r="K2054" s="16" t="s">
        <v>10989</v>
      </c>
      <c r="L2054" s="16" t="s">
        <v>10991</v>
      </c>
    </row>
    <row r="2055" spans="1:12">
      <c r="A2055" s="1" t="s">
        <v>849</v>
      </c>
      <c r="B2055" s="1" t="s">
        <v>1915</v>
      </c>
      <c r="C2055" s="1" t="str">
        <f>VLOOKUP(B2055,'Text facts'!$A$1:$H$10019,6,0)</f>
        <v>A82</v>
      </c>
      <c r="D2055" s="1" t="s">
        <v>10747</v>
      </c>
      <c r="E2055" s="1" t="s">
        <v>10747</v>
      </c>
      <c r="F2055" s="1" t="s">
        <v>10744</v>
      </c>
      <c r="G2055" s="1">
        <v>18</v>
      </c>
      <c r="H2055" s="1">
        <v>4</v>
      </c>
      <c r="I2055" s="1">
        <v>2</v>
      </c>
      <c r="J2055" s="7" t="s">
        <v>10412</v>
      </c>
      <c r="K2055" s="16" t="s">
        <v>10989</v>
      </c>
      <c r="L2055" s="16" t="s">
        <v>10991</v>
      </c>
    </row>
    <row r="2056" spans="1:12">
      <c r="A2056" s="1" t="s">
        <v>850</v>
      </c>
      <c r="B2056" s="1" t="s">
        <v>2803</v>
      </c>
      <c r="C2056" s="1" t="str">
        <f>VLOOKUP(B2056,'Text facts'!$A$1:$H$10019,6,0)</f>
        <v>A219</v>
      </c>
      <c r="D2056" s="1" t="s">
        <v>10747</v>
      </c>
      <c r="E2056" s="1" t="s">
        <v>10744</v>
      </c>
      <c r="F2056" s="1" t="s">
        <v>10744</v>
      </c>
      <c r="G2056" s="1">
        <v>14</v>
      </c>
      <c r="H2056" s="1">
        <v>16</v>
      </c>
      <c r="I2056" s="1">
        <v>15</v>
      </c>
      <c r="J2056" s="7" t="s">
        <v>10412</v>
      </c>
      <c r="K2056" s="16" t="s">
        <v>10986</v>
      </c>
      <c r="L2056" s="16" t="s">
        <v>10985</v>
      </c>
    </row>
    <row r="2057" spans="1:12">
      <c r="A2057" s="1" t="s">
        <v>850</v>
      </c>
      <c r="B2057" s="1" t="s">
        <v>8066</v>
      </c>
      <c r="C2057" s="1" t="str">
        <f>VLOOKUP(B2057,'Text facts'!$A$1:$H$10019,6,0)</f>
        <v>A1005</v>
      </c>
      <c r="D2057" s="1" t="s">
        <v>10747</v>
      </c>
      <c r="E2057" s="1" t="s">
        <v>10744</v>
      </c>
      <c r="F2057" s="1" t="s">
        <v>10744</v>
      </c>
      <c r="G2057" s="1">
        <v>13</v>
      </c>
      <c r="H2057" s="1">
        <v>17</v>
      </c>
      <c r="I2057" s="1">
        <v>4</v>
      </c>
      <c r="J2057" s="7" t="s">
        <v>10983</v>
      </c>
      <c r="K2057" s="16" t="s">
        <v>10986</v>
      </c>
      <c r="L2057" s="16" t="s">
        <v>10985</v>
      </c>
    </row>
    <row r="2058" spans="1:12">
      <c r="A2058" s="1" t="s">
        <v>850</v>
      </c>
      <c r="B2058" s="1" t="s">
        <v>1469</v>
      </c>
      <c r="C2058" s="1" t="str">
        <f>VLOOKUP(B2058,'Text facts'!$A$1:$H$10019,6,0)</f>
        <v>A13</v>
      </c>
      <c r="D2058" s="1" t="s">
        <v>10747</v>
      </c>
      <c r="E2058" s="1" t="s">
        <v>10744</v>
      </c>
      <c r="F2058" s="1" t="s">
        <v>10744</v>
      </c>
      <c r="G2058" s="1">
        <v>13</v>
      </c>
      <c r="H2058" s="1">
        <v>17</v>
      </c>
      <c r="I2058" s="1">
        <v>8</v>
      </c>
      <c r="J2058" s="7" t="s">
        <v>10412</v>
      </c>
      <c r="K2058" s="16" t="s">
        <v>10986</v>
      </c>
      <c r="L2058" s="16" t="s">
        <v>10985</v>
      </c>
    </row>
    <row r="2059" spans="1:12">
      <c r="A2059" s="1" t="s">
        <v>851</v>
      </c>
      <c r="B2059" s="1" t="s">
        <v>8072</v>
      </c>
      <c r="C2059" s="1" t="str">
        <f>VLOOKUP(B2059,'Text facts'!$A$1:$H$10019,6,0)</f>
        <v>A1006</v>
      </c>
      <c r="D2059" s="1" t="s">
        <v>10747</v>
      </c>
      <c r="E2059" s="1" t="s">
        <v>10747</v>
      </c>
      <c r="F2059" s="1" t="s">
        <v>10744</v>
      </c>
      <c r="G2059" s="1">
        <v>21</v>
      </c>
      <c r="H2059" s="1">
        <v>1</v>
      </c>
      <c r="I2059" s="1">
        <v>2</v>
      </c>
      <c r="J2059" s="7" t="s">
        <v>10412</v>
      </c>
      <c r="K2059" s="16" t="s">
        <v>10989</v>
      </c>
      <c r="L2059" s="16" t="s">
        <v>10985</v>
      </c>
    </row>
    <row r="2060" spans="1:12">
      <c r="A2060" s="1" t="s">
        <v>851</v>
      </c>
      <c r="B2060" s="1" t="s">
        <v>3805</v>
      </c>
      <c r="C2060" s="1" t="str">
        <f>VLOOKUP(B2060,'Text facts'!$A$1:$H$10019,6,0)</f>
        <v>A382</v>
      </c>
      <c r="D2060" s="1" t="s">
        <v>10747</v>
      </c>
      <c r="E2060" s="1" t="s">
        <v>10747</v>
      </c>
      <c r="F2060" s="1" t="s">
        <v>10744</v>
      </c>
      <c r="G2060" s="1">
        <v>18</v>
      </c>
      <c r="H2060" s="1">
        <v>4</v>
      </c>
      <c r="I2060" s="1">
        <v>1</v>
      </c>
      <c r="J2060" s="7" t="s">
        <v>10412</v>
      </c>
      <c r="K2060" s="16" t="s">
        <v>10989</v>
      </c>
      <c r="L2060" s="16" t="s">
        <v>10991</v>
      </c>
    </row>
    <row r="2061" spans="1:12">
      <c r="A2061" s="1" t="s">
        <v>851</v>
      </c>
      <c r="B2061" s="1" t="s">
        <v>2562</v>
      </c>
      <c r="C2061" s="1" t="str">
        <f>VLOOKUP(B2061,'Text facts'!$A$1:$H$10019,6,0)</f>
        <v>A182</v>
      </c>
      <c r="D2061" s="1" t="s">
        <v>10747</v>
      </c>
      <c r="E2061" s="1" t="s">
        <v>10744</v>
      </c>
      <c r="F2061" s="1" t="s">
        <v>10744</v>
      </c>
      <c r="G2061" s="1">
        <v>16</v>
      </c>
      <c r="H2061" s="1">
        <v>6</v>
      </c>
      <c r="I2061" s="1">
        <v>2</v>
      </c>
      <c r="J2061" s="7" t="s">
        <v>10983</v>
      </c>
      <c r="K2061" s="16" t="s">
        <v>10984</v>
      </c>
      <c r="L2061" s="16" t="s">
        <v>10985</v>
      </c>
    </row>
    <row r="2062" spans="1:12">
      <c r="A2062" s="1" t="s">
        <v>852</v>
      </c>
      <c r="B2062" s="1" t="s">
        <v>7721</v>
      </c>
      <c r="C2062" s="1" t="str">
        <f>VLOOKUP(B2062,'Text facts'!$A$1:$H$10019,6,0)</f>
        <v>A954</v>
      </c>
      <c r="D2062" s="1" t="s">
        <v>10744</v>
      </c>
      <c r="E2062" s="1" t="s">
        <v>10747</v>
      </c>
      <c r="F2062" s="1" t="s">
        <v>10744</v>
      </c>
      <c r="G2062" s="1">
        <v>16</v>
      </c>
      <c r="H2062" s="1">
        <v>24</v>
      </c>
      <c r="I2062" s="1">
        <v>1</v>
      </c>
      <c r="J2062" s="7" t="s">
        <v>10412</v>
      </c>
      <c r="K2062" s="16" t="s">
        <v>10989</v>
      </c>
      <c r="L2062" s="16" t="s">
        <v>10991</v>
      </c>
    </row>
    <row r="2063" spans="1:12">
      <c r="A2063" s="1" t="s">
        <v>852</v>
      </c>
      <c r="B2063" s="1" t="s">
        <v>8080</v>
      </c>
      <c r="C2063" s="1" t="str">
        <f>VLOOKUP(B2063,'Text facts'!$A$1:$H$10019,6,0)</f>
        <v>A85</v>
      </c>
      <c r="D2063" s="1" t="s">
        <v>10744</v>
      </c>
      <c r="E2063" s="1" t="s">
        <v>10747</v>
      </c>
      <c r="F2063" s="1" t="s">
        <v>10744</v>
      </c>
      <c r="G2063" s="1">
        <v>18</v>
      </c>
      <c r="H2063" s="1">
        <v>26</v>
      </c>
      <c r="I2063" s="1">
        <v>1</v>
      </c>
      <c r="J2063" s="7" t="s">
        <v>10412</v>
      </c>
      <c r="K2063" s="16" t="s">
        <v>10989</v>
      </c>
      <c r="L2063" s="16" t="s">
        <v>10990</v>
      </c>
    </row>
    <row r="2064" spans="1:12">
      <c r="A2064" s="1" t="s">
        <v>852</v>
      </c>
      <c r="B2064" s="1" t="s">
        <v>5226</v>
      </c>
      <c r="C2064" s="1" t="str">
        <f>VLOOKUP(B2064,'Text facts'!$A$1:$H$10019,6,0)</f>
        <v>A596</v>
      </c>
      <c r="D2064" s="1" t="s">
        <v>10747</v>
      </c>
      <c r="E2064" s="1" t="s">
        <v>10744</v>
      </c>
      <c r="F2064" s="1" t="s">
        <v>10744</v>
      </c>
      <c r="G2064" s="1">
        <v>38</v>
      </c>
      <c r="H2064" s="1">
        <v>2</v>
      </c>
      <c r="I2064" s="1">
        <v>1</v>
      </c>
      <c r="J2064" s="7" t="s">
        <v>10993</v>
      </c>
      <c r="K2064" s="16" t="s">
        <v>10986</v>
      </c>
      <c r="L2064" s="16" t="s">
        <v>10985</v>
      </c>
    </row>
    <row r="2065" spans="1:12">
      <c r="A2065" s="1" t="s">
        <v>852</v>
      </c>
      <c r="B2065" s="1" t="s">
        <v>8083</v>
      </c>
      <c r="C2065" s="1" t="str">
        <f>VLOOKUP(B2065,'Text facts'!$A$1:$H$10019,6,0)</f>
        <v>A77</v>
      </c>
      <c r="D2065" s="1" t="s">
        <v>10744</v>
      </c>
      <c r="E2065" s="1" t="s">
        <v>10747</v>
      </c>
      <c r="F2065" s="1" t="s">
        <v>10744</v>
      </c>
      <c r="G2065" s="1">
        <v>40</v>
      </c>
      <c r="H2065" s="1">
        <v>0</v>
      </c>
      <c r="I2065" s="1">
        <v>1</v>
      </c>
      <c r="J2065" s="7" t="s">
        <v>10412</v>
      </c>
      <c r="K2065" s="16" t="s">
        <v>10986</v>
      </c>
      <c r="L2065" s="16" t="s">
        <v>10985</v>
      </c>
    </row>
    <row r="2066" spans="1:12">
      <c r="A2066" s="1" t="s">
        <v>853</v>
      </c>
      <c r="B2066" s="1" t="s">
        <v>7761</v>
      </c>
      <c r="C2066" s="1" t="str">
        <f>VLOOKUP(B2066,'Text facts'!$A$1:$H$10019,6,0)</f>
        <v>A87</v>
      </c>
      <c r="D2066" s="1" t="s">
        <v>10747</v>
      </c>
      <c r="E2066" s="1" t="s">
        <v>10744</v>
      </c>
      <c r="F2066" s="1" t="s">
        <v>10744</v>
      </c>
      <c r="G2066" s="1">
        <v>48</v>
      </c>
      <c r="H2066" s="1">
        <v>8</v>
      </c>
      <c r="I2066" s="1">
        <v>3</v>
      </c>
      <c r="J2066" s="7" t="s">
        <v>10412</v>
      </c>
      <c r="K2066" s="16" t="s">
        <v>10986</v>
      </c>
      <c r="L2066" s="16" t="s">
        <v>10985</v>
      </c>
    </row>
    <row r="2067" spans="1:12">
      <c r="A2067" s="1" t="s">
        <v>853</v>
      </c>
      <c r="B2067" s="1" t="s">
        <v>1915</v>
      </c>
      <c r="C2067" s="1" t="str">
        <f>VLOOKUP(B2067,'Text facts'!$A$1:$H$10019,6,0)</f>
        <v>A82</v>
      </c>
      <c r="D2067" s="1" t="s">
        <v>10747</v>
      </c>
      <c r="E2067" s="1" t="s">
        <v>10744</v>
      </c>
      <c r="F2067" s="1" t="s">
        <v>10744</v>
      </c>
      <c r="G2067" s="1">
        <v>18</v>
      </c>
      <c r="H2067" s="1">
        <v>48</v>
      </c>
      <c r="I2067" s="1">
        <v>2</v>
      </c>
      <c r="J2067" s="7" t="s">
        <v>10412</v>
      </c>
      <c r="K2067" s="16" t="s">
        <v>10989</v>
      </c>
      <c r="L2067" s="16" t="s">
        <v>10991</v>
      </c>
    </row>
    <row r="2068" spans="1:12">
      <c r="A2068" s="1" t="s">
        <v>853</v>
      </c>
      <c r="B2068" s="1" t="s">
        <v>2685</v>
      </c>
      <c r="C2068" s="1" t="str">
        <f>VLOOKUP(B2068,'Text facts'!$A$1:$H$10019,6,0)</f>
        <v>A202</v>
      </c>
      <c r="D2068" s="1" t="s">
        <v>10747</v>
      </c>
      <c r="E2068" s="1" t="s">
        <v>10744</v>
      </c>
      <c r="F2068" s="1" t="s">
        <v>10744</v>
      </c>
      <c r="G2068" s="1">
        <v>20</v>
      </c>
      <c r="H2068" s="1">
        <v>46</v>
      </c>
      <c r="I2068" s="1">
        <v>2</v>
      </c>
      <c r="J2068" s="7" t="s">
        <v>10412</v>
      </c>
      <c r="K2068" s="16" t="s">
        <v>10984</v>
      </c>
      <c r="L2068" s="16" t="s">
        <v>10985</v>
      </c>
    </row>
    <row r="2069" spans="1:12">
      <c r="A2069" s="1" t="s">
        <v>853</v>
      </c>
      <c r="B2069" s="1" t="s">
        <v>1989</v>
      </c>
      <c r="C2069" s="1" t="str">
        <f>VLOOKUP(B2069,'Text facts'!$A$1:$H$10019,6,0)</f>
        <v>A87</v>
      </c>
      <c r="D2069" s="1" t="s">
        <v>10747</v>
      </c>
      <c r="E2069" s="1" t="s">
        <v>10747</v>
      </c>
      <c r="F2069" s="1" t="s">
        <v>10744</v>
      </c>
      <c r="G2069" s="1">
        <v>20</v>
      </c>
      <c r="H2069" s="1">
        <v>46</v>
      </c>
      <c r="I2069" s="1">
        <v>2</v>
      </c>
      <c r="J2069" s="7" t="s">
        <v>10412</v>
      </c>
      <c r="K2069" s="16" t="s">
        <v>10986</v>
      </c>
      <c r="L2069" s="16" t="s">
        <v>10985</v>
      </c>
    </row>
    <row r="2070" spans="1:12">
      <c r="A2070" s="1" t="s">
        <v>855</v>
      </c>
      <c r="B2070" s="1" t="s">
        <v>1504</v>
      </c>
      <c r="C2070" s="1" t="str">
        <f>VLOOKUP(B2070,'Text facts'!$A$1:$H$10019,6,0)</f>
        <v>A18</v>
      </c>
      <c r="D2070" s="1" t="s">
        <v>10744</v>
      </c>
      <c r="E2070" s="1" t="s">
        <v>10747</v>
      </c>
      <c r="F2070" s="1" t="s">
        <v>10744</v>
      </c>
      <c r="G2070" s="1">
        <v>11</v>
      </c>
      <c r="H2070" s="1">
        <v>22</v>
      </c>
      <c r="I2070" s="1">
        <v>4.5</v>
      </c>
      <c r="J2070" s="7" t="s">
        <v>10412</v>
      </c>
      <c r="K2070" s="16" t="s">
        <v>10984</v>
      </c>
      <c r="L2070" s="16" t="s">
        <v>10985</v>
      </c>
    </row>
    <row r="2071" spans="1:12">
      <c r="A2071" s="1" t="s">
        <v>855</v>
      </c>
      <c r="B2071" s="1" t="s">
        <v>8092</v>
      </c>
      <c r="C2071" s="1" t="str">
        <f>VLOOKUP(B2071,'Text facts'!$A$1:$H$10019,6,0)</f>
        <v>A1008</v>
      </c>
      <c r="D2071" s="1" t="s">
        <v>10747</v>
      </c>
      <c r="E2071" s="1" t="s">
        <v>10747</v>
      </c>
      <c r="F2071" s="1" t="s">
        <v>10744</v>
      </c>
      <c r="G2071" s="1">
        <v>27</v>
      </c>
      <c r="H2071" s="1">
        <v>6</v>
      </c>
      <c r="I2071" s="1">
        <v>2</v>
      </c>
      <c r="J2071" s="7" t="s">
        <v>10412</v>
      </c>
      <c r="K2071" s="16" t="s">
        <v>10986</v>
      </c>
      <c r="L2071" s="16" t="s">
        <v>10985</v>
      </c>
    </row>
    <row r="2072" spans="1:12">
      <c r="A2072" s="1" t="s">
        <v>855</v>
      </c>
      <c r="B2072" s="1" t="s">
        <v>6428</v>
      </c>
      <c r="C2072" s="1" t="str">
        <f>VLOOKUP(B2072,'Text facts'!$A$1:$H$10019,6,0)</f>
        <v>A306</v>
      </c>
      <c r="D2072" s="1" t="s">
        <v>10744</v>
      </c>
      <c r="E2072" s="1" t="s">
        <v>10747</v>
      </c>
      <c r="F2072" s="1" t="s">
        <v>10744</v>
      </c>
      <c r="G2072" s="1">
        <v>30</v>
      </c>
      <c r="H2072" s="1">
        <v>3</v>
      </c>
      <c r="I2072" s="1">
        <v>1</v>
      </c>
      <c r="J2072" s="7" t="s">
        <v>10983</v>
      </c>
      <c r="K2072" s="16" t="s">
        <v>10986</v>
      </c>
      <c r="L2072" s="16" t="s">
        <v>10985</v>
      </c>
    </row>
    <row r="2073" spans="1:12">
      <c r="A2073" s="1" t="s">
        <v>855</v>
      </c>
      <c r="B2073" s="1" t="s">
        <v>1938</v>
      </c>
      <c r="C2073" s="1" t="str">
        <f>VLOOKUP(B2073,'Text facts'!$A$1:$H$10019,6,0)</f>
        <v>A86</v>
      </c>
      <c r="D2073" s="1" t="s">
        <v>10744</v>
      </c>
      <c r="E2073" s="1" t="s">
        <v>10747</v>
      </c>
      <c r="F2073" s="1" t="s">
        <v>10744</v>
      </c>
      <c r="G2073" s="1">
        <v>25</v>
      </c>
      <c r="H2073" s="1">
        <v>8</v>
      </c>
      <c r="I2073" s="1">
        <v>4.5</v>
      </c>
      <c r="J2073" s="7" t="s">
        <v>10412</v>
      </c>
      <c r="K2073" s="16" t="s">
        <v>10986</v>
      </c>
      <c r="L2073" s="16" t="s">
        <v>10985</v>
      </c>
    </row>
    <row r="2074" spans="1:12">
      <c r="A2074" s="1" t="s">
        <v>856</v>
      </c>
      <c r="B2074" s="1" t="s">
        <v>8102</v>
      </c>
      <c r="C2074" s="1" t="str">
        <f>VLOOKUP(B2074,'Text facts'!$A$1:$H$10019,6,0)</f>
        <v>A317</v>
      </c>
      <c r="D2074" s="1" t="s">
        <v>10747</v>
      </c>
      <c r="E2074" s="1" t="s">
        <v>10744</v>
      </c>
      <c r="F2074" s="1" t="s">
        <v>10744</v>
      </c>
      <c r="G2074" s="1">
        <v>35</v>
      </c>
      <c r="H2074" s="1">
        <v>7</v>
      </c>
      <c r="I2074" s="1">
        <v>1</v>
      </c>
      <c r="J2074" s="7" t="s">
        <v>10994</v>
      </c>
      <c r="K2074" s="16" t="s">
        <v>10986</v>
      </c>
      <c r="L2074" s="16" t="s">
        <v>10985</v>
      </c>
    </row>
    <row r="2075" spans="1:12">
      <c r="A2075" s="1" t="s">
        <v>856</v>
      </c>
      <c r="B2075" s="1" t="s">
        <v>3371</v>
      </c>
      <c r="C2075" s="1" t="str">
        <f>VLOOKUP(B2075,'Text facts'!$A$1:$H$10019,6,0)</f>
        <v>A313</v>
      </c>
      <c r="D2075" s="1" t="s">
        <v>10747</v>
      </c>
      <c r="E2075" s="1" t="s">
        <v>10744</v>
      </c>
      <c r="F2075" s="1" t="s">
        <v>10744</v>
      </c>
      <c r="G2075" s="1">
        <v>23</v>
      </c>
      <c r="H2075" s="1">
        <v>39</v>
      </c>
      <c r="I2075" s="1">
        <v>3</v>
      </c>
      <c r="J2075" s="7" t="s">
        <v>10412</v>
      </c>
      <c r="K2075" s="16" t="s">
        <v>10984</v>
      </c>
      <c r="L2075" s="16" t="s">
        <v>10985</v>
      </c>
    </row>
    <row r="2076" spans="1:12">
      <c r="A2076" s="1" t="s">
        <v>856</v>
      </c>
      <c r="B2076" s="1" t="s">
        <v>8105</v>
      </c>
      <c r="C2076" s="1" t="str">
        <f>VLOOKUP(B2076,'Text facts'!$A$1:$H$10019,6,0)</f>
        <v>A535</v>
      </c>
      <c r="D2076" s="1" t="s">
        <v>10747</v>
      </c>
      <c r="E2076" s="1" t="s">
        <v>10744</v>
      </c>
      <c r="F2076" s="1" t="s">
        <v>10744</v>
      </c>
      <c r="G2076" s="1">
        <v>36</v>
      </c>
      <c r="H2076" s="1">
        <v>6</v>
      </c>
      <c r="I2076" s="1">
        <v>1</v>
      </c>
      <c r="J2076" s="7" t="s">
        <v>10994</v>
      </c>
      <c r="K2076" s="16" t="s">
        <v>10986</v>
      </c>
      <c r="L2076" s="16" t="s">
        <v>10985</v>
      </c>
    </row>
    <row r="2077" spans="1:12">
      <c r="A2077" s="1" t="s">
        <v>858</v>
      </c>
      <c r="B2077" s="1" t="s">
        <v>2234</v>
      </c>
      <c r="C2077" s="1" t="str">
        <f>VLOOKUP(B2077,'Text facts'!$A$1:$H$10019,6,0)</f>
        <v>A129</v>
      </c>
      <c r="D2077" s="1" t="s">
        <v>10747</v>
      </c>
      <c r="E2077" s="1" t="s">
        <v>10744</v>
      </c>
      <c r="F2077" s="1" t="s">
        <v>10744</v>
      </c>
      <c r="G2077" s="1">
        <v>16</v>
      </c>
      <c r="H2077" s="1">
        <v>6</v>
      </c>
      <c r="I2077" s="1">
        <v>1</v>
      </c>
      <c r="J2077" s="7" t="s">
        <v>10412</v>
      </c>
      <c r="K2077" s="16" t="s">
        <v>10989</v>
      </c>
      <c r="L2077" s="16" t="s">
        <v>10991</v>
      </c>
    </row>
    <row r="2078" spans="1:12">
      <c r="A2078" s="1" t="s">
        <v>858</v>
      </c>
      <c r="B2078" s="1" t="s">
        <v>1848</v>
      </c>
      <c r="C2078" s="1" t="str">
        <f>VLOOKUP(B2078,'Text facts'!$A$1:$H$10019,6,0)</f>
        <v>A99</v>
      </c>
      <c r="D2078" s="1" t="s">
        <v>10747</v>
      </c>
      <c r="E2078" s="1" t="s">
        <v>10747</v>
      </c>
      <c r="F2078" s="1" t="s">
        <v>10744</v>
      </c>
      <c r="G2078" s="1">
        <v>20</v>
      </c>
      <c r="H2078" s="1">
        <v>2</v>
      </c>
      <c r="I2078" s="1">
        <v>1</v>
      </c>
      <c r="J2078" s="7" t="s">
        <v>10412</v>
      </c>
      <c r="K2078" s="16" t="s">
        <v>10986</v>
      </c>
      <c r="L2078" s="16" t="s">
        <v>10985</v>
      </c>
    </row>
    <row r="2079" spans="1:12">
      <c r="A2079" s="1" t="s">
        <v>858</v>
      </c>
      <c r="B2079" s="1" t="s">
        <v>8112</v>
      </c>
      <c r="C2079" s="1" t="str">
        <f>VLOOKUP(B2079,'Text facts'!$A$1:$H$10019,6,0)</f>
        <v>A90</v>
      </c>
      <c r="D2079" s="1" t="s">
        <v>10747</v>
      </c>
      <c r="E2079" s="1" t="s">
        <v>10747</v>
      </c>
      <c r="F2079" s="1" t="s">
        <v>10744</v>
      </c>
      <c r="G2079" s="1">
        <v>19</v>
      </c>
      <c r="H2079" s="1">
        <v>3</v>
      </c>
      <c r="I2079" s="1">
        <v>2</v>
      </c>
      <c r="J2079" s="7" t="s">
        <v>10412</v>
      </c>
      <c r="K2079" s="16" t="s">
        <v>10989</v>
      </c>
      <c r="L2079" s="16" t="s">
        <v>10985</v>
      </c>
    </row>
    <row r="2080" spans="1:12">
      <c r="A2080" s="1" t="s">
        <v>859</v>
      </c>
      <c r="B2080" s="1" t="s">
        <v>8015</v>
      </c>
      <c r="C2080" s="1" t="str">
        <f>VLOOKUP(B2080,'Text facts'!$A$1:$H$10019,6,0)</f>
        <v>A998</v>
      </c>
      <c r="D2080" s="1" t="s">
        <v>10747</v>
      </c>
      <c r="E2080" s="1" t="s">
        <v>10744</v>
      </c>
      <c r="F2080" s="1" t="s">
        <v>10747</v>
      </c>
      <c r="G2080" s="1">
        <v>18</v>
      </c>
      <c r="H2080" s="1">
        <v>46</v>
      </c>
      <c r="I2080" s="1">
        <v>7</v>
      </c>
      <c r="J2080" s="7" t="s">
        <v>10996</v>
      </c>
      <c r="K2080" s="16" t="s">
        <v>10986</v>
      </c>
      <c r="L2080" s="16" t="s">
        <v>10985</v>
      </c>
    </row>
    <row r="2081" spans="1:12">
      <c r="A2081" s="1" t="s">
        <v>859</v>
      </c>
      <c r="B2081" s="1" t="s">
        <v>2562</v>
      </c>
      <c r="C2081" s="1" t="str">
        <f>VLOOKUP(B2081,'Text facts'!$A$1:$H$10019,6,0)</f>
        <v>A182</v>
      </c>
      <c r="D2081" s="1" t="s">
        <v>10744</v>
      </c>
      <c r="E2081" s="1" t="s">
        <v>10747</v>
      </c>
      <c r="F2081" s="1" t="s">
        <v>10747</v>
      </c>
      <c r="G2081" s="1">
        <v>60</v>
      </c>
      <c r="H2081" s="1">
        <v>4</v>
      </c>
      <c r="I2081" s="1">
        <v>1</v>
      </c>
      <c r="J2081" s="7" t="s">
        <v>10412</v>
      </c>
      <c r="K2081" s="16" t="s">
        <v>10986</v>
      </c>
      <c r="L2081" s="16" t="s">
        <v>10985</v>
      </c>
    </row>
    <row r="2082" spans="1:12">
      <c r="A2082" s="1" t="s">
        <v>859</v>
      </c>
      <c r="B2082" s="1" t="s">
        <v>1511</v>
      </c>
      <c r="C2082" s="1" t="str">
        <f>VLOOKUP(B2082,'Text facts'!$A$1:$H$10019,6,0)</f>
        <v>A19</v>
      </c>
      <c r="D2082" s="1" t="s">
        <v>10747</v>
      </c>
      <c r="E2082" s="1" t="s">
        <v>10744</v>
      </c>
      <c r="F2082" s="1" t="s">
        <v>10744</v>
      </c>
      <c r="G2082" s="1">
        <v>24</v>
      </c>
      <c r="H2082" s="1">
        <v>40</v>
      </c>
      <c r="I2082" s="1">
        <v>6</v>
      </c>
      <c r="J2082" s="7" t="s">
        <v>10994</v>
      </c>
      <c r="K2082" s="16" t="s">
        <v>10986</v>
      </c>
      <c r="L2082" s="16" t="s">
        <v>10985</v>
      </c>
    </row>
    <row r="2083" spans="1:12">
      <c r="A2083" s="1" t="s">
        <v>861</v>
      </c>
      <c r="B2083" s="1" t="s">
        <v>1583</v>
      </c>
      <c r="C2083" s="1" t="str">
        <f>VLOOKUP(B2083,'Text facts'!$A$1:$H$10019,6,0)</f>
        <v>A32</v>
      </c>
      <c r="D2083" s="1" t="s">
        <v>10747</v>
      </c>
      <c r="E2083" s="1" t="s">
        <v>10744</v>
      </c>
      <c r="F2083" s="1" t="s">
        <v>10747</v>
      </c>
      <c r="G2083" s="1">
        <v>28</v>
      </c>
      <c r="H2083" s="1">
        <v>15</v>
      </c>
      <c r="I2083" s="1">
        <v>1</v>
      </c>
      <c r="J2083" s="7" t="s">
        <v>10412</v>
      </c>
      <c r="K2083" s="16" t="s">
        <v>10984</v>
      </c>
      <c r="L2083" s="16" t="s">
        <v>10985</v>
      </c>
    </row>
    <row r="2084" spans="1:12">
      <c r="A2084" s="1" t="s">
        <v>861</v>
      </c>
      <c r="B2084" s="1" t="s">
        <v>6078</v>
      </c>
      <c r="C2084" s="1" t="str">
        <f>VLOOKUP(B2084,'Text facts'!$A$1:$H$10019,6,0)</f>
        <v>A667</v>
      </c>
      <c r="D2084" s="1" t="s">
        <v>10747</v>
      </c>
      <c r="E2084" s="1" t="s">
        <v>10744</v>
      </c>
      <c r="F2084" s="1" t="s">
        <v>10744</v>
      </c>
      <c r="G2084" s="1">
        <v>38</v>
      </c>
      <c r="H2084" s="1">
        <v>5</v>
      </c>
      <c r="I2084" s="1">
        <v>1</v>
      </c>
      <c r="J2084" s="7" t="s">
        <v>10412</v>
      </c>
      <c r="K2084" s="16" t="s">
        <v>10986</v>
      </c>
      <c r="L2084" s="16" t="s">
        <v>10985</v>
      </c>
    </row>
    <row r="2085" spans="1:12">
      <c r="A2085" s="1" t="s">
        <v>861</v>
      </c>
      <c r="B2085" s="1" t="s">
        <v>2231</v>
      </c>
      <c r="C2085" s="1" t="str">
        <f>VLOOKUP(B2085,'Text facts'!$A$1:$H$10019,6,0)</f>
        <v>A107</v>
      </c>
      <c r="D2085" s="1" t="s">
        <v>10744</v>
      </c>
      <c r="E2085" s="1" t="s">
        <v>10747</v>
      </c>
      <c r="F2085" s="1" t="s">
        <v>10744</v>
      </c>
      <c r="G2085" s="1">
        <v>18</v>
      </c>
      <c r="H2085" s="1">
        <v>27</v>
      </c>
      <c r="I2085" s="1">
        <v>1</v>
      </c>
      <c r="J2085" s="7" t="s">
        <v>10412</v>
      </c>
      <c r="K2085" s="16" t="s">
        <v>10989</v>
      </c>
      <c r="L2085" s="16" t="s">
        <v>10991</v>
      </c>
    </row>
    <row r="2086" spans="1:12">
      <c r="A2086" s="1" t="s">
        <v>862</v>
      </c>
      <c r="B2086" s="1" t="s">
        <v>8120</v>
      </c>
      <c r="C2086" s="1" t="s">
        <v>8123</v>
      </c>
      <c r="D2086" s="1" t="s">
        <v>10747</v>
      </c>
      <c r="E2086" s="1" t="s">
        <v>10747</v>
      </c>
      <c r="F2086" s="1" t="s">
        <v>10744</v>
      </c>
      <c r="G2086" s="1">
        <v>21</v>
      </c>
      <c r="H2086" s="1">
        <v>16</v>
      </c>
      <c r="I2086" s="1">
        <v>1.5</v>
      </c>
      <c r="J2086" s="7" t="s">
        <v>10988</v>
      </c>
      <c r="K2086" s="16" t="s">
        <v>10986</v>
      </c>
      <c r="L2086" s="16" t="s">
        <v>10985</v>
      </c>
    </row>
    <row r="2087" spans="1:12">
      <c r="A2087" s="1" t="s">
        <v>862</v>
      </c>
      <c r="B2087" s="1" t="s">
        <v>10998</v>
      </c>
      <c r="C2087" s="5" t="s">
        <v>1586</v>
      </c>
      <c r="D2087" s="1" t="s">
        <v>10744</v>
      </c>
      <c r="E2087" s="1" t="s">
        <v>10744</v>
      </c>
      <c r="F2087" s="1" t="s">
        <v>10744</v>
      </c>
      <c r="G2087" s="1">
        <v>22</v>
      </c>
      <c r="H2087" s="1">
        <v>15</v>
      </c>
      <c r="I2087" s="1">
        <v>1</v>
      </c>
      <c r="J2087" s="7" t="s">
        <v>10412</v>
      </c>
      <c r="K2087" s="16" t="s">
        <v>10986</v>
      </c>
      <c r="L2087" s="16" t="s">
        <v>10985</v>
      </c>
    </row>
    <row r="2088" spans="1:12">
      <c r="A2088" s="1" t="s">
        <v>862</v>
      </c>
      <c r="B2088" s="1" t="s">
        <v>1848</v>
      </c>
      <c r="C2088" s="1" t="str">
        <f>VLOOKUP(B2088,'Text facts'!$A$1:$H$10019,6,0)</f>
        <v>A99</v>
      </c>
      <c r="D2088" s="1" t="s">
        <v>10744</v>
      </c>
      <c r="E2088" s="1" t="s">
        <v>10744</v>
      </c>
      <c r="F2088" s="1" t="s">
        <v>10744</v>
      </c>
      <c r="G2088" s="1">
        <v>21</v>
      </c>
      <c r="H2088" s="1">
        <v>16</v>
      </c>
      <c r="I2088" s="1">
        <v>1</v>
      </c>
      <c r="J2088" s="7" t="s">
        <v>10988</v>
      </c>
      <c r="K2088" s="16" t="s">
        <v>10984</v>
      </c>
      <c r="L2088" s="16" t="s">
        <v>10985</v>
      </c>
    </row>
    <row r="2089" spans="1:12">
      <c r="A2089" s="1" t="s">
        <v>863</v>
      </c>
      <c r="B2089" s="1" t="s">
        <v>6212</v>
      </c>
      <c r="C2089" s="1" t="str">
        <f>VLOOKUP(B2089,'Text facts'!$A$1:$H$10019,6,0)</f>
        <v>A103</v>
      </c>
      <c r="D2089" s="1" t="s">
        <v>10747</v>
      </c>
      <c r="E2089" s="1" t="s">
        <v>10744</v>
      </c>
      <c r="F2089" s="1" t="s">
        <v>10747</v>
      </c>
      <c r="G2089" s="1">
        <v>20</v>
      </c>
      <c r="H2089" s="1">
        <v>1</v>
      </c>
      <c r="I2089" s="1">
        <v>1</v>
      </c>
      <c r="J2089" s="7" t="s">
        <v>10983</v>
      </c>
      <c r="K2089" s="16" t="s">
        <v>10986</v>
      </c>
      <c r="L2089" s="16" t="s">
        <v>10985</v>
      </c>
    </row>
    <row r="2090" spans="1:12">
      <c r="A2090" s="1" t="s">
        <v>863</v>
      </c>
      <c r="B2090" s="1" t="s">
        <v>2052</v>
      </c>
      <c r="C2090" s="1" t="str">
        <f>VLOOKUP(B2090,'Text facts'!$A$1:$H$10019,6,0)</f>
        <v>A103</v>
      </c>
      <c r="D2090" s="1" t="s">
        <v>10747</v>
      </c>
      <c r="E2090" s="1" t="s">
        <v>10744</v>
      </c>
      <c r="F2090" s="1" t="s">
        <v>10744</v>
      </c>
      <c r="G2090" s="1">
        <v>20</v>
      </c>
      <c r="H2090" s="1">
        <v>1</v>
      </c>
      <c r="I2090" s="1">
        <v>1</v>
      </c>
      <c r="J2090" s="7" t="s">
        <v>10988</v>
      </c>
      <c r="K2090" s="16" t="s">
        <v>10986</v>
      </c>
      <c r="L2090" s="16" t="s">
        <v>10985</v>
      </c>
    </row>
    <row r="2091" spans="1:12">
      <c r="A2091" s="1" t="s">
        <v>863</v>
      </c>
      <c r="B2091" s="1" t="s">
        <v>3466</v>
      </c>
      <c r="C2091" s="1" t="str">
        <f>VLOOKUP(B2091,'Text facts'!$A$1:$H$10019,6,0)</f>
        <v>A103</v>
      </c>
      <c r="D2091" s="1" t="s">
        <v>10747</v>
      </c>
      <c r="E2091" s="1" t="s">
        <v>10744</v>
      </c>
      <c r="F2091" s="1" t="s">
        <v>10744</v>
      </c>
      <c r="G2091" s="1">
        <v>19</v>
      </c>
      <c r="H2091" s="1">
        <v>2</v>
      </c>
      <c r="I2091" s="1">
        <v>1</v>
      </c>
      <c r="J2091" s="7" t="s">
        <v>10412</v>
      </c>
      <c r="K2091" s="16" t="s">
        <v>10986</v>
      </c>
      <c r="L2091" s="16" t="s">
        <v>10985</v>
      </c>
    </row>
    <row r="2092" spans="1:12">
      <c r="A2092" s="1" t="s">
        <v>864</v>
      </c>
      <c r="B2092" s="1" t="s">
        <v>2340</v>
      </c>
      <c r="C2092" s="1" t="str">
        <f>VLOOKUP(B2092,'Text facts'!$A$1:$H$10019,6,0)</f>
        <v>A146</v>
      </c>
      <c r="D2092" s="1" t="s">
        <v>10747</v>
      </c>
      <c r="E2092" s="1" t="s">
        <v>10744</v>
      </c>
      <c r="F2092" s="1" t="s">
        <v>10744</v>
      </c>
      <c r="G2092" s="1">
        <v>17</v>
      </c>
      <c r="H2092" s="1">
        <v>10</v>
      </c>
      <c r="I2092" s="1">
        <v>1</v>
      </c>
      <c r="J2092" s="7" t="s">
        <v>10412</v>
      </c>
      <c r="K2092" s="16" t="s">
        <v>10986</v>
      </c>
      <c r="L2092" s="16" t="s">
        <v>10985</v>
      </c>
    </row>
    <row r="2093" spans="1:12">
      <c r="A2093" s="1" t="s">
        <v>864</v>
      </c>
      <c r="B2093" s="1" t="s">
        <v>3299</v>
      </c>
      <c r="C2093" s="1" t="str">
        <f>VLOOKUP(B2093,'Text facts'!$A$1:$H$10019,6,0)</f>
        <v>A98</v>
      </c>
      <c r="D2093" s="1" t="s">
        <v>10747</v>
      </c>
      <c r="E2093" s="1" t="s">
        <v>10744</v>
      </c>
      <c r="F2093" s="1" t="s">
        <v>10744</v>
      </c>
      <c r="G2093" s="1">
        <v>10</v>
      </c>
      <c r="H2093" s="1">
        <v>17</v>
      </c>
      <c r="I2093" s="1">
        <v>4</v>
      </c>
      <c r="J2093" s="7" t="s">
        <v>10988</v>
      </c>
      <c r="K2093" s="16" t="s">
        <v>10986</v>
      </c>
      <c r="L2093" s="16" t="s">
        <v>10985</v>
      </c>
    </row>
    <row r="2094" spans="1:12">
      <c r="A2094" s="1" t="s">
        <v>864</v>
      </c>
      <c r="B2094" s="1" t="s">
        <v>8125</v>
      </c>
      <c r="C2094" s="1" t="str">
        <f>VLOOKUP(B2094,'Text facts'!$A$1:$H$10019,6,0)</f>
        <v>A1012</v>
      </c>
      <c r="D2094" s="1" t="s">
        <v>10744</v>
      </c>
      <c r="E2094" s="1" t="s">
        <v>10747</v>
      </c>
      <c r="F2094" s="1" t="s">
        <v>10744</v>
      </c>
      <c r="G2094" s="1">
        <v>20</v>
      </c>
      <c r="H2094" s="1">
        <v>7</v>
      </c>
      <c r="I2094" s="1">
        <v>1</v>
      </c>
      <c r="J2094" s="7" t="s">
        <v>10412</v>
      </c>
      <c r="K2094" s="16" t="s">
        <v>10986</v>
      </c>
      <c r="L2094" s="16" t="s">
        <v>10985</v>
      </c>
    </row>
    <row r="2095" spans="1:12">
      <c r="A2095" s="1" t="s">
        <v>864</v>
      </c>
      <c r="B2095" s="1" t="s">
        <v>1571</v>
      </c>
      <c r="C2095" s="1" t="str">
        <f>VLOOKUP(B2095,'Text facts'!$A$1:$H$10019,6,0)</f>
        <v>A30</v>
      </c>
      <c r="D2095" s="1" t="s">
        <v>10747</v>
      </c>
      <c r="E2095" s="1" t="s">
        <v>10744</v>
      </c>
      <c r="F2095" s="1" t="s">
        <v>10744</v>
      </c>
      <c r="G2095" s="1">
        <v>14</v>
      </c>
      <c r="H2095" s="1">
        <v>13</v>
      </c>
      <c r="I2095" s="1">
        <v>3</v>
      </c>
      <c r="J2095" s="7" t="s">
        <v>10412</v>
      </c>
      <c r="K2095" s="16" t="s">
        <v>10984</v>
      </c>
      <c r="L2095" s="16" t="s">
        <v>10990</v>
      </c>
    </row>
    <row r="2096" spans="1:12">
      <c r="A2096" s="1" t="s">
        <v>865</v>
      </c>
      <c r="B2096" s="1" t="s">
        <v>2568</v>
      </c>
      <c r="C2096" s="1" t="str">
        <f>VLOOKUP(B2096,'Text facts'!$A$1:$H$10019,6,0)</f>
        <v>A183</v>
      </c>
      <c r="D2096" s="1" t="s">
        <v>10744</v>
      </c>
      <c r="E2096" s="1" t="s">
        <v>10744</v>
      </c>
      <c r="F2096" s="1" t="s">
        <v>10747</v>
      </c>
      <c r="G2096" s="1">
        <v>50</v>
      </c>
      <c r="H2096" s="1">
        <v>23</v>
      </c>
      <c r="I2096" s="1">
        <v>3</v>
      </c>
      <c r="J2096" s="7" t="s">
        <v>10988</v>
      </c>
      <c r="K2096" s="16" t="s">
        <v>10986</v>
      </c>
      <c r="L2096" s="16" t="s">
        <v>10985</v>
      </c>
    </row>
    <row r="2097" spans="1:12">
      <c r="A2097" s="1" t="s">
        <v>865</v>
      </c>
      <c r="B2097" s="1" t="s">
        <v>2559</v>
      </c>
      <c r="C2097" s="1" t="str">
        <f>VLOOKUP(B2097,'Text facts'!$A$1:$H$10019,6,0)</f>
        <v>A129</v>
      </c>
      <c r="D2097" s="1" t="s">
        <v>10744</v>
      </c>
      <c r="E2097" s="1" t="s">
        <v>10744</v>
      </c>
      <c r="F2097" s="1" t="s">
        <v>10747</v>
      </c>
      <c r="G2097" s="1">
        <v>16</v>
      </c>
      <c r="H2097" s="1">
        <v>57</v>
      </c>
      <c r="I2097" s="1">
        <v>1</v>
      </c>
      <c r="J2097" s="7" t="s">
        <v>10412</v>
      </c>
      <c r="K2097" s="16" t="s">
        <v>10989</v>
      </c>
      <c r="L2097" s="16" t="s">
        <v>10991</v>
      </c>
    </row>
    <row r="2098" spans="1:12">
      <c r="A2098" s="1" t="s">
        <v>865</v>
      </c>
      <c r="B2098" s="1" t="s">
        <v>1791</v>
      </c>
      <c r="C2098" s="1" t="str">
        <f>VLOOKUP(B2098,'Text facts'!$A$1:$H$10019,6,0)</f>
        <v>A43</v>
      </c>
      <c r="D2098" s="1" t="s">
        <v>10744</v>
      </c>
      <c r="E2098" s="1" t="s">
        <v>10744</v>
      </c>
      <c r="F2098" s="1" t="s">
        <v>10747</v>
      </c>
      <c r="G2098" s="1">
        <v>16</v>
      </c>
      <c r="H2098" s="1">
        <v>57</v>
      </c>
      <c r="I2098" s="1">
        <v>1</v>
      </c>
      <c r="J2098" s="7" t="s">
        <v>10412</v>
      </c>
      <c r="K2098" s="16" t="s">
        <v>10989</v>
      </c>
      <c r="L2098" s="16" t="s">
        <v>10991</v>
      </c>
    </row>
    <row r="2099" spans="1:12">
      <c r="A2099" s="1" t="s">
        <v>867</v>
      </c>
      <c r="B2099" s="1" t="s">
        <v>8510</v>
      </c>
      <c r="C2099" s="1" t="str">
        <f>VLOOKUP(B2099,'Text facts'!$A$1:$H$10019,6,0)</f>
        <v>A261</v>
      </c>
      <c r="D2099" s="1" t="s">
        <v>10747</v>
      </c>
      <c r="E2099" s="1" t="s">
        <v>10744</v>
      </c>
      <c r="F2099" s="1" t="s">
        <v>10747</v>
      </c>
      <c r="G2099" s="1">
        <v>60</v>
      </c>
      <c r="H2099" s="1">
        <v>4</v>
      </c>
      <c r="I2099" s="1">
        <v>1</v>
      </c>
      <c r="J2099" s="7" t="s">
        <v>10412</v>
      </c>
      <c r="K2099" s="16" t="s">
        <v>10986</v>
      </c>
      <c r="L2099" s="16" t="s">
        <v>10985</v>
      </c>
    </row>
    <row r="2100" spans="1:12">
      <c r="A2100" s="1" t="s">
        <v>867</v>
      </c>
      <c r="B2100" s="5" t="s">
        <v>8134</v>
      </c>
      <c r="C2100" s="1" t="str">
        <f>VLOOKUP(B2100,'Text facts'!$A$1:$H$10019,6,0)</f>
        <v>A3</v>
      </c>
      <c r="D2100" s="1" t="s">
        <v>10747</v>
      </c>
      <c r="E2100" s="1" t="s">
        <v>10744</v>
      </c>
      <c r="F2100" s="1" t="s">
        <v>10744</v>
      </c>
      <c r="G2100" s="1">
        <v>60</v>
      </c>
      <c r="H2100" s="1">
        <v>4</v>
      </c>
      <c r="I2100" s="1">
        <v>2</v>
      </c>
      <c r="J2100" s="7" t="s">
        <v>10412</v>
      </c>
      <c r="K2100" s="16" t="s">
        <v>10986</v>
      </c>
      <c r="L2100" s="16" t="s">
        <v>10985</v>
      </c>
    </row>
    <row r="2101" spans="1:12">
      <c r="A2101" s="1" t="s">
        <v>867</v>
      </c>
      <c r="B2101" s="1" t="s">
        <v>4533</v>
      </c>
      <c r="C2101" s="1" t="str">
        <f>VLOOKUP(B2101,'Text facts'!$A$1:$H$10019,6,0)</f>
        <v>A493</v>
      </c>
      <c r="D2101" s="1" t="s">
        <v>10747</v>
      </c>
      <c r="E2101" s="1" t="s">
        <v>10744</v>
      </c>
      <c r="F2101" s="1" t="s">
        <v>10744</v>
      </c>
      <c r="G2101" s="1">
        <v>64</v>
      </c>
      <c r="H2101" s="1">
        <v>0</v>
      </c>
      <c r="I2101" s="1">
        <v>1</v>
      </c>
      <c r="J2101" s="7" t="s">
        <v>10412</v>
      </c>
      <c r="K2101" s="16" t="s">
        <v>10986</v>
      </c>
      <c r="L2101" s="16" t="s">
        <v>10985</v>
      </c>
    </row>
    <row r="2102" spans="1:12">
      <c r="A2102" s="1" t="s">
        <v>868</v>
      </c>
      <c r="B2102" s="1" t="s">
        <v>8136</v>
      </c>
      <c r="C2102" s="1" t="str">
        <f>VLOOKUP(B2102,'Text facts'!$A$1:$H$10019,6,0)</f>
        <v>A1013</v>
      </c>
      <c r="D2102" s="1" t="s">
        <v>10744</v>
      </c>
      <c r="E2102" s="1" t="s">
        <v>10747</v>
      </c>
      <c r="F2102" s="1" t="s">
        <v>10744</v>
      </c>
      <c r="G2102" s="1">
        <v>63</v>
      </c>
      <c r="H2102" s="1">
        <v>0</v>
      </c>
      <c r="I2102" s="1">
        <v>1</v>
      </c>
      <c r="J2102" s="7" t="s">
        <v>10412</v>
      </c>
      <c r="K2102" s="16" t="s">
        <v>10986</v>
      </c>
      <c r="L2102" s="16" t="s">
        <v>10985</v>
      </c>
    </row>
    <row r="2103" spans="1:12">
      <c r="A2103" s="1" t="s">
        <v>868</v>
      </c>
      <c r="B2103" s="1" t="s">
        <v>8140</v>
      </c>
      <c r="C2103" s="1" t="str">
        <f>VLOOKUP(B2103,'Text facts'!$A$1:$H$10019,6,0)</f>
        <v>A1014</v>
      </c>
      <c r="D2103" s="1" t="s">
        <v>10747</v>
      </c>
      <c r="E2103" s="1" t="s">
        <v>10744</v>
      </c>
      <c r="F2103" s="1" t="s">
        <v>10744</v>
      </c>
      <c r="G2103" s="1">
        <v>63</v>
      </c>
      <c r="H2103" s="1">
        <v>0</v>
      </c>
      <c r="I2103" s="1">
        <v>1</v>
      </c>
      <c r="J2103" s="7" t="s">
        <v>10412</v>
      </c>
      <c r="K2103" s="16" t="s">
        <v>10986</v>
      </c>
      <c r="L2103" s="16" t="s">
        <v>10985</v>
      </c>
    </row>
    <row r="2104" spans="1:12">
      <c r="A2104" s="1" t="s">
        <v>868</v>
      </c>
      <c r="B2104" s="1" t="s">
        <v>3344</v>
      </c>
      <c r="C2104" s="1" t="str">
        <f>VLOOKUP(B2104,'Text facts'!$A$1:$H$10019,6,0)</f>
        <v>A301</v>
      </c>
      <c r="D2104" s="1" t="s">
        <v>10744</v>
      </c>
      <c r="E2104" s="1" t="s">
        <v>10747</v>
      </c>
      <c r="F2104" s="1" t="s">
        <v>10744</v>
      </c>
      <c r="G2104" s="1">
        <v>55</v>
      </c>
      <c r="H2104" s="1">
        <v>8</v>
      </c>
      <c r="I2104" s="1">
        <v>1</v>
      </c>
      <c r="J2104" s="7" t="s">
        <v>10983</v>
      </c>
      <c r="K2104" s="16" t="s">
        <v>10986</v>
      </c>
      <c r="L2104" s="16" t="s">
        <v>10985</v>
      </c>
    </row>
    <row r="2105" spans="1:12">
      <c r="A2105" s="1" t="s">
        <v>869</v>
      </c>
      <c r="B2105" s="1" t="s">
        <v>2173</v>
      </c>
      <c r="C2105" s="1" t="str">
        <f>VLOOKUP(B2105,'Text facts'!$A$1:$H$10019,6,0)</f>
        <v>A99</v>
      </c>
      <c r="D2105" s="1" t="s">
        <v>10747</v>
      </c>
      <c r="E2105" s="1" t="s">
        <v>10744</v>
      </c>
      <c r="F2105" s="1" t="s">
        <v>10747</v>
      </c>
      <c r="G2105" s="1">
        <v>89</v>
      </c>
      <c r="H2105" s="1">
        <v>1</v>
      </c>
      <c r="I2105" s="1">
        <v>1</v>
      </c>
      <c r="J2105" s="7" t="s">
        <v>10412</v>
      </c>
      <c r="K2105" s="16" t="s">
        <v>10986</v>
      </c>
      <c r="L2105" s="16" t="s">
        <v>10985</v>
      </c>
    </row>
    <row r="2106" spans="1:12">
      <c r="A2106" s="1" t="s">
        <v>869</v>
      </c>
      <c r="B2106" s="1" t="s">
        <v>8144</v>
      </c>
      <c r="C2106" s="1" t="str">
        <f>VLOOKUP(B2106,'Text facts'!$A$1:$H$10019,6,0)</f>
        <v>A828</v>
      </c>
      <c r="D2106" s="1" t="s">
        <v>10747</v>
      </c>
      <c r="E2106" s="1" t="s">
        <v>10747</v>
      </c>
      <c r="F2106" s="1" t="s">
        <v>10747</v>
      </c>
      <c r="G2106" s="1">
        <v>90</v>
      </c>
      <c r="H2106" s="1">
        <v>0</v>
      </c>
      <c r="I2106" s="1">
        <v>1</v>
      </c>
      <c r="J2106" s="7" t="s">
        <v>10412</v>
      </c>
      <c r="K2106" s="16" t="s">
        <v>10986</v>
      </c>
      <c r="L2106" s="16" t="s">
        <v>10985</v>
      </c>
    </row>
    <row r="2107" spans="1:12">
      <c r="A2107" s="1" t="s">
        <v>869</v>
      </c>
      <c r="B2107" s="1" t="s">
        <v>5416</v>
      </c>
      <c r="C2107" s="1" t="str">
        <f>VLOOKUP(B2107,'Text facts'!$A$1:$H$10019,6,0)</f>
        <v>A82</v>
      </c>
      <c r="D2107" s="1" t="s">
        <v>10744</v>
      </c>
      <c r="E2107" s="1" t="s">
        <v>10747</v>
      </c>
      <c r="F2107" s="1" t="s">
        <v>10747</v>
      </c>
      <c r="G2107" s="1">
        <v>80</v>
      </c>
      <c r="H2107" s="1">
        <v>10</v>
      </c>
      <c r="I2107" s="1">
        <v>2</v>
      </c>
      <c r="J2107" s="7" t="s">
        <v>10412</v>
      </c>
      <c r="K2107" s="16" t="s">
        <v>10986</v>
      </c>
      <c r="L2107" s="16" t="s">
        <v>10985</v>
      </c>
    </row>
    <row r="2108" spans="1:12">
      <c r="A2108" s="1" t="s">
        <v>871</v>
      </c>
      <c r="B2108" s="1" t="s">
        <v>8146</v>
      </c>
      <c r="C2108" s="1" t="str">
        <f>VLOOKUP(B2108,'Text facts'!$A$1:$H$10019,6,0)</f>
        <v>A340</v>
      </c>
      <c r="D2108" s="1" t="s">
        <v>10747</v>
      </c>
      <c r="E2108" s="1" t="s">
        <v>10744</v>
      </c>
      <c r="F2108" s="1" t="s">
        <v>10744</v>
      </c>
      <c r="G2108" s="1">
        <v>50</v>
      </c>
      <c r="H2108" s="1">
        <v>2</v>
      </c>
      <c r="I2108" s="1">
        <v>1</v>
      </c>
      <c r="J2108" s="7" t="s">
        <v>10412</v>
      </c>
      <c r="K2108" s="16" t="s">
        <v>10986</v>
      </c>
      <c r="L2108" s="16" t="s">
        <v>10985</v>
      </c>
    </row>
    <row r="2109" spans="1:12">
      <c r="A2109" s="1" t="s">
        <v>871</v>
      </c>
      <c r="B2109" s="1" t="s">
        <v>8149</v>
      </c>
      <c r="C2109" s="1" t="str">
        <f>VLOOKUP(B2109,'Text facts'!$A$1:$H$10019,6,0)</f>
        <v>A1015</v>
      </c>
      <c r="D2109" s="1" t="s">
        <v>10747</v>
      </c>
      <c r="E2109" s="1" t="s">
        <v>10744</v>
      </c>
      <c r="F2109" s="1" t="s">
        <v>10744</v>
      </c>
      <c r="G2109" s="1">
        <v>47</v>
      </c>
      <c r="H2109" s="1">
        <v>5</v>
      </c>
      <c r="I2109" s="1">
        <v>2</v>
      </c>
      <c r="J2109" s="7" t="s">
        <v>10412</v>
      </c>
      <c r="K2109" s="16" t="s">
        <v>10986</v>
      </c>
      <c r="L2109" s="16" t="s">
        <v>10985</v>
      </c>
    </row>
    <row r="2110" spans="1:12">
      <c r="A2110" s="1" t="s">
        <v>871</v>
      </c>
      <c r="B2110" s="1" t="s">
        <v>3757</v>
      </c>
      <c r="C2110" s="1" t="str">
        <f>VLOOKUP(B2110,'Text facts'!$A$1:$H$10019,6,0)</f>
        <v>A142</v>
      </c>
      <c r="D2110" s="1" t="s">
        <v>10747</v>
      </c>
      <c r="E2110" s="1" t="s">
        <v>10747</v>
      </c>
      <c r="F2110" s="1" t="s">
        <v>10744</v>
      </c>
      <c r="G2110" s="1">
        <v>51</v>
      </c>
      <c r="H2110" s="1">
        <v>1</v>
      </c>
      <c r="I2110" s="1">
        <v>1</v>
      </c>
      <c r="J2110" s="7" t="s">
        <v>10412</v>
      </c>
      <c r="K2110" s="16" t="s">
        <v>10986</v>
      </c>
      <c r="L2110" s="16" t="s">
        <v>10985</v>
      </c>
    </row>
    <row r="2111" spans="1:12">
      <c r="A2111" s="1" t="s">
        <v>872</v>
      </c>
      <c r="B2111" s="1" t="s">
        <v>2099</v>
      </c>
      <c r="C2111" s="1" t="str">
        <f>VLOOKUP(B2111,'Text facts'!$A$1:$H$10019,6,0)</f>
        <v>A110</v>
      </c>
      <c r="D2111" s="1" t="s">
        <v>10747</v>
      </c>
      <c r="E2111" s="1" t="s">
        <v>10744</v>
      </c>
      <c r="F2111" s="1" t="s">
        <v>10744</v>
      </c>
      <c r="G2111" s="1">
        <v>15</v>
      </c>
      <c r="H2111" s="1">
        <v>45</v>
      </c>
      <c r="I2111" s="1">
        <v>2</v>
      </c>
      <c r="J2111" s="7" t="s">
        <v>10993</v>
      </c>
      <c r="K2111" s="16" t="s">
        <v>10986</v>
      </c>
      <c r="L2111" s="16" t="s">
        <v>10990</v>
      </c>
    </row>
    <row r="2112" spans="1:12">
      <c r="A2112" s="1" t="s">
        <v>872</v>
      </c>
      <c r="B2112" s="1" t="s">
        <v>8154</v>
      </c>
      <c r="C2112" s="1" t="str">
        <f>VLOOKUP(B2112,'Text facts'!$A$1:$H$10019,6,0)</f>
        <v>A68</v>
      </c>
      <c r="D2112" s="1" t="s">
        <v>10744</v>
      </c>
      <c r="E2112" s="1" t="s">
        <v>10747</v>
      </c>
      <c r="F2112" s="1" t="s">
        <v>10744</v>
      </c>
      <c r="G2112" s="1">
        <v>12</v>
      </c>
      <c r="H2112" s="1">
        <v>48</v>
      </c>
      <c r="I2112" s="1">
        <v>4</v>
      </c>
      <c r="J2112" s="7" t="s">
        <v>10983</v>
      </c>
      <c r="K2112" s="16" t="s">
        <v>10986</v>
      </c>
      <c r="L2112" s="16" t="s">
        <v>10985</v>
      </c>
    </row>
    <row r="2113" spans="1:12">
      <c r="A2113" s="1" t="s">
        <v>872</v>
      </c>
      <c r="B2113" s="1" t="s">
        <v>8157</v>
      </c>
      <c r="C2113" s="1" t="str">
        <f>VLOOKUP(B2113,'Text facts'!$A$1:$H$10019,6,0)</f>
        <v>A129</v>
      </c>
      <c r="D2113" s="1" t="s">
        <v>10747</v>
      </c>
      <c r="E2113" s="1" t="s">
        <v>10744</v>
      </c>
      <c r="F2113" s="1" t="s">
        <v>10744</v>
      </c>
      <c r="G2113" s="1">
        <v>13</v>
      </c>
      <c r="H2113" s="1">
        <v>47</v>
      </c>
      <c r="I2113" s="1">
        <v>3</v>
      </c>
      <c r="J2113" s="7" t="s">
        <v>10412</v>
      </c>
      <c r="K2113" s="16" t="s">
        <v>10986</v>
      </c>
      <c r="L2113" s="16" t="s">
        <v>10990</v>
      </c>
    </row>
    <row r="2114" spans="1:12">
      <c r="A2114" s="1" t="s">
        <v>873</v>
      </c>
      <c r="B2114" s="1" t="s">
        <v>2573</v>
      </c>
      <c r="C2114" s="1" t="str">
        <f>VLOOKUP(B2114,'Text facts'!$A$1:$H$10019,6,0)</f>
        <v>A184</v>
      </c>
      <c r="D2114" s="1" t="s">
        <v>10747</v>
      </c>
      <c r="E2114" s="1" t="s">
        <v>10747</v>
      </c>
      <c r="F2114" s="1" t="s">
        <v>10744</v>
      </c>
      <c r="G2114" s="1">
        <v>15</v>
      </c>
      <c r="H2114" s="1">
        <v>30</v>
      </c>
      <c r="I2114" s="1">
        <v>3</v>
      </c>
      <c r="J2114" s="7" t="s">
        <v>10988</v>
      </c>
      <c r="K2114" s="16" t="s">
        <v>10989</v>
      </c>
      <c r="L2114" s="16" t="s">
        <v>10991</v>
      </c>
    </row>
    <row r="2115" spans="1:12">
      <c r="A2115" s="1" t="s">
        <v>873</v>
      </c>
      <c r="B2115" s="1" t="s">
        <v>2234</v>
      </c>
      <c r="C2115" s="1" t="str">
        <f>VLOOKUP(B2115,'Text facts'!$A$1:$H$10019,6,0)</f>
        <v>A129</v>
      </c>
      <c r="D2115" s="1" t="s">
        <v>10744</v>
      </c>
      <c r="E2115" s="1" t="s">
        <v>10747</v>
      </c>
      <c r="F2115" s="1" t="s">
        <v>10744</v>
      </c>
      <c r="G2115" s="1">
        <v>15</v>
      </c>
      <c r="H2115" s="1">
        <v>30</v>
      </c>
      <c r="I2115" s="1">
        <v>2</v>
      </c>
      <c r="J2115" s="7" t="s">
        <v>10412</v>
      </c>
      <c r="K2115" s="16" t="s">
        <v>10989</v>
      </c>
      <c r="L2115" s="16" t="s">
        <v>10991</v>
      </c>
    </row>
    <row r="2116" spans="1:12">
      <c r="A2116" s="1" t="s">
        <v>873</v>
      </c>
      <c r="B2116" s="1" t="s">
        <v>8168</v>
      </c>
      <c r="C2116" s="1" t="str">
        <f>VLOOKUP(B2116,'Text facts'!$A$1:$H$10019,6,0)</f>
        <v>A1017</v>
      </c>
      <c r="D2116" s="1" t="s">
        <v>10744</v>
      </c>
      <c r="E2116" s="1" t="s">
        <v>10747</v>
      </c>
      <c r="F2116" s="1" t="s">
        <v>10744</v>
      </c>
      <c r="G2116" s="1">
        <v>45</v>
      </c>
      <c r="H2116" s="1">
        <v>0</v>
      </c>
      <c r="I2116" s="1">
        <v>1</v>
      </c>
      <c r="J2116" s="7" t="s">
        <v>10412</v>
      </c>
      <c r="K2116" s="16" t="s">
        <v>10986</v>
      </c>
      <c r="L2116" s="16" t="s">
        <v>10985</v>
      </c>
    </row>
    <row r="2117" spans="1:12">
      <c r="A2117" s="1" t="s">
        <v>874</v>
      </c>
      <c r="B2117" s="1" t="s">
        <v>8173</v>
      </c>
      <c r="C2117" s="1" t="str">
        <f>VLOOKUP(B2117,'Text facts'!$A$1:$H$10019,6,0)</f>
        <v>A1018</v>
      </c>
      <c r="D2117" s="1" t="s">
        <v>10747</v>
      </c>
      <c r="E2117" s="1" t="s">
        <v>10744</v>
      </c>
      <c r="F2117" s="1" t="s">
        <v>10744</v>
      </c>
      <c r="G2117" s="1">
        <v>14</v>
      </c>
      <c r="H2117" s="1">
        <v>7</v>
      </c>
      <c r="I2117" s="1">
        <v>2</v>
      </c>
      <c r="J2117" s="7" t="s">
        <v>10988</v>
      </c>
      <c r="K2117" s="16" t="s">
        <v>10986</v>
      </c>
      <c r="L2117" s="16" t="s">
        <v>10985</v>
      </c>
    </row>
    <row r="2118" spans="1:12">
      <c r="A2118" s="1" t="s">
        <v>874</v>
      </c>
      <c r="B2118" s="1" t="s">
        <v>8179</v>
      </c>
      <c r="C2118" s="1" t="str">
        <f>VLOOKUP(B2118,'Text facts'!$A$1:$H$10019,6,0)</f>
        <v>A1019</v>
      </c>
      <c r="D2118" s="1" t="s">
        <v>10747</v>
      </c>
      <c r="E2118" s="1" t="s">
        <v>10747</v>
      </c>
      <c r="F2118" s="1" t="s">
        <v>10744</v>
      </c>
      <c r="G2118" s="1">
        <v>12</v>
      </c>
      <c r="H2118" s="1">
        <v>9</v>
      </c>
      <c r="I2118" s="1">
        <v>8</v>
      </c>
      <c r="J2118" s="7" t="s">
        <v>10412</v>
      </c>
      <c r="K2118" s="16" t="s">
        <v>10986</v>
      </c>
      <c r="L2118" s="16" t="s">
        <v>10985</v>
      </c>
    </row>
    <row r="2119" spans="1:12">
      <c r="A2119" s="1" t="s">
        <v>874</v>
      </c>
      <c r="B2119" s="1" t="s">
        <v>8185</v>
      </c>
      <c r="C2119" s="1" t="str">
        <f>VLOOKUP(B2119,'Text facts'!$A$1:$H$10019,6,0)</f>
        <v>A1020</v>
      </c>
      <c r="D2119" s="1" t="s">
        <v>10747</v>
      </c>
      <c r="E2119" s="1" t="s">
        <v>10744</v>
      </c>
      <c r="F2119" s="1" t="s">
        <v>10744</v>
      </c>
      <c r="G2119" s="1">
        <v>16</v>
      </c>
      <c r="H2119" s="1">
        <v>5</v>
      </c>
      <c r="I2119" s="1">
        <v>2</v>
      </c>
      <c r="J2119" s="7" t="s">
        <v>10412</v>
      </c>
      <c r="K2119" s="16" t="s">
        <v>10986</v>
      </c>
      <c r="L2119" s="16" t="s">
        <v>10985</v>
      </c>
    </row>
    <row r="2120" spans="1:12">
      <c r="A2120" s="1" t="s">
        <v>875</v>
      </c>
      <c r="B2120" s="1" t="s">
        <v>2914</v>
      </c>
      <c r="C2120" s="1" t="str">
        <f>VLOOKUP(B2120,'Text facts'!$A$1:$H$10019,6,0)</f>
        <v>A128</v>
      </c>
      <c r="D2120" s="1" t="s">
        <v>10744</v>
      </c>
      <c r="E2120" s="1" t="s">
        <v>10747</v>
      </c>
      <c r="F2120" s="1" t="s">
        <v>10744</v>
      </c>
      <c r="G2120" s="1">
        <v>40</v>
      </c>
      <c r="H2120" s="1">
        <v>3</v>
      </c>
      <c r="I2120" s="1">
        <v>2</v>
      </c>
      <c r="J2120" s="7" t="s">
        <v>10988</v>
      </c>
      <c r="K2120" s="16" t="s">
        <v>10986</v>
      </c>
      <c r="L2120" s="16" t="s">
        <v>10985</v>
      </c>
    </row>
    <row r="2121" spans="1:12">
      <c r="A2121" s="1" t="s">
        <v>875</v>
      </c>
      <c r="B2121" s="1" t="s">
        <v>3805</v>
      </c>
      <c r="C2121" s="1" t="str">
        <f>VLOOKUP(B2121,'Text facts'!$A$1:$H$10019,6,0)</f>
        <v>A382</v>
      </c>
      <c r="D2121" s="1" t="s">
        <v>10744</v>
      </c>
      <c r="E2121" s="1" t="s">
        <v>10747</v>
      </c>
      <c r="F2121" s="1" t="s">
        <v>10744</v>
      </c>
      <c r="G2121" s="1">
        <v>35</v>
      </c>
      <c r="H2121" s="1">
        <v>8</v>
      </c>
      <c r="I2121" s="1">
        <v>1</v>
      </c>
      <c r="J2121" s="7" t="s">
        <v>10988</v>
      </c>
      <c r="K2121" s="16" t="s">
        <v>10986</v>
      </c>
      <c r="L2121" s="16" t="s">
        <v>10985</v>
      </c>
    </row>
    <row r="2122" spans="1:12">
      <c r="A2122" s="1" t="s">
        <v>875</v>
      </c>
      <c r="B2122" s="1" t="s">
        <v>3811</v>
      </c>
      <c r="C2122" s="1" t="str">
        <f>VLOOKUP(B2122,'Text facts'!$A$1:$H$10019,6,0)</f>
        <v>A378</v>
      </c>
      <c r="D2122" s="1" t="s">
        <v>10744</v>
      </c>
      <c r="E2122" s="1" t="s">
        <v>10747</v>
      </c>
      <c r="F2122" s="1" t="s">
        <v>10744</v>
      </c>
      <c r="G2122" s="1">
        <v>18</v>
      </c>
      <c r="H2122" s="1">
        <v>25</v>
      </c>
      <c r="I2122" s="1">
        <v>2</v>
      </c>
      <c r="J2122" s="7" t="s">
        <v>10988</v>
      </c>
      <c r="K2122" s="16" t="s">
        <v>10989</v>
      </c>
      <c r="L2122" s="16" t="s">
        <v>10991</v>
      </c>
    </row>
    <row r="2123" spans="1:12">
      <c r="A2123" s="1" t="s">
        <v>876</v>
      </c>
      <c r="B2123" s="1" t="s">
        <v>1791</v>
      </c>
      <c r="C2123" s="1" t="str">
        <f>VLOOKUP(B2123,'Text facts'!$A$1:$H$10019,6,0)</f>
        <v>A43</v>
      </c>
      <c r="D2123" s="1" t="s">
        <v>10744</v>
      </c>
      <c r="E2123" s="1" t="s">
        <v>10747</v>
      </c>
      <c r="F2123" s="1" t="s">
        <v>10744</v>
      </c>
      <c r="G2123" s="1">
        <v>15</v>
      </c>
      <c r="H2123" s="1">
        <v>55</v>
      </c>
      <c r="I2123" s="1">
        <v>1</v>
      </c>
      <c r="J2123" s="7" t="s">
        <v>10993</v>
      </c>
      <c r="K2123" s="16" t="s">
        <v>10989</v>
      </c>
      <c r="L2123" s="16" t="s">
        <v>10991</v>
      </c>
    </row>
    <row r="2124" spans="1:12">
      <c r="A2124" s="1" t="s">
        <v>876</v>
      </c>
      <c r="B2124" s="1" t="s">
        <v>2234</v>
      </c>
      <c r="C2124" s="1" t="str">
        <f>VLOOKUP(B2124,'Text facts'!$A$1:$H$10019,6,0)</f>
        <v>A129</v>
      </c>
      <c r="D2124" s="1" t="s">
        <v>10747</v>
      </c>
      <c r="E2124" s="1" t="s">
        <v>10747</v>
      </c>
      <c r="F2124" s="1" t="s">
        <v>10744</v>
      </c>
      <c r="G2124" s="1">
        <v>17</v>
      </c>
      <c r="H2124" s="1">
        <v>53</v>
      </c>
      <c r="I2124" s="1">
        <v>2</v>
      </c>
      <c r="J2124" s="7" t="s">
        <v>10983</v>
      </c>
      <c r="K2124" s="16" t="s">
        <v>10984</v>
      </c>
      <c r="L2124" s="16" t="s">
        <v>10990</v>
      </c>
    </row>
    <row r="2125" spans="1:12">
      <c r="A2125" s="1" t="s">
        <v>876</v>
      </c>
      <c r="B2125" s="1" t="s">
        <v>8189</v>
      </c>
      <c r="C2125" s="1" t="str">
        <f>VLOOKUP(B2125,'Text facts'!$A$1:$H$10019,6,0)</f>
        <v>A101</v>
      </c>
      <c r="D2125" s="1" t="s">
        <v>10747</v>
      </c>
      <c r="E2125" s="1" t="s">
        <v>10744</v>
      </c>
      <c r="F2125" s="1" t="s">
        <v>10744</v>
      </c>
      <c r="G2125" s="1">
        <v>55</v>
      </c>
      <c r="H2125" s="1">
        <v>15</v>
      </c>
      <c r="I2125" s="1">
        <v>2</v>
      </c>
      <c r="J2125" s="7" t="s">
        <v>10412</v>
      </c>
      <c r="K2125" s="16" t="s">
        <v>10984</v>
      </c>
      <c r="L2125" s="16" t="s">
        <v>10985</v>
      </c>
    </row>
    <row r="2126" spans="1:12">
      <c r="A2126" s="1" t="s">
        <v>877</v>
      </c>
      <c r="B2126" s="1" t="s">
        <v>8192</v>
      </c>
      <c r="C2126" s="1" t="str">
        <f>VLOOKUP(B2126,'Text facts'!$A$1:$H$10019,6,0)</f>
        <v>A800</v>
      </c>
      <c r="D2126" s="1" t="s">
        <v>10747</v>
      </c>
      <c r="E2126" s="1" t="s">
        <v>10744</v>
      </c>
      <c r="F2126" s="1" t="s">
        <v>10744</v>
      </c>
      <c r="G2126" s="1">
        <v>76</v>
      </c>
      <c r="H2126" s="1">
        <v>5</v>
      </c>
      <c r="I2126" s="1">
        <v>1</v>
      </c>
      <c r="J2126" s="7" t="s">
        <v>10412</v>
      </c>
      <c r="K2126" s="16" t="s">
        <v>10986</v>
      </c>
      <c r="L2126" s="16" t="s">
        <v>10985</v>
      </c>
    </row>
    <row r="2127" spans="1:12">
      <c r="A2127" s="1" t="s">
        <v>877</v>
      </c>
      <c r="B2127" s="1" t="s">
        <v>8195</v>
      </c>
      <c r="C2127" s="1" t="str">
        <f>VLOOKUP(B2127,'Text facts'!$A$1:$H$10019,6,0)</f>
        <v>A800</v>
      </c>
      <c r="D2127" s="1" t="s">
        <v>10747</v>
      </c>
      <c r="E2127" s="1" t="s">
        <v>10744</v>
      </c>
      <c r="F2127" s="1" t="s">
        <v>10744</v>
      </c>
      <c r="G2127" s="1">
        <v>76</v>
      </c>
      <c r="H2127" s="1">
        <v>5</v>
      </c>
      <c r="I2127" s="1">
        <v>1</v>
      </c>
      <c r="J2127" s="7" t="s">
        <v>10993</v>
      </c>
      <c r="K2127" s="16" t="s">
        <v>10986</v>
      </c>
      <c r="L2127" s="16" t="s">
        <v>10985</v>
      </c>
    </row>
    <row r="2128" spans="1:12">
      <c r="A2128" s="1" t="s">
        <v>877</v>
      </c>
      <c r="B2128" s="1" t="s">
        <v>1389</v>
      </c>
      <c r="C2128" s="1" t="s">
        <v>8198</v>
      </c>
      <c r="D2128" s="1" t="s">
        <v>10747</v>
      </c>
      <c r="E2128" s="1" t="s">
        <v>10747</v>
      </c>
      <c r="F2128" s="1" t="s">
        <v>10744</v>
      </c>
      <c r="G2128" s="1">
        <v>66</v>
      </c>
      <c r="H2128" s="1">
        <v>15</v>
      </c>
      <c r="I2128" s="1">
        <v>1</v>
      </c>
      <c r="J2128" s="7" t="s">
        <v>10412</v>
      </c>
      <c r="K2128" s="16" t="s">
        <v>10986</v>
      </c>
      <c r="L2128" s="16" t="s">
        <v>10985</v>
      </c>
    </row>
    <row r="2129" spans="1:12">
      <c r="A2129" s="1" t="s">
        <v>878</v>
      </c>
      <c r="B2129" s="1" t="s">
        <v>8200</v>
      </c>
      <c r="C2129" s="1" t="str">
        <f>VLOOKUP(B2129,'Text facts'!$A$1:$H$10019,6,0)</f>
        <v>A1022</v>
      </c>
      <c r="D2129" s="1" t="s">
        <v>10747</v>
      </c>
      <c r="E2129" s="1" t="s">
        <v>10744</v>
      </c>
      <c r="F2129" s="1" t="s">
        <v>10744</v>
      </c>
      <c r="G2129" s="1">
        <v>28</v>
      </c>
      <c r="H2129" s="1">
        <v>1</v>
      </c>
      <c r="I2129" s="1">
        <v>1</v>
      </c>
      <c r="J2129" s="7" t="s">
        <v>10412</v>
      </c>
      <c r="K2129" s="16" t="s">
        <v>10986</v>
      </c>
      <c r="L2129" s="16" t="s">
        <v>10985</v>
      </c>
    </row>
    <row r="2130" spans="1:12">
      <c r="A2130" s="1" t="s">
        <v>878</v>
      </c>
      <c r="B2130" s="1" t="s">
        <v>8203</v>
      </c>
      <c r="C2130" s="1" t="str">
        <f>VLOOKUP(B2130,'Text facts'!$A$1:$H$10019,6,0)</f>
        <v>A452</v>
      </c>
      <c r="D2130" s="1" t="s">
        <v>10747</v>
      </c>
      <c r="E2130" s="1" t="s">
        <v>10744</v>
      </c>
      <c r="F2130" s="1" t="s">
        <v>10744</v>
      </c>
      <c r="G2130" s="1">
        <v>20</v>
      </c>
      <c r="H2130" s="1">
        <v>9</v>
      </c>
      <c r="I2130" s="1">
        <v>3</v>
      </c>
      <c r="J2130" s="7" t="s">
        <v>10412</v>
      </c>
      <c r="K2130" s="16" t="s">
        <v>10986</v>
      </c>
      <c r="L2130" s="16" t="s">
        <v>10985</v>
      </c>
    </row>
    <row r="2131" spans="1:12">
      <c r="A2131" s="1" t="s">
        <v>878</v>
      </c>
      <c r="B2131" s="1" t="s">
        <v>8206</v>
      </c>
      <c r="C2131" s="1" t="str">
        <f>VLOOKUP(B2131,'Text facts'!$A$1:$H$10019,6,0)</f>
        <v>A296</v>
      </c>
      <c r="D2131" s="1" t="s">
        <v>10747</v>
      </c>
      <c r="E2131" s="1" t="s">
        <v>10744</v>
      </c>
      <c r="F2131" s="1" t="s">
        <v>10744</v>
      </c>
      <c r="G2131" s="1">
        <v>28</v>
      </c>
      <c r="H2131" s="1">
        <v>1</v>
      </c>
      <c r="I2131" s="1">
        <v>1</v>
      </c>
      <c r="J2131" s="7" t="s">
        <v>10412</v>
      </c>
      <c r="K2131" s="16" t="s">
        <v>10986</v>
      </c>
      <c r="L2131" s="16" t="s">
        <v>10985</v>
      </c>
    </row>
    <row r="2132" spans="1:12">
      <c r="A2132" s="1" t="s">
        <v>879</v>
      </c>
      <c r="B2132" s="1" t="s">
        <v>1389</v>
      </c>
      <c r="C2132" s="1" t="s">
        <v>8208</v>
      </c>
      <c r="D2132" s="1" t="s">
        <v>10744</v>
      </c>
      <c r="E2132" s="1" t="s">
        <v>10744</v>
      </c>
      <c r="F2132" s="1" t="s">
        <v>10747</v>
      </c>
      <c r="G2132" s="1">
        <v>53</v>
      </c>
      <c r="H2132" s="1">
        <v>20</v>
      </c>
      <c r="I2132" s="1">
        <v>1</v>
      </c>
      <c r="J2132" s="7" t="s">
        <v>10412</v>
      </c>
      <c r="K2132" s="16" t="s">
        <v>10986</v>
      </c>
      <c r="L2132" s="16" t="s">
        <v>10985</v>
      </c>
    </row>
    <row r="2133" spans="1:12">
      <c r="A2133" s="1" t="s">
        <v>879</v>
      </c>
      <c r="B2133" s="1" t="s">
        <v>2240</v>
      </c>
      <c r="C2133" s="1" t="str">
        <f>VLOOKUP(B2133,'Text facts'!$A$1:$H$10019,6,0)</f>
        <v>A130</v>
      </c>
      <c r="D2133" s="1" t="s">
        <v>10747</v>
      </c>
      <c r="E2133" s="1" t="s">
        <v>10744</v>
      </c>
      <c r="F2133" s="1" t="s">
        <v>10744</v>
      </c>
      <c r="G2133" s="1">
        <v>63</v>
      </c>
      <c r="H2133" s="1">
        <v>10</v>
      </c>
      <c r="I2133" s="1">
        <v>2</v>
      </c>
      <c r="J2133" s="7" t="s">
        <v>10412</v>
      </c>
      <c r="K2133" s="16" t="s">
        <v>10986</v>
      </c>
      <c r="L2133" s="16" t="s">
        <v>10985</v>
      </c>
    </row>
    <row r="2134" spans="1:12">
      <c r="A2134" s="1" t="s">
        <v>879</v>
      </c>
      <c r="B2134" s="1" t="s">
        <v>8210</v>
      </c>
      <c r="C2134" s="1" t="str">
        <f>VLOOKUP(B2134,'Text facts'!$A$1:$H$10019,6,0)</f>
        <v>A1361</v>
      </c>
      <c r="D2134" s="1" t="s">
        <v>10747</v>
      </c>
      <c r="E2134" s="1" t="s">
        <v>10744</v>
      </c>
      <c r="F2134" s="1" t="s">
        <v>10744</v>
      </c>
      <c r="G2134" s="1">
        <v>58</v>
      </c>
      <c r="H2134" s="1">
        <v>15</v>
      </c>
      <c r="I2134" s="1">
        <v>2</v>
      </c>
      <c r="J2134" s="7" t="s">
        <v>10412</v>
      </c>
      <c r="K2134" s="16" t="s">
        <v>10986</v>
      </c>
      <c r="L2134" s="16" t="s">
        <v>10985</v>
      </c>
    </row>
    <row r="2135" spans="1:12">
      <c r="A2135" s="1" t="s">
        <v>880</v>
      </c>
      <c r="B2135" s="1" t="s">
        <v>8213</v>
      </c>
      <c r="C2135" s="1" t="str">
        <f>VLOOKUP(B2135,'Text facts'!$A$1:$H$10019,6,0)</f>
        <v>A1024</v>
      </c>
      <c r="D2135" s="1" t="s">
        <v>10747</v>
      </c>
      <c r="E2135" s="1" t="s">
        <v>10744</v>
      </c>
      <c r="F2135" s="1" t="s">
        <v>10747</v>
      </c>
      <c r="G2135" s="1">
        <v>69</v>
      </c>
      <c r="H2135" s="1">
        <v>4</v>
      </c>
      <c r="I2135" s="1">
        <v>2</v>
      </c>
      <c r="J2135" s="7" t="s">
        <v>10412</v>
      </c>
      <c r="K2135" s="16" t="s">
        <v>10986</v>
      </c>
      <c r="L2135" s="16" t="s">
        <v>10985</v>
      </c>
    </row>
    <row r="2136" spans="1:12">
      <c r="A2136" s="1" t="s">
        <v>880</v>
      </c>
      <c r="B2136" s="1" t="s">
        <v>6184</v>
      </c>
      <c r="C2136" s="1" t="str">
        <f>VLOOKUP(B2136,'Text facts'!$A$1:$H$10019,6,0)</f>
        <v>A539</v>
      </c>
      <c r="D2136" s="1" t="s">
        <v>10747</v>
      </c>
      <c r="E2136" s="1" t="s">
        <v>10744</v>
      </c>
      <c r="F2136" s="1" t="s">
        <v>10747</v>
      </c>
      <c r="G2136" s="1">
        <v>70</v>
      </c>
      <c r="H2136" s="1">
        <v>3</v>
      </c>
      <c r="I2136" s="1">
        <v>1</v>
      </c>
      <c r="J2136" s="7" t="s">
        <v>10412</v>
      </c>
      <c r="K2136" s="16" t="s">
        <v>10986</v>
      </c>
      <c r="L2136" s="16" t="s">
        <v>10985</v>
      </c>
    </row>
    <row r="2137" spans="1:12">
      <c r="A2137" s="1" t="s">
        <v>880</v>
      </c>
      <c r="B2137" s="1" t="s">
        <v>2734</v>
      </c>
      <c r="C2137" s="1" t="str">
        <f>VLOOKUP(B2137,'Text facts'!$A$1:$H$10019,6,0)</f>
        <v>A209</v>
      </c>
      <c r="D2137" s="1" t="s">
        <v>10747</v>
      </c>
      <c r="E2137" s="1" t="s">
        <v>10744</v>
      </c>
      <c r="F2137" s="1" t="s">
        <v>10744</v>
      </c>
      <c r="G2137" s="1">
        <v>68</v>
      </c>
      <c r="H2137" s="1">
        <v>5</v>
      </c>
      <c r="I2137" s="1">
        <v>1</v>
      </c>
      <c r="J2137" s="7" t="s">
        <v>10412</v>
      </c>
      <c r="K2137" s="16" t="s">
        <v>10986</v>
      </c>
      <c r="L2137" s="16" t="s">
        <v>10985</v>
      </c>
    </row>
    <row r="2138" spans="1:12">
      <c r="A2138" s="1" t="s">
        <v>881</v>
      </c>
      <c r="B2138" s="1" t="s">
        <v>8218</v>
      </c>
      <c r="C2138" s="1" t="str">
        <f>VLOOKUP(B2138,'Text facts'!$A$1:$H$10019,6,0)</f>
        <v>A1025</v>
      </c>
      <c r="D2138" s="1" t="s">
        <v>10744</v>
      </c>
      <c r="E2138" s="1" t="s">
        <v>10747</v>
      </c>
      <c r="F2138" s="1" t="s">
        <v>10747</v>
      </c>
      <c r="G2138" s="1">
        <v>62</v>
      </c>
      <c r="H2138" s="1">
        <v>2</v>
      </c>
      <c r="I2138" s="1">
        <v>1</v>
      </c>
      <c r="J2138" s="7" t="s">
        <v>10412</v>
      </c>
      <c r="K2138" s="16" t="s">
        <v>10984</v>
      </c>
      <c r="L2138" s="16" t="s">
        <v>10985</v>
      </c>
    </row>
    <row r="2139" spans="1:12">
      <c r="A2139" s="1" t="s">
        <v>881</v>
      </c>
      <c r="B2139" s="1" t="s">
        <v>8223</v>
      </c>
      <c r="C2139" s="1" t="str">
        <f>VLOOKUP(B2139,'Text facts'!$A$1:$H$10019,6,0)</f>
        <v>A1026</v>
      </c>
      <c r="D2139" s="1" t="s">
        <v>10747</v>
      </c>
      <c r="E2139" s="1" t="s">
        <v>10747</v>
      </c>
      <c r="F2139" s="1" t="s">
        <v>10744</v>
      </c>
      <c r="G2139" s="1">
        <v>64</v>
      </c>
      <c r="H2139" s="1">
        <v>0</v>
      </c>
      <c r="I2139" s="1">
        <v>1</v>
      </c>
      <c r="J2139" s="7" t="s">
        <v>10412</v>
      </c>
      <c r="K2139" s="16" t="s">
        <v>10986</v>
      </c>
      <c r="L2139" s="16" t="s">
        <v>10985</v>
      </c>
    </row>
    <row r="2140" spans="1:12">
      <c r="A2140" s="1" t="s">
        <v>881</v>
      </c>
      <c r="B2140" s="1" t="s">
        <v>8229</v>
      </c>
      <c r="C2140" s="1" t="str">
        <f>VLOOKUP(B2140,'Text facts'!$A$1:$H$10019,6,0)</f>
        <v>A296</v>
      </c>
      <c r="D2140" s="1" t="s">
        <v>10744</v>
      </c>
      <c r="E2140" s="1" t="s">
        <v>10747</v>
      </c>
      <c r="F2140" s="1" t="s">
        <v>10747</v>
      </c>
      <c r="G2140" s="1">
        <v>60</v>
      </c>
      <c r="H2140" s="1">
        <v>4</v>
      </c>
      <c r="I2140" s="1">
        <v>1</v>
      </c>
      <c r="J2140" s="7" t="s">
        <v>10412</v>
      </c>
      <c r="K2140" s="16" t="s">
        <v>10986</v>
      </c>
      <c r="L2140" s="16" t="s">
        <v>10985</v>
      </c>
    </row>
    <row r="2141" spans="1:12">
      <c r="A2141" s="1" t="s">
        <v>882</v>
      </c>
      <c r="B2141" s="1" t="s">
        <v>1791</v>
      </c>
      <c r="C2141" s="1" t="str">
        <f>VLOOKUP(B2141,'Text facts'!$A$1:$H$10019,6,0)</f>
        <v>A43</v>
      </c>
      <c r="D2141" s="1" t="s">
        <v>10744</v>
      </c>
      <c r="E2141" s="1" t="s">
        <v>10747</v>
      </c>
      <c r="F2141" s="1" t="s">
        <v>10744</v>
      </c>
      <c r="G2141" s="1">
        <v>18</v>
      </c>
      <c r="H2141" s="1">
        <v>44</v>
      </c>
      <c r="I2141" s="1">
        <v>1</v>
      </c>
      <c r="J2141" s="7" t="s">
        <v>1490</v>
      </c>
      <c r="K2141" s="16" t="s">
        <v>10986</v>
      </c>
      <c r="L2141" s="16" t="s">
        <v>10990</v>
      </c>
    </row>
    <row r="2142" spans="1:12">
      <c r="A2142" s="1" t="s">
        <v>882</v>
      </c>
      <c r="B2142" s="1" t="s">
        <v>8234</v>
      </c>
      <c r="C2142" s="1" t="str">
        <f>VLOOKUP(B2142,'Text facts'!$A$1:$H$10019,6,0)</f>
        <v>A1027</v>
      </c>
      <c r="D2142" s="1" t="s">
        <v>10747</v>
      </c>
      <c r="E2142" s="1" t="s">
        <v>10744</v>
      </c>
      <c r="F2142" s="1" t="s">
        <v>10744</v>
      </c>
      <c r="G2142" s="1">
        <v>61</v>
      </c>
      <c r="H2142" s="1">
        <v>1</v>
      </c>
      <c r="I2142" s="1">
        <v>1</v>
      </c>
      <c r="J2142" s="7" t="s">
        <v>10412</v>
      </c>
      <c r="K2142" s="16" t="s">
        <v>10984</v>
      </c>
      <c r="L2142" s="16" t="s">
        <v>10985</v>
      </c>
    </row>
    <row r="2143" spans="1:12">
      <c r="A2143" s="1" t="s">
        <v>882</v>
      </c>
      <c r="B2143" s="1" t="s">
        <v>8239</v>
      </c>
      <c r="C2143" s="1" t="str">
        <f>VLOOKUP(B2143,'Text facts'!$A$1:$H$10019,6,0)</f>
        <v>A1028</v>
      </c>
      <c r="D2143" s="1" t="s">
        <v>10747</v>
      </c>
      <c r="E2143" s="1" t="s">
        <v>10744</v>
      </c>
      <c r="F2143" s="1" t="s">
        <v>10747</v>
      </c>
      <c r="G2143" s="1">
        <v>62</v>
      </c>
      <c r="H2143" s="1">
        <v>0</v>
      </c>
      <c r="I2143" s="1">
        <v>1</v>
      </c>
      <c r="J2143" s="7" t="s">
        <v>10412</v>
      </c>
      <c r="K2143" s="16" t="s">
        <v>10986</v>
      </c>
      <c r="L2143" s="16" t="s">
        <v>10985</v>
      </c>
    </row>
    <row r="2144" spans="1:12">
      <c r="A2144" s="1" t="s">
        <v>884</v>
      </c>
      <c r="B2144" s="1" t="s">
        <v>3299</v>
      </c>
      <c r="C2144" s="1" t="str">
        <f>VLOOKUP(B2144,'Text facts'!$A$1:$H$10019,6,0)</f>
        <v>A98</v>
      </c>
      <c r="D2144" s="1" t="s">
        <v>10747</v>
      </c>
      <c r="E2144" s="1" t="s">
        <v>10744</v>
      </c>
      <c r="F2144" s="1" t="s">
        <v>10744</v>
      </c>
      <c r="G2144" s="1">
        <v>24</v>
      </c>
      <c r="H2144" s="1">
        <v>5</v>
      </c>
      <c r="I2144" s="1">
        <v>1</v>
      </c>
      <c r="J2144" s="7" t="s">
        <v>1490</v>
      </c>
      <c r="K2144" s="16" t="s">
        <v>10986</v>
      </c>
      <c r="L2144" s="16" t="s">
        <v>10985</v>
      </c>
    </row>
    <row r="2145" spans="1:12">
      <c r="A2145" s="1" t="s">
        <v>884</v>
      </c>
      <c r="B2145" s="1" t="s">
        <v>4829</v>
      </c>
      <c r="C2145" s="1" t="str">
        <f>VLOOKUP(B2145,'Text facts'!$A$1:$H$10019,6,0)</f>
        <v>A1000</v>
      </c>
      <c r="D2145" s="1" t="s">
        <v>10747</v>
      </c>
      <c r="E2145" s="1" t="s">
        <v>10744</v>
      </c>
      <c r="F2145" s="1" t="s">
        <v>10744</v>
      </c>
      <c r="G2145" s="1">
        <v>21</v>
      </c>
      <c r="H2145" s="1">
        <v>8</v>
      </c>
      <c r="I2145" s="1">
        <v>2</v>
      </c>
      <c r="J2145" s="7" t="s">
        <v>10993</v>
      </c>
      <c r="K2145" s="16" t="s">
        <v>10984</v>
      </c>
      <c r="L2145" s="16" t="s">
        <v>10985</v>
      </c>
    </row>
    <row r="2146" spans="1:12">
      <c r="A2146" s="1" t="s">
        <v>884</v>
      </c>
      <c r="B2146" s="1" t="s">
        <v>8248</v>
      </c>
      <c r="C2146" s="1" t="str">
        <f>VLOOKUP(B2146,'Text facts'!$A$1:$H$10019,6,0)</f>
        <v>A1066</v>
      </c>
      <c r="D2146" s="1" t="s">
        <v>10747</v>
      </c>
      <c r="E2146" s="1" t="s">
        <v>10744</v>
      </c>
      <c r="F2146" s="1" t="s">
        <v>10744</v>
      </c>
      <c r="G2146" s="1">
        <v>28</v>
      </c>
      <c r="H2146" s="1">
        <v>1</v>
      </c>
      <c r="I2146" s="1">
        <v>1</v>
      </c>
      <c r="J2146" s="7" t="s">
        <v>10993</v>
      </c>
      <c r="K2146" s="16" t="s">
        <v>10989</v>
      </c>
      <c r="L2146" s="16" t="s">
        <v>10985</v>
      </c>
    </row>
    <row r="2147" spans="1:12">
      <c r="A2147" s="1" t="s">
        <v>886</v>
      </c>
      <c r="B2147" s="1" t="s">
        <v>7632</v>
      </c>
      <c r="C2147" s="1" t="str">
        <f>VLOOKUP(B2147,'Text facts'!$A$1:$H$10019,6,0)</f>
        <v>A942</v>
      </c>
      <c r="D2147" s="1" t="s">
        <v>10747</v>
      </c>
      <c r="E2147" s="1" t="s">
        <v>10744</v>
      </c>
      <c r="F2147" s="1" t="s">
        <v>10747</v>
      </c>
      <c r="G2147" s="1">
        <v>32</v>
      </c>
      <c r="H2147" s="1">
        <v>1</v>
      </c>
      <c r="I2147" s="1">
        <v>1</v>
      </c>
      <c r="J2147" s="7" t="s">
        <v>10412</v>
      </c>
      <c r="K2147" s="16" t="s">
        <v>10989</v>
      </c>
      <c r="L2147" s="16" t="s">
        <v>10985</v>
      </c>
    </row>
    <row r="2148" spans="1:12">
      <c r="A2148" s="1" t="s">
        <v>886</v>
      </c>
      <c r="B2148" s="1" t="s">
        <v>8253</v>
      </c>
      <c r="C2148" s="1" t="str">
        <f>VLOOKUP(B2148,'Text facts'!$A$1:$H$10019,6,0)</f>
        <v>A1029</v>
      </c>
      <c r="D2148" s="1" t="s">
        <v>10747</v>
      </c>
      <c r="E2148" s="1" t="s">
        <v>10744</v>
      </c>
      <c r="F2148" s="1" t="s">
        <v>10744</v>
      </c>
      <c r="G2148" s="1">
        <v>21</v>
      </c>
      <c r="H2148" s="1">
        <v>12</v>
      </c>
      <c r="I2148" s="1">
        <v>3</v>
      </c>
      <c r="J2148" s="7" t="s">
        <v>10412</v>
      </c>
      <c r="K2148" s="16" t="s">
        <v>10986</v>
      </c>
      <c r="L2148" s="16" t="s">
        <v>10985</v>
      </c>
    </row>
    <row r="2149" spans="1:12">
      <c r="A2149" s="1" t="s">
        <v>886</v>
      </c>
      <c r="B2149" s="1" t="s">
        <v>3299</v>
      </c>
      <c r="C2149" s="1" t="str">
        <f>VLOOKUP(B2149,'Text facts'!$A$1:$H$10019,6,0)</f>
        <v>A98</v>
      </c>
      <c r="D2149" s="1" t="s">
        <v>10747</v>
      </c>
      <c r="E2149" s="1" t="s">
        <v>10744</v>
      </c>
      <c r="F2149" s="1" t="s">
        <v>10744</v>
      </c>
      <c r="G2149" s="1">
        <v>9</v>
      </c>
      <c r="H2149" s="1">
        <v>24</v>
      </c>
      <c r="I2149" s="1">
        <v>5</v>
      </c>
      <c r="J2149" s="7" t="s">
        <v>10988</v>
      </c>
      <c r="K2149" s="16" t="s">
        <v>10986</v>
      </c>
      <c r="L2149" s="16" t="s">
        <v>10985</v>
      </c>
    </row>
    <row r="2150" spans="1:12">
      <c r="A2150" s="1" t="s">
        <v>887</v>
      </c>
      <c r="B2150" s="1" t="s">
        <v>8259</v>
      </c>
      <c r="C2150" s="1" t="str">
        <f>VLOOKUP(B2150,'Text facts'!$A$1:$H$10019,6,0)</f>
        <v>A1030</v>
      </c>
      <c r="D2150" s="1" t="s">
        <v>10744</v>
      </c>
      <c r="E2150" s="1" t="s">
        <v>10747</v>
      </c>
      <c r="F2150" s="1" t="s">
        <v>10747</v>
      </c>
      <c r="G2150" s="1">
        <v>66</v>
      </c>
      <c r="H2150" s="1">
        <v>1</v>
      </c>
      <c r="I2150" s="1">
        <v>1</v>
      </c>
      <c r="J2150" s="7" t="s">
        <v>10988</v>
      </c>
      <c r="K2150" s="16" t="s">
        <v>10986</v>
      </c>
      <c r="L2150" s="16" t="s">
        <v>10985</v>
      </c>
    </row>
    <row r="2151" spans="1:12">
      <c r="A2151" s="1" t="s">
        <v>887</v>
      </c>
      <c r="B2151" s="1" t="s">
        <v>5744</v>
      </c>
      <c r="C2151" s="1" t="str">
        <f>VLOOKUP(B2151,'Text facts'!$A$1:$H$10019,6,0)</f>
        <v>A662</v>
      </c>
      <c r="D2151" s="1" t="s">
        <v>10744</v>
      </c>
      <c r="E2151" s="1" t="s">
        <v>10747</v>
      </c>
      <c r="F2151" s="1" t="s">
        <v>10747</v>
      </c>
      <c r="G2151" s="1">
        <v>66</v>
      </c>
      <c r="H2151" s="1">
        <v>1</v>
      </c>
      <c r="I2151" s="1">
        <v>1</v>
      </c>
      <c r="J2151" s="7" t="s">
        <v>10412</v>
      </c>
      <c r="K2151" s="16" t="s">
        <v>10986</v>
      </c>
      <c r="L2151" s="16" t="s">
        <v>10985</v>
      </c>
    </row>
    <row r="2152" spans="1:12">
      <c r="A2152" s="1" t="s">
        <v>887</v>
      </c>
      <c r="B2152" s="1" t="s">
        <v>8264</v>
      </c>
      <c r="C2152" s="1" t="str">
        <f>VLOOKUP(B2152,'Text facts'!$A$1:$H$10019,6,0)</f>
        <v>A1031</v>
      </c>
      <c r="D2152" s="1" t="s">
        <v>10744</v>
      </c>
      <c r="E2152" s="1" t="s">
        <v>10747</v>
      </c>
      <c r="F2152" s="1" t="s">
        <v>10747</v>
      </c>
      <c r="G2152" s="1">
        <v>67</v>
      </c>
      <c r="H2152" s="1">
        <v>0</v>
      </c>
      <c r="I2152" s="1">
        <v>1</v>
      </c>
      <c r="J2152" s="7" t="s">
        <v>10996</v>
      </c>
      <c r="K2152" s="16" t="s">
        <v>10984</v>
      </c>
      <c r="L2152" s="16" t="s">
        <v>10985</v>
      </c>
    </row>
    <row r="2153" spans="1:12">
      <c r="A2153" s="1" t="s">
        <v>888</v>
      </c>
      <c r="B2153" s="1" t="s">
        <v>4802</v>
      </c>
      <c r="C2153" s="1" t="str">
        <f>VLOOKUP(B2153,'Text facts'!$A$1:$H$10019,6,0)</f>
        <v>A252</v>
      </c>
      <c r="D2153" s="1" t="s">
        <v>10744</v>
      </c>
      <c r="E2153" s="1" t="s">
        <v>10744</v>
      </c>
      <c r="F2153" s="1" t="s">
        <v>10747</v>
      </c>
      <c r="G2153" s="1">
        <v>23</v>
      </c>
      <c r="H2153" s="1">
        <v>25</v>
      </c>
      <c r="I2153" s="1">
        <v>1</v>
      </c>
      <c r="J2153" s="7" t="s">
        <v>10412</v>
      </c>
      <c r="K2153" s="16" t="s">
        <v>10989</v>
      </c>
      <c r="L2153" s="16" t="s">
        <v>10985</v>
      </c>
    </row>
    <row r="2154" spans="1:12">
      <c r="A2154" s="1" t="s">
        <v>888</v>
      </c>
      <c r="B2154" s="1" t="s">
        <v>1660</v>
      </c>
      <c r="C2154" s="1" t="str">
        <f>VLOOKUP(B2154,'Text facts'!$A$1:$H$10019,6,0)</f>
        <v>A43</v>
      </c>
      <c r="D2154" s="1" t="s">
        <v>10744</v>
      </c>
      <c r="E2154" s="1" t="s">
        <v>10744</v>
      </c>
      <c r="F2154" s="1" t="s">
        <v>10747</v>
      </c>
      <c r="G2154" s="1">
        <v>18</v>
      </c>
      <c r="H2154" s="1">
        <v>30</v>
      </c>
      <c r="I2154" s="1">
        <v>2</v>
      </c>
      <c r="J2154" s="7" t="s">
        <v>10412</v>
      </c>
      <c r="K2154" s="16" t="s">
        <v>10989</v>
      </c>
      <c r="L2154" s="16" t="s">
        <v>10991</v>
      </c>
    </row>
    <row r="2155" spans="1:12">
      <c r="A2155" s="1" t="s">
        <v>888</v>
      </c>
      <c r="B2155" s="1" t="s">
        <v>3704</v>
      </c>
      <c r="C2155" s="1" t="str">
        <f>VLOOKUP(B2155,'Text facts'!$A$1:$H$10019,6,0)</f>
        <v>A367</v>
      </c>
      <c r="D2155" s="1" t="s">
        <v>10744</v>
      </c>
      <c r="E2155" s="1" t="s">
        <v>10744</v>
      </c>
      <c r="F2155" s="1" t="s">
        <v>10747</v>
      </c>
      <c r="G2155" s="1">
        <v>20</v>
      </c>
      <c r="H2155" s="1">
        <v>28</v>
      </c>
      <c r="I2155" s="1">
        <v>2</v>
      </c>
      <c r="J2155" s="7" t="s">
        <v>10412</v>
      </c>
      <c r="K2155" s="16" t="s">
        <v>10989</v>
      </c>
      <c r="L2155" s="16" t="s">
        <v>10985</v>
      </c>
    </row>
    <row r="2156" spans="1:12">
      <c r="A2156" s="1" t="s">
        <v>890</v>
      </c>
      <c r="B2156" s="1" t="s">
        <v>8268</v>
      </c>
      <c r="C2156" s="1" t="str">
        <f>VLOOKUP(B2156,'Text facts'!$A$1:$H$10019,6,0)</f>
        <v>A669</v>
      </c>
      <c r="D2156" s="1" t="s">
        <v>10747</v>
      </c>
      <c r="E2156" s="1" t="s">
        <v>10747</v>
      </c>
      <c r="F2156" s="1" t="s">
        <v>10744</v>
      </c>
      <c r="G2156" s="1">
        <v>21</v>
      </c>
      <c r="H2156" s="1">
        <v>17</v>
      </c>
      <c r="I2156" s="1">
        <v>3</v>
      </c>
      <c r="J2156" s="7" t="s">
        <v>10988</v>
      </c>
      <c r="K2156" s="16" t="s">
        <v>10986</v>
      </c>
      <c r="L2156" s="16" t="s">
        <v>10985</v>
      </c>
    </row>
    <row r="2157" spans="1:12">
      <c r="A2157" s="1" t="s">
        <v>890</v>
      </c>
      <c r="B2157" s="1" t="s">
        <v>8271</v>
      </c>
      <c r="C2157" s="1" t="str">
        <f>VLOOKUP(B2157,'Text facts'!$A$1:$H$10019,6,0)</f>
        <v>A1032</v>
      </c>
      <c r="D2157" s="1" t="s">
        <v>10747</v>
      </c>
      <c r="E2157" s="1" t="s">
        <v>10747</v>
      </c>
      <c r="F2157" s="1" t="s">
        <v>10744</v>
      </c>
      <c r="G2157" s="1">
        <v>20</v>
      </c>
      <c r="H2157" s="1">
        <v>18</v>
      </c>
      <c r="I2157" s="1">
        <v>1</v>
      </c>
      <c r="J2157" s="7" t="s">
        <v>10412</v>
      </c>
      <c r="K2157" s="16" t="s">
        <v>10989</v>
      </c>
      <c r="L2157" s="16" t="s">
        <v>10985</v>
      </c>
    </row>
    <row r="2158" spans="1:12">
      <c r="A2158" s="1" t="s">
        <v>890</v>
      </c>
      <c r="B2158" s="1" t="s">
        <v>3283</v>
      </c>
      <c r="C2158" s="1" t="str">
        <f>VLOOKUP(B2158,'Text facts'!$A$1:$H$10019,6,0)</f>
        <v>A299</v>
      </c>
      <c r="D2158" s="1" t="s">
        <v>10747</v>
      </c>
      <c r="E2158" s="1" t="s">
        <v>10747</v>
      </c>
      <c r="F2158" s="1" t="s">
        <v>10747</v>
      </c>
      <c r="G2158" s="1">
        <v>9</v>
      </c>
      <c r="H2158" s="1">
        <v>29</v>
      </c>
      <c r="I2158" s="1">
        <v>1</v>
      </c>
      <c r="J2158" s="7" t="s">
        <v>10412</v>
      </c>
      <c r="K2158" s="16" t="s">
        <v>10986</v>
      </c>
      <c r="L2158" s="16" t="s">
        <v>10985</v>
      </c>
    </row>
    <row r="2159" spans="1:12">
      <c r="A2159" s="1" t="s">
        <v>891</v>
      </c>
      <c r="B2159" s="1" t="s">
        <v>2526</v>
      </c>
      <c r="C2159" s="1" t="str">
        <f>VLOOKUP(B2159,'Text facts'!$A$1:$H$10019,6,0)</f>
        <v>A176</v>
      </c>
      <c r="D2159" s="1" t="s">
        <v>10747</v>
      </c>
      <c r="E2159" s="1" t="s">
        <v>10744</v>
      </c>
      <c r="F2159" s="1" t="s">
        <v>10744</v>
      </c>
      <c r="G2159" s="1">
        <v>74</v>
      </c>
      <c r="H2159" s="1">
        <v>0</v>
      </c>
      <c r="I2159" s="1">
        <v>1</v>
      </c>
      <c r="J2159" s="7" t="s">
        <v>10412</v>
      </c>
      <c r="K2159" s="16" t="s">
        <v>10986</v>
      </c>
      <c r="L2159" s="16" t="s">
        <v>10985</v>
      </c>
    </row>
    <row r="2160" spans="1:12">
      <c r="A2160" s="1" t="s">
        <v>891</v>
      </c>
      <c r="B2160" s="1" t="s">
        <v>8276</v>
      </c>
      <c r="C2160" s="1" t="str">
        <f>VLOOKUP(B2160,'Text facts'!$A$1:$H$10019,6,0)</f>
        <v>A1033</v>
      </c>
      <c r="D2160" s="1" t="s">
        <v>10747</v>
      </c>
      <c r="E2160" s="1" t="s">
        <v>10747</v>
      </c>
      <c r="F2160" s="1" t="s">
        <v>10747</v>
      </c>
      <c r="G2160" s="1">
        <v>74</v>
      </c>
      <c r="H2160" s="1">
        <v>0</v>
      </c>
      <c r="I2160" s="1">
        <v>1</v>
      </c>
      <c r="J2160" s="7" t="s">
        <v>10412</v>
      </c>
      <c r="K2160" s="16" t="s">
        <v>10984</v>
      </c>
      <c r="L2160" s="16" t="s">
        <v>10985</v>
      </c>
    </row>
    <row r="2161" spans="1:12">
      <c r="A2161" s="1" t="s">
        <v>891</v>
      </c>
      <c r="B2161" s="1" t="s">
        <v>8282</v>
      </c>
      <c r="C2161" s="1" t="str">
        <f>VLOOKUP(B2161,'Text facts'!$A$1:$H$10019,6,0)</f>
        <v>A1034</v>
      </c>
      <c r="D2161" s="1" t="s">
        <v>10747</v>
      </c>
      <c r="E2161" s="1" t="s">
        <v>10744</v>
      </c>
      <c r="F2161" s="1" t="s">
        <v>10747</v>
      </c>
      <c r="G2161" s="1">
        <v>65</v>
      </c>
      <c r="H2161" s="1">
        <v>9</v>
      </c>
      <c r="I2161" s="1">
        <v>1</v>
      </c>
      <c r="J2161" s="7" t="s">
        <v>10412</v>
      </c>
      <c r="K2161" s="16" t="s">
        <v>10984</v>
      </c>
      <c r="L2161" s="16" t="s">
        <v>10985</v>
      </c>
    </row>
    <row r="2162" spans="1:12">
      <c r="A2162" s="1" t="s">
        <v>892</v>
      </c>
      <c r="B2162" s="1" t="s">
        <v>4181</v>
      </c>
      <c r="C2162" s="1" t="str">
        <f>VLOOKUP(B2162,'Text facts'!$A$1:$H$10019,6,0)</f>
        <v>A443</v>
      </c>
      <c r="D2162" s="1" t="s">
        <v>10744</v>
      </c>
      <c r="E2162" s="1" t="s">
        <v>10747</v>
      </c>
      <c r="F2162" s="1" t="s">
        <v>10744</v>
      </c>
      <c r="G2162" s="1">
        <v>12</v>
      </c>
      <c r="H2162" s="1">
        <v>8</v>
      </c>
      <c r="I2162" s="1">
        <v>2</v>
      </c>
      <c r="J2162" s="7" t="s">
        <v>10412</v>
      </c>
      <c r="K2162" s="16" t="s">
        <v>10986</v>
      </c>
      <c r="L2162" s="16" t="s">
        <v>10985</v>
      </c>
    </row>
    <row r="2163" spans="1:12">
      <c r="A2163" s="1" t="s">
        <v>892</v>
      </c>
      <c r="B2163" s="1" t="s">
        <v>8287</v>
      </c>
      <c r="C2163" s="1" t="str">
        <f>VLOOKUP(B2163,'Text facts'!$A$1:$H$10019,6,0)</f>
        <v>A296</v>
      </c>
      <c r="D2163" s="1" t="s">
        <v>10747</v>
      </c>
      <c r="E2163" s="1" t="s">
        <v>10744</v>
      </c>
      <c r="F2163" s="1" t="s">
        <v>10744</v>
      </c>
      <c r="G2163" s="1">
        <v>14</v>
      </c>
      <c r="H2163" s="1">
        <v>6</v>
      </c>
      <c r="I2163" s="1">
        <v>1</v>
      </c>
      <c r="J2163" s="7" t="s">
        <v>10412</v>
      </c>
      <c r="K2163" s="16" t="s">
        <v>10984</v>
      </c>
      <c r="L2163" s="16" t="s">
        <v>10985</v>
      </c>
    </row>
    <row r="2164" spans="1:12">
      <c r="A2164" s="1" t="s">
        <v>892</v>
      </c>
      <c r="B2164" s="1" t="s">
        <v>8290</v>
      </c>
      <c r="C2164" s="1" t="str">
        <f>VLOOKUP(B2164,'Text facts'!$A$1:$H$10019,6,0)</f>
        <v>A296</v>
      </c>
      <c r="D2164" s="1" t="s">
        <v>10747</v>
      </c>
      <c r="E2164" s="1" t="s">
        <v>10744</v>
      </c>
      <c r="F2164" s="1" t="s">
        <v>10744</v>
      </c>
      <c r="G2164" s="1">
        <v>13</v>
      </c>
      <c r="H2164" s="1">
        <v>7</v>
      </c>
      <c r="I2164" s="1">
        <v>1</v>
      </c>
      <c r="J2164" s="7" t="s">
        <v>10988</v>
      </c>
      <c r="K2164" s="16" t="s">
        <v>10986</v>
      </c>
      <c r="L2164" s="16" t="s">
        <v>10985</v>
      </c>
    </row>
    <row r="2165" spans="1:12">
      <c r="A2165" s="1" t="s">
        <v>893</v>
      </c>
      <c r="B2165" s="1" t="s">
        <v>8292</v>
      </c>
      <c r="C2165" s="1" t="str">
        <f>VLOOKUP(B2165,'Text facts'!$A$1:$H$10019,6,0)</f>
        <v>A1035</v>
      </c>
      <c r="D2165" s="1" t="s">
        <v>10747</v>
      </c>
      <c r="E2165" s="1" t="s">
        <v>10744</v>
      </c>
      <c r="F2165" s="1" t="s">
        <v>10744</v>
      </c>
      <c r="G2165" s="1">
        <v>56</v>
      </c>
      <c r="H2165" s="1">
        <v>3</v>
      </c>
      <c r="I2165" s="1">
        <v>1</v>
      </c>
      <c r="J2165" s="7" t="s">
        <v>10412</v>
      </c>
      <c r="K2165" s="16" t="s">
        <v>10986</v>
      </c>
      <c r="L2165" s="16" t="s">
        <v>10985</v>
      </c>
    </row>
    <row r="2166" spans="1:12">
      <c r="A2166" s="1" t="s">
        <v>893</v>
      </c>
      <c r="B2166" s="1" t="s">
        <v>5738</v>
      </c>
      <c r="C2166" s="1" t="str">
        <f>VLOOKUP(B2166,'Text facts'!$A$1:$H$10019,6,0)</f>
        <v>A661</v>
      </c>
      <c r="D2166" s="1" t="s">
        <v>10747</v>
      </c>
      <c r="E2166" s="1" t="s">
        <v>10744</v>
      </c>
      <c r="F2166" s="1" t="s">
        <v>10744</v>
      </c>
      <c r="G2166" s="1">
        <v>56</v>
      </c>
      <c r="H2166" s="1">
        <v>3</v>
      </c>
      <c r="I2166" s="1">
        <v>1</v>
      </c>
      <c r="J2166" s="7" t="s">
        <v>10412</v>
      </c>
      <c r="K2166" s="16" t="s">
        <v>10986</v>
      </c>
      <c r="L2166" s="16" t="s">
        <v>10985</v>
      </c>
    </row>
    <row r="2167" spans="1:12">
      <c r="A2167" s="1" t="s">
        <v>893</v>
      </c>
      <c r="B2167" s="1" t="s">
        <v>8298</v>
      </c>
      <c r="C2167" s="1" t="str">
        <f>VLOOKUP(B2167,'Text facts'!$A$1:$H$10019,6,0)</f>
        <v>A1036</v>
      </c>
      <c r="D2167" s="1" t="s">
        <v>10747</v>
      </c>
      <c r="E2167" s="1" t="s">
        <v>10744</v>
      </c>
      <c r="F2167" s="1" t="s">
        <v>10747</v>
      </c>
      <c r="G2167" s="1">
        <v>56</v>
      </c>
      <c r="H2167" s="1">
        <v>3</v>
      </c>
      <c r="I2167" s="1">
        <v>1</v>
      </c>
      <c r="J2167" s="7" t="s">
        <v>10412</v>
      </c>
      <c r="K2167" s="16" t="s">
        <v>10986</v>
      </c>
      <c r="L2167" s="16" t="s">
        <v>10985</v>
      </c>
    </row>
    <row r="2168" spans="1:12">
      <c r="A2168" s="1" t="s">
        <v>895</v>
      </c>
      <c r="B2168" s="1" t="s">
        <v>2167</v>
      </c>
      <c r="C2168" s="1" t="str">
        <f>VLOOKUP(B2168,'Text facts'!$A$1:$H$10019,6,0)</f>
        <v>A120</v>
      </c>
      <c r="D2168" s="1" t="s">
        <v>10744</v>
      </c>
      <c r="E2168" s="1" t="s">
        <v>10747</v>
      </c>
      <c r="F2168" s="1" t="s">
        <v>10744</v>
      </c>
      <c r="G2168" s="1">
        <v>22</v>
      </c>
      <c r="H2168" s="1">
        <v>24</v>
      </c>
      <c r="I2168" s="1">
        <v>20</v>
      </c>
      <c r="J2168" s="7" t="s">
        <v>10412</v>
      </c>
      <c r="K2168" s="16" t="s">
        <v>10986</v>
      </c>
      <c r="L2168" s="16" t="s">
        <v>10985</v>
      </c>
    </row>
    <row r="2169" spans="1:12">
      <c r="A2169" s="1" t="s">
        <v>895</v>
      </c>
      <c r="B2169" s="1" t="s">
        <v>8309</v>
      </c>
      <c r="C2169" s="1" t="str">
        <f>VLOOKUP(B2169,'Text facts'!$A$1:$H$10019,6,0)</f>
        <v>A1038</v>
      </c>
      <c r="D2169" s="1" t="s">
        <v>10744</v>
      </c>
      <c r="E2169" s="1" t="s">
        <v>10744</v>
      </c>
      <c r="F2169" s="1" t="s">
        <v>10744</v>
      </c>
      <c r="G2169" s="1">
        <v>20</v>
      </c>
      <c r="H2169" s="1">
        <v>39</v>
      </c>
      <c r="I2169" s="1">
        <v>10</v>
      </c>
      <c r="J2169" s="7" t="s">
        <v>10988</v>
      </c>
      <c r="K2169" s="16" t="s">
        <v>10986</v>
      </c>
      <c r="L2169" s="16" t="s">
        <v>10985</v>
      </c>
    </row>
    <row r="2170" spans="1:12">
      <c r="A2170" s="1" t="s">
        <v>895</v>
      </c>
      <c r="B2170" s="1" t="s">
        <v>8315</v>
      </c>
      <c r="C2170" s="1" t="str">
        <f>VLOOKUP(B2170,'Text facts'!$A$1:$H$10019,6,0)</f>
        <v>A1039</v>
      </c>
      <c r="D2170" s="1" t="s">
        <v>10747</v>
      </c>
      <c r="E2170" s="1" t="s">
        <v>10747</v>
      </c>
      <c r="F2170" s="1" t="s">
        <v>10747</v>
      </c>
      <c r="G2170" s="1">
        <v>36</v>
      </c>
      <c r="H2170" s="1">
        <v>23</v>
      </c>
      <c r="I2170" s="1">
        <v>15</v>
      </c>
      <c r="J2170" s="7" t="s">
        <v>10988</v>
      </c>
      <c r="K2170" s="16" t="s">
        <v>10986</v>
      </c>
      <c r="L2170" s="16" t="s">
        <v>10985</v>
      </c>
    </row>
    <row r="2171" spans="1:12">
      <c r="A2171" s="1" t="s">
        <v>897</v>
      </c>
      <c r="B2171" s="1" t="s">
        <v>2234</v>
      </c>
      <c r="C2171" s="1" t="str">
        <f>VLOOKUP(B2171,'Text facts'!$A$1:$H$10019,6,0)</f>
        <v>A129</v>
      </c>
      <c r="D2171" s="1" t="s">
        <v>10747</v>
      </c>
      <c r="E2171" s="1" t="s">
        <v>10747</v>
      </c>
      <c r="F2171" s="1" t="s">
        <v>10747</v>
      </c>
      <c r="G2171" s="1">
        <v>15</v>
      </c>
      <c r="H2171" s="1">
        <v>9</v>
      </c>
      <c r="I2171" s="1">
        <v>1</v>
      </c>
      <c r="J2171" s="7" t="s">
        <v>10983</v>
      </c>
      <c r="K2171" s="16" t="s">
        <v>10986</v>
      </c>
      <c r="L2171" s="16" t="s">
        <v>10990</v>
      </c>
    </row>
    <row r="2172" spans="1:12">
      <c r="A2172" s="1" t="s">
        <v>897</v>
      </c>
      <c r="B2172" s="1" t="s">
        <v>1679</v>
      </c>
      <c r="C2172" s="1" t="str">
        <f>VLOOKUP(B2172,'Text facts'!$A$1:$H$10019,6,0)</f>
        <v>A43</v>
      </c>
      <c r="D2172" s="1" t="s">
        <v>10747</v>
      </c>
      <c r="E2172" s="1" t="s">
        <v>10744</v>
      </c>
      <c r="F2172" s="1" t="s">
        <v>10747</v>
      </c>
      <c r="G2172" s="1">
        <v>18</v>
      </c>
      <c r="H2172" s="1">
        <v>6</v>
      </c>
      <c r="I2172" s="1">
        <v>1</v>
      </c>
      <c r="J2172" s="7" t="s">
        <v>10983</v>
      </c>
      <c r="K2172" s="16" t="s">
        <v>10984</v>
      </c>
      <c r="L2172" s="16" t="s">
        <v>10990</v>
      </c>
    </row>
    <row r="2173" spans="1:12">
      <c r="A2173" s="1" t="s">
        <v>897</v>
      </c>
      <c r="B2173" s="1" t="s">
        <v>7721</v>
      </c>
      <c r="C2173" s="1" t="str">
        <f>VLOOKUP(B2173,'Text facts'!$A$1:$H$10019,6,0)</f>
        <v>A954</v>
      </c>
      <c r="D2173" s="1" t="s">
        <v>10744</v>
      </c>
      <c r="E2173" s="1" t="s">
        <v>10747</v>
      </c>
      <c r="F2173" s="1" t="s">
        <v>10744</v>
      </c>
      <c r="G2173" s="1">
        <v>21</v>
      </c>
      <c r="H2173" s="1">
        <v>3</v>
      </c>
      <c r="I2173" s="1">
        <v>1</v>
      </c>
      <c r="J2173" s="7" t="s">
        <v>10412</v>
      </c>
      <c r="K2173" s="16" t="s">
        <v>10989</v>
      </c>
      <c r="L2173" s="16" t="s">
        <v>10991</v>
      </c>
    </row>
    <row r="2174" spans="1:12">
      <c r="A2174" s="1" t="s">
        <v>898</v>
      </c>
      <c r="B2174" s="1" t="s">
        <v>8320</v>
      </c>
      <c r="C2174" s="1" t="str">
        <f>VLOOKUP(B2174,'Text facts'!$A$1:$H$10019,6,0)</f>
        <v>A1040</v>
      </c>
      <c r="D2174" s="1" t="s">
        <v>10747</v>
      </c>
      <c r="E2174" s="1" t="s">
        <v>10744</v>
      </c>
      <c r="F2174" s="1" t="s">
        <v>10744</v>
      </c>
      <c r="G2174" s="1">
        <v>48</v>
      </c>
      <c r="H2174" s="1">
        <v>2</v>
      </c>
      <c r="I2174" s="1">
        <v>1</v>
      </c>
      <c r="J2174" s="7" t="s">
        <v>10412</v>
      </c>
      <c r="K2174" s="16" t="s">
        <v>10984</v>
      </c>
      <c r="L2174" s="16" t="s">
        <v>10985</v>
      </c>
    </row>
    <row r="2175" spans="1:12">
      <c r="A2175" s="1" t="s">
        <v>898</v>
      </c>
      <c r="B2175" s="1" t="s">
        <v>3693</v>
      </c>
      <c r="C2175" s="1" t="str">
        <f>VLOOKUP(B2175,'Text facts'!$A$1:$H$10019,6,0)</f>
        <v>A365</v>
      </c>
      <c r="D2175" s="1" t="s">
        <v>10747</v>
      </c>
      <c r="E2175" s="1" t="s">
        <v>10744</v>
      </c>
      <c r="F2175" s="1" t="s">
        <v>10744</v>
      </c>
      <c r="G2175" s="1">
        <v>26</v>
      </c>
      <c r="H2175" s="1">
        <v>24</v>
      </c>
      <c r="I2175" s="1">
        <v>1</v>
      </c>
      <c r="J2175" s="7" t="s">
        <v>10412</v>
      </c>
      <c r="K2175" s="16" t="s">
        <v>10984</v>
      </c>
      <c r="L2175" s="16" t="s">
        <v>10985</v>
      </c>
    </row>
    <row r="2176" spans="1:12">
      <c r="A2176" s="1" t="s">
        <v>898</v>
      </c>
      <c r="B2176" s="1" t="s">
        <v>1571</v>
      </c>
      <c r="C2176" s="1" t="str">
        <f>VLOOKUP(B2176,'Text facts'!$A$1:$H$10019,6,0)</f>
        <v>A30</v>
      </c>
      <c r="D2176" s="1" t="s">
        <v>10747</v>
      </c>
      <c r="E2176" s="1" t="s">
        <v>10744</v>
      </c>
      <c r="F2176" s="1" t="s">
        <v>10744</v>
      </c>
      <c r="G2176" s="1">
        <v>17</v>
      </c>
      <c r="H2176" s="1">
        <v>33</v>
      </c>
      <c r="I2176" s="1">
        <v>1</v>
      </c>
      <c r="J2176" s="7" t="s">
        <v>10412</v>
      </c>
      <c r="K2176" s="16" t="s">
        <v>1393</v>
      </c>
      <c r="L2176" s="16" t="s">
        <v>10990</v>
      </c>
    </row>
    <row r="2177" spans="1:12">
      <c r="A2177" s="1" t="s">
        <v>899</v>
      </c>
      <c r="B2177" s="1" t="s">
        <v>3299</v>
      </c>
      <c r="C2177" s="1" t="str">
        <f>VLOOKUP(B2177,'Text facts'!$A$1:$H$10019,6,0)</f>
        <v>A98</v>
      </c>
      <c r="D2177" s="1" t="s">
        <v>10744</v>
      </c>
      <c r="E2177" s="1" t="s">
        <v>10747</v>
      </c>
      <c r="F2177" s="1" t="s">
        <v>10744</v>
      </c>
      <c r="G2177" s="1">
        <v>12</v>
      </c>
      <c r="H2177" s="1">
        <v>9</v>
      </c>
      <c r="I2177" s="1">
        <v>3</v>
      </c>
      <c r="J2177" s="7" t="s">
        <v>10412</v>
      </c>
      <c r="K2177" s="16" t="s">
        <v>10986</v>
      </c>
      <c r="L2177" s="16" t="s">
        <v>10985</v>
      </c>
    </row>
    <row r="2178" spans="1:12">
      <c r="A2178" s="1" t="s">
        <v>899</v>
      </c>
      <c r="B2178" s="1" t="s">
        <v>8325</v>
      </c>
      <c r="C2178" s="1" t="str">
        <f>VLOOKUP(B2178,'Text facts'!$A$1:$H$10019,6,0)</f>
        <v>A1041</v>
      </c>
      <c r="D2178" s="1" t="s">
        <v>10747</v>
      </c>
      <c r="E2178" s="1" t="s">
        <v>10744</v>
      </c>
      <c r="F2178" s="1" t="s">
        <v>10744</v>
      </c>
      <c r="G2178" s="1">
        <v>18</v>
      </c>
      <c r="H2178" s="1">
        <v>3</v>
      </c>
      <c r="I2178" s="1">
        <v>1</v>
      </c>
      <c r="J2178" s="7" t="s">
        <v>10412</v>
      </c>
      <c r="K2178" s="16" t="s">
        <v>10986</v>
      </c>
      <c r="L2178" s="16" t="s">
        <v>10985</v>
      </c>
    </row>
    <row r="2179" spans="1:12">
      <c r="A2179" s="1" t="s">
        <v>899</v>
      </c>
      <c r="B2179" s="1" t="s">
        <v>8331</v>
      </c>
      <c r="C2179" s="1" t="str">
        <f>VLOOKUP(B2179,'Text facts'!$A$1:$H$10019,6,0)</f>
        <v>A1042</v>
      </c>
      <c r="D2179" s="1" t="s">
        <v>10747</v>
      </c>
      <c r="E2179" s="1" t="s">
        <v>10744</v>
      </c>
      <c r="F2179" s="1" t="s">
        <v>10744</v>
      </c>
      <c r="G2179" s="1">
        <v>15</v>
      </c>
      <c r="H2179" s="1">
        <v>6</v>
      </c>
      <c r="I2179" s="1">
        <v>1</v>
      </c>
      <c r="J2179" s="7" t="s">
        <v>10412</v>
      </c>
      <c r="K2179" s="16" t="s">
        <v>10984</v>
      </c>
      <c r="L2179" s="16" t="s">
        <v>10985</v>
      </c>
    </row>
    <row r="2180" spans="1:12">
      <c r="A2180" s="1" t="s">
        <v>900</v>
      </c>
      <c r="B2180" s="1" t="s">
        <v>8338</v>
      </c>
      <c r="C2180" s="1" t="str">
        <f>VLOOKUP(B2180,'Text facts'!$A$1:$H$10019,6,0)</f>
        <v>A347</v>
      </c>
      <c r="D2180" s="1" t="s">
        <v>10744</v>
      </c>
      <c r="E2180" s="1" t="s">
        <v>10747</v>
      </c>
      <c r="F2180" s="1" t="s">
        <v>10744</v>
      </c>
      <c r="G2180" s="1">
        <v>40</v>
      </c>
      <c r="H2180" s="1">
        <v>3</v>
      </c>
      <c r="I2180" s="1">
        <v>2</v>
      </c>
      <c r="J2180" s="7" t="s">
        <v>10412</v>
      </c>
      <c r="K2180" s="16" t="s">
        <v>10986</v>
      </c>
      <c r="L2180" s="16" t="s">
        <v>10985</v>
      </c>
    </row>
    <row r="2181" spans="1:12">
      <c r="A2181" s="1" t="s">
        <v>900</v>
      </c>
      <c r="B2181" s="1" t="s">
        <v>8340</v>
      </c>
      <c r="C2181" s="1" t="str">
        <f>VLOOKUP(B2181,'Text facts'!$A$1:$H$10019,6,0)</f>
        <v>A175</v>
      </c>
      <c r="D2181" s="1" t="s">
        <v>10744</v>
      </c>
      <c r="E2181" s="1" t="s">
        <v>10747</v>
      </c>
      <c r="F2181" s="1" t="s">
        <v>10744</v>
      </c>
      <c r="G2181" s="1">
        <v>35</v>
      </c>
      <c r="H2181" s="1">
        <v>8</v>
      </c>
      <c r="I2181" s="1">
        <v>2</v>
      </c>
      <c r="J2181" s="7" t="s">
        <v>10412</v>
      </c>
      <c r="K2181" s="16" t="s">
        <v>10984</v>
      </c>
      <c r="L2181" s="16" t="s">
        <v>10985</v>
      </c>
    </row>
    <row r="2182" spans="1:12">
      <c r="A2182" s="1" t="s">
        <v>900</v>
      </c>
      <c r="B2182" s="1" t="s">
        <v>2745</v>
      </c>
      <c r="C2182" s="1" t="str">
        <f>VLOOKUP(B2182,'Text facts'!$A$1:$H$10019,6,0)</f>
        <v>A211</v>
      </c>
      <c r="D2182" s="1" t="s">
        <v>10744</v>
      </c>
      <c r="E2182" s="1" t="s">
        <v>10747</v>
      </c>
      <c r="F2182" s="1" t="s">
        <v>10747</v>
      </c>
      <c r="G2182" s="1">
        <v>40</v>
      </c>
      <c r="H2182" s="1">
        <v>3</v>
      </c>
      <c r="I2182" s="1">
        <v>1</v>
      </c>
      <c r="J2182" s="7" t="s">
        <v>10412</v>
      </c>
      <c r="K2182" s="16" t="s">
        <v>10984</v>
      </c>
      <c r="L2182" s="16" t="s">
        <v>10985</v>
      </c>
    </row>
    <row r="2183" spans="1:12">
      <c r="A2183" s="1" t="s">
        <v>901</v>
      </c>
      <c r="B2183" s="1" t="s">
        <v>8342</v>
      </c>
      <c r="C2183" s="1" t="str">
        <f>VLOOKUP(B2183,'Text facts'!$A$1:$H$10019,6,0)</f>
        <v>A1043</v>
      </c>
      <c r="D2183" s="1" t="s">
        <v>10747</v>
      </c>
      <c r="E2183" s="1" t="s">
        <v>10747</v>
      </c>
      <c r="F2183" s="1" t="s">
        <v>10744</v>
      </c>
      <c r="G2183" s="1">
        <v>17</v>
      </c>
      <c r="H2183" s="1">
        <v>17</v>
      </c>
      <c r="I2183" s="1">
        <v>10</v>
      </c>
      <c r="J2183" s="7" t="s">
        <v>10412</v>
      </c>
      <c r="K2183" s="16" t="s">
        <v>10986</v>
      </c>
      <c r="L2183" s="16" t="s">
        <v>10985</v>
      </c>
    </row>
    <row r="2184" spans="1:12">
      <c r="A2184" s="1" t="s">
        <v>901</v>
      </c>
      <c r="B2184" s="1" t="s">
        <v>8348</v>
      </c>
      <c r="C2184" s="1" t="str">
        <f>VLOOKUP(B2184,'Text facts'!$A$1:$H$10019,6,0)</f>
        <v>A1044</v>
      </c>
      <c r="D2184" s="1" t="s">
        <v>10744</v>
      </c>
      <c r="E2184" s="1" t="s">
        <v>10747</v>
      </c>
      <c r="F2184" s="1" t="s">
        <v>10744</v>
      </c>
      <c r="G2184" s="1">
        <v>13</v>
      </c>
      <c r="H2184" s="1">
        <v>21</v>
      </c>
      <c r="I2184" s="1">
        <v>1.5</v>
      </c>
      <c r="J2184" s="7" t="s">
        <v>10412</v>
      </c>
      <c r="K2184" s="16" t="s">
        <v>10986</v>
      </c>
      <c r="L2184" s="16" t="s">
        <v>10985</v>
      </c>
    </row>
    <row r="2185" spans="1:12">
      <c r="A2185" s="1" t="s">
        <v>901</v>
      </c>
      <c r="B2185" s="1" t="s">
        <v>8352</v>
      </c>
      <c r="C2185" s="1" t="str">
        <f>VLOOKUP(B2185,'Text facts'!$A$1:$H$10019,6,0)</f>
        <v>A1045</v>
      </c>
      <c r="D2185" s="1" t="s">
        <v>10744</v>
      </c>
      <c r="E2185" s="1" t="s">
        <v>10747</v>
      </c>
      <c r="F2185" s="1" t="s">
        <v>10747</v>
      </c>
      <c r="G2185" s="1">
        <v>13</v>
      </c>
      <c r="H2185" s="1">
        <v>21</v>
      </c>
      <c r="I2185" s="1">
        <v>1</v>
      </c>
      <c r="J2185" s="7" t="s">
        <v>10412</v>
      </c>
      <c r="K2185" s="16" t="s">
        <v>10986</v>
      </c>
      <c r="L2185" s="16" t="s">
        <v>10985</v>
      </c>
    </row>
    <row r="2186" spans="1:12">
      <c r="A2186" s="1" t="s">
        <v>902</v>
      </c>
      <c r="B2186" s="1" t="s">
        <v>2234</v>
      </c>
      <c r="C2186" s="1" t="str">
        <f>VLOOKUP(B2186,'Text facts'!$A$1:$H$10019,6,0)</f>
        <v>A129</v>
      </c>
      <c r="D2186" s="1" t="s">
        <v>10747</v>
      </c>
      <c r="E2186" s="1" t="s">
        <v>10747</v>
      </c>
      <c r="F2186" s="1" t="s">
        <v>10744</v>
      </c>
      <c r="G2186" s="1">
        <v>17</v>
      </c>
      <c r="H2186" s="1">
        <v>51</v>
      </c>
      <c r="I2186" s="1">
        <v>4</v>
      </c>
      <c r="J2186" s="7" t="s">
        <v>10412</v>
      </c>
      <c r="K2186" s="16" t="s">
        <v>10989</v>
      </c>
      <c r="L2186" s="16" t="s">
        <v>10991</v>
      </c>
    </row>
    <row r="2187" spans="1:12">
      <c r="A2187" s="1" t="s">
        <v>902</v>
      </c>
      <c r="B2187" s="1" t="s">
        <v>8385</v>
      </c>
      <c r="C2187" s="1" t="str">
        <f>VLOOKUP(B2187,'Text facts'!$A$1:$H$10019,6,0)</f>
        <v>A371</v>
      </c>
      <c r="D2187" s="1" t="s">
        <v>10747</v>
      </c>
      <c r="E2187" s="1" t="s">
        <v>10747</v>
      </c>
      <c r="F2187" s="1" t="s">
        <v>10744</v>
      </c>
      <c r="G2187" s="1">
        <v>58</v>
      </c>
      <c r="H2187" s="1">
        <v>10</v>
      </c>
      <c r="I2187" s="1">
        <v>1</v>
      </c>
      <c r="J2187" s="7" t="s">
        <v>10412</v>
      </c>
      <c r="K2187" s="16" t="s">
        <v>10984</v>
      </c>
      <c r="L2187" s="16" t="s">
        <v>10985</v>
      </c>
    </row>
    <row r="2188" spans="1:12">
      <c r="A2188" s="1" t="s">
        <v>902</v>
      </c>
      <c r="B2188" s="1" t="s">
        <v>3765</v>
      </c>
      <c r="C2188" s="1" t="str">
        <f>VLOOKUP(B2188,'Text facts'!$A$1:$H$10019,6,0)</f>
        <v>A375</v>
      </c>
      <c r="D2188" s="1" t="s">
        <v>10747</v>
      </c>
      <c r="E2188" s="1" t="s">
        <v>10744</v>
      </c>
      <c r="F2188" s="1" t="s">
        <v>10747</v>
      </c>
      <c r="G2188" s="1">
        <v>55</v>
      </c>
      <c r="H2188" s="1">
        <v>13</v>
      </c>
      <c r="I2188" s="1">
        <v>1</v>
      </c>
      <c r="J2188" s="7" t="s">
        <v>10412</v>
      </c>
      <c r="K2188" s="16" t="s">
        <v>10986</v>
      </c>
      <c r="L2188" s="16" t="s">
        <v>10985</v>
      </c>
    </row>
    <row r="2189" spans="1:12">
      <c r="A2189" s="1" t="s">
        <v>904</v>
      </c>
      <c r="B2189" s="1" t="s">
        <v>3478</v>
      </c>
      <c r="C2189" s="1" t="str">
        <f>VLOOKUP(B2189,'Text facts'!$A$1:$H$10019,6,0)</f>
        <v>A331</v>
      </c>
      <c r="D2189" s="1" t="s">
        <v>10744</v>
      </c>
      <c r="E2189" s="1" t="s">
        <v>10747</v>
      </c>
      <c r="F2189" s="1" t="s">
        <v>10744</v>
      </c>
      <c r="G2189" s="1">
        <v>12</v>
      </c>
      <c r="H2189" s="1">
        <v>18</v>
      </c>
      <c r="I2189" s="1">
        <v>2</v>
      </c>
      <c r="J2189" s="7" t="s">
        <v>10412</v>
      </c>
      <c r="K2189" s="16" t="s">
        <v>10989</v>
      </c>
      <c r="L2189" s="16" t="s">
        <v>10991</v>
      </c>
    </row>
    <row r="2190" spans="1:12">
      <c r="A2190" s="1" t="s">
        <v>904</v>
      </c>
      <c r="B2190" s="1" t="s">
        <v>1571</v>
      </c>
      <c r="C2190" s="1" t="str">
        <f>VLOOKUP(B2190,'Text facts'!$A$1:$H$10019,6,0)</f>
        <v>A30</v>
      </c>
      <c r="D2190" s="1" t="s">
        <v>10747</v>
      </c>
      <c r="E2190" s="1" t="s">
        <v>10744</v>
      </c>
      <c r="F2190" s="1" t="s">
        <v>10744</v>
      </c>
      <c r="G2190" s="1">
        <v>24</v>
      </c>
      <c r="H2190" s="1">
        <v>6</v>
      </c>
      <c r="I2190" s="1">
        <v>1</v>
      </c>
      <c r="J2190" s="7" t="s">
        <v>10996</v>
      </c>
      <c r="K2190" s="16" t="s">
        <v>10986</v>
      </c>
      <c r="L2190" s="16" t="s">
        <v>10985</v>
      </c>
    </row>
    <row r="2191" spans="1:12">
      <c r="A2191" s="1" t="s">
        <v>904</v>
      </c>
      <c r="B2191" s="1" t="s">
        <v>8362</v>
      </c>
      <c r="C2191" s="1" t="str">
        <f>VLOOKUP(B2191,'Text facts'!$A$1:$H$10019,6,0)</f>
        <v>A1046</v>
      </c>
      <c r="D2191" s="1" t="s">
        <v>10747</v>
      </c>
      <c r="E2191" s="1" t="s">
        <v>10744</v>
      </c>
      <c r="F2191" s="1" t="s">
        <v>10744</v>
      </c>
      <c r="G2191" s="1">
        <v>18</v>
      </c>
      <c r="H2191" s="1">
        <v>12</v>
      </c>
      <c r="I2191" s="1">
        <v>1</v>
      </c>
      <c r="J2191" s="7" t="s">
        <v>10412</v>
      </c>
      <c r="K2191" s="16" t="s">
        <v>10984</v>
      </c>
      <c r="L2191" s="16" t="s">
        <v>10985</v>
      </c>
    </row>
    <row r="2192" spans="1:12">
      <c r="A2192" s="1" t="s">
        <v>905</v>
      </c>
      <c r="B2192" s="1" t="s">
        <v>8366</v>
      </c>
      <c r="C2192" s="1" t="str">
        <f>VLOOKUP(B2192,'Text facts'!$A$1:$H$10019,6,0)</f>
        <v>A1047</v>
      </c>
      <c r="D2192" s="1" t="s">
        <v>10747</v>
      </c>
      <c r="E2192" s="1" t="s">
        <v>10747</v>
      </c>
      <c r="F2192" s="1" t="s">
        <v>10744</v>
      </c>
      <c r="G2192" s="1">
        <v>20</v>
      </c>
      <c r="H2192" s="1">
        <v>47</v>
      </c>
      <c r="I2192" s="1">
        <v>5.5</v>
      </c>
      <c r="J2192" s="7" t="s">
        <v>10988</v>
      </c>
      <c r="K2192" s="16" t="s">
        <v>10989</v>
      </c>
      <c r="L2192" s="16" t="s">
        <v>10990</v>
      </c>
    </row>
    <row r="2193" spans="1:12">
      <c r="A2193" s="1" t="s">
        <v>905</v>
      </c>
      <c r="B2193" s="1" t="s">
        <v>8372</v>
      </c>
      <c r="C2193" s="1" t="str">
        <f>VLOOKUP(B2193,'Text facts'!$A$1:$H$10019,6,0)</f>
        <v>A1048</v>
      </c>
      <c r="D2193" s="1" t="s">
        <v>10744</v>
      </c>
      <c r="E2193" s="1" t="s">
        <v>10747</v>
      </c>
      <c r="F2193" s="1" t="s">
        <v>10747</v>
      </c>
      <c r="G2193" s="1">
        <v>37</v>
      </c>
      <c r="H2193" s="1">
        <v>30</v>
      </c>
      <c r="I2193" s="1">
        <v>3</v>
      </c>
      <c r="J2193" s="7" t="s">
        <v>10412</v>
      </c>
      <c r="K2193" s="16" t="s">
        <v>10984</v>
      </c>
      <c r="L2193" s="16" t="s">
        <v>10985</v>
      </c>
    </row>
    <row r="2194" spans="1:12">
      <c r="A2194" s="1" t="s">
        <v>905</v>
      </c>
      <c r="B2194" s="1" t="s">
        <v>3844</v>
      </c>
      <c r="C2194" s="1" t="str">
        <f>VLOOKUP(B2194,'Text facts'!$A$1:$H$10019,6,0)</f>
        <v>A387</v>
      </c>
      <c r="D2194" s="1" t="s">
        <v>10747</v>
      </c>
      <c r="E2194" s="1" t="s">
        <v>10744</v>
      </c>
      <c r="F2194" s="1" t="s">
        <v>10744</v>
      </c>
      <c r="G2194" s="1">
        <v>66</v>
      </c>
      <c r="H2194" s="1">
        <v>1</v>
      </c>
      <c r="I2194" s="1">
        <v>1</v>
      </c>
      <c r="J2194" s="7" t="s">
        <v>10983</v>
      </c>
      <c r="K2194" s="16" t="s">
        <v>10986</v>
      </c>
      <c r="L2194" s="16" t="s">
        <v>10985</v>
      </c>
    </row>
    <row r="2195" spans="1:12">
      <c r="A2195" s="1" t="s">
        <v>907</v>
      </c>
      <c r="B2195" s="1" t="s">
        <v>8378</v>
      </c>
      <c r="C2195" s="1" t="str">
        <f>VLOOKUP(B2195,'Text facts'!$A$1:$H$10019,6,0)</f>
        <v>A432</v>
      </c>
      <c r="D2195" s="1" t="s">
        <v>10744</v>
      </c>
      <c r="E2195" s="1" t="s">
        <v>10747</v>
      </c>
      <c r="F2195" s="1" t="s">
        <v>10744</v>
      </c>
      <c r="G2195" s="1">
        <v>18</v>
      </c>
      <c r="H2195" s="1">
        <v>1</v>
      </c>
      <c r="I2195" s="1">
        <v>2.5</v>
      </c>
      <c r="J2195" s="7" t="s">
        <v>10983</v>
      </c>
      <c r="K2195" s="16" t="s">
        <v>10986</v>
      </c>
      <c r="L2195" s="16" t="s">
        <v>10985</v>
      </c>
    </row>
    <row r="2196" spans="1:12">
      <c r="A2196" s="1" t="s">
        <v>907</v>
      </c>
      <c r="B2196" s="1" t="s">
        <v>8381</v>
      </c>
      <c r="C2196" s="1" t="str">
        <f>VLOOKUP(B2196,'Text facts'!$A$1:$H$10019,6,0)</f>
        <v>A1049</v>
      </c>
      <c r="D2196" s="1" t="s">
        <v>10744</v>
      </c>
      <c r="E2196" s="1" t="s">
        <v>10747</v>
      </c>
      <c r="F2196" s="1" t="s">
        <v>10744</v>
      </c>
      <c r="G2196" s="1">
        <v>18</v>
      </c>
      <c r="H2196" s="1">
        <v>1</v>
      </c>
      <c r="I2196" s="1">
        <v>10</v>
      </c>
      <c r="J2196" s="7" t="s">
        <v>10996</v>
      </c>
      <c r="K2196" s="16" t="s">
        <v>10986</v>
      </c>
      <c r="L2196" s="16" t="s">
        <v>10985</v>
      </c>
    </row>
    <row r="2197" spans="1:12">
      <c r="A2197" s="1" t="s">
        <v>907</v>
      </c>
      <c r="B2197" s="1" t="s">
        <v>5794</v>
      </c>
      <c r="C2197" s="1" t="str">
        <f>VLOOKUP(B2197,'Text facts'!$A$1:$H$10019,6,0)</f>
        <v>A669</v>
      </c>
      <c r="D2197" s="1" t="s">
        <v>10744</v>
      </c>
      <c r="E2197" s="1" t="s">
        <v>10747</v>
      </c>
      <c r="F2197" s="1" t="s">
        <v>10744</v>
      </c>
      <c r="G2197" s="1">
        <v>17</v>
      </c>
      <c r="H2197" s="1">
        <v>2</v>
      </c>
      <c r="I2197" s="1">
        <v>2.5</v>
      </c>
      <c r="J2197" s="7" t="s">
        <v>10412</v>
      </c>
      <c r="K2197" s="16" t="s">
        <v>10986</v>
      </c>
      <c r="L2197" s="16" t="s">
        <v>10985</v>
      </c>
    </row>
    <row r="2198" spans="1:12">
      <c r="A2198" s="1" t="s">
        <v>908</v>
      </c>
      <c r="B2198" s="1" t="s">
        <v>8388</v>
      </c>
      <c r="C2198" s="1" t="str">
        <f>VLOOKUP(B2198,'Text facts'!$A$1:$H$10019,6,0)</f>
        <v>A278</v>
      </c>
      <c r="D2198" s="1" t="s">
        <v>10747</v>
      </c>
      <c r="E2198" s="1" t="s">
        <v>10744</v>
      </c>
      <c r="F2198" s="1" t="s">
        <v>10744</v>
      </c>
      <c r="G2198" s="1">
        <v>69</v>
      </c>
      <c r="H2198" s="1">
        <v>4</v>
      </c>
      <c r="I2198" s="1">
        <v>1</v>
      </c>
      <c r="J2198" s="7" t="s">
        <v>10412</v>
      </c>
      <c r="K2198" s="16" t="s">
        <v>10986</v>
      </c>
      <c r="L2198" s="16" t="s">
        <v>10985</v>
      </c>
    </row>
    <row r="2199" spans="1:12">
      <c r="A2199" s="1" t="s">
        <v>908</v>
      </c>
      <c r="B2199" s="1" t="s">
        <v>2240</v>
      </c>
      <c r="C2199" s="1" t="str">
        <f>VLOOKUP(B2199,'Text facts'!$A$1:$H$10019,6,0)</f>
        <v>A130</v>
      </c>
      <c r="D2199" s="1" t="s">
        <v>10747</v>
      </c>
      <c r="E2199" s="1" t="s">
        <v>10744</v>
      </c>
      <c r="F2199" s="1" t="s">
        <v>10744</v>
      </c>
      <c r="G2199" s="1">
        <v>68</v>
      </c>
      <c r="H2199" s="1">
        <v>5</v>
      </c>
      <c r="I2199" s="1">
        <v>1</v>
      </c>
      <c r="J2199" s="7" t="s">
        <v>10412</v>
      </c>
      <c r="K2199" s="16" t="s">
        <v>10986</v>
      </c>
      <c r="L2199" s="16" t="s">
        <v>10985</v>
      </c>
    </row>
    <row r="2200" spans="1:12">
      <c r="A2200" s="1" t="s">
        <v>908</v>
      </c>
      <c r="B2200" s="1" t="s">
        <v>3266</v>
      </c>
      <c r="C2200" s="1" t="str">
        <f>VLOOKUP(B2200,'Text facts'!$A$1:$H$10019,6,0)</f>
        <v>A297</v>
      </c>
      <c r="D2200" s="1" t="s">
        <v>10747</v>
      </c>
      <c r="E2200" s="1" t="s">
        <v>10744</v>
      </c>
      <c r="F2200" s="1" t="s">
        <v>10747</v>
      </c>
      <c r="G2200" s="1">
        <v>65</v>
      </c>
      <c r="H2200" s="1">
        <v>8</v>
      </c>
      <c r="I2200" s="1">
        <v>1</v>
      </c>
      <c r="J2200" s="7" t="s">
        <v>10993</v>
      </c>
      <c r="K2200" s="16" t="s">
        <v>10984</v>
      </c>
      <c r="L2200" s="16" t="s">
        <v>10985</v>
      </c>
    </row>
    <row r="2201" spans="1:12">
      <c r="A2201" s="1" t="s">
        <v>909</v>
      </c>
      <c r="B2201" s="1" t="s">
        <v>8396</v>
      </c>
      <c r="C2201" s="1" t="str">
        <f>VLOOKUP(B2201,'Text facts'!$A$1:$H$10019,6,0)</f>
        <v>A1051</v>
      </c>
      <c r="D2201" s="1" t="s">
        <v>10747</v>
      </c>
      <c r="E2201" s="1" t="s">
        <v>10744</v>
      </c>
      <c r="F2201" s="1" t="s">
        <v>10747</v>
      </c>
      <c r="G2201" s="1">
        <v>73</v>
      </c>
      <c r="H2201" s="1">
        <v>0</v>
      </c>
      <c r="I2201" s="1">
        <v>1</v>
      </c>
      <c r="J2201" s="7" t="s">
        <v>10412</v>
      </c>
      <c r="K2201" s="16" t="s">
        <v>10986</v>
      </c>
      <c r="L2201" s="16" t="s">
        <v>10985</v>
      </c>
    </row>
    <row r="2202" spans="1:12">
      <c r="A2202" s="1" t="s">
        <v>909</v>
      </c>
      <c r="B2202" s="1" t="s">
        <v>2364</v>
      </c>
      <c r="C2202" s="1" t="str">
        <f>VLOOKUP(B2202,'Text facts'!$A$1:$H$10019,6,0)</f>
        <v>A151</v>
      </c>
      <c r="D2202" s="1" t="s">
        <v>10747</v>
      </c>
      <c r="E2202" s="1" t="s">
        <v>10744</v>
      </c>
      <c r="F2202" s="1" t="s">
        <v>10744</v>
      </c>
      <c r="G2202" s="1">
        <v>63</v>
      </c>
      <c r="H2202" s="1">
        <v>10</v>
      </c>
      <c r="I2202" s="1">
        <v>1</v>
      </c>
      <c r="J2202" s="7" t="s">
        <v>10412</v>
      </c>
      <c r="K2202" s="16" t="s">
        <v>10986</v>
      </c>
      <c r="L2202" s="16" t="s">
        <v>10985</v>
      </c>
    </row>
    <row r="2203" spans="1:12">
      <c r="A2203" s="1" t="s">
        <v>909</v>
      </c>
      <c r="B2203" s="1" t="s">
        <v>6805</v>
      </c>
      <c r="C2203" s="1" t="str">
        <f>VLOOKUP(B2203,'Text facts'!$A$1:$H$10019,6,0)</f>
        <v>A151</v>
      </c>
      <c r="D2203" s="1" t="s">
        <v>10747</v>
      </c>
      <c r="E2203" s="1" t="s">
        <v>10747</v>
      </c>
      <c r="F2203" s="1" t="s">
        <v>10744</v>
      </c>
      <c r="G2203" s="1">
        <v>55</v>
      </c>
      <c r="H2203" s="1">
        <v>8</v>
      </c>
      <c r="I2203" s="1">
        <v>1</v>
      </c>
      <c r="J2203" s="7" t="s">
        <v>10412</v>
      </c>
      <c r="K2203" s="16" t="s">
        <v>10986</v>
      </c>
      <c r="L2203" s="16" t="s">
        <v>10985</v>
      </c>
    </row>
    <row r="2204" spans="1:12">
      <c r="A2204" s="1" t="s">
        <v>910</v>
      </c>
      <c r="B2204" s="1" t="s">
        <v>1791</v>
      </c>
      <c r="C2204" s="1" t="str">
        <f>VLOOKUP(B2204,'Text facts'!$A$1:$H$10019,6,0)</f>
        <v>A43</v>
      </c>
      <c r="D2204" s="1" t="s">
        <v>10747</v>
      </c>
      <c r="E2204" s="1" t="s">
        <v>10747</v>
      </c>
      <c r="F2204" s="1" t="s">
        <v>10744</v>
      </c>
      <c r="G2204" s="1">
        <v>17</v>
      </c>
      <c r="H2204" s="1">
        <v>13</v>
      </c>
      <c r="I2204" s="1">
        <v>1</v>
      </c>
      <c r="J2204" s="7" t="s">
        <v>10988</v>
      </c>
      <c r="K2204" s="16" t="s">
        <v>10989</v>
      </c>
      <c r="L2204" s="16" t="s">
        <v>10991</v>
      </c>
    </row>
    <row r="2205" spans="1:12">
      <c r="A2205" s="1" t="s">
        <v>910</v>
      </c>
      <c r="B2205" s="1" t="s">
        <v>1626</v>
      </c>
      <c r="C2205" s="1" t="str">
        <f>VLOOKUP(B2205,'Text facts'!$A$1:$H$10019,6,0)</f>
        <v>A38</v>
      </c>
      <c r="D2205" s="1" t="s">
        <v>10747</v>
      </c>
      <c r="E2205" s="1" t="s">
        <v>10747</v>
      </c>
      <c r="F2205" s="1" t="s">
        <v>10744</v>
      </c>
      <c r="G2205" s="1">
        <v>22</v>
      </c>
      <c r="H2205" s="1">
        <v>8</v>
      </c>
      <c r="I2205" s="1">
        <v>1</v>
      </c>
      <c r="J2205" s="7" t="s">
        <v>10988</v>
      </c>
      <c r="K2205" s="16" t="s">
        <v>10986</v>
      </c>
      <c r="L2205" s="16" t="s">
        <v>10985</v>
      </c>
    </row>
    <row r="2206" spans="1:12">
      <c r="A2206" s="1" t="s">
        <v>910</v>
      </c>
      <c r="B2206" s="1" t="s">
        <v>1876</v>
      </c>
      <c r="C2206" s="1" t="str">
        <f>VLOOKUP(B2206,'Text facts'!$A$1:$H$10019,6,0)</f>
        <v>A76</v>
      </c>
      <c r="D2206" s="1" t="s">
        <v>10747</v>
      </c>
      <c r="E2206" s="1" t="s">
        <v>10744</v>
      </c>
      <c r="F2206" s="1" t="s">
        <v>10744</v>
      </c>
      <c r="G2206" s="1">
        <v>27</v>
      </c>
      <c r="H2206" s="1">
        <v>3</v>
      </c>
      <c r="I2206" s="1">
        <v>1</v>
      </c>
      <c r="J2206" s="7" t="s">
        <v>10412</v>
      </c>
      <c r="K2206" s="16" t="s">
        <v>10986</v>
      </c>
      <c r="L2206" s="16" t="s">
        <v>10985</v>
      </c>
    </row>
    <row r="2207" spans="1:12">
      <c r="A2207" s="1" t="s">
        <v>911</v>
      </c>
      <c r="B2207" s="1" t="s">
        <v>1654</v>
      </c>
      <c r="C2207" s="1" t="str">
        <f>VLOOKUP(B2207,'Text facts'!$A$1:$H$10019,6,0)</f>
        <v>A42</v>
      </c>
      <c r="D2207" s="1" t="s">
        <v>10747</v>
      </c>
      <c r="E2207" s="1" t="s">
        <v>10744</v>
      </c>
      <c r="F2207" s="1" t="s">
        <v>10744</v>
      </c>
      <c r="G2207" s="1">
        <v>34</v>
      </c>
      <c r="H2207" s="1">
        <v>2</v>
      </c>
      <c r="I2207" s="1">
        <v>1</v>
      </c>
      <c r="J2207" s="7" t="s">
        <v>10412</v>
      </c>
      <c r="K2207" s="16" t="s">
        <v>10986</v>
      </c>
      <c r="L2207" s="16" t="s">
        <v>10985</v>
      </c>
    </row>
    <row r="2208" spans="1:12">
      <c r="A2208" s="1" t="s">
        <v>911</v>
      </c>
      <c r="B2208" s="1" t="s">
        <v>5624</v>
      </c>
      <c r="C2208" s="1" t="str">
        <f>VLOOKUP(B2208,'Text facts'!$A$1:$H$10019,6,0)</f>
        <v>A644</v>
      </c>
      <c r="D2208" s="1" t="s">
        <v>10747</v>
      </c>
      <c r="E2208" s="1" t="s">
        <v>10744</v>
      </c>
      <c r="F2208" s="1" t="s">
        <v>10744</v>
      </c>
      <c r="G2208" s="1">
        <v>18</v>
      </c>
      <c r="H2208" s="1">
        <v>18</v>
      </c>
      <c r="I2208" s="1">
        <v>3</v>
      </c>
      <c r="J2208" s="7" t="s">
        <v>10412</v>
      </c>
      <c r="K2208" s="16" t="s">
        <v>10986</v>
      </c>
      <c r="L2208" s="16" t="s">
        <v>10985</v>
      </c>
    </row>
    <row r="2209" spans="1:12">
      <c r="A2209" s="1" t="s">
        <v>911</v>
      </c>
      <c r="B2209" s="1" t="s">
        <v>6366</v>
      </c>
      <c r="C2209" s="1" t="str">
        <f>VLOOKUP(B2209,'Text facts'!$A$1:$H$10019,6,0)</f>
        <v>A317</v>
      </c>
      <c r="D2209" s="1" t="s">
        <v>10747</v>
      </c>
      <c r="E2209" s="1" t="s">
        <v>10744</v>
      </c>
      <c r="F2209" s="1" t="s">
        <v>10744</v>
      </c>
      <c r="G2209" s="1">
        <v>32</v>
      </c>
      <c r="H2209" s="1">
        <v>4</v>
      </c>
      <c r="I2209" s="1">
        <v>1</v>
      </c>
      <c r="J2209" s="7" t="s">
        <v>10412</v>
      </c>
      <c r="K2209" s="16" t="s">
        <v>10986</v>
      </c>
      <c r="L2209" s="16" t="s">
        <v>10985</v>
      </c>
    </row>
    <row r="2210" spans="1:12">
      <c r="A2210" s="1" t="s">
        <v>913</v>
      </c>
      <c r="B2210" s="1" t="s">
        <v>2449</v>
      </c>
      <c r="C2210" s="1" t="str">
        <f>VLOOKUP(B2210,'Text facts'!$A$1:$H$10019,6,0)</f>
        <v>A76</v>
      </c>
      <c r="D2210" s="1" t="s">
        <v>10747</v>
      </c>
      <c r="E2210" s="1" t="s">
        <v>10744</v>
      </c>
      <c r="F2210" s="1" t="s">
        <v>10747</v>
      </c>
      <c r="G2210" s="1">
        <v>38</v>
      </c>
      <c r="H2210" s="1">
        <v>7</v>
      </c>
      <c r="I2210" s="1">
        <v>1</v>
      </c>
      <c r="J2210" s="7" t="s">
        <v>10412</v>
      </c>
      <c r="K2210" s="16" t="s">
        <v>10986</v>
      </c>
      <c r="L2210" s="16" t="s">
        <v>10985</v>
      </c>
    </row>
    <row r="2211" spans="1:12">
      <c r="A2211" s="1" t="s">
        <v>913</v>
      </c>
      <c r="B2211" s="1" t="s">
        <v>3817</v>
      </c>
      <c r="C2211" s="1" t="str">
        <f>VLOOKUP(B2211,'Text facts'!$A$1:$H$10019,6,0)</f>
        <v>A383</v>
      </c>
      <c r="D2211" s="1" t="s">
        <v>10747</v>
      </c>
      <c r="E2211" s="1" t="s">
        <v>10747</v>
      </c>
      <c r="F2211" s="1" t="s">
        <v>10744</v>
      </c>
      <c r="G2211" s="1">
        <v>27</v>
      </c>
      <c r="H2211" s="1">
        <v>18</v>
      </c>
      <c r="I2211" s="1">
        <v>2</v>
      </c>
      <c r="J2211" s="7" t="s">
        <v>10412</v>
      </c>
      <c r="K2211" s="16" t="s">
        <v>10984</v>
      </c>
      <c r="L2211" s="16" t="s">
        <v>10985</v>
      </c>
    </row>
    <row r="2212" spans="1:12">
      <c r="A2212" s="1" t="s">
        <v>913</v>
      </c>
      <c r="B2212" s="1" t="s">
        <v>4026</v>
      </c>
      <c r="C2212" s="1" t="str">
        <f>VLOOKUP(B2212,'Text facts'!$A$1:$H$10019,6,0)</f>
        <v>A416</v>
      </c>
      <c r="D2212" s="1" t="s">
        <v>10744</v>
      </c>
      <c r="E2212" s="1" t="s">
        <v>10747</v>
      </c>
      <c r="F2212" s="1" t="s">
        <v>10744</v>
      </c>
      <c r="G2212" s="1">
        <v>21</v>
      </c>
      <c r="H2212" s="1">
        <v>24</v>
      </c>
      <c r="I2212" s="1">
        <v>1</v>
      </c>
      <c r="J2212" s="7" t="s">
        <v>10993</v>
      </c>
      <c r="K2212" s="16" t="s">
        <v>10986</v>
      </c>
      <c r="L2212" s="16" t="s">
        <v>10985</v>
      </c>
    </row>
    <row r="2213" spans="1:12">
      <c r="A2213" s="1" t="s">
        <v>914</v>
      </c>
      <c r="B2213" s="1" t="s">
        <v>1791</v>
      </c>
      <c r="C2213" s="1" t="str">
        <f>VLOOKUP(B2213,'Text facts'!$A$1:$H$10019,6,0)</f>
        <v>A43</v>
      </c>
      <c r="D2213" s="1" t="s">
        <v>10747</v>
      </c>
      <c r="E2213" s="1" t="s">
        <v>10747</v>
      </c>
      <c r="F2213" s="1" t="s">
        <v>10744</v>
      </c>
      <c r="G2213" s="1">
        <v>14</v>
      </c>
      <c r="H2213" s="1">
        <v>28</v>
      </c>
      <c r="I2213" s="1">
        <v>3</v>
      </c>
      <c r="J2213" s="7" t="s">
        <v>10412</v>
      </c>
      <c r="K2213" s="16" t="s">
        <v>10989</v>
      </c>
      <c r="L2213" s="16" t="s">
        <v>10991</v>
      </c>
    </row>
    <row r="2214" spans="1:12">
      <c r="A2214" s="1" t="s">
        <v>914</v>
      </c>
      <c r="B2214" s="1" t="s">
        <v>1679</v>
      </c>
      <c r="C2214" s="1" t="str">
        <f>VLOOKUP(B2214,'Text facts'!$A$1:$H$10019,6,0)</f>
        <v>A43</v>
      </c>
      <c r="D2214" s="1" t="s">
        <v>10747</v>
      </c>
      <c r="E2214" s="1" t="s">
        <v>10744</v>
      </c>
      <c r="F2214" s="1" t="s">
        <v>10744</v>
      </c>
      <c r="G2214" s="1">
        <v>16</v>
      </c>
      <c r="H2214" s="1">
        <v>26</v>
      </c>
      <c r="I2214" s="1">
        <v>8</v>
      </c>
      <c r="J2214" s="7" t="s">
        <v>10988</v>
      </c>
      <c r="K2214" s="16" t="s">
        <v>10986</v>
      </c>
      <c r="L2214" s="16" t="s">
        <v>10985</v>
      </c>
    </row>
    <row r="2215" spans="1:12">
      <c r="A2215" s="1" t="s">
        <v>914</v>
      </c>
      <c r="B2215" s="1" t="s">
        <v>2680</v>
      </c>
      <c r="C2215" s="1" t="str">
        <f>VLOOKUP(B2215,'Text facts'!$A$1:$H$10019,6,0)</f>
        <v>A201</v>
      </c>
      <c r="D2215" s="1" t="s">
        <v>10747</v>
      </c>
      <c r="E2215" s="1" t="s">
        <v>10747</v>
      </c>
      <c r="F2215" s="1" t="s">
        <v>10744</v>
      </c>
      <c r="G2215" s="1">
        <v>13</v>
      </c>
      <c r="H2215" s="1">
        <v>29</v>
      </c>
      <c r="I2215" s="1">
        <v>7</v>
      </c>
      <c r="J2215" s="7" t="s">
        <v>10412</v>
      </c>
      <c r="K2215" s="16" t="s">
        <v>10986</v>
      </c>
      <c r="L2215" s="16" t="s">
        <v>10990</v>
      </c>
    </row>
    <row r="2216" spans="1:12">
      <c r="A2216" s="1" t="s">
        <v>914</v>
      </c>
      <c r="B2216" s="1" t="s">
        <v>8411</v>
      </c>
      <c r="C2216" s="1" t="str">
        <f>VLOOKUP(B2216,'Text facts'!$A$1:$H$10019,6,0)</f>
        <v>A201</v>
      </c>
      <c r="D2216" s="1" t="s">
        <v>10747</v>
      </c>
      <c r="E2216" s="1" t="s">
        <v>10747</v>
      </c>
      <c r="F2216" s="1" t="s">
        <v>10747</v>
      </c>
      <c r="G2216" s="1">
        <v>17</v>
      </c>
      <c r="H2216" s="1">
        <v>25</v>
      </c>
      <c r="I2216" s="1">
        <v>4</v>
      </c>
      <c r="J2216" s="7" t="s">
        <v>10992</v>
      </c>
      <c r="K2216" s="16" t="s">
        <v>10986</v>
      </c>
      <c r="L2216" s="16" t="s">
        <v>10990</v>
      </c>
    </row>
    <row r="2217" spans="1:12">
      <c r="A2217" s="1" t="s">
        <v>914</v>
      </c>
      <c r="B2217" s="1" t="s">
        <v>3120</v>
      </c>
      <c r="C2217" s="1" t="str">
        <f>VLOOKUP(B2217,'Text facts'!$A$1:$H$10019,6,0)</f>
        <v>A266</v>
      </c>
      <c r="D2217" s="1" t="s">
        <v>10747</v>
      </c>
      <c r="E2217" s="1" t="s">
        <v>10744</v>
      </c>
      <c r="F2217" s="1" t="s">
        <v>10744</v>
      </c>
      <c r="G2217" s="1">
        <v>15</v>
      </c>
      <c r="H2217" s="1">
        <v>27</v>
      </c>
      <c r="I2217" s="1">
        <v>6</v>
      </c>
      <c r="J2217" s="7" t="s">
        <v>10412</v>
      </c>
      <c r="K2217" s="16" t="s">
        <v>10986</v>
      </c>
      <c r="L2217" s="16" t="s">
        <v>10990</v>
      </c>
    </row>
    <row r="2218" spans="1:12">
      <c r="A2218" s="1" t="s">
        <v>915</v>
      </c>
      <c r="B2218" s="1" t="s">
        <v>3478</v>
      </c>
      <c r="C2218" s="1" t="str">
        <f>VLOOKUP(B2218,'Text facts'!$A$1:$H$10019,6,0)</f>
        <v>A331</v>
      </c>
      <c r="D2218" s="1" t="s">
        <v>10744</v>
      </c>
      <c r="E2218" s="1" t="s">
        <v>10747</v>
      </c>
      <c r="F2218" s="1" t="s">
        <v>10744</v>
      </c>
      <c r="G2218" s="1">
        <v>9</v>
      </c>
      <c r="H2218" s="1">
        <v>28</v>
      </c>
      <c r="I2218" s="1">
        <v>10</v>
      </c>
      <c r="J2218" s="7" t="s">
        <v>10993</v>
      </c>
      <c r="K2218" s="16" t="s">
        <v>10989</v>
      </c>
      <c r="L2218" s="16" t="s">
        <v>10990</v>
      </c>
    </row>
    <row r="2219" spans="1:12">
      <c r="A2219" s="1" t="s">
        <v>915</v>
      </c>
      <c r="B2219" s="1" t="s">
        <v>8414</v>
      </c>
      <c r="C2219" s="1" t="str">
        <f>VLOOKUP(B2219,'Text facts'!$A$1:$H$10019,6,0)</f>
        <v>A706</v>
      </c>
      <c r="D2219" s="1" t="s">
        <v>10744</v>
      </c>
      <c r="E2219" s="1" t="s">
        <v>10747</v>
      </c>
      <c r="F2219" s="1" t="s">
        <v>10744</v>
      </c>
      <c r="G2219" s="1">
        <v>18</v>
      </c>
      <c r="H2219" s="1">
        <v>19</v>
      </c>
      <c r="I2219" s="1">
        <v>1</v>
      </c>
      <c r="J2219" s="7" t="s">
        <v>10993</v>
      </c>
      <c r="K2219" s="16" t="s">
        <v>10986</v>
      </c>
      <c r="L2219" s="16" t="s">
        <v>10985</v>
      </c>
    </row>
    <row r="2220" spans="1:12">
      <c r="A2220" s="1" t="s">
        <v>915</v>
      </c>
      <c r="B2220" s="1" t="s">
        <v>5887</v>
      </c>
      <c r="C2220" s="1" t="str">
        <f>VLOOKUP(B2220,'Text facts'!$A$1:$H$10019,6,0)</f>
        <v>A684</v>
      </c>
      <c r="D2220" s="1" t="s">
        <v>10747</v>
      </c>
      <c r="E2220" s="1" t="s">
        <v>10747</v>
      </c>
      <c r="F2220" s="1" t="s">
        <v>10744</v>
      </c>
      <c r="G2220" s="1">
        <v>35</v>
      </c>
      <c r="H2220" s="1">
        <v>2</v>
      </c>
      <c r="I2220" s="1">
        <v>1</v>
      </c>
      <c r="J2220" s="7" t="s">
        <v>10983</v>
      </c>
      <c r="K2220" s="16" t="s">
        <v>10984</v>
      </c>
      <c r="L2220" s="16" t="s">
        <v>10985</v>
      </c>
    </row>
    <row r="2221" spans="1:12">
      <c r="A2221" s="1" t="s">
        <v>916</v>
      </c>
      <c r="B2221" s="1" t="s">
        <v>3537</v>
      </c>
      <c r="C2221" s="1" t="str">
        <f>VLOOKUP(B2221,'Text facts'!$A$1:$H$10019,6,0)</f>
        <v>A118</v>
      </c>
      <c r="D2221" s="1" t="s">
        <v>10747</v>
      </c>
      <c r="E2221" s="1" t="s">
        <v>10744</v>
      </c>
      <c r="F2221" s="1" t="s">
        <v>10744</v>
      </c>
      <c r="G2221" s="1">
        <v>9</v>
      </c>
      <c r="H2221" s="1">
        <v>40</v>
      </c>
      <c r="I2221" s="1">
        <v>2</v>
      </c>
      <c r="J2221" s="7" t="s">
        <v>10412</v>
      </c>
      <c r="K2221" s="16" t="s">
        <v>10986</v>
      </c>
      <c r="L2221" s="16" t="s">
        <v>10990</v>
      </c>
    </row>
    <row r="2222" spans="1:12">
      <c r="A2222" s="1" t="s">
        <v>916</v>
      </c>
      <c r="B2222" s="1" t="s">
        <v>8418</v>
      </c>
      <c r="C2222" s="1" t="str">
        <f>VLOOKUP(B2222,'Text facts'!$A$1:$H$10019,6,0)</f>
        <v>A452</v>
      </c>
      <c r="D2222" s="1" t="s">
        <v>10747</v>
      </c>
      <c r="E2222" s="1" t="s">
        <v>10744</v>
      </c>
      <c r="F2222" s="1" t="s">
        <v>10744</v>
      </c>
      <c r="G2222" s="1">
        <v>9</v>
      </c>
      <c r="H2222" s="1">
        <v>40</v>
      </c>
      <c r="I2222" s="1">
        <v>1</v>
      </c>
      <c r="J2222" s="7" t="s">
        <v>10412</v>
      </c>
      <c r="K2222" s="16" t="s">
        <v>10986</v>
      </c>
      <c r="L2222" s="16" t="s">
        <v>10985</v>
      </c>
    </row>
    <row r="2223" spans="1:12">
      <c r="A2223" s="1" t="s">
        <v>916</v>
      </c>
      <c r="B2223" s="1" t="s">
        <v>1818</v>
      </c>
      <c r="C2223" s="1" t="str">
        <f>VLOOKUP(B2223,'Text facts'!$A$1:$H$10019,6,0)</f>
        <v>A69</v>
      </c>
      <c r="D2223" s="1" t="s">
        <v>10744</v>
      </c>
      <c r="E2223" s="1" t="s">
        <v>10747</v>
      </c>
      <c r="F2223" s="1" t="s">
        <v>10744</v>
      </c>
      <c r="G2223" s="1">
        <v>30</v>
      </c>
      <c r="H2223" s="1">
        <v>19</v>
      </c>
      <c r="I2223" s="1">
        <v>1</v>
      </c>
      <c r="J2223" s="7" t="s">
        <v>10412</v>
      </c>
      <c r="K2223" s="16" t="s">
        <v>10986</v>
      </c>
      <c r="L2223" s="16" t="s">
        <v>10985</v>
      </c>
    </row>
    <row r="2224" spans="1:12">
      <c r="A2224" s="1" t="s">
        <v>918</v>
      </c>
      <c r="B2224" s="1" t="s">
        <v>8210</v>
      </c>
      <c r="C2224" s="1" t="str">
        <f>VLOOKUP(B2224,'Text facts'!$A$1:$H$10019,6,0)</f>
        <v>A1361</v>
      </c>
      <c r="D2224" s="1" t="s">
        <v>10747</v>
      </c>
      <c r="E2224" s="1" t="s">
        <v>10744</v>
      </c>
      <c r="F2224" s="1" t="s">
        <v>10747</v>
      </c>
      <c r="G2224" s="1">
        <v>45</v>
      </c>
      <c r="H2224" s="1">
        <v>23</v>
      </c>
      <c r="I2224" s="1">
        <v>1</v>
      </c>
      <c r="J2224" s="7" t="s">
        <v>10412</v>
      </c>
      <c r="K2224" s="16" t="s">
        <v>10986</v>
      </c>
      <c r="L2224" s="16" t="s">
        <v>10985</v>
      </c>
    </row>
    <row r="2225" spans="1:12">
      <c r="A2225" s="1" t="s">
        <v>918</v>
      </c>
      <c r="B2225" s="1" t="s">
        <v>6215</v>
      </c>
      <c r="C2225" s="1" t="str">
        <f>VLOOKUP(B2225,'Text facts'!$A$1:$H$10019,6,0)</f>
        <v>A734</v>
      </c>
      <c r="D2225" s="1" t="s">
        <v>10747</v>
      </c>
      <c r="E2225" s="1" t="s">
        <v>10744</v>
      </c>
      <c r="F2225" s="1" t="s">
        <v>10747</v>
      </c>
      <c r="G2225" s="1">
        <v>57</v>
      </c>
      <c r="H2225" s="1">
        <v>11</v>
      </c>
      <c r="I2225" s="1">
        <v>1</v>
      </c>
      <c r="J2225" s="7" t="s">
        <v>10412</v>
      </c>
      <c r="K2225" s="16" t="s">
        <v>10986</v>
      </c>
      <c r="L2225" s="16" t="s">
        <v>10985</v>
      </c>
    </row>
    <row r="2226" spans="1:12">
      <c r="A2226" s="1" t="s">
        <v>918</v>
      </c>
      <c r="B2226" s="1" t="s">
        <v>6206</v>
      </c>
      <c r="C2226" s="1" t="str">
        <f>VLOOKUP(B2226,'Text facts'!$A$1:$H$10019,6,0)</f>
        <v>A733</v>
      </c>
      <c r="D2226" s="1" t="s">
        <v>10747</v>
      </c>
      <c r="E2226" s="1" t="s">
        <v>10744</v>
      </c>
      <c r="F2226" s="1" t="s">
        <v>10747</v>
      </c>
      <c r="G2226" s="1">
        <v>61</v>
      </c>
      <c r="H2226" s="1">
        <v>7</v>
      </c>
      <c r="I2226" s="1">
        <v>1</v>
      </c>
      <c r="J2226" s="7" t="s">
        <v>10412</v>
      </c>
      <c r="K2226" s="16" t="s">
        <v>10986</v>
      </c>
      <c r="L2226" s="16" t="s">
        <v>10985</v>
      </c>
    </row>
    <row r="2227" spans="1:12">
      <c r="A2227" s="1" t="s">
        <v>920</v>
      </c>
      <c r="B2227" s="1" t="s">
        <v>8424</v>
      </c>
      <c r="C2227" s="1" t="str">
        <f>VLOOKUP(B2227,'Text facts'!$A$1:$H$10019,6,0)</f>
        <v>A1053</v>
      </c>
      <c r="D2227" s="1" t="s">
        <v>10747</v>
      </c>
      <c r="E2227" s="1" t="s">
        <v>10744</v>
      </c>
      <c r="F2227" s="1" t="s">
        <v>10744</v>
      </c>
      <c r="G2227" s="1">
        <v>38</v>
      </c>
      <c r="H2227" s="1">
        <v>1</v>
      </c>
      <c r="I2227" s="1">
        <v>1</v>
      </c>
      <c r="J2227" s="7" t="s">
        <v>10412</v>
      </c>
      <c r="K2227" s="16" t="s">
        <v>10984</v>
      </c>
      <c r="L2227" s="16" t="s">
        <v>10985</v>
      </c>
    </row>
    <row r="2228" spans="1:12">
      <c r="A2228" s="1" t="s">
        <v>920</v>
      </c>
      <c r="B2228" s="5" t="s">
        <v>1933</v>
      </c>
      <c r="C2228" s="1" t="str">
        <f>VLOOKUP(B2228,'Text facts'!$A$1:$H$10019,6,0)</f>
        <v>A85</v>
      </c>
      <c r="D2228" s="1" t="s">
        <v>10744</v>
      </c>
      <c r="E2228" s="1" t="s">
        <v>10744</v>
      </c>
      <c r="F2228" s="1" t="s">
        <v>10747</v>
      </c>
      <c r="G2228" s="1">
        <v>17</v>
      </c>
      <c r="H2228" s="1">
        <v>22</v>
      </c>
      <c r="I2228" s="1">
        <v>1</v>
      </c>
      <c r="J2228" s="7" t="s">
        <v>10412</v>
      </c>
      <c r="K2228" s="16" t="s">
        <v>10989</v>
      </c>
      <c r="L2228" s="16" t="s">
        <v>10991</v>
      </c>
    </row>
    <row r="2229" spans="1:12">
      <c r="A2229" s="1" t="s">
        <v>920</v>
      </c>
      <c r="B2229" s="1" t="s">
        <v>8429</v>
      </c>
      <c r="C2229" s="1" t="str">
        <f>VLOOKUP(B2229,'Text facts'!$A$1:$H$10019,6,0)</f>
        <v>A1054</v>
      </c>
      <c r="D2229" s="1" t="s">
        <v>10744</v>
      </c>
      <c r="E2229" s="1" t="s">
        <v>10747</v>
      </c>
      <c r="F2229" s="1" t="s">
        <v>10744</v>
      </c>
      <c r="G2229" s="1">
        <v>38</v>
      </c>
      <c r="H2229" s="1">
        <v>1</v>
      </c>
      <c r="I2229" s="1">
        <v>1</v>
      </c>
      <c r="J2229" s="7" t="s">
        <v>10412</v>
      </c>
      <c r="K2229" s="16" t="s">
        <v>10986</v>
      </c>
      <c r="L2229" s="16" t="s">
        <v>10985</v>
      </c>
    </row>
    <row r="2230" spans="1:12">
      <c r="A2230" s="1" t="s">
        <v>921</v>
      </c>
      <c r="B2230" s="1" t="s">
        <v>2075</v>
      </c>
      <c r="C2230" s="1" t="str">
        <f>VLOOKUP(B2230,'Text facts'!$A$1:$H$10019,6,0)</f>
        <v>A107</v>
      </c>
      <c r="D2230" s="1" t="s">
        <v>10744</v>
      </c>
      <c r="E2230" s="1" t="s">
        <v>10747</v>
      </c>
      <c r="F2230" s="1" t="s">
        <v>10744</v>
      </c>
      <c r="G2230" s="1">
        <v>49</v>
      </c>
      <c r="H2230" s="1">
        <v>20</v>
      </c>
      <c r="I2230" s="1">
        <v>1.5</v>
      </c>
      <c r="J2230" s="7" t="s">
        <v>10412</v>
      </c>
      <c r="K2230" s="16" t="s">
        <v>10986</v>
      </c>
      <c r="L2230" s="16" t="s">
        <v>10985</v>
      </c>
    </row>
    <row r="2231" spans="1:12">
      <c r="A2231" s="1" t="s">
        <v>921</v>
      </c>
      <c r="B2231" s="1" t="s">
        <v>6428</v>
      </c>
      <c r="C2231" s="1" t="str">
        <f>VLOOKUP(B2231,'Text facts'!$A$1:$H$10019,6,0)</f>
        <v>A306</v>
      </c>
      <c r="D2231" s="1" t="s">
        <v>10744</v>
      </c>
      <c r="E2231" s="1" t="s">
        <v>10744</v>
      </c>
      <c r="F2231" s="1" t="s">
        <v>10747</v>
      </c>
      <c r="G2231" s="1">
        <v>49</v>
      </c>
      <c r="H2231" s="1">
        <v>20</v>
      </c>
      <c r="I2231" s="1">
        <v>1</v>
      </c>
      <c r="J2231" s="7" t="s">
        <v>10412</v>
      </c>
      <c r="K2231" s="16" t="s">
        <v>10986</v>
      </c>
      <c r="L2231" s="16" t="s">
        <v>10985</v>
      </c>
    </row>
    <row r="2232" spans="1:12">
      <c r="A2232" s="1" t="s">
        <v>921</v>
      </c>
      <c r="B2232" s="1" t="s">
        <v>6508</v>
      </c>
      <c r="C2232" s="1" t="str">
        <f>VLOOKUP(B2232,'Text facts'!$A$1:$H$10019,6,0)</f>
        <v>A24</v>
      </c>
      <c r="D2232" s="1" t="s">
        <v>10744</v>
      </c>
      <c r="E2232" s="1" t="s">
        <v>10747</v>
      </c>
      <c r="F2232" s="1" t="s">
        <v>10744</v>
      </c>
      <c r="G2232" s="1">
        <v>54</v>
      </c>
      <c r="H2232" s="1">
        <v>15</v>
      </c>
      <c r="I2232" s="1">
        <v>2</v>
      </c>
      <c r="J2232" s="7" t="s">
        <v>10412</v>
      </c>
      <c r="K2232" s="16" t="s">
        <v>10986</v>
      </c>
      <c r="L2232" s="16" t="s">
        <v>10985</v>
      </c>
    </row>
    <row r="2233" spans="1:12">
      <c r="A2233" s="1" t="s">
        <v>922</v>
      </c>
      <c r="B2233" s="1" t="s">
        <v>1606</v>
      </c>
      <c r="C2233" s="1" t="str">
        <f>VLOOKUP(B2233,'Text facts'!$A$1:$H$10019,6,0)</f>
        <v>A31</v>
      </c>
      <c r="D2233" s="1" t="s">
        <v>10744</v>
      </c>
      <c r="E2233" s="1" t="s">
        <v>10747</v>
      </c>
      <c r="F2233" s="1" t="s">
        <v>10744</v>
      </c>
      <c r="G2233" s="1">
        <v>14</v>
      </c>
      <c r="H2233" s="1">
        <v>28</v>
      </c>
      <c r="I2233" s="1">
        <v>1</v>
      </c>
      <c r="J2233" s="7" t="s">
        <v>10412</v>
      </c>
      <c r="K2233" s="16" t="s">
        <v>10986</v>
      </c>
      <c r="L2233" s="16" t="s">
        <v>10985</v>
      </c>
    </row>
    <row r="2234" spans="1:12">
      <c r="A2234" s="1" t="s">
        <v>922</v>
      </c>
      <c r="B2234" s="1" t="s">
        <v>8435</v>
      </c>
      <c r="C2234" s="1" t="str">
        <f>VLOOKUP(B2234,'Text facts'!$A$1:$H$10019,6,0)</f>
        <v>A125</v>
      </c>
      <c r="D2234" s="1" t="s">
        <v>10744</v>
      </c>
      <c r="E2234" s="1" t="s">
        <v>10747</v>
      </c>
      <c r="F2234" s="1" t="s">
        <v>10744</v>
      </c>
      <c r="G2234" s="1">
        <v>41</v>
      </c>
      <c r="H2234" s="1">
        <v>1</v>
      </c>
      <c r="I2234" s="1">
        <v>1</v>
      </c>
      <c r="J2234" s="7" t="s">
        <v>10412</v>
      </c>
      <c r="K2234" s="16" t="s">
        <v>10984</v>
      </c>
      <c r="L2234" s="16" t="s">
        <v>10985</v>
      </c>
    </row>
    <row r="2235" spans="1:12">
      <c r="A2235" s="1" t="s">
        <v>922</v>
      </c>
      <c r="B2235" s="1" t="s">
        <v>2917</v>
      </c>
      <c r="C2235" s="1" t="str">
        <f>VLOOKUP(B2235,'Text facts'!$A$1:$H$10019,6,0)</f>
        <v>A238</v>
      </c>
      <c r="D2235" s="1" t="s">
        <v>10744</v>
      </c>
      <c r="E2235" s="1" t="s">
        <v>10747</v>
      </c>
      <c r="F2235" s="1" t="s">
        <v>10744</v>
      </c>
      <c r="G2235" s="1">
        <v>40</v>
      </c>
      <c r="H2235" s="1">
        <v>2</v>
      </c>
      <c r="I2235" s="1">
        <v>1</v>
      </c>
      <c r="J2235" s="7" t="s">
        <v>10412</v>
      </c>
      <c r="K2235" s="16" t="s">
        <v>10986</v>
      </c>
      <c r="L2235" s="16" t="s">
        <v>10985</v>
      </c>
    </row>
    <row r="2236" spans="1:12">
      <c r="A2236" s="1" t="s">
        <v>924</v>
      </c>
      <c r="B2236" s="1" t="s">
        <v>1837</v>
      </c>
      <c r="C2236" s="1" t="str">
        <f>VLOOKUP(B2236,'Text facts'!$A$1:$H$10019,6,0)</f>
        <v>A68</v>
      </c>
      <c r="D2236" s="1" t="s">
        <v>10744</v>
      </c>
      <c r="E2236" s="1" t="s">
        <v>10747</v>
      </c>
      <c r="F2236" s="1" t="s">
        <v>10747</v>
      </c>
      <c r="G2236" s="1">
        <v>18</v>
      </c>
      <c r="H2236" s="1">
        <v>47</v>
      </c>
      <c r="I2236" s="1">
        <v>2</v>
      </c>
      <c r="J2236" s="7" t="s">
        <v>10412</v>
      </c>
      <c r="K2236" s="16" t="s">
        <v>10989</v>
      </c>
      <c r="L2236" s="16" t="s">
        <v>10990</v>
      </c>
    </row>
    <row r="2237" spans="1:12">
      <c r="A2237" s="1" t="s">
        <v>924</v>
      </c>
      <c r="B2237" s="1" t="s">
        <v>1666</v>
      </c>
      <c r="C2237" s="1" t="str">
        <f>VLOOKUP(B2237,'Text facts'!$A$1:$H$10019,6,0)</f>
        <v>A44</v>
      </c>
      <c r="D2237" s="1" t="s">
        <v>10744</v>
      </c>
      <c r="E2237" s="1" t="s">
        <v>10747</v>
      </c>
      <c r="F2237" s="1" t="s">
        <v>10747</v>
      </c>
      <c r="G2237" s="1">
        <v>20</v>
      </c>
      <c r="H2237" s="1">
        <v>45</v>
      </c>
      <c r="I2237" s="1">
        <v>1</v>
      </c>
      <c r="J2237" s="7" t="s">
        <v>10412</v>
      </c>
      <c r="K2237" s="16" t="s">
        <v>10989</v>
      </c>
      <c r="L2237" s="16" t="s">
        <v>10990</v>
      </c>
    </row>
    <row r="2238" spans="1:12">
      <c r="A2238" s="1" t="s">
        <v>924</v>
      </c>
      <c r="B2238" s="1" t="s">
        <v>1806</v>
      </c>
      <c r="C2238" s="1" t="str">
        <f>VLOOKUP(B2238,'Text facts'!$A$1:$H$10019,6,0)</f>
        <v>A67</v>
      </c>
      <c r="D2238" s="1" t="s">
        <v>10747</v>
      </c>
      <c r="E2238" s="1" t="s">
        <v>10747</v>
      </c>
      <c r="F2238" s="1" t="s">
        <v>10747</v>
      </c>
      <c r="G2238" s="1">
        <v>21</v>
      </c>
      <c r="H2238" s="1">
        <v>44</v>
      </c>
      <c r="I2238" s="1">
        <v>1</v>
      </c>
      <c r="J2238" s="7" t="s">
        <v>10412</v>
      </c>
      <c r="K2238" s="16" t="s">
        <v>10989</v>
      </c>
      <c r="L2238" s="16" t="s">
        <v>10991</v>
      </c>
    </row>
    <row r="2239" spans="1:12">
      <c r="A2239" s="1" t="s">
        <v>925</v>
      </c>
      <c r="B2239" s="1" t="s">
        <v>8437</v>
      </c>
      <c r="C2239" s="1" t="str">
        <f>VLOOKUP(B2239,'Text facts'!$A$1:$H$10019,6,0)</f>
        <v>A1055</v>
      </c>
      <c r="D2239" s="1" t="s">
        <v>10744</v>
      </c>
      <c r="E2239" s="1" t="s">
        <v>10747</v>
      </c>
      <c r="F2239" s="1" t="s">
        <v>10744</v>
      </c>
      <c r="G2239" s="1">
        <v>40</v>
      </c>
      <c r="H2239" s="1">
        <v>35</v>
      </c>
      <c r="I2239" s="1">
        <v>2</v>
      </c>
      <c r="J2239" s="7" t="s">
        <v>10412</v>
      </c>
      <c r="K2239" s="16" t="s">
        <v>10986</v>
      </c>
      <c r="L2239" s="16" t="s">
        <v>10985</v>
      </c>
    </row>
    <row r="2240" spans="1:12">
      <c r="A2240" s="1" t="s">
        <v>925</v>
      </c>
      <c r="B2240" s="1" t="s">
        <v>8443</v>
      </c>
      <c r="C2240" s="1" t="str">
        <f>VLOOKUP(B2240,'Text facts'!$A$1:$H$10019,6,0)</f>
        <v>A1056</v>
      </c>
      <c r="D2240" s="1" t="s">
        <v>10747</v>
      </c>
      <c r="E2240" s="1" t="s">
        <v>10744</v>
      </c>
      <c r="F2240" s="1" t="s">
        <v>10747</v>
      </c>
      <c r="G2240" s="1">
        <v>25</v>
      </c>
      <c r="H2240" s="1">
        <v>50</v>
      </c>
      <c r="I2240" s="1">
        <v>1</v>
      </c>
      <c r="J2240" s="7" t="s">
        <v>10412</v>
      </c>
      <c r="K2240" s="16" t="s">
        <v>10986</v>
      </c>
      <c r="L2240" s="16" t="s">
        <v>10985</v>
      </c>
    </row>
    <row r="2241" spans="1:12">
      <c r="A2241" s="1" t="s">
        <v>925</v>
      </c>
      <c r="B2241" s="1" t="s">
        <v>3132</v>
      </c>
      <c r="C2241" s="1" t="str">
        <f>VLOOKUP(B2241,'Text facts'!$A$1:$H$10019,6,0)</f>
        <v>A268</v>
      </c>
      <c r="D2241" s="1" t="s">
        <v>10747</v>
      </c>
      <c r="E2241" s="1" t="s">
        <v>10744</v>
      </c>
      <c r="F2241" s="1" t="s">
        <v>10747</v>
      </c>
      <c r="G2241" s="1">
        <v>75</v>
      </c>
      <c r="H2241" s="1">
        <v>0</v>
      </c>
      <c r="I2241" s="1">
        <v>1</v>
      </c>
      <c r="J2241" s="7" t="s">
        <v>10412</v>
      </c>
      <c r="K2241" s="16" t="s">
        <v>10984</v>
      </c>
      <c r="L2241" s="16" t="s">
        <v>10985</v>
      </c>
    </row>
    <row r="2242" spans="1:12">
      <c r="A2242" s="1" t="s">
        <v>926</v>
      </c>
      <c r="B2242" s="1" t="s">
        <v>4427</v>
      </c>
      <c r="C2242" s="1" t="str">
        <f>VLOOKUP(B2242,'Text facts'!$A$1:$H$10019,6,0)</f>
        <v>A477</v>
      </c>
      <c r="D2242" s="1" t="s">
        <v>10744</v>
      </c>
      <c r="E2242" s="1" t="s">
        <v>10747</v>
      </c>
      <c r="F2242" s="1" t="s">
        <v>10744</v>
      </c>
      <c r="G2242" s="1">
        <v>23</v>
      </c>
      <c r="H2242" s="1">
        <v>39</v>
      </c>
      <c r="I2242" s="1">
        <v>6</v>
      </c>
      <c r="J2242" s="7" t="s">
        <v>10412</v>
      </c>
      <c r="K2242" s="16" t="s">
        <v>10986</v>
      </c>
      <c r="L2242" s="16" t="s">
        <v>10985</v>
      </c>
    </row>
    <row r="2243" spans="1:12">
      <c r="A2243" s="1" t="s">
        <v>926</v>
      </c>
      <c r="B2243" s="1" t="s">
        <v>8454</v>
      </c>
      <c r="C2243" s="1" t="str">
        <f>VLOOKUP(B2243,'Text facts'!$A$1:$H$10019,6,0)</f>
        <v>A673</v>
      </c>
      <c r="D2243" s="1" t="s">
        <v>10744</v>
      </c>
      <c r="E2243" s="1" t="s">
        <v>10747</v>
      </c>
      <c r="F2243" s="1" t="s">
        <v>10744</v>
      </c>
      <c r="G2243" s="1">
        <v>24</v>
      </c>
      <c r="H2243" s="1">
        <v>38</v>
      </c>
      <c r="I2243" s="1">
        <v>1</v>
      </c>
      <c r="J2243" s="7" t="s">
        <v>10412</v>
      </c>
      <c r="K2243" s="16" t="s">
        <v>10986</v>
      </c>
      <c r="L2243" s="16" t="s">
        <v>10985</v>
      </c>
    </row>
    <row r="2244" spans="1:12">
      <c r="A2244" s="1" t="s">
        <v>926</v>
      </c>
      <c r="B2244" s="1" t="s">
        <v>7174</v>
      </c>
      <c r="C2244" s="1" t="str">
        <f>VLOOKUP(B2244,'Text facts'!$A$1:$H$10019,6,0)</f>
        <v>A873</v>
      </c>
      <c r="D2244" s="1" t="s">
        <v>10744</v>
      </c>
      <c r="E2244" s="1" t="s">
        <v>10747</v>
      </c>
      <c r="F2244" s="1" t="s">
        <v>10744</v>
      </c>
      <c r="G2244" s="1">
        <v>30</v>
      </c>
      <c r="H2244" s="1">
        <v>32</v>
      </c>
      <c r="I2244" s="1">
        <v>2</v>
      </c>
      <c r="J2244" s="7" t="s">
        <v>10412</v>
      </c>
      <c r="K2244" s="16" t="s">
        <v>10986</v>
      </c>
      <c r="L2244" s="16" t="s">
        <v>10985</v>
      </c>
    </row>
    <row r="2245" spans="1:12">
      <c r="A2245" s="1" t="s">
        <v>927</v>
      </c>
      <c r="B2245" s="1" t="s">
        <v>2537</v>
      </c>
      <c r="C2245" s="1" t="str">
        <f>VLOOKUP(B2245,'Text facts'!$A$1:$H$10019,6,0)</f>
        <v>A178</v>
      </c>
      <c r="D2245" s="1" t="s">
        <v>10744</v>
      </c>
      <c r="E2245" s="1" t="s">
        <v>10747</v>
      </c>
      <c r="F2245" s="1" t="s">
        <v>10744</v>
      </c>
      <c r="G2245" s="1">
        <v>40</v>
      </c>
      <c r="H2245" s="1">
        <v>16</v>
      </c>
      <c r="I2245" s="1">
        <v>1</v>
      </c>
      <c r="J2245" s="7" t="s">
        <v>10988</v>
      </c>
      <c r="K2245" s="16" t="s">
        <v>10984</v>
      </c>
      <c r="L2245" s="16" t="s">
        <v>10985</v>
      </c>
    </row>
    <row r="2246" spans="1:12">
      <c r="A2246" s="1" t="s">
        <v>927</v>
      </c>
      <c r="B2246" s="1" t="s">
        <v>4023</v>
      </c>
      <c r="C2246" s="1" t="str">
        <f>VLOOKUP(B2246,'Text facts'!$A$1:$H$10019,6,0)</f>
        <v>A125</v>
      </c>
      <c r="D2246" s="1" t="s">
        <v>10744</v>
      </c>
      <c r="E2246" s="1" t="s">
        <v>10747</v>
      </c>
      <c r="F2246" s="1" t="s">
        <v>10744</v>
      </c>
      <c r="G2246" s="1">
        <v>50</v>
      </c>
      <c r="H2246" s="1">
        <v>6</v>
      </c>
      <c r="I2246" s="1">
        <v>1</v>
      </c>
      <c r="J2246" s="7" t="s">
        <v>10412</v>
      </c>
      <c r="K2246" s="16" t="s">
        <v>10989</v>
      </c>
      <c r="L2246" s="16" t="s">
        <v>10990</v>
      </c>
    </row>
    <row r="2247" spans="1:12">
      <c r="A2247" s="1" t="s">
        <v>927</v>
      </c>
      <c r="B2247" s="1" t="s">
        <v>1976</v>
      </c>
      <c r="C2247" s="1" t="str">
        <f>VLOOKUP(B2247,'Text facts'!$A$1:$H$10019,6,0)</f>
        <v>A92</v>
      </c>
      <c r="D2247" s="1" t="s">
        <v>10744</v>
      </c>
      <c r="E2247" s="1" t="s">
        <v>10744</v>
      </c>
      <c r="F2247" s="1" t="s">
        <v>10744</v>
      </c>
      <c r="G2247" s="1">
        <v>50</v>
      </c>
      <c r="H2247" s="1">
        <v>6</v>
      </c>
      <c r="I2247" s="1">
        <v>1</v>
      </c>
      <c r="J2247" s="7" t="s">
        <v>10412</v>
      </c>
      <c r="K2247" s="16" t="s">
        <v>10989</v>
      </c>
      <c r="L2247" s="16" t="s">
        <v>10990</v>
      </c>
    </row>
    <row r="2248" spans="1:12">
      <c r="A2248" s="1" t="s">
        <v>930</v>
      </c>
      <c r="B2248" s="1" t="s">
        <v>8462</v>
      </c>
      <c r="C2248" s="1" t="str">
        <f>VLOOKUP(B2248,'Text facts'!$A$1:$H$10019,6,0)</f>
        <v>A1058</v>
      </c>
      <c r="D2248" s="1" t="s">
        <v>10747</v>
      </c>
      <c r="E2248" s="1" t="s">
        <v>10747</v>
      </c>
      <c r="F2248" s="1" t="s">
        <v>10747</v>
      </c>
      <c r="G2248" s="1">
        <v>37</v>
      </c>
      <c r="H2248" s="1">
        <v>2</v>
      </c>
      <c r="I2248" s="1">
        <v>1</v>
      </c>
      <c r="J2248" s="7" t="s">
        <v>10412</v>
      </c>
      <c r="K2248" s="16" t="s">
        <v>10986</v>
      </c>
      <c r="L2248" s="16" t="s">
        <v>10985</v>
      </c>
    </row>
    <row r="2249" spans="1:12">
      <c r="A2249" s="1" t="s">
        <v>930</v>
      </c>
      <c r="B2249" s="1" t="s">
        <v>8468</v>
      </c>
      <c r="C2249" s="1" t="str">
        <f>VLOOKUP(B2249,'Text facts'!$A$1:$H$10019,6,0)</f>
        <v>A1059</v>
      </c>
      <c r="D2249" s="1" t="s">
        <v>10747</v>
      </c>
      <c r="E2249" s="1" t="s">
        <v>10747</v>
      </c>
      <c r="F2249" s="1" t="s">
        <v>10744</v>
      </c>
      <c r="G2249" s="1">
        <v>35</v>
      </c>
      <c r="H2249" s="1">
        <v>4</v>
      </c>
      <c r="I2249" s="1">
        <v>1</v>
      </c>
      <c r="J2249" s="7" t="s">
        <v>10988</v>
      </c>
      <c r="K2249" s="16" t="s">
        <v>10984</v>
      </c>
      <c r="L2249" s="16" t="s">
        <v>10985</v>
      </c>
    </row>
    <row r="2250" spans="1:12">
      <c r="A2250" s="1" t="s">
        <v>930</v>
      </c>
      <c r="B2250" s="1" t="s">
        <v>8234</v>
      </c>
      <c r="C2250" s="1" t="str">
        <f>VLOOKUP(B2250,'Text facts'!$A$1:$H$10019,6,0)</f>
        <v>A1027</v>
      </c>
      <c r="D2250" s="1" t="s">
        <v>10747</v>
      </c>
      <c r="E2250" s="1" t="s">
        <v>10747</v>
      </c>
      <c r="F2250" s="1" t="s">
        <v>10744</v>
      </c>
      <c r="G2250" s="1">
        <v>34</v>
      </c>
      <c r="H2250" s="1">
        <v>5</v>
      </c>
      <c r="I2250" s="1">
        <v>1</v>
      </c>
      <c r="J2250" s="7" t="s">
        <v>10412</v>
      </c>
      <c r="K2250" s="16" t="s">
        <v>10986</v>
      </c>
      <c r="L2250" s="16" t="s">
        <v>10985</v>
      </c>
    </row>
    <row r="2251" spans="1:12">
      <c r="A2251" s="1" t="s">
        <v>932</v>
      </c>
      <c r="B2251" s="1" t="s">
        <v>8473</v>
      </c>
      <c r="C2251" s="1" t="str">
        <f>VLOOKUP(B2251,'Text facts'!$A$1:$H$10019,6,0)</f>
        <v>A1060</v>
      </c>
      <c r="D2251" s="1" t="s">
        <v>10747</v>
      </c>
      <c r="E2251" s="1" t="s">
        <v>10747</v>
      </c>
      <c r="F2251" s="1" t="s">
        <v>10744</v>
      </c>
      <c r="G2251" s="1">
        <v>23</v>
      </c>
      <c r="H2251" s="1">
        <v>8</v>
      </c>
      <c r="I2251" s="1">
        <v>7</v>
      </c>
      <c r="J2251" s="7" t="s">
        <v>10412</v>
      </c>
      <c r="K2251" s="16" t="s">
        <v>10986</v>
      </c>
      <c r="L2251" s="16" t="s">
        <v>10985</v>
      </c>
    </row>
    <row r="2252" spans="1:12">
      <c r="A2252" s="1" t="s">
        <v>932</v>
      </c>
      <c r="B2252" s="1" t="s">
        <v>3204</v>
      </c>
      <c r="C2252" s="1" t="str">
        <f>VLOOKUP(B2252,'Text facts'!$A$1:$H$10019,6,0)</f>
        <v>A248</v>
      </c>
      <c r="D2252" s="1" t="s">
        <v>10747</v>
      </c>
      <c r="E2252" s="1" t="s">
        <v>10744</v>
      </c>
      <c r="F2252" s="1" t="s">
        <v>10744</v>
      </c>
      <c r="G2252" s="1">
        <v>31</v>
      </c>
      <c r="H2252" s="1">
        <v>0</v>
      </c>
      <c r="I2252" s="1">
        <v>1</v>
      </c>
      <c r="J2252" s="7" t="s">
        <v>10996</v>
      </c>
      <c r="K2252" s="16" t="s">
        <v>10984</v>
      </c>
      <c r="L2252" s="16" t="s">
        <v>10985</v>
      </c>
    </row>
    <row r="2253" spans="1:12">
      <c r="A2253" s="1" t="s">
        <v>932</v>
      </c>
      <c r="B2253" s="1" t="s">
        <v>8477</v>
      </c>
      <c r="C2253" s="1" t="str">
        <f>VLOOKUP(B2253,'Text facts'!$A$1:$H$10019,6,0)</f>
        <v>A1061</v>
      </c>
      <c r="D2253" s="1" t="s">
        <v>10747</v>
      </c>
      <c r="E2253" s="1" t="s">
        <v>10747</v>
      </c>
      <c r="F2253" s="1" t="s">
        <v>10744</v>
      </c>
      <c r="G2253" s="1">
        <v>30</v>
      </c>
      <c r="H2253" s="1">
        <v>1</v>
      </c>
      <c r="I2253" s="1">
        <v>4</v>
      </c>
      <c r="J2253" s="7" t="s">
        <v>10412</v>
      </c>
      <c r="K2253" s="16" t="s">
        <v>10986</v>
      </c>
      <c r="L2253" s="16" t="s">
        <v>10985</v>
      </c>
    </row>
    <row r="2254" spans="1:12">
      <c r="A2254" s="1" t="s">
        <v>934</v>
      </c>
      <c r="B2254" s="1" t="s">
        <v>8482</v>
      </c>
      <c r="C2254" s="1" t="str">
        <f>VLOOKUP(B2254,'Text facts'!$A$1:$H$10019,6,0)</f>
        <v>A1062</v>
      </c>
      <c r="D2254" s="1" t="s">
        <v>10747</v>
      </c>
      <c r="E2254" s="1" t="s">
        <v>10744</v>
      </c>
      <c r="F2254" s="1" t="s">
        <v>10744</v>
      </c>
      <c r="G2254" s="1">
        <v>47</v>
      </c>
      <c r="H2254" s="1">
        <v>0</v>
      </c>
      <c r="I2254" s="1">
        <v>2</v>
      </c>
      <c r="J2254" s="7" t="s">
        <v>10988</v>
      </c>
      <c r="K2254" s="16" t="s">
        <v>10986</v>
      </c>
      <c r="L2254" s="16" t="s">
        <v>10985</v>
      </c>
    </row>
    <row r="2255" spans="1:12">
      <c r="A2255" s="1" t="s">
        <v>934</v>
      </c>
      <c r="B2255" s="1" t="s">
        <v>8488</v>
      </c>
      <c r="C2255" s="1" t="str">
        <f>VLOOKUP(B2255,'Text facts'!$A$1:$H$10019,6,0)</f>
        <v>A1063</v>
      </c>
      <c r="D2255" s="1" t="s">
        <v>10747</v>
      </c>
      <c r="E2255" s="1" t="s">
        <v>10744</v>
      </c>
      <c r="F2255" s="1" t="s">
        <v>10744</v>
      </c>
      <c r="G2255" s="1">
        <v>47</v>
      </c>
      <c r="H2255" s="1">
        <v>0</v>
      </c>
      <c r="I2255" s="1">
        <v>3</v>
      </c>
      <c r="J2255" s="7" t="s">
        <v>10988</v>
      </c>
      <c r="K2255" s="16" t="s">
        <v>10986</v>
      </c>
      <c r="L2255" s="16" t="s">
        <v>10985</v>
      </c>
    </row>
    <row r="2256" spans="1:12">
      <c r="A2256" s="1" t="s">
        <v>934</v>
      </c>
      <c r="B2256" s="1" t="s">
        <v>7873</v>
      </c>
      <c r="C2256" s="1" t="str">
        <f>VLOOKUP(B2256,'Text facts'!$A$1:$H$10019,6,0)</f>
        <v>A385</v>
      </c>
      <c r="D2256" s="1" t="s">
        <v>10747</v>
      </c>
      <c r="E2256" s="1" t="s">
        <v>10744</v>
      </c>
      <c r="F2256" s="1" t="s">
        <v>10744</v>
      </c>
      <c r="G2256" s="1">
        <v>47</v>
      </c>
      <c r="H2256" s="1">
        <v>0</v>
      </c>
      <c r="I2256" s="1">
        <v>1</v>
      </c>
      <c r="J2256" s="7" t="s">
        <v>10988</v>
      </c>
      <c r="K2256" s="16" t="s">
        <v>10984</v>
      </c>
      <c r="L2256" s="16" t="s">
        <v>10985</v>
      </c>
    </row>
    <row r="2257" spans="1:12">
      <c r="A2257" s="1" t="s">
        <v>935</v>
      </c>
      <c r="B2257" s="1" t="s">
        <v>1791</v>
      </c>
      <c r="C2257" s="1" t="str">
        <f>VLOOKUP(B2257,'Text facts'!$A$1:$H$10019,6,0)</f>
        <v>A43</v>
      </c>
      <c r="D2257" s="1" t="s">
        <v>10747</v>
      </c>
      <c r="E2257" s="1" t="s">
        <v>10747</v>
      </c>
      <c r="F2257" s="1" t="s">
        <v>10744</v>
      </c>
      <c r="G2257" s="1">
        <v>17</v>
      </c>
      <c r="H2257" s="1">
        <v>13</v>
      </c>
      <c r="I2257" s="1">
        <v>1</v>
      </c>
      <c r="J2257" s="7" t="s">
        <v>10412</v>
      </c>
      <c r="K2257" s="16" t="s">
        <v>10989</v>
      </c>
      <c r="L2257" s="16" t="s">
        <v>10991</v>
      </c>
    </row>
    <row r="2258" spans="1:12">
      <c r="A2258" s="1" t="s">
        <v>935</v>
      </c>
      <c r="B2258" s="1" t="s">
        <v>3775</v>
      </c>
      <c r="C2258" s="1" t="str">
        <f>VLOOKUP(B2258,'Text facts'!$A$1:$H$10019,6,0)</f>
        <v>A273</v>
      </c>
      <c r="D2258" s="1" t="s">
        <v>10747</v>
      </c>
      <c r="E2258" s="1" t="s">
        <v>10747</v>
      </c>
      <c r="F2258" s="1" t="s">
        <v>10744</v>
      </c>
      <c r="G2258" s="1">
        <v>18</v>
      </c>
      <c r="H2258" s="1">
        <v>12</v>
      </c>
      <c r="I2258" s="1">
        <v>2</v>
      </c>
      <c r="J2258" s="7" t="s">
        <v>10412</v>
      </c>
      <c r="K2258" s="16" t="s">
        <v>10989</v>
      </c>
      <c r="L2258" s="16" t="s">
        <v>10990</v>
      </c>
    </row>
    <row r="2259" spans="1:12">
      <c r="A2259" s="1" t="s">
        <v>935</v>
      </c>
      <c r="B2259" s="1" t="s">
        <v>3805</v>
      </c>
      <c r="C2259" s="1" t="str">
        <f>VLOOKUP(B2259,'Text facts'!$A$1:$H$10019,6,0)</f>
        <v>A382</v>
      </c>
      <c r="D2259" s="1" t="s">
        <v>10747</v>
      </c>
      <c r="E2259" s="1" t="s">
        <v>10747</v>
      </c>
      <c r="F2259" s="1" t="s">
        <v>10744</v>
      </c>
      <c r="G2259" s="1">
        <v>24</v>
      </c>
      <c r="H2259" s="1">
        <v>6</v>
      </c>
      <c r="I2259" s="1">
        <v>1</v>
      </c>
      <c r="J2259" s="7" t="s">
        <v>10412</v>
      </c>
      <c r="K2259" s="16" t="s">
        <v>10989</v>
      </c>
      <c r="L2259" s="16" t="s">
        <v>10990</v>
      </c>
    </row>
    <row r="2260" spans="1:12">
      <c r="A2260" s="1" t="s">
        <v>935</v>
      </c>
      <c r="B2260" s="1" t="s">
        <v>1806</v>
      </c>
      <c r="C2260" s="1" t="str">
        <f>VLOOKUP(B2260,'Text facts'!$A$1:$H$10019,6,0)</f>
        <v>A67</v>
      </c>
      <c r="D2260" s="1" t="s">
        <v>10747</v>
      </c>
      <c r="E2260" s="1" t="s">
        <v>10747</v>
      </c>
      <c r="F2260" s="1" t="s">
        <v>10744</v>
      </c>
      <c r="G2260" s="1">
        <v>23</v>
      </c>
      <c r="H2260" s="1">
        <v>7</v>
      </c>
      <c r="I2260" s="1">
        <v>1</v>
      </c>
      <c r="J2260" s="7" t="s">
        <v>10412</v>
      </c>
      <c r="K2260" s="16" t="s">
        <v>10989</v>
      </c>
      <c r="L2260" s="16" t="s">
        <v>10991</v>
      </c>
    </row>
    <row r="2261" spans="1:12">
      <c r="A2261" s="1" t="s">
        <v>935</v>
      </c>
      <c r="B2261" s="1" t="s">
        <v>8494</v>
      </c>
      <c r="C2261" s="1" t="str">
        <f>VLOOKUP(B2261,'Text facts'!$A$1:$H$10019,6,0)</f>
        <v>A1064</v>
      </c>
      <c r="D2261" s="1" t="s">
        <v>10744</v>
      </c>
      <c r="E2261" s="1" t="s">
        <v>10747</v>
      </c>
      <c r="F2261" s="1" t="s">
        <v>10744</v>
      </c>
      <c r="G2261" s="1">
        <v>14</v>
      </c>
      <c r="H2261" s="1">
        <v>16</v>
      </c>
      <c r="I2261" s="1">
        <v>1</v>
      </c>
      <c r="J2261" s="7" t="s">
        <v>10412</v>
      </c>
      <c r="K2261" s="16" t="s">
        <v>10986</v>
      </c>
      <c r="L2261" s="16" t="s">
        <v>10985</v>
      </c>
    </row>
    <row r="2262" spans="1:12">
      <c r="A2262" s="1" t="s">
        <v>936</v>
      </c>
      <c r="B2262" s="1" t="s">
        <v>1791</v>
      </c>
      <c r="C2262" s="1" t="str">
        <f>VLOOKUP(B2262,'Text facts'!$A$1:$H$10019,6,0)</f>
        <v>A43</v>
      </c>
      <c r="D2262" s="1" t="s">
        <v>10747</v>
      </c>
      <c r="E2262" s="1" t="s">
        <v>10747</v>
      </c>
      <c r="F2262" s="1" t="s">
        <v>10744</v>
      </c>
      <c r="G2262" s="1">
        <v>17</v>
      </c>
      <c r="H2262" s="1">
        <v>1</v>
      </c>
      <c r="I2262" s="1">
        <v>1</v>
      </c>
      <c r="J2262" s="7" t="s">
        <v>10412</v>
      </c>
      <c r="K2262" s="16" t="s">
        <v>10989</v>
      </c>
      <c r="L2262" s="16" t="s">
        <v>10991</v>
      </c>
    </row>
    <row r="2263" spans="1:12">
      <c r="A2263" s="1" t="s">
        <v>936</v>
      </c>
      <c r="B2263" s="1" t="s">
        <v>8500</v>
      </c>
      <c r="C2263" s="1" t="str">
        <f>VLOOKUP(B2263,'Text facts'!$A$1:$H$10019,6,0)</f>
        <v>A355</v>
      </c>
      <c r="D2263" s="1" t="s">
        <v>10744</v>
      </c>
      <c r="E2263" s="1" t="s">
        <v>10747</v>
      </c>
      <c r="F2263" s="1" t="s">
        <v>10744</v>
      </c>
      <c r="G2263" s="1">
        <v>16</v>
      </c>
      <c r="H2263" s="1">
        <v>2</v>
      </c>
      <c r="I2263" s="1">
        <v>5</v>
      </c>
      <c r="J2263" s="7" t="s">
        <v>10992</v>
      </c>
      <c r="K2263" s="16" t="s">
        <v>10989</v>
      </c>
      <c r="L2263" s="16" t="s">
        <v>10991</v>
      </c>
    </row>
    <row r="2264" spans="1:12">
      <c r="A2264" s="1" t="s">
        <v>936</v>
      </c>
      <c r="B2264" s="1" t="s">
        <v>8502</v>
      </c>
      <c r="C2264" s="1" t="str">
        <f>VLOOKUP(B2264,'Text facts'!$A$1:$H$10019,6,0)</f>
        <v>A201</v>
      </c>
      <c r="D2264" s="1" t="s">
        <v>10744</v>
      </c>
      <c r="E2264" s="1" t="s">
        <v>10747</v>
      </c>
      <c r="F2264" s="1" t="s">
        <v>10744</v>
      </c>
      <c r="G2264" s="1">
        <v>13</v>
      </c>
      <c r="H2264" s="1">
        <v>5</v>
      </c>
      <c r="I2264" s="1">
        <v>3</v>
      </c>
      <c r="J2264" s="7" t="s">
        <v>10992</v>
      </c>
      <c r="K2264" s="16" t="s">
        <v>10989</v>
      </c>
      <c r="L2264" s="16" t="s">
        <v>10985</v>
      </c>
    </row>
    <row r="2265" spans="1:12">
      <c r="A2265" s="1" t="s">
        <v>938</v>
      </c>
      <c r="B2265" s="1" t="s">
        <v>5836</v>
      </c>
      <c r="C2265" s="1" t="str">
        <f>VLOOKUP(B2265,'Text facts'!$A$1:$H$10019,6,0)</f>
        <v>A675</v>
      </c>
      <c r="D2265" s="1" t="s">
        <v>10747</v>
      </c>
      <c r="E2265" s="1" t="s">
        <v>10744</v>
      </c>
      <c r="F2265" s="1" t="s">
        <v>10744</v>
      </c>
      <c r="G2265" s="1">
        <v>36</v>
      </c>
      <c r="H2265" s="1">
        <v>1</v>
      </c>
      <c r="I2265" s="1">
        <v>2</v>
      </c>
      <c r="J2265" s="7" t="s">
        <v>10988</v>
      </c>
      <c r="K2265" s="16" t="s">
        <v>10986</v>
      </c>
      <c r="L2265" s="16" t="s">
        <v>10985</v>
      </c>
    </row>
    <row r="2266" spans="1:12">
      <c r="A2266" s="1" t="s">
        <v>938</v>
      </c>
      <c r="B2266" s="1" t="s">
        <v>2231</v>
      </c>
      <c r="C2266" s="1" t="str">
        <f>VLOOKUP(B2266,'Text facts'!$A$1:$H$10019,6,0)</f>
        <v>A107</v>
      </c>
      <c r="D2266" s="1" t="s">
        <v>10744</v>
      </c>
      <c r="E2266" s="1" t="s">
        <v>10747</v>
      </c>
      <c r="F2266" s="1" t="s">
        <v>10744</v>
      </c>
      <c r="G2266" s="1">
        <v>14</v>
      </c>
      <c r="H2266" s="1">
        <v>23</v>
      </c>
      <c r="I2266" s="1">
        <v>2</v>
      </c>
      <c r="J2266" s="7" t="s">
        <v>10988</v>
      </c>
      <c r="K2266" s="16" t="s">
        <v>10989</v>
      </c>
      <c r="L2266" s="16" t="s">
        <v>10991</v>
      </c>
    </row>
    <row r="2267" spans="1:12">
      <c r="A2267" s="1" t="s">
        <v>938</v>
      </c>
      <c r="B2267" s="1" t="s">
        <v>8505</v>
      </c>
      <c r="C2267" s="1" t="str">
        <f>VLOOKUP(B2267,'Text facts'!$A$1:$H$10019,6,0)</f>
        <v>A1065</v>
      </c>
      <c r="D2267" s="1" t="s">
        <v>10747</v>
      </c>
      <c r="E2267" s="1" t="s">
        <v>10747</v>
      </c>
      <c r="F2267" s="1" t="s">
        <v>10744</v>
      </c>
      <c r="G2267" s="1">
        <v>14</v>
      </c>
      <c r="H2267" s="1">
        <v>23</v>
      </c>
      <c r="I2267" s="1">
        <v>1</v>
      </c>
      <c r="J2267" s="7" t="s">
        <v>10412</v>
      </c>
      <c r="K2267" s="16" t="s">
        <v>10986</v>
      </c>
      <c r="L2267" s="16" t="s">
        <v>10991</v>
      </c>
    </row>
    <row r="2268" spans="1:12">
      <c r="A2268" s="1" t="s">
        <v>940</v>
      </c>
      <c r="B2268" s="1" t="s">
        <v>2573</v>
      </c>
      <c r="C2268" s="1" t="str">
        <f>VLOOKUP(B2268,'Text facts'!$A$1:$H$10019,6,0)</f>
        <v>A184</v>
      </c>
      <c r="D2268" s="1" t="s">
        <v>10747</v>
      </c>
      <c r="E2268" s="1" t="s">
        <v>10747</v>
      </c>
      <c r="F2268" s="1" t="s">
        <v>10744</v>
      </c>
      <c r="G2268" s="1">
        <v>17</v>
      </c>
      <c r="H2268" s="1">
        <v>19</v>
      </c>
      <c r="I2268" s="1">
        <v>1</v>
      </c>
      <c r="J2268" s="7" t="s">
        <v>10993</v>
      </c>
      <c r="K2268" s="16" t="s">
        <v>10989</v>
      </c>
      <c r="L2268" s="16" t="s">
        <v>10991</v>
      </c>
    </row>
    <row r="2269" spans="1:12">
      <c r="A2269" s="1" t="s">
        <v>940</v>
      </c>
      <c r="B2269" s="1" t="s">
        <v>2537</v>
      </c>
      <c r="C2269" s="1" t="str">
        <f>VLOOKUP(B2269,'Text facts'!$A$1:$H$10019,6,0)</f>
        <v>A178</v>
      </c>
      <c r="D2269" s="1" t="s">
        <v>10747</v>
      </c>
      <c r="E2269" s="1" t="s">
        <v>10744</v>
      </c>
      <c r="F2269" s="1" t="s">
        <v>10744</v>
      </c>
      <c r="G2269" s="1">
        <v>23</v>
      </c>
      <c r="H2269" s="1">
        <v>13</v>
      </c>
      <c r="I2269" s="1">
        <v>1</v>
      </c>
      <c r="J2269" s="7" t="s">
        <v>10412</v>
      </c>
      <c r="K2269" s="16" t="s">
        <v>10986</v>
      </c>
      <c r="L2269" s="16" t="s">
        <v>10985</v>
      </c>
    </row>
    <row r="2270" spans="1:12">
      <c r="A2270" s="1" t="s">
        <v>940</v>
      </c>
      <c r="B2270" s="1" t="s">
        <v>2634</v>
      </c>
      <c r="C2270" s="1" t="str">
        <f>VLOOKUP(B2270,'Text facts'!$A$1:$H$10019,6,0)</f>
        <v>A82</v>
      </c>
      <c r="D2270" s="1" t="s">
        <v>10747</v>
      </c>
      <c r="E2270" s="1" t="s">
        <v>10744</v>
      </c>
      <c r="F2270" s="1" t="s">
        <v>10744</v>
      </c>
      <c r="G2270" s="1">
        <v>17</v>
      </c>
      <c r="H2270" s="1">
        <v>19</v>
      </c>
      <c r="I2270" s="1">
        <v>1</v>
      </c>
      <c r="J2270" s="7" t="s">
        <v>10412</v>
      </c>
      <c r="K2270" s="16" t="s">
        <v>10989</v>
      </c>
      <c r="L2270" s="16" t="s">
        <v>10991</v>
      </c>
    </row>
    <row r="2271" spans="1:12">
      <c r="A2271" s="1" t="s">
        <v>941</v>
      </c>
      <c r="B2271" s="1" t="s">
        <v>8512</v>
      </c>
      <c r="C2271" s="1" t="str">
        <f>VLOOKUP(B2271,'Text facts'!$A$1:$H$10019,6,0)</f>
        <v>A475</v>
      </c>
      <c r="D2271" s="1" t="s">
        <v>10747</v>
      </c>
      <c r="E2271" s="1" t="s">
        <v>10744</v>
      </c>
      <c r="F2271" s="1" t="s">
        <v>10744</v>
      </c>
      <c r="G2271" s="1">
        <v>46</v>
      </c>
      <c r="H2271" s="1">
        <v>2</v>
      </c>
      <c r="I2271" s="1">
        <v>1</v>
      </c>
      <c r="J2271" s="7" t="s">
        <v>10412</v>
      </c>
      <c r="K2271" s="16" t="s">
        <v>10984</v>
      </c>
      <c r="L2271" s="16" t="s">
        <v>10985</v>
      </c>
    </row>
    <row r="2272" spans="1:12">
      <c r="A2272" s="1" t="s">
        <v>941</v>
      </c>
      <c r="B2272" s="1" t="s">
        <v>8515</v>
      </c>
      <c r="C2272" s="1" t="str">
        <f>VLOOKUP(B2272,'Text facts'!$A$1:$H$10019,6,0)</f>
        <v>A1067</v>
      </c>
      <c r="D2272" s="1" t="s">
        <v>10744</v>
      </c>
      <c r="E2272" s="1" t="s">
        <v>10747</v>
      </c>
      <c r="F2272" s="1" t="s">
        <v>10744</v>
      </c>
      <c r="G2272" s="1">
        <v>46</v>
      </c>
      <c r="H2272" s="1">
        <v>2</v>
      </c>
      <c r="I2272" s="1">
        <v>1</v>
      </c>
      <c r="J2272" s="7" t="s">
        <v>10412</v>
      </c>
      <c r="K2272" s="16" t="s">
        <v>10986</v>
      </c>
      <c r="L2272" s="16" t="s">
        <v>10985</v>
      </c>
    </row>
    <row r="2273" spans="1:12">
      <c r="A2273" s="1" t="s">
        <v>941</v>
      </c>
      <c r="B2273" s="1" t="s">
        <v>8520</v>
      </c>
      <c r="C2273" s="1" t="str">
        <f>VLOOKUP(B2273,'Text facts'!$A$1:$H$10019,6,0)</f>
        <v>A1364</v>
      </c>
      <c r="D2273" s="1" t="s">
        <v>10744</v>
      </c>
      <c r="E2273" s="1" t="s">
        <v>10747</v>
      </c>
      <c r="F2273" s="1" t="s">
        <v>10744</v>
      </c>
      <c r="G2273" s="1">
        <v>45</v>
      </c>
      <c r="H2273" s="1">
        <v>3</v>
      </c>
      <c r="I2273" s="1">
        <v>1</v>
      </c>
      <c r="J2273" s="7" t="s">
        <v>10412</v>
      </c>
      <c r="K2273" s="16" t="s">
        <v>10984</v>
      </c>
      <c r="L2273" s="16" t="s">
        <v>10985</v>
      </c>
    </row>
    <row r="2274" spans="1:12">
      <c r="A2274" s="1" t="s">
        <v>942</v>
      </c>
      <c r="B2274" s="1" t="s">
        <v>2234</v>
      </c>
      <c r="C2274" s="1" t="str">
        <f>VLOOKUP(B2274,'Text facts'!$A$1:$H$10019,6,0)</f>
        <v>A129</v>
      </c>
      <c r="D2274" s="1" t="s">
        <v>10744</v>
      </c>
      <c r="E2274" s="1" t="s">
        <v>10744</v>
      </c>
      <c r="F2274" s="1" t="s">
        <v>10747</v>
      </c>
      <c r="G2274" s="1">
        <v>20</v>
      </c>
      <c r="H2274" s="1">
        <v>50</v>
      </c>
      <c r="I2274" s="1">
        <v>3.5</v>
      </c>
      <c r="J2274" s="7" t="s">
        <v>10412</v>
      </c>
      <c r="K2274" s="16" t="s">
        <v>10986</v>
      </c>
      <c r="L2274" s="16" t="s">
        <v>10985</v>
      </c>
    </row>
    <row r="2275" spans="1:12">
      <c r="A2275" s="1" t="s">
        <v>942</v>
      </c>
      <c r="B2275" s="1" t="s">
        <v>3013</v>
      </c>
      <c r="C2275" s="1" t="str">
        <f>VLOOKUP(B2275,'Text facts'!$A$1:$H$10019,6,0)</f>
        <v>A87</v>
      </c>
      <c r="D2275" s="1" t="s">
        <v>10744</v>
      </c>
      <c r="E2275" s="1" t="s">
        <v>10747</v>
      </c>
      <c r="F2275" s="1" t="s">
        <v>10744</v>
      </c>
      <c r="G2275" s="1">
        <v>18</v>
      </c>
      <c r="H2275" s="1">
        <v>52</v>
      </c>
      <c r="I2275" s="1">
        <v>1</v>
      </c>
      <c r="J2275" s="7" t="s">
        <v>10412</v>
      </c>
      <c r="K2275" s="16" t="s">
        <v>10984</v>
      </c>
      <c r="L2275" s="16" t="s">
        <v>10991</v>
      </c>
    </row>
    <row r="2276" spans="1:12">
      <c r="A2276" s="1" t="s">
        <v>942</v>
      </c>
      <c r="B2276" s="1" t="s">
        <v>8524</v>
      </c>
      <c r="C2276" s="1" t="str">
        <f>VLOOKUP(B2276,'Text facts'!$A$1:$H$10019,6,0)</f>
        <v>A355</v>
      </c>
      <c r="D2276" s="1" t="s">
        <v>10744</v>
      </c>
      <c r="E2276" s="1" t="s">
        <v>10744</v>
      </c>
      <c r="F2276" s="1" t="s">
        <v>10747</v>
      </c>
      <c r="G2276" s="1" t="s">
        <v>32</v>
      </c>
      <c r="H2276" s="1" t="s">
        <v>32</v>
      </c>
      <c r="I2276" s="1">
        <v>2</v>
      </c>
      <c r="J2276" s="7" t="s">
        <v>10412</v>
      </c>
      <c r="K2276" s="16" t="s">
        <v>10986</v>
      </c>
      <c r="L2276" s="16" t="s">
        <v>10985</v>
      </c>
    </row>
    <row r="2277" spans="1:12">
      <c r="A2277" s="1" t="s">
        <v>943</v>
      </c>
      <c r="B2277" s="1" t="s">
        <v>2662</v>
      </c>
      <c r="C2277" s="1" t="str">
        <f>VLOOKUP(B2277,'Text facts'!$A$1:$H$10019,6,0)</f>
        <v>A198</v>
      </c>
      <c r="D2277" s="1" t="s">
        <v>10747</v>
      </c>
      <c r="E2277" s="1" t="s">
        <v>10744</v>
      </c>
      <c r="F2277" s="1" t="s">
        <v>10744</v>
      </c>
      <c r="G2277" s="1">
        <v>20</v>
      </c>
      <c r="H2277" s="1">
        <v>20</v>
      </c>
      <c r="I2277" s="1">
        <v>10</v>
      </c>
      <c r="J2277" s="7" t="s">
        <v>10412</v>
      </c>
      <c r="K2277" s="16" t="s">
        <v>10986</v>
      </c>
      <c r="L2277" s="16" t="s">
        <v>10985</v>
      </c>
    </row>
    <row r="2278" spans="1:12">
      <c r="A2278" s="1" t="s">
        <v>943</v>
      </c>
      <c r="B2278" s="1" t="s">
        <v>1389</v>
      </c>
      <c r="C2278" s="1" t="s">
        <v>4255</v>
      </c>
      <c r="D2278" s="1" t="s">
        <v>10744</v>
      </c>
      <c r="E2278" s="1" t="s">
        <v>10747</v>
      </c>
      <c r="F2278" s="1" t="s">
        <v>10744</v>
      </c>
      <c r="G2278" s="1">
        <v>11</v>
      </c>
      <c r="H2278" s="1">
        <v>29</v>
      </c>
      <c r="I2278" s="1">
        <v>3</v>
      </c>
      <c r="J2278" s="7" t="s">
        <v>10412</v>
      </c>
      <c r="K2278" s="16" t="s">
        <v>10984</v>
      </c>
      <c r="L2278" s="16" t="s">
        <v>10985</v>
      </c>
    </row>
    <row r="2279" spans="1:12">
      <c r="A2279" s="1" t="s">
        <v>943</v>
      </c>
      <c r="B2279" s="1" t="s">
        <v>3299</v>
      </c>
      <c r="C2279" s="1" t="str">
        <f>VLOOKUP(B2279,'Text facts'!$A$1:$H$10019,6,0)</f>
        <v>A98</v>
      </c>
      <c r="D2279" s="1" t="s">
        <v>10747</v>
      </c>
      <c r="E2279" s="1" t="s">
        <v>10747</v>
      </c>
      <c r="F2279" s="1" t="s">
        <v>10744</v>
      </c>
      <c r="G2279" s="1">
        <v>20</v>
      </c>
      <c r="H2279" s="1">
        <v>20</v>
      </c>
      <c r="I2279" s="1">
        <v>3</v>
      </c>
      <c r="J2279" s="7" t="s">
        <v>10412</v>
      </c>
      <c r="K2279" s="16" t="s">
        <v>10984</v>
      </c>
      <c r="L2279" s="16" t="s">
        <v>10985</v>
      </c>
    </row>
    <row r="2280" spans="1:12">
      <c r="A2280" s="1" t="s">
        <v>944</v>
      </c>
      <c r="B2280" s="1" t="s">
        <v>8526</v>
      </c>
      <c r="C2280" s="1" t="str">
        <f>VLOOKUP(B2280,'Text facts'!$A$1:$H$10019,6,0)</f>
        <v>A1068</v>
      </c>
      <c r="D2280" s="1" t="s">
        <v>10747</v>
      </c>
      <c r="E2280" s="1" t="s">
        <v>10747</v>
      </c>
      <c r="F2280" s="1" t="s">
        <v>10747</v>
      </c>
      <c r="G2280" s="1">
        <v>24</v>
      </c>
      <c r="H2280" s="1">
        <v>14</v>
      </c>
      <c r="I2280" s="1">
        <v>2</v>
      </c>
      <c r="J2280" s="7" t="s">
        <v>10412</v>
      </c>
      <c r="K2280" s="16" t="s">
        <v>10986</v>
      </c>
      <c r="L2280" s="16" t="s">
        <v>10985</v>
      </c>
    </row>
    <row r="2281" spans="1:12">
      <c r="A2281" s="1" t="s">
        <v>944</v>
      </c>
      <c r="B2281" s="1" t="s">
        <v>8531</v>
      </c>
      <c r="C2281" s="1" t="str">
        <f>VLOOKUP(B2281,'Text facts'!$A$1:$H$10019,6,0)</f>
        <v>A1068</v>
      </c>
      <c r="D2281" s="1" t="s">
        <v>10747</v>
      </c>
      <c r="E2281" s="1" t="s">
        <v>10744</v>
      </c>
      <c r="F2281" s="1" t="s">
        <v>10744</v>
      </c>
      <c r="G2281" s="1">
        <v>26</v>
      </c>
      <c r="H2281" s="1">
        <v>12</v>
      </c>
      <c r="I2281" s="1">
        <v>1</v>
      </c>
      <c r="J2281" s="7" t="s">
        <v>10412</v>
      </c>
      <c r="K2281" s="16" t="s">
        <v>10986</v>
      </c>
      <c r="L2281" s="16" t="s">
        <v>10985</v>
      </c>
    </row>
    <row r="2282" spans="1:12">
      <c r="A2282" s="1" t="s">
        <v>944</v>
      </c>
      <c r="B2282" s="1" t="s">
        <v>8533</v>
      </c>
      <c r="C2282" s="1" t="str">
        <f>VLOOKUP(B2282,'Text facts'!$A$1:$H$10019,6,0)</f>
        <v>A1068</v>
      </c>
      <c r="D2282" s="1" t="s">
        <v>10744</v>
      </c>
      <c r="E2282" s="1" t="s">
        <v>10747</v>
      </c>
      <c r="F2282" s="1" t="s">
        <v>10744</v>
      </c>
      <c r="G2282" s="1">
        <v>27</v>
      </c>
      <c r="H2282" s="1">
        <v>11</v>
      </c>
      <c r="I2282" s="1">
        <v>1</v>
      </c>
      <c r="J2282" s="7" t="s">
        <v>10412</v>
      </c>
      <c r="K2282" s="16" t="s">
        <v>10986</v>
      </c>
      <c r="L2282" s="16" t="s">
        <v>10985</v>
      </c>
    </row>
    <row r="2283" spans="1:12">
      <c r="A2283" s="1" t="s">
        <v>946</v>
      </c>
      <c r="B2283" s="1" t="s">
        <v>2231</v>
      </c>
      <c r="C2283" s="1" t="str">
        <f>VLOOKUP(B2283,'Text facts'!$A$1:$H$10019,6,0)</f>
        <v>A107</v>
      </c>
      <c r="D2283" s="1" t="s">
        <v>10747</v>
      </c>
      <c r="E2283" s="1" t="s">
        <v>10744</v>
      </c>
      <c r="F2283" s="1" t="s">
        <v>10747</v>
      </c>
      <c r="G2283" s="1">
        <v>15</v>
      </c>
      <c r="H2283" s="1">
        <v>16</v>
      </c>
      <c r="I2283" s="1">
        <v>1</v>
      </c>
      <c r="J2283" s="7" t="s">
        <v>10996</v>
      </c>
      <c r="K2283" s="16" t="s">
        <v>10989</v>
      </c>
      <c r="L2283" s="16" t="s">
        <v>10991</v>
      </c>
    </row>
    <row r="2284" spans="1:12">
      <c r="A2284" s="1" t="s">
        <v>946</v>
      </c>
      <c r="B2284" s="1" t="s">
        <v>1791</v>
      </c>
      <c r="C2284" s="1" t="str">
        <f>VLOOKUP(B2284,'Text facts'!$A$1:$H$10019,6,0)</f>
        <v>A43</v>
      </c>
      <c r="D2284" s="1" t="s">
        <v>10747</v>
      </c>
      <c r="E2284" s="1" t="s">
        <v>10744</v>
      </c>
      <c r="F2284" s="1" t="s">
        <v>10747</v>
      </c>
      <c r="G2284" s="1">
        <v>16</v>
      </c>
      <c r="H2284" s="1">
        <v>15</v>
      </c>
      <c r="I2284" s="1">
        <v>1</v>
      </c>
      <c r="J2284" s="7" t="s">
        <v>10412</v>
      </c>
      <c r="K2284" s="16" t="s">
        <v>10989</v>
      </c>
      <c r="L2284" s="16" t="s">
        <v>10991</v>
      </c>
    </row>
    <row r="2285" spans="1:12">
      <c r="A2285" s="1" t="s">
        <v>946</v>
      </c>
      <c r="B2285" s="1" t="s">
        <v>4734</v>
      </c>
      <c r="C2285" s="1" t="str">
        <f>VLOOKUP(B2285,'Text facts'!$A$1:$H$10019,6,0)</f>
        <v>A524</v>
      </c>
      <c r="D2285" s="1" t="s">
        <v>10744</v>
      </c>
      <c r="E2285" s="1" t="s">
        <v>10747</v>
      </c>
      <c r="F2285" s="1" t="s">
        <v>10744</v>
      </c>
      <c r="G2285" s="1">
        <v>27</v>
      </c>
      <c r="H2285" s="1">
        <v>4</v>
      </c>
      <c r="I2285" s="1">
        <v>1</v>
      </c>
      <c r="J2285" s="7" t="s">
        <v>10412</v>
      </c>
      <c r="K2285" s="16" t="s">
        <v>10984</v>
      </c>
      <c r="L2285" s="16" t="s">
        <v>10985</v>
      </c>
    </row>
    <row r="2286" spans="1:12">
      <c r="A2286" s="1" t="s">
        <v>947</v>
      </c>
      <c r="B2286" s="1" t="s">
        <v>1571</v>
      </c>
      <c r="C2286" s="1" t="str">
        <f>VLOOKUP(B2286,'Text facts'!$A$1:$H$10019,6,0)</f>
        <v>A30</v>
      </c>
      <c r="D2286" s="1" t="s">
        <v>10744</v>
      </c>
      <c r="E2286" s="1" t="s">
        <v>10747</v>
      </c>
      <c r="F2286" s="1" t="s">
        <v>10744</v>
      </c>
      <c r="G2286" s="1">
        <v>18</v>
      </c>
      <c r="H2286" s="1">
        <v>24</v>
      </c>
      <c r="I2286" s="1">
        <v>2</v>
      </c>
      <c r="J2286" s="7" t="s">
        <v>10412</v>
      </c>
      <c r="K2286" s="16" t="s">
        <v>10986</v>
      </c>
      <c r="L2286" s="16" t="s">
        <v>10990</v>
      </c>
    </row>
    <row r="2287" spans="1:12">
      <c r="A2287" s="1" t="s">
        <v>947</v>
      </c>
      <c r="B2287" s="1" t="s">
        <v>4171</v>
      </c>
      <c r="C2287" s="1" t="str">
        <f>VLOOKUP(B2287,'Text facts'!$A$1:$H$10019,6,0)</f>
        <v>A441</v>
      </c>
      <c r="D2287" s="1" t="s">
        <v>10744</v>
      </c>
      <c r="E2287" s="1" t="s">
        <v>10747</v>
      </c>
      <c r="F2287" s="1" t="s">
        <v>10744</v>
      </c>
      <c r="G2287" s="1">
        <v>18</v>
      </c>
      <c r="H2287" s="1">
        <v>24</v>
      </c>
      <c r="I2287" s="1">
        <v>2</v>
      </c>
      <c r="J2287" s="7" t="s">
        <v>10983</v>
      </c>
      <c r="K2287" s="16" t="s">
        <v>10986</v>
      </c>
      <c r="L2287" s="16" t="s">
        <v>10990</v>
      </c>
    </row>
    <row r="2288" spans="1:12">
      <c r="A2288" s="1" t="s">
        <v>947</v>
      </c>
      <c r="B2288" s="1" t="s">
        <v>1791</v>
      </c>
      <c r="C2288" s="1" t="str">
        <f>VLOOKUP(B2288,'Text facts'!$A$1:$H$10019,6,0)</f>
        <v>A43</v>
      </c>
      <c r="D2288" s="1" t="s">
        <v>10747</v>
      </c>
      <c r="E2288" s="1" t="s">
        <v>10744</v>
      </c>
      <c r="F2288" s="1" t="s">
        <v>10744</v>
      </c>
      <c r="G2288" s="1">
        <v>22</v>
      </c>
      <c r="H2288" s="1">
        <v>20</v>
      </c>
      <c r="I2288" s="1">
        <v>1</v>
      </c>
      <c r="J2288" s="7" t="s">
        <v>10412</v>
      </c>
      <c r="K2288" s="16" t="s">
        <v>10989</v>
      </c>
      <c r="L2288" s="16" t="s">
        <v>10985</v>
      </c>
    </row>
    <row r="2289" spans="1:12">
      <c r="A2289" s="1" t="s">
        <v>950</v>
      </c>
      <c r="B2289" s="1" t="s">
        <v>5177</v>
      </c>
      <c r="C2289" s="1" t="str">
        <f>VLOOKUP(B2289,'Text facts'!$A$1:$H$10019,6,0)</f>
        <v>A452</v>
      </c>
      <c r="D2289" s="1" t="s">
        <v>10744</v>
      </c>
      <c r="E2289" s="1" t="s">
        <v>10744</v>
      </c>
      <c r="F2289" s="1" t="s">
        <v>10744</v>
      </c>
      <c r="G2289" s="1">
        <v>43</v>
      </c>
      <c r="H2289" s="1">
        <v>30</v>
      </c>
      <c r="I2289" s="1">
        <v>1</v>
      </c>
      <c r="J2289" s="7" t="s">
        <v>10983</v>
      </c>
      <c r="K2289" s="16" t="s">
        <v>10984</v>
      </c>
      <c r="L2289" s="16" t="s">
        <v>10985</v>
      </c>
    </row>
    <row r="2290" spans="1:12">
      <c r="A2290" s="1" t="s">
        <v>950</v>
      </c>
      <c r="B2290" s="1" t="s">
        <v>8535</v>
      </c>
      <c r="C2290" s="1" t="str">
        <f>VLOOKUP(B2290,'Text facts'!$A$1:$H$10019,6,0)</f>
        <v>A1069</v>
      </c>
      <c r="D2290" s="1" t="s">
        <v>10744</v>
      </c>
      <c r="E2290" s="1" t="s">
        <v>10747</v>
      </c>
      <c r="F2290" s="1" t="s">
        <v>10747</v>
      </c>
      <c r="G2290" s="1">
        <v>12</v>
      </c>
      <c r="H2290" s="1">
        <v>61</v>
      </c>
      <c r="I2290" s="1">
        <v>5</v>
      </c>
      <c r="J2290" s="7" t="s">
        <v>10412</v>
      </c>
      <c r="K2290" s="16" t="s">
        <v>10986</v>
      </c>
      <c r="L2290" s="16" t="s">
        <v>10985</v>
      </c>
    </row>
    <row r="2291" spans="1:12">
      <c r="A2291" s="1" t="s">
        <v>950</v>
      </c>
      <c r="B2291" s="1" t="s">
        <v>1511</v>
      </c>
      <c r="C2291" s="1" t="str">
        <f>VLOOKUP(B2291,'Text facts'!$A$1:$H$10019,6,0)</f>
        <v>A19</v>
      </c>
      <c r="D2291" s="1" t="s">
        <v>10744</v>
      </c>
      <c r="E2291" s="1" t="s">
        <v>10744</v>
      </c>
      <c r="F2291" s="1" t="s">
        <v>10747</v>
      </c>
      <c r="G2291" s="1">
        <v>40</v>
      </c>
      <c r="H2291" s="1">
        <v>33</v>
      </c>
      <c r="I2291" s="1">
        <v>4</v>
      </c>
      <c r="J2291" s="7" t="s">
        <v>10412</v>
      </c>
      <c r="K2291" s="16" t="s">
        <v>10986</v>
      </c>
      <c r="L2291" s="16" t="s">
        <v>10985</v>
      </c>
    </row>
    <row r="2292" spans="1:12">
      <c r="A2292" s="1" t="s">
        <v>951</v>
      </c>
      <c r="B2292" s="1" t="s">
        <v>1389</v>
      </c>
      <c r="C2292" s="1" t="s">
        <v>1392</v>
      </c>
      <c r="D2292" s="1" t="s">
        <v>10744</v>
      </c>
      <c r="E2292" s="1" t="s">
        <v>10747</v>
      </c>
      <c r="F2292" s="1" t="s">
        <v>10747</v>
      </c>
      <c r="G2292" s="1">
        <v>40</v>
      </c>
      <c r="H2292" s="1">
        <v>30</v>
      </c>
      <c r="I2292" s="1">
        <v>1</v>
      </c>
      <c r="J2292" s="7" t="s">
        <v>10996</v>
      </c>
      <c r="K2292" s="16" t="s">
        <v>10986</v>
      </c>
      <c r="L2292" s="16" t="s">
        <v>10985</v>
      </c>
    </row>
    <row r="2293" spans="1:12">
      <c r="A2293" s="1" t="s">
        <v>951</v>
      </c>
      <c r="B2293" s="1" t="s">
        <v>8541</v>
      </c>
      <c r="C2293" s="1" t="str">
        <f>VLOOKUP(B2293,'Text facts'!$A$1:$H$10019,6,0)</f>
        <v>A1070</v>
      </c>
      <c r="D2293" s="1" t="s">
        <v>10744</v>
      </c>
      <c r="E2293" s="1" t="s">
        <v>10747</v>
      </c>
      <c r="F2293" s="1" t="s">
        <v>10747</v>
      </c>
      <c r="G2293" s="1">
        <v>64</v>
      </c>
      <c r="H2293" s="1">
        <v>6</v>
      </c>
      <c r="I2293" s="1">
        <v>1</v>
      </c>
      <c r="J2293" s="7" t="s">
        <v>10412</v>
      </c>
      <c r="K2293" s="16" t="s">
        <v>10984</v>
      </c>
      <c r="L2293" s="16" t="s">
        <v>10985</v>
      </c>
    </row>
    <row r="2294" spans="1:12">
      <c r="A2294" s="1" t="s">
        <v>951</v>
      </c>
      <c r="B2294" s="5" t="s">
        <v>4395</v>
      </c>
      <c r="C2294" s="1" t="str">
        <f>VLOOKUP(B2294,'Text facts'!$A$1:$H$10019,6,0)</f>
        <v>A196</v>
      </c>
      <c r="D2294" s="1" t="s">
        <v>10744</v>
      </c>
      <c r="E2294" s="1" t="s">
        <v>10747</v>
      </c>
      <c r="F2294" s="1" t="s">
        <v>10747</v>
      </c>
      <c r="G2294" s="1">
        <v>65</v>
      </c>
      <c r="H2294" s="1">
        <v>5</v>
      </c>
      <c r="I2294" s="1">
        <v>1</v>
      </c>
      <c r="J2294" s="7" t="s">
        <v>10412</v>
      </c>
      <c r="K2294" s="16" t="s">
        <v>10986</v>
      </c>
      <c r="L2294" s="16" t="s">
        <v>10985</v>
      </c>
    </row>
    <row r="2295" spans="1:12">
      <c r="A2295" s="1" t="s">
        <v>952</v>
      </c>
      <c r="B2295" s="1" t="s">
        <v>8558</v>
      </c>
      <c r="C2295" s="1" t="str">
        <f>VLOOKUP(B2295,'Text facts'!$A$1:$H$10019,6,0)</f>
        <v>A43</v>
      </c>
      <c r="D2295" s="1" t="s">
        <v>10744</v>
      </c>
      <c r="E2295" s="1" t="s">
        <v>10744</v>
      </c>
      <c r="F2295" s="1" t="s">
        <v>10747</v>
      </c>
      <c r="G2295" s="1">
        <v>14</v>
      </c>
      <c r="H2295" s="1">
        <v>59</v>
      </c>
      <c r="I2295" s="1">
        <v>1</v>
      </c>
      <c r="J2295" s="7" t="s">
        <v>10412</v>
      </c>
      <c r="K2295" s="16" t="s">
        <v>10984</v>
      </c>
      <c r="L2295" s="16" t="s">
        <v>10990</v>
      </c>
    </row>
    <row r="2296" spans="1:12">
      <c r="A2296" s="1" t="s">
        <v>952</v>
      </c>
      <c r="B2296" s="1" t="s">
        <v>4887</v>
      </c>
      <c r="C2296" s="1" t="str">
        <f>VLOOKUP(B2296,'Text facts'!$A$1:$H$10019,6,0)</f>
        <v>A543</v>
      </c>
      <c r="D2296" s="1" t="s">
        <v>10747</v>
      </c>
      <c r="E2296" s="1" t="s">
        <v>10744</v>
      </c>
      <c r="F2296" s="1" t="s">
        <v>10744</v>
      </c>
      <c r="G2296" s="1">
        <v>13</v>
      </c>
      <c r="H2296" s="1">
        <v>60</v>
      </c>
      <c r="I2296" s="1">
        <v>1</v>
      </c>
      <c r="J2296" s="7" t="s">
        <v>10412</v>
      </c>
      <c r="K2296" s="16" t="s">
        <v>10986</v>
      </c>
      <c r="L2296" s="16" t="s">
        <v>10985</v>
      </c>
    </row>
    <row r="2297" spans="1:12">
      <c r="A2297" s="1" t="s">
        <v>952</v>
      </c>
      <c r="B2297" s="5" t="s">
        <v>1626</v>
      </c>
      <c r="C2297" s="1" t="str">
        <f>VLOOKUP(B2297,'Text facts'!$A$1:$H$10019,6,0)</f>
        <v>A38</v>
      </c>
      <c r="D2297" s="1" t="s">
        <v>10744</v>
      </c>
      <c r="E2297" s="1" t="s">
        <v>10747</v>
      </c>
      <c r="F2297" s="1" t="s">
        <v>10747</v>
      </c>
      <c r="G2297" s="1">
        <v>72</v>
      </c>
      <c r="H2297" s="1">
        <v>1</v>
      </c>
      <c r="I2297" s="1">
        <v>1</v>
      </c>
      <c r="J2297" s="7" t="s">
        <v>10412</v>
      </c>
      <c r="K2297" s="16" t="s">
        <v>10984</v>
      </c>
      <c r="L2297" s="16" t="s">
        <v>10985</v>
      </c>
    </row>
    <row r="2298" spans="1:12">
      <c r="A2298" s="1" t="s">
        <v>953</v>
      </c>
      <c r="B2298" s="1" t="s">
        <v>8561</v>
      </c>
      <c r="C2298" s="1" t="str">
        <f>VLOOKUP(B2298,'Text facts'!$A$1:$H$10019,6,0)</f>
        <v>A1073</v>
      </c>
      <c r="D2298" s="1" t="s">
        <v>10747</v>
      </c>
      <c r="E2298" s="1" t="s">
        <v>10744</v>
      </c>
      <c r="F2298" s="1" t="s">
        <v>10744</v>
      </c>
      <c r="G2298" s="1">
        <v>22</v>
      </c>
      <c r="H2298" s="1">
        <v>1</v>
      </c>
      <c r="I2298" s="1">
        <v>2</v>
      </c>
      <c r="J2298" s="7" t="s">
        <v>10988</v>
      </c>
      <c r="K2298" s="16" t="s">
        <v>10989</v>
      </c>
      <c r="L2298" s="16" t="s">
        <v>10985</v>
      </c>
    </row>
    <row r="2299" spans="1:12">
      <c r="A2299" s="1" t="s">
        <v>953</v>
      </c>
      <c r="B2299" s="1" t="s">
        <v>8566</v>
      </c>
      <c r="C2299" s="1" t="str">
        <f>VLOOKUP(B2299,'Text facts'!$A$1:$H$10019,6,0)</f>
        <v>A1074</v>
      </c>
      <c r="D2299" s="1" t="s">
        <v>10744</v>
      </c>
      <c r="E2299" s="1" t="s">
        <v>10747</v>
      </c>
      <c r="F2299" s="1" t="s">
        <v>10744</v>
      </c>
      <c r="G2299" s="1">
        <v>18</v>
      </c>
      <c r="H2299" s="1">
        <v>5</v>
      </c>
      <c r="I2299" s="1">
        <v>2</v>
      </c>
      <c r="J2299" s="7" t="s">
        <v>10988</v>
      </c>
      <c r="K2299" s="16" t="s">
        <v>10984</v>
      </c>
      <c r="L2299" s="16" t="s">
        <v>10985</v>
      </c>
    </row>
    <row r="2300" spans="1:12">
      <c r="A2300" s="1" t="s">
        <v>953</v>
      </c>
      <c r="B2300" s="1" t="s">
        <v>8571</v>
      </c>
      <c r="C2300" s="1" t="str">
        <f>VLOOKUP(B2300,'Text facts'!$A$1:$H$10019,6,0)</f>
        <v>A523</v>
      </c>
      <c r="D2300" s="1" t="s">
        <v>10744</v>
      </c>
      <c r="E2300" s="1" t="s">
        <v>10747</v>
      </c>
      <c r="F2300" s="1" t="s">
        <v>10747</v>
      </c>
      <c r="G2300" s="1">
        <v>17</v>
      </c>
      <c r="H2300" s="1">
        <v>7</v>
      </c>
      <c r="I2300" s="1">
        <v>1</v>
      </c>
      <c r="J2300" s="7" t="s">
        <v>10988</v>
      </c>
      <c r="K2300" s="16" t="s">
        <v>10984</v>
      </c>
      <c r="L2300" s="16" t="s">
        <v>10985</v>
      </c>
    </row>
    <row r="2301" spans="1:12">
      <c r="A2301" s="1" t="s">
        <v>954</v>
      </c>
      <c r="B2301" s="1" t="s">
        <v>2267</v>
      </c>
      <c r="C2301" s="1" t="str">
        <f>VLOOKUP(B2301,'Text facts'!$A$1:$H$10019,6,0)</f>
        <v>A133</v>
      </c>
      <c r="D2301" s="1" t="s">
        <v>10744</v>
      </c>
      <c r="E2301" s="1" t="s">
        <v>10747</v>
      </c>
      <c r="F2301" s="1" t="s">
        <v>10744</v>
      </c>
      <c r="G2301" s="1">
        <v>15</v>
      </c>
      <c r="H2301" s="1">
        <v>4</v>
      </c>
      <c r="I2301" s="1">
        <v>1</v>
      </c>
      <c r="J2301" s="7" t="s">
        <v>10992</v>
      </c>
      <c r="K2301" s="16" t="s">
        <v>10989</v>
      </c>
      <c r="L2301" s="16" t="s">
        <v>10991</v>
      </c>
    </row>
    <row r="2302" spans="1:12">
      <c r="A2302" s="1" t="s">
        <v>954</v>
      </c>
      <c r="B2302" s="1" t="s">
        <v>2680</v>
      </c>
      <c r="C2302" s="1" t="str">
        <f>VLOOKUP(B2302,'Text facts'!$A$1:$H$10019,6,0)</f>
        <v>A201</v>
      </c>
      <c r="D2302" s="1" t="s">
        <v>10744</v>
      </c>
      <c r="E2302" s="1" t="s">
        <v>10747</v>
      </c>
      <c r="F2302" s="1" t="s">
        <v>10744</v>
      </c>
      <c r="G2302" s="1">
        <v>16</v>
      </c>
      <c r="H2302" s="1">
        <v>3</v>
      </c>
      <c r="I2302" s="1">
        <v>1</v>
      </c>
      <c r="J2302" s="7" t="s">
        <v>10412</v>
      </c>
      <c r="K2302" s="16" t="s">
        <v>10989</v>
      </c>
      <c r="L2302" s="16" t="s">
        <v>10991</v>
      </c>
    </row>
    <row r="2303" spans="1:12">
      <c r="A2303" s="1" t="s">
        <v>954</v>
      </c>
      <c r="B2303" s="1" t="s">
        <v>8574</v>
      </c>
      <c r="C2303" s="1" t="str">
        <f>VLOOKUP(B2303,'Text facts'!$A$1:$H$10019,6,0)</f>
        <v>A1075</v>
      </c>
      <c r="D2303" s="1" t="s">
        <v>10744</v>
      </c>
      <c r="E2303" s="1" t="s">
        <v>10747</v>
      </c>
      <c r="F2303" s="1" t="s">
        <v>10744</v>
      </c>
      <c r="G2303" s="1">
        <v>17</v>
      </c>
      <c r="H2303" s="1">
        <v>2</v>
      </c>
      <c r="I2303" s="1">
        <v>2</v>
      </c>
      <c r="J2303" s="7" t="s">
        <v>10412</v>
      </c>
      <c r="K2303" s="16" t="s">
        <v>10984</v>
      </c>
      <c r="L2303" s="16" t="s">
        <v>10985</v>
      </c>
    </row>
    <row r="2304" spans="1:12">
      <c r="A2304" s="1" t="s">
        <v>956</v>
      </c>
      <c r="B2304" s="1" t="s">
        <v>1791</v>
      </c>
      <c r="C2304" s="1" t="str">
        <f>VLOOKUP(B2304,'Text facts'!$A$1:$H$10019,6,0)</f>
        <v>A43</v>
      </c>
      <c r="D2304" s="1" t="s">
        <v>10747</v>
      </c>
      <c r="E2304" s="1" t="s">
        <v>10744</v>
      </c>
      <c r="F2304" s="1" t="s">
        <v>10744</v>
      </c>
      <c r="G2304" s="1">
        <v>17</v>
      </c>
      <c r="H2304" s="1">
        <v>3</v>
      </c>
      <c r="I2304" s="1">
        <v>1</v>
      </c>
      <c r="J2304" s="7" t="s">
        <v>10412</v>
      </c>
      <c r="K2304" s="16" t="s">
        <v>10989</v>
      </c>
      <c r="L2304" s="16" t="s">
        <v>10991</v>
      </c>
    </row>
    <row r="2305" spans="1:12">
      <c r="A2305" s="1" t="s">
        <v>956</v>
      </c>
      <c r="B2305" s="1" t="s">
        <v>8579</v>
      </c>
      <c r="C2305" s="1" t="str">
        <f>VLOOKUP(B2305,'Text facts'!$A$1:$H$10019,6,0)</f>
        <v>A3</v>
      </c>
      <c r="D2305" s="1" t="s">
        <v>10744</v>
      </c>
      <c r="E2305" s="1" t="s">
        <v>10747</v>
      </c>
      <c r="F2305" s="1" t="s">
        <v>10744</v>
      </c>
      <c r="G2305" s="1">
        <v>12</v>
      </c>
      <c r="H2305" s="1">
        <v>8</v>
      </c>
      <c r="I2305" s="1">
        <v>1</v>
      </c>
      <c r="J2305" s="7" t="s">
        <v>10412</v>
      </c>
      <c r="K2305" s="16" t="s">
        <v>10989</v>
      </c>
      <c r="L2305" s="16" t="s">
        <v>10991</v>
      </c>
    </row>
    <row r="2306" spans="1:12">
      <c r="A2306" s="1" t="s">
        <v>956</v>
      </c>
      <c r="B2306" s="1" t="s">
        <v>8581</v>
      </c>
      <c r="C2306" s="1" t="str">
        <f>VLOOKUP(B2306,'Text facts'!$A$1:$H$10019,6,0)</f>
        <v>A1076</v>
      </c>
      <c r="D2306" s="1" t="s">
        <v>10747</v>
      </c>
      <c r="E2306" s="1" t="s">
        <v>10744</v>
      </c>
      <c r="F2306" s="1" t="s">
        <v>10744</v>
      </c>
      <c r="G2306" s="1">
        <v>18</v>
      </c>
      <c r="H2306" s="1">
        <v>2</v>
      </c>
      <c r="I2306" s="1">
        <v>1</v>
      </c>
      <c r="J2306" s="7" t="s">
        <v>10412</v>
      </c>
      <c r="K2306" s="16" t="s">
        <v>10984</v>
      </c>
      <c r="L2306" s="16" t="s">
        <v>10985</v>
      </c>
    </row>
    <row r="2307" spans="1:12">
      <c r="A2307" s="1" t="s">
        <v>957</v>
      </c>
      <c r="B2307" s="1" t="s">
        <v>5784</v>
      </c>
      <c r="C2307" s="1" t="str">
        <f>VLOOKUP(B2307,'Text facts'!$A$1:$H$10019,6,0)</f>
        <v>A230</v>
      </c>
      <c r="D2307" s="1" t="s">
        <v>10747</v>
      </c>
      <c r="E2307" s="1" t="s">
        <v>10744</v>
      </c>
      <c r="F2307" s="1" t="s">
        <v>10744</v>
      </c>
      <c r="G2307" s="1">
        <v>24</v>
      </c>
      <c r="H2307" s="1">
        <v>1</v>
      </c>
      <c r="I2307" s="1">
        <v>1</v>
      </c>
      <c r="J2307" s="7" t="s">
        <v>10988</v>
      </c>
      <c r="K2307" s="16" t="s">
        <v>10986</v>
      </c>
      <c r="L2307" s="16" t="s">
        <v>10985</v>
      </c>
    </row>
    <row r="2308" spans="1:12">
      <c r="A2308" s="1" t="s">
        <v>957</v>
      </c>
      <c r="B2308" s="1" t="s">
        <v>1504</v>
      </c>
      <c r="C2308" s="1" t="str">
        <f>VLOOKUP(B2308,'Text facts'!$A$1:$H$10019,6,0)</f>
        <v>A18</v>
      </c>
      <c r="D2308" s="1" t="s">
        <v>10747</v>
      </c>
      <c r="E2308" s="1" t="s">
        <v>10744</v>
      </c>
      <c r="F2308" s="1" t="s">
        <v>10744</v>
      </c>
      <c r="G2308" s="1">
        <v>21</v>
      </c>
      <c r="H2308" s="1">
        <v>4</v>
      </c>
      <c r="I2308" s="1">
        <v>1</v>
      </c>
      <c r="J2308" s="7" t="s">
        <v>10988</v>
      </c>
      <c r="K2308" s="16" t="s">
        <v>10986</v>
      </c>
      <c r="L2308" s="16" t="s">
        <v>10985</v>
      </c>
    </row>
    <row r="2309" spans="1:12">
      <c r="A2309" s="1" t="s">
        <v>957</v>
      </c>
      <c r="B2309" s="1" t="s">
        <v>8587</v>
      </c>
      <c r="C2309" s="1" t="str">
        <f>VLOOKUP(B2309,'Text facts'!$A$1:$H$10019,6,0)</f>
        <v>A635</v>
      </c>
      <c r="D2309" s="1" t="s">
        <v>10744</v>
      </c>
      <c r="E2309" s="1" t="s">
        <v>10747</v>
      </c>
      <c r="F2309" s="1" t="s">
        <v>10744</v>
      </c>
      <c r="G2309" s="1">
        <v>25</v>
      </c>
      <c r="H2309" s="1">
        <v>0</v>
      </c>
      <c r="I2309" s="1">
        <v>1</v>
      </c>
      <c r="J2309" s="7" t="s">
        <v>10412</v>
      </c>
      <c r="K2309" s="16" t="s">
        <v>10986</v>
      </c>
      <c r="L2309" s="16" t="s">
        <v>10985</v>
      </c>
    </row>
    <row r="2310" spans="1:12">
      <c r="A2310" s="1" t="s">
        <v>958</v>
      </c>
      <c r="B2310" s="1" t="s">
        <v>8589</v>
      </c>
      <c r="C2310" s="1" t="str">
        <f>VLOOKUP(B2310,'Text facts'!$A$1:$H$10019,6,0)</f>
        <v>A1077</v>
      </c>
      <c r="D2310" s="1" t="s">
        <v>10744</v>
      </c>
      <c r="E2310" s="1" t="s">
        <v>10747</v>
      </c>
      <c r="F2310" s="1" t="s">
        <v>10744</v>
      </c>
      <c r="G2310" s="1">
        <v>22</v>
      </c>
      <c r="H2310" s="1">
        <v>2</v>
      </c>
      <c r="I2310" s="1">
        <v>1</v>
      </c>
      <c r="J2310" s="7" t="s">
        <v>10412</v>
      </c>
      <c r="K2310" s="16" t="s">
        <v>10984</v>
      </c>
      <c r="L2310" s="16" t="s">
        <v>10985</v>
      </c>
    </row>
    <row r="2311" spans="1:12">
      <c r="A2311" s="1" t="s">
        <v>958</v>
      </c>
      <c r="B2311" s="1" t="s">
        <v>4661</v>
      </c>
      <c r="C2311" s="1" t="str">
        <f>VLOOKUP(B2311,'Text facts'!$A$1:$H$10019,6,0)</f>
        <v>A512</v>
      </c>
      <c r="D2311" s="1" t="s">
        <v>10744</v>
      </c>
      <c r="E2311" s="1" t="s">
        <v>10747</v>
      </c>
      <c r="F2311" s="1" t="s">
        <v>10744</v>
      </c>
      <c r="G2311" s="1">
        <v>22</v>
      </c>
      <c r="H2311" s="1">
        <v>2</v>
      </c>
      <c r="I2311" s="1">
        <v>1</v>
      </c>
      <c r="J2311" s="7" t="s">
        <v>10412</v>
      </c>
      <c r="K2311" s="16" t="s">
        <v>10984</v>
      </c>
      <c r="L2311" s="16" t="s">
        <v>10985</v>
      </c>
    </row>
    <row r="2312" spans="1:12">
      <c r="A2312" s="1" t="s">
        <v>958</v>
      </c>
      <c r="B2312" s="1" t="s">
        <v>8594</v>
      </c>
      <c r="C2312" s="1" t="str">
        <f>VLOOKUP(B2312,'Text facts'!$A$1:$H$10019,6,0)</f>
        <v>A512</v>
      </c>
      <c r="D2312" s="1" t="s">
        <v>10744</v>
      </c>
      <c r="E2312" s="1" t="s">
        <v>10747</v>
      </c>
      <c r="F2312" s="1" t="s">
        <v>10744</v>
      </c>
      <c r="G2312" s="1">
        <v>22</v>
      </c>
      <c r="H2312" s="1">
        <v>2</v>
      </c>
      <c r="I2312" s="1">
        <v>1</v>
      </c>
      <c r="J2312" s="7" t="s">
        <v>10412</v>
      </c>
      <c r="K2312" s="16" t="s">
        <v>10986</v>
      </c>
      <c r="L2312" s="16" t="s">
        <v>10985</v>
      </c>
    </row>
    <row r="2313" spans="1:12">
      <c r="A2313" s="1" t="s">
        <v>959</v>
      </c>
      <c r="B2313" s="1" t="s">
        <v>5177</v>
      </c>
      <c r="C2313" s="1" t="str">
        <f>VLOOKUP(B2313,'Text facts'!$A$1:$H$10019,6,0)</f>
        <v>A452</v>
      </c>
      <c r="D2313" s="1" t="s">
        <v>10747</v>
      </c>
      <c r="E2313" s="1" t="s">
        <v>10744</v>
      </c>
      <c r="F2313" s="1" t="s">
        <v>10744</v>
      </c>
      <c r="G2313" s="1">
        <v>14</v>
      </c>
      <c r="H2313" s="1">
        <v>22</v>
      </c>
      <c r="I2313" s="1">
        <v>3</v>
      </c>
      <c r="J2313" s="7" t="s">
        <v>10412</v>
      </c>
      <c r="K2313" s="16" t="s">
        <v>10986</v>
      </c>
      <c r="L2313" s="16" t="s">
        <v>10985</v>
      </c>
    </row>
    <row r="2314" spans="1:12">
      <c r="A2314" s="1" t="s">
        <v>959</v>
      </c>
      <c r="B2314" s="1" t="s">
        <v>7471</v>
      </c>
      <c r="C2314" s="1" t="str">
        <f>VLOOKUP(B2314,'Text facts'!$A$1:$H$10019,6,0)</f>
        <v>A492</v>
      </c>
      <c r="D2314" s="1" t="s">
        <v>10744</v>
      </c>
      <c r="E2314" s="1" t="s">
        <v>10747</v>
      </c>
      <c r="F2314" s="1" t="s">
        <v>10744</v>
      </c>
      <c r="G2314" s="1">
        <v>16</v>
      </c>
      <c r="H2314" s="1">
        <v>20</v>
      </c>
      <c r="I2314" s="1">
        <v>2</v>
      </c>
      <c r="J2314" s="7" t="s">
        <v>10412</v>
      </c>
      <c r="K2314" s="16" t="s">
        <v>10989</v>
      </c>
      <c r="L2314" s="16" t="s">
        <v>10991</v>
      </c>
    </row>
    <row r="2315" spans="1:12">
      <c r="A2315" s="1" t="s">
        <v>959</v>
      </c>
      <c r="B2315" s="1" t="s">
        <v>3283</v>
      </c>
      <c r="C2315" s="1" t="str">
        <f>VLOOKUP(B2315,'Text facts'!$A$1:$H$10019,6,0)</f>
        <v>A299</v>
      </c>
      <c r="D2315" s="1" t="s">
        <v>10744</v>
      </c>
      <c r="E2315" s="1" t="s">
        <v>10747</v>
      </c>
      <c r="F2315" s="1" t="s">
        <v>10744</v>
      </c>
      <c r="G2315" s="1">
        <v>12</v>
      </c>
      <c r="H2315" s="1">
        <v>24</v>
      </c>
      <c r="I2315" s="1">
        <v>2</v>
      </c>
      <c r="J2315" s="7" t="s">
        <v>10412</v>
      </c>
      <c r="K2315" s="16" t="s">
        <v>10984</v>
      </c>
      <c r="L2315" s="16" t="s">
        <v>10985</v>
      </c>
    </row>
    <row r="2316" spans="1:12">
      <c r="A2316" s="1" t="s">
        <v>960</v>
      </c>
      <c r="B2316" s="1" t="s">
        <v>1571</v>
      </c>
      <c r="C2316" s="1" t="str">
        <f>VLOOKUP(B2316,'Text facts'!$A$1:$H$10019,6,0)</f>
        <v>A30</v>
      </c>
      <c r="D2316" s="1" t="s">
        <v>10747</v>
      </c>
      <c r="E2316" s="1" t="s">
        <v>10744</v>
      </c>
      <c r="F2316" s="1" t="s">
        <v>10744</v>
      </c>
      <c r="G2316" s="1">
        <v>15</v>
      </c>
      <c r="H2316" s="1">
        <v>9</v>
      </c>
      <c r="I2316" s="1">
        <v>2</v>
      </c>
      <c r="J2316" s="7" t="s">
        <v>10412</v>
      </c>
      <c r="K2316" s="16" t="s">
        <v>10989</v>
      </c>
      <c r="L2316" s="16" t="s">
        <v>10991</v>
      </c>
    </row>
    <row r="2317" spans="1:12">
      <c r="A2317" s="1" t="s">
        <v>960</v>
      </c>
      <c r="B2317" s="1" t="s">
        <v>2231</v>
      </c>
      <c r="C2317" s="1" t="str">
        <f>VLOOKUP(B2317,'Text facts'!$A$1:$H$10019,6,0)</f>
        <v>A107</v>
      </c>
      <c r="D2317" s="1" t="s">
        <v>10747</v>
      </c>
      <c r="E2317" s="1" t="s">
        <v>10744</v>
      </c>
      <c r="F2317" s="1" t="s">
        <v>10744</v>
      </c>
      <c r="G2317" s="1">
        <v>15</v>
      </c>
      <c r="H2317" s="1">
        <v>9</v>
      </c>
      <c r="I2317" s="1">
        <v>1</v>
      </c>
      <c r="J2317" s="7" t="s">
        <v>10412</v>
      </c>
      <c r="K2317" s="16" t="s">
        <v>10989</v>
      </c>
      <c r="L2317" s="16" t="s">
        <v>10991</v>
      </c>
    </row>
    <row r="2318" spans="1:12">
      <c r="A2318" s="1" t="s">
        <v>960</v>
      </c>
      <c r="B2318" s="1" t="s">
        <v>1791</v>
      </c>
      <c r="C2318" s="1" t="str">
        <f>VLOOKUP(B2318,'Text facts'!$A$1:$H$10019,6,0)</f>
        <v>A43</v>
      </c>
      <c r="D2318" s="1" t="s">
        <v>10747</v>
      </c>
      <c r="E2318" s="1" t="s">
        <v>10744</v>
      </c>
      <c r="F2318" s="1" t="s">
        <v>10744</v>
      </c>
      <c r="G2318" s="1">
        <v>16</v>
      </c>
      <c r="H2318" s="1">
        <v>8</v>
      </c>
      <c r="I2318" s="1">
        <v>1</v>
      </c>
      <c r="J2318" s="7" t="s">
        <v>10412</v>
      </c>
      <c r="K2318" s="16" t="s">
        <v>10989</v>
      </c>
      <c r="L2318" s="16" t="s">
        <v>10991</v>
      </c>
    </row>
    <row r="2319" spans="1:12">
      <c r="A2319" s="1" t="s">
        <v>962</v>
      </c>
      <c r="B2319" s="1" t="s">
        <v>8597</v>
      </c>
      <c r="C2319" s="1" t="str">
        <f>VLOOKUP(B2319,'Text facts'!$A$1:$H$10019,6,0)</f>
        <v>A1</v>
      </c>
      <c r="D2319" s="1" t="s">
        <v>10747</v>
      </c>
      <c r="E2319" s="1" t="s">
        <v>10744</v>
      </c>
      <c r="F2319" s="1" t="s">
        <v>10744</v>
      </c>
      <c r="G2319" s="1">
        <v>25</v>
      </c>
      <c r="H2319" s="1">
        <v>0</v>
      </c>
      <c r="I2319" s="1">
        <v>1</v>
      </c>
      <c r="J2319" s="7" t="s">
        <v>10412</v>
      </c>
      <c r="K2319" s="16" t="s">
        <v>10986</v>
      </c>
      <c r="L2319" s="16" t="s">
        <v>10985</v>
      </c>
    </row>
    <row r="2320" spans="1:12">
      <c r="A2320" s="1" t="s">
        <v>962</v>
      </c>
      <c r="B2320" s="1" t="s">
        <v>1504</v>
      </c>
      <c r="C2320" s="1" t="str">
        <f>VLOOKUP(B2320,'Text facts'!$A$1:$H$10019,6,0)</f>
        <v>A18</v>
      </c>
      <c r="D2320" s="1" t="s">
        <v>10747</v>
      </c>
      <c r="E2320" s="1" t="s">
        <v>10747</v>
      </c>
      <c r="F2320" s="1" t="s">
        <v>10744</v>
      </c>
      <c r="G2320" s="1">
        <v>13</v>
      </c>
      <c r="H2320" s="1">
        <v>12</v>
      </c>
      <c r="I2320" s="1">
        <v>2</v>
      </c>
      <c r="J2320" s="7" t="s">
        <v>10988</v>
      </c>
      <c r="K2320" s="16" t="s">
        <v>10986</v>
      </c>
      <c r="L2320" s="16" t="s">
        <v>10985</v>
      </c>
    </row>
    <row r="2321" spans="1:12">
      <c r="A2321" s="1" t="s">
        <v>962</v>
      </c>
      <c r="B2321" s="1" t="s">
        <v>4842</v>
      </c>
      <c r="C2321" s="1" t="str">
        <f>VLOOKUP(B2321,'Text facts'!$A$1:$H$10019,6,0)</f>
        <v>A296</v>
      </c>
      <c r="D2321" s="1" t="s">
        <v>10747</v>
      </c>
      <c r="E2321" s="1" t="s">
        <v>10744</v>
      </c>
      <c r="F2321" s="1" t="s">
        <v>10747</v>
      </c>
      <c r="G2321" s="1">
        <v>19</v>
      </c>
      <c r="H2321" s="1">
        <v>6</v>
      </c>
      <c r="I2321" s="1">
        <v>1</v>
      </c>
      <c r="J2321" s="7" t="s">
        <v>10412</v>
      </c>
      <c r="K2321" s="16" t="s">
        <v>10986</v>
      </c>
      <c r="L2321" s="16" t="s">
        <v>10985</v>
      </c>
    </row>
    <row r="2322" spans="1:12">
      <c r="A2322" s="1" t="s">
        <v>964</v>
      </c>
      <c r="B2322" s="1" t="s">
        <v>3299</v>
      </c>
      <c r="C2322" s="1" t="str">
        <f>VLOOKUP(B2322,'Text facts'!$A$1:$H$10019,6,0)</f>
        <v>A98</v>
      </c>
      <c r="D2322" s="1" t="s">
        <v>10744</v>
      </c>
      <c r="E2322" s="1" t="s">
        <v>10747</v>
      </c>
      <c r="F2322" s="1" t="s">
        <v>10744</v>
      </c>
      <c r="G2322" s="1">
        <v>7</v>
      </c>
      <c r="H2322" s="1">
        <v>18</v>
      </c>
      <c r="I2322" s="1">
        <v>1</v>
      </c>
      <c r="J2322" s="7" t="s">
        <v>10412</v>
      </c>
      <c r="K2322" s="16" t="s">
        <v>10986</v>
      </c>
      <c r="L2322" s="16" t="s">
        <v>10985</v>
      </c>
    </row>
    <row r="2323" spans="1:12">
      <c r="A2323" s="1" t="s">
        <v>964</v>
      </c>
      <c r="B2323" s="1" t="s">
        <v>1504</v>
      </c>
      <c r="C2323" s="1" t="str">
        <f>VLOOKUP(B2323,'Text facts'!$A$1:$H$10019,6,0)</f>
        <v>A18</v>
      </c>
      <c r="D2323" s="1" t="s">
        <v>10747</v>
      </c>
      <c r="E2323" s="1" t="s">
        <v>10747</v>
      </c>
      <c r="F2323" s="1" t="s">
        <v>10744</v>
      </c>
      <c r="G2323" s="1">
        <v>14</v>
      </c>
      <c r="H2323" s="1">
        <v>11</v>
      </c>
      <c r="I2323" s="1">
        <v>2</v>
      </c>
      <c r="J2323" s="7" t="s">
        <v>10412</v>
      </c>
      <c r="K2323" s="16" t="s">
        <v>10986</v>
      </c>
      <c r="L2323" s="16" t="s">
        <v>10985</v>
      </c>
    </row>
    <row r="2324" spans="1:12">
      <c r="A2324" s="1" t="s">
        <v>964</v>
      </c>
      <c r="B2324" s="1" t="s">
        <v>8600</v>
      </c>
      <c r="C2324" s="1" t="str">
        <f>VLOOKUP(B2324,'Text facts'!$A$1:$H$10019,6,0)</f>
        <v>A1078</v>
      </c>
      <c r="D2324" s="1" t="s">
        <v>10744</v>
      </c>
      <c r="E2324" s="1" t="s">
        <v>10747</v>
      </c>
      <c r="F2324" s="1" t="s">
        <v>10744</v>
      </c>
      <c r="G2324" s="1">
        <v>23</v>
      </c>
      <c r="H2324" s="1">
        <v>2</v>
      </c>
      <c r="I2324" s="1">
        <v>1</v>
      </c>
      <c r="J2324" s="7" t="s">
        <v>10412</v>
      </c>
      <c r="K2324" s="16" t="s">
        <v>10986</v>
      </c>
      <c r="L2324" s="16" t="s">
        <v>10985</v>
      </c>
    </row>
    <row r="2325" spans="1:12">
      <c r="A2325" s="1" t="s">
        <v>966</v>
      </c>
      <c r="B2325" s="1" t="s">
        <v>8606</v>
      </c>
      <c r="C2325" s="1" t="str">
        <f>VLOOKUP(B2325,'Text facts'!$A$1:$H$10019,6,0)</f>
        <v>A1079</v>
      </c>
      <c r="D2325" s="1" t="s">
        <v>10744</v>
      </c>
      <c r="E2325" s="1" t="s">
        <v>10747</v>
      </c>
      <c r="F2325" s="1" t="s">
        <v>10744</v>
      </c>
      <c r="G2325" s="1">
        <v>33</v>
      </c>
      <c r="H2325" s="1">
        <v>2</v>
      </c>
      <c r="I2325" s="1">
        <v>1</v>
      </c>
      <c r="J2325" s="7" t="s">
        <v>10988</v>
      </c>
      <c r="K2325" s="16" t="s">
        <v>10986</v>
      </c>
      <c r="L2325" s="16" t="s">
        <v>10985</v>
      </c>
    </row>
    <row r="2326" spans="1:12">
      <c r="A2326" s="1" t="s">
        <v>966</v>
      </c>
      <c r="B2326" s="1" t="s">
        <v>8616</v>
      </c>
      <c r="C2326" s="1" t="str">
        <f>VLOOKUP(B2326,'Text facts'!$A$1:$H$10019,6,0)</f>
        <v>A40</v>
      </c>
      <c r="D2326" s="1" t="s">
        <v>10747</v>
      </c>
      <c r="E2326" s="1" t="s">
        <v>10747</v>
      </c>
      <c r="F2326" s="1" t="s">
        <v>10744</v>
      </c>
      <c r="G2326" s="1">
        <v>34</v>
      </c>
      <c r="H2326" s="1">
        <v>1</v>
      </c>
      <c r="I2326" s="1">
        <v>1</v>
      </c>
      <c r="J2326" s="7" t="s">
        <v>10412</v>
      </c>
      <c r="K2326" s="16" t="s">
        <v>10986</v>
      </c>
      <c r="L2326" s="16" t="s">
        <v>10985</v>
      </c>
    </row>
    <row r="2327" spans="1:12">
      <c r="A2327" s="1" t="s">
        <v>966</v>
      </c>
      <c r="B2327" s="1" t="s">
        <v>8613</v>
      </c>
      <c r="C2327" s="1" t="str">
        <f>VLOOKUP(B2327,'Text facts'!$A$1:$H$10019,6,0)</f>
        <v>A706</v>
      </c>
      <c r="D2327" s="1" t="s">
        <v>10747</v>
      </c>
      <c r="E2327" s="1" t="s">
        <v>10744</v>
      </c>
      <c r="F2327" s="1" t="s">
        <v>10744</v>
      </c>
      <c r="G2327" s="1">
        <v>32</v>
      </c>
      <c r="H2327" s="1">
        <v>3</v>
      </c>
      <c r="I2327" s="1">
        <v>1</v>
      </c>
      <c r="J2327" s="7" t="s">
        <v>10988</v>
      </c>
      <c r="K2327" s="16" t="s">
        <v>10984</v>
      </c>
      <c r="L2327" s="16" t="s">
        <v>10985</v>
      </c>
    </row>
    <row r="2328" spans="1:12">
      <c r="A2328" s="1" t="s">
        <v>968</v>
      </c>
      <c r="B2328" s="1" t="s">
        <v>8625</v>
      </c>
      <c r="C2328" s="1" t="str">
        <f>VLOOKUP(B2328,'Text facts'!$A$1:$H$10019,6,0)</f>
        <v>A1011</v>
      </c>
      <c r="D2328" s="1" t="s">
        <v>10744</v>
      </c>
      <c r="E2328" s="1" t="s">
        <v>10747</v>
      </c>
      <c r="F2328" s="1" t="s">
        <v>10744</v>
      </c>
      <c r="G2328" s="1">
        <v>19</v>
      </c>
      <c r="H2328" s="1">
        <v>0</v>
      </c>
      <c r="I2328" s="1">
        <v>1</v>
      </c>
      <c r="J2328" s="7" t="s">
        <v>10987</v>
      </c>
      <c r="K2328" s="16" t="s">
        <v>10986</v>
      </c>
      <c r="L2328" s="16" t="s">
        <v>10985</v>
      </c>
    </row>
    <row r="2329" spans="1:12">
      <c r="A2329" s="1" t="s">
        <v>968</v>
      </c>
      <c r="B2329" s="1" t="s">
        <v>7664</v>
      </c>
      <c r="C2329" s="1" t="str">
        <f>VLOOKUP(B2329,'Text facts'!$A$1:$H$10019,6,0)</f>
        <v>A943</v>
      </c>
      <c r="D2329" s="1" t="s">
        <v>10747</v>
      </c>
      <c r="E2329" s="1" t="s">
        <v>10747</v>
      </c>
      <c r="F2329" s="1" t="s">
        <v>10744</v>
      </c>
      <c r="G2329" s="1">
        <v>19</v>
      </c>
      <c r="H2329" s="1">
        <v>0</v>
      </c>
      <c r="I2329" s="1">
        <v>1</v>
      </c>
      <c r="J2329" s="7" t="s">
        <v>10412</v>
      </c>
      <c r="K2329" s="16" t="s">
        <v>10986</v>
      </c>
      <c r="L2329" s="16" t="s">
        <v>10985</v>
      </c>
    </row>
    <row r="2330" spans="1:12">
      <c r="A2330" s="1" t="s">
        <v>968</v>
      </c>
      <c r="B2330" s="1" t="s">
        <v>9406</v>
      </c>
      <c r="C2330" s="1" t="str">
        <f>VLOOKUP(B2330,'Text facts'!$A$1:$H$10019,6,0)</f>
        <v>A1176</v>
      </c>
      <c r="D2330" s="1" t="s">
        <v>10744</v>
      </c>
      <c r="E2330" s="1" t="s">
        <v>10747</v>
      </c>
      <c r="F2330" s="1" t="s">
        <v>10744</v>
      </c>
      <c r="G2330" s="1">
        <v>19</v>
      </c>
      <c r="H2330" s="1">
        <v>0</v>
      </c>
      <c r="I2330" s="1">
        <v>1</v>
      </c>
      <c r="J2330" s="7" t="s">
        <v>10412</v>
      </c>
      <c r="K2330" s="16" t="s">
        <v>10986</v>
      </c>
      <c r="L2330" s="16" t="s">
        <v>10985</v>
      </c>
    </row>
    <row r="2331" spans="1:12">
      <c r="A2331" s="1" t="s">
        <v>969</v>
      </c>
      <c r="B2331" s="1" t="s">
        <v>2559</v>
      </c>
      <c r="C2331" s="1" t="str">
        <f>VLOOKUP(B2331,'Text facts'!$A$1:$H$10019,6,0)</f>
        <v>A129</v>
      </c>
      <c r="D2331" s="1" t="s">
        <v>10744</v>
      </c>
      <c r="E2331" s="1" t="s">
        <v>10747</v>
      </c>
      <c r="F2331" s="1" t="s">
        <v>10744</v>
      </c>
      <c r="G2331" s="1">
        <v>17</v>
      </c>
      <c r="H2331" s="1">
        <v>56</v>
      </c>
      <c r="I2331" s="1">
        <v>1</v>
      </c>
      <c r="J2331" s="7" t="s">
        <v>10412</v>
      </c>
      <c r="K2331" s="16" t="s">
        <v>10989</v>
      </c>
      <c r="L2331" s="16" t="s">
        <v>10991</v>
      </c>
    </row>
    <row r="2332" spans="1:12">
      <c r="A2332" s="1" t="s">
        <v>969</v>
      </c>
      <c r="B2332" s="1" t="s">
        <v>1791</v>
      </c>
      <c r="C2332" s="1" t="str">
        <f>VLOOKUP(B2332,'Text facts'!$A$1:$H$10019,6,0)</f>
        <v>A43</v>
      </c>
      <c r="D2332" s="1" t="s">
        <v>10747</v>
      </c>
      <c r="E2332" s="1" t="s">
        <v>10744</v>
      </c>
      <c r="F2332" s="1" t="s">
        <v>10744</v>
      </c>
      <c r="G2332" s="1">
        <v>18</v>
      </c>
      <c r="H2332" s="1">
        <v>55</v>
      </c>
      <c r="I2332" s="1">
        <v>1</v>
      </c>
      <c r="J2332" s="7" t="s">
        <v>10412</v>
      </c>
      <c r="K2332" s="16" t="s">
        <v>10989</v>
      </c>
      <c r="L2332" s="16" t="s">
        <v>10991</v>
      </c>
    </row>
    <row r="2333" spans="1:12">
      <c r="A2333" s="1" t="s">
        <v>969</v>
      </c>
      <c r="B2333" s="1" t="s">
        <v>3347</v>
      </c>
      <c r="C2333" s="1" t="str">
        <f>VLOOKUP(B2333,'Text facts'!$A$1:$H$10019,6,0)</f>
        <v>A82</v>
      </c>
      <c r="D2333" s="1" t="s">
        <v>10744</v>
      </c>
      <c r="E2333" s="1" t="s">
        <v>10747</v>
      </c>
      <c r="F2333" s="1" t="s">
        <v>10744</v>
      </c>
      <c r="G2333" s="1">
        <v>70</v>
      </c>
      <c r="H2333" s="1">
        <v>3</v>
      </c>
      <c r="I2333" s="1">
        <v>1</v>
      </c>
      <c r="J2333" s="7" t="s">
        <v>10412</v>
      </c>
      <c r="K2333" s="16" t="s">
        <v>10986</v>
      </c>
      <c r="L2333" s="16" t="s">
        <v>10990</v>
      </c>
    </row>
    <row r="2334" spans="1:12">
      <c r="A2334" s="1" t="s">
        <v>970</v>
      </c>
      <c r="B2334" s="1" t="s">
        <v>1673</v>
      </c>
      <c r="C2334" s="1" t="str">
        <f>VLOOKUP(B2334,'Text facts'!$A$1:$H$10019,6,0)</f>
        <v>A45</v>
      </c>
      <c r="D2334" s="1" t="s">
        <v>10744</v>
      </c>
      <c r="E2334" s="1" t="s">
        <v>10747</v>
      </c>
      <c r="F2334" s="1" t="s">
        <v>10744</v>
      </c>
      <c r="G2334" s="1">
        <v>14</v>
      </c>
      <c r="H2334" s="1">
        <v>30</v>
      </c>
      <c r="I2334" s="1">
        <v>1</v>
      </c>
      <c r="J2334" s="7" t="s">
        <v>10412</v>
      </c>
      <c r="K2334" s="16" t="s">
        <v>10989</v>
      </c>
      <c r="L2334" s="16" t="s">
        <v>10991</v>
      </c>
    </row>
    <row r="2335" spans="1:12">
      <c r="A2335" s="1" t="s">
        <v>970</v>
      </c>
      <c r="B2335" s="1" t="s">
        <v>3895</v>
      </c>
      <c r="C2335" s="1" t="str">
        <f>VLOOKUP(B2335,'Text facts'!$A$1:$H$10019,6,0)</f>
        <v>A397</v>
      </c>
      <c r="D2335" s="1" t="s">
        <v>10747</v>
      </c>
      <c r="E2335" s="1" t="s">
        <v>10747</v>
      </c>
      <c r="F2335" s="1" t="s">
        <v>10744</v>
      </c>
      <c r="G2335" s="1">
        <v>28</v>
      </c>
      <c r="H2335" s="1">
        <v>16</v>
      </c>
      <c r="I2335" s="1">
        <v>3</v>
      </c>
      <c r="J2335" s="7" t="s">
        <v>10412</v>
      </c>
      <c r="K2335" s="16" t="s">
        <v>10984</v>
      </c>
      <c r="L2335" s="16" t="s">
        <v>10985</v>
      </c>
    </row>
    <row r="2336" spans="1:12">
      <c r="A2336" s="1" t="s">
        <v>970</v>
      </c>
      <c r="B2336" s="1" t="s">
        <v>8628</v>
      </c>
      <c r="C2336" s="1" t="str">
        <f>VLOOKUP(B2336,'Text facts'!$A$1:$H$10019,6,0)</f>
        <v>A1081</v>
      </c>
      <c r="D2336" s="1" t="s">
        <v>10744</v>
      </c>
      <c r="E2336" s="1" t="s">
        <v>10747</v>
      </c>
      <c r="F2336" s="1" t="s">
        <v>10747</v>
      </c>
      <c r="G2336" s="1">
        <v>21</v>
      </c>
      <c r="H2336" s="1">
        <v>23</v>
      </c>
      <c r="I2336" s="1">
        <v>3</v>
      </c>
      <c r="J2336" s="7" t="s">
        <v>10412</v>
      </c>
      <c r="K2336" s="16" t="s">
        <v>10986</v>
      </c>
      <c r="L2336" s="16" t="s">
        <v>10985</v>
      </c>
    </row>
    <row r="2337" spans="1:12">
      <c r="A2337" s="1" t="s">
        <v>971</v>
      </c>
      <c r="B2337" s="1" t="s">
        <v>8634</v>
      </c>
      <c r="C2337" s="1" t="str">
        <f>VLOOKUP(B2337,'Text facts'!$A$1:$H$10019,6,0)</f>
        <v>A1082</v>
      </c>
      <c r="D2337" s="1" t="s">
        <v>10744</v>
      </c>
      <c r="E2337" s="1" t="s">
        <v>10747</v>
      </c>
      <c r="F2337" s="1" t="s">
        <v>10744</v>
      </c>
      <c r="G2337" s="1">
        <v>34</v>
      </c>
      <c r="H2337" s="1">
        <v>3</v>
      </c>
      <c r="I2337" s="1">
        <v>3</v>
      </c>
      <c r="J2337" s="7" t="s">
        <v>10988</v>
      </c>
      <c r="K2337" s="16" t="s">
        <v>10984</v>
      </c>
      <c r="L2337" s="16" t="s">
        <v>10985</v>
      </c>
    </row>
    <row r="2338" spans="1:12">
      <c r="A2338" s="1" t="s">
        <v>971</v>
      </c>
      <c r="B2338" s="1" t="s">
        <v>1818</v>
      </c>
      <c r="C2338" s="1" t="str">
        <f>VLOOKUP(B2338,'Text facts'!$A$1:$H$10019,6,0)</f>
        <v>A69</v>
      </c>
      <c r="D2338" s="1" t="s">
        <v>10747</v>
      </c>
      <c r="E2338" s="1" t="s">
        <v>10744</v>
      </c>
      <c r="F2338" s="1" t="s">
        <v>10744</v>
      </c>
      <c r="G2338" s="1">
        <v>36</v>
      </c>
      <c r="H2338" s="1">
        <v>1</v>
      </c>
      <c r="I2338" s="1">
        <v>1</v>
      </c>
      <c r="J2338" s="7" t="s">
        <v>10994</v>
      </c>
      <c r="K2338" s="16" t="s">
        <v>10984</v>
      </c>
      <c r="L2338" s="16" t="s">
        <v>10985</v>
      </c>
    </row>
    <row r="2339" spans="1:12">
      <c r="A2339" s="1" t="s">
        <v>971</v>
      </c>
      <c r="B2339" s="1" t="s">
        <v>2225</v>
      </c>
      <c r="C2339" s="1" t="str">
        <f>VLOOKUP(B2339,'Text facts'!$A$1:$H$10019,6,0)</f>
        <v>A128</v>
      </c>
      <c r="D2339" s="1" t="s">
        <v>10747</v>
      </c>
      <c r="E2339" s="1" t="s">
        <v>10744</v>
      </c>
      <c r="F2339" s="1" t="s">
        <v>10744</v>
      </c>
      <c r="G2339" s="1">
        <v>36</v>
      </c>
      <c r="H2339" s="1">
        <v>1</v>
      </c>
      <c r="I2339" s="1">
        <v>1</v>
      </c>
      <c r="J2339" s="7" t="s">
        <v>10994</v>
      </c>
      <c r="K2339" s="16" t="s">
        <v>10984</v>
      </c>
      <c r="L2339" s="16" t="s">
        <v>10985</v>
      </c>
    </row>
    <row r="2340" spans="1:12">
      <c r="A2340" s="1" t="s">
        <v>972</v>
      </c>
      <c r="B2340" s="1" t="s">
        <v>3678</v>
      </c>
      <c r="C2340" s="1" t="str">
        <f>VLOOKUP(B2340,'Text facts'!$A$1:$H$10019,6,0)</f>
        <v>A362</v>
      </c>
      <c r="D2340" s="1" t="s">
        <v>10744</v>
      </c>
      <c r="E2340" s="1" t="s">
        <v>10747</v>
      </c>
      <c r="F2340" s="1" t="s">
        <v>10744</v>
      </c>
      <c r="G2340" s="1">
        <v>26</v>
      </c>
      <c r="H2340" s="1">
        <v>6</v>
      </c>
      <c r="I2340" s="1">
        <v>3</v>
      </c>
      <c r="J2340" s="7" t="s">
        <v>10988</v>
      </c>
      <c r="K2340" s="16" t="s">
        <v>10986</v>
      </c>
      <c r="L2340" s="16" t="s">
        <v>10985</v>
      </c>
    </row>
    <row r="2341" spans="1:12">
      <c r="A2341" s="1" t="s">
        <v>972</v>
      </c>
      <c r="B2341" s="1" t="s">
        <v>8639</v>
      </c>
      <c r="C2341" s="1" t="str">
        <f>VLOOKUP(B2341,'Text facts'!$A$1:$H$10019,6,0)</f>
        <v>A1083</v>
      </c>
      <c r="D2341" s="1" t="s">
        <v>10744</v>
      </c>
      <c r="E2341" s="1" t="s">
        <v>10747</v>
      </c>
      <c r="F2341" s="1" t="s">
        <v>10744</v>
      </c>
      <c r="G2341" s="1">
        <v>28</v>
      </c>
      <c r="H2341" s="1">
        <v>4</v>
      </c>
      <c r="I2341" s="1">
        <v>2</v>
      </c>
      <c r="J2341" s="7" t="s">
        <v>10412</v>
      </c>
      <c r="K2341" s="16" t="s">
        <v>10986</v>
      </c>
      <c r="L2341" s="16" t="s">
        <v>10985</v>
      </c>
    </row>
    <row r="2342" spans="1:12">
      <c r="A2342" s="1" t="s">
        <v>972</v>
      </c>
      <c r="B2342" s="1" t="s">
        <v>3826</v>
      </c>
      <c r="C2342" s="1" t="str">
        <f>VLOOKUP(B2342,'Text facts'!$A$1:$H$10019,6,0)</f>
        <v>A384</v>
      </c>
      <c r="D2342" s="1" t="s">
        <v>10744</v>
      </c>
      <c r="E2342" s="1" t="s">
        <v>10747</v>
      </c>
      <c r="F2342" s="1" t="s">
        <v>10744</v>
      </c>
      <c r="G2342" s="1">
        <v>28</v>
      </c>
      <c r="H2342" s="1">
        <v>4</v>
      </c>
      <c r="I2342" s="1">
        <v>1</v>
      </c>
      <c r="J2342" s="7" t="s">
        <v>10412</v>
      </c>
      <c r="K2342" s="16" t="s">
        <v>10986</v>
      </c>
      <c r="L2342" s="16" t="s">
        <v>10985</v>
      </c>
    </row>
    <row r="2343" spans="1:12">
      <c r="A2343" s="1" t="s">
        <v>973</v>
      </c>
      <c r="B2343" s="1" t="s">
        <v>8653</v>
      </c>
      <c r="C2343" s="1" t="str">
        <f>VLOOKUP(B2343,'Text facts'!$A$1:$H$10019,6,0)</f>
        <v>A648</v>
      </c>
      <c r="D2343" s="1" t="s">
        <v>10744</v>
      </c>
      <c r="E2343" s="1" t="s">
        <v>10747</v>
      </c>
      <c r="F2343" s="1" t="s">
        <v>10744</v>
      </c>
      <c r="G2343" s="1">
        <v>32</v>
      </c>
      <c r="H2343" s="1">
        <v>8</v>
      </c>
      <c r="I2343" s="1">
        <v>1</v>
      </c>
      <c r="J2343" s="7" t="s">
        <v>10412</v>
      </c>
      <c r="K2343" s="16" t="s">
        <v>10986</v>
      </c>
      <c r="L2343" s="16" t="s">
        <v>10985</v>
      </c>
    </row>
    <row r="2344" spans="1:12">
      <c r="A2344" s="1" t="s">
        <v>973</v>
      </c>
      <c r="B2344" s="1" t="s">
        <v>8790</v>
      </c>
      <c r="C2344" s="1" t="str">
        <f>VLOOKUP(B2344,'Text facts'!$A$1:$H$10019,6,0)</f>
        <v>A1101</v>
      </c>
      <c r="D2344" s="1" t="s">
        <v>10747</v>
      </c>
      <c r="E2344" s="1" t="s">
        <v>10747</v>
      </c>
      <c r="F2344" s="1" t="s">
        <v>10744</v>
      </c>
      <c r="G2344" s="1">
        <v>38</v>
      </c>
      <c r="H2344" s="1">
        <v>2</v>
      </c>
      <c r="I2344" s="1">
        <v>1</v>
      </c>
      <c r="J2344" s="7" t="s">
        <v>10412</v>
      </c>
      <c r="K2344" s="16" t="s">
        <v>10986</v>
      </c>
      <c r="L2344" s="16" t="s">
        <v>10985</v>
      </c>
    </row>
    <row r="2345" spans="1:12">
      <c r="A2345" s="1" t="s">
        <v>973</v>
      </c>
      <c r="B2345" s="1" t="s">
        <v>8581</v>
      </c>
      <c r="C2345" s="1" t="str">
        <f>VLOOKUP(B2345,'Text facts'!$A$1:$H$10019,6,0)</f>
        <v>A1076</v>
      </c>
      <c r="D2345" s="1" t="s">
        <v>10744</v>
      </c>
      <c r="E2345" s="1" t="s">
        <v>10747</v>
      </c>
      <c r="F2345" s="1" t="s">
        <v>10744</v>
      </c>
      <c r="G2345" s="1">
        <v>32</v>
      </c>
      <c r="H2345" s="1">
        <v>8</v>
      </c>
      <c r="I2345" s="1">
        <v>1</v>
      </c>
      <c r="J2345" s="7" t="s">
        <v>10412</v>
      </c>
      <c r="K2345" s="16" t="s">
        <v>10986</v>
      </c>
      <c r="L2345" s="16" t="s">
        <v>10985</v>
      </c>
    </row>
    <row r="2346" spans="1:12">
      <c r="A2346" s="1" t="s">
        <v>974</v>
      </c>
      <c r="B2346" s="1" t="s">
        <v>1451</v>
      </c>
      <c r="C2346" s="1" t="str">
        <f>VLOOKUP(B2346,'Text facts'!$A$1:$H$10019,6,0)</f>
        <v>A10</v>
      </c>
      <c r="D2346" s="1" t="s">
        <v>10747</v>
      </c>
      <c r="E2346" s="1" t="s">
        <v>10747</v>
      </c>
      <c r="F2346" s="1" t="s">
        <v>10744</v>
      </c>
      <c r="G2346" s="1">
        <v>21</v>
      </c>
      <c r="H2346" s="1">
        <v>1</v>
      </c>
      <c r="I2346" s="1">
        <v>1</v>
      </c>
      <c r="J2346" s="7" t="s">
        <v>10412</v>
      </c>
      <c r="K2346" s="16" t="s">
        <v>10986</v>
      </c>
      <c r="L2346" s="16" t="s">
        <v>10985</v>
      </c>
    </row>
    <row r="2347" spans="1:12">
      <c r="A2347" s="1" t="s">
        <v>974</v>
      </c>
      <c r="B2347" s="1" t="s">
        <v>1654</v>
      </c>
      <c r="C2347" s="1" t="str">
        <f>VLOOKUP(B2347,'Text facts'!$A$1:$H$10019,6,0)</f>
        <v>A42</v>
      </c>
      <c r="D2347" s="1" t="s">
        <v>10744</v>
      </c>
      <c r="E2347" s="1" t="s">
        <v>10747</v>
      </c>
      <c r="F2347" s="1" t="s">
        <v>10744</v>
      </c>
      <c r="G2347" s="1">
        <v>22</v>
      </c>
      <c r="H2347" s="1">
        <v>0</v>
      </c>
      <c r="I2347" s="1">
        <v>1</v>
      </c>
      <c r="J2347" s="7" t="s">
        <v>10412</v>
      </c>
      <c r="K2347" s="16" t="s">
        <v>10986</v>
      </c>
      <c r="L2347" s="16" t="s">
        <v>10985</v>
      </c>
    </row>
    <row r="2348" spans="1:12">
      <c r="A2348" s="1" t="s">
        <v>974</v>
      </c>
      <c r="B2348" s="1" t="s">
        <v>8650</v>
      </c>
      <c r="C2348" s="1" t="str">
        <f>VLOOKUP(B2348,'Text facts'!$A$1:$H$10019,6,0)</f>
        <v>A69</v>
      </c>
      <c r="D2348" s="1" t="s">
        <v>10747</v>
      </c>
      <c r="E2348" s="1" t="s">
        <v>10744</v>
      </c>
      <c r="F2348" s="1" t="s">
        <v>10744</v>
      </c>
      <c r="G2348" s="1">
        <v>21</v>
      </c>
      <c r="H2348" s="1">
        <v>1</v>
      </c>
      <c r="I2348" s="1">
        <v>1</v>
      </c>
      <c r="J2348" s="7" t="s">
        <v>1490</v>
      </c>
      <c r="K2348" s="16" t="s">
        <v>10986</v>
      </c>
      <c r="L2348" s="16" t="s">
        <v>10985</v>
      </c>
    </row>
    <row r="2349" spans="1:12">
      <c r="A2349" s="1" t="s">
        <v>975</v>
      </c>
      <c r="B2349" s="1" t="s">
        <v>2685</v>
      </c>
      <c r="C2349" s="1" t="str">
        <f>VLOOKUP(B2349,'Text facts'!$A$1:$H$10019,6,0)</f>
        <v>A202</v>
      </c>
      <c r="D2349" s="1" t="s">
        <v>10744</v>
      </c>
      <c r="E2349" s="1" t="s">
        <v>10744</v>
      </c>
      <c r="F2349" s="1" t="s">
        <v>10744</v>
      </c>
      <c r="G2349" s="1">
        <v>30</v>
      </c>
      <c r="H2349" s="1">
        <v>6</v>
      </c>
      <c r="I2349" s="1">
        <v>2</v>
      </c>
      <c r="J2349" s="7" t="s">
        <v>10412</v>
      </c>
      <c r="K2349" s="16" t="s">
        <v>10986</v>
      </c>
      <c r="L2349" s="16" t="s">
        <v>10985</v>
      </c>
    </row>
    <row r="2350" spans="1:12">
      <c r="A2350" s="1" t="s">
        <v>975</v>
      </c>
      <c r="B2350" s="1" t="s">
        <v>2458</v>
      </c>
      <c r="C2350" s="1" t="str">
        <f>VLOOKUP(B2350,'Text facts'!$A$1:$H$10019,6,0)</f>
        <v>A165</v>
      </c>
      <c r="D2350" s="1" t="s">
        <v>10744</v>
      </c>
      <c r="E2350" s="1" t="s">
        <v>10744</v>
      </c>
      <c r="F2350" s="1" t="s">
        <v>10744</v>
      </c>
      <c r="G2350" s="1">
        <v>32</v>
      </c>
      <c r="H2350" s="1">
        <v>4</v>
      </c>
      <c r="I2350" s="1">
        <v>1.5</v>
      </c>
      <c r="J2350" s="7" t="s">
        <v>10412</v>
      </c>
      <c r="K2350" s="16" t="s">
        <v>10984</v>
      </c>
      <c r="L2350" s="16" t="s">
        <v>10985</v>
      </c>
    </row>
    <row r="2351" spans="1:12">
      <c r="A2351" s="1" t="s">
        <v>975</v>
      </c>
      <c r="B2351" s="1" t="s">
        <v>4920</v>
      </c>
      <c r="C2351" s="1" t="str">
        <f>VLOOKUP(B2351,'Text facts'!$A$1:$H$10019,6,0)</f>
        <v>A550</v>
      </c>
      <c r="D2351" s="1" t="s">
        <v>10747</v>
      </c>
      <c r="E2351" s="1" t="s">
        <v>10747</v>
      </c>
      <c r="F2351" s="1" t="s">
        <v>10744</v>
      </c>
      <c r="G2351" s="1">
        <v>22</v>
      </c>
      <c r="H2351" s="1">
        <v>14</v>
      </c>
      <c r="I2351" s="1">
        <v>3</v>
      </c>
      <c r="J2351" s="7" t="s">
        <v>10412</v>
      </c>
      <c r="K2351" s="16" t="s">
        <v>10986</v>
      </c>
      <c r="L2351" s="16" t="s">
        <v>10985</v>
      </c>
    </row>
    <row r="2352" spans="1:12">
      <c r="A2352" s="1" t="s">
        <v>976</v>
      </c>
      <c r="B2352" s="1" t="s">
        <v>8451</v>
      </c>
      <c r="C2352" s="1" t="str">
        <f>VLOOKUP(B2352,'Text facts'!$A$1:$H$10019,6,0)</f>
        <v>A107</v>
      </c>
      <c r="D2352" s="1" t="s">
        <v>10744</v>
      </c>
      <c r="E2352" s="1" t="s">
        <v>10747</v>
      </c>
      <c r="F2352" s="1" t="s">
        <v>10744</v>
      </c>
      <c r="G2352" s="1">
        <v>20</v>
      </c>
      <c r="H2352" s="1">
        <v>35</v>
      </c>
      <c r="I2352" s="1">
        <v>1</v>
      </c>
      <c r="J2352" s="7" t="s">
        <v>10987</v>
      </c>
      <c r="K2352" s="16" t="s">
        <v>10986</v>
      </c>
      <c r="L2352" s="16" t="s">
        <v>10990</v>
      </c>
    </row>
    <row r="2353" spans="1:12">
      <c r="A2353" s="1" t="s">
        <v>976</v>
      </c>
      <c r="B2353" s="1" t="s">
        <v>1791</v>
      </c>
      <c r="C2353" s="1" t="str">
        <f>VLOOKUP(B2353,'Text facts'!$A$1:$H$10019,6,0)</f>
        <v>A43</v>
      </c>
      <c r="D2353" s="1" t="s">
        <v>10744</v>
      </c>
      <c r="E2353" s="1" t="s">
        <v>10747</v>
      </c>
      <c r="F2353" s="1" t="s">
        <v>10744</v>
      </c>
      <c r="G2353" s="1">
        <v>21</v>
      </c>
      <c r="H2353" s="1">
        <v>34</v>
      </c>
      <c r="I2353" s="1">
        <v>1</v>
      </c>
      <c r="J2353" s="7" t="s">
        <v>10412</v>
      </c>
      <c r="K2353" s="16" t="s">
        <v>10986</v>
      </c>
      <c r="L2353" s="16" t="s">
        <v>10990</v>
      </c>
    </row>
    <row r="2354" spans="1:12">
      <c r="A2354" s="1" t="s">
        <v>976</v>
      </c>
      <c r="B2354" s="1" t="s">
        <v>2234</v>
      </c>
      <c r="C2354" s="1" t="str">
        <f>VLOOKUP(B2354,'Text facts'!$A$1:$H$10019,6,0)</f>
        <v>A129</v>
      </c>
      <c r="D2354" s="1" t="s">
        <v>10744</v>
      </c>
      <c r="E2354" s="1" t="s">
        <v>10747</v>
      </c>
      <c r="F2354" s="1" t="s">
        <v>10744</v>
      </c>
      <c r="G2354" s="1">
        <v>21</v>
      </c>
      <c r="H2354" s="1">
        <v>34</v>
      </c>
      <c r="I2354" s="1">
        <v>1</v>
      </c>
      <c r="J2354" s="7" t="s">
        <v>10412</v>
      </c>
      <c r="K2354" s="16" t="s">
        <v>10986</v>
      </c>
      <c r="L2354" s="16" t="s">
        <v>10990</v>
      </c>
    </row>
    <row r="2355" spans="1:12">
      <c r="A2355" s="1" t="s">
        <v>977</v>
      </c>
      <c r="B2355" s="1" t="s">
        <v>5340</v>
      </c>
      <c r="C2355" s="1" t="str">
        <f>VLOOKUP(B2355,'Text facts'!$A$1:$H$10019,6,0)</f>
        <v>A612</v>
      </c>
      <c r="D2355" s="1" t="s">
        <v>10747</v>
      </c>
      <c r="E2355" s="1" t="s">
        <v>10747</v>
      </c>
      <c r="F2355" s="1" t="s">
        <v>10744</v>
      </c>
      <c r="G2355" s="1">
        <v>15</v>
      </c>
      <c r="H2355" s="1">
        <v>12</v>
      </c>
      <c r="I2355" s="1">
        <v>1</v>
      </c>
      <c r="J2355" s="7" t="s">
        <v>10412</v>
      </c>
      <c r="K2355" s="16" t="s">
        <v>10984</v>
      </c>
      <c r="L2355" s="16" t="s">
        <v>10985</v>
      </c>
    </row>
    <row r="2356" spans="1:12">
      <c r="A2356" s="1" t="s">
        <v>977</v>
      </c>
      <c r="B2356" s="1" t="s">
        <v>2099</v>
      </c>
      <c r="C2356" s="1" t="str">
        <f>VLOOKUP(B2356,'Text facts'!$A$1:$H$10019,6,0)</f>
        <v>A110</v>
      </c>
      <c r="D2356" s="1" t="s">
        <v>10747</v>
      </c>
      <c r="E2356" s="1" t="s">
        <v>10744</v>
      </c>
      <c r="F2356" s="1" t="s">
        <v>10744</v>
      </c>
      <c r="G2356" s="1">
        <v>15</v>
      </c>
      <c r="H2356" s="1">
        <v>12</v>
      </c>
      <c r="I2356" s="1">
        <v>1</v>
      </c>
      <c r="J2356" s="7" t="s">
        <v>10412</v>
      </c>
      <c r="K2356" s="16" t="s">
        <v>10989</v>
      </c>
      <c r="L2356" s="16" t="s">
        <v>10991</v>
      </c>
    </row>
    <row r="2357" spans="1:12">
      <c r="A2357" s="1" t="s">
        <v>977</v>
      </c>
      <c r="B2357" s="1" t="s">
        <v>8620</v>
      </c>
      <c r="C2357" s="1" t="str">
        <f>VLOOKUP(B2357,'Text facts'!$A$1:$H$10019,6,0)</f>
        <v>A1080</v>
      </c>
      <c r="D2357" s="1" t="s">
        <v>10747</v>
      </c>
      <c r="E2357" s="1" t="s">
        <v>10744</v>
      </c>
      <c r="F2357" s="1" t="s">
        <v>10747</v>
      </c>
      <c r="G2357" s="1">
        <v>19</v>
      </c>
      <c r="H2357" s="1">
        <v>8</v>
      </c>
      <c r="I2357" s="1">
        <v>3</v>
      </c>
      <c r="J2357" s="7" t="s">
        <v>10987</v>
      </c>
      <c r="K2357" s="16" t="s">
        <v>10989</v>
      </c>
      <c r="L2357" s="16" t="s">
        <v>10985</v>
      </c>
    </row>
    <row r="2358" spans="1:12">
      <c r="A2358" s="1" t="s">
        <v>978</v>
      </c>
      <c r="B2358" s="1" t="s">
        <v>6012</v>
      </c>
      <c r="C2358" s="1" t="str">
        <f>VLOOKUP(B2358,'Text facts'!$A$1:$H$10019,6,0)</f>
        <v>A703</v>
      </c>
      <c r="D2358" s="1" t="s">
        <v>10747</v>
      </c>
      <c r="E2358" s="1" t="s">
        <v>10744</v>
      </c>
      <c r="F2358" s="1" t="s">
        <v>10744</v>
      </c>
      <c r="G2358" s="1">
        <v>60</v>
      </c>
      <c r="H2358" s="1">
        <v>10</v>
      </c>
      <c r="I2358" s="1">
        <v>1</v>
      </c>
      <c r="J2358" s="7" t="s">
        <v>10412</v>
      </c>
      <c r="K2358" s="16" t="s">
        <v>10984</v>
      </c>
      <c r="L2358" s="16" t="s">
        <v>10985</v>
      </c>
    </row>
    <row r="2359" spans="1:12">
      <c r="A2359" s="1" t="s">
        <v>978</v>
      </c>
      <c r="B2359" s="1" t="s">
        <v>2301</v>
      </c>
      <c r="C2359" s="1" t="str">
        <f>VLOOKUP(B2359,'Text facts'!$A$1:$H$10019,6,0)</f>
        <v>A139</v>
      </c>
      <c r="D2359" s="1" t="s">
        <v>10747</v>
      </c>
      <c r="E2359" s="1" t="s">
        <v>10744</v>
      </c>
      <c r="F2359" s="1" t="s">
        <v>10744</v>
      </c>
      <c r="G2359" s="1">
        <v>66</v>
      </c>
      <c r="H2359" s="1">
        <v>4</v>
      </c>
      <c r="I2359" s="1">
        <v>1</v>
      </c>
      <c r="J2359" s="7" t="s">
        <v>10412</v>
      </c>
      <c r="K2359" s="16" t="s">
        <v>10984</v>
      </c>
      <c r="L2359" s="16" t="s">
        <v>10985</v>
      </c>
    </row>
    <row r="2360" spans="1:12">
      <c r="A2360" s="1" t="s">
        <v>978</v>
      </c>
      <c r="B2360" s="1" t="s">
        <v>8655</v>
      </c>
      <c r="C2360" s="1" t="str">
        <f>VLOOKUP(B2360,'Text facts'!$A$1:$H$10019,6,0)</f>
        <v>A1084</v>
      </c>
      <c r="D2360" s="1" t="s">
        <v>10747</v>
      </c>
      <c r="E2360" s="1" t="s">
        <v>10744</v>
      </c>
      <c r="F2360" s="1" t="s">
        <v>10744</v>
      </c>
      <c r="G2360" s="1">
        <v>70</v>
      </c>
      <c r="H2360" s="1">
        <v>0</v>
      </c>
      <c r="I2360" s="1">
        <v>1</v>
      </c>
      <c r="J2360" s="7" t="s">
        <v>10412</v>
      </c>
      <c r="K2360" s="16" t="s">
        <v>10986</v>
      </c>
      <c r="L2360" s="16" t="s">
        <v>10985</v>
      </c>
    </row>
    <row r="2361" spans="1:12">
      <c r="A2361" s="1" t="s">
        <v>981</v>
      </c>
      <c r="B2361" s="1" t="s">
        <v>1504</v>
      </c>
      <c r="C2361" s="1" t="str">
        <f>VLOOKUP(B2361,'Text facts'!$A$1:$H$10019,6,0)</f>
        <v>A18</v>
      </c>
      <c r="D2361" s="1" t="s">
        <v>10747</v>
      </c>
      <c r="E2361" s="1" t="s">
        <v>10744</v>
      </c>
      <c r="F2361" s="1" t="s">
        <v>10744</v>
      </c>
      <c r="G2361" s="1">
        <v>11</v>
      </c>
      <c r="H2361" s="1">
        <v>19</v>
      </c>
      <c r="I2361" s="1">
        <v>7</v>
      </c>
      <c r="J2361" s="7" t="s">
        <v>10412</v>
      </c>
      <c r="K2361" s="16" t="s">
        <v>10984</v>
      </c>
      <c r="L2361" s="16" t="s">
        <v>10985</v>
      </c>
    </row>
    <row r="2362" spans="1:12">
      <c r="A2362" s="1" t="s">
        <v>981</v>
      </c>
      <c r="B2362" s="1" t="s">
        <v>3299</v>
      </c>
      <c r="C2362" s="1" t="str">
        <f>VLOOKUP(B2362,'Text facts'!$A$1:$H$10019,6,0)</f>
        <v>A98</v>
      </c>
      <c r="D2362" s="1" t="s">
        <v>10747</v>
      </c>
      <c r="E2362" s="1" t="s">
        <v>10744</v>
      </c>
      <c r="F2362" s="1" t="s">
        <v>10744</v>
      </c>
      <c r="G2362" s="1">
        <v>12</v>
      </c>
      <c r="H2362" s="1">
        <v>18</v>
      </c>
      <c r="I2362" s="1">
        <v>10</v>
      </c>
      <c r="J2362" s="7" t="s">
        <v>10412</v>
      </c>
      <c r="K2362" s="16" t="s">
        <v>10984</v>
      </c>
      <c r="L2362" s="16" t="s">
        <v>10985</v>
      </c>
    </row>
    <row r="2363" spans="1:12">
      <c r="A2363" s="1" t="s">
        <v>981</v>
      </c>
      <c r="B2363" s="1" t="s">
        <v>8606</v>
      </c>
      <c r="C2363" s="1" t="str">
        <f>VLOOKUP(B2363,'Text facts'!$A$1:$H$10019,6,0)</f>
        <v>A1079</v>
      </c>
      <c r="D2363" s="1" t="s">
        <v>10747</v>
      </c>
      <c r="E2363" s="1" t="s">
        <v>10744</v>
      </c>
      <c r="F2363" s="1" t="s">
        <v>10744</v>
      </c>
      <c r="G2363" s="1">
        <v>28</v>
      </c>
      <c r="H2363" s="1">
        <v>2</v>
      </c>
      <c r="I2363" s="1">
        <v>2</v>
      </c>
      <c r="J2363" s="7" t="s">
        <v>10412</v>
      </c>
      <c r="K2363" s="16" t="s">
        <v>10986</v>
      </c>
      <c r="L2363" s="16" t="s">
        <v>10985</v>
      </c>
    </row>
    <row r="2364" spans="1:12">
      <c r="A2364" s="1" t="s">
        <v>982</v>
      </c>
      <c r="B2364" s="1" t="s">
        <v>2240</v>
      </c>
      <c r="C2364" s="1" t="str">
        <f>VLOOKUP(B2364,'Text facts'!$A$1:$H$10019,6,0)</f>
        <v>A130</v>
      </c>
      <c r="D2364" s="1" t="s">
        <v>10747</v>
      </c>
      <c r="E2364" s="1" t="s">
        <v>10744</v>
      </c>
      <c r="F2364" s="1" t="s">
        <v>10744</v>
      </c>
      <c r="G2364" s="1">
        <v>13</v>
      </c>
      <c r="H2364" s="1">
        <v>14</v>
      </c>
      <c r="I2364" s="1">
        <v>2</v>
      </c>
      <c r="J2364" s="7" t="s">
        <v>10412</v>
      </c>
      <c r="K2364" s="16" t="s">
        <v>10986</v>
      </c>
      <c r="L2364" s="16" t="s">
        <v>10985</v>
      </c>
    </row>
    <row r="2365" spans="1:12">
      <c r="A2365" s="1" t="s">
        <v>982</v>
      </c>
      <c r="B2365" s="1" t="s">
        <v>8660</v>
      </c>
      <c r="C2365" s="1" t="str">
        <f>VLOOKUP(B2365,'Text facts'!$A$1:$H$10019,6,0)</f>
        <v>A556</v>
      </c>
      <c r="D2365" s="1" t="s">
        <v>10747</v>
      </c>
      <c r="E2365" s="1" t="s">
        <v>10744</v>
      </c>
      <c r="F2365" s="1" t="s">
        <v>10744</v>
      </c>
      <c r="G2365" s="1">
        <v>24</v>
      </c>
      <c r="H2365" s="1">
        <v>3</v>
      </c>
      <c r="I2365" s="1">
        <v>5</v>
      </c>
      <c r="J2365" s="7" t="s">
        <v>10988</v>
      </c>
      <c r="K2365" s="16" t="s">
        <v>10986</v>
      </c>
      <c r="L2365" s="16" t="s">
        <v>10985</v>
      </c>
    </row>
    <row r="2366" spans="1:12">
      <c r="A2366" s="1" t="s">
        <v>982</v>
      </c>
      <c r="B2366" s="1" t="s">
        <v>8663</v>
      </c>
      <c r="C2366" s="1" t="str">
        <f>VLOOKUP(B2366,'Text facts'!$A$1:$H$10019,6,0)</f>
        <v>A162</v>
      </c>
      <c r="D2366" s="1" t="s">
        <v>10747</v>
      </c>
      <c r="E2366" s="1" t="s">
        <v>10747</v>
      </c>
      <c r="F2366" s="1" t="s">
        <v>10744</v>
      </c>
      <c r="G2366" s="1">
        <v>26</v>
      </c>
      <c r="H2366" s="1">
        <v>1</v>
      </c>
      <c r="I2366" s="1">
        <v>1</v>
      </c>
      <c r="J2366" s="7" t="s">
        <v>10412</v>
      </c>
      <c r="K2366" s="16" t="s">
        <v>10986</v>
      </c>
      <c r="L2366" s="16" t="s">
        <v>10985</v>
      </c>
    </row>
    <row r="2367" spans="1:12">
      <c r="A2367" s="1" t="s">
        <v>983</v>
      </c>
      <c r="B2367" s="1" t="s">
        <v>8666</v>
      </c>
      <c r="C2367" s="1" t="str">
        <f>VLOOKUP(B2367,'Text facts'!$A$1:$H$10019,6,0)</f>
        <v>A1085</v>
      </c>
      <c r="D2367" s="1" t="s">
        <v>10747</v>
      </c>
      <c r="E2367" s="1" t="s">
        <v>10744</v>
      </c>
      <c r="F2367" s="1" t="s">
        <v>10744</v>
      </c>
      <c r="G2367" s="1">
        <v>54</v>
      </c>
      <c r="H2367" s="1">
        <v>0</v>
      </c>
      <c r="I2367" s="1">
        <v>1</v>
      </c>
      <c r="J2367" s="7" t="s">
        <v>10412</v>
      </c>
      <c r="K2367" s="16" t="s">
        <v>10986</v>
      </c>
      <c r="L2367" s="16" t="s">
        <v>10985</v>
      </c>
    </row>
    <row r="2368" spans="1:12">
      <c r="A2368" s="1" t="s">
        <v>983</v>
      </c>
      <c r="B2368" s="1" t="s">
        <v>8672</v>
      </c>
      <c r="C2368" s="1" t="str">
        <f>VLOOKUP(B2368,'Text facts'!$A$1:$H$10019,6,0)</f>
        <v>A1086</v>
      </c>
      <c r="D2368" s="1" t="s">
        <v>10747</v>
      </c>
      <c r="E2368" s="1" t="s">
        <v>10744</v>
      </c>
      <c r="F2368" s="1" t="s">
        <v>10747</v>
      </c>
      <c r="G2368" s="1">
        <v>54</v>
      </c>
      <c r="H2368" s="1">
        <v>0</v>
      </c>
      <c r="I2368" s="1">
        <v>1</v>
      </c>
      <c r="J2368" s="7" t="s">
        <v>10412</v>
      </c>
      <c r="K2368" s="16" t="s">
        <v>10986</v>
      </c>
      <c r="L2368" s="16" t="s">
        <v>10985</v>
      </c>
    </row>
    <row r="2369" spans="1:12">
      <c r="A2369" s="1" t="s">
        <v>983</v>
      </c>
      <c r="B2369" s="1" t="s">
        <v>8677</v>
      </c>
      <c r="C2369" s="1" t="str">
        <f>VLOOKUP(B2369,'Text facts'!$A$1:$H$10019,6,0)</f>
        <v>A1087</v>
      </c>
      <c r="D2369" s="1" t="s">
        <v>10747</v>
      </c>
      <c r="E2369" s="1" t="s">
        <v>10744</v>
      </c>
      <c r="F2369" s="1" t="s">
        <v>10747</v>
      </c>
      <c r="G2369" s="1">
        <v>54</v>
      </c>
      <c r="H2369" s="1">
        <v>0</v>
      </c>
      <c r="I2369" s="1">
        <v>1</v>
      </c>
      <c r="J2369" s="7" t="s">
        <v>10412</v>
      </c>
      <c r="K2369" s="16" t="s">
        <v>10986</v>
      </c>
      <c r="L2369" s="16" t="s">
        <v>10985</v>
      </c>
    </row>
    <row r="2370" spans="1:12">
      <c r="A2370" s="1" t="s">
        <v>984</v>
      </c>
      <c r="B2370" s="1" t="s">
        <v>8681</v>
      </c>
      <c r="C2370" s="1" t="str">
        <f>VLOOKUP(B2370,'Text facts'!$A$1:$H$10019,6,0)</f>
        <v>A1088</v>
      </c>
      <c r="D2370" s="1" t="s">
        <v>10744</v>
      </c>
      <c r="E2370" s="1" t="s">
        <v>10747</v>
      </c>
      <c r="F2370" s="1" t="s">
        <v>10744</v>
      </c>
      <c r="G2370" s="1">
        <v>33</v>
      </c>
      <c r="H2370" s="1">
        <v>1</v>
      </c>
      <c r="I2370" s="1">
        <v>1</v>
      </c>
      <c r="J2370" s="7" t="s">
        <v>10412</v>
      </c>
      <c r="K2370" s="16" t="s">
        <v>10986</v>
      </c>
      <c r="L2370" s="16" t="s">
        <v>10985</v>
      </c>
    </row>
    <row r="2371" spans="1:12">
      <c r="A2371" s="1" t="s">
        <v>984</v>
      </c>
      <c r="B2371" s="1" t="s">
        <v>1837</v>
      </c>
      <c r="C2371" s="1" t="str">
        <f>VLOOKUP(B2371,'Text facts'!$A$1:$H$10019,6,0)</f>
        <v>A68</v>
      </c>
      <c r="D2371" s="1" t="s">
        <v>10747</v>
      </c>
      <c r="E2371" s="1" t="s">
        <v>10744</v>
      </c>
      <c r="F2371" s="1" t="s">
        <v>10744</v>
      </c>
      <c r="G2371" s="1">
        <v>13</v>
      </c>
      <c r="H2371" s="1">
        <v>21</v>
      </c>
      <c r="I2371" s="1">
        <v>1</v>
      </c>
      <c r="J2371" s="7" t="s">
        <v>10412</v>
      </c>
      <c r="K2371" s="16" t="s">
        <v>10989</v>
      </c>
      <c r="L2371" s="16" t="s">
        <v>10991</v>
      </c>
    </row>
    <row r="2372" spans="1:12">
      <c r="A2372" s="1" t="s">
        <v>984</v>
      </c>
      <c r="B2372" s="1" t="s">
        <v>1738</v>
      </c>
      <c r="C2372" s="1" t="str">
        <f>VLOOKUP(B2372,'Text facts'!$A$1:$H$10019,6,0)</f>
        <v>A55</v>
      </c>
      <c r="D2372" s="1" t="s">
        <v>10744</v>
      </c>
      <c r="E2372" s="1" t="s">
        <v>10747</v>
      </c>
      <c r="F2372" s="1" t="s">
        <v>10744</v>
      </c>
      <c r="G2372" s="1">
        <v>12</v>
      </c>
      <c r="H2372" s="1">
        <v>22</v>
      </c>
      <c r="I2372" s="1">
        <v>1</v>
      </c>
      <c r="J2372" s="7" t="s">
        <v>10412</v>
      </c>
      <c r="K2372" s="16" t="s">
        <v>10986</v>
      </c>
      <c r="L2372" s="16" t="s">
        <v>10985</v>
      </c>
    </row>
    <row r="2373" spans="1:12">
      <c r="A2373" s="1" t="s">
        <v>985</v>
      </c>
      <c r="B2373" s="1" t="s">
        <v>8694</v>
      </c>
      <c r="C2373" s="1" t="str">
        <f>VLOOKUP(B2373,'Text facts'!$A$1:$H$10019,6,0)</f>
        <v>A432</v>
      </c>
      <c r="D2373" s="1" t="s">
        <v>10744</v>
      </c>
      <c r="E2373" s="1" t="s">
        <v>10747</v>
      </c>
      <c r="F2373" s="1" t="s">
        <v>10744</v>
      </c>
      <c r="G2373" s="1">
        <v>49</v>
      </c>
      <c r="H2373" s="1">
        <v>19</v>
      </c>
      <c r="I2373" s="1">
        <v>1</v>
      </c>
      <c r="J2373" s="7" t="s">
        <v>10988</v>
      </c>
      <c r="K2373" s="16" t="s">
        <v>10986</v>
      </c>
      <c r="L2373" s="16" t="s">
        <v>10985</v>
      </c>
    </row>
    <row r="2374" spans="1:12">
      <c r="A2374" s="1" t="s">
        <v>985</v>
      </c>
      <c r="B2374" s="1" t="s">
        <v>2634</v>
      </c>
      <c r="C2374" s="1" t="str">
        <f>VLOOKUP(B2374,'Text facts'!$A$1:$H$10019,6,0)</f>
        <v>A82</v>
      </c>
      <c r="D2374" s="1" t="s">
        <v>10744</v>
      </c>
      <c r="E2374" s="1" t="s">
        <v>10747</v>
      </c>
      <c r="F2374" s="1" t="s">
        <v>10747</v>
      </c>
      <c r="G2374" s="1">
        <v>17</v>
      </c>
      <c r="H2374" s="1">
        <v>51</v>
      </c>
      <c r="I2374" s="1">
        <v>1.5</v>
      </c>
      <c r="J2374" s="7" t="s">
        <v>1490</v>
      </c>
      <c r="K2374" s="16" t="s">
        <v>10989</v>
      </c>
      <c r="L2374" s="16" t="s">
        <v>10991</v>
      </c>
    </row>
    <row r="2375" spans="1:12">
      <c r="A2375" s="1" t="s">
        <v>985</v>
      </c>
      <c r="B2375" s="1" t="s">
        <v>8698</v>
      </c>
      <c r="C2375" s="1" t="str">
        <f>VLOOKUP(B2375,'Text facts'!$A$1:$H$10019,6,0)</f>
        <v>A1089</v>
      </c>
      <c r="D2375" s="1" t="s">
        <v>10747</v>
      </c>
      <c r="E2375" s="1" t="s">
        <v>10747</v>
      </c>
      <c r="F2375" s="1" t="s">
        <v>10747</v>
      </c>
      <c r="G2375" s="1">
        <v>40</v>
      </c>
      <c r="H2375" s="1">
        <v>28</v>
      </c>
      <c r="I2375" s="1">
        <v>10</v>
      </c>
      <c r="J2375" s="7" t="s">
        <v>10993</v>
      </c>
      <c r="K2375" s="16" t="s">
        <v>1393</v>
      </c>
      <c r="L2375" s="16" t="s">
        <v>10985</v>
      </c>
    </row>
    <row r="2376" spans="1:12">
      <c r="A2376" s="1" t="s">
        <v>987</v>
      </c>
      <c r="B2376" s="1" t="s">
        <v>1791</v>
      </c>
      <c r="C2376" s="1" t="str">
        <f>VLOOKUP(B2376,'Text facts'!$A$1:$H$10019,6,0)</f>
        <v>A43</v>
      </c>
      <c r="D2376" s="1" t="s">
        <v>10744</v>
      </c>
      <c r="E2376" s="1" t="s">
        <v>10747</v>
      </c>
      <c r="F2376" s="1" t="s">
        <v>10744</v>
      </c>
      <c r="G2376" s="1">
        <v>20</v>
      </c>
      <c r="H2376" s="1">
        <v>27</v>
      </c>
      <c r="I2376" s="1">
        <v>1</v>
      </c>
      <c r="J2376" s="7" t="s">
        <v>10412</v>
      </c>
      <c r="K2376" s="16" t="s">
        <v>10986</v>
      </c>
      <c r="L2376" s="16" t="s">
        <v>10990</v>
      </c>
    </row>
    <row r="2377" spans="1:12">
      <c r="A2377" s="1" t="s">
        <v>987</v>
      </c>
      <c r="B2377" s="1" t="s">
        <v>5934</v>
      </c>
      <c r="C2377" s="1" t="str">
        <f>VLOOKUP(B2377,'Text facts'!$A$1:$H$10019,6,0)</f>
        <v>A347</v>
      </c>
      <c r="D2377" s="1" t="s">
        <v>10744</v>
      </c>
      <c r="E2377" s="1" t="s">
        <v>10747</v>
      </c>
      <c r="F2377" s="1" t="s">
        <v>10744</v>
      </c>
      <c r="G2377" s="1">
        <v>30</v>
      </c>
      <c r="H2377" s="1">
        <v>17</v>
      </c>
      <c r="I2377" s="1">
        <v>1</v>
      </c>
      <c r="J2377" s="7" t="s">
        <v>10412</v>
      </c>
      <c r="K2377" s="16" t="s">
        <v>10986</v>
      </c>
      <c r="L2377" s="16" t="s">
        <v>10985</v>
      </c>
    </row>
    <row r="2378" spans="1:12">
      <c r="A2378" s="1" t="s">
        <v>987</v>
      </c>
      <c r="B2378" s="1" t="s">
        <v>3426</v>
      </c>
      <c r="C2378" s="1" t="str">
        <f>VLOOKUP(B2378,'Text facts'!$A$1:$H$10019,6,0)</f>
        <v>A323</v>
      </c>
      <c r="D2378" s="1" t="s">
        <v>10747</v>
      </c>
      <c r="E2378" s="1" t="s">
        <v>10744</v>
      </c>
      <c r="F2378" s="1" t="s">
        <v>10744</v>
      </c>
      <c r="G2378" s="1">
        <v>40</v>
      </c>
      <c r="H2378" s="1">
        <v>7</v>
      </c>
      <c r="I2378" s="1">
        <v>1</v>
      </c>
      <c r="J2378" s="7" t="s">
        <v>10412</v>
      </c>
      <c r="K2378" s="16" t="s">
        <v>10986</v>
      </c>
      <c r="L2378" s="16" t="s">
        <v>10985</v>
      </c>
    </row>
    <row r="2379" spans="1:12">
      <c r="A2379" s="1" t="s">
        <v>988</v>
      </c>
      <c r="B2379" s="1" t="s">
        <v>8709</v>
      </c>
      <c r="C2379" s="1" t="str">
        <f>VLOOKUP(B2379,'Text facts'!$A$1:$H$10019,6,0)</f>
        <v>A903</v>
      </c>
      <c r="D2379" s="1" t="s">
        <v>10747</v>
      </c>
      <c r="E2379" s="1" t="s">
        <v>10744</v>
      </c>
      <c r="F2379" s="1" t="s">
        <v>10744</v>
      </c>
      <c r="G2379" s="1">
        <v>68</v>
      </c>
      <c r="H2379" s="1">
        <v>0</v>
      </c>
      <c r="I2379" s="1">
        <v>1</v>
      </c>
      <c r="J2379" s="7" t="s">
        <v>10412</v>
      </c>
      <c r="K2379" s="16" t="s">
        <v>10986</v>
      </c>
      <c r="L2379" s="16" t="s">
        <v>10985</v>
      </c>
    </row>
    <row r="2380" spans="1:12">
      <c r="A2380" s="1" t="s">
        <v>988</v>
      </c>
      <c r="B2380" s="1" t="s">
        <v>8712</v>
      </c>
      <c r="C2380" s="1" t="str">
        <f>VLOOKUP(B2380,'Text facts'!$A$1:$H$10019,6,0)</f>
        <v>A903</v>
      </c>
      <c r="D2380" s="1" t="s">
        <v>10747</v>
      </c>
      <c r="E2380" s="1" t="s">
        <v>10744</v>
      </c>
      <c r="F2380" s="1" t="s">
        <v>10744</v>
      </c>
      <c r="G2380" s="1">
        <v>1</v>
      </c>
      <c r="H2380" s="1">
        <v>1</v>
      </c>
      <c r="I2380" s="1">
        <v>1</v>
      </c>
      <c r="J2380" s="7" t="s">
        <v>10412</v>
      </c>
      <c r="K2380" s="16" t="s">
        <v>10986</v>
      </c>
      <c r="L2380" s="16" t="s">
        <v>10985</v>
      </c>
    </row>
    <row r="2381" spans="1:12">
      <c r="A2381" s="1" t="s">
        <v>988</v>
      </c>
      <c r="B2381" s="1" t="s">
        <v>8715</v>
      </c>
      <c r="C2381" s="1" t="str">
        <f>VLOOKUP(B2381,'Text facts'!$A$1:$H$10019,6,0)</f>
        <v>A542</v>
      </c>
      <c r="D2381" s="1" t="s">
        <v>10744</v>
      </c>
      <c r="E2381" s="1" t="s">
        <v>10747</v>
      </c>
      <c r="F2381" s="1" t="s">
        <v>10744</v>
      </c>
      <c r="G2381" s="1">
        <v>65</v>
      </c>
      <c r="H2381" s="1">
        <v>3</v>
      </c>
      <c r="I2381" s="1">
        <v>1</v>
      </c>
      <c r="J2381" s="7" t="s">
        <v>10412</v>
      </c>
      <c r="K2381" s="16" t="s">
        <v>10986</v>
      </c>
      <c r="L2381" s="16" t="s">
        <v>10985</v>
      </c>
    </row>
    <row r="2382" spans="1:12">
      <c r="A2382" s="1" t="s">
        <v>989</v>
      </c>
      <c r="B2382" s="1" t="s">
        <v>8723</v>
      </c>
      <c r="C2382" s="1" t="str">
        <f>VLOOKUP(B2382,'Text facts'!$A$1:$H$10019,6,0)</f>
        <v>A1091</v>
      </c>
      <c r="D2382" s="1" t="s">
        <v>10747</v>
      </c>
      <c r="E2382" s="1" t="s">
        <v>10747</v>
      </c>
      <c r="F2382" s="1" t="s">
        <v>10744</v>
      </c>
      <c r="G2382" s="1">
        <v>31</v>
      </c>
      <c r="H2382" s="1">
        <v>0</v>
      </c>
      <c r="I2382" s="1">
        <v>1</v>
      </c>
      <c r="J2382" s="7" t="s">
        <v>10412</v>
      </c>
      <c r="K2382" s="16" t="s">
        <v>10986</v>
      </c>
      <c r="L2382" s="16" t="s">
        <v>10985</v>
      </c>
    </row>
    <row r="2383" spans="1:12">
      <c r="A2383" s="1" t="s">
        <v>989</v>
      </c>
      <c r="B2383" s="1" t="s">
        <v>1504</v>
      </c>
      <c r="C2383" s="1" t="str">
        <f>VLOOKUP(B2383,'Text facts'!$A$1:$H$10019,6,0)</f>
        <v>A18</v>
      </c>
      <c r="D2383" s="1" t="s">
        <v>10747</v>
      </c>
      <c r="E2383" s="1" t="s">
        <v>10744</v>
      </c>
      <c r="F2383" s="1" t="s">
        <v>10744</v>
      </c>
      <c r="G2383" s="1">
        <v>11</v>
      </c>
      <c r="H2383" s="1">
        <v>20</v>
      </c>
      <c r="I2383" s="1">
        <v>2</v>
      </c>
      <c r="J2383" s="7" t="s">
        <v>10988</v>
      </c>
      <c r="K2383" s="16" t="s">
        <v>10986</v>
      </c>
      <c r="L2383" s="16" t="s">
        <v>10985</v>
      </c>
    </row>
    <row r="2384" spans="1:12">
      <c r="A2384" s="1" t="s">
        <v>989</v>
      </c>
      <c r="B2384" s="1" t="s">
        <v>2977</v>
      </c>
      <c r="C2384" s="1" t="str">
        <f>VLOOKUP(B2384,'Text facts'!$A$1:$H$10019,6,0)</f>
        <v>A247</v>
      </c>
      <c r="D2384" s="1" t="s">
        <v>10747</v>
      </c>
      <c r="E2384" s="1" t="s">
        <v>10747</v>
      </c>
      <c r="F2384" s="1" t="s">
        <v>10744</v>
      </c>
      <c r="G2384" s="1">
        <v>28</v>
      </c>
      <c r="H2384" s="1">
        <v>3</v>
      </c>
      <c r="I2384" s="1">
        <v>1</v>
      </c>
      <c r="J2384" s="7" t="s">
        <v>10412</v>
      </c>
      <c r="K2384" s="16" t="s">
        <v>10986</v>
      </c>
      <c r="L2384" s="16" t="s">
        <v>10990</v>
      </c>
    </row>
    <row r="2385" spans="1:12">
      <c r="A2385" s="1" t="s">
        <v>990</v>
      </c>
      <c r="B2385" s="1" t="s">
        <v>2205</v>
      </c>
      <c r="C2385" s="1" t="str">
        <f>VLOOKUP(B2385,'Text facts'!$A$1:$H$10019,6,0)</f>
        <v>A125</v>
      </c>
      <c r="D2385" s="1" t="s">
        <v>10747</v>
      </c>
      <c r="E2385" s="1" t="s">
        <v>10744</v>
      </c>
      <c r="F2385" s="1" t="s">
        <v>10744</v>
      </c>
      <c r="G2385" s="1">
        <v>10</v>
      </c>
      <c r="H2385" s="1">
        <v>57</v>
      </c>
      <c r="I2385" s="1">
        <v>1</v>
      </c>
      <c r="J2385" s="7" t="s">
        <v>10412</v>
      </c>
      <c r="K2385" s="16" t="s">
        <v>10989</v>
      </c>
      <c r="L2385" s="16" t="s">
        <v>10991</v>
      </c>
    </row>
    <row r="2386" spans="1:12">
      <c r="A2386" s="1" t="s">
        <v>990</v>
      </c>
      <c r="B2386" s="1" t="s">
        <v>1989</v>
      </c>
      <c r="C2386" s="1" t="str">
        <f>VLOOKUP(B2386,'Text facts'!$A$1:$H$10019,6,0)</f>
        <v>A87</v>
      </c>
      <c r="D2386" s="1" t="s">
        <v>10744</v>
      </c>
      <c r="E2386" s="1" t="s">
        <v>10747</v>
      </c>
      <c r="F2386" s="1" t="s">
        <v>10744</v>
      </c>
      <c r="G2386" s="1">
        <v>14</v>
      </c>
      <c r="H2386" s="1">
        <v>53</v>
      </c>
      <c r="I2386" s="1">
        <v>1</v>
      </c>
      <c r="J2386" s="7" t="s">
        <v>10412</v>
      </c>
      <c r="K2386" s="16" t="s">
        <v>10989</v>
      </c>
      <c r="L2386" s="16" t="s">
        <v>10991</v>
      </c>
    </row>
    <row r="2387" spans="1:12">
      <c r="A2387" s="1" t="s">
        <v>990</v>
      </c>
      <c r="B2387" s="1" t="s">
        <v>8732</v>
      </c>
      <c r="C2387" s="1" t="str">
        <f>VLOOKUP(B2387,'Text facts'!$A$1:$H$10019,6,0)</f>
        <v>A1092</v>
      </c>
      <c r="D2387" s="1" t="s">
        <v>10747</v>
      </c>
      <c r="E2387" s="1" t="s">
        <v>10744</v>
      </c>
      <c r="F2387" s="1" t="s">
        <v>10744</v>
      </c>
      <c r="G2387" s="1">
        <v>67</v>
      </c>
      <c r="H2387" s="1">
        <v>0</v>
      </c>
      <c r="I2387" s="1">
        <v>1</v>
      </c>
      <c r="J2387" s="7" t="s">
        <v>10412</v>
      </c>
      <c r="K2387" s="16" t="s">
        <v>10986</v>
      </c>
      <c r="L2387" s="16" t="s">
        <v>10985</v>
      </c>
    </row>
    <row r="2388" spans="1:12">
      <c r="A2388" s="1" t="s">
        <v>992</v>
      </c>
      <c r="B2388" s="1" t="s">
        <v>1626</v>
      </c>
      <c r="C2388" s="1" t="str">
        <f>VLOOKUP(B2388,'Text facts'!$A$1:$H$10019,6,0)</f>
        <v>A38</v>
      </c>
      <c r="D2388" s="1" t="s">
        <v>10744</v>
      </c>
      <c r="E2388" s="1" t="s">
        <v>10747</v>
      </c>
      <c r="F2388" s="1" t="s">
        <v>10744</v>
      </c>
      <c r="G2388" s="1">
        <v>34</v>
      </c>
      <c r="H2388" s="1">
        <v>7</v>
      </c>
      <c r="I2388" s="1" t="s">
        <v>10999</v>
      </c>
      <c r="J2388" s="7" t="s">
        <v>10988</v>
      </c>
      <c r="K2388" s="16" t="s">
        <v>10984</v>
      </c>
      <c r="L2388" s="16" t="s">
        <v>10985</v>
      </c>
    </row>
    <row r="2389" spans="1:12">
      <c r="A2389" s="1" t="s">
        <v>992</v>
      </c>
      <c r="B2389" s="1" t="s">
        <v>8728</v>
      </c>
      <c r="C2389" s="1" t="str">
        <f>VLOOKUP(B2389,'Text facts'!$A$1:$H$10019,6,0)</f>
        <v>A1093</v>
      </c>
      <c r="D2389" s="1" t="s">
        <v>10747</v>
      </c>
      <c r="E2389" s="1" t="s">
        <v>10744</v>
      </c>
      <c r="F2389" s="1" t="s">
        <v>10744</v>
      </c>
      <c r="G2389" s="1">
        <v>41</v>
      </c>
      <c r="H2389" s="1">
        <v>0</v>
      </c>
      <c r="I2389" s="1">
        <v>1</v>
      </c>
      <c r="J2389" s="7" t="s">
        <v>10412</v>
      </c>
      <c r="K2389" s="16" t="s">
        <v>10984</v>
      </c>
      <c r="L2389" s="16" t="s">
        <v>10985</v>
      </c>
    </row>
    <row r="2390" spans="1:12">
      <c r="A2390" s="1" t="s">
        <v>992</v>
      </c>
      <c r="B2390" s="1" t="s">
        <v>7714</v>
      </c>
      <c r="C2390" s="1" t="str">
        <f>VLOOKUP(B2390,'Text facts'!$A$1:$H$10019,6,0)</f>
        <v>A347</v>
      </c>
      <c r="D2390" s="1" t="s">
        <v>10744</v>
      </c>
      <c r="E2390" s="1" t="s">
        <v>10747</v>
      </c>
      <c r="F2390" s="1" t="s">
        <v>10744</v>
      </c>
      <c r="G2390" s="1">
        <v>41</v>
      </c>
      <c r="H2390" s="1">
        <v>0</v>
      </c>
      <c r="I2390" s="1">
        <v>1</v>
      </c>
      <c r="J2390" s="7" t="s">
        <v>10412</v>
      </c>
      <c r="K2390" s="16" t="s">
        <v>10986</v>
      </c>
      <c r="L2390" s="16" t="s">
        <v>10985</v>
      </c>
    </row>
    <row r="2391" spans="1:12">
      <c r="A2391" s="1" t="s">
        <v>993</v>
      </c>
      <c r="B2391" s="1" t="s">
        <v>2680</v>
      </c>
      <c r="C2391" s="1" t="str">
        <f>VLOOKUP(B2391,'Text facts'!$A$1:$H$10019,6,0)</f>
        <v>A201</v>
      </c>
      <c r="D2391" s="1" t="s">
        <v>10744</v>
      </c>
      <c r="E2391" s="1" t="s">
        <v>10747</v>
      </c>
      <c r="F2391" s="1" t="s">
        <v>10744</v>
      </c>
      <c r="G2391" s="1">
        <v>19</v>
      </c>
      <c r="H2391" s="1">
        <v>37</v>
      </c>
      <c r="I2391" s="1" t="s">
        <v>11000</v>
      </c>
      <c r="J2391" s="7" t="s">
        <v>1490</v>
      </c>
      <c r="K2391" s="16" t="s">
        <v>10986</v>
      </c>
      <c r="L2391" s="16" t="s">
        <v>10985</v>
      </c>
    </row>
    <row r="2392" spans="1:12">
      <c r="A2392" s="1" t="s">
        <v>993</v>
      </c>
      <c r="B2392" s="1" t="s">
        <v>2647</v>
      </c>
      <c r="C2392" s="1" t="str">
        <f>VLOOKUP(B2392,'Text facts'!$A$1:$H$10019,6,0)</f>
        <v>A82</v>
      </c>
      <c r="D2392" s="1" t="s">
        <v>10744</v>
      </c>
      <c r="E2392" s="1" t="s">
        <v>10747</v>
      </c>
      <c r="F2392" s="1" t="s">
        <v>10744</v>
      </c>
      <c r="G2392" s="1">
        <v>22</v>
      </c>
      <c r="H2392" s="1">
        <v>34</v>
      </c>
      <c r="I2392" s="1" t="s">
        <v>10999</v>
      </c>
      <c r="J2392" s="7" t="s">
        <v>10412</v>
      </c>
      <c r="K2392" s="16" t="s">
        <v>10989</v>
      </c>
      <c r="L2392" s="16" t="s">
        <v>10990</v>
      </c>
    </row>
    <row r="2393" spans="1:12">
      <c r="A2393" s="1" t="s">
        <v>993</v>
      </c>
      <c r="B2393" s="1" t="s">
        <v>1654</v>
      </c>
      <c r="C2393" s="1" t="str">
        <f>VLOOKUP(B2393,'Text facts'!$A$1:$H$10019,6,0)</f>
        <v>A42</v>
      </c>
      <c r="D2393" s="1" t="s">
        <v>10747</v>
      </c>
      <c r="E2393" s="1" t="s">
        <v>10747</v>
      </c>
      <c r="F2393" s="1" t="s">
        <v>10744</v>
      </c>
      <c r="G2393" s="1">
        <v>22</v>
      </c>
      <c r="H2393" s="1">
        <v>34</v>
      </c>
      <c r="I2393" s="1" t="s">
        <v>11000</v>
      </c>
      <c r="J2393" s="7" t="s">
        <v>10412</v>
      </c>
      <c r="K2393" s="16" t="s">
        <v>10986</v>
      </c>
      <c r="L2393" s="16" t="s">
        <v>10985</v>
      </c>
    </row>
    <row r="2394" spans="1:12">
      <c r="A2394" s="1" t="s">
        <v>994</v>
      </c>
      <c r="B2394" s="1" t="s">
        <v>8742</v>
      </c>
      <c r="C2394" s="1" t="str">
        <f>VLOOKUP(B2394,'Text facts'!$A$1:$H$10019,6,0)</f>
        <v>A198</v>
      </c>
      <c r="D2394" s="1" t="s">
        <v>10747</v>
      </c>
      <c r="E2394" s="1" t="s">
        <v>10744</v>
      </c>
      <c r="F2394" s="1" t="s">
        <v>10744</v>
      </c>
      <c r="G2394" s="1">
        <v>30</v>
      </c>
      <c r="H2394" s="1">
        <v>34</v>
      </c>
      <c r="I2394" s="1">
        <v>3</v>
      </c>
      <c r="J2394" s="7" t="s">
        <v>10412</v>
      </c>
      <c r="K2394" s="16" t="s">
        <v>10986</v>
      </c>
      <c r="L2394" s="16" t="s">
        <v>10985</v>
      </c>
    </row>
    <row r="2395" spans="1:12">
      <c r="A2395" s="1" t="s">
        <v>994</v>
      </c>
      <c r="B2395" s="1" t="s">
        <v>6808</v>
      </c>
      <c r="C2395" s="1" t="str">
        <f>VLOOKUP(B2395,'Text facts'!$A$1:$H$10019,6,0)</f>
        <v>A198</v>
      </c>
      <c r="D2395" s="1" t="s">
        <v>10747</v>
      </c>
      <c r="E2395" s="1" t="s">
        <v>10744</v>
      </c>
      <c r="F2395" s="1" t="s">
        <v>10744</v>
      </c>
      <c r="G2395" s="1">
        <v>32</v>
      </c>
      <c r="H2395" s="1">
        <v>32</v>
      </c>
      <c r="I2395" s="1">
        <v>2</v>
      </c>
      <c r="J2395" s="7" t="s">
        <v>10412</v>
      </c>
      <c r="K2395" s="16" t="s">
        <v>10986</v>
      </c>
      <c r="L2395" s="16" t="s">
        <v>10985</v>
      </c>
    </row>
    <row r="2396" spans="1:12">
      <c r="A2396" s="1" t="s">
        <v>994</v>
      </c>
      <c r="B2396" s="1" t="s">
        <v>8745</v>
      </c>
      <c r="C2396" s="1" t="str">
        <f>VLOOKUP(B2396,'Text facts'!$A$1:$H$10019,6,0)</f>
        <v>A198</v>
      </c>
      <c r="D2396" s="1" t="s">
        <v>10744</v>
      </c>
      <c r="E2396" s="1" t="s">
        <v>10747</v>
      </c>
      <c r="F2396" s="1" t="s">
        <v>10747</v>
      </c>
      <c r="G2396" s="1">
        <v>52</v>
      </c>
      <c r="H2396" s="1">
        <v>12</v>
      </c>
      <c r="I2396" s="1">
        <v>1</v>
      </c>
      <c r="J2396" s="7" t="s">
        <v>1490</v>
      </c>
      <c r="K2396" s="16" t="s">
        <v>10986</v>
      </c>
      <c r="L2396" s="16" t="s">
        <v>10985</v>
      </c>
    </row>
    <row r="2397" spans="1:12">
      <c r="A2397" s="1" t="s">
        <v>995</v>
      </c>
      <c r="B2397" s="1" t="s">
        <v>8747</v>
      </c>
      <c r="C2397" s="1" t="str">
        <f>VLOOKUP(B2397,'Text facts'!$A$1:$H$10019,6,0)</f>
        <v>A1094</v>
      </c>
      <c r="D2397" s="1" t="s">
        <v>10747</v>
      </c>
      <c r="E2397" s="1" t="s">
        <v>10744</v>
      </c>
      <c r="F2397" s="1" t="s">
        <v>10744</v>
      </c>
      <c r="G2397" s="1">
        <v>65</v>
      </c>
      <c r="H2397" s="1">
        <v>5</v>
      </c>
      <c r="I2397" s="1">
        <v>1</v>
      </c>
      <c r="J2397" s="7" t="s">
        <v>10412</v>
      </c>
      <c r="K2397" s="16" t="s">
        <v>10984</v>
      </c>
      <c r="L2397" s="16" t="s">
        <v>10985</v>
      </c>
    </row>
    <row r="2398" spans="1:12">
      <c r="A2398" s="1" t="s">
        <v>995</v>
      </c>
      <c r="B2398" s="1" t="s">
        <v>8751</v>
      </c>
      <c r="C2398" s="1" t="str">
        <f>VLOOKUP(B2398,'Text facts'!$A$1:$H$10019,6,0)</f>
        <v>A1095</v>
      </c>
      <c r="D2398" s="1" t="s">
        <v>10744</v>
      </c>
      <c r="E2398" s="1" t="s">
        <v>10747</v>
      </c>
      <c r="F2398" s="1" t="s">
        <v>10747</v>
      </c>
      <c r="G2398" s="1">
        <v>55</v>
      </c>
      <c r="H2398" s="1">
        <v>15</v>
      </c>
      <c r="I2398" s="1">
        <v>1</v>
      </c>
      <c r="J2398" s="7" t="s">
        <v>10412</v>
      </c>
      <c r="K2398" s="16" t="s">
        <v>10986</v>
      </c>
      <c r="L2398" s="16" t="s">
        <v>10985</v>
      </c>
    </row>
    <row r="2399" spans="1:12">
      <c r="A2399" s="1" t="s">
        <v>995</v>
      </c>
      <c r="B2399" s="1" t="s">
        <v>2562</v>
      </c>
      <c r="C2399" s="1" t="str">
        <f>VLOOKUP(B2399,'Text facts'!$A$1:$H$10019,6,0)</f>
        <v>A182</v>
      </c>
      <c r="D2399" s="1" t="s">
        <v>10747</v>
      </c>
      <c r="E2399" s="1" t="s">
        <v>10747</v>
      </c>
      <c r="F2399" s="1" t="s">
        <v>10747</v>
      </c>
      <c r="G2399" s="1">
        <v>60</v>
      </c>
      <c r="H2399" s="1">
        <v>10</v>
      </c>
      <c r="I2399" s="1">
        <v>1</v>
      </c>
      <c r="J2399" s="7" t="s">
        <v>10412</v>
      </c>
      <c r="K2399" s="16" t="s">
        <v>10984</v>
      </c>
      <c r="L2399" s="16" t="s">
        <v>10985</v>
      </c>
    </row>
    <row r="2400" spans="1:12">
      <c r="A2400" s="1" t="s">
        <v>996</v>
      </c>
      <c r="B2400" s="1" t="s">
        <v>2685</v>
      </c>
      <c r="C2400" s="1" t="str">
        <f>VLOOKUP(B2400,'Text facts'!$A$1:$H$10019,6,0)</f>
        <v>A202</v>
      </c>
      <c r="D2400" s="1" t="s">
        <v>10744</v>
      </c>
      <c r="E2400" s="1" t="s">
        <v>10747</v>
      </c>
      <c r="F2400" s="1" t="s">
        <v>10744</v>
      </c>
      <c r="G2400" s="1">
        <v>25</v>
      </c>
      <c r="H2400" s="1">
        <v>15</v>
      </c>
      <c r="I2400" s="1">
        <v>1</v>
      </c>
      <c r="J2400" s="7" t="s">
        <v>10412</v>
      </c>
      <c r="K2400" s="16" t="s">
        <v>10986</v>
      </c>
      <c r="L2400" s="16" t="s">
        <v>10985</v>
      </c>
    </row>
    <row r="2401" spans="1:12">
      <c r="A2401" s="1" t="s">
        <v>996</v>
      </c>
      <c r="B2401" s="1" t="s">
        <v>2234</v>
      </c>
      <c r="C2401" s="1" t="str">
        <f>VLOOKUP(B2401,'Text facts'!$A$1:$H$10019,6,0)</f>
        <v>A129</v>
      </c>
      <c r="D2401" s="1" t="s">
        <v>10747</v>
      </c>
      <c r="E2401" s="1" t="s">
        <v>10744</v>
      </c>
      <c r="F2401" s="1" t="s">
        <v>10744</v>
      </c>
      <c r="G2401" s="1">
        <v>16</v>
      </c>
      <c r="H2401" s="1">
        <v>24</v>
      </c>
      <c r="I2401" s="1">
        <v>2</v>
      </c>
      <c r="J2401" s="7" t="s">
        <v>10412</v>
      </c>
      <c r="K2401" s="16" t="s">
        <v>10989</v>
      </c>
      <c r="L2401" s="16" t="s">
        <v>10991</v>
      </c>
    </row>
    <row r="2402" spans="1:12">
      <c r="A2402" s="1" t="s">
        <v>996</v>
      </c>
      <c r="B2402" s="1" t="s">
        <v>1791</v>
      </c>
      <c r="C2402" s="1" t="str">
        <f>VLOOKUP(B2402,'Text facts'!$A$1:$H$10019,6,0)</f>
        <v>A43</v>
      </c>
      <c r="D2402" s="1" t="s">
        <v>10747</v>
      </c>
      <c r="E2402" s="1" t="s">
        <v>10747</v>
      </c>
      <c r="F2402" s="1" t="s">
        <v>10744</v>
      </c>
      <c r="G2402" s="1">
        <v>16</v>
      </c>
      <c r="H2402" s="1">
        <v>24</v>
      </c>
      <c r="I2402" s="1">
        <v>1</v>
      </c>
      <c r="J2402" s="7" t="s">
        <v>10412</v>
      </c>
      <c r="K2402" s="16" t="s">
        <v>10989</v>
      </c>
      <c r="L2402" s="16" t="s">
        <v>10991</v>
      </c>
    </row>
    <row r="2403" spans="1:12">
      <c r="A2403" s="1" t="s">
        <v>996</v>
      </c>
      <c r="B2403" s="1" t="s">
        <v>4527</v>
      </c>
      <c r="C2403" s="1" t="str">
        <f>VLOOKUP(B2403,'Text facts'!$A$1:$H$10019,6,0)</f>
        <v>A492</v>
      </c>
      <c r="D2403" s="1" t="s">
        <v>10744</v>
      </c>
      <c r="E2403" s="1" t="s">
        <v>10747</v>
      </c>
      <c r="F2403" s="1" t="s">
        <v>10744</v>
      </c>
      <c r="G2403" s="1">
        <v>15</v>
      </c>
      <c r="H2403" s="1">
        <v>25</v>
      </c>
      <c r="I2403" s="1">
        <v>1</v>
      </c>
      <c r="J2403" s="7" t="s">
        <v>10412</v>
      </c>
      <c r="K2403" s="16" t="s">
        <v>10989</v>
      </c>
      <c r="L2403" s="16" t="s">
        <v>10991</v>
      </c>
    </row>
    <row r="2404" spans="1:12">
      <c r="A2404" s="1" t="s">
        <v>997</v>
      </c>
      <c r="B2404" s="1" t="s">
        <v>1860</v>
      </c>
      <c r="C2404" s="1" t="str">
        <f>VLOOKUP(B2404,'Text facts'!$A$1:$H$10019,6,0)</f>
        <v>A73</v>
      </c>
      <c r="D2404" s="1" t="s">
        <v>10744</v>
      </c>
      <c r="E2404" s="1" t="s">
        <v>10747</v>
      </c>
      <c r="F2404" s="1" t="s">
        <v>10744</v>
      </c>
      <c r="G2404" s="1">
        <v>19</v>
      </c>
      <c r="H2404" s="1">
        <v>2</v>
      </c>
      <c r="I2404" s="1">
        <v>1</v>
      </c>
      <c r="J2404" s="7" t="s">
        <v>10983</v>
      </c>
      <c r="K2404" s="16" t="s">
        <v>10986</v>
      </c>
      <c r="L2404" s="16" t="s">
        <v>10990</v>
      </c>
    </row>
    <row r="2405" spans="1:12">
      <c r="A2405" s="1" t="s">
        <v>997</v>
      </c>
      <c r="B2405" s="1" t="s">
        <v>2099</v>
      </c>
      <c r="C2405" s="1" t="str">
        <f>VLOOKUP(B2405,'Text facts'!$A$1:$H$10019,6,0)</f>
        <v>A110</v>
      </c>
      <c r="D2405" s="1" t="s">
        <v>10747</v>
      </c>
      <c r="E2405" s="1" t="s">
        <v>10744</v>
      </c>
      <c r="F2405" s="1" t="s">
        <v>10744</v>
      </c>
      <c r="G2405" s="1">
        <v>15</v>
      </c>
      <c r="H2405" s="1">
        <v>6</v>
      </c>
      <c r="I2405" s="1">
        <v>1</v>
      </c>
      <c r="J2405" s="7" t="s">
        <v>10412</v>
      </c>
      <c r="K2405" s="16" t="s">
        <v>10989</v>
      </c>
      <c r="L2405" s="16" t="s">
        <v>10991</v>
      </c>
    </row>
    <row r="2406" spans="1:12">
      <c r="A2406" s="1" t="s">
        <v>997</v>
      </c>
      <c r="B2406" s="1" t="s">
        <v>2680</v>
      </c>
      <c r="C2406" s="1" t="str">
        <f>VLOOKUP(B2406,'Text facts'!$A$1:$H$10019,6,0)</f>
        <v>A201</v>
      </c>
      <c r="D2406" s="1" t="s">
        <v>10747</v>
      </c>
      <c r="E2406" s="1" t="s">
        <v>10744</v>
      </c>
      <c r="F2406" s="1" t="s">
        <v>10744</v>
      </c>
      <c r="G2406" s="1">
        <v>16</v>
      </c>
      <c r="H2406" s="1">
        <v>5</v>
      </c>
      <c r="I2406" s="1">
        <v>1</v>
      </c>
      <c r="J2406" s="7" t="s">
        <v>10412</v>
      </c>
      <c r="K2406" s="16" t="s">
        <v>10989</v>
      </c>
      <c r="L2406" s="16" t="s">
        <v>10991</v>
      </c>
    </row>
    <row r="2407" spans="1:12">
      <c r="A2407" s="1" t="s">
        <v>997</v>
      </c>
      <c r="B2407" s="1" t="s">
        <v>1571</v>
      </c>
      <c r="C2407" s="1" t="str">
        <f>VLOOKUP(B2407,'Text facts'!$A$1:$H$10019,6,0)</f>
        <v>A30</v>
      </c>
      <c r="D2407" s="1" t="s">
        <v>10747</v>
      </c>
      <c r="E2407" s="1" t="s">
        <v>10744</v>
      </c>
      <c r="F2407" s="1" t="s">
        <v>10744</v>
      </c>
      <c r="G2407" s="1">
        <v>18</v>
      </c>
      <c r="H2407" s="1">
        <v>3</v>
      </c>
      <c r="I2407" s="1">
        <v>1</v>
      </c>
      <c r="J2407" s="7" t="s">
        <v>10988</v>
      </c>
      <c r="K2407" s="16" t="s">
        <v>10989</v>
      </c>
      <c r="L2407" s="16" t="s">
        <v>10991</v>
      </c>
    </row>
    <row r="2408" spans="1:12">
      <c r="A2408" s="1" t="s">
        <v>998</v>
      </c>
      <c r="B2408" s="1" t="s">
        <v>2234</v>
      </c>
      <c r="C2408" s="1" t="str">
        <f>VLOOKUP(B2408,'Text facts'!$A$1:$H$10019,6,0)</f>
        <v>A129</v>
      </c>
      <c r="D2408" s="1" t="s">
        <v>10744</v>
      </c>
      <c r="E2408" s="1" t="s">
        <v>10747</v>
      </c>
      <c r="F2408" s="1" t="s">
        <v>10744</v>
      </c>
      <c r="G2408" s="1">
        <v>17</v>
      </c>
      <c r="H2408" s="1">
        <v>29</v>
      </c>
      <c r="I2408" s="1">
        <v>2</v>
      </c>
      <c r="J2408" s="7" t="s">
        <v>10988</v>
      </c>
      <c r="K2408" s="16" t="s">
        <v>10989</v>
      </c>
      <c r="L2408" s="16" t="s">
        <v>10991</v>
      </c>
    </row>
    <row r="2409" spans="1:12">
      <c r="A2409" s="1" t="s">
        <v>998</v>
      </c>
      <c r="B2409" s="1" t="s">
        <v>2573</v>
      </c>
      <c r="C2409" s="1" t="str">
        <f>VLOOKUP(B2409,'Text facts'!$A$1:$H$10019,6,0)</f>
        <v>A184</v>
      </c>
      <c r="D2409" s="1" t="s">
        <v>10744</v>
      </c>
      <c r="E2409" s="1" t="s">
        <v>10747</v>
      </c>
      <c r="F2409" s="1" t="s">
        <v>10747</v>
      </c>
      <c r="G2409" s="1">
        <v>17</v>
      </c>
      <c r="H2409" s="1">
        <v>29</v>
      </c>
      <c r="I2409" s="1">
        <v>2</v>
      </c>
      <c r="J2409" s="7" t="s">
        <v>10988</v>
      </c>
      <c r="K2409" s="16" t="s">
        <v>10989</v>
      </c>
      <c r="L2409" s="16" t="s">
        <v>10991</v>
      </c>
    </row>
    <row r="2410" spans="1:12">
      <c r="A2410" s="1" t="s">
        <v>998</v>
      </c>
      <c r="B2410" s="1" t="s">
        <v>8770</v>
      </c>
      <c r="C2410" s="1" t="str">
        <f>VLOOKUP(B2410,'Text facts'!$A$1:$H$10019,6,0)</f>
        <v>A1098</v>
      </c>
      <c r="D2410" s="1" t="s">
        <v>10747</v>
      </c>
      <c r="E2410" s="1" t="s">
        <v>10744</v>
      </c>
      <c r="F2410" s="1" t="s">
        <v>10744</v>
      </c>
      <c r="G2410" s="1">
        <v>45</v>
      </c>
      <c r="H2410" s="1">
        <v>1</v>
      </c>
      <c r="I2410" s="1">
        <v>1</v>
      </c>
      <c r="J2410" s="7" t="s">
        <v>10988</v>
      </c>
      <c r="K2410" s="16" t="s">
        <v>10986</v>
      </c>
      <c r="L2410" s="16" t="s">
        <v>10985</v>
      </c>
    </row>
    <row r="2411" spans="1:12">
      <c r="A2411" s="1" t="s">
        <v>999</v>
      </c>
      <c r="B2411" s="1" t="s">
        <v>3805</v>
      </c>
      <c r="C2411" s="1" t="str">
        <f>VLOOKUP(B2411,'Text facts'!$A$1:$H$10019,6,0)</f>
        <v>A382</v>
      </c>
      <c r="D2411" s="1" t="s">
        <v>10747</v>
      </c>
      <c r="E2411" s="1" t="s">
        <v>10747</v>
      </c>
      <c r="F2411" s="1" t="s">
        <v>10744</v>
      </c>
      <c r="G2411" s="1">
        <v>16</v>
      </c>
      <c r="H2411" s="1">
        <v>19</v>
      </c>
      <c r="I2411" s="1">
        <v>3</v>
      </c>
      <c r="J2411" s="7" t="s">
        <v>10988</v>
      </c>
      <c r="K2411" s="16" t="s">
        <v>10989</v>
      </c>
      <c r="L2411" s="16" t="s">
        <v>10991</v>
      </c>
    </row>
    <row r="2412" spans="1:12">
      <c r="A2412" s="1" t="s">
        <v>999</v>
      </c>
      <c r="B2412" s="1" t="s">
        <v>2787</v>
      </c>
      <c r="C2412" s="1" t="str">
        <f>VLOOKUP(B2412,'Text facts'!$A$1:$H$10019,6,0)</f>
        <v>A171</v>
      </c>
      <c r="D2412" s="1" t="s">
        <v>10747</v>
      </c>
      <c r="E2412" s="1" t="s">
        <v>10747</v>
      </c>
      <c r="F2412" s="1" t="s">
        <v>10744</v>
      </c>
      <c r="G2412" s="1">
        <v>16</v>
      </c>
      <c r="H2412" s="1">
        <v>19</v>
      </c>
      <c r="I2412" s="1">
        <v>3</v>
      </c>
      <c r="J2412" s="7" t="s">
        <v>10412</v>
      </c>
      <c r="K2412" s="16" t="s">
        <v>10986</v>
      </c>
      <c r="L2412" s="16" t="s">
        <v>10990</v>
      </c>
    </row>
    <row r="2413" spans="1:12">
      <c r="A2413" s="1" t="s">
        <v>999</v>
      </c>
      <c r="B2413" s="1" t="s">
        <v>1679</v>
      </c>
      <c r="C2413" s="1" t="str">
        <f>VLOOKUP(B2413,'Text facts'!$A$1:$H$10019,6,0)</f>
        <v>A43</v>
      </c>
      <c r="D2413" s="1" t="s">
        <v>10747</v>
      </c>
      <c r="E2413" s="1" t="s">
        <v>10747</v>
      </c>
      <c r="F2413" s="1" t="s">
        <v>10744</v>
      </c>
      <c r="G2413" s="1">
        <v>28</v>
      </c>
      <c r="H2413" s="1">
        <v>7</v>
      </c>
      <c r="I2413" s="1">
        <v>2</v>
      </c>
      <c r="J2413" s="7" t="s">
        <v>10412</v>
      </c>
      <c r="K2413" s="16" t="s">
        <v>10986</v>
      </c>
      <c r="L2413" s="16" t="s">
        <v>10985</v>
      </c>
    </row>
    <row r="2414" spans="1:12">
      <c r="A2414" s="1" t="s">
        <v>1000</v>
      </c>
      <c r="B2414" s="1" t="s">
        <v>2650</v>
      </c>
      <c r="C2414" s="1" t="str">
        <f>VLOOKUP(B2414,'Text facts'!$A$1:$H$10019,6,0)</f>
        <v>A196</v>
      </c>
      <c r="D2414" s="1" t="s">
        <v>10747</v>
      </c>
      <c r="E2414" s="1" t="s">
        <v>10744</v>
      </c>
      <c r="F2414" s="1" t="s">
        <v>10744</v>
      </c>
      <c r="G2414" s="1">
        <v>22</v>
      </c>
      <c r="H2414" s="1">
        <v>2</v>
      </c>
      <c r="I2414" s="1">
        <v>3</v>
      </c>
      <c r="J2414" s="7" t="s">
        <v>10983</v>
      </c>
      <c r="K2414" s="16" t="s">
        <v>10986</v>
      </c>
      <c r="L2414" s="16" t="s">
        <v>10985</v>
      </c>
    </row>
    <row r="2415" spans="1:12">
      <c r="A2415" s="1" t="s">
        <v>1000</v>
      </c>
      <c r="B2415" s="1" t="s">
        <v>5364</v>
      </c>
      <c r="C2415" s="1" t="str">
        <f>VLOOKUP(B2415,'Text facts'!$A$1:$H$10019,6,0)</f>
        <v>A259</v>
      </c>
      <c r="D2415" s="1" t="s">
        <v>10747</v>
      </c>
      <c r="E2415" s="1" t="s">
        <v>10744</v>
      </c>
      <c r="F2415" s="1" t="s">
        <v>10744</v>
      </c>
      <c r="G2415" s="1">
        <v>16</v>
      </c>
      <c r="H2415" s="1">
        <v>8</v>
      </c>
      <c r="I2415" s="1">
        <v>4</v>
      </c>
      <c r="J2415" s="7" t="s">
        <v>10412</v>
      </c>
      <c r="K2415" s="16" t="s">
        <v>10989</v>
      </c>
      <c r="L2415" s="16" t="s">
        <v>10991</v>
      </c>
    </row>
    <row r="2416" spans="1:12">
      <c r="A2416" s="1" t="s">
        <v>1000</v>
      </c>
      <c r="B2416" s="1" t="s">
        <v>8776</v>
      </c>
      <c r="C2416" s="1" t="str">
        <f>VLOOKUP(B2416,'Text facts'!$A$1:$H$10019,6,0)</f>
        <v>A1099</v>
      </c>
      <c r="D2416" s="1" t="s">
        <v>10747</v>
      </c>
      <c r="E2416" s="1" t="s">
        <v>10747</v>
      </c>
      <c r="F2416" s="1" t="s">
        <v>10744</v>
      </c>
      <c r="G2416" s="1">
        <v>23</v>
      </c>
      <c r="H2416" s="1">
        <v>1</v>
      </c>
      <c r="I2416" s="1">
        <v>1</v>
      </c>
      <c r="J2416" s="7" t="s">
        <v>10988</v>
      </c>
      <c r="K2416" s="16" t="s">
        <v>10989</v>
      </c>
      <c r="L2416" s="16" t="s">
        <v>10985</v>
      </c>
    </row>
    <row r="2417" spans="1:12">
      <c r="A2417" s="1" t="s">
        <v>1002</v>
      </c>
      <c r="B2417" s="1" t="s">
        <v>4023</v>
      </c>
      <c r="C2417" s="1" t="str">
        <f>VLOOKUP(B2417,'Text facts'!$A$1:$H$10019,6,0)</f>
        <v>A125</v>
      </c>
      <c r="D2417" s="1" t="s">
        <v>10744</v>
      </c>
      <c r="E2417" s="1" t="s">
        <v>10747</v>
      </c>
      <c r="F2417" s="1" t="s">
        <v>10744</v>
      </c>
      <c r="G2417" s="1">
        <v>10</v>
      </c>
      <c r="H2417" s="1">
        <v>21</v>
      </c>
      <c r="I2417" s="1">
        <v>3</v>
      </c>
      <c r="J2417" s="7" t="s">
        <v>10412</v>
      </c>
      <c r="K2417" s="16" t="s">
        <v>10989</v>
      </c>
      <c r="L2417" s="16" t="s">
        <v>10991</v>
      </c>
    </row>
    <row r="2418" spans="1:12">
      <c r="A2418" s="1" t="s">
        <v>1002</v>
      </c>
      <c r="B2418" s="1" t="s">
        <v>1791</v>
      </c>
      <c r="C2418" s="1" t="str">
        <f>VLOOKUP(B2418,'Text facts'!$A$1:$H$10019,6,0)</f>
        <v>A43</v>
      </c>
      <c r="D2418" s="1" t="s">
        <v>10747</v>
      </c>
      <c r="E2418" s="1" t="s">
        <v>10747</v>
      </c>
      <c r="F2418" s="1" t="s">
        <v>10744</v>
      </c>
      <c r="G2418" s="1">
        <v>17</v>
      </c>
      <c r="H2418" s="1">
        <v>14</v>
      </c>
      <c r="I2418" s="1">
        <v>3</v>
      </c>
      <c r="J2418" s="7" t="s">
        <v>10988</v>
      </c>
      <c r="K2418" s="16" t="s">
        <v>10986</v>
      </c>
      <c r="L2418" s="16" t="s">
        <v>10991</v>
      </c>
    </row>
    <row r="2419" spans="1:12">
      <c r="A2419" s="1" t="s">
        <v>1002</v>
      </c>
      <c r="B2419" s="1" t="s">
        <v>2058</v>
      </c>
      <c r="C2419" s="1" t="str">
        <f>VLOOKUP(B2419,'Text facts'!$A$1:$H$10019,6,0)</f>
        <v>A104</v>
      </c>
      <c r="D2419" s="1" t="s">
        <v>10744</v>
      </c>
      <c r="E2419" s="1" t="s">
        <v>10747</v>
      </c>
      <c r="F2419" s="1" t="s">
        <v>10744</v>
      </c>
      <c r="G2419" s="1">
        <v>31</v>
      </c>
      <c r="H2419" s="1">
        <v>0</v>
      </c>
      <c r="I2419" s="1">
        <v>1</v>
      </c>
      <c r="J2419" s="7" t="s">
        <v>10988</v>
      </c>
      <c r="K2419" s="16" t="s">
        <v>10986</v>
      </c>
      <c r="L2419" s="16" t="s">
        <v>10985</v>
      </c>
    </row>
    <row r="2420" spans="1:12">
      <c r="A2420" s="1" t="s">
        <v>1002</v>
      </c>
      <c r="B2420" s="1" t="s">
        <v>8783</v>
      </c>
      <c r="C2420" s="1" t="str">
        <f>VLOOKUP(B2420,'Text facts'!$A$1:$H$10019,6,0)</f>
        <v>A709</v>
      </c>
      <c r="D2420" s="1" t="s">
        <v>10744</v>
      </c>
      <c r="E2420" s="1" t="s">
        <v>10747</v>
      </c>
      <c r="F2420" s="1" t="s">
        <v>10744</v>
      </c>
      <c r="G2420" s="1">
        <v>7</v>
      </c>
      <c r="H2420" s="1">
        <v>24</v>
      </c>
      <c r="I2420" s="1">
        <v>1</v>
      </c>
      <c r="J2420" s="7" t="s">
        <v>10412</v>
      </c>
      <c r="K2420" s="16" t="s">
        <v>10989</v>
      </c>
      <c r="L2420" s="16" t="s">
        <v>10991</v>
      </c>
    </row>
    <row r="2421" spans="1:12">
      <c r="A2421" s="1" t="s">
        <v>1004</v>
      </c>
      <c r="B2421" s="1" t="s">
        <v>1679</v>
      </c>
      <c r="C2421" s="1" t="str">
        <f>VLOOKUP(B2421,'Text facts'!$A$1:$H$10019,6,0)</f>
        <v>A43</v>
      </c>
      <c r="D2421" s="1" t="s">
        <v>10747</v>
      </c>
      <c r="E2421" s="1" t="s">
        <v>10747</v>
      </c>
      <c r="F2421" s="1" t="s">
        <v>10744</v>
      </c>
      <c r="G2421" s="1">
        <v>21</v>
      </c>
      <c r="H2421" s="1">
        <v>3</v>
      </c>
      <c r="I2421" s="1">
        <v>1</v>
      </c>
      <c r="J2421" s="7" t="s">
        <v>10983</v>
      </c>
      <c r="K2421" s="16" t="s">
        <v>10989</v>
      </c>
      <c r="L2421" s="16" t="s">
        <v>10985</v>
      </c>
    </row>
    <row r="2422" spans="1:12">
      <c r="A2422" s="1" t="s">
        <v>1004</v>
      </c>
      <c r="B2422" s="1" t="s">
        <v>1791</v>
      </c>
      <c r="C2422" s="1" t="str">
        <f>VLOOKUP(B2422,'Text facts'!$A$1:$H$10019,6,0)</f>
        <v>A43</v>
      </c>
      <c r="D2422" s="1" t="s">
        <v>10747</v>
      </c>
      <c r="E2422" s="1" t="s">
        <v>10744</v>
      </c>
      <c r="F2422" s="1" t="s">
        <v>10744</v>
      </c>
      <c r="G2422" s="1">
        <v>17</v>
      </c>
      <c r="H2422" s="1">
        <v>7</v>
      </c>
      <c r="I2422" s="1">
        <v>1.5</v>
      </c>
      <c r="J2422" s="7" t="s">
        <v>10993</v>
      </c>
      <c r="K2422" s="16" t="s">
        <v>10989</v>
      </c>
      <c r="L2422" s="16" t="s">
        <v>10991</v>
      </c>
    </row>
    <row r="2423" spans="1:12">
      <c r="A2423" s="1" t="s">
        <v>1004</v>
      </c>
      <c r="B2423" s="1" t="s">
        <v>2234</v>
      </c>
      <c r="C2423" s="1" t="str">
        <f>VLOOKUP(B2423,'Text facts'!$A$1:$H$10019,6,0)</f>
        <v>A129</v>
      </c>
      <c r="D2423" s="1" t="s">
        <v>10747</v>
      </c>
      <c r="E2423" s="1" t="s">
        <v>10744</v>
      </c>
      <c r="F2423" s="1" t="s">
        <v>10744</v>
      </c>
      <c r="G2423" s="1">
        <v>21</v>
      </c>
      <c r="H2423" s="1">
        <v>3</v>
      </c>
      <c r="I2423" s="1">
        <v>1</v>
      </c>
      <c r="J2423" s="7" t="s">
        <v>10988</v>
      </c>
      <c r="K2423" s="16" t="s">
        <v>10989</v>
      </c>
      <c r="L2423" s="16" t="s">
        <v>10985</v>
      </c>
    </row>
    <row r="2424" spans="1:12">
      <c r="A2424" s="1" t="s">
        <v>1005</v>
      </c>
      <c r="B2424" s="1" t="s">
        <v>3704</v>
      </c>
      <c r="C2424" s="1" t="str">
        <f>VLOOKUP(B2424,'Text facts'!$A$1:$H$10019,6,0)</f>
        <v>A367</v>
      </c>
      <c r="D2424" s="1" t="s">
        <v>10744</v>
      </c>
      <c r="E2424" s="1" t="s">
        <v>10747</v>
      </c>
      <c r="F2424" s="1" t="s">
        <v>10747</v>
      </c>
      <c r="G2424" s="1">
        <v>19</v>
      </c>
      <c r="H2424" s="1">
        <v>27</v>
      </c>
      <c r="I2424" s="1">
        <v>2.5</v>
      </c>
      <c r="J2424" s="7" t="s">
        <v>10412</v>
      </c>
      <c r="K2424" s="16" t="s">
        <v>10989</v>
      </c>
      <c r="L2424" s="16" t="s">
        <v>10985</v>
      </c>
    </row>
    <row r="2425" spans="1:12">
      <c r="A2425" s="1" t="s">
        <v>1005</v>
      </c>
      <c r="B2425" s="1" t="s">
        <v>4048</v>
      </c>
      <c r="C2425" s="1" t="str">
        <f>VLOOKUP(B2425,'Text facts'!$A$1:$H$10019,6,0)</f>
        <v>A288</v>
      </c>
      <c r="D2425" s="1" t="s">
        <v>10744</v>
      </c>
      <c r="E2425" s="1" t="s">
        <v>10747</v>
      </c>
      <c r="F2425" s="1" t="s">
        <v>10744</v>
      </c>
      <c r="G2425" s="1">
        <v>44</v>
      </c>
      <c r="H2425" s="1">
        <v>2</v>
      </c>
      <c r="I2425" s="1">
        <v>1.5</v>
      </c>
      <c r="J2425" s="7" t="s">
        <v>10412</v>
      </c>
      <c r="K2425" s="16" t="s">
        <v>10986</v>
      </c>
      <c r="L2425" s="16" t="s">
        <v>10985</v>
      </c>
    </row>
    <row r="2426" spans="1:12">
      <c r="A2426" s="1" t="s">
        <v>1005</v>
      </c>
      <c r="B2426" s="1" t="s">
        <v>8785</v>
      </c>
      <c r="C2426" s="1" t="str">
        <f>VLOOKUP(B2426,'Text facts'!$A$1:$H$10019,6,0)</f>
        <v>A1100</v>
      </c>
      <c r="D2426" s="1" t="s">
        <v>10744</v>
      </c>
      <c r="E2426" s="1" t="s">
        <v>10747</v>
      </c>
      <c r="F2426" s="1" t="s">
        <v>10744</v>
      </c>
      <c r="G2426" s="1">
        <v>45</v>
      </c>
      <c r="H2426" s="1">
        <v>1</v>
      </c>
      <c r="I2426" s="1">
        <v>2</v>
      </c>
      <c r="J2426" s="7" t="s">
        <v>10988</v>
      </c>
      <c r="K2426" s="16" t="s">
        <v>10984</v>
      </c>
      <c r="L2426" s="16" t="s">
        <v>10985</v>
      </c>
    </row>
    <row r="2427" spans="1:12">
      <c r="A2427" s="1" t="s">
        <v>1006</v>
      </c>
      <c r="B2427" s="1" t="s">
        <v>2790</v>
      </c>
      <c r="C2427" s="1" t="str">
        <f>VLOOKUP(B2427,'Text facts'!$A$1:$H$10019,6,0)</f>
        <v>A18</v>
      </c>
      <c r="D2427" s="1" t="s">
        <v>10747</v>
      </c>
      <c r="E2427" s="1" t="s">
        <v>10747</v>
      </c>
      <c r="F2427" s="1" t="s">
        <v>10744</v>
      </c>
      <c r="G2427" s="1">
        <v>15</v>
      </c>
      <c r="H2427" s="1">
        <v>32</v>
      </c>
      <c r="I2427" s="1">
        <v>1</v>
      </c>
      <c r="J2427" s="7" t="s">
        <v>1490</v>
      </c>
      <c r="K2427" s="16" t="s">
        <v>10986</v>
      </c>
      <c r="L2427" s="16" t="s">
        <v>10985</v>
      </c>
    </row>
    <row r="2428" spans="1:12">
      <c r="A2428" s="1" t="s">
        <v>1006</v>
      </c>
      <c r="B2428" s="1" t="s">
        <v>1504</v>
      </c>
      <c r="C2428" s="1" t="str">
        <f>VLOOKUP(B2428,'Text facts'!$A$1:$H$10019,6,0)</f>
        <v>A18</v>
      </c>
      <c r="D2428" s="1" t="s">
        <v>10744</v>
      </c>
      <c r="E2428" s="1" t="s">
        <v>10747</v>
      </c>
      <c r="F2428" s="1" t="s">
        <v>10744</v>
      </c>
      <c r="G2428" s="1">
        <v>15</v>
      </c>
      <c r="H2428" s="1">
        <v>32</v>
      </c>
      <c r="I2428" s="1">
        <v>2</v>
      </c>
      <c r="J2428" s="7" t="s">
        <v>1490</v>
      </c>
      <c r="K2428" s="16" t="s">
        <v>10984</v>
      </c>
      <c r="L2428" s="16" t="s">
        <v>10985</v>
      </c>
    </row>
    <row r="2429" spans="1:12">
      <c r="A2429" s="1" t="s">
        <v>1006</v>
      </c>
      <c r="B2429" s="1" t="s">
        <v>1638</v>
      </c>
      <c r="C2429" s="1" t="str">
        <f>VLOOKUP(B2429,'Text facts'!$A$1:$H$10019,6,0)</f>
        <v>A40</v>
      </c>
      <c r="D2429" s="1" t="s">
        <v>10747</v>
      </c>
      <c r="E2429" s="1" t="s">
        <v>10744</v>
      </c>
      <c r="F2429" s="1" t="s">
        <v>10744</v>
      </c>
      <c r="G2429" s="1">
        <v>16</v>
      </c>
      <c r="H2429" s="1">
        <v>31</v>
      </c>
      <c r="I2429" s="1">
        <v>1</v>
      </c>
      <c r="J2429" s="7" t="s">
        <v>10983</v>
      </c>
      <c r="K2429" s="16" t="s">
        <v>1393</v>
      </c>
      <c r="L2429" s="16" t="s">
        <v>10985</v>
      </c>
    </row>
    <row r="2430" spans="1:12">
      <c r="A2430" s="1" t="s">
        <v>1008</v>
      </c>
      <c r="B2430" s="1" t="s">
        <v>1944</v>
      </c>
      <c r="C2430" s="1" t="str">
        <f>VLOOKUP(B2430,'Text facts'!$A$1:$H$10019,6,0)</f>
        <v>A87</v>
      </c>
      <c r="D2430" s="1" t="s">
        <v>10744</v>
      </c>
      <c r="E2430" s="1" t="s">
        <v>10747</v>
      </c>
      <c r="F2430" s="1" t="s">
        <v>10744</v>
      </c>
      <c r="G2430" s="1">
        <v>60</v>
      </c>
      <c r="H2430" s="1">
        <v>9</v>
      </c>
      <c r="I2430" s="1">
        <v>1</v>
      </c>
      <c r="J2430" s="7" t="s">
        <v>10412</v>
      </c>
      <c r="K2430" s="16" t="s">
        <v>10984</v>
      </c>
      <c r="L2430" s="16" t="s">
        <v>10985</v>
      </c>
    </row>
    <row r="2431" spans="1:12">
      <c r="A2431" s="1" t="s">
        <v>1008</v>
      </c>
      <c r="B2431" s="1" t="s">
        <v>8795</v>
      </c>
      <c r="C2431" s="1" t="str">
        <f>VLOOKUP(B2431,'Text facts'!$A$1:$H$10019,6,0)</f>
        <v>A474</v>
      </c>
      <c r="D2431" s="1" t="s">
        <v>10744</v>
      </c>
      <c r="E2431" s="1" t="s">
        <v>10747</v>
      </c>
      <c r="F2431" s="1" t="s">
        <v>10744</v>
      </c>
      <c r="G2431" s="1">
        <v>50</v>
      </c>
      <c r="H2431" s="1">
        <v>19</v>
      </c>
      <c r="I2431" s="1">
        <v>1</v>
      </c>
      <c r="J2431" s="7" t="s">
        <v>10412</v>
      </c>
      <c r="K2431" s="16" t="s">
        <v>10986</v>
      </c>
      <c r="L2431" s="16" t="s">
        <v>10985</v>
      </c>
    </row>
    <row r="2432" spans="1:12">
      <c r="A2432" s="1" t="s">
        <v>1008</v>
      </c>
      <c r="B2432" s="1" t="s">
        <v>8797</v>
      </c>
      <c r="C2432" s="1" t="str">
        <f>VLOOKUP(B2432,'Text facts'!$A$1:$H$10019,6,0)</f>
        <v>A3</v>
      </c>
      <c r="D2432" s="1" t="s">
        <v>10744</v>
      </c>
      <c r="E2432" s="1" t="s">
        <v>10747</v>
      </c>
      <c r="F2432" s="1" t="s">
        <v>10744</v>
      </c>
      <c r="G2432" s="1">
        <v>60</v>
      </c>
      <c r="H2432" s="1">
        <v>9</v>
      </c>
      <c r="I2432" s="1">
        <v>1</v>
      </c>
      <c r="J2432" s="7" t="s">
        <v>10412</v>
      </c>
      <c r="K2432" s="16" t="s">
        <v>10986</v>
      </c>
      <c r="L2432" s="16" t="s">
        <v>10985</v>
      </c>
    </row>
    <row r="2433" spans="1:12">
      <c r="A2433" s="1" t="s">
        <v>1009</v>
      </c>
      <c r="B2433" s="1" t="s">
        <v>8799</v>
      </c>
      <c r="C2433" s="1" t="str">
        <f>VLOOKUP(B2433,'Text facts'!$A$1:$H$10019,6,0)</f>
        <v>A533</v>
      </c>
      <c r="D2433" s="1" t="s">
        <v>10747</v>
      </c>
      <c r="E2433" s="1" t="s">
        <v>10744</v>
      </c>
      <c r="F2433" s="1" t="s">
        <v>10744</v>
      </c>
      <c r="G2433" s="1">
        <v>10</v>
      </c>
      <c r="H2433" s="1">
        <v>40</v>
      </c>
      <c r="I2433" s="1">
        <v>20</v>
      </c>
      <c r="J2433" s="7" t="s">
        <v>10987</v>
      </c>
      <c r="K2433" s="16" t="s">
        <v>10986</v>
      </c>
      <c r="L2433" s="16" t="s">
        <v>10985</v>
      </c>
    </row>
    <row r="2434" spans="1:12">
      <c r="A2434" s="1" t="s">
        <v>1009</v>
      </c>
      <c r="B2434" s="1" t="s">
        <v>8802</v>
      </c>
      <c r="C2434" s="1" t="str">
        <f>VLOOKUP(B2434,'Text facts'!$A$1:$H$10019,6,0)</f>
        <v>A1102</v>
      </c>
      <c r="D2434" s="1" t="s">
        <v>10747</v>
      </c>
      <c r="E2434" s="1" t="s">
        <v>10744</v>
      </c>
      <c r="F2434" s="1" t="s">
        <v>10744</v>
      </c>
      <c r="G2434" s="1">
        <v>24</v>
      </c>
      <c r="H2434" s="1">
        <v>26</v>
      </c>
      <c r="I2434" s="1">
        <v>5</v>
      </c>
      <c r="J2434" s="7" t="s">
        <v>10983</v>
      </c>
      <c r="K2434" s="16" t="s">
        <v>10986</v>
      </c>
      <c r="L2434" s="16" t="s">
        <v>10985</v>
      </c>
    </row>
    <row r="2435" spans="1:12">
      <c r="A2435" s="1" t="s">
        <v>1009</v>
      </c>
      <c r="B2435" s="1" t="s">
        <v>1732</v>
      </c>
      <c r="C2435" s="1" t="str">
        <f>VLOOKUP(B2435,'Text facts'!$A$1:$H$10019,6,0)</f>
        <v>A54</v>
      </c>
      <c r="D2435" s="1" t="s">
        <v>10744</v>
      </c>
      <c r="E2435" s="1" t="s">
        <v>10747</v>
      </c>
      <c r="F2435" s="1" t="s">
        <v>10747</v>
      </c>
      <c r="G2435" s="1">
        <v>5</v>
      </c>
      <c r="H2435" s="1">
        <v>45</v>
      </c>
      <c r="I2435" s="1">
        <v>30</v>
      </c>
      <c r="J2435" s="7" t="s">
        <v>10988</v>
      </c>
      <c r="K2435" s="16" t="s">
        <v>10986</v>
      </c>
      <c r="L2435" s="16" t="s">
        <v>10985</v>
      </c>
    </row>
    <row r="2436" spans="1:12">
      <c r="A2436" s="1" t="s">
        <v>1011</v>
      </c>
      <c r="B2436" s="1" t="s">
        <v>4920</v>
      </c>
      <c r="C2436" s="1" t="str">
        <f>VLOOKUP(B2436,'Text facts'!$A$1:$H$10019,6,0)</f>
        <v>A550</v>
      </c>
      <c r="D2436" s="1" t="s">
        <v>10747</v>
      </c>
      <c r="E2436" s="1" t="s">
        <v>10744</v>
      </c>
      <c r="F2436" s="1" t="s">
        <v>10744</v>
      </c>
      <c r="G2436" s="1">
        <v>19</v>
      </c>
      <c r="H2436" s="1">
        <v>16</v>
      </c>
      <c r="I2436" s="1">
        <v>2</v>
      </c>
      <c r="J2436" s="7" t="s">
        <v>10993</v>
      </c>
      <c r="K2436" s="16" t="s">
        <v>10986</v>
      </c>
      <c r="L2436" s="16" t="s">
        <v>10985</v>
      </c>
    </row>
    <row r="2437" spans="1:12">
      <c r="A2437" s="1" t="s">
        <v>1011</v>
      </c>
      <c r="B2437" s="1" t="s">
        <v>2058</v>
      </c>
      <c r="C2437" s="1" t="str">
        <f>VLOOKUP(B2437,'Text facts'!$A$1:$H$10019,6,0)</f>
        <v>A104</v>
      </c>
      <c r="D2437" s="1" t="s">
        <v>10747</v>
      </c>
      <c r="E2437" s="1" t="s">
        <v>10744</v>
      </c>
      <c r="F2437" s="1" t="s">
        <v>10744</v>
      </c>
      <c r="G2437" s="1">
        <v>33</v>
      </c>
      <c r="H2437" s="1">
        <v>2</v>
      </c>
      <c r="I2437" s="1">
        <v>1</v>
      </c>
      <c r="J2437" s="7" t="s">
        <v>10412</v>
      </c>
      <c r="K2437" s="16" t="s">
        <v>10986</v>
      </c>
      <c r="L2437" s="16" t="s">
        <v>10985</v>
      </c>
    </row>
    <row r="2438" spans="1:12">
      <c r="A2438" s="1" t="s">
        <v>1011</v>
      </c>
      <c r="B2438" s="1" t="s">
        <v>1511</v>
      </c>
      <c r="C2438" s="1" t="str">
        <f>VLOOKUP(B2438,'Text facts'!$A$1:$H$10019,6,0)</f>
        <v>A19</v>
      </c>
      <c r="D2438" s="1" t="s">
        <v>10744</v>
      </c>
      <c r="E2438" s="1" t="s">
        <v>10747</v>
      </c>
      <c r="F2438" s="1" t="s">
        <v>10744</v>
      </c>
      <c r="G2438" s="1">
        <v>13</v>
      </c>
      <c r="H2438" s="1">
        <v>22</v>
      </c>
      <c r="I2438" s="1">
        <v>2</v>
      </c>
      <c r="J2438" s="7" t="s">
        <v>10412</v>
      </c>
      <c r="K2438" s="16" t="s">
        <v>10989</v>
      </c>
      <c r="L2438" s="16" t="s">
        <v>10990</v>
      </c>
    </row>
    <row r="2439" spans="1:12">
      <c r="A2439" s="1" t="s">
        <v>1012</v>
      </c>
      <c r="B2439" s="1" t="s">
        <v>8815</v>
      </c>
      <c r="C2439" s="1" t="str">
        <f>VLOOKUP(B2439,'Text facts'!$A$1:$H$10019,6,0)</f>
        <v>A920</v>
      </c>
      <c r="D2439" s="1" t="s">
        <v>10747</v>
      </c>
      <c r="E2439" s="1" t="s">
        <v>10744</v>
      </c>
      <c r="F2439" s="1" t="s">
        <v>10744</v>
      </c>
      <c r="G2439" s="1">
        <v>55</v>
      </c>
      <c r="H2439" s="1">
        <v>11</v>
      </c>
      <c r="I2439" s="1">
        <v>2</v>
      </c>
      <c r="J2439" s="7" t="s">
        <v>10412</v>
      </c>
      <c r="K2439" s="16" t="s">
        <v>10984</v>
      </c>
      <c r="L2439" s="16" t="s">
        <v>10985</v>
      </c>
    </row>
    <row r="2440" spans="1:12">
      <c r="A2440" s="1" t="s">
        <v>1012</v>
      </c>
      <c r="B2440" s="1" t="s">
        <v>8818</v>
      </c>
      <c r="C2440" s="1" t="str">
        <f>VLOOKUP(B2440,'Text facts'!$A$1:$H$10019,6,0)</f>
        <v>A1103</v>
      </c>
      <c r="D2440" s="1" t="s">
        <v>10747</v>
      </c>
      <c r="E2440" s="1" t="s">
        <v>10744</v>
      </c>
      <c r="F2440" s="1" t="s">
        <v>10744</v>
      </c>
      <c r="G2440" s="1">
        <v>60</v>
      </c>
      <c r="H2440" s="1">
        <v>6</v>
      </c>
      <c r="I2440" s="1">
        <v>1</v>
      </c>
      <c r="J2440" s="7" t="s">
        <v>10412</v>
      </c>
      <c r="K2440" s="16" t="s">
        <v>10984</v>
      </c>
      <c r="L2440" s="16" t="s">
        <v>10985</v>
      </c>
    </row>
    <row r="2441" spans="1:12">
      <c r="A2441" s="1" t="s">
        <v>1012</v>
      </c>
      <c r="B2441" s="1" t="s">
        <v>3779</v>
      </c>
      <c r="C2441" s="1" t="str">
        <f>VLOOKUP(B2441,'Text facts'!$A$1:$H$10019,6,0)</f>
        <v>A187</v>
      </c>
      <c r="D2441" s="1" t="s">
        <v>10744</v>
      </c>
      <c r="E2441" s="1" t="s">
        <v>10747</v>
      </c>
      <c r="F2441" s="1" t="s">
        <v>10747</v>
      </c>
      <c r="G2441" s="1">
        <v>63</v>
      </c>
      <c r="H2441" s="1">
        <v>3</v>
      </c>
      <c r="I2441" s="1">
        <v>1</v>
      </c>
      <c r="J2441" s="7" t="s">
        <v>10412</v>
      </c>
      <c r="K2441" s="16" t="s">
        <v>10984</v>
      </c>
      <c r="L2441" s="16" t="s">
        <v>10985</v>
      </c>
    </row>
    <row r="2442" spans="1:12">
      <c r="A2442" s="1" t="s">
        <v>1013</v>
      </c>
      <c r="B2442" s="1" t="s">
        <v>7613</v>
      </c>
      <c r="C2442" s="1" t="str">
        <f>VLOOKUP(B2442,'Text facts'!$A$1:$H$10019,6,0)</f>
        <v>A938</v>
      </c>
      <c r="D2442" s="1" t="s">
        <v>10747</v>
      </c>
      <c r="E2442" s="1" t="s">
        <v>10747</v>
      </c>
      <c r="F2442" s="1" t="s">
        <v>10747</v>
      </c>
      <c r="G2442" s="1">
        <v>73</v>
      </c>
      <c r="H2442" s="1">
        <v>0</v>
      </c>
      <c r="I2442" s="1">
        <v>1</v>
      </c>
      <c r="J2442" s="7" t="s">
        <v>10412</v>
      </c>
      <c r="K2442" s="16" t="s">
        <v>10986</v>
      </c>
      <c r="L2442" s="16" t="s">
        <v>10985</v>
      </c>
    </row>
    <row r="2443" spans="1:12">
      <c r="A2443" s="1" t="s">
        <v>1013</v>
      </c>
      <c r="B2443" s="1" t="s">
        <v>8824</v>
      </c>
      <c r="C2443" s="1" t="str">
        <f>VLOOKUP(B2443,'Text facts'!$A$1:$H$10019,6,0)</f>
        <v>A1104</v>
      </c>
      <c r="D2443" s="1" t="s">
        <v>10747</v>
      </c>
      <c r="E2443" s="1" t="s">
        <v>10747</v>
      </c>
      <c r="F2443" s="1" t="s">
        <v>10744</v>
      </c>
      <c r="G2443" s="1">
        <v>73</v>
      </c>
      <c r="H2443" s="1">
        <v>0</v>
      </c>
      <c r="I2443" s="1">
        <v>1</v>
      </c>
      <c r="J2443" s="7" t="s">
        <v>10412</v>
      </c>
      <c r="K2443" s="16" t="s">
        <v>10984</v>
      </c>
      <c r="L2443" s="16" t="s">
        <v>10985</v>
      </c>
    </row>
    <row r="2444" spans="1:12">
      <c r="A2444" s="1" t="s">
        <v>1013</v>
      </c>
      <c r="B2444" s="1" t="s">
        <v>1626</v>
      </c>
      <c r="C2444" s="1" t="str">
        <f>VLOOKUP(B2444,'Text facts'!$A$1:$H$10019,6,0)</f>
        <v>A38</v>
      </c>
      <c r="D2444" s="1" t="s">
        <v>10744</v>
      </c>
      <c r="E2444" s="1" t="s">
        <v>10747</v>
      </c>
      <c r="F2444" s="1" t="s">
        <v>10744</v>
      </c>
      <c r="G2444" s="1">
        <v>60</v>
      </c>
      <c r="H2444" s="1">
        <v>13</v>
      </c>
      <c r="I2444" s="1">
        <v>1</v>
      </c>
      <c r="J2444" s="7" t="s">
        <v>10412</v>
      </c>
      <c r="K2444" s="16" t="s">
        <v>10986</v>
      </c>
      <c r="L2444" s="16" t="s">
        <v>10985</v>
      </c>
    </row>
    <row r="2445" spans="1:12">
      <c r="A2445" s="1" t="s">
        <v>1015</v>
      </c>
      <c r="B2445" s="1" t="s">
        <v>8831</v>
      </c>
      <c r="C2445" s="1" t="str">
        <f>VLOOKUP(B2445,'Text facts'!$A$1:$H$10019,6,0)</f>
        <v>A575</v>
      </c>
      <c r="D2445" s="1" t="s">
        <v>10747</v>
      </c>
      <c r="E2445" s="1" t="s">
        <v>10744</v>
      </c>
      <c r="F2445" s="1" t="s">
        <v>10747</v>
      </c>
      <c r="G2445" s="1">
        <v>48</v>
      </c>
      <c r="H2445" s="1">
        <v>15</v>
      </c>
      <c r="I2445" s="1">
        <v>3</v>
      </c>
      <c r="J2445" s="7" t="s">
        <v>10412</v>
      </c>
      <c r="K2445" s="16" t="s">
        <v>10986</v>
      </c>
      <c r="L2445" s="16" t="s">
        <v>10985</v>
      </c>
    </row>
    <row r="2446" spans="1:12">
      <c r="A2446" s="1" t="s">
        <v>1015</v>
      </c>
      <c r="B2446" s="1" t="s">
        <v>1389</v>
      </c>
      <c r="C2446" s="1" t="s">
        <v>8256</v>
      </c>
      <c r="D2446" s="1" t="s">
        <v>10744</v>
      </c>
      <c r="E2446" s="1" t="s">
        <v>10747</v>
      </c>
      <c r="F2446" s="1" t="s">
        <v>10744</v>
      </c>
      <c r="G2446" s="1">
        <v>48</v>
      </c>
      <c r="H2446" s="1">
        <v>15</v>
      </c>
      <c r="I2446" s="1">
        <v>3</v>
      </c>
      <c r="J2446" s="7" t="s">
        <v>10412</v>
      </c>
      <c r="K2446" s="16" t="s">
        <v>10986</v>
      </c>
      <c r="L2446" s="16" t="s">
        <v>10985</v>
      </c>
    </row>
    <row r="2447" spans="1:12">
      <c r="A2447" s="1" t="s">
        <v>1015</v>
      </c>
      <c r="B2447" s="1" t="s">
        <v>4539</v>
      </c>
      <c r="C2447" s="1" t="str">
        <f>VLOOKUP(B2447,'Text facts'!$A$1:$H$10019,6,0)</f>
        <v>A494</v>
      </c>
      <c r="D2447" s="1" t="s">
        <v>10744</v>
      </c>
      <c r="E2447" s="1" t="s">
        <v>10744</v>
      </c>
      <c r="F2447" s="1" t="s">
        <v>10744</v>
      </c>
      <c r="G2447" s="1">
        <v>38</v>
      </c>
      <c r="H2447" s="1">
        <v>25</v>
      </c>
      <c r="I2447" s="1">
        <v>1</v>
      </c>
      <c r="J2447" s="7" t="s">
        <v>10988</v>
      </c>
      <c r="K2447" s="16" t="s">
        <v>10984</v>
      </c>
      <c r="L2447" s="16" t="s">
        <v>10985</v>
      </c>
    </row>
    <row r="2448" spans="1:12">
      <c r="A2448" s="1" t="s">
        <v>1016</v>
      </c>
      <c r="B2448" s="1" t="s">
        <v>2573</v>
      </c>
      <c r="C2448" s="1" t="str">
        <f>VLOOKUP(B2448,'Text facts'!$A$1:$H$10019,6,0)</f>
        <v>A184</v>
      </c>
      <c r="D2448" s="1" t="s">
        <v>10744</v>
      </c>
      <c r="E2448" s="1" t="s">
        <v>10747</v>
      </c>
      <c r="F2448" s="1" t="s">
        <v>10744</v>
      </c>
      <c r="G2448" s="1">
        <v>16</v>
      </c>
      <c r="H2448" s="1">
        <v>26</v>
      </c>
      <c r="I2448" s="1">
        <v>1</v>
      </c>
      <c r="J2448" s="7" t="s">
        <v>10412</v>
      </c>
      <c r="K2448" s="16" t="s">
        <v>10989</v>
      </c>
      <c r="L2448" s="16" t="s">
        <v>10991</v>
      </c>
    </row>
    <row r="2449" spans="1:12">
      <c r="A2449" s="1" t="s">
        <v>1016</v>
      </c>
      <c r="B2449" s="1" t="s">
        <v>1791</v>
      </c>
      <c r="C2449" s="1" t="str">
        <f>VLOOKUP(B2449,'Text facts'!$A$1:$H$10019,6,0)</f>
        <v>A43</v>
      </c>
      <c r="D2449" s="1" t="s">
        <v>10744</v>
      </c>
      <c r="E2449" s="1" t="s">
        <v>10744</v>
      </c>
      <c r="F2449" s="1" t="s">
        <v>10747</v>
      </c>
      <c r="G2449" s="1">
        <v>17</v>
      </c>
      <c r="H2449" s="1">
        <v>25</v>
      </c>
      <c r="I2449" s="1">
        <v>1</v>
      </c>
      <c r="J2449" s="7" t="s">
        <v>10412</v>
      </c>
      <c r="K2449" s="16" t="s">
        <v>10989</v>
      </c>
      <c r="L2449" s="16" t="s">
        <v>10991</v>
      </c>
    </row>
    <row r="2450" spans="1:12">
      <c r="A2450" s="1" t="s">
        <v>1016</v>
      </c>
      <c r="B2450" s="1" t="s">
        <v>1571</v>
      </c>
      <c r="C2450" s="1" t="str">
        <f>VLOOKUP(B2450,'Text facts'!$A$1:$H$10019,6,0)</f>
        <v>A30</v>
      </c>
      <c r="D2450" s="1" t="s">
        <v>10744</v>
      </c>
      <c r="E2450" s="1" t="s">
        <v>10744</v>
      </c>
      <c r="F2450" s="1" t="s">
        <v>10747</v>
      </c>
      <c r="G2450" s="1">
        <v>17</v>
      </c>
      <c r="H2450" s="1">
        <v>25</v>
      </c>
      <c r="I2450" s="1">
        <v>1</v>
      </c>
      <c r="J2450" s="7" t="s">
        <v>10412</v>
      </c>
      <c r="K2450" s="16" t="s">
        <v>10989</v>
      </c>
      <c r="L2450" s="16" t="s">
        <v>10991</v>
      </c>
    </row>
    <row r="2451" spans="1:12">
      <c r="A2451" s="1" t="s">
        <v>1017</v>
      </c>
      <c r="B2451" s="1" t="s">
        <v>8833</v>
      </c>
      <c r="C2451" s="1" t="str">
        <f>VLOOKUP(B2451,'Text facts'!$A$1:$H$10019,6,0)</f>
        <v>A1105</v>
      </c>
      <c r="D2451" s="1" t="s">
        <v>10747</v>
      </c>
      <c r="E2451" s="1" t="s">
        <v>10747</v>
      </c>
      <c r="F2451" s="1" t="s">
        <v>10744</v>
      </c>
      <c r="G2451" s="1">
        <v>25</v>
      </c>
      <c r="H2451" s="1">
        <v>1</v>
      </c>
      <c r="I2451" s="1">
        <v>1</v>
      </c>
      <c r="J2451" s="7" t="s">
        <v>10412</v>
      </c>
      <c r="K2451" s="16" t="s">
        <v>10986</v>
      </c>
      <c r="L2451" s="16" t="s">
        <v>10985</v>
      </c>
    </row>
    <row r="2452" spans="1:12">
      <c r="A2452" s="1" t="s">
        <v>1017</v>
      </c>
      <c r="B2452" s="1" t="s">
        <v>8802</v>
      </c>
      <c r="C2452" s="1" t="str">
        <f>VLOOKUP(B2452,'Text facts'!$A$1:$H$10019,6,0)</f>
        <v>A1102</v>
      </c>
      <c r="D2452" s="1" t="s">
        <v>10747</v>
      </c>
      <c r="E2452" s="1" t="s">
        <v>10744</v>
      </c>
      <c r="F2452" s="1" t="s">
        <v>10744</v>
      </c>
      <c r="G2452" s="1">
        <v>22</v>
      </c>
      <c r="H2452" s="1">
        <v>4</v>
      </c>
      <c r="I2452" s="1">
        <v>1</v>
      </c>
      <c r="J2452" s="7" t="s">
        <v>10412</v>
      </c>
      <c r="K2452" s="16" t="s">
        <v>10986</v>
      </c>
      <c r="L2452" s="16" t="s">
        <v>10985</v>
      </c>
    </row>
    <row r="2453" spans="1:12">
      <c r="A2453" s="1" t="s">
        <v>1017</v>
      </c>
      <c r="B2453" s="1" t="s">
        <v>1389</v>
      </c>
      <c r="C2453" s="1" t="str">
        <f>VLOOKUP(B2453,'Text facts'!$A$1:$H$10019,6,0)</f>
        <v>A0</v>
      </c>
      <c r="D2453" s="1" t="s">
        <v>10747</v>
      </c>
      <c r="E2453" s="1" t="s">
        <v>10744</v>
      </c>
      <c r="F2453" s="1" t="s">
        <v>10744</v>
      </c>
      <c r="G2453" s="1">
        <v>25</v>
      </c>
      <c r="H2453" s="1">
        <v>1</v>
      </c>
      <c r="I2453" s="1">
        <v>1</v>
      </c>
      <c r="J2453" s="7" t="s">
        <v>10412</v>
      </c>
      <c r="K2453" s="16" t="s">
        <v>10986</v>
      </c>
      <c r="L2453" s="16" t="s">
        <v>10985</v>
      </c>
    </row>
    <row r="2454" spans="1:12">
      <c r="A2454" s="1" t="s">
        <v>1018</v>
      </c>
      <c r="B2454" s="1" t="s">
        <v>8839</v>
      </c>
      <c r="C2454" s="1" t="str">
        <f>VLOOKUP(B2454,'Text facts'!$A$1:$H$10019,6,0)</f>
        <v>A1106</v>
      </c>
      <c r="D2454" s="1" t="s">
        <v>10744</v>
      </c>
      <c r="E2454" s="1" t="s">
        <v>10747</v>
      </c>
      <c r="F2454" s="1" t="s">
        <v>10744</v>
      </c>
      <c r="G2454" s="1">
        <v>41</v>
      </c>
      <c r="H2454" s="1">
        <v>2</v>
      </c>
      <c r="I2454" s="1">
        <v>1</v>
      </c>
      <c r="J2454" s="7" t="s">
        <v>10412</v>
      </c>
      <c r="K2454" s="16" t="s">
        <v>10984</v>
      </c>
      <c r="L2454" s="16" t="s">
        <v>10985</v>
      </c>
    </row>
    <row r="2455" spans="1:12">
      <c r="A2455" s="1" t="s">
        <v>1018</v>
      </c>
      <c r="B2455" s="1" t="s">
        <v>6236</v>
      </c>
      <c r="C2455" s="1" t="str">
        <f>VLOOKUP(B2455,'Text facts'!$A$1:$H$10019,6,0)</f>
        <v>A738</v>
      </c>
      <c r="D2455" s="1" t="s">
        <v>10744</v>
      </c>
      <c r="E2455" s="1" t="s">
        <v>10747</v>
      </c>
      <c r="F2455" s="1" t="s">
        <v>10744</v>
      </c>
      <c r="G2455" s="1">
        <v>21</v>
      </c>
      <c r="H2455" s="1">
        <v>22</v>
      </c>
      <c r="I2455" s="1">
        <v>1</v>
      </c>
      <c r="J2455" s="7" t="s">
        <v>10412</v>
      </c>
      <c r="K2455" s="16" t="s">
        <v>10989</v>
      </c>
      <c r="L2455" s="16" t="s">
        <v>10990</v>
      </c>
    </row>
    <row r="2456" spans="1:12">
      <c r="A2456" s="1" t="s">
        <v>1018</v>
      </c>
      <c r="B2456" s="1" t="s">
        <v>8844</v>
      </c>
      <c r="C2456" s="1" t="str">
        <f>VLOOKUP(B2456,'Text facts'!$A$1:$H$10019,6,0)</f>
        <v>A1107</v>
      </c>
      <c r="D2456" s="1" t="s">
        <v>10744</v>
      </c>
      <c r="E2456" s="1" t="s">
        <v>10747</v>
      </c>
      <c r="F2456" s="1" t="s">
        <v>10744</v>
      </c>
      <c r="G2456" s="1">
        <v>33</v>
      </c>
      <c r="H2456" s="1">
        <v>10</v>
      </c>
      <c r="I2456" s="1">
        <v>1</v>
      </c>
      <c r="J2456" s="7" t="s">
        <v>10412</v>
      </c>
      <c r="K2456" s="16" t="s">
        <v>10986</v>
      </c>
      <c r="L2456" s="16" t="s">
        <v>10985</v>
      </c>
    </row>
    <row r="2457" spans="1:12">
      <c r="A2457" s="1" t="s">
        <v>1019</v>
      </c>
      <c r="B2457" s="1" t="s">
        <v>8851</v>
      </c>
      <c r="C2457" s="1" t="str">
        <f>VLOOKUP(B2457,'Text facts'!$A$1:$H$10019,6,0)</f>
        <v>A1108</v>
      </c>
      <c r="D2457" s="1" t="s">
        <v>10747</v>
      </c>
      <c r="E2457" s="1" t="s">
        <v>10747</v>
      </c>
      <c r="F2457" s="1" t="s">
        <v>10744</v>
      </c>
      <c r="G2457" s="1">
        <v>68</v>
      </c>
      <c r="H2457" s="1">
        <v>0</v>
      </c>
      <c r="I2457" s="1">
        <v>1</v>
      </c>
      <c r="J2457" s="7" t="s">
        <v>10412</v>
      </c>
      <c r="K2457" s="16" t="s">
        <v>10984</v>
      </c>
      <c r="L2457" s="16" t="s">
        <v>10985</v>
      </c>
    </row>
    <row r="2458" spans="1:12">
      <c r="A2458" s="1" t="s">
        <v>1019</v>
      </c>
      <c r="B2458" s="1" t="s">
        <v>8856</v>
      </c>
      <c r="C2458" s="1" t="str">
        <f>VLOOKUP(B2458,'Text facts'!$A$1:$H$10019,6,0)</f>
        <v>A475</v>
      </c>
      <c r="D2458" s="1" t="s">
        <v>10747</v>
      </c>
      <c r="E2458" s="1" t="s">
        <v>10747</v>
      </c>
      <c r="F2458" s="1" t="s">
        <v>10744</v>
      </c>
      <c r="G2458" s="1">
        <v>67</v>
      </c>
      <c r="H2458" s="1">
        <v>1</v>
      </c>
      <c r="I2458" s="1">
        <v>1</v>
      </c>
      <c r="J2458" s="7" t="s">
        <v>10412</v>
      </c>
      <c r="K2458" s="16" t="s">
        <v>10984</v>
      </c>
      <c r="L2458" s="16" t="s">
        <v>10985</v>
      </c>
    </row>
    <row r="2459" spans="1:12">
      <c r="A2459" s="1" t="s">
        <v>1019</v>
      </c>
      <c r="B2459" s="1" t="s">
        <v>8859</v>
      </c>
      <c r="C2459" s="1" t="str">
        <f>VLOOKUP(B2459,'Text facts'!$A$1:$H$10019,6,0)</f>
        <v>A160</v>
      </c>
      <c r="D2459" s="1" t="s">
        <v>10747</v>
      </c>
      <c r="E2459" s="1" t="s">
        <v>10747</v>
      </c>
      <c r="F2459" s="1" t="s">
        <v>10744</v>
      </c>
      <c r="G2459" s="1">
        <v>67</v>
      </c>
      <c r="H2459" s="1">
        <v>1</v>
      </c>
      <c r="I2459" s="1">
        <v>1</v>
      </c>
      <c r="J2459" s="7" t="s">
        <v>10412</v>
      </c>
      <c r="K2459" s="16" t="s">
        <v>10986</v>
      </c>
      <c r="L2459" s="16" t="s">
        <v>10985</v>
      </c>
    </row>
    <row r="2460" spans="1:12">
      <c r="A2460" s="1" t="s">
        <v>1019</v>
      </c>
      <c r="B2460" s="1" t="s">
        <v>2420</v>
      </c>
      <c r="C2460" s="1" t="str">
        <f>VLOOKUP(B2460,'Text facts'!$A$1:$H$10019,6,0)</f>
        <v>A160</v>
      </c>
      <c r="D2460" s="1" t="s">
        <v>10747</v>
      </c>
      <c r="E2460" s="1" t="s">
        <v>10747</v>
      </c>
      <c r="F2460" s="1" t="s">
        <v>10744</v>
      </c>
      <c r="G2460" s="1">
        <v>66</v>
      </c>
      <c r="H2460" s="1">
        <v>2</v>
      </c>
      <c r="I2460" s="1">
        <v>1</v>
      </c>
      <c r="J2460" s="7" t="s">
        <v>10412</v>
      </c>
      <c r="K2460" s="16" t="s">
        <v>10986</v>
      </c>
      <c r="L2460" s="16" t="s">
        <v>10985</v>
      </c>
    </row>
    <row r="2461" spans="1:12">
      <c r="A2461" s="1" t="s">
        <v>1019</v>
      </c>
      <c r="B2461" s="1" t="s">
        <v>7352</v>
      </c>
      <c r="C2461" s="1" t="str">
        <f>VLOOKUP(B2461,'Text facts'!$A$1:$H$10019,6,0)</f>
        <v>A174</v>
      </c>
      <c r="D2461" s="1" t="s">
        <v>10747</v>
      </c>
      <c r="E2461" s="1" t="s">
        <v>10747</v>
      </c>
      <c r="F2461" s="1" t="s">
        <v>10744</v>
      </c>
      <c r="G2461" s="1">
        <v>65</v>
      </c>
      <c r="H2461" s="1">
        <v>3</v>
      </c>
      <c r="I2461" s="1">
        <v>1</v>
      </c>
      <c r="J2461" s="7" t="s">
        <v>10412</v>
      </c>
      <c r="K2461" s="16" t="s">
        <v>10986</v>
      </c>
      <c r="L2461" s="16" t="s">
        <v>10985</v>
      </c>
    </row>
    <row r="2462" spans="1:12">
      <c r="A2462" s="1" t="s">
        <v>1020</v>
      </c>
      <c r="B2462" s="1" t="s">
        <v>4454</v>
      </c>
      <c r="C2462" s="1" t="str">
        <f>VLOOKUP(B2462,'Text facts'!$A$1:$H$10019,6,0)</f>
        <v>A54</v>
      </c>
      <c r="D2462" s="1" t="s">
        <v>10744</v>
      </c>
      <c r="E2462" s="1" t="s">
        <v>10747</v>
      </c>
      <c r="F2462" s="1" t="s">
        <v>10744</v>
      </c>
      <c r="G2462" s="1">
        <v>8</v>
      </c>
      <c r="H2462" s="1">
        <v>42</v>
      </c>
      <c r="I2462" s="1">
        <v>24</v>
      </c>
      <c r="J2462" s="7" t="s">
        <v>10412</v>
      </c>
      <c r="K2462" s="16" t="s">
        <v>10986</v>
      </c>
      <c r="L2462" s="16" t="s">
        <v>10990</v>
      </c>
    </row>
    <row r="2463" spans="1:12">
      <c r="A2463" s="1" t="s">
        <v>1020</v>
      </c>
      <c r="B2463" s="1" t="s">
        <v>2075</v>
      </c>
      <c r="C2463" s="1" t="str">
        <f>VLOOKUP(B2463,'Text facts'!$A$1:$H$10019,6,0)</f>
        <v>A107</v>
      </c>
      <c r="D2463" s="1" t="s">
        <v>10744</v>
      </c>
      <c r="E2463" s="1" t="s">
        <v>10747</v>
      </c>
      <c r="F2463" s="1" t="s">
        <v>10744</v>
      </c>
      <c r="G2463" s="1">
        <v>15</v>
      </c>
      <c r="H2463" s="1">
        <v>35</v>
      </c>
      <c r="I2463" s="1">
        <v>10</v>
      </c>
      <c r="J2463" s="7" t="s">
        <v>10988</v>
      </c>
      <c r="K2463" s="16" t="s">
        <v>10986</v>
      </c>
      <c r="L2463" s="16" t="s">
        <v>10990</v>
      </c>
    </row>
    <row r="2464" spans="1:12">
      <c r="A2464" s="1" t="s">
        <v>1020</v>
      </c>
      <c r="B2464" s="1" t="s">
        <v>1666</v>
      </c>
      <c r="C2464" s="1" t="str">
        <f>VLOOKUP(B2464,'Text facts'!$A$1:$H$10019,6,0)</f>
        <v>A44</v>
      </c>
      <c r="D2464" s="1" t="s">
        <v>10744</v>
      </c>
      <c r="E2464" s="1" t="s">
        <v>10747</v>
      </c>
      <c r="F2464" s="1" t="s">
        <v>10744</v>
      </c>
      <c r="G2464" s="1">
        <v>18</v>
      </c>
      <c r="H2464" s="1">
        <v>32</v>
      </c>
      <c r="I2464" s="1">
        <v>1</v>
      </c>
      <c r="J2464" s="7" t="s">
        <v>10996</v>
      </c>
      <c r="K2464" s="16" t="s">
        <v>10986</v>
      </c>
      <c r="L2464" s="16" t="s">
        <v>10990</v>
      </c>
    </row>
    <row r="2465" spans="1:12">
      <c r="A2465" s="1" t="s">
        <v>1022</v>
      </c>
      <c r="B2465" s="1" t="s">
        <v>1389</v>
      </c>
      <c r="C2465" s="1" t="s">
        <v>1407</v>
      </c>
      <c r="D2465" s="1" t="s">
        <v>10744</v>
      </c>
      <c r="E2465" s="1" t="s">
        <v>10747</v>
      </c>
      <c r="F2465" s="1" t="s">
        <v>10744</v>
      </c>
      <c r="G2465" s="1">
        <v>56</v>
      </c>
      <c r="H2465" s="1">
        <v>20</v>
      </c>
      <c r="I2465" s="1">
        <v>1</v>
      </c>
      <c r="J2465" s="7" t="s">
        <v>10988</v>
      </c>
      <c r="K2465" s="16" t="s">
        <v>10986</v>
      </c>
      <c r="L2465" s="16" t="s">
        <v>10985</v>
      </c>
    </row>
    <row r="2466" spans="1:12">
      <c r="A2466" s="1" t="s">
        <v>1022</v>
      </c>
      <c r="B2466" s="1" t="s">
        <v>3068</v>
      </c>
      <c r="C2466" s="1" t="str">
        <f>VLOOKUP(B2466,'Text facts'!$A$1:$H$10019,6,0)</f>
        <v>A261</v>
      </c>
      <c r="D2466" s="1" t="s">
        <v>10744</v>
      </c>
      <c r="E2466" s="1" t="s">
        <v>10747</v>
      </c>
      <c r="F2466" s="1" t="s">
        <v>10747</v>
      </c>
      <c r="G2466" s="1">
        <v>60</v>
      </c>
      <c r="H2466" s="1">
        <v>16</v>
      </c>
      <c r="I2466" s="1">
        <v>2</v>
      </c>
      <c r="J2466" s="7" t="s">
        <v>10412</v>
      </c>
      <c r="K2466" s="16" t="s">
        <v>10986</v>
      </c>
      <c r="L2466" s="16" t="s">
        <v>10985</v>
      </c>
    </row>
    <row r="2467" spans="1:12">
      <c r="A2467" s="1" t="s">
        <v>1022</v>
      </c>
      <c r="B2467" s="1" t="s">
        <v>1389</v>
      </c>
      <c r="C2467" s="1" t="s">
        <v>5664</v>
      </c>
      <c r="D2467" s="1" t="s">
        <v>10744</v>
      </c>
      <c r="E2467" s="1" t="s">
        <v>10747</v>
      </c>
      <c r="F2467" s="1" t="s">
        <v>10744</v>
      </c>
      <c r="G2467" s="1">
        <v>22</v>
      </c>
      <c r="H2467" s="1">
        <v>54</v>
      </c>
      <c r="I2467" s="1">
        <v>2</v>
      </c>
      <c r="J2467" s="7" t="s">
        <v>10988</v>
      </c>
      <c r="K2467" s="16" t="s">
        <v>10986</v>
      </c>
      <c r="L2467" s="16" t="s">
        <v>10985</v>
      </c>
    </row>
    <row r="2468" spans="1:12">
      <c r="A2468" s="1" t="s">
        <v>1023</v>
      </c>
      <c r="B2468" s="1" t="s">
        <v>8867</v>
      </c>
      <c r="C2468" s="1" t="str">
        <f>VLOOKUP(B2468,'Text facts'!$A$1:$H$10019,6,0)</f>
        <v>A305</v>
      </c>
      <c r="D2468" s="1" t="s">
        <v>10744</v>
      </c>
      <c r="E2468" s="1" t="s">
        <v>10747</v>
      </c>
      <c r="F2468" s="1" t="s">
        <v>10744</v>
      </c>
      <c r="G2468" s="1">
        <v>60</v>
      </c>
      <c r="H2468" s="1">
        <v>14</v>
      </c>
      <c r="I2468" s="1">
        <v>2</v>
      </c>
      <c r="J2468" s="7" t="s">
        <v>10412</v>
      </c>
      <c r="K2468" s="16" t="s">
        <v>10986</v>
      </c>
      <c r="L2468" s="16" t="s">
        <v>10985</v>
      </c>
    </row>
    <row r="2469" spans="1:12">
      <c r="A2469" s="1" t="s">
        <v>1023</v>
      </c>
      <c r="B2469" s="1" t="s">
        <v>6503</v>
      </c>
      <c r="C2469" s="1" t="str">
        <f>VLOOKUP(B2469,'Text facts'!$A$1:$H$10019,6,0)</f>
        <v>A3</v>
      </c>
      <c r="D2469" s="1" t="s">
        <v>10747</v>
      </c>
      <c r="E2469" s="1" t="s">
        <v>10744</v>
      </c>
      <c r="F2469" s="1" t="s">
        <v>10744</v>
      </c>
      <c r="G2469" s="1">
        <v>80</v>
      </c>
      <c r="H2469" s="1">
        <v>4</v>
      </c>
      <c r="I2469" s="1">
        <v>1</v>
      </c>
      <c r="J2469" s="7" t="s">
        <v>10412</v>
      </c>
      <c r="K2469" s="16" t="s">
        <v>10986</v>
      </c>
      <c r="L2469" s="16" t="s">
        <v>10985</v>
      </c>
    </row>
    <row r="2470" spans="1:12">
      <c r="A2470" s="1" t="s">
        <v>1023</v>
      </c>
      <c r="B2470" s="1" t="s">
        <v>1915</v>
      </c>
      <c r="C2470" s="1" t="str">
        <f>VLOOKUP(B2470,'Text facts'!$A$1:$H$10019,6,0)</f>
        <v>A82</v>
      </c>
      <c r="D2470" s="1" t="s">
        <v>10744</v>
      </c>
      <c r="E2470" s="1" t="s">
        <v>10747</v>
      </c>
      <c r="F2470" s="1" t="s">
        <v>10747</v>
      </c>
      <c r="G2470" s="1">
        <v>17</v>
      </c>
      <c r="H2470" s="1">
        <v>67</v>
      </c>
      <c r="I2470" s="1">
        <v>2</v>
      </c>
      <c r="J2470" s="7" t="s">
        <v>10412</v>
      </c>
      <c r="K2470" s="16" t="s">
        <v>10989</v>
      </c>
      <c r="L2470" s="16" t="s">
        <v>10991</v>
      </c>
    </row>
    <row r="2471" spans="1:12">
      <c r="A2471" s="1" t="s">
        <v>1024</v>
      </c>
      <c r="B2471" s="1" t="s">
        <v>5787</v>
      </c>
      <c r="C2471" s="1" t="str">
        <f>VLOOKUP(B2471,'Text facts'!$A$1:$H$10019,6,0)</f>
        <v>A668</v>
      </c>
      <c r="D2471" s="1" t="s">
        <v>10747</v>
      </c>
      <c r="E2471" s="1" t="s">
        <v>10744</v>
      </c>
      <c r="F2471" s="1" t="s">
        <v>10747</v>
      </c>
      <c r="G2471" s="1">
        <v>62</v>
      </c>
      <c r="H2471" s="1">
        <v>1</v>
      </c>
      <c r="I2471" s="1">
        <v>1</v>
      </c>
      <c r="J2471" s="7" t="s">
        <v>10412</v>
      </c>
      <c r="K2471" s="16" t="s">
        <v>10986</v>
      </c>
      <c r="L2471" s="16" t="s">
        <v>10985</v>
      </c>
    </row>
    <row r="2472" spans="1:12">
      <c r="A2472" s="1" t="s">
        <v>1024</v>
      </c>
      <c r="B2472" s="1" t="s">
        <v>8869</v>
      </c>
      <c r="C2472" s="1" t="str">
        <f>VLOOKUP(B2472,'Text facts'!$A$1:$H$10019,6,0)</f>
        <v>A1109</v>
      </c>
      <c r="D2472" s="1" t="s">
        <v>10747</v>
      </c>
      <c r="E2472" s="1" t="s">
        <v>10744</v>
      </c>
      <c r="F2472" s="1" t="s">
        <v>10744</v>
      </c>
      <c r="G2472" s="1">
        <v>62</v>
      </c>
      <c r="H2472" s="1">
        <v>1</v>
      </c>
      <c r="I2472" s="1">
        <v>1</v>
      </c>
      <c r="J2472" s="7" t="s">
        <v>10412</v>
      </c>
      <c r="K2472" s="16" t="s">
        <v>10986</v>
      </c>
      <c r="L2472" s="16" t="s">
        <v>10985</v>
      </c>
    </row>
    <row r="2473" spans="1:12">
      <c r="A2473" s="1" t="s">
        <v>1024</v>
      </c>
      <c r="B2473" s="1" t="s">
        <v>8874</v>
      </c>
      <c r="C2473" s="1" t="str">
        <f>VLOOKUP(B2473,'Text facts'!$A$1:$H$10019,6,0)</f>
        <v>A1110</v>
      </c>
      <c r="D2473" s="1" t="s">
        <v>10747</v>
      </c>
      <c r="E2473" s="1" t="s">
        <v>10744</v>
      </c>
      <c r="F2473" s="1" t="s">
        <v>10747</v>
      </c>
      <c r="G2473" s="1">
        <v>60</v>
      </c>
      <c r="H2473" s="1">
        <v>3</v>
      </c>
      <c r="I2473" s="1">
        <v>1</v>
      </c>
      <c r="J2473" s="7" t="s">
        <v>10412</v>
      </c>
      <c r="K2473" s="16" t="s">
        <v>10986</v>
      </c>
      <c r="L2473" s="16" t="s">
        <v>10985</v>
      </c>
    </row>
    <row r="2474" spans="1:12">
      <c r="A2474" s="1" t="s">
        <v>1026</v>
      </c>
      <c r="B2474" s="1" t="s">
        <v>2234</v>
      </c>
      <c r="C2474" s="1" t="str">
        <f>VLOOKUP(B2474,'Text facts'!$A$1:$H$10019,6,0)</f>
        <v>A129</v>
      </c>
      <c r="D2474" s="1" t="s">
        <v>10744</v>
      </c>
      <c r="E2474" s="1" t="s">
        <v>10747</v>
      </c>
      <c r="F2474" s="1" t="s">
        <v>10744</v>
      </c>
      <c r="G2474" s="1">
        <v>16</v>
      </c>
      <c r="H2474" s="1">
        <v>21</v>
      </c>
      <c r="I2474" s="1">
        <v>2</v>
      </c>
      <c r="J2474" s="7" t="s">
        <v>10412</v>
      </c>
      <c r="K2474" s="16" t="s">
        <v>10989</v>
      </c>
      <c r="L2474" s="16" t="s">
        <v>10991</v>
      </c>
    </row>
    <row r="2475" spans="1:12">
      <c r="A2475" s="1" t="s">
        <v>1026</v>
      </c>
      <c r="B2475" s="1" t="s">
        <v>3344</v>
      </c>
      <c r="C2475" s="1" t="str">
        <f>VLOOKUP(B2475,'Text facts'!$A$1:$H$10019,6,0)</f>
        <v>A301</v>
      </c>
      <c r="D2475" s="1" t="s">
        <v>10744</v>
      </c>
      <c r="E2475" s="1" t="s">
        <v>10744</v>
      </c>
      <c r="F2475" s="1" t="s">
        <v>10744</v>
      </c>
      <c r="G2475" s="1">
        <v>30</v>
      </c>
      <c r="H2475" s="1">
        <v>7</v>
      </c>
      <c r="I2475" s="1">
        <v>1</v>
      </c>
      <c r="J2475" s="7" t="s">
        <v>10412</v>
      </c>
      <c r="K2475" s="16" t="s">
        <v>10984</v>
      </c>
      <c r="L2475" s="16" t="s">
        <v>10985</v>
      </c>
    </row>
    <row r="2476" spans="1:12">
      <c r="A2476" s="1" t="s">
        <v>1026</v>
      </c>
      <c r="B2476" s="1" t="s">
        <v>8880</v>
      </c>
      <c r="C2476" s="1" t="str">
        <f>VLOOKUP(B2476,'Text facts'!$A$1:$H$10019,6,0)</f>
        <v>A539</v>
      </c>
      <c r="D2476" s="1" t="s">
        <v>10747</v>
      </c>
      <c r="E2476" s="1" t="s">
        <v>10744</v>
      </c>
      <c r="F2476" s="1" t="s">
        <v>10747</v>
      </c>
      <c r="G2476" s="1">
        <v>37</v>
      </c>
      <c r="H2476" s="1">
        <v>0</v>
      </c>
      <c r="I2476" s="1">
        <v>1</v>
      </c>
      <c r="J2476" s="7" t="s">
        <v>10412</v>
      </c>
      <c r="K2476" s="16" t="s">
        <v>10984</v>
      </c>
      <c r="L2476" s="16" t="s">
        <v>10985</v>
      </c>
    </row>
    <row r="2477" spans="1:12">
      <c r="A2477" s="1" t="s">
        <v>1028</v>
      </c>
      <c r="B2477" s="1" t="s">
        <v>3196</v>
      </c>
      <c r="C2477" s="1" t="str">
        <f>VLOOKUP(B2477,'Text facts'!$A$1:$H$10019,6,0)</f>
        <v>A286</v>
      </c>
      <c r="D2477" s="1" t="s">
        <v>10747</v>
      </c>
      <c r="E2477" s="1" t="s">
        <v>10744</v>
      </c>
      <c r="F2477" s="1" t="s">
        <v>10747</v>
      </c>
      <c r="G2477" s="1">
        <v>14</v>
      </c>
      <c r="H2477" s="1">
        <v>26</v>
      </c>
      <c r="I2477" s="1">
        <v>2</v>
      </c>
      <c r="J2477" s="7" t="s">
        <v>10412</v>
      </c>
      <c r="K2477" s="16" t="s">
        <v>10989</v>
      </c>
      <c r="L2477" s="16" t="s">
        <v>10991</v>
      </c>
    </row>
    <row r="2478" spans="1:12">
      <c r="A2478" s="1" t="s">
        <v>1028</v>
      </c>
      <c r="B2478" s="1" t="s">
        <v>6630</v>
      </c>
      <c r="C2478" s="1" t="str">
        <f>VLOOKUP(B2478,'Text facts'!$A$1:$H$10019,6,0)</f>
        <v>A794</v>
      </c>
      <c r="D2478" s="1" t="s">
        <v>10747</v>
      </c>
      <c r="E2478" s="1" t="s">
        <v>10744</v>
      </c>
      <c r="F2478" s="1" t="s">
        <v>10747</v>
      </c>
      <c r="G2478" s="1">
        <v>16</v>
      </c>
      <c r="H2478" s="1">
        <v>24</v>
      </c>
      <c r="I2478" s="1">
        <v>1</v>
      </c>
      <c r="J2478" s="7" t="s">
        <v>10412</v>
      </c>
      <c r="K2478" s="16" t="s">
        <v>10986</v>
      </c>
      <c r="L2478" s="16" t="s">
        <v>10985</v>
      </c>
    </row>
    <row r="2479" spans="1:12">
      <c r="A2479" s="1" t="s">
        <v>1028</v>
      </c>
      <c r="B2479" s="1" t="s">
        <v>8894</v>
      </c>
      <c r="C2479" s="1" t="str">
        <f>VLOOKUP(B2479,'Text facts'!$A$1:$H$10019,6,0)</f>
        <v>A1113</v>
      </c>
      <c r="D2479" s="1" t="s">
        <v>10747</v>
      </c>
      <c r="E2479" s="1" t="s">
        <v>10744</v>
      </c>
      <c r="F2479" s="1" t="s">
        <v>10747</v>
      </c>
      <c r="G2479" s="1">
        <v>12</v>
      </c>
      <c r="H2479" s="1">
        <v>28</v>
      </c>
      <c r="I2479" s="1">
        <v>1</v>
      </c>
      <c r="J2479" s="7" t="s">
        <v>10412</v>
      </c>
      <c r="K2479" s="16" t="s">
        <v>10986</v>
      </c>
      <c r="L2479" s="16" t="s">
        <v>10985</v>
      </c>
    </row>
    <row r="2480" spans="1:12">
      <c r="A2480" s="1" t="s">
        <v>1030</v>
      </c>
      <c r="B2480" s="1" t="s">
        <v>3775</v>
      </c>
      <c r="C2480" s="1" t="str">
        <f>VLOOKUP(B2480,'Text facts'!$A$1:$H$10019,6,0)</f>
        <v>A273</v>
      </c>
      <c r="D2480" s="1" t="s">
        <v>10744</v>
      </c>
      <c r="E2480" s="1" t="s">
        <v>10747</v>
      </c>
      <c r="F2480" s="1" t="s">
        <v>10744</v>
      </c>
      <c r="G2480" s="1">
        <v>19</v>
      </c>
      <c r="H2480" s="1">
        <v>58</v>
      </c>
      <c r="I2480" s="1">
        <v>1</v>
      </c>
      <c r="J2480" s="7" t="s">
        <v>10412</v>
      </c>
      <c r="K2480" s="16" t="s">
        <v>10989</v>
      </c>
      <c r="L2480" s="16" t="s">
        <v>10991</v>
      </c>
    </row>
    <row r="2481" spans="1:12">
      <c r="A2481" s="1" t="s">
        <v>1030</v>
      </c>
      <c r="B2481" s="1" t="s">
        <v>2234</v>
      </c>
      <c r="C2481" s="1" t="str">
        <f>VLOOKUP(B2481,'Text facts'!$A$1:$H$10019,6,0)</f>
        <v>A129</v>
      </c>
      <c r="D2481" s="1" t="s">
        <v>10744</v>
      </c>
      <c r="E2481" s="1" t="s">
        <v>10747</v>
      </c>
      <c r="F2481" s="1" t="s">
        <v>10744</v>
      </c>
      <c r="G2481" s="1">
        <v>16</v>
      </c>
      <c r="H2481" s="1">
        <v>58</v>
      </c>
      <c r="I2481" s="1">
        <v>2</v>
      </c>
      <c r="J2481" s="7" t="s">
        <v>10412</v>
      </c>
      <c r="K2481" s="16" t="s">
        <v>10989</v>
      </c>
      <c r="L2481" s="16" t="s">
        <v>10991</v>
      </c>
    </row>
    <row r="2482" spans="1:12">
      <c r="A2482" s="1" t="s">
        <v>1030</v>
      </c>
      <c r="B2482" s="1" t="s">
        <v>8901</v>
      </c>
      <c r="C2482" s="1" t="str">
        <f>VLOOKUP(B2482,'Text facts'!$A$1:$H$10019,6,0)</f>
        <v>A92</v>
      </c>
      <c r="D2482" s="1" t="s">
        <v>10744</v>
      </c>
      <c r="E2482" s="1" t="s">
        <v>10744</v>
      </c>
      <c r="F2482" s="1" t="s">
        <v>10747</v>
      </c>
      <c r="G2482" s="1">
        <v>15</v>
      </c>
      <c r="H2482" s="1">
        <v>59</v>
      </c>
      <c r="I2482" s="1">
        <v>1</v>
      </c>
      <c r="J2482" s="7" t="s">
        <v>10412</v>
      </c>
      <c r="K2482" s="16" t="s">
        <v>10989</v>
      </c>
      <c r="L2482" s="16" t="s">
        <v>10991</v>
      </c>
    </row>
    <row r="2483" spans="1:12">
      <c r="A2483" s="1" t="s">
        <v>1031</v>
      </c>
      <c r="B2483" s="1" t="s">
        <v>1976</v>
      </c>
      <c r="C2483" s="1" t="str">
        <f>VLOOKUP(B2483,'Text facts'!$A$1:$H$10019,6,0)</f>
        <v>A92</v>
      </c>
      <c r="D2483" s="1" t="s">
        <v>10747</v>
      </c>
      <c r="E2483" s="1" t="s">
        <v>10744</v>
      </c>
      <c r="F2483" s="1" t="s">
        <v>10744</v>
      </c>
      <c r="G2483" s="1">
        <v>16</v>
      </c>
      <c r="H2483" s="1">
        <v>50</v>
      </c>
      <c r="I2483" s="1">
        <v>3</v>
      </c>
      <c r="J2483" s="7" t="s">
        <v>10412</v>
      </c>
      <c r="K2483" s="16" t="s">
        <v>10989</v>
      </c>
      <c r="L2483" s="16" t="s">
        <v>10991</v>
      </c>
    </row>
    <row r="2484" spans="1:12">
      <c r="A2484" s="1" t="s">
        <v>1031</v>
      </c>
      <c r="B2484" s="1" t="s">
        <v>7204</v>
      </c>
      <c r="C2484" s="1" t="str">
        <f>VLOOKUP(B2484,'Text facts'!$A$1:$H$10019,6,0)</f>
        <v>A92</v>
      </c>
      <c r="D2484" s="1" t="s">
        <v>10747</v>
      </c>
      <c r="E2484" s="1" t="s">
        <v>10744</v>
      </c>
      <c r="F2484" s="1" t="s">
        <v>10744</v>
      </c>
      <c r="G2484" s="1">
        <v>17</v>
      </c>
      <c r="H2484" s="1">
        <v>49</v>
      </c>
      <c r="I2484" s="1">
        <v>2</v>
      </c>
      <c r="J2484" s="7" t="s">
        <v>10412</v>
      </c>
      <c r="K2484" s="16" t="s">
        <v>10989</v>
      </c>
      <c r="L2484" s="16" t="s">
        <v>10991</v>
      </c>
    </row>
    <row r="2485" spans="1:12">
      <c r="A2485" s="1" t="s">
        <v>1031</v>
      </c>
      <c r="B2485" s="1" t="s">
        <v>8903</v>
      </c>
      <c r="C2485" s="1" t="str">
        <f>VLOOKUP(B2485,'Text facts'!$A$1:$H$10019,6,0)</f>
        <v>A31</v>
      </c>
      <c r="D2485" s="1" t="s">
        <v>10747</v>
      </c>
      <c r="E2485" s="1" t="s">
        <v>10744</v>
      </c>
      <c r="F2485" s="1" t="s">
        <v>10744</v>
      </c>
      <c r="G2485" s="1">
        <v>18</v>
      </c>
      <c r="H2485" s="1">
        <v>48</v>
      </c>
      <c r="I2485" s="1">
        <v>2.5</v>
      </c>
      <c r="J2485" s="7" t="s">
        <v>10988</v>
      </c>
      <c r="K2485" s="16" t="s">
        <v>10984</v>
      </c>
      <c r="L2485" s="16" t="s">
        <v>10985</v>
      </c>
    </row>
    <row r="2486" spans="1:12">
      <c r="A2486" s="1" t="s">
        <v>1033</v>
      </c>
      <c r="B2486" s="1" t="s">
        <v>1606</v>
      </c>
      <c r="C2486" s="1" t="str">
        <f>VLOOKUP(B2486,'Text facts'!$A$1:$H$10019,6,0)</f>
        <v>A31</v>
      </c>
      <c r="D2486" s="1" t="s">
        <v>10744</v>
      </c>
      <c r="E2486" s="1" t="s">
        <v>10747</v>
      </c>
      <c r="F2486" s="1" t="s">
        <v>10744</v>
      </c>
      <c r="G2486" s="1">
        <v>25</v>
      </c>
      <c r="H2486" s="1">
        <v>30</v>
      </c>
      <c r="I2486" s="1">
        <v>1</v>
      </c>
      <c r="J2486" s="7" t="s">
        <v>10412</v>
      </c>
      <c r="K2486" s="16" t="s">
        <v>10986</v>
      </c>
      <c r="L2486" s="16" t="s">
        <v>10985</v>
      </c>
    </row>
    <row r="2487" spans="1:12">
      <c r="A2487" s="1" t="s">
        <v>1033</v>
      </c>
      <c r="B2487" s="1" t="s">
        <v>8905</v>
      </c>
      <c r="C2487" s="1" t="str">
        <f>VLOOKUP(B2487,'Text facts'!$A$1:$H$10019,6,0)</f>
        <v>A1114</v>
      </c>
      <c r="D2487" s="1" t="s">
        <v>10744</v>
      </c>
      <c r="E2487" s="1" t="s">
        <v>10747</v>
      </c>
      <c r="F2487" s="1" t="s">
        <v>10744</v>
      </c>
      <c r="G2487" s="1">
        <v>55</v>
      </c>
      <c r="H2487" s="1">
        <v>0</v>
      </c>
      <c r="I2487" s="1">
        <v>1</v>
      </c>
      <c r="J2487" s="7" t="s">
        <v>10412</v>
      </c>
      <c r="K2487" s="16" t="s">
        <v>10986</v>
      </c>
      <c r="L2487" s="16" t="s">
        <v>10985</v>
      </c>
    </row>
    <row r="2488" spans="1:12">
      <c r="A2488" s="1" t="s">
        <v>1033</v>
      </c>
      <c r="B2488" s="1" t="s">
        <v>8910</v>
      </c>
      <c r="C2488" s="1" t="str">
        <f>VLOOKUP(B2488,'Text facts'!$A$1:$H$10019,6,0)</f>
        <v>A784</v>
      </c>
      <c r="D2488" s="1" t="s">
        <v>10744</v>
      </c>
      <c r="E2488" s="1" t="s">
        <v>10747</v>
      </c>
      <c r="F2488" s="1" t="s">
        <v>10744</v>
      </c>
      <c r="G2488" s="1">
        <v>55</v>
      </c>
      <c r="H2488" s="1">
        <v>0</v>
      </c>
      <c r="I2488" s="1">
        <v>1</v>
      </c>
      <c r="J2488" s="7" t="s">
        <v>10412</v>
      </c>
      <c r="K2488" s="16" t="s">
        <v>10986</v>
      </c>
      <c r="L2488" s="16" t="s">
        <v>10985</v>
      </c>
    </row>
    <row r="2489" spans="1:12">
      <c r="A2489" s="1" t="s">
        <v>1034</v>
      </c>
      <c r="B2489" s="1" t="s">
        <v>1511</v>
      </c>
      <c r="C2489" s="1" t="str">
        <f>VLOOKUP(B2489,'Text facts'!$A$1:$H$10019,6,0)</f>
        <v>A19</v>
      </c>
      <c r="D2489" s="1" t="s">
        <v>10747</v>
      </c>
      <c r="E2489" s="1" t="s">
        <v>10747</v>
      </c>
      <c r="F2489" s="1" t="s">
        <v>10744</v>
      </c>
      <c r="G2489" s="1">
        <v>26</v>
      </c>
      <c r="H2489" s="1">
        <v>6</v>
      </c>
      <c r="I2489" s="1">
        <v>2</v>
      </c>
      <c r="J2489" s="7" t="s">
        <v>10988</v>
      </c>
      <c r="K2489" s="16" t="s">
        <v>10986</v>
      </c>
      <c r="L2489" s="16" t="s">
        <v>10990</v>
      </c>
    </row>
    <row r="2490" spans="1:12">
      <c r="A2490" s="1" t="s">
        <v>1034</v>
      </c>
      <c r="B2490" s="1" t="s">
        <v>8913</v>
      </c>
      <c r="C2490" s="1" t="str">
        <f>VLOOKUP(B2490,'Text facts'!$A$1:$H$10019,6,0)</f>
        <v>A0</v>
      </c>
      <c r="D2490" s="1" t="s">
        <v>10747</v>
      </c>
      <c r="E2490" s="1" t="s">
        <v>10747</v>
      </c>
      <c r="F2490" s="1" t="s">
        <v>10744</v>
      </c>
      <c r="G2490" s="1">
        <v>29</v>
      </c>
      <c r="H2490" s="1">
        <v>3</v>
      </c>
      <c r="I2490" s="1">
        <v>1</v>
      </c>
      <c r="J2490" s="7" t="s">
        <v>10412</v>
      </c>
      <c r="K2490" s="16" t="s">
        <v>10984</v>
      </c>
      <c r="L2490" s="16" t="s">
        <v>10985</v>
      </c>
    </row>
    <row r="2491" spans="1:12">
      <c r="A2491" s="1" t="s">
        <v>1034</v>
      </c>
      <c r="B2491" s="1" t="s">
        <v>8916</v>
      </c>
      <c r="C2491" s="1" t="str">
        <f>VLOOKUP(B2491,'Text facts'!$A$1:$H$10019,6,0)</f>
        <v>A1115</v>
      </c>
      <c r="D2491" s="1" t="s">
        <v>10744</v>
      </c>
      <c r="E2491" s="1" t="s">
        <v>10747</v>
      </c>
      <c r="F2491" s="1" t="s">
        <v>10744</v>
      </c>
      <c r="G2491" s="1">
        <v>30</v>
      </c>
      <c r="H2491" s="1">
        <v>2</v>
      </c>
      <c r="I2491" s="1">
        <v>1</v>
      </c>
      <c r="J2491" s="7" t="s">
        <v>10988</v>
      </c>
      <c r="K2491" s="16" t="s">
        <v>10986</v>
      </c>
      <c r="L2491" s="16" t="s">
        <v>10985</v>
      </c>
    </row>
    <row r="2492" spans="1:12">
      <c r="A2492" s="1" t="s">
        <v>1036</v>
      </c>
      <c r="B2492" s="1" t="s">
        <v>1860</v>
      </c>
      <c r="C2492" s="1" t="str">
        <f>VLOOKUP(B2492,'Text facts'!$A$1:$H$10019,6,0)</f>
        <v>A73</v>
      </c>
      <c r="D2492" s="1" t="s">
        <v>10744</v>
      </c>
      <c r="E2492" s="1" t="s">
        <v>10747</v>
      </c>
      <c r="F2492" s="1" t="s">
        <v>10744</v>
      </c>
      <c r="G2492" s="1">
        <v>19</v>
      </c>
      <c r="H2492" s="1">
        <v>35</v>
      </c>
      <c r="I2492" s="1">
        <v>3</v>
      </c>
      <c r="J2492" s="7" t="s">
        <v>10412</v>
      </c>
      <c r="K2492" s="16" t="s">
        <v>10984</v>
      </c>
      <c r="L2492" s="16" t="s">
        <v>10985</v>
      </c>
    </row>
    <row r="2493" spans="1:12">
      <c r="A2493" s="1" t="s">
        <v>1036</v>
      </c>
      <c r="B2493" s="1" t="s">
        <v>2352</v>
      </c>
      <c r="C2493" s="1" t="str">
        <f>VLOOKUP(B2493,'Text facts'!$A$1:$H$10019,6,0)</f>
        <v>A149</v>
      </c>
      <c r="D2493" s="1" t="s">
        <v>10744</v>
      </c>
      <c r="E2493" s="1" t="s">
        <v>10747</v>
      </c>
      <c r="F2493" s="1" t="s">
        <v>10744</v>
      </c>
      <c r="G2493" s="1">
        <v>19</v>
      </c>
      <c r="H2493" s="1">
        <v>35</v>
      </c>
      <c r="I2493" s="1">
        <v>2</v>
      </c>
      <c r="J2493" s="7" t="s">
        <v>10412</v>
      </c>
      <c r="K2493" s="16" t="s">
        <v>10989</v>
      </c>
      <c r="L2493" s="16" t="s">
        <v>10991</v>
      </c>
    </row>
    <row r="2494" spans="1:12">
      <c r="A2494" s="1" t="s">
        <v>1036</v>
      </c>
      <c r="B2494" s="1" t="s">
        <v>6080</v>
      </c>
      <c r="C2494" s="1" t="str">
        <f>VLOOKUP(B2494,'Text facts'!$A$1:$H$10019,6,0)</f>
        <v>A706</v>
      </c>
      <c r="D2494" s="1" t="s">
        <v>10744</v>
      </c>
      <c r="E2494" s="1" t="s">
        <v>10747</v>
      </c>
      <c r="F2494" s="1" t="s">
        <v>10744</v>
      </c>
      <c r="G2494" s="1">
        <v>30</v>
      </c>
      <c r="H2494" s="1">
        <v>24</v>
      </c>
      <c r="I2494" s="1">
        <v>1</v>
      </c>
      <c r="J2494" s="7" t="s">
        <v>10412</v>
      </c>
      <c r="K2494" s="16" t="s">
        <v>10986</v>
      </c>
      <c r="L2494" s="16" t="s">
        <v>10985</v>
      </c>
    </row>
    <row r="2495" spans="1:12">
      <c r="A2495" s="1" t="s">
        <v>1036</v>
      </c>
      <c r="B2495" s="1" t="s">
        <v>8922</v>
      </c>
      <c r="C2495" s="1" t="str">
        <f>VLOOKUP(B2495,'Text facts'!$A$1:$H$10019,6,0)</f>
        <v>A279</v>
      </c>
      <c r="D2495" s="1" t="s">
        <v>10744</v>
      </c>
      <c r="E2495" s="1" t="s">
        <v>10747</v>
      </c>
      <c r="F2495" s="1" t="s">
        <v>10744</v>
      </c>
      <c r="G2495" s="1">
        <v>40</v>
      </c>
      <c r="H2495" s="1">
        <v>14</v>
      </c>
      <c r="I2495" s="1">
        <v>1</v>
      </c>
      <c r="J2495" s="7" t="s">
        <v>10412</v>
      </c>
      <c r="K2495" s="16" t="s">
        <v>10986</v>
      </c>
      <c r="L2495" s="16" t="s">
        <v>10985</v>
      </c>
    </row>
    <row r="2496" spans="1:12">
      <c r="A2496" s="1" t="s">
        <v>1037</v>
      </c>
      <c r="B2496" s="1" t="s">
        <v>8925</v>
      </c>
      <c r="C2496" s="1" t="str">
        <f>VLOOKUP(B2496,'Text facts'!$A$1:$H$10019,6,0)</f>
        <v>A1116</v>
      </c>
      <c r="D2496" s="1" t="s">
        <v>10747</v>
      </c>
      <c r="E2496" s="1" t="s">
        <v>10744</v>
      </c>
      <c r="F2496" s="1" t="s">
        <v>10744</v>
      </c>
      <c r="G2496" s="1">
        <v>42</v>
      </c>
      <c r="H2496" s="1">
        <v>3</v>
      </c>
      <c r="I2496" s="1">
        <v>1</v>
      </c>
      <c r="J2496" s="7" t="s">
        <v>10412</v>
      </c>
      <c r="K2496" s="16" t="s">
        <v>10986</v>
      </c>
      <c r="L2496" s="16" t="s">
        <v>10985</v>
      </c>
    </row>
    <row r="2497" spans="1:12">
      <c r="A2497" s="1" t="s">
        <v>1037</v>
      </c>
      <c r="B2497" s="1" t="s">
        <v>8264</v>
      </c>
      <c r="C2497" s="1" t="str">
        <f>VLOOKUP(B2497,'Text facts'!$A$1:$H$10019,6,0)</f>
        <v>A1031</v>
      </c>
      <c r="D2497" s="1" t="s">
        <v>10747</v>
      </c>
      <c r="E2497" s="1" t="s">
        <v>10744</v>
      </c>
      <c r="F2497" s="1" t="s">
        <v>10744</v>
      </c>
      <c r="G2497" s="1">
        <v>42</v>
      </c>
      <c r="H2497" s="1">
        <v>3</v>
      </c>
      <c r="I2497" s="1">
        <v>1</v>
      </c>
      <c r="J2497" s="7" t="s">
        <v>10412</v>
      </c>
      <c r="K2497" s="16" t="s">
        <v>10984</v>
      </c>
      <c r="L2497" s="16" t="s">
        <v>10985</v>
      </c>
    </row>
    <row r="2498" spans="1:12">
      <c r="A2498" s="1" t="s">
        <v>1037</v>
      </c>
      <c r="B2498" s="1" t="s">
        <v>8930</v>
      </c>
      <c r="C2498" s="1" t="str">
        <f>VLOOKUP(B2498,'Text facts'!$A$1:$H$10019,6,0)</f>
        <v>A1031</v>
      </c>
      <c r="D2498" s="1" t="s">
        <v>10747</v>
      </c>
      <c r="E2498" s="1" t="s">
        <v>10747</v>
      </c>
      <c r="F2498" s="1" t="s">
        <v>10744</v>
      </c>
      <c r="G2498" s="1">
        <v>44</v>
      </c>
      <c r="H2498" s="1">
        <v>1</v>
      </c>
      <c r="I2498" s="1">
        <v>1</v>
      </c>
      <c r="J2498" s="7" t="s">
        <v>10412</v>
      </c>
      <c r="K2498" s="16" t="s">
        <v>10986</v>
      </c>
      <c r="L2498" s="16" t="s">
        <v>10985</v>
      </c>
    </row>
    <row r="2499" spans="1:12">
      <c r="A2499" s="1" t="s">
        <v>1040</v>
      </c>
      <c r="B2499" s="1" t="s">
        <v>4752</v>
      </c>
      <c r="C2499" s="1" t="str">
        <f>VLOOKUP(B2499,'Text facts'!$A$1:$H$10019,6,0)</f>
        <v>A526</v>
      </c>
      <c r="D2499" s="1" t="s">
        <v>10747</v>
      </c>
      <c r="E2499" s="1" t="s">
        <v>10747</v>
      </c>
      <c r="F2499" s="1" t="s">
        <v>10744</v>
      </c>
      <c r="G2499" s="1">
        <v>23</v>
      </c>
      <c r="H2499" s="1">
        <v>7</v>
      </c>
      <c r="I2499" s="1">
        <v>5</v>
      </c>
      <c r="J2499" s="7" t="s">
        <v>10996</v>
      </c>
      <c r="K2499" s="16" t="s">
        <v>10989</v>
      </c>
      <c r="L2499" s="16" t="s">
        <v>10985</v>
      </c>
    </row>
    <row r="2500" spans="1:12">
      <c r="A2500" s="1" t="s">
        <v>1040</v>
      </c>
      <c r="B2500" s="1" t="s">
        <v>2778</v>
      </c>
      <c r="C2500" s="1" t="str">
        <f>VLOOKUP(B2500,'Text facts'!$A$1:$H$10019,6,0)</f>
        <v>A216</v>
      </c>
      <c r="D2500" s="1" t="s">
        <v>10747</v>
      </c>
      <c r="E2500" s="1" t="s">
        <v>10744</v>
      </c>
      <c r="F2500" s="1" t="s">
        <v>10744</v>
      </c>
      <c r="G2500" s="1">
        <v>29</v>
      </c>
      <c r="H2500" s="1">
        <v>1</v>
      </c>
      <c r="I2500" s="1">
        <v>1</v>
      </c>
      <c r="J2500" s="7" t="s">
        <v>10412</v>
      </c>
      <c r="K2500" s="16" t="s">
        <v>10986</v>
      </c>
      <c r="L2500" s="16" t="s">
        <v>10985</v>
      </c>
    </row>
    <row r="2501" spans="1:12">
      <c r="A2501" s="1" t="s">
        <v>1040</v>
      </c>
      <c r="B2501" s="1" t="s">
        <v>8932</v>
      </c>
      <c r="C2501" s="1" t="str">
        <f>VLOOKUP(B2501,'Text facts'!$A$1:$H$10019,6,0)</f>
        <v>A1117</v>
      </c>
      <c r="D2501" s="1" t="s">
        <v>10747</v>
      </c>
      <c r="E2501" s="1" t="s">
        <v>10744</v>
      </c>
      <c r="F2501" s="1" t="s">
        <v>10744</v>
      </c>
      <c r="G2501" s="1">
        <v>28</v>
      </c>
      <c r="H2501" s="1">
        <v>2</v>
      </c>
      <c r="I2501" s="1">
        <v>1</v>
      </c>
      <c r="J2501" s="7" t="s">
        <v>10988</v>
      </c>
      <c r="K2501" s="16" t="s">
        <v>10986</v>
      </c>
      <c r="L2501" s="16" t="s">
        <v>10985</v>
      </c>
    </row>
    <row r="2502" spans="1:12">
      <c r="A2502" s="1" t="s">
        <v>1041</v>
      </c>
      <c r="B2502" s="1" t="s">
        <v>6772</v>
      </c>
      <c r="C2502" s="1" t="str">
        <f>VLOOKUP(B2502,'Text facts'!$A$1:$H$10019,6,0)</f>
        <v>A31</v>
      </c>
      <c r="D2502" s="1" t="s">
        <v>10747</v>
      </c>
      <c r="E2502" s="1" t="s">
        <v>10744</v>
      </c>
      <c r="F2502" s="1" t="s">
        <v>10744</v>
      </c>
      <c r="G2502" s="1">
        <v>30</v>
      </c>
      <c r="H2502" s="1">
        <v>1</v>
      </c>
      <c r="I2502" s="1">
        <v>1</v>
      </c>
      <c r="J2502" s="7" t="s">
        <v>10988</v>
      </c>
      <c r="K2502" s="16" t="s">
        <v>10986</v>
      </c>
      <c r="L2502" s="16" t="s">
        <v>10985</v>
      </c>
    </row>
    <row r="2503" spans="1:12">
      <c r="A2503" s="1" t="s">
        <v>1041</v>
      </c>
      <c r="B2503" s="1" t="s">
        <v>8944</v>
      </c>
      <c r="C2503" s="1" t="str">
        <f>VLOOKUP(B2503,'Text facts'!$A$1:$H$10019,6,0)</f>
        <v>A1118</v>
      </c>
      <c r="D2503" s="1" t="s">
        <v>10747</v>
      </c>
      <c r="E2503" s="1" t="s">
        <v>10747</v>
      </c>
      <c r="F2503" s="1" t="s">
        <v>10744</v>
      </c>
      <c r="G2503" s="1">
        <v>27</v>
      </c>
      <c r="H2503" s="1">
        <v>4</v>
      </c>
      <c r="I2503" s="1">
        <v>1</v>
      </c>
      <c r="J2503" s="7" t="s">
        <v>10412</v>
      </c>
      <c r="K2503" s="16" t="s">
        <v>10984</v>
      </c>
      <c r="L2503" s="16" t="s">
        <v>10985</v>
      </c>
    </row>
    <row r="2504" spans="1:12">
      <c r="A2504" s="1" t="s">
        <v>1041</v>
      </c>
      <c r="B2504" s="1" t="s">
        <v>3570</v>
      </c>
      <c r="C2504" s="1" t="str">
        <f>VLOOKUP(B2504,'Text facts'!$A$1:$H$10019,6,0)</f>
        <v>A31</v>
      </c>
      <c r="D2504" s="1" t="s">
        <v>10747</v>
      </c>
      <c r="E2504" s="1" t="s">
        <v>10747</v>
      </c>
      <c r="F2504" s="1" t="s">
        <v>10744</v>
      </c>
      <c r="G2504" s="1">
        <v>30</v>
      </c>
      <c r="H2504" s="1">
        <v>1</v>
      </c>
      <c r="I2504" s="1">
        <v>1</v>
      </c>
      <c r="J2504" s="7" t="s">
        <v>10988</v>
      </c>
      <c r="K2504" s="16" t="s">
        <v>10986</v>
      </c>
      <c r="L2504" s="16" t="s">
        <v>10985</v>
      </c>
    </row>
    <row r="2505" spans="1:12">
      <c r="A2505" s="1" t="s">
        <v>1042</v>
      </c>
      <c r="B2505" s="1" t="s">
        <v>5004</v>
      </c>
      <c r="C2505" s="1" t="str">
        <f>VLOOKUP(B2505,'Text facts'!$A$1:$H$10019,6,0)</f>
        <v>A561</v>
      </c>
      <c r="D2505" s="1" t="s">
        <v>10747</v>
      </c>
      <c r="E2505" s="1" t="s">
        <v>10744</v>
      </c>
      <c r="F2505" s="1" t="s">
        <v>10744</v>
      </c>
      <c r="G2505" s="1">
        <v>67</v>
      </c>
      <c r="H2505" s="1">
        <v>2</v>
      </c>
      <c r="I2505" s="1">
        <v>1</v>
      </c>
      <c r="J2505" s="7" t="s">
        <v>10412</v>
      </c>
      <c r="K2505" s="16" t="s">
        <v>10986</v>
      </c>
      <c r="L2505" s="16" t="s">
        <v>10985</v>
      </c>
    </row>
    <row r="2506" spans="1:12">
      <c r="A2506" s="1" t="s">
        <v>1042</v>
      </c>
      <c r="B2506" s="1" t="s">
        <v>5016</v>
      </c>
      <c r="C2506" s="1" t="str">
        <f>VLOOKUP(B2506,'Text facts'!$A$1:$H$10019,6,0)</f>
        <v>A385</v>
      </c>
      <c r="D2506" s="1" t="s">
        <v>10747</v>
      </c>
      <c r="E2506" s="1" t="s">
        <v>10744</v>
      </c>
      <c r="F2506" s="1" t="s">
        <v>10744</v>
      </c>
      <c r="G2506" s="1">
        <v>68</v>
      </c>
      <c r="H2506" s="1">
        <v>1</v>
      </c>
      <c r="I2506" s="1">
        <v>1</v>
      </c>
      <c r="J2506" s="7" t="s">
        <v>10412</v>
      </c>
      <c r="K2506" s="16" t="s">
        <v>10986</v>
      </c>
      <c r="L2506" s="16" t="s">
        <v>10985</v>
      </c>
    </row>
    <row r="2507" spans="1:12">
      <c r="A2507" s="1" t="s">
        <v>1042</v>
      </c>
      <c r="B2507" s="1" t="s">
        <v>8949</v>
      </c>
      <c r="C2507" s="1" t="str">
        <f>VLOOKUP(B2507,'Text facts'!$A$1:$H$10019,6,0)</f>
        <v>A1119</v>
      </c>
      <c r="D2507" s="1" t="s">
        <v>10747</v>
      </c>
      <c r="E2507" s="1" t="s">
        <v>10744</v>
      </c>
      <c r="F2507" s="1" t="s">
        <v>10747</v>
      </c>
      <c r="G2507" s="1">
        <v>69</v>
      </c>
      <c r="H2507" s="1">
        <v>0</v>
      </c>
      <c r="I2507" s="1">
        <v>1</v>
      </c>
      <c r="J2507" s="7" t="s">
        <v>10412</v>
      </c>
      <c r="K2507" s="16" t="s">
        <v>10986</v>
      </c>
      <c r="L2507" s="16" t="s">
        <v>10985</v>
      </c>
    </row>
    <row r="2508" spans="1:12">
      <c r="A2508" s="1" t="s">
        <v>1043</v>
      </c>
      <c r="B2508" s="1" t="s">
        <v>6488</v>
      </c>
      <c r="C2508" s="1" t="str">
        <f>VLOOKUP(B2508,'Text facts'!$A$1:$H$10019,6,0)</f>
        <v>A596</v>
      </c>
      <c r="D2508" s="1" t="s">
        <v>10744</v>
      </c>
      <c r="E2508" s="1" t="s">
        <v>10747</v>
      </c>
      <c r="F2508" s="1" t="s">
        <v>10744</v>
      </c>
      <c r="G2508" s="1">
        <v>63</v>
      </c>
      <c r="H2508" s="1">
        <v>3</v>
      </c>
      <c r="I2508" s="1">
        <v>1</v>
      </c>
      <c r="J2508" s="7" t="s">
        <v>10983</v>
      </c>
      <c r="K2508" s="16" t="s">
        <v>10986</v>
      </c>
      <c r="L2508" s="16" t="s">
        <v>10985</v>
      </c>
    </row>
    <row r="2509" spans="1:12">
      <c r="A2509" s="1" t="s">
        <v>1043</v>
      </c>
      <c r="B2509" s="1" t="s">
        <v>4533</v>
      </c>
      <c r="C2509" s="1" t="str">
        <f>VLOOKUP(B2509,'Text facts'!$A$1:$H$10019,6,0)</f>
        <v>A493</v>
      </c>
      <c r="D2509" s="1" t="s">
        <v>10744</v>
      </c>
      <c r="E2509" s="1" t="s">
        <v>10747</v>
      </c>
      <c r="F2509" s="1" t="s">
        <v>10744</v>
      </c>
      <c r="G2509" s="1">
        <v>58</v>
      </c>
      <c r="H2509" s="1">
        <v>8</v>
      </c>
      <c r="I2509" s="1">
        <v>1</v>
      </c>
      <c r="J2509" s="7" t="s">
        <v>10412</v>
      </c>
      <c r="K2509" s="16" t="s">
        <v>10986</v>
      </c>
      <c r="L2509" s="16" t="s">
        <v>10985</v>
      </c>
    </row>
    <row r="2510" spans="1:12">
      <c r="A2510" s="1" t="s">
        <v>1043</v>
      </c>
      <c r="B2510" s="1" t="s">
        <v>3658</v>
      </c>
      <c r="C2510" s="1" t="str">
        <f>VLOOKUP(B2510,'Text facts'!$A$1:$H$10019,6,0)</f>
        <v>A99</v>
      </c>
      <c r="D2510" s="1" t="s">
        <v>10744</v>
      </c>
      <c r="E2510" s="1" t="s">
        <v>10747</v>
      </c>
      <c r="F2510" s="1" t="s">
        <v>10747</v>
      </c>
      <c r="G2510" s="1">
        <v>56</v>
      </c>
      <c r="H2510" s="1">
        <v>10</v>
      </c>
      <c r="I2510" s="1">
        <v>1</v>
      </c>
      <c r="J2510" s="7" t="s">
        <v>10412</v>
      </c>
      <c r="K2510" s="16" t="s">
        <v>10986</v>
      </c>
      <c r="L2510" s="16" t="s">
        <v>10985</v>
      </c>
    </row>
    <row r="2511" spans="1:12">
      <c r="A2511" s="1" t="s">
        <v>1044</v>
      </c>
      <c r="B2511" s="1" t="s">
        <v>1791</v>
      </c>
      <c r="C2511" s="1" t="str">
        <f>VLOOKUP(B2511,'Text facts'!$A$1:$H$10019,6,0)</f>
        <v>A43</v>
      </c>
      <c r="D2511" s="1" t="s">
        <v>10744</v>
      </c>
      <c r="E2511" s="1" t="s">
        <v>10747</v>
      </c>
      <c r="F2511" s="1" t="s">
        <v>10744</v>
      </c>
      <c r="G2511" s="1">
        <v>16</v>
      </c>
      <c r="H2511" s="1">
        <v>17</v>
      </c>
      <c r="I2511" s="1">
        <v>1</v>
      </c>
      <c r="J2511" s="7" t="s">
        <v>10412</v>
      </c>
      <c r="K2511" s="16" t="s">
        <v>10989</v>
      </c>
      <c r="L2511" s="16" t="s">
        <v>10991</v>
      </c>
    </row>
    <row r="2512" spans="1:12">
      <c r="A2512" s="1" t="s">
        <v>1044</v>
      </c>
      <c r="B2512" s="1" t="s">
        <v>8983</v>
      </c>
      <c r="C2512" s="1" t="s">
        <v>8986</v>
      </c>
      <c r="D2512" s="1" t="s">
        <v>10744</v>
      </c>
      <c r="E2512" s="1" t="s">
        <v>10747</v>
      </c>
      <c r="F2512" s="1" t="s">
        <v>10744</v>
      </c>
      <c r="G2512" s="1">
        <v>32</v>
      </c>
      <c r="H2512" s="1">
        <v>1</v>
      </c>
      <c r="I2512" s="1">
        <v>1</v>
      </c>
      <c r="J2512" s="7" t="s">
        <v>10412</v>
      </c>
      <c r="K2512" s="16" t="s">
        <v>10984</v>
      </c>
      <c r="L2512" s="16" t="s">
        <v>10985</v>
      </c>
    </row>
    <row r="2513" spans="1:12">
      <c r="A2513" s="1" t="s">
        <v>1044</v>
      </c>
      <c r="B2513" s="1" t="s">
        <v>3466</v>
      </c>
      <c r="C2513" s="1" t="str">
        <f>VLOOKUP(B2513,'Text facts'!$A$1:$H$10019,6,0)</f>
        <v>A103</v>
      </c>
      <c r="D2513" s="1" t="s">
        <v>10744</v>
      </c>
      <c r="E2513" s="1" t="s">
        <v>10747</v>
      </c>
      <c r="F2513" s="1" t="s">
        <v>10744</v>
      </c>
      <c r="G2513" s="1">
        <v>31</v>
      </c>
      <c r="H2513" s="1">
        <v>2</v>
      </c>
      <c r="I2513" s="1">
        <v>1</v>
      </c>
      <c r="J2513" s="7" t="s">
        <v>10412</v>
      </c>
      <c r="K2513" s="16" t="s">
        <v>10986</v>
      </c>
      <c r="L2513" s="16" t="s">
        <v>10985</v>
      </c>
    </row>
    <row r="2514" spans="1:12">
      <c r="A2514" s="1" t="s">
        <v>1044</v>
      </c>
      <c r="B2514" s="1" t="s">
        <v>4570</v>
      </c>
      <c r="C2514" s="1" t="str">
        <f>VLOOKUP(B2514,'Text facts'!$A$1:$H$10019,6,0)</f>
        <v>A500</v>
      </c>
      <c r="D2514" s="1" t="s">
        <v>10747</v>
      </c>
      <c r="E2514" s="1" t="s">
        <v>10744</v>
      </c>
      <c r="F2514" s="1" t="s">
        <v>10744</v>
      </c>
      <c r="G2514" s="1">
        <v>32</v>
      </c>
      <c r="H2514" s="1">
        <v>1</v>
      </c>
      <c r="I2514" s="1">
        <v>1</v>
      </c>
      <c r="J2514" s="7" t="s">
        <v>10412</v>
      </c>
      <c r="K2514" s="16" t="s">
        <v>10986</v>
      </c>
      <c r="L2514" s="16" t="s">
        <v>10985</v>
      </c>
    </row>
    <row r="2515" spans="1:12">
      <c r="A2515" s="1" t="s">
        <v>1046</v>
      </c>
      <c r="B2515" s="1" t="s">
        <v>8961</v>
      </c>
      <c r="C2515" s="1" t="str">
        <f>VLOOKUP(B2515,'Text facts'!$A$1:$H$10019,6,0)</f>
        <v>A1121</v>
      </c>
      <c r="D2515" s="1" t="s">
        <v>10747</v>
      </c>
      <c r="E2515" s="1" t="s">
        <v>10747</v>
      </c>
      <c r="F2515" s="1" t="s">
        <v>10744</v>
      </c>
      <c r="G2515" s="1">
        <v>37</v>
      </c>
      <c r="H2515" s="1">
        <v>2</v>
      </c>
      <c r="I2515" s="1">
        <v>1</v>
      </c>
      <c r="J2515" s="7" t="s">
        <v>10996</v>
      </c>
      <c r="K2515" s="16" t="s">
        <v>10986</v>
      </c>
      <c r="L2515" s="16" t="s">
        <v>10985</v>
      </c>
    </row>
    <row r="2516" spans="1:12">
      <c r="A2516" s="1" t="s">
        <v>1046</v>
      </c>
      <c r="B2516" s="1" t="s">
        <v>7147</v>
      </c>
      <c r="C2516" s="1" t="str">
        <f>VLOOKUP(B2516,'Text facts'!$A$1:$H$10019,6,0)</f>
        <v>A869</v>
      </c>
      <c r="D2516" s="1" t="s">
        <v>10747</v>
      </c>
      <c r="E2516" s="1" t="s">
        <v>10744</v>
      </c>
      <c r="F2516" s="1" t="s">
        <v>10744</v>
      </c>
      <c r="G2516" s="1">
        <v>38</v>
      </c>
      <c r="H2516" s="1">
        <v>1</v>
      </c>
      <c r="I2516" s="1">
        <v>1</v>
      </c>
      <c r="J2516" s="7" t="s">
        <v>10988</v>
      </c>
      <c r="K2516" s="16" t="s">
        <v>10986</v>
      </c>
      <c r="L2516" s="16" t="s">
        <v>10985</v>
      </c>
    </row>
    <row r="2517" spans="1:12">
      <c r="A2517" s="1" t="s">
        <v>1046</v>
      </c>
      <c r="B2517" s="1" t="s">
        <v>8967</v>
      </c>
      <c r="C2517" s="1" t="str">
        <f>VLOOKUP(B2517,'Text facts'!$A$1:$H$10019,6,0)</f>
        <v>A1122</v>
      </c>
      <c r="D2517" s="1" t="s">
        <v>10747</v>
      </c>
      <c r="E2517" s="1" t="s">
        <v>10744</v>
      </c>
      <c r="F2517" s="1" t="s">
        <v>10744</v>
      </c>
      <c r="G2517" s="1">
        <v>37</v>
      </c>
      <c r="H2517" s="1">
        <v>2</v>
      </c>
      <c r="I2517" s="1">
        <v>1</v>
      </c>
      <c r="J2517" s="7" t="s">
        <v>10988</v>
      </c>
      <c r="K2517" s="16" t="s">
        <v>10986</v>
      </c>
      <c r="L2517" s="16" t="s">
        <v>10985</v>
      </c>
    </row>
    <row r="2518" spans="1:12">
      <c r="A2518" s="1" t="s">
        <v>1046</v>
      </c>
      <c r="B2518" s="1" t="s">
        <v>8972</v>
      </c>
      <c r="C2518" s="1" t="str">
        <f>VLOOKUP(B2518,'Text facts'!$A$1:$H$10019,6,0)</f>
        <v>A704</v>
      </c>
      <c r="D2518" s="1" t="s">
        <v>10747</v>
      </c>
      <c r="E2518" s="1" t="s">
        <v>10744</v>
      </c>
      <c r="F2518" s="1" t="s">
        <v>10744</v>
      </c>
      <c r="G2518" s="1">
        <v>37</v>
      </c>
      <c r="H2518" s="1">
        <v>2</v>
      </c>
      <c r="I2518" s="1">
        <v>1</v>
      </c>
      <c r="J2518" s="7" t="s">
        <v>10988</v>
      </c>
      <c r="K2518" s="16" t="s">
        <v>10986</v>
      </c>
      <c r="L2518" s="16" t="s">
        <v>10985</v>
      </c>
    </row>
    <row r="2519" spans="1:12">
      <c r="A2519" s="1" t="s">
        <v>1046</v>
      </c>
      <c r="B2519" s="1" t="s">
        <v>2562</v>
      </c>
      <c r="C2519" s="1" t="str">
        <f>VLOOKUP(B2519,'Text facts'!$A$1:$H$10019,6,0)</f>
        <v>A182</v>
      </c>
      <c r="D2519" s="1" t="s">
        <v>10744</v>
      </c>
      <c r="E2519" s="1" t="s">
        <v>10744</v>
      </c>
      <c r="F2519" s="1" t="s">
        <v>10747</v>
      </c>
      <c r="G2519" s="1">
        <v>29</v>
      </c>
      <c r="H2519" s="1">
        <v>10</v>
      </c>
      <c r="I2519" s="1">
        <v>1</v>
      </c>
      <c r="J2519" s="7" t="s">
        <v>10412</v>
      </c>
      <c r="K2519" s="16" t="s">
        <v>10984</v>
      </c>
      <c r="L2519" s="16" t="s">
        <v>10985</v>
      </c>
    </row>
    <row r="2520" spans="1:12">
      <c r="A2520" s="1" t="s">
        <v>1047</v>
      </c>
      <c r="B2520" s="1" t="s">
        <v>1389</v>
      </c>
      <c r="C2520" s="1" t="s">
        <v>2551</v>
      </c>
      <c r="D2520" s="1" t="s">
        <v>10744</v>
      </c>
      <c r="E2520" s="1" t="s">
        <v>10744</v>
      </c>
      <c r="F2520" s="1" t="s">
        <v>10747</v>
      </c>
      <c r="G2520" s="1">
        <v>27</v>
      </c>
      <c r="H2520" s="1">
        <v>14</v>
      </c>
      <c r="I2520" s="1">
        <v>2.5</v>
      </c>
      <c r="J2520" s="7" t="s">
        <v>10987</v>
      </c>
      <c r="K2520" s="16" t="s">
        <v>10986</v>
      </c>
      <c r="L2520" s="16" t="s">
        <v>10985</v>
      </c>
    </row>
    <row r="2521" spans="1:12">
      <c r="A2521" s="1" t="s">
        <v>1047</v>
      </c>
      <c r="B2521" s="1" t="s">
        <v>8975</v>
      </c>
      <c r="C2521" s="1" t="str">
        <f>VLOOKUP(B2521,'Text facts'!$A$1:$H$10019,6,0)</f>
        <v>A82</v>
      </c>
      <c r="D2521" s="1" t="s">
        <v>10744</v>
      </c>
      <c r="E2521" s="1" t="s">
        <v>10747</v>
      </c>
      <c r="F2521" s="1" t="s">
        <v>10744</v>
      </c>
      <c r="G2521" s="1" t="s">
        <v>32</v>
      </c>
      <c r="H2521" s="1" t="s">
        <v>32</v>
      </c>
      <c r="I2521" s="1" t="s">
        <v>32</v>
      </c>
      <c r="J2521" s="7" t="s">
        <v>10988</v>
      </c>
      <c r="K2521" s="16" t="s">
        <v>10986</v>
      </c>
      <c r="L2521" s="16" t="s">
        <v>10985</v>
      </c>
    </row>
    <row r="2522" spans="1:12">
      <c r="A2522" s="1" t="s">
        <v>1047</v>
      </c>
      <c r="B2522" s="1" t="s">
        <v>8977</v>
      </c>
      <c r="C2522" s="1" t="str">
        <f>VLOOKUP(B2522,'Text facts'!$A$1:$H$10019,6,0)</f>
        <v>A82</v>
      </c>
      <c r="D2522" s="1" t="s">
        <v>10744</v>
      </c>
      <c r="E2522" s="1" t="s">
        <v>10747</v>
      </c>
      <c r="F2522" s="1" t="s">
        <v>10744</v>
      </c>
      <c r="G2522" s="1">
        <v>39</v>
      </c>
      <c r="H2522" s="1">
        <v>2</v>
      </c>
      <c r="I2522" s="1">
        <v>1</v>
      </c>
      <c r="J2522" s="7" t="s">
        <v>10412</v>
      </c>
      <c r="K2522" s="16" t="s">
        <v>10986</v>
      </c>
      <c r="L2522" s="16" t="s">
        <v>10985</v>
      </c>
    </row>
    <row r="2523" spans="1:12">
      <c r="A2523" s="1" t="s">
        <v>1049</v>
      </c>
      <c r="B2523" s="1" t="s">
        <v>3607</v>
      </c>
      <c r="C2523" s="1" t="str">
        <f>VLOOKUP(B2523,'Text facts'!$A$1:$H$10019,6,0)</f>
        <v>A82</v>
      </c>
      <c r="D2523" s="1" t="s">
        <v>10744</v>
      </c>
      <c r="E2523" s="1" t="s">
        <v>10747</v>
      </c>
      <c r="F2523" s="1" t="s">
        <v>10744</v>
      </c>
      <c r="G2523" s="1">
        <v>16</v>
      </c>
      <c r="H2523" s="1">
        <v>65</v>
      </c>
      <c r="I2523" s="1">
        <v>30</v>
      </c>
      <c r="J2523" s="7" t="s">
        <v>10412</v>
      </c>
      <c r="K2523" s="16" t="s">
        <v>10986</v>
      </c>
      <c r="L2523" s="16" t="s">
        <v>10985</v>
      </c>
    </row>
    <row r="2524" spans="1:12">
      <c r="A2524" s="1" t="s">
        <v>1049</v>
      </c>
      <c r="B2524" s="1" t="s">
        <v>4157</v>
      </c>
      <c r="C2524" s="1" t="str">
        <f>VLOOKUP(B2524,'Text facts'!$A$1:$H$10019,6,0)</f>
        <v>A413</v>
      </c>
      <c r="D2524" s="1" t="s">
        <v>10744</v>
      </c>
      <c r="E2524" s="1" t="s">
        <v>10747</v>
      </c>
      <c r="F2524" s="1" t="s">
        <v>10744</v>
      </c>
      <c r="G2524" s="1">
        <v>16</v>
      </c>
      <c r="H2524" s="1">
        <v>65</v>
      </c>
      <c r="I2524" s="1">
        <v>30</v>
      </c>
      <c r="J2524" s="7" t="s">
        <v>10412</v>
      </c>
      <c r="K2524" s="16" t="s">
        <v>10984</v>
      </c>
      <c r="L2524" s="16" t="s">
        <v>10985</v>
      </c>
    </row>
    <row r="2525" spans="1:12">
      <c r="A2525" s="1" t="s">
        <v>1049</v>
      </c>
      <c r="B2525" s="1" t="s">
        <v>3995</v>
      </c>
      <c r="C2525" s="1" t="str">
        <f>VLOOKUP(B2525,'Text facts'!$A$1:$H$10019,6,0)</f>
        <v>A413</v>
      </c>
      <c r="D2525" s="1" t="s">
        <v>10744</v>
      </c>
      <c r="E2525" s="1" t="s">
        <v>10747</v>
      </c>
      <c r="F2525" s="1" t="s">
        <v>10744</v>
      </c>
      <c r="G2525" s="1">
        <v>16</v>
      </c>
      <c r="H2525" s="1">
        <v>65</v>
      </c>
      <c r="I2525" s="1">
        <v>30</v>
      </c>
      <c r="J2525" s="7" t="s">
        <v>10412</v>
      </c>
      <c r="K2525" s="16" t="s">
        <v>10984</v>
      </c>
      <c r="L2525" s="16" t="s">
        <v>10985</v>
      </c>
    </row>
    <row r="2526" spans="1:12">
      <c r="A2526" s="1" t="s">
        <v>1050</v>
      </c>
      <c r="B2526" s="1" t="s">
        <v>1511</v>
      </c>
      <c r="C2526" s="1" t="str">
        <f>VLOOKUP(B2526,'Text facts'!$A$1:$H$10019,6,0)</f>
        <v>A19</v>
      </c>
      <c r="D2526" s="1" t="s">
        <v>10744</v>
      </c>
      <c r="E2526" s="1" t="s">
        <v>10747</v>
      </c>
      <c r="F2526" s="1" t="s">
        <v>10744</v>
      </c>
      <c r="G2526" s="1">
        <v>16</v>
      </c>
      <c r="H2526" s="1">
        <v>50</v>
      </c>
      <c r="I2526" s="1">
        <v>2</v>
      </c>
      <c r="J2526" s="7" t="s">
        <v>10412</v>
      </c>
      <c r="K2526" s="16" t="s">
        <v>10986</v>
      </c>
      <c r="L2526" s="16" t="s">
        <v>10985</v>
      </c>
    </row>
    <row r="2527" spans="1:12">
      <c r="A2527" s="1" t="s">
        <v>1050</v>
      </c>
      <c r="B2527" s="1" t="s">
        <v>1818</v>
      </c>
      <c r="C2527" s="1" t="str">
        <f>VLOOKUP(B2527,'Text facts'!$A$1:$H$10019,6,0)</f>
        <v>A69</v>
      </c>
      <c r="D2527" s="1" t="s">
        <v>10744</v>
      </c>
      <c r="E2527" s="1" t="s">
        <v>10747</v>
      </c>
      <c r="F2527" s="1" t="s">
        <v>10744</v>
      </c>
      <c r="G2527" s="1">
        <v>17</v>
      </c>
      <c r="H2527" s="1">
        <v>49</v>
      </c>
      <c r="I2527" s="1">
        <v>2</v>
      </c>
      <c r="J2527" s="7" t="s">
        <v>10412</v>
      </c>
      <c r="K2527" s="16" t="s">
        <v>10986</v>
      </c>
      <c r="L2527" s="16" t="s">
        <v>10985</v>
      </c>
    </row>
    <row r="2528" spans="1:12">
      <c r="A2528" s="1" t="s">
        <v>1050</v>
      </c>
      <c r="B2528" s="1" t="s">
        <v>8989</v>
      </c>
      <c r="C2528" s="1" t="str">
        <f>VLOOKUP(B2528,'Text facts'!$A$1:$H$10019,6,0)</f>
        <v>A427</v>
      </c>
      <c r="D2528" s="1" t="s">
        <v>10744</v>
      </c>
      <c r="E2528" s="1" t="s">
        <v>10744</v>
      </c>
      <c r="F2528" s="1" t="s">
        <v>10747</v>
      </c>
      <c r="G2528" s="1">
        <v>60</v>
      </c>
      <c r="H2528" s="1">
        <v>6</v>
      </c>
      <c r="I2528" s="1">
        <v>1</v>
      </c>
      <c r="J2528" s="7" t="s">
        <v>10412</v>
      </c>
      <c r="K2528" s="16" t="s">
        <v>10986</v>
      </c>
      <c r="L2528" s="16" t="s">
        <v>10985</v>
      </c>
    </row>
    <row r="2529" spans="1:12">
      <c r="A2529" s="1" t="s">
        <v>1051</v>
      </c>
      <c r="B2529" s="1" t="s">
        <v>8991</v>
      </c>
      <c r="C2529" s="1" t="str">
        <f>VLOOKUP(B2529,'Text facts'!$A$1:$H$10019,6,0)</f>
        <v>A1125</v>
      </c>
      <c r="D2529" s="1" t="s">
        <v>10744</v>
      </c>
      <c r="E2529" s="1" t="s">
        <v>10747</v>
      </c>
      <c r="F2529" s="1" t="s">
        <v>10744</v>
      </c>
      <c r="G2529" s="1">
        <v>74</v>
      </c>
      <c r="H2529" s="1">
        <v>0</v>
      </c>
      <c r="I2529" s="1">
        <v>1</v>
      </c>
      <c r="J2529" s="7" t="s">
        <v>10412</v>
      </c>
      <c r="K2529" s="16" t="s">
        <v>10986</v>
      </c>
      <c r="L2529" s="16" t="s">
        <v>10985</v>
      </c>
    </row>
    <row r="2530" spans="1:12">
      <c r="A2530" s="1" t="s">
        <v>1051</v>
      </c>
      <c r="B2530" s="1" t="s">
        <v>8997</v>
      </c>
      <c r="C2530" s="1" t="str">
        <f>VLOOKUP(B2530,'Text facts'!$A$1:$H$10019,6,0)</f>
        <v>A1126</v>
      </c>
      <c r="D2530" s="1" t="s">
        <v>10744</v>
      </c>
      <c r="E2530" s="1" t="s">
        <v>10747</v>
      </c>
      <c r="F2530" s="1" t="s">
        <v>10747</v>
      </c>
      <c r="G2530" s="1">
        <v>74</v>
      </c>
      <c r="H2530" s="1">
        <v>0</v>
      </c>
      <c r="I2530" s="1">
        <v>1</v>
      </c>
      <c r="J2530" s="7" t="s">
        <v>10412</v>
      </c>
      <c r="K2530" s="16" t="s">
        <v>10986</v>
      </c>
      <c r="L2530" s="16" t="s">
        <v>10985</v>
      </c>
    </row>
    <row r="2531" spans="1:12">
      <c r="A2531" s="1" t="s">
        <v>1051</v>
      </c>
      <c r="B2531" s="1" t="s">
        <v>4485</v>
      </c>
      <c r="C2531" s="1" t="str">
        <f>VLOOKUP(B2531,'Text facts'!$A$1:$H$10019,6,0)</f>
        <v>A38</v>
      </c>
      <c r="D2531" s="1" t="s">
        <v>10747</v>
      </c>
      <c r="E2531" s="1" t="s">
        <v>10747</v>
      </c>
      <c r="F2531" s="1" t="s">
        <v>10744</v>
      </c>
      <c r="G2531" s="1">
        <v>74</v>
      </c>
      <c r="H2531" s="1">
        <v>0</v>
      </c>
      <c r="I2531" s="1">
        <v>1</v>
      </c>
      <c r="J2531" s="7" t="s">
        <v>10412</v>
      </c>
      <c r="K2531" s="16" t="s">
        <v>10986</v>
      </c>
      <c r="L2531" s="16" t="s">
        <v>10985</v>
      </c>
    </row>
    <row r="2532" spans="1:12">
      <c r="A2532" s="1" t="s">
        <v>1052</v>
      </c>
      <c r="B2532" s="1" t="s">
        <v>1679</v>
      </c>
      <c r="C2532" s="1" t="str">
        <f>VLOOKUP(B2532,'Text facts'!$A$1:$H$10019,6,0)</f>
        <v>A43</v>
      </c>
      <c r="D2532" s="1" t="s">
        <v>10747</v>
      </c>
      <c r="E2532" s="1" t="s">
        <v>10747</v>
      </c>
      <c r="F2532" s="1" t="s">
        <v>10744</v>
      </c>
      <c r="G2532" s="1">
        <v>19</v>
      </c>
      <c r="H2532" s="1">
        <v>42</v>
      </c>
      <c r="I2532" s="1">
        <v>1</v>
      </c>
      <c r="J2532" s="7" t="s">
        <v>10412</v>
      </c>
      <c r="K2532" s="16" t="s">
        <v>10989</v>
      </c>
      <c r="L2532" s="16" t="s">
        <v>10991</v>
      </c>
    </row>
    <row r="2533" spans="1:12">
      <c r="A2533" s="1" t="s">
        <v>1052</v>
      </c>
      <c r="B2533" s="1" t="s">
        <v>2559</v>
      </c>
      <c r="C2533" s="1" t="str">
        <f>VLOOKUP(B2533,'Text facts'!$A$1:$H$10019,6,0)</f>
        <v>A129</v>
      </c>
      <c r="D2533" s="1" t="s">
        <v>10744</v>
      </c>
      <c r="E2533" s="1" t="s">
        <v>10747</v>
      </c>
      <c r="F2533" s="1" t="s">
        <v>10747</v>
      </c>
      <c r="G2533" s="1">
        <v>20</v>
      </c>
      <c r="H2533" s="1">
        <v>41</v>
      </c>
      <c r="I2533" s="29" t="s">
        <v>10999</v>
      </c>
      <c r="J2533" s="7" t="s">
        <v>10412</v>
      </c>
      <c r="K2533" s="16" t="s">
        <v>10989</v>
      </c>
      <c r="L2533" s="16" t="s">
        <v>10991</v>
      </c>
    </row>
    <row r="2534" spans="1:12">
      <c r="A2534" s="1" t="s">
        <v>1052</v>
      </c>
      <c r="B2534" s="1" t="s">
        <v>2573</v>
      </c>
      <c r="C2534" s="1" t="str">
        <f>VLOOKUP(B2534,'Text facts'!$A$1:$H$10019,6,0)</f>
        <v>A184</v>
      </c>
      <c r="D2534" s="1" t="s">
        <v>10747</v>
      </c>
      <c r="E2534" s="1" t="s">
        <v>10747</v>
      </c>
      <c r="F2534" s="1" t="s">
        <v>10744</v>
      </c>
      <c r="G2534" s="1">
        <v>22</v>
      </c>
      <c r="H2534" s="1">
        <v>39</v>
      </c>
      <c r="I2534" s="1">
        <v>1</v>
      </c>
      <c r="J2534" s="7" t="s">
        <v>10412</v>
      </c>
      <c r="K2534" s="16" t="s">
        <v>10989</v>
      </c>
      <c r="L2534" s="16" t="s">
        <v>10991</v>
      </c>
    </row>
    <row r="2535" spans="1:12">
      <c r="A2535" s="1" t="s">
        <v>1053</v>
      </c>
      <c r="B2535" s="1" t="s">
        <v>1860</v>
      </c>
      <c r="C2535" s="1" t="str">
        <f>VLOOKUP(B2535,'Text facts'!$A$1:$H$10019,6,0)</f>
        <v>A73</v>
      </c>
      <c r="D2535" s="1" t="s">
        <v>10747</v>
      </c>
      <c r="E2535" s="1" t="s">
        <v>10744</v>
      </c>
      <c r="F2535" s="1" t="s">
        <v>10747</v>
      </c>
      <c r="G2535" s="1">
        <v>17</v>
      </c>
      <c r="H2535" s="1">
        <v>14</v>
      </c>
      <c r="I2535" s="1">
        <v>1</v>
      </c>
      <c r="J2535" s="7" t="s">
        <v>10988</v>
      </c>
      <c r="K2535" s="16" t="s">
        <v>10989</v>
      </c>
      <c r="L2535" s="16" t="s">
        <v>10991</v>
      </c>
    </row>
    <row r="2536" spans="1:12">
      <c r="A2536" s="1" t="s">
        <v>1053</v>
      </c>
      <c r="B2536" s="1" t="s">
        <v>4236</v>
      </c>
      <c r="C2536" s="1" t="str">
        <f>VLOOKUP(B2536,'Text facts'!$A$1:$H$10019,6,0)</f>
        <v>A172</v>
      </c>
      <c r="D2536" s="1" t="s">
        <v>10747</v>
      </c>
      <c r="E2536" s="1" t="s">
        <v>10744</v>
      </c>
      <c r="F2536" s="1" t="s">
        <v>10747</v>
      </c>
      <c r="G2536" s="1">
        <v>30</v>
      </c>
      <c r="H2536" s="1">
        <v>1</v>
      </c>
      <c r="I2536" s="1">
        <v>1</v>
      </c>
      <c r="J2536" s="7" t="s">
        <v>10988</v>
      </c>
      <c r="K2536" s="16" t="s">
        <v>10984</v>
      </c>
      <c r="L2536" s="16" t="s">
        <v>10985</v>
      </c>
    </row>
    <row r="2537" spans="1:12">
      <c r="A2537" s="1" t="s">
        <v>1053</v>
      </c>
      <c r="B2537" s="1" t="s">
        <v>9006</v>
      </c>
      <c r="C2537" s="1" t="str">
        <f>VLOOKUP(B2537,'Text facts'!$A$1:$H$10019,6,0)</f>
        <v>A1127</v>
      </c>
      <c r="D2537" s="1" t="s">
        <v>10747</v>
      </c>
      <c r="E2537" s="1" t="s">
        <v>10744</v>
      </c>
      <c r="F2537" s="1" t="s">
        <v>10744</v>
      </c>
      <c r="G2537" s="1">
        <v>30</v>
      </c>
      <c r="H2537" s="1">
        <v>1</v>
      </c>
      <c r="I2537" s="1">
        <v>1</v>
      </c>
      <c r="J2537" s="7" t="s">
        <v>10412</v>
      </c>
      <c r="K2537" s="16" t="s">
        <v>10986</v>
      </c>
      <c r="L2537" s="16" t="s">
        <v>10985</v>
      </c>
    </row>
    <row r="2538" spans="1:12">
      <c r="A2538" s="1" t="s">
        <v>1054</v>
      </c>
      <c r="B2538" s="1" t="s">
        <v>1394</v>
      </c>
      <c r="C2538" s="1" t="str">
        <f>VLOOKUP(B2538,'Text facts'!$A$1:$H$10019,6,0)</f>
        <v>A1</v>
      </c>
      <c r="D2538" s="1" t="s">
        <v>10747</v>
      </c>
      <c r="E2538" s="1" t="s">
        <v>10747</v>
      </c>
      <c r="F2538" s="1" t="s">
        <v>10744</v>
      </c>
      <c r="G2538" s="1">
        <v>23</v>
      </c>
      <c r="H2538" s="1">
        <v>0</v>
      </c>
      <c r="I2538" s="1">
        <v>1</v>
      </c>
      <c r="J2538" s="7" t="s">
        <v>10988</v>
      </c>
      <c r="K2538" s="16" t="s">
        <v>10984</v>
      </c>
      <c r="L2538" s="16" t="s">
        <v>10985</v>
      </c>
    </row>
    <row r="2539" spans="1:12">
      <c r="A2539" s="1" t="s">
        <v>1054</v>
      </c>
      <c r="B2539" s="1" t="s">
        <v>1654</v>
      </c>
      <c r="C2539" s="1" t="str">
        <f>VLOOKUP(B2539,'Text facts'!$A$1:$H$10019,6,0)</f>
        <v>A42</v>
      </c>
      <c r="D2539" s="1" t="s">
        <v>10747</v>
      </c>
      <c r="E2539" s="1" t="s">
        <v>10747</v>
      </c>
      <c r="F2539" s="1" t="s">
        <v>10744</v>
      </c>
      <c r="G2539" s="1">
        <v>23</v>
      </c>
      <c r="H2539" s="1">
        <v>0</v>
      </c>
      <c r="I2539" s="1">
        <v>1</v>
      </c>
      <c r="J2539" s="7" t="s">
        <v>10988</v>
      </c>
      <c r="K2539" s="16" t="s">
        <v>10984</v>
      </c>
      <c r="L2539" s="16" t="s">
        <v>10985</v>
      </c>
    </row>
    <row r="2540" spans="1:12">
      <c r="A2540" s="1" t="s">
        <v>1054</v>
      </c>
      <c r="B2540" s="1" t="s">
        <v>9015</v>
      </c>
      <c r="C2540" s="1" t="str">
        <f>VLOOKUP(B2540,'Text facts'!$A$1:$H$10019,6,0)</f>
        <v>A1128</v>
      </c>
      <c r="D2540" s="1" t="s">
        <v>10747</v>
      </c>
      <c r="E2540" s="1" t="s">
        <v>10744</v>
      </c>
      <c r="F2540" s="1" t="s">
        <v>10744</v>
      </c>
      <c r="G2540" s="1">
        <v>17</v>
      </c>
      <c r="H2540" s="1">
        <v>6</v>
      </c>
      <c r="I2540" s="1">
        <v>3</v>
      </c>
      <c r="J2540" s="7" t="s">
        <v>10412</v>
      </c>
      <c r="K2540" s="16" t="s">
        <v>10986</v>
      </c>
      <c r="L2540" s="16" t="s">
        <v>10985</v>
      </c>
    </row>
    <row r="2541" spans="1:12">
      <c r="A2541" s="1" t="s">
        <v>1055</v>
      </c>
      <c r="B2541" s="1" t="s">
        <v>1504</v>
      </c>
      <c r="C2541" s="1" t="str">
        <f>VLOOKUP(B2541,'Text facts'!$A$1:$H$10019,6,0)</f>
        <v>A18</v>
      </c>
      <c r="D2541" s="1" t="s">
        <v>10747</v>
      </c>
      <c r="E2541" s="1" t="s">
        <v>10744</v>
      </c>
      <c r="F2541" s="1" t="s">
        <v>10744</v>
      </c>
      <c r="G2541" s="1">
        <v>13</v>
      </c>
      <c r="H2541" s="1">
        <v>34</v>
      </c>
      <c r="I2541" s="1">
        <v>3</v>
      </c>
      <c r="J2541" s="7" t="s">
        <v>10988</v>
      </c>
      <c r="K2541" s="16" t="s">
        <v>10986</v>
      </c>
      <c r="L2541" s="16" t="s">
        <v>10985</v>
      </c>
    </row>
    <row r="2542" spans="1:12">
      <c r="A2542" s="1" t="s">
        <v>1055</v>
      </c>
      <c r="B2542" s="1" t="s">
        <v>9020</v>
      </c>
      <c r="C2542" s="1" t="str">
        <f>VLOOKUP(B2542,'Text facts'!$A$1:$H$10019,6,0)</f>
        <v>A109</v>
      </c>
      <c r="D2542" s="1" t="s">
        <v>10744</v>
      </c>
      <c r="E2542" s="1" t="s">
        <v>10747</v>
      </c>
      <c r="F2542" s="1" t="s">
        <v>10744</v>
      </c>
      <c r="G2542" s="1">
        <v>30</v>
      </c>
      <c r="H2542" s="1">
        <v>17</v>
      </c>
      <c r="I2542" s="1">
        <v>2</v>
      </c>
      <c r="J2542" s="7" t="s">
        <v>10988</v>
      </c>
      <c r="K2542" s="16" t="s">
        <v>10986</v>
      </c>
      <c r="L2542" s="16" t="s">
        <v>10985</v>
      </c>
    </row>
    <row r="2543" spans="1:12">
      <c r="A2543" s="1" t="s">
        <v>1055</v>
      </c>
      <c r="B2543" s="1" t="s">
        <v>4085</v>
      </c>
      <c r="C2543" s="1" t="str">
        <f>VLOOKUP(B2543,'Text facts'!$A$1:$H$10019,6,0)</f>
        <v>A31</v>
      </c>
      <c r="D2543" s="1" t="s">
        <v>10744</v>
      </c>
      <c r="E2543" s="1" t="s">
        <v>10747</v>
      </c>
      <c r="F2543" s="1" t="s">
        <v>10747</v>
      </c>
      <c r="G2543" s="1">
        <v>13</v>
      </c>
      <c r="H2543" s="1">
        <v>34</v>
      </c>
      <c r="I2543" s="1">
        <v>1</v>
      </c>
      <c r="J2543" s="7" t="s">
        <v>10983</v>
      </c>
      <c r="K2543" s="16" t="s">
        <v>10986</v>
      </c>
      <c r="L2543" s="16" t="s">
        <v>10985</v>
      </c>
    </row>
    <row r="2544" spans="1:12">
      <c r="A2544" s="1" t="s">
        <v>1056</v>
      </c>
      <c r="B2544" s="1" t="s">
        <v>1791</v>
      </c>
      <c r="C2544" s="1" t="str">
        <f>VLOOKUP(B2544,'Text facts'!$A$1:$H$10019,6,0)</f>
        <v>A43</v>
      </c>
      <c r="D2544" s="1" t="s">
        <v>10744</v>
      </c>
      <c r="E2544" s="1" t="s">
        <v>10744</v>
      </c>
      <c r="F2544" s="1" t="s">
        <v>10744</v>
      </c>
      <c r="G2544" s="1">
        <v>15</v>
      </c>
      <c r="H2544" s="1">
        <v>31</v>
      </c>
      <c r="I2544" s="1">
        <v>3</v>
      </c>
      <c r="J2544" s="7" t="s">
        <v>10412</v>
      </c>
      <c r="K2544" s="16" t="s">
        <v>10989</v>
      </c>
      <c r="L2544" s="16" t="s">
        <v>10991</v>
      </c>
    </row>
    <row r="2545" spans="1:12">
      <c r="A2545" s="1" t="s">
        <v>1056</v>
      </c>
      <c r="B2545" s="1" t="s">
        <v>2761</v>
      </c>
      <c r="C2545" s="1" t="str">
        <f>VLOOKUP(B2545,'Text facts'!$A$1:$H$10019,6,0)</f>
        <v>A214</v>
      </c>
      <c r="D2545" s="1" t="s">
        <v>10744</v>
      </c>
      <c r="E2545" s="1" t="s">
        <v>10744</v>
      </c>
      <c r="F2545" s="1" t="s">
        <v>10744</v>
      </c>
      <c r="G2545" s="1">
        <v>16</v>
      </c>
      <c r="H2545" s="1">
        <v>30</v>
      </c>
      <c r="I2545" s="1">
        <v>2</v>
      </c>
      <c r="J2545" s="7" t="s">
        <v>10988</v>
      </c>
      <c r="K2545" s="16" t="s">
        <v>10989</v>
      </c>
      <c r="L2545" s="16" t="s">
        <v>10991</v>
      </c>
    </row>
    <row r="2546" spans="1:12">
      <c r="A2546" s="1" t="s">
        <v>1056</v>
      </c>
      <c r="B2546" s="1" t="s">
        <v>1606</v>
      </c>
      <c r="C2546" s="1" t="str">
        <f>VLOOKUP(B2546,'Text facts'!$A$1:$H$10019,6,0)</f>
        <v>A31</v>
      </c>
      <c r="D2546" s="1" t="s">
        <v>10744</v>
      </c>
      <c r="E2546" s="1" t="s">
        <v>10747</v>
      </c>
      <c r="F2546" s="1" t="s">
        <v>10744</v>
      </c>
      <c r="G2546" s="1">
        <v>18</v>
      </c>
      <c r="H2546" s="1">
        <v>28</v>
      </c>
      <c r="I2546" s="1">
        <v>1</v>
      </c>
      <c r="J2546" s="7" t="s">
        <v>1490</v>
      </c>
      <c r="K2546" s="16" t="s">
        <v>10986</v>
      </c>
      <c r="L2546" s="16" t="s">
        <v>10985</v>
      </c>
    </row>
    <row r="2547" spans="1:12">
      <c r="A2547" s="1" t="s">
        <v>1057</v>
      </c>
      <c r="B2547" s="1" t="s">
        <v>3299</v>
      </c>
      <c r="C2547" s="1" t="str">
        <f>VLOOKUP(B2547,'Text facts'!$A$1:$H$10019,6,0)</f>
        <v>A98</v>
      </c>
      <c r="D2547" s="1" t="s">
        <v>10744</v>
      </c>
      <c r="E2547" s="1" t="s">
        <v>10747</v>
      </c>
      <c r="F2547" s="1" t="s">
        <v>10747</v>
      </c>
      <c r="G2547" s="1">
        <v>30</v>
      </c>
      <c r="H2547" s="1">
        <v>20</v>
      </c>
      <c r="I2547" s="1">
        <v>6</v>
      </c>
      <c r="J2547" s="7" t="s">
        <v>10988</v>
      </c>
      <c r="K2547" s="16" t="s">
        <v>10984</v>
      </c>
      <c r="L2547" s="16" t="s">
        <v>10985</v>
      </c>
    </row>
    <row r="2548" spans="1:12">
      <c r="A2548" s="1" t="s">
        <v>1057</v>
      </c>
      <c r="B2548" s="1" t="s">
        <v>4539</v>
      </c>
      <c r="C2548" s="1" t="str">
        <f>VLOOKUP(B2548,'Text facts'!$A$1:$H$10019,6,0)</f>
        <v>A494</v>
      </c>
      <c r="D2548" s="1" t="s">
        <v>10744</v>
      </c>
      <c r="E2548" s="1" t="s">
        <v>10747</v>
      </c>
      <c r="F2548" s="1" t="s">
        <v>10744</v>
      </c>
      <c r="G2548" s="1">
        <v>40</v>
      </c>
      <c r="H2548" s="1">
        <v>10</v>
      </c>
      <c r="I2548" s="1">
        <v>3</v>
      </c>
      <c r="J2548" s="7" t="s">
        <v>10412</v>
      </c>
      <c r="K2548" s="16" t="s">
        <v>10986</v>
      </c>
      <c r="L2548" s="16" t="s">
        <v>10985</v>
      </c>
    </row>
    <row r="2549" spans="1:12">
      <c r="A2549" s="1" t="s">
        <v>1057</v>
      </c>
      <c r="B2549" s="1" t="s">
        <v>2364</v>
      </c>
      <c r="C2549" s="1" t="str">
        <f>VLOOKUP(B2549,'Text facts'!$A$1:$H$10019,6,0)</f>
        <v>A151</v>
      </c>
      <c r="D2549" s="1" t="s">
        <v>10747</v>
      </c>
      <c r="E2549" s="1" t="s">
        <v>10744</v>
      </c>
      <c r="F2549" s="1" t="s">
        <v>10744</v>
      </c>
      <c r="G2549" s="1">
        <v>45</v>
      </c>
      <c r="H2549" s="1">
        <v>5</v>
      </c>
      <c r="I2549" s="1">
        <v>1</v>
      </c>
      <c r="J2549" s="7" t="s">
        <v>10412</v>
      </c>
      <c r="K2549" s="16" t="s">
        <v>10984</v>
      </c>
      <c r="L2549" s="16" t="s">
        <v>10985</v>
      </c>
    </row>
    <row r="2550" spans="1:12">
      <c r="A2550" s="1" t="s">
        <v>1057</v>
      </c>
      <c r="B2550" s="1" t="s">
        <v>8802</v>
      </c>
      <c r="C2550" s="1" t="str">
        <f>VLOOKUP(B2550,'Text facts'!$A$1:$H$10019,6,0)</f>
        <v>A1102</v>
      </c>
      <c r="D2550" s="1" t="s">
        <v>10747</v>
      </c>
      <c r="E2550" s="1" t="s">
        <v>10744</v>
      </c>
      <c r="F2550" s="1" t="s">
        <v>10744</v>
      </c>
      <c r="G2550" s="1">
        <v>30</v>
      </c>
      <c r="H2550" s="1">
        <v>20</v>
      </c>
      <c r="I2550" s="1">
        <v>2</v>
      </c>
      <c r="J2550" s="7" t="s">
        <v>10988</v>
      </c>
      <c r="K2550" s="16" t="s">
        <v>10986</v>
      </c>
      <c r="L2550" s="16" t="s">
        <v>10985</v>
      </c>
    </row>
    <row r="2551" spans="1:12">
      <c r="A2551" s="1" t="s">
        <v>1058</v>
      </c>
      <c r="B2551" s="1" t="s">
        <v>8961</v>
      </c>
      <c r="C2551" s="1" t="str">
        <f>VLOOKUP(B2551,'Text facts'!$A$1:$H$10019,6,0)</f>
        <v>A1121</v>
      </c>
      <c r="D2551" s="1" t="s">
        <v>10747</v>
      </c>
      <c r="E2551" s="1" t="s">
        <v>10744</v>
      </c>
      <c r="F2551" s="1" t="s">
        <v>10744</v>
      </c>
      <c r="G2551" s="1">
        <v>63</v>
      </c>
      <c r="H2551" s="1">
        <v>0</v>
      </c>
      <c r="I2551" s="1">
        <v>1</v>
      </c>
      <c r="J2551" s="7" t="s">
        <v>10412</v>
      </c>
      <c r="K2551" s="16" t="s">
        <v>10986</v>
      </c>
      <c r="L2551" s="16" t="s">
        <v>10985</v>
      </c>
    </row>
    <row r="2552" spans="1:12">
      <c r="A2552" s="1" t="s">
        <v>1058</v>
      </c>
      <c r="B2552" s="1" t="s">
        <v>9025</v>
      </c>
      <c r="C2552" s="1" t="str">
        <f>VLOOKUP(B2552,'Text facts'!$A$1:$H$10019,6,0)</f>
        <v>A1098</v>
      </c>
      <c r="D2552" s="1" t="s">
        <v>10747</v>
      </c>
      <c r="E2552" s="1" t="s">
        <v>10744</v>
      </c>
      <c r="F2552" s="1" t="s">
        <v>10747</v>
      </c>
      <c r="G2552" s="1">
        <v>63</v>
      </c>
      <c r="H2552" s="1">
        <v>0</v>
      </c>
      <c r="I2552" s="1">
        <v>1</v>
      </c>
      <c r="J2552" s="7" t="s">
        <v>10412</v>
      </c>
      <c r="K2552" s="16" t="s">
        <v>10986</v>
      </c>
      <c r="L2552" s="16" t="s">
        <v>10985</v>
      </c>
    </row>
    <row r="2553" spans="1:12">
      <c r="A2553" s="1" t="s">
        <v>1058</v>
      </c>
      <c r="B2553" s="1" t="s">
        <v>9027</v>
      </c>
      <c r="C2553" s="1" t="str">
        <f>VLOOKUP(B2553,'Text facts'!$A$1:$H$10019,6,0)</f>
        <v>A1129</v>
      </c>
      <c r="D2553" s="1" t="s">
        <v>10747</v>
      </c>
      <c r="E2553" s="1" t="s">
        <v>10744</v>
      </c>
      <c r="F2553" s="1" t="s">
        <v>10744</v>
      </c>
      <c r="G2553" s="1">
        <v>63</v>
      </c>
      <c r="H2553" s="1">
        <v>0</v>
      </c>
      <c r="I2553" s="1">
        <v>1</v>
      </c>
      <c r="J2553" s="7" t="s">
        <v>10412</v>
      </c>
      <c r="K2553" s="16" t="s">
        <v>10986</v>
      </c>
      <c r="L2553" s="16" t="s">
        <v>10985</v>
      </c>
    </row>
    <row r="2554" spans="1:12">
      <c r="A2554" s="1" t="s">
        <v>1059</v>
      </c>
      <c r="B2554" s="1" t="s">
        <v>5428</v>
      </c>
      <c r="C2554" s="1" t="str">
        <f>VLOOKUP(B2554,'Text facts'!$A$1:$H$10019,6,0)</f>
        <v>A621</v>
      </c>
      <c r="D2554" s="1" t="s">
        <v>10747</v>
      </c>
      <c r="E2554" s="1" t="s">
        <v>10744</v>
      </c>
      <c r="F2554" s="1" t="s">
        <v>10744</v>
      </c>
      <c r="G2554" s="1">
        <v>68</v>
      </c>
      <c r="H2554" s="1">
        <v>1</v>
      </c>
      <c r="I2554" s="1">
        <v>1</v>
      </c>
      <c r="J2554" s="7" t="s">
        <v>10412</v>
      </c>
      <c r="K2554" s="16" t="s">
        <v>10986</v>
      </c>
      <c r="L2554" s="16" t="s">
        <v>10985</v>
      </c>
    </row>
    <row r="2555" spans="1:12">
      <c r="A2555" s="1" t="s">
        <v>1059</v>
      </c>
      <c r="B2555" s="1" t="s">
        <v>9032</v>
      </c>
      <c r="C2555" s="1" t="str">
        <f>VLOOKUP(B2555,'Text facts'!$A$1:$H$10019,6,0)</f>
        <v>A1130</v>
      </c>
      <c r="D2555" s="1" t="s">
        <v>10744</v>
      </c>
      <c r="E2555" s="1" t="s">
        <v>10747</v>
      </c>
      <c r="F2555" s="1" t="s">
        <v>10744</v>
      </c>
      <c r="G2555" s="1">
        <v>68</v>
      </c>
      <c r="H2555" s="1">
        <v>1</v>
      </c>
      <c r="I2555" s="1">
        <v>1</v>
      </c>
      <c r="J2555" s="7" t="s">
        <v>10412</v>
      </c>
      <c r="K2555" s="16" t="s">
        <v>10986</v>
      </c>
      <c r="L2555" s="16" t="s">
        <v>10985</v>
      </c>
    </row>
    <row r="2556" spans="1:12">
      <c r="A2556" s="1" t="s">
        <v>1059</v>
      </c>
      <c r="B2556" s="1" t="s">
        <v>9036</v>
      </c>
      <c r="C2556" s="1" t="str">
        <f>VLOOKUP(B2556,'Text facts'!$A$1:$H$10019,6,0)</f>
        <v>A199</v>
      </c>
      <c r="D2556" s="1" t="s">
        <v>10744</v>
      </c>
      <c r="E2556" s="1" t="s">
        <v>10747</v>
      </c>
      <c r="F2556" s="1" t="s">
        <v>10744</v>
      </c>
      <c r="G2556" s="1">
        <v>60</v>
      </c>
      <c r="H2556" s="1">
        <v>9</v>
      </c>
      <c r="I2556" s="1">
        <v>1</v>
      </c>
      <c r="J2556" s="7" t="s">
        <v>10983</v>
      </c>
      <c r="K2556" s="16" t="s">
        <v>10986</v>
      </c>
      <c r="L2556" s="16" t="s">
        <v>10985</v>
      </c>
    </row>
    <row r="2557" spans="1:12">
      <c r="A2557" s="1" t="s">
        <v>1060</v>
      </c>
      <c r="B2557" s="1" t="s">
        <v>7749</v>
      </c>
      <c r="C2557" s="1" t="str">
        <f>VLOOKUP(B2557,'Text facts'!$A$1:$H$10019,6,0)</f>
        <v>A720</v>
      </c>
      <c r="D2557" s="1" t="s">
        <v>10744</v>
      </c>
      <c r="E2557" s="1" t="s">
        <v>10747</v>
      </c>
      <c r="F2557" s="1" t="s">
        <v>10747</v>
      </c>
      <c r="G2557" s="1">
        <v>8</v>
      </c>
      <c r="H2557" s="1">
        <v>30</v>
      </c>
      <c r="I2557" s="1">
        <v>2</v>
      </c>
      <c r="J2557" s="7" t="s">
        <v>10412</v>
      </c>
      <c r="K2557" s="16" t="s">
        <v>10984</v>
      </c>
      <c r="L2557" s="16" t="s">
        <v>10985</v>
      </c>
    </row>
    <row r="2558" spans="1:12">
      <c r="A2558" s="1" t="s">
        <v>1060</v>
      </c>
      <c r="B2558" s="1" t="s">
        <v>9039</v>
      </c>
      <c r="C2558" s="1" t="str">
        <f>VLOOKUP(B2558,'Text facts'!$A$1:$H$10019,6,0)</f>
        <v>A44</v>
      </c>
      <c r="D2558" s="1" t="s">
        <v>10744</v>
      </c>
      <c r="E2558" s="1" t="s">
        <v>10747</v>
      </c>
      <c r="F2558" s="1" t="s">
        <v>10744</v>
      </c>
      <c r="G2558" s="1">
        <v>18</v>
      </c>
      <c r="H2558" s="1">
        <v>20</v>
      </c>
      <c r="I2558" s="1" t="s">
        <v>10999</v>
      </c>
      <c r="J2558" s="7" t="s">
        <v>10412</v>
      </c>
      <c r="K2558" s="16" t="s">
        <v>10989</v>
      </c>
      <c r="L2558" s="16" t="s">
        <v>10991</v>
      </c>
    </row>
    <row r="2559" spans="1:12">
      <c r="A2559" s="1" t="s">
        <v>1060</v>
      </c>
      <c r="B2559" s="1" t="s">
        <v>9041</v>
      </c>
      <c r="C2559" s="1" t="str">
        <f>VLOOKUP(B2559,'Text facts'!$A$1:$H$10019,6,0)</f>
        <v>A1131</v>
      </c>
      <c r="D2559" s="1" t="s">
        <v>10744</v>
      </c>
      <c r="E2559" s="1" t="s">
        <v>10747</v>
      </c>
      <c r="F2559" s="1" t="s">
        <v>10747</v>
      </c>
      <c r="G2559" s="1">
        <v>13</v>
      </c>
      <c r="H2559" s="1">
        <v>25</v>
      </c>
      <c r="I2559" s="1">
        <v>2</v>
      </c>
      <c r="J2559" s="7" t="s">
        <v>10412</v>
      </c>
      <c r="K2559" s="16" t="s">
        <v>1393</v>
      </c>
      <c r="L2559" s="16" t="s">
        <v>10990</v>
      </c>
    </row>
    <row r="2560" spans="1:12">
      <c r="A2560" s="1" t="s">
        <v>1061</v>
      </c>
      <c r="B2560" s="1" t="s">
        <v>9047</v>
      </c>
      <c r="C2560" s="1" t="str">
        <f>VLOOKUP(B2560,'Text facts'!$A$1:$H$10019,6,0)</f>
        <v>A1132</v>
      </c>
      <c r="D2560" s="1" t="s">
        <v>10747</v>
      </c>
      <c r="E2560" s="1" t="s">
        <v>10747</v>
      </c>
      <c r="F2560" s="1" t="s">
        <v>10744</v>
      </c>
      <c r="G2560" s="1">
        <v>38</v>
      </c>
      <c r="H2560" s="1">
        <v>0</v>
      </c>
      <c r="I2560" s="1">
        <v>1</v>
      </c>
      <c r="J2560" s="7" t="s">
        <v>10988</v>
      </c>
      <c r="K2560" s="16" t="s">
        <v>10984</v>
      </c>
      <c r="L2560" s="16" t="s">
        <v>10985</v>
      </c>
    </row>
    <row r="2561" spans="1:12">
      <c r="A2561" s="1" t="s">
        <v>1061</v>
      </c>
      <c r="B2561" s="1" t="s">
        <v>9052</v>
      </c>
      <c r="C2561" s="1" t="str">
        <f>VLOOKUP(B2561,'Text facts'!$A$1:$H$10019,6,0)</f>
        <v>A1133</v>
      </c>
      <c r="D2561" s="1" t="s">
        <v>10747</v>
      </c>
      <c r="E2561" s="1" t="s">
        <v>10744</v>
      </c>
      <c r="F2561" s="1" t="s">
        <v>10744</v>
      </c>
      <c r="G2561" s="1">
        <v>33</v>
      </c>
      <c r="H2561" s="1">
        <v>5</v>
      </c>
      <c r="I2561" s="1">
        <v>2</v>
      </c>
      <c r="J2561" s="7" t="s">
        <v>10988</v>
      </c>
      <c r="K2561" s="16" t="s">
        <v>10986</v>
      </c>
      <c r="L2561" s="16" t="s">
        <v>10985</v>
      </c>
    </row>
    <row r="2562" spans="1:12">
      <c r="A2562" s="1" t="s">
        <v>1061</v>
      </c>
      <c r="B2562" s="1" t="s">
        <v>9058</v>
      </c>
      <c r="C2562" s="1" t="str">
        <f>VLOOKUP(B2562,'Text facts'!$A$1:$H$10019,6,0)</f>
        <v>A1134</v>
      </c>
      <c r="D2562" s="1" t="s">
        <v>10744</v>
      </c>
      <c r="E2562" s="1" t="s">
        <v>10747</v>
      </c>
      <c r="F2562" s="1" t="s">
        <v>10744</v>
      </c>
      <c r="G2562" s="1">
        <v>35</v>
      </c>
      <c r="H2562" s="1">
        <v>3</v>
      </c>
      <c r="I2562" s="1">
        <v>1</v>
      </c>
      <c r="J2562" s="7" t="s">
        <v>10983</v>
      </c>
      <c r="K2562" s="16" t="s">
        <v>10986</v>
      </c>
      <c r="L2562" s="16" t="s">
        <v>10985</v>
      </c>
    </row>
    <row r="2563" spans="1:12">
      <c r="A2563" s="1" t="s">
        <v>1062</v>
      </c>
      <c r="B2563" s="1" t="s">
        <v>3299</v>
      </c>
      <c r="C2563" s="1" t="str">
        <f>VLOOKUP(B2563,'Text facts'!$A$1:$H$10019,6,0)</f>
        <v>A98</v>
      </c>
      <c r="D2563" s="1" t="s">
        <v>10744</v>
      </c>
      <c r="E2563" s="1" t="s">
        <v>10747</v>
      </c>
      <c r="F2563" s="1" t="s">
        <v>10744</v>
      </c>
      <c r="G2563" s="1">
        <v>12</v>
      </c>
      <c r="H2563" s="1">
        <v>22</v>
      </c>
      <c r="I2563" s="1">
        <v>1</v>
      </c>
      <c r="J2563" s="7" t="s">
        <v>1490</v>
      </c>
      <c r="K2563" s="16" t="s">
        <v>10984</v>
      </c>
      <c r="L2563" s="16" t="s">
        <v>10985</v>
      </c>
    </row>
    <row r="2564" spans="1:12">
      <c r="A2564" s="1" t="s">
        <v>1062</v>
      </c>
      <c r="B2564" s="1" t="s">
        <v>4454</v>
      </c>
      <c r="C2564" s="1" t="str">
        <f>VLOOKUP(B2564,'Text facts'!$A$1:$H$10019,6,0)</f>
        <v>A54</v>
      </c>
      <c r="D2564" s="1" t="s">
        <v>10744</v>
      </c>
      <c r="E2564" s="1" t="s">
        <v>10747</v>
      </c>
      <c r="F2564" s="1" t="s">
        <v>10744</v>
      </c>
      <c r="G2564" s="1">
        <v>7</v>
      </c>
      <c r="H2564" s="1">
        <v>27</v>
      </c>
      <c r="I2564" s="1">
        <v>1</v>
      </c>
      <c r="J2564" s="7" t="s">
        <v>10412</v>
      </c>
      <c r="K2564" s="16" t="s">
        <v>10984</v>
      </c>
      <c r="L2564" s="16" t="s">
        <v>10985</v>
      </c>
    </row>
    <row r="2565" spans="1:12">
      <c r="A2565" s="1" t="s">
        <v>1062</v>
      </c>
      <c r="B2565" s="1" t="s">
        <v>9062</v>
      </c>
      <c r="C2565" s="1" t="str">
        <f>VLOOKUP(B2565,'Text facts'!$A$1:$H$10019,6,0)</f>
        <v>A452</v>
      </c>
      <c r="D2565" s="1" t="s">
        <v>10744</v>
      </c>
      <c r="E2565" s="1" t="s">
        <v>10747</v>
      </c>
      <c r="F2565" s="1" t="s">
        <v>10747</v>
      </c>
      <c r="G2565" s="1">
        <v>12</v>
      </c>
      <c r="H2565" s="1">
        <v>22</v>
      </c>
      <c r="I2565" s="1">
        <v>1</v>
      </c>
      <c r="J2565" s="7" t="s">
        <v>10988</v>
      </c>
      <c r="K2565" s="16" t="s">
        <v>10984</v>
      </c>
      <c r="L2565" s="16" t="s">
        <v>10985</v>
      </c>
    </row>
    <row r="2566" spans="1:12">
      <c r="A2566" s="1" t="s">
        <v>1063</v>
      </c>
      <c r="B2566" s="1" t="s">
        <v>4091</v>
      </c>
      <c r="C2566" s="1" t="str">
        <f>VLOOKUP(B2566,'Text facts'!$A$1:$H$10019,6,0)</f>
        <v>A256</v>
      </c>
      <c r="D2566" s="1" t="s">
        <v>10747</v>
      </c>
      <c r="E2566" s="1" t="s">
        <v>10744</v>
      </c>
      <c r="F2566" s="1" t="s">
        <v>10744</v>
      </c>
      <c r="G2566" s="1">
        <v>39</v>
      </c>
      <c r="H2566" s="1">
        <v>4</v>
      </c>
      <c r="I2566" s="1">
        <v>2</v>
      </c>
      <c r="J2566" s="7" t="s">
        <v>10412</v>
      </c>
      <c r="K2566" s="16" t="s">
        <v>10986</v>
      </c>
      <c r="L2566" s="16" t="s">
        <v>10985</v>
      </c>
    </row>
    <row r="2567" spans="1:12">
      <c r="A2567" s="1" t="s">
        <v>1063</v>
      </c>
      <c r="B2567" s="1" t="s">
        <v>9065</v>
      </c>
      <c r="C2567" s="1" t="str">
        <f>VLOOKUP(B2567,'Text facts'!$A$1:$H$10019,6,0)</f>
        <v>A1135</v>
      </c>
      <c r="D2567" s="1" t="s">
        <v>10744</v>
      </c>
      <c r="E2567" s="1" t="s">
        <v>10747</v>
      </c>
      <c r="F2567" s="1" t="s">
        <v>10744</v>
      </c>
      <c r="G2567" s="1">
        <v>35</v>
      </c>
      <c r="H2567" s="1">
        <v>8</v>
      </c>
      <c r="I2567" s="1">
        <v>1</v>
      </c>
      <c r="J2567" s="7" t="s">
        <v>10412</v>
      </c>
      <c r="K2567" s="16" t="s">
        <v>10986</v>
      </c>
      <c r="L2567" s="16" t="s">
        <v>10985</v>
      </c>
    </row>
    <row r="2568" spans="1:12">
      <c r="A2568" s="1" t="s">
        <v>1063</v>
      </c>
      <c r="B2568" s="1" t="s">
        <v>1679</v>
      </c>
      <c r="C2568" s="1" t="str">
        <f>VLOOKUP(B2568,'Text facts'!$A$1:$H$10019,6,0)</f>
        <v>A43</v>
      </c>
      <c r="D2568" s="1" t="s">
        <v>10744</v>
      </c>
      <c r="E2568" s="1" t="s">
        <v>10747</v>
      </c>
      <c r="F2568" s="1" t="s">
        <v>10747</v>
      </c>
      <c r="G2568" s="1">
        <v>17</v>
      </c>
      <c r="H2568" s="1">
        <v>26</v>
      </c>
      <c r="I2568" s="1">
        <v>3</v>
      </c>
      <c r="J2568" s="7" t="s">
        <v>10412</v>
      </c>
      <c r="K2568" s="16" t="s">
        <v>10989</v>
      </c>
      <c r="L2568" s="16" t="s">
        <v>10991</v>
      </c>
    </row>
    <row r="2569" spans="1:12">
      <c r="A2569" s="1" t="s">
        <v>1063</v>
      </c>
      <c r="B2569" s="1" t="s">
        <v>9073</v>
      </c>
      <c r="C2569" s="1" t="str">
        <f>VLOOKUP(B2569,'Text facts'!$A$1:$H$10019,6,0)</f>
        <v>A1136</v>
      </c>
      <c r="D2569" s="1" t="s">
        <v>10744</v>
      </c>
      <c r="E2569" s="1" t="s">
        <v>10744</v>
      </c>
      <c r="F2569" s="1" t="s">
        <v>10747</v>
      </c>
      <c r="G2569" s="1">
        <v>35</v>
      </c>
      <c r="H2569" s="1">
        <v>8</v>
      </c>
      <c r="I2569" s="1">
        <v>1</v>
      </c>
      <c r="J2569" s="7" t="s">
        <v>10412</v>
      </c>
      <c r="K2569" s="16" t="s">
        <v>10986</v>
      </c>
      <c r="L2569" s="16" t="s">
        <v>10985</v>
      </c>
    </row>
    <row r="2570" spans="1:12">
      <c r="A2570" s="1" t="s">
        <v>1063</v>
      </c>
      <c r="B2570" s="1" t="s">
        <v>9077</v>
      </c>
      <c r="C2570" s="1" t="str">
        <f>VLOOKUP(B2570,'Text facts'!$A$1:$H$10019,6,0)</f>
        <v>A336</v>
      </c>
      <c r="D2570" s="1" t="s">
        <v>10744</v>
      </c>
      <c r="E2570" s="1" t="s">
        <v>10744</v>
      </c>
      <c r="F2570" s="1" t="s">
        <v>10747</v>
      </c>
      <c r="G2570" s="1">
        <v>38</v>
      </c>
      <c r="H2570" s="1">
        <v>5</v>
      </c>
      <c r="I2570" s="1">
        <v>2</v>
      </c>
      <c r="J2570" s="7" t="s">
        <v>10412</v>
      </c>
      <c r="K2570" s="16" t="s">
        <v>10986</v>
      </c>
      <c r="L2570" s="16" t="s">
        <v>10985</v>
      </c>
    </row>
    <row r="2571" spans="1:12">
      <c r="A2571" s="1" t="s">
        <v>1065</v>
      </c>
      <c r="B2571" s="1" t="s">
        <v>1504</v>
      </c>
      <c r="C2571" s="1" t="str">
        <f>VLOOKUP(B2571,'Text facts'!$A$1:$H$10019,6,0)</f>
        <v>A18</v>
      </c>
      <c r="D2571" s="1" t="s">
        <v>10747</v>
      </c>
      <c r="E2571" s="1" t="s">
        <v>10744</v>
      </c>
      <c r="F2571" s="1" t="s">
        <v>10747</v>
      </c>
      <c r="G2571" s="1">
        <v>16</v>
      </c>
      <c r="H2571" s="1">
        <v>18</v>
      </c>
      <c r="I2571" s="1">
        <v>2</v>
      </c>
      <c r="J2571" s="7" t="s">
        <v>10412</v>
      </c>
      <c r="K2571" s="16" t="s">
        <v>10986</v>
      </c>
      <c r="L2571" s="16" t="s">
        <v>10985</v>
      </c>
    </row>
    <row r="2572" spans="1:12">
      <c r="A2572" s="1" t="s">
        <v>1065</v>
      </c>
      <c r="B2572" s="1" t="s">
        <v>4087</v>
      </c>
      <c r="C2572" s="1" t="str">
        <f>VLOOKUP(B2572,'Text facts'!$A$1:$H$10019,6,0)</f>
        <v>A83</v>
      </c>
      <c r="D2572" s="1" t="s">
        <v>10747</v>
      </c>
      <c r="E2572" s="1" t="s">
        <v>10744</v>
      </c>
      <c r="F2572" s="1" t="s">
        <v>10744</v>
      </c>
      <c r="G2572" s="1">
        <v>32</v>
      </c>
      <c r="H2572" s="1">
        <v>2</v>
      </c>
      <c r="I2572" s="1">
        <v>1</v>
      </c>
      <c r="J2572" s="7" t="s">
        <v>10412</v>
      </c>
      <c r="K2572" s="16" t="s">
        <v>10986</v>
      </c>
      <c r="L2572" s="16" t="s">
        <v>10985</v>
      </c>
    </row>
    <row r="2573" spans="1:12">
      <c r="A2573" s="1" t="s">
        <v>1065</v>
      </c>
      <c r="B2573" s="1" t="s">
        <v>5784</v>
      </c>
      <c r="C2573" s="1" t="str">
        <f>VLOOKUP(B2573,'Text facts'!$A$1:$H$10019,6,0)</f>
        <v>A230</v>
      </c>
      <c r="D2573" s="1" t="s">
        <v>10747</v>
      </c>
      <c r="E2573" s="1" t="s">
        <v>10744</v>
      </c>
      <c r="F2573" s="1" t="s">
        <v>10744</v>
      </c>
      <c r="G2573" s="1">
        <v>32</v>
      </c>
      <c r="H2573" s="1">
        <v>2</v>
      </c>
      <c r="I2573" s="1">
        <v>1</v>
      </c>
      <c r="J2573" s="7" t="s">
        <v>10412</v>
      </c>
      <c r="K2573" s="16" t="s">
        <v>10986</v>
      </c>
      <c r="L2573" s="16" t="s">
        <v>10985</v>
      </c>
    </row>
    <row r="2574" spans="1:12">
      <c r="A2574" s="1" t="s">
        <v>1066</v>
      </c>
      <c r="B2574" s="1" t="s">
        <v>9084</v>
      </c>
      <c r="C2574" s="1" t="str">
        <f>VLOOKUP(B2574,'Text facts'!$A$1:$H$10019,6,0)</f>
        <v>A285</v>
      </c>
      <c r="D2574" s="1" t="s">
        <v>10747</v>
      </c>
      <c r="E2574" s="1" t="s">
        <v>10744</v>
      </c>
      <c r="F2574" s="1" t="s">
        <v>10744</v>
      </c>
      <c r="G2574" s="1">
        <v>20</v>
      </c>
      <c r="H2574" s="1">
        <v>18</v>
      </c>
      <c r="I2574" s="1">
        <v>4</v>
      </c>
      <c r="J2574" s="7" t="s">
        <v>10412</v>
      </c>
      <c r="K2574" s="16" t="s">
        <v>10986</v>
      </c>
      <c r="L2574" s="16" t="s">
        <v>10985</v>
      </c>
    </row>
    <row r="2575" spans="1:12">
      <c r="A2575" s="1" t="s">
        <v>1066</v>
      </c>
      <c r="B2575" s="1" t="s">
        <v>9087</v>
      </c>
      <c r="C2575" s="1" t="str">
        <f>VLOOKUP(B2575,'Text facts'!$A$1:$H$10019,6,0)</f>
        <v>A1137</v>
      </c>
      <c r="D2575" s="1" t="s">
        <v>10744</v>
      </c>
      <c r="E2575" s="1" t="s">
        <v>10747</v>
      </c>
      <c r="F2575" s="1" t="s">
        <v>10747</v>
      </c>
      <c r="G2575" s="1">
        <v>6</v>
      </c>
      <c r="H2575" s="1">
        <v>32</v>
      </c>
      <c r="I2575" s="1">
        <v>20</v>
      </c>
      <c r="J2575" s="7" t="s">
        <v>10983</v>
      </c>
      <c r="K2575" s="16" t="s">
        <v>10986</v>
      </c>
      <c r="L2575" s="16" t="s">
        <v>10985</v>
      </c>
    </row>
    <row r="2576" spans="1:12">
      <c r="A2576" s="1" t="s">
        <v>1066</v>
      </c>
      <c r="B2576" s="1" t="s">
        <v>8535</v>
      </c>
      <c r="C2576" s="1" t="str">
        <f>VLOOKUP(B2576,'Text facts'!$A$1:$H$10019,6,0)</f>
        <v>A1069</v>
      </c>
      <c r="D2576" s="1" t="s">
        <v>10744</v>
      </c>
      <c r="E2576" s="1" t="s">
        <v>10747</v>
      </c>
      <c r="F2576" s="1" t="s">
        <v>10744</v>
      </c>
      <c r="G2576" s="1">
        <v>7</v>
      </c>
      <c r="H2576" s="1">
        <v>31</v>
      </c>
      <c r="I2576" s="1">
        <v>5</v>
      </c>
      <c r="J2576" s="7" t="s">
        <v>10983</v>
      </c>
      <c r="K2576" s="16" t="s">
        <v>10986</v>
      </c>
      <c r="L2576" s="16" t="s">
        <v>10985</v>
      </c>
    </row>
    <row r="2577" spans="1:12">
      <c r="A2577" s="1" t="s">
        <v>1066</v>
      </c>
      <c r="B2577" s="1" t="s">
        <v>6340</v>
      </c>
      <c r="C2577" s="1" t="str">
        <f>VLOOKUP(B2577,'Text facts'!$A$1:$H$10019,6,0)</f>
        <v>A756</v>
      </c>
      <c r="D2577" s="1" t="s">
        <v>10747</v>
      </c>
      <c r="E2577" s="1" t="s">
        <v>10744</v>
      </c>
      <c r="F2577" s="1" t="s">
        <v>10744</v>
      </c>
      <c r="G2577" s="1">
        <v>19</v>
      </c>
      <c r="H2577" s="1">
        <v>19</v>
      </c>
      <c r="I2577" s="1">
        <v>2</v>
      </c>
      <c r="J2577" s="7" t="s">
        <v>10412</v>
      </c>
      <c r="K2577" s="16" t="s">
        <v>10986</v>
      </c>
      <c r="L2577" s="16" t="s">
        <v>10985</v>
      </c>
    </row>
    <row r="2578" spans="1:12">
      <c r="A2578" s="1" t="s">
        <v>1066</v>
      </c>
      <c r="B2578" s="1" t="s">
        <v>5032</v>
      </c>
      <c r="C2578" s="1" t="str">
        <f>VLOOKUP(B2578,'Text facts'!$A$1:$H$10019,6,0)</f>
        <v>A565</v>
      </c>
      <c r="D2578" s="1" t="s">
        <v>10747</v>
      </c>
      <c r="E2578" s="1" t="s">
        <v>10744</v>
      </c>
      <c r="F2578" s="1" t="s">
        <v>10744</v>
      </c>
      <c r="G2578" s="1">
        <v>24</v>
      </c>
      <c r="H2578" s="1">
        <v>14</v>
      </c>
      <c r="I2578" s="1">
        <v>2</v>
      </c>
      <c r="J2578" s="7" t="s">
        <v>10412</v>
      </c>
      <c r="K2578" s="16" t="s">
        <v>10986</v>
      </c>
      <c r="L2578" s="16" t="s">
        <v>10985</v>
      </c>
    </row>
    <row r="2579" spans="1:12">
      <c r="A2579" s="1" t="s">
        <v>1068</v>
      </c>
      <c r="B2579" s="1" t="s">
        <v>9099</v>
      </c>
      <c r="C2579" s="1" t="str">
        <f>VLOOKUP(B2579,'Text facts'!$A$1:$H$10019,6,0)</f>
        <v>A517</v>
      </c>
      <c r="D2579" s="1" t="s">
        <v>10747</v>
      </c>
      <c r="E2579" s="1" t="s">
        <v>10747</v>
      </c>
      <c r="F2579" s="1" t="s">
        <v>10744</v>
      </c>
      <c r="G2579" s="1">
        <v>43</v>
      </c>
      <c r="H2579" s="1">
        <v>0</v>
      </c>
      <c r="I2579" s="1">
        <v>1</v>
      </c>
      <c r="J2579" s="7" t="s">
        <v>10987</v>
      </c>
      <c r="K2579" s="16" t="s">
        <v>10986</v>
      </c>
      <c r="L2579" s="16" t="s">
        <v>10985</v>
      </c>
    </row>
    <row r="2580" spans="1:12">
      <c r="A2580" s="1" t="s">
        <v>1068</v>
      </c>
      <c r="B2580" s="1" t="s">
        <v>4527</v>
      </c>
      <c r="C2580" s="1" t="str">
        <f>VLOOKUP(B2580,'Text facts'!$A$1:$H$10019,6,0)</f>
        <v>A492</v>
      </c>
      <c r="D2580" s="1" t="s">
        <v>10747</v>
      </c>
      <c r="E2580" s="1" t="s">
        <v>10747</v>
      </c>
      <c r="F2580" s="1" t="s">
        <v>10744</v>
      </c>
      <c r="G2580" s="1">
        <v>15</v>
      </c>
      <c r="H2580" s="1">
        <v>28</v>
      </c>
      <c r="I2580" s="1">
        <v>4.5</v>
      </c>
      <c r="J2580" s="7" t="s">
        <v>10412</v>
      </c>
      <c r="K2580" s="16" t="s">
        <v>10986</v>
      </c>
      <c r="L2580" s="16" t="s">
        <v>10990</v>
      </c>
    </row>
    <row r="2581" spans="1:12">
      <c r="A2581" s="1" t="s">
        <v>1068</v>
      </c>
      <c r="B2581" s="1" t="s">
        <v>2899</v>
      </c>
      <c r="C2581" s="1" t="str">
        <f>VLOOKUP(B2581,'Text facts'!$A$1:$H$10019,6,0)</f>
        <v>A236</v>
      </c>
      <c r="D2581" s="1" t="s">
        <v>10744</v>
      </c>
      <c r="E2581" s="1" t="s">
        <v>10747</v>
      </c>
      <c r="F2581" s="1" t="s">
        <v>10747</v>
      </c>
      <c r="G2581" s="1">
        <v>42</v>
      </c>
      <c r="H2581" s="1">
        <v>1</v>
      </c>
      <c r="I2581" s="1">
        <v>1</v>
      </c>
      <c r="J2581" s="7" t="s">
        <v>10412</v>
      </c>
      <c r="K2581" s="16" t="s">
        <v>10986</v>
      </c>
      <c r="L2581" s="16" t="s">
        <v>10985</v>
      </c>
    </row>
    <row r="2582" spans="1:12">
      <c r="A2582" s="1" t="s">
        <v>1069</v>
      </c>
      <c r="B2582" s="1" t="s">
        <v>9105</v>
      </c>
      <c r="C2582" s="1" t="str">
        <f>VLOOKUP(B2582,'Text facts'!$A$1:$H$10019,6,0)</f>
        <v>A81</v>
      </c>
      <c r="D2582" s="1" t="s">
        <v>10744</v>
      </c>
      <c r="E2582" s="1" t="s">
        <v>10747</v>
      </c>
      <c r="F2582" s="1" t="s">
        <v>10744</v>
      </c>
      <c r="G2582" s="1">
        <v>65</v>
      </c>
      <c r="H2582" s="1">
        <v>5</v>
      </c>
      <c r="I2582" s="1">
        <v>2</v>
      </c>
      <c r="J2582" s="7" t="s">
        <v>10412</v>
      </c>
      <c r="K2582" s="16" t="s">
        <v>10986</v>
      </c>
      <c r="L2582" s="16" t="s">
        <v>10985</v>
      </c>
    </row>
    <row r="2583" spans="1:12">
      <c r="A2583" s="1" t="s">
        <v>1069</v>
      </c>
      <c r="B2583" s="1" t="s">
        <v>9110</v>
      </c>
      <c r="C2583" s="1" t="str">
        <f>VLOOKUP(B2583,'Text facts'!$A$1:$H$10019,6,0)</f>
        <v>A26</v>
      </c>
      <c r="D2583" s="1" t="s">
        <v>10747</v>
      </c>
      <c r="E2583" s="1" t="s">
        <v>10744</v>
      </c>
      <c r="F2583" s="1" t="s">
        <v>10744</v>
      </c>
      <c r="G2583" s="1">
        <v>67</v>
      </c>
      <c r="H2583" s="1">
        <v>3</v>
      </c>
      <c r="I2583" s="1">
        <v>1</v>
      </c>
      <c r="J2583" s="7" t="s">
        <v>10412</v>
      </c>
      <c r="K2583" s="16" t="s">
        <v>10986</v>
      </c>
      <c r="L2583" s="16" t="s">
        <v>10985</v>
      </c>
    </row>
    <row r="2584" spans="1:12">
      <c r="A2584" s="1" t="s">
        <v>1069</v>
      </c>
      <c r="B2584" s="1" t="s">
        <v>9114</v>
      </c>
      <c r="C2584" s="1" t="str">
        <f>VLOOKUP(B2584,'Text facts'!$A$1:$H$10019,6,0)</f>
        <v>A27</v>
      </c>
      <c r="D2584" s="1" t="s">
        <v>10744</v>
      </c>
      <c r="E2584" s="1" t="s">
        <v>10747</v>
      </c>
      <c r="F2584" s="1" t="s">
        <v>10744</v>
      </c>
      <c r="G2584" s="1">
        <v>68</v>
      </c>
      <c r="H2584" s="1">
        <v>2</v>
      </c>
      <c r="I2584" s="1">
        <v>1</v>
      </c>
      <c r="J2584" s="7" t="s">
        <v>10412</v>
      </c>
      <c r="K2584" s="16" t="s">
        <v>10986</v>
      </c>
      <c r="L2584" s="16" t="s">
        <v>10985</v>
      </c>
    </row>
    <row r="2585" spans="1:12">
      <c r="A2585" s="1" t="s">
        <v>1070</v>
      </c>
      <c r="B2585" s="1" t="s">
        <v>9120</v>
      </c>
      <c r="C2585" s="1" t="str">
        <f>VLOOKUP(B2585,'Text facts'!$A$1:$H$10019,6,0)</f>
        <v>A257</v>
      </c>
      <c r="D2585" s="1" t="s">
        <v>10747</v>
      </c>
      <c r="E2585" s="1" t="s">
        <v>10747</v>
      </c>
      <c r="F2585" s="1" t="s">
        <v>10744</v>
      </c>
      <c r="G2585" s="1">
        <v>26</v>
      </c>
      <c r="H2585" s="1">
        <v>43</v>
      </c>
      <c r="I2585" s="1">
        <v>3</v>
      </c>
      <c r="J2585" s="7" t="s">
        <v>10412</v>
      </c>
      <c r="K2585" s="16" t="s">
        <v>10989</v>
      </c>
      <c r="L2585" s="16" t="s">
        <v>10985</v>
      </c>
    </row>
    <row r="2586" spans="1:12">
      <c r="A2586" s="1" t="s">
        <v>1070</v>
      </c>
      <c r="B2586" s="1" t="s">
        <v>9125</v>
      </c>
      <c r="C2586" s="1" t="str">
        <f>VLOOKUP(B2586,'Text facts'!$A$1:$H$10019,6,0)</f>
        <v>A257</v>
      </c>
      <c r="D2586" s="1" t="s">
        <v>10747</v>
      </c>
      <c r="E2586" s="1" t="s">
        <v>10747</v>
      </c>
      <c r="F2586" s="1" t="s">
        <v>10744</v>
      </c>
      <c r="G2586" s="1">
        <v>26</v>
      </c>
      <c r="H2586" s="1">
        <v>43</v>
      </c>
      <c r="I2586" s="1">
        <v>3</v>
      </c>
      <c r="J2586" s="7" t="s">
        <v>10412</v>
      </c>
      <c r="K2586" s="16" t="s">
        <v>10989</v>
      </c>
      <c r="L2586" s="16" t="s">
        <v>10985</v>
      </c>
    </row>
    <row r="2587" spans="1:12">
      <c r="A2587" s="1" t="s">
        <v>1070</v>
      </c>
      <c r="B2587" s="1" t="s">
        <v>9128</v>
      </c>
      <c r="C2587" s="1" t="str">
        <f>VLOOKUP(B2587,'Text facts'!$A$1:$H$10019,6,0)</f>
        <v>A257</v>
      </c>
      <c r="D2587" s="1" t="s">
        <v>10747</v>
      </c>
      <c r="E2587" s="1" t="s">
        <v>10747</v>
      </c>
      <c r="F2587" s="1" t="s">
        <v>10744</v>
      </c>
      <c r="G2587" s="1">
        <v>26</v>
      </c>
      <c r="H2587" s="1">
        <v>43</v>
      </c>
      <c r="I2587" s="1">
        <v>5</v>
      </c>
      <c r="J2587" s="7" t="s">
        <v>10412</v>
      </c>
      <c r="K2587" s="16" t="s">
        <v>10989</v>
      </c>
      <c r="L2587" s="16" t="s">
        <v>10985</v>
      </c>
    </row>
    <row r="2588" spans="1:12">
      <c r="A2588" s="1" t="s">
        <v>1071</v>
      </c>
      <c r="B2588" s="1" t="s">
        <v>1504</v>
      </c>
      <c r="C2588" s="1" t="str">
        <f>VLOOKUP(B2588,'Text facts'!$A$1:$H$10019,6,0)</f>
        <v>A18</v>
      </c>
      <c r="D2588" s="1" t="s">
        <v>10744</v>
      </c>
      <c r="E2588" s="1" t="s">
        <v>10747</v>
      </c>
      <c r="F2588" s="1" t="s">
        <v>10744</v>
      </c>
      <c r="G2588" s="1">
        <v>13</v>
      </c>
      <c r="H2588" s="1">
        <v>27</v>
      </c>
      <c r="I2588" s="1">
        <v>4</v>
      </c>
      <c r="J2588" s="7" t="s">
        <v>10412</v>
      </c>
      <c r="K2588" s="16" t="s">
        <v>10986</v>
      </c>
      <c r="L2588" s="16" t="s">
        <v>10985</v>
      </c>
    </row>
    <row r="2589" spans="1:12">
      <c r="A2589" s="1" t="s">
        <v>1071</v>
      </c>
      <c r="B2589" s="1" t="s">
        <v>9134</v>
      </c>
      <c r="C2589" s="1" t="str">
        <f>VLOOKUP(B2589,'Text facts'!$A$1:$H$10019,6,0)</f>
        <v>A809</v>
      </c>
      <c r="D2589" s="1" t="s">
        <v>10747</v>
      </c>
      <c r="E2589" s="1" t="s">
        <v>10747</v>
      </c>
      <c r="F2589" s="1" t="s">
        <v>10744</v>
      </c>
      <c r="G2589" s="1">
        <v>30</v>
      </c>
      <c r="H2589" s="1">
        <v>10</v>
      </c>
      <c r="I2589" s="1">
        <v>8</v>
      </c>
      <c r="J2589" s="7" t="s">
        <v>10412</v>
      </c>
      <c r="K2589" s="16" t="s">
        <v>10984</v>
      </c>
      <c r="L2589" s="16" t="s">
        <v>10985</v>
      </c>
    </row>
    <row r="2590" spans="1:12">
      <c r="A2590" s="1" t="s">
        <v>1071</v>
      </c>
      <c r="B2590" s="1" t="s">
        <v>9137</v>
      </c>
      <c r="C2590" s="1" t="str">
        <f>VLOOKUP(B2590,'Text facts'!$A$1:$H$10019,6,0)</f>
        <v>A1139</v>
      </c>
      <c r="D2590" s="1" t="s">
        <v>10747</v>
      </c>
      <c r="E2590" s="1" t="s">
        <v>10744</v>
      </c>
      <c r="F2590" s="1" t="s">
        <v>10744</v>
      </c>
      <c r="G2590" s="1">
        <v>39</v>
      </c>
      <c r="H2590" s="1">
        <v>1</v>
      </c>
      <c r="I2590" s="1">
        <v>3</v>
      </c>
      <c r="J2590" s="7" t="s">
        <v>10412</v>
      </c>
      <c r="K2590" s="16" t="s">
        <v>10986</v>
      </c>
      <c r="L2590" s="16" t="s">
        <v>10985</v>
      </c>
    </row>
    <row r="2591" spans="1:12">
      <c r="A2591" s="1" t="s">
        <v>1072</v>
      </c>
      <c r="B2591" s="1" t="s">
        <v>3344</v>
      </c>
      <c r="C2591" s="1" t="str">
        <f>VLOOKUP(B2591,'Text facts'!$A$1:$H$10019,6,0)</f>
        <v>A301</v>
      </c>
      <c r="D2591" s="1" t="s">
        <v>10744</v>
      </c>
      <c r="E2591" s="1" t="s">
        <v>10747</v>
      </c>
      <c r="F2591" s="1" t="s">
        <v>10744</v>
      </c>
      <c r="G2591" s="1">
        <v>55</v>
      </c>
      <c r="H2591" s="1">
        <v>5</v>
      </c>
      <c r="I2591" s="1">
        <v>1</v>
      </c>
      <c r="J2591" s="7" t="s">
        <v>10412</v>
      </c>
      <c r="K2591" s="16" t="s">
        <v>10986</v>
      </c>
      <c r="L2591" s="16" t="s">
        <v>10985</v>
      </c>
    </row>
    <row r="2592" spans="1:12">
      <c r="A2592" s="1" t="s">
        <v>1072</v>
      </c>
      <c r="B2592" s="1" t="s">
        <v>9143</v>
      </c>
      <c r="C2592" s="1" t="str">
        <f>VLOOKUP(B2592,'Text facts'!$A$1:$H$10019,6,0)</f>
        <v>A1140</v>
      </c>
      <c r="D2592" s="1" t="s">
        <v>10747</v>
      </c>
      <c r="E2592" s="1" t="s">
        <v>10744</v>
      </c>
      <c r="F2592" s="1" t="s">
        <v>10744</v>
      </c>
      <c r="G2592" s="1">
        <v>60</v>
      </c>
      <c r="H2592" s="1">
        <v>0</v>
      </c>
      <c r="I2592" s="1">
        <v>1</v>
      </c>
      <c r="J2592" s="7" t="s">
        <v>10412</v>
      </c>
      <c r="K2592" s="16" t="s">
        <v>10986</v>
      </c>
      <c r="L2592" s="16" t="s">
        <v>10985</v>
      </c>
    </row>
    <row r="2593" spans="1:12">
      <c r="A2593" s="1" t="s">
        <v>1072</v>
      </c>
      <c r="B2593" s="1" t="s">
        <v>3779</v>
      </c>
      <c r="C2593" s="1" t="str">
        <f>VLOOKUP(B2593,'Text facts'!$A$1:$H$10019,6,0)</f>
        <v>A187</v>
      </c>
      <c r="D2593" s="1" t="s">
        <v>10744</v>
      </c>
      <c r="E2593" s="1" t="s">
        <v>10747</v>
      </c>
      <c r="F2593" s="1" t="s">
        <v>10747</v>
      </c>
      <c r="G2593" s="1">
        <v>52</v>
      </c>
      <c r="H2593" s="1">
        <v>8</v>
      </c>
      <c r="I2593" s="1">
        <v>1</v>
      </c>
      <c r="J2593" s="7" t="s">
        <v>10412</v>
      </c>
      <c r="K2593" s="16" t="s">
        <v>10986</v>
      </c>
      <c r="L2593" s="16" t="s">
        <v>10985</v>
      </c>
    </row>
    <row r="2594" spans="1:12">
      <c r="A2594" s="1" t="s">
        <v>1073</v>
      </c>
      <c r="B2594" s="1" t="s">
        <v>9149</v>
      </c>
      <c r="C2594" s="1" t="str">
        <f>VLOOKUP(B2594,'Text facts'!$A$1:$H$10019,6,0)</f>
        <v>A87</v>
      </c>
      <c r="D2594" s="1" t="s">
        <v>10744</v>
      </c>
      <c r="E2594" s="1" t="s">
        <v>10747</v>
      </c>
      <c r="F2594" s="1" t="s">
        <v>10747</v>
      </c>
      <c r="G2594" s="1">
        <v>16</v>
      </c>
      <c r="H2594" s="1">
        <v>51</v>
      </c>
      <c r="I2594" s="1">
        <v>10</v>
      </c>
      <c r="J2594" s="7" t="s">
        <v>10988</v>
      </c>
      <c r="K2594" s="16" t="s">
        <v>10984</v>
      </c>
      <c r="L2594" s="16" t="s">
        <v>10985</v>
      </c>
    </row>
    <row r="2595" spans="1:12">
      <c r="A2595" s="1" t="s">
        <v>1073</v>
      </c>
      <c r="B2595" s="1" t="s">
        <v>1840</v>
      </c>
      <c r="C2595" s="1" t="str">
        <f>VLOOKUP(B2595,'Text facts'!$A$1:$H$10019,6,0)</f>
        <v>A32</v>
      </c>
      <c r="D2595" s="1" t="s">
        <v>10744</v>
      </c>
      <c r="E2595" s="1" t="s">
        <v>10747</v>
      </c>
      <c r="F2595" s="1" t="s">
        <v>10747</v>
      </c>
      <c r="G2595" s="1">
        <v>40</v>
      </c>
      <c r="H2595" s="1">
        <v>27</v>
      </c>
      <c r="I2595" s="1">
        <v>2</v>
      </c>
      <c r="J2595" s="7" t="s">
        <v>10983</v>
      </c>
      <c r="K2595" s="16" t="s">
        <v>10986</v>
      </c>
      <c r="L2595" s="16" t="s">
        <v>10985</v>
      </c>
    </row>
    <row r="2596" spans="1:12">
      <c r="A2596" s="1" t="s">
        <v>1073</v>
      </c>
      <c r="B2596" s="1" t="s">
        <v>1660</v>
      </c>
      <c r="C2596" s="1" t="str">
        <f>VLOOKUP(B2596,'Text facts'!$A$1:$H$10019,6,0)</f>
        <v>A43</v>
      </c>
      <c r="D2596" s="1" t="s">
        <v>10744</v>
      </c>
      <c r="E2596" s="1" t="s">
        <v>10747</v>
      </c>
      <c r="F2596" s="1" t="s">
        <v>10747</v>
      </c>
      <c r="G2596" s="1">
        <v>16</v>
      </c>
      <c r="H2596" s="1">
        <v>51</v>
      </c>
      <c r="I2596" s="1">
        <v>2</v>
      </c>
      <c r="J2596" s="7" t="s">
        <v>10412</v>
      </c>
      <c r="K2596" s="16" t="s">
        <v>10984</v>
      </c>
      <c r="L2596" s="16" t="s">
        <v>10991</v>
      </c>
    </row>
    <row r="2597" spans="1:12">
      <c r="A2597" s="1" t="s">
        <v>1074</v>
      </c>
      <c r="B2597" s="1" t="s">
        <v>3016</v>
      </c>
      <c r="C2597" s="1" t="str">
        <f>VLOOKUP(B2597,'Text facts'!$A$1:$H$10019,6,0)</f>
        <v>A253</v>
      </c>
      <c r="D2597" s="1" t="s">
        <v>10747</v>
      </c>
      <c r="E2597" s="1" t="s">
        <v>10747</v>
      </c>
      <c r="F2597" s="1" t="s">
        <v>10747</v>
      </c>
      <c r="G2597" s="1">
        <v>22</v>
      </c>
      <c r="H2597" s="1">
        <v>7</v>
      </c>
      <c r="I2597" s="1">
        <v>5</v>
      </c>
      <c r="J2597" s="7" t="s">
        <v>10988</v>
      </c>
      <c r="K2597" s="16" t="s">
        <v>10986</v>
      </c>
      <c r="L2597" s="16" t="s">
        <v>10985</v>
      </c>
    </row>
    <row r="2598" spans="1:12">
      <c r="A2598" s="1" t="s">
        <v>1074</v>
      </c>
      <c r="B2598" s="1" t="s">
        <v>2662</v>
      </c>
      <c r="C2598" s="1" t="str">
        <f>VLOOKUP(B2598,'Text facts'!$A$1:$H$10019,6,0)</f>
        <v>A198</v>
      </c>
      <c r="D2598" s="1" t="s">
        <v>10747</v>
      </c>
      <c r="E2598" s="1" t="s">
        <v>10744</v>
      </c>
      <c r="F2598" s="1" t="s">
        <v>10744</v>
      </c>
      <c r="G2598" s="1">
        <v>24</v>
      </c>
      <c r="H2598" s="1">
        <v>5</v>
      </c>
      <c r="I2598" s="1">
        <v>1</v>
      </c>
      <c r="J2598" s="7" t="s">
        <v>10412</v>
      </c>
      <c r="K2598" s="16" t="s">
        <v>10986</v>
      </c>
      <c r="L2598" s="16" t="s">
        <v>10985</v>
      </c>
    </row>
    <row r="2599" spans="1:12">
      <c r="A2599" s="1" t="s">
        <v>1074</v>
      </c>
      <c r="B2599" s="1" t="s">
        <v>3365</v>
      </c>
      <c r="C2599" s="1" t="str">
        <f>VLOOKUP(B2599,'Text facts'!$A$1:$H$10019,6,0)</f>
        <v>A312</v>
      </c>
      <c r="D2599" s="1" t="s">
        <v>10747</v>
      </c>
      <c r="E2599" s="1" t="s">
        <v>10744</v>
      </c>
      <c r="F2599" s="1" t="s">
        <v>10744</v>
      </c>
      <c r="G2599" s="1">
        <v>17</v>
      </c>
      <c r="H2599" s="1">
        <v>12</v>
      </c>
      <c r="I2599" s="1">
        <v>1</v>
      </c>
      <c r="J2599" s="7" t="s">
        <v>10412</v>
      </c>
      <c r="K2599" s="16" t="s">
        <v>10989</v>
      </c>
      <c r="L2599" s="16" t="s">
        <v>10991</v>
      </c>
    </row>
    <row r="2600" spans="1:12">
      <c r="A2600" s="1" t="s">
        <v>1075</v>
      </c>
      <c r="B2600" s="1" t="s">
        <v>3126</v>
      </c>
      <c r="C2600" s="1" t="str">
        <f>VLOOKUP(B2600,'Text facts'!$A$1:$H$10019,6,0)</f>
        <v>A267</v>
      </c>
      <c r="D2600" s="1" t="s">
        <v>10747</v>
      </c>
      <c r="E2600" s="1" t="s">
        <v>10747</v>
      </c>
      <c r="F2600" s="1" t="s">
        <v>10744</v>
      </c>
      <c r="G2600" s="1">
        <v>25</v>
      </c>
      <c r="H2600" s="1">
        <v>27</v>
      </c>
      <c r="I2600" s="1">
        <v>4.5</v>
      </c>
      <c r="J2600" s="7" t="s">
        <v>10412</v>
      </c>
      <c r="K2600" s="16" t="s">
        <v>10986</v>
      </c>
      <c r="L2600" s="16" t="s">
        <v>10985</v>
      </c>
    </row>
    <row r="2601" spans="1:12">
      <c r="A2601" s="1" t="s">
        <v>1075</v>
      </c>
      <c r="B2601" s="1" t="s">
        <v>1583</v>
      </c>
      <c r="C2601" s="1" t="str">
        <f>VLOOKUP(B2601,'Text facts'!$A$1:$H$10019,6,0)</f>
        <v>A32</v>
      </c>
      <c r="D2601" s="1" t="s">
        <v>10744</v>
      </c>
      <c r="E2601" s="1" t="s">
        <v>10744</v>
      </c>
      <c r="F2601" s="1" t="s">
        <v>10747</v>
      </c>
      <c r="G2601" s="1">
        <v>16</v>
      </c>
      <c r="H2601" s="1">
        <v>36</v>
      </c>
      <c r="I2601" s="1">
        <v>1</v>
      </c>
      <c r="J2601" s="7" t="s">
        <v>10412</v>
      </c>
      <c r="K2601" s="16" t="s">
        <v>10986</v>
      </c>
      <c r="L2601" s="16" t="s">
        <v>10985</v>
      </c>
    </row>
    <row r="2602" spans="1:12">
      <c r="A2602" s="1" t="s">
        <v>1075</v>
      </c>
      <c r="B2602" s="1" t="s">
        <v>9152</v>
      </c>
      <c r="C2602" s="1" t="str">
        <f>VLOOKUP(B2602,'Text facts'!$A$1:$H$10019,6,0)</f>
        <v>A1141</v>
      </c>
      <c r="D2602" s="1" t="s">
        <v>10747</v>
      </c>
      <c r="E2602" s="1" t="s">
        <v>10747</v>
      </c>
      <c r="F2602" s="1" t="s">
        <v>10747</v>
      </c>
      <c r="G2602" s="1">
        <v>26</v>
      </c>
      <c r="H2602" s="1">
        <v>26</v>
      </c>
      <c r="I2602" s="1">
        <v>10.5</v>
      </c>
      <c r="J2602" s="7" t="s">
        <v>1490</v>
      </c>
      <c r="K2602" s="16" t="s">
        <v>10986</v>
      </c>
      <c r="L2602" s="16" t="s">
        <v>10985</v>
      </c>
    </row>
    <row r="2603" spans="1:12">
      <c r="A2603" s="1" t="s">
        <v>1076</v>
      </c>
      <c r="B2603" s="1" t="s">
        <v>7354</v>
      </c>
      <c r="C2603" s="1" t="str">
        <f>VLOOKUP(B2603,'Text facts'!$A$1:$H$10019,6,0)</f>
        <v>A900</v>
      </c>
      <c r="D2603" s="1" t="s">
        <v>10747</v>
      </c>
      <c r="E2603" s="1" t="s">
        <v>10747</v>
      </c>
      <c r="F2603" s="1" t="s">
        <v>10747</v>
      </c>
      <c r="G2603" s="1">
        <v>18</v>
      </c>
      <c r="H2603" s="1">
        <v>15</v>
      </c>
      <c r="I2603" s="1">
        <v>1.5</v>
      </c>
      <c r="J2603" s="7" t="s">
        <v>10412</v>
      </c>
      <c r="K2603" s="16" t="s">
        <v>10989</v>
      </c>
      <c r="L2603" s="16" t="s">
        <v>10991</v>
      </c>
    </row>
    <row r="2604" spans="1:12">
      <c r="A2604" s="1" t="s">
        <v>1076</v>
      </c>
      <c r="B2604" s="1" t="s">
        <v>9172</v>
      </c>
      <c r="C2604" s="1" t="str">
        <f>VLOOKUP(B2604,'Text facts'!$A$1:$H$10019,6,0)</f>
        <v>A1144</v>
      </c>
      <c r="D2604" s="1" t="s">
        <v>10747</v>
      </c>
      <c r="E2604" s="1" t="s">
        <v>10747</v>
      </c>
      <c r="F2604" s="1" t="s">
        <v>10744</v>
      </c>
      <c r="G2604" s="1">
        <v>26</v>
      </c>
      <c r="H2604" s="1">
        <v>7</v>
      </c>
      <c r="I2604" s="1">
        <v>2</v>
      </c>
      <c r="J2604" s="7" t="s">
        <v>10412</v>
      </c>
      <c r="K2604" s="16" t="s">
        <v>10984</v>
      </c>
      <c r="L2604" s="16" t="s">
        <v>10985</v>
      </c>
    </row>
    <row r="2605" spans="1:12">
      <c r="A2605" s="1" t="s">
        <v>1076</v>
      </c>
      <c r="B2605" s="1" t="s">
        <v>6147</v>
      </c>
      <c r="C2605" s="1" t="str">
        <f>VLOOKUP(B2605,'Text facts'!$A$1:$H$10019,6,0)</f>
        <v>A724</v>
      </c>
      <c r="D2605" s="1" t="s">
        <v>10747</v>
      </c>
      <c r="E2605" s="1" t="s">
        <v>10747</v>
      </c>
      <c r="F2605" s="1" t="s">
        <v>10744</v>
      </c>
      <c r="G2605" s="1">
        <v>32</v>
      </c>
      <c r="H2605" s="1">
        <v>1</v>
      </c>
      <c r="I2605" s="1">
        <v>1</v>
      </c>
      <c r="J2605" s="7" t="s">
        <v>10983</v>
      </c>
      <c r="K2605" s="16" t="s">
        <v>10984</v>
      </c>
      <c r="L2605" s="16" t="s">
        <v>10985</v>
      </c>
    </row>
    <row r="2606" spans="1:12">
      <c r="A2606" s="1" t="s">
        <v>1077</v>
      </c>
      <c r="B2606" s="1" t="s">
        <v>9177</v>
      </c>
      <c r="C2606" s="1" t="str">
        <f>VLOOKUP(B2606,'Text facts'!$A$1:$H$10019,6,0)</f>
        <v>A1145</v>
      </c>
      <c r="D2606" s="1" t="s">
        <v>10744</v>
      </c>
      <c r="E2606" s="1" t="s">
        <v>10747</v>
      </c>
      <c r="F2606" s="1" t="s">
        <v>10744</v>
      </c>
      <c r="G2606" s="1">
        <v>61</v>
      </c>
      <c r="H2606" s="1">
        <v>0</v>
      </c>
      <c r="I2606" s="1">
        <v>1</v>
      </c>
      <c r="J2606" s="7" t="s">
        <v>10412</v>
      </c>
      <c r="K2606" s="16" t="s">
        <v>10986</v>
      </c>
      <c r="L2606" s="16" t="s">
        <v>10985</v>
      </c>
    </row>
    <row r="2607" spans="1:12">
      <c r="A2607" s="1" t="s">
        <v>1077</v>
      </c>
      <c r="B2607" s="1" t="s">
        <v>6128</v>
      </c>
      <c r="C2607" s="1" t="str">
        <f>VLOOKUP(B2607,'Text facts'!$A$1:$H$10019,6,0)</f>
        <v>A721</v>
      </c>
      <c r="D2607" s="1" t="s">
        <v>10744</v>
      </c>
      <c r="E2607" s="1" t="s">
        <v>10747</v>
      </c>
      <c r="F2607" s="1" t="s">
        <v>10744</v>
      </c>
      <c r="G2607" s="1">
        <v>60</v>
      </c>
      <c r="H2607" s="1">
        <v>1</v>
      </c>
      <c r="I2607" s="1">
        <v>1</v>
      </c>
      <c r="J2607" s="7" t="s">
        <v>10412</v>
      </c>
      <c r="K2607" s="16" t="s">
        <v>10984</v>
      </c>
      <c r="L2607" s="16" t="s">
        <v>10985</v>
      </c>
    </row>
    <row r="2608" spans="1:12">
      <c r="A2608" s="1" t="s">
        <v>1077</v>
      </c>
      <c r="B2608" s="1" t="s">
        <v>9182</v>
      </c>
      <c r="C2608" s="1" t="str">
        <f>VLOOKUP(B2608,'Text facts'!$A$1:$H$10019,6,0)</f>
        <v>A1146</v>
      </c>
      <c r="D2608" s="1" t="s">
        <v>10744</v>
      </c>
      <c r="E2608" s="1" t="s">
        <v>10747</v>
      </c>
      <c r="F2608" s="1" t="s">
        <v>10744</v>
      </c>
      <c r="G2608" s="1">
        <v>61</v>
      </c>
      <c r="H2608" s="1">
        <v>0</v>
      </c>
      <c r="I2608" s="1">
        <v>1</v>
      </c>
      <c r="J2608" s="7" t="s">
        <v>10412</v>
      </c>
      <c r="K2608" s="16" t="s">
        <v>10984</v>
      </c>
      <c r="L2608" s="16" t="s">
        <v>10985</v>
      </c>
    </row>
    <row r="2609" spans="1:12">
      <c r="A2609" s="1" t="s">
        <v>1077</v>
      </c>
      <c r="B2609" s="1" t="s">
        <v>2526</v>
      </c>
      <c r="C2609" s="1" t="str">
        <f>VLOOKUP(B2609,'Text facts'!$A$1:$H$10019,6,0)</f>
        <v>A176</v>
      </c>
      <c r="D2609" s="1" t="s">
        <v>10744</v>
      </c>
      <c r="E2609" s="1" t="s">
        <v>10747</v>
      </c>
      <c r="F2609" s="1" t="s">
        <v>10744</v>
      </c>
      <c r="G2609" s="1">
        <v>61</v>
      </c>
      <c r="H2609" s="1">
        <v>0</v>
      </c>
      <c r="I2609" s="1">
        <v>1</v>
      </c>
      <c r="J2609" s="7" t="s">
        <v>10412</v>
      </c>
      <c r="K2609" s="16" t="s">
        <v>10984</v>
      </c>
      <c r="L2609" s="16" t="s">
        <v>10985</v>
      </c>
    </row>
    <row r="2610" spans="1:12">
      <c r="A2610" s="1" t="s">
        <v>1079</v>
      </c>
      <c r="B2610" s="1" t="s">
        <v>1791</v>
      </c>
      <c r="C2610" s="1" t="str">
        <f>VLOOKUP(B2610,'Text facts'!$A$1:$H$10019,6,0)</f>
        <v>A43</v>
      </c>
      <c r="D2610" s="1" t="s">
        <v>10747</v>
      </c>
      <c r="E2610" s="1" t="s">
        <v>10744</v>
      </c>
      <c r="F2610" s="1" t="s">
        <v>10744</v>
      </c>
      <c r="G2610" s="1">
        <v>17</v>
      </c>
      <c r="H2610" s="1">
        <v>3</v>
      </c>
      <c r="I2610" s="1">
        <v>1</v>
      </c>
      <c r="J2610" s="7" t="s">
        <v>10412</v>
      </c>
      <c r="K2610" s="16" t="s">
        <v>10989</v>
      </c>
      <c r="L2610" s="16" t="s">
        <v>10991</v>
      </c>
    </row>
    <row r="2611" spans="1:12">
      <c r="A2611" s="1" t="s">
        <v>1079</v>
      </c>
      <c r="B2611" s="1" t="s">
        <v>2634</v>
      </c>
      <c r="C2611" s="1" t="str">
        <f>VLOOKUP(B2611,'Text facts'!$A$1:$H$10019,6,0)</f>
        <v>A82</v>
      </c>
      <c r="D2611" s="1" t="s">
        <v>10747</v>
      </c>
      <c r="E2611" s="1" t="s">
        <v>10744</v>
      </c>
      <c r="F2611" s="1" t="s">
        <v>10747</v>
      </c>
      <c r="G2611" s="1">
        <v>18</v>
      </c>
      <c r="H2611" s="1">
        <v>2</v>
      </c>
      <c r="I2611" s="1">
        <v>1</v>
      </c>
      <c r="J2611" s="7" t="s">
        <v>10412</v>
      </c>
      <c r="K2611" s="16" t="s">
        <v>10989</v>
      </c>
      <c r="L2611" s="16" t="s">
        <v>10991</v>
      </c>
    </row>
    <row r="2612" spans="1:12">
      <c r="A2612" s="1" t="s">
        <v>1079</v>
      </c>
      <c r="B2612" s="1" t="s">
        <v>8571</v>
      </c>
      <c r="C2612" s="1" t="str">
        <f>VLOOKUP(B2612,'Text facts'!$A$1:$H$10019,6,0)</f>
        <v>A523</v>
      </c>
      <c r="D2612" s="1" t="s">
        <v>10747</v>
      </c>
      <c r="E2612" s="1" t="s">
        <v>10744</v>
      </c>
      <c r="F2612" s="1" t="s">
        <v>10744</v>
      </c>
      <c r="G2612" s="1">
        <v>15</v>
      </c>
      <c r="H2612" s="1">
        <v>5</v>
      </c>
      <c r="I2612" s="1">
        <v>2</v>
      </c>
      <c r="J2612" s="7" t="s">
        <v>10412</v>
      </c>
      <c r="K2612" s="16" t="s">
        <v>10984</v>
      </c>
      <c r="L2612" s="16" t="s">
        <v>10985</v>
      </c>
    </row>
    <row r="2613" spans="1:12">
      <c r="A2613" s="1" t="s">
        <v>1080</v>
      </c>
      <c r="B2613" s="1" t="s">
        <v>8418</v>
      </c>
      <c r="C2613" s="1" t="str">
        <f>VLOOKUP(B2613,'Text facts'!$A$1:$H$10019,6,0)</f>
        <v>A452</v>
      </c>
      <c r="D2613" s="1" t="s">
        <v>10744</v>
      </c>
      <c r="E2613" s="1" t="s">
        <v>10747</v>
      </c>
      <c r="F2613" s="1" t="s">
        <v>10747</v>
      </c>
      <c r="G2613" s="1">
        <v>30</v>
      </c>
      <c r="H2613" s="1">
        <v>33</v>
      </c>
      <c r="I2613" s="1">
        <v>1</v>
      </c>
      <c r="J2613" s="7" t="s">
        <v>10412</v>
      </c>
      <c r="K2613" s="16" t="s">
        <v>10986</v>
      </c>
      <c r="L2613" s="16" t="s">
        <v>10985</v>
      </c>
    </row>
    <row r="2614" spans="1:12">
      <c r="A2614" s="1" t="s">
        <v>1080</v>
      </c>
      <c r="B2614" s="1" t="s">
        <v>1638</v>
      </c>
      <c r="C2614" s="1" t="str">
        <f>VLOOKUP(B2614,'Text facts'!$A$1:$H$10019,6,0)</f>
        <v>A40</v>
      </c>
      <c r="D2614" s="1" t="s">
        <v>10744</v>
      </c>
      <c r="E2614" s="1" t="s">
        <v>10747</v>
      </c>
      <c r="F2614" s="1" t="s">
        <v>10744</v>
      </c>
      <c r="G2614" s="1">
        <v>35</v>
      </c>
      <c r="H2614" s="1">
        <v>28</v>
      </c>
      <c r="I2614" s="1">
        <v>1</v>
      </c>
      <c r="J2614" s="7" t="s">
        <v>10412</v>
      </c>
      <c r="K2614" s="16" t="s">
        <v>10986</v>
      </c>
      <c r="L2614" s="16" t="s">
        <v>10985</v>
      </c>
    </row>
    <row r="2615" spans="1:12">
      <c r="A2615" s="1" t="s">
        <v>1080</v>
      </c>
      <c r="B2615" s="1" t="s">
        <v>1837</v>
      </c>
      <c r="C2615" s="1" t="str">
        <f>VLOOKUP(B2615,'Text facts'!$A$1:$H$10019,6,0)</f>
        <v>A68</v>
      </c>
      <c r="D2615" s="1" t="s">
        <v>10744</v>
      </c>
      <c r="E2615" s="1" t="s">
        <v>10744</v>
      </c>
      <c r="F2615" s="1" t="s">
        <v>10747</v>
      </c>
      <c r="G2615" s="1">
        <v>15</v>
      </c>
      <c r="H2615" s="1">
        <v>48</v>
      </c>
      <c r="I2615" s="1">
        <v>1</v>
      </c>
      <c r="J2615" s="7" t="s">
        <v>10412</v>
      </c>
      <c r="K2615" s="16" t="s">
        <v>10989</v>
      </c>
      <c r="L2615" s="16" t="s">
        <v>10991</v>
      </c>
    </row>
    <row r="2616" spans="1:12">
      <c r="A2616" s="1" t="s">
        <v>1081</v>
      </c>
      <c r="B2616" s="1" t="s">
        <v>1791</v>
      </c>
      <c r="C2616" s="1" t="str">
        <f>VLOOKUP(B2616,'Text facts'!$A$1:$H$10019,6,0)</f>
        <v>A43</v>
      </c>
      <c r="D2616" s="1" t="s">
        <v>10747</v>
      </c>
      <c r="E2616" s="1" t="s">
        <v>10744</v>
      </c>
      <c r="F2616" s="1" t="s">
        <v>10744</v>
      </c>
      <c r="G2616" s="1">
        <v>16</v>
      </c>
      <c r="H2616" s="1">
        <v>30</v>
      </c>
      <c r="I2616" s="1">
        <v>2</v>
      </c>
      <c r="J2616" s="7" t="s">
        <v>10412</v>
      </c>
      <c r="K2616" s="16" t="s">
        <v>10989</v>
      </c>
      <c r="L2616" s="16" t="s">
        <v>10991</v>
      </c>
    </row>
    <row r="2617" spans="1:12">
      <c r="A2617" s="1" t="s">
        <v>1081</v>
      </c>
      <c r="B2617" s="1" t="s">
        <v>2234</v>
      </c>
      <c r="C2617" s="1" t="str">
        <f>VLOOKUP(B2617,'Text facts'!$A$1:$H$10019,6,0)</f>
        <v>A129</v>
      </c>
      <c r="D2617" s="1" t="s">
        <v>10744</v>
      </c>
      <c r="E2617" s="1" t="s">
        <v>10747</v>
      </c>
      <c r="F2617" s="1" t="s">
        <v>10744</v>
      </c>
      <c r="G2617" s="1">
        <v>17</v>
      </c>
      <c r="H2617" s="1">
        <v>29</v>
      </c>
      <c r="I2617" s="1">
        <v>2</v>
      </c>
      <c r="J2617" s="7" t="s">
        <v>10412</v>
      </c>
      <c r="K2617" s="16" t="s">
        <v>10989</v>
      </c>
      <c r="L2617" s="16" t="s">
        <v>10991</v>
      </c>
    </row>
    <row r="2618" spans="1:12">
      <c r="A2618" s="1" t="s">
        <v>1081</v>
      </c>
      <c r="B2618" s="1" t="s">
        <v>1389</v>
      </c>
      <c r="C2618" s="1" t="s">
        <v>5091</v>
      </c>
      <c r="D2618" s="1" t="s">
        <v>10744</v>
      </c>
      <c r="E2618" s="1" t="s">
        <v>10744</v>
      </c>
      <c r="F2618" s="1" t="s">
        <v>10747</v>
      </c>
      <c r="G2618" s="1">
        <v>18</v>
      </c>
      <c r="H2618" s="1">
        <v>28</v>
      </c>
      <c r="I2618" s="1">
        <v>3</v>
      </c>
      <c r="J2618" s="7" t="s">
        <v>10412</v>
      </c>
      <c r="K2618" s="16" t="s">
        <v>10989</v>
      </c>
      <c r="L2618" s="16" t="s">
        <v>10991</v>
      </c>
    </row>
    <row r="2619" spans="1:12">
      <c r="A2619" s="1" t="s">
        <v>1082</v>
      </c>
      <c r="B2619" s="1" t="s">
        <v>2301</v>
      </c>
      <c r="C2619" s="1" t="str">
        <f>VLOOKUP(B2619,'Text facts'!$A$1:$H$10019,6,0)</f>
        <v>A139</v>
      </c>
      <c r="D2619" s="1" t="s">
        <v>10747</v>
      </c>
      <c r="E2619" s="1" t="s">
        <v>10744</v>
      </c>
      <c r="F2619" s="1" t="s">
        <v>10747</v>
      </c>
      <c r="G2619" s="1">
        <v>45</v>
      </c>
      <c r="H2619" s="1">
        <v>13</v>
      </c>
      <c r="I2619" s="1">
        <v>1</v>
      </c>
      <c r="J2619" s="7" t="s">
        <v>10412</v>
      </c>
      <c r="K2619" s="16" t="s">
        <v>1393</v>
      </c>
      <c r="L2619" s="16" t="s">
        <v>10985</v>
      </c>
    </row>
    <row r="2620" spans="1:12">
      <c r="A2620" s="1" t="s">
        <v>1082</v>
      </c>
      <c r="B2620" s="1" t="s">
        <v>9192</v>
      </c>
      <c r="C2620" s="1" t="str">
        <f>VLOOKUP(B2620,'Text facts'!$A$1:$H$10019,6,0)</f>
        <v>A609</v>
      </c>
      <c r="D2620" s="1" t="s">
        <v>10747</v>
      </c>
      <c r="E2620" s="1" t="s">
        <v>10744</v>
      </c>
      <c r="F2620" s="1" t="s">
        <v>10744</v>
      </c>
      <c r="G2620" s="1">
        <v>48</v>
      </c>
      <c r="H2620" s="1">
        <v>10</v>
      </c>
      <c r="I2620" s="1">
        <v>2</v>
      </c>
      <c r="J2620" s="7" t="s">
        <v>10412</v>
      </c>
      <c r="K2620" s="16" t="s">
        <v>1393</v>
      </c>
      <c r="L2620" s="16" t="s">
        <v>10985</v>
      </c>
    </row>
    <row r="2621" spans="1:12">
      <c r="A2621" s="1" t="s">
        <v>1082</v>
      </c>
      <c r="B2621" s="1" t="s">
        <v>3779</v>
      </c>
      <c r="C2621" s="1" t="str">
        <f>VLOOKUP(B2621,'Text facts'!$A$1:$H$10019,6,0)</f>
        <v>A187</v>
      </c>
      <c r="D2621" s="1" t="s">
        <v>10747</v>
      </c>
      <c r="E2621" s="1" t="s">
        <v>10744</v>
      </c>
      <c r="F2621" s="1" t="s">
        <v>10747</v>
      </c>
      <c r="G2621" s="1">
        <v>40</v>
      </c>
      <c r="H2621" s="1">
        <v>18</v>
      </c>
      <c r="I2621" s="1">
        <v>3</v>
      </c>
      <c r="J2621" s="7" t="s">
        <v>10412</v>
      </c>
      <c r="K2621" s="16" t="s">
        <v>10984</v>
      </c>
      <c r="L2621" s="16" t="s">
        <v>10985</v>
      </c>
    </row>
    <row r="2622" spans="1:12">
      <c r="A2622" s="1" t="s">
        <v>1083</v>
      </c>
      <c r="B2622" s="1" t="s">
        <v>9195</v>
      </c>
      <c r="C2622" s="1" t="str">
        <f>VLOOKUP(B2622,'Text facts'!$A$1:$H$10019,6,0)</f>
        <v>A1148</v>
      </c>
      <c r="D2622" s="1" t="s">
        <v>10747</v>
      </c>
      <c r="E2622" s="1" t="s">
        <v>10744</v>
      </c>
      <c r="F2622" s="1" t="s">
        <v>10744</v>
      </c>
      <c r="G2622" s="1">
        <v>60</v>
      </c>
      <c r="H2622" s="1">
        <v>20</v>
      </c>
      <c r="I2622" s="1">
        <v>2</v>
      </c>
      <c r="J2622" s="7" t="s">
        <v>10412</v>
      </c>
      <c r="K2622" s="16" t="s">
        <v>10986</v>
      </c>
      <c r="L2622" s="16" t="s">
        <v>10985</v>
      </c>
    </row>
    <row r="2623" spans="1:12">
      <c r="A2623" s="1" t="s">
        <v>1083</v>
      </c>
      <c r="B2623" s="5" t="s">
        <v>9200</v>
      </c>
      <c r="C2623" s="1" t="str">
        <f>VLOOKUP(B2623,'Text facts'!$A$1:$H$10019,6,0)</f>
        <v>A1149</v>
      </c>
      <c r="D2623" s="1" t="s">
        <v>10747</v>
      </c>
      <c r="E2623" s="1" t="s">
        <v>10744</v>
      </c>
      <c r="F2623" s="1" t="s">
        <v>10744</v>
      </c>
      <c r="G2623" s="1">
        <v>30</v>
      </c>
      <c r="H2623" s="1">
        <v>50</v>
      </c>
      <c r="I2623" s="1" t="s">
        <v>11001</v>
      </c>
      <c r="J2623" s="7" t="s">
        <v>10412</v>
      </c>
      <c r="K2623" s="16" t="s">
        <v>10984</v>
      </c>
      <c r="L2623" s="16" t="s">
        <v>10985</v>
      </c>
    </row>
    <row r="2624" spans="1:12">
      <c r="A2624" s="1" t="s">
        <v>1083</v>
      </c>
      <c r="B2624" s="1" t="s">
        <v>9205</v>
      </c>
      <c r="C2624" s="1" t="str">
        <f>VLOOKUP(B2624,'Text facts'!$A$1:$H$10019,6,0)</f>
        <v>A1056</v>
      </c>
      <c r="D2624" s="1" t="s">
        <v>10747</v>
      </c>
      <c r="E2624" s="1" t="s">
        <v>10744</v>
      </c>
      <c r="F2624" s="1" t="s">
        <v>10744</v>
      </c>
      <c r="G2624" s="1">
        <v>30</v>
      </c>
      <c r="H2624" s="1">
        <v>50</v>
      </c>
      <c r="I2624" s="1" t="s">
        <v>11001</v>
      </c>
      <c r="J2624" s="7" t="s">
        <v>10412</v>
      </c>
      <c r="K2624" s="16" t="s">
        <v>10986</v>
      </c>
      <c r="L2624" s="16" t="s">
        <v>10985</v>
      </c>
    </row>
    <row r="2625" spans="1:12">
      <c r="A2625" s="1" t="s">
        <v>1084</v>
      </c>
      <c r="B2625" s="1" t="s">
        <v>3826</v>
      </c>
      <c r="C2625" s="1" t="str">
        <f>VLOOKUP(B2625,'Text facts'!$A$1:$H$10019,6,0)</f>
        <v>A384</v>
      </c>
      <c r="D2625" s="1" t="s">
        <v>10744</v>
      </c>
      <c r="E2625" s="1" t="s">
        <v>10747</v>
      </c>
      <c r="F2625" s="1" t="s">
        <v>10744</v>
      </c>
      <c r="G2625" s="1">
        <v>30</v>
      </c>
      <c r="H2625" s="1">
        <v>0</v>
      </c>
      <c r="I2625" s="1">
        <v>1</v>
      </c>
      <c r="J2625" s="7" t="s">
        <v>10412</v>
      </c>
      <c r="K2625" s="16" t="s">
        <v>10986</v>
      </c>
      <c r="L2625" s="16" t="s">
        <v>10985</v>
      </c>
    </row>
    <row r="2626" spans="1:12">
      <c r="A2626" s="1" t="s">
        <v>1084</v>
      </c>
      <c r="B2626" s="1" t="s">
        <v>9216</v>
      </c>
      <c r="C2626" s="1" t="str">
        <f>VLOOKUP(B2626,'Text facts'!$A$1:$H$10019,6,0)</f>
        <v>A1151</v>
      </c>
      <c r="D2626" s="1" t="s">
        <v>10744</v>
      </c>
      <c r="E2626" s="1" t="s">
        <v>10747</v>
      </c>
      <c r="F2626" s="1" t="s">
        <v>10744</v>
      </c>
      <c r="G2626" s="1">
        <v>30</v>
      </c>
      <c r="H2626" s="1">
        <v>0</v>
      </c>
      <c r="I2626" s="1">
        <v>1</v>
      </c>
      <c r="J2626" s="7" t="s">
        <v>10412</v>
      </c>
      <c r="K2626" s="16" t="s">
        <v>10986</v>
      </c>
      <c r="L2626" s="16" t="s">
        <v>10985</v>
      </c>
    </row>
    <row r="2627" spans="1:12">
      <c r="A2627" s="1" t="s">
        <v>1084</v>
      </c>
      <c r="B2627" s="1" t="s">
        <v>1843</v>
      </c>
      <c r="C2627" s="1" t="str">
        <f>VLOOKUP(B2627,'Text facts'!$A$1:$H$10019,6,0)</f>
        <v>A148</v>
      </c>
      <c r="D2627" s="1" t="s">
        <v>10744</v>
      </c>
      <c r="E2627" s="1" t="s">
        <v>10747</v>
      </c>
      <c r="F2627" s="1" t="s">
        <v>10744</v>
      </c>
      <c r="G2627" s="1">
        <v>18</v>
      </c>
      <c r="H2627" s="1">
        <v>12</v>
      </c>
      <c r="I2627" s="1">
        <v>3</v>
      </c>
      <c r="J2627" s="7" t="s">
        <v>10412</v>
      </c>
      <c r="K2627" s="16" t="s">
        <v>10986</v>
      </c>
      <c r="L2627" s="16" t="s">
        <v>10985</v>
      </c>
    </row>
    <row r="2628" spans="1:12">
      <c r="A2628" s="1" t="s">
        <v>1084</v>
      </c>
      <c r="B2628" s="1" t="s">
        <v>9221</v>
      </c>
      <c r="C2628" s="1" t="str">
        <f>VLOOKUP(B2628,'Text facts'!$A$1:$H$10019,6,0)</f>
        <v>A148</v>
      </c>
      <c r="D2628" s="1" t="s">
        <v>10744</v>
      </c>
      <c r="E2628" s="1" t="s">
        <v>10747</v>
      </c>
      <c r="F2628" s="1" t="s">
        <v>10744</v>
      </c>
      <c r="G2628" s="1">
        <v>20</v>
      </c>
      <c r="H2628" s="1">
        <v>10</v>
      </c>
      <c r="I2628" s="1">
        <v>1</v>
      </c>
      <c r="J2628" s="7" t="s">
        <v>10412</v>
      </c>
      <c r="K2628" s="16" t="s">
        <v>10986</v>
      </c>
      <c r="L2628" s="16" t="s">
        <v>10985</v>
      </c>
    </row>
    <row r="2629" spans="1:12">
      <c r="A2629" s="1" t="s">
        <v>1084</v>
      </c>
      <c r="B2629" s="1" t="s">
        <v>5416</v>
      </c>
      <c r="C2629" s="1" t="str">
        <f>VLOOKUP(B2629,'Text facts'!$A$1:$H$10019,6,0)</f>
        <v>A82</v>
      </c>
      <c r="D2629" s="1" t="s">
        <v>10744</v>
      </c>
      <c r="E2629" s="1" t="s">
        <v>10747</v>
      </c>
      <c r="F2629" s="1" t="s">
        <v>10747</v>
      </c>
      <c r="G2629" s="1">
        <v>17</v>
      </c>
      <c r="H2629" s="1">
        <v>13</v>
      </c>
      <c r="I2629" s="1">
        <v>1</v>
      </c>
      <c r="J2629" s="7" t="s">
        <v>10412</v>
      </c>
      <c r="K2629" s="16" t="s">
        <v>10989</v>
      </c>
      <c r="L2629" s="16" t="s">
        <v>10991</v>
      </c>
    </row>
    <row r="2630" spans="1:12">
      <c r="A2630" s="1" t="s">
        <v>1086</v>
      </c>
      <c r="B2630" s="1" t="s">
        <v>2601</v>
      </c>
      <c r="C2630" s="1" t="str">
        <f>VLOOKUP(B2630,'Text facts'!$A$1:$H$10019,6,0)</f>
        <v>A188</v>
      </c>
      <c r="D2630" s="1" t="s">
        <v>10744</v>
      </c>
      <c r="E2630" s="1" t="s">
        <v>10747</v>
      </c>
      <c r="F2630" s="1" t="s">
        <v>10747</v>
      </c>
      <c r="G2630" s="1">
        <v>34</v>
      </c>
      <c r="H2630" s="1">
        <v>0</v>
      </c>
      <c r="I2630" s="1">
        <v>1</v>
      </c>
      <c r="J2630" s="7" t="s">
        <v>10412</v>
      </c>
      <c r="K2630" s="16" t="s">
        <v>10986</v>
      </c>
      <c r="L2630" s="16" t="s">
        <v>10985</v>
      </c>
    </row>
    <row r="2631" spans="1:12">
      <c r="A2631" s="1" t="s">
        <v>1086</v>
      </c>
      <c r="B2631" s="1" t="s">
        <v>1511</v>
      </c>
      <c r="C2631" s="1" t="str">
        <f>VLOOKUP(B2631,'Text facts'!$A$1:$H$10019,6,0)</f>
        <v>A19</v>
      </c>
      <c r="D2631" s="1" t="s">
        <v>10744</v>
      </c>
      <c r="E2631" s="1" t="s">
        <v>10747</v>
      </c>
      <c r="F2631" s="1" t="s">
        <v>10747</v>
      </c>
      <c r="G2631" s="1">
        <v>15</v>
      </c>
      <c r="H2631" s="1">
        <v>19</v>
      </c>
      <c r="I2631" s="1">
        <v>3</v>
      </c>
      <c r="J2631" s="7" t="s">
        <v>10412</v>
      </c>
      <c r="K2631" s="16" t="s">
        <v>1393</v>
      </c>
      <c r="L2631" s="16" t="s">
        <v>10990</v>
      </c>
    </row>
    <row r="2632" spans="1:12">
      <c r="A2632" s="1" t="s">
        <v>1086</v>
      </c>
      <c r="B2632" s="1" t="s">
        <v>9309</v>
      </c>
      <c r="C2632" s="1" t="str">
        <f>VLOOKUP(B2632,'Text facts'!$A$1:$H$10019,6,0)</f>
        <v>A1160</v>
      </c>
      <c r="D2632" s="1" t="s">
        <v>10744</v>
      </c>
      <c r="E2632" s="1" t="s">
        <v>10747</v>
      </c>
      <c r="F2632" s="1" t="s">
        <v>10744</v>
      </c>
      <c r="G2632" s="1">
        <v>20</v>
      </c>
      <c r="H2632" s="1">
        <v>14</v>
      </c>
      <c r="I2632" s="1">
        <v>3</v>
      </c>
      <c r="J2632" s="7" t="s">
        <v>10412</v>
      </c>
      <c r="K2632" s="16" t="s">
        <v>10986</v>
      </c>
      <c r="L2632" s="16" t="s">
        <v>10985</v>
      </c>
    </row>
    <row r="2633" spans="1:12">
      <c r="A2633" s="1" t="s">
        <v>1088</v>
      </c>
      <c r="B2633" s="1" t="s">
        <v>9223</v>
      </c>
      <c r="C2633" s="1" t="str">
        <f>VLOOKUP(B2633,'Text facts'!$A$1:$H$10019,6,0)</f>
        <v>A452</v>
      </c>
      <c r="D2633" s="1" t="s">
        <v>10744</v>
      </c>
      <c r="E2633" s="1" t="s">
        <v>10747</v>
      </c>
      <c r="F2633" s="1" t="s">
        <v>10744</v>
      </c>
      <c r="G2633" s="1">
        <v>25</v>
      </c>
      <c r="H2633" s="1">
        <v>26</v>
      </c>
      <c r="I2633" s="1">
        <v>2</v>
      </c>
      <c r="J2633" s="7" t="s">
        <v>10412</v>
      </c>
      <c r="K2633" s="16" t="s">
        <v>10986</v>
      </c>
      <c r="L2633" s="16" t="s">
        <v>10985</v>
      </c>
    </row>
    <row r="2634" spans="1:12">
      <c r="A2634" s="1" t="s">
        <v>1088</v>
      </c>
      <c r="B2634" s="1" t="s">
        <v>4085</v>
      </c>
      <c r="C2634" s="1" t="str">
        <f>VLOOKUP(B2634,'Text facts'!$A$1:$H$10019,6,0)</f>
        <v>A31</v>
      </c>
      <c r="D2634" s="1" t="s">
        <v>10744</v>
      </c>
      <c r="E2634" s="1" t="s">
        <v>10747</v>
      </c>
      <c r="F2634" s="1" t="s">
        <v>10744</v>
      </c>
      <c r="G2634" s="1">
        <v>25</v>
      </c>
      <c r="H2634" s="1">
        <v>26</v>
      </c>
      <c r="I2634" s="1">
        <v>1</v>
      </c>
      <c r="J2634" s="7" t="s">
        <v>10412</v>
      </c>
      <c r="K2634" s="16" t="s">
        <v>10986</v>
      </c>
      <c r="L2634" s="16" t="s">
        <v>10985</v>
      </c>
    </row>
    <row r="2635" spans="1:12">
      <c r="A2635" s="1" t="s">
        <v>1088</v>
      </c>
      <c r="B2635" s="1" t="s">
        <v>9226</v>
      </c>
      <c r="C2635" s="1" t="str">
        <f>VLOOKUP(B2635,'Text facts'!$A$1:$H$10019,6,0)</f>
        <v>A963</v>
      </c>
      <c r="D2635" s="1" t="s">
        <v>10747</v>
      </c>
      <c r="E2635" s="1" t="s">
        <v>10744</v>
      </c>
      <c r="F2635" s="1" t="s">
        <v>10744</v>
      </c>
      <c r="G2635" s="1">
        <v>51</v>
      </c>
      <c r="H2635" s="1">
        <v>0</v>
      </c>
      <c r="I2635" s="1">
        <v>1</v>
      </c>
      <c r="J2635" s="7" t="s">
        <v>10412</v>
      </c>
      <c r="K2635" s="16" t="s">
        <v>10986</v>
      </c>
      <c r="L2635" s="16" t="s">
        <v>10985</v>
      </c>
    </row>
    <row r="2636" spans="1:12">
      <c r="A2636" s="1" t="s">
        <v>1089</v>
      </c>
      <c r="B2636" s="1" t="s">
        <v>9229</v>
      </c>
      <c r="C2636" s="1" t="str">
        <f>VLOOKUP(B2636,'Text facts'!$A$1:$H$10019,6,0)</f>
        <v>A0</v>
      </c>
      <c r="D2636" s="1" t="s">
        <v>10744</v>
      </c>
      <c r="E2636" s="1" t="s">
        <v>10747</v>
      </c>
      <c r="F2636" s="1" t="s">
        <v>10744</v>
      </c>
      <c r="G2636" s="1">
        <v>26</v>
      </c>
      <c r="H2636" s="1">
        <v>3</v>
      </c>
      <c r="I2636" s="1">
        <v>1</v>
      </c>
      <c r="J2636" s="7" t="s">
        <v>10412</v>
      </c>
      <c r="K2636" s="16" t="s">
        <v>10986</v>
      </c>
      <c r="L2636" s="16" t="s">
        <v>10985</v>
      </c>
    </row>
    <row r="2637" spans="1:12">
      <c r="A2637" s="1" t="s">
        <v>1089</v>
      </c>
      <c r="B2637" s="1" t="s">
        <v>9232</v>
      </c>
      <c r="C2637" s="1" t="str">
        <f>VLOOKUP(B2637,'Text facts'!$A$1:$H$10019,6,0)</f>
        <v>A1152</v>
      </c>
      <c r="D2637" s="1" t="s">
        <v>10744</v>
      </c>
      <c r="E2637" s="1" t="s">
        <v>10747</v>
      </c>
      <c r="F2637" s="1" t="s">
        <v>10747</v>
      </c>
      <c r="G2637" s="1">
        <v>25</v>
      </c>
      <c r="H2637" s="1">
        <v>4</v>
      </c>
      <c r="I2637" s="1">
        <v>1</v>
      </c>
      <c r="J2637" s="7" t="s">
        <v>10412</v>
      </c>
      <c r="K2637" s="16" t="s">
        <v>10986</v>
      </c>
      <c r="L2637" s="16" t="s">
        <v>10985</v>
      </c>
    </row>
    <row r="2638" spans="1:12">
      <c r="A2638" s="1" t="s">
        <v>1089</v>
      </c>
      <c r="B2638" s="1" t="s">
        <v>3723</v>
      </c>
      <c r="C2638" s="1" t="str">
        <f>VLOOKUP(B2638,'Text facts'!$A$1:$H$10019,6,0)</f>
        <v>A24</v>
      </c>
      <c r="D2638" s="1" t="s">
        <v>10747</v>
      </c>
      <c r="E2638" s="1" t="s">
        <v>10744</v>
      </c>
      <c r="F2638" s="1" t="s">
        <v>10747</v>
      </c>
      <c r="G2638" s="1">
        <v>25</v>
      </c>
      <c r="H2638" s="1">
        <v>4</v>
      </c>
      <c r="I2638" s="1">
        <v>1</v>
      </c>
      <c r="J2638" s="7" t="s">
        <v>10412</v>
      </c>
      <c r="K2638" s="16" t="s">
        <v>10986</v>
      </c>
      <c r="L2638" s="16" t="s">
        <v>10985</v>
      </c>
    </row>
    <row r="2639" spans="1:12">
      <c r="A2639" s="1" t="s">
        <v>1091</v>
      </c>
      <c r="B2639" s="1" t="s">
        <v>1791</v>
      </c>
      <c r="C2639" s="1" t="str">
        <f>VLOOKUP(B2639,'Text facts'!$A$1:$H$10019,6,0)</f>
        <v>A43</v>
      </c>
      <c r="D2639" s="1" t="s">
        <v>10747</v>
      </c>
      <c r="E2639" s="1" t="s">
        <v>10747</v>
      </c>
      <c r="F2639" s="1" t="s">
        <v>10744</v>
      </c>
      <c r="G2639" s="1">
        <v>16</v>
      </c>
      <c r="H2639" s="1">
        <v>9</v>
      </c>
      <c r="I2639" s="1">
        <v>1</v>
      </c>
      <c r="J2639" s="7" t="s">
        <v>10412</v>
      </c>
      <c r="K2639" s="16" t="s">
        <v>10989</v>
      </c>
      <c r="L2639" s="16" t="s">
        <v>10991</v>
      </c>
    </row>
    <row r="2640" spans="1:12">
      <c r="A2640" s="1" t="s">
        <v>1091</v>
      </c>
      <c r="B2640" s="1" t="s">
        <v>9239</v>
      </c>
      <c r="C2640" s="1" t="str">
        <f>VLOOKUP(B2640,'Text facts'!$A$1:$H$10019,6,0)</f>
        <v>A153</v>
      </c>
      <c r="D2640" s="1" t="s">
        <v>10744</v>
      </c>
      <c r="E2640" s="1" t="s">
        <v>10747</v>
      </c>
      <c r="F2640" s="1" t="s">
        <v>10747</v>
      </c>
      <c r="G2640" s="1">
        <v>24</v>
      </c>
      <c r="H2640" s="1">
        <v>1</v>
      </c>
      <c r="I2640" s="1">
        <v>1</v>
      </c>
      <c r="J2640" s="7" t="s">
        <v>10983</v>
      </c>
      <c r="K2640" s="16" t="s">
        <v>10986</v>
      </c>
      <c r="L2640" s="16" t="s">
        <v>10985</v>
      </c>
    </row>
    <row r="2641" spans="1:12">
      <c r="A2641" s="1" t="s">
        <v>1091</v>
      </c>
      <c r="B2641" s="1" t="s">
        <v>1547</v>
      </c>
      <c r="C2641" s="1" t="str">
        <f>VLOOKUP(B2641,'Text facts'!$A$1:$H$10019,6,0)</f>
        <v>A25</v>
      </c>
      <c r="D2641" s="1" t="s">
        <v>10744</v>
      </c>
      <c r="E2641" s="1" t="s">
        <v>10747</v>
      </c>
      <c r="F2641" s="1" t="s">
        <v>10747</v>
      </c>
      <c r="G2641" s="1">
        <v>24</v>
      </c>
      <c r="H2641" s="1">
        <v>1</v>
      </c>
      <c r="I2641" s="1">
        <v>1</v>
      </c>
      <c r="J2641" s="7" t="s">
        <v>10412</v>
      </c>
      <c r="K2641" s="16" t="s">
        <v>10986</v>
      </c>
      <c r="L2641" s="16" t="s">
        <v>10985</v>
      </c>
    </row>
    <row r="2642" spans="1:12">
      <c r="A2642" s="1" t="s">
        <v>1092</v>
      </c>
      <c r="B2642" s="1" t="s">
        <v>2496</v>
      </c>
      <c r="C2642" s="1" t="str">
        <f>VLOOKUP(B2642,'Text facts'!$A$1:$H$10019,6,0)</f>
        <v>A171</v>
      </c>
      <c r="D2642" s="1" t="s">
        <v>10747</v>
      </c>
      <c r="E2642" s="1" t="s">
        <v>10744</v>
      </c>
      <c r="F2642" s="1" t="s">
        <v>10747</v>
      </c>
      <c r="G2642" s="1">
        <v>17</v>
      </c>
      <c r="H2642" s="1">
        <v>57</v>
      </c>
      <c r="I2642" s="1">
        <v>2</v>
      </c>
      <c r="J2642" s="7" t="s">
        <v>10412</v>
      </c>
      <c r="K2642" s="16" t="s">
        <v>10984</v>
      </c>
      <c r="L2642" s="16" t="s">
        <v>10985</v>
      </c>
    </row>
    <row r="2643" spans="1:12">
      <c r="A2643" s="1" t="s">
        <v>1092</v>
      </c>
      <c r="B2643" s="1" t="s">
        <v>1818</v>
      </c>
      <c r="C2643" s="1" t="str">
        <f>VLOOKUP(B2643,'Text facts'!$A$1:$H$10019,6,0)</f>
        <v>A69</v>
      </c>
      <c r="D2643" s="1" t="s">
        <v>10744</v>
      </c>
      <c r="E2643" s="1" t="s">
        <v>10747</v>
      </c>
      <c r="F2643" s="1" t="s">
        <v>10747</v>
      </c>
      <c r="G2643" s="1">
        <v>60</v>
      </c>
      <c r="H2643" s="1">
        <v>14</v>
      </c>
      <c r="I2643" s="1">
        <v>2</v>
      </c>
      <c r="J2643" s="7" t="s">
        <v>10412</v>
      </c>
      <c r="K2643" s="16" t="s">
        <v>10984</v>
      </c>
      <c r="L2643" s="16" t="s">
        <v>10985</v>
      </c>
    </row>
    <row r="2644" spans="1:12">
      <c r="A2644" s="1" t="s">
        <v>1092</v>
      </c>
      <c r="B2644" s="1" t="s">
        <v>9245</v>
      </c>
      <c r="C2644" s="1" t="str">
        <f>VLOOKUP(B2644,'Text facts'!$A$1:$H$10019,6,0)</f>
        <v>A85</v>
      </c>
      <c r="D2644" s="1" t="s">
        <v>10744</v>
      </c>
      <c r="E2644" s="1" t="s">
        <v>10747</v>
      </c>
      <c r="F2644" s="1" t="s">
        <v>10747</v>
      </c>
      <c r="G2644" s="1">
        <v>15</v>
      </c>
      <c r="H2644" s="1">
        <v>59</v>
      </c>
      <c r="I2644" s="1">
        <v>1</v>
      </c>
      <c r="J2644" s="7" t="s">
        <v>10412</v>
      </c>
      <c r="K2644" s="16" t="s">
        <v>10986</v>
      </c>
      <c r="L2644" s="16" t="s">
        <v>10985</v>
      </c>
    </row>
    <row r="2645" spans="1:12">
      <c r="A2645" s="1" t="s">
        <v>1093</v>
      </c>
      <c r="B2645" s="1" t="s">
        <v>2099</v>
      </c>
      <c r="C2645" s="1" t="str">
        <f>VLOOKUP(B2645,'Text facts'!$A$1:$H$10019,6,0)</f>
        <v>A110</v>
      </c>
      <c r="D2645" s="1" t="s">
        <v>10747</v>
      </c>
      <c r="E2645" s="1" t="s">
        <v>10747</v>
      </c>
      <c r="F2645" s="1" t="s">
        <v>10744</v>
      </c>
      <c r="G2645" s="1">
        <v>18</v>
      </c>
      <c r="H2645" s="1">
        <v>29</v>
      </c>
      <c r="I2645" s="1">
        <v>2.5</v>
      </c>
      <c r="J2645" s="7" t="s">
        <v>10983</v>
      </c>
      <c r="K2645" s="16" t="s">
        <v>10986</v>
      </c>
      <c r="L2645" s="16" t="s">
        <v>10985</v>
      </c>
    </row>
    <row r="2646" spans="1:12">
      <c r="A2646" s="1" t="s">
        <v>1093</v>
      </c>
      <c r="B2646" s="1" t="s">
        <v>4608</v>
      </c>
      <c r="C2646" s="1" t="str">
        <f>VLOOKUP(B2646,'Text facts'!$A$1:$H$10019,6,0)</f>
        <v>A248</v>
      </c>
      <c r="D2646" s="1" t="s">
        <v>10744</v>
      </c>
      <c r="E2646" s="1" t="s">
        <v>10747</v>
      </c>
      <c r="F2646" s="1" t="s">
        <v>10744</v>
      </c>
      <c r="G2646" s="1">
        <v>44</v>
      </c>
      <c r="H2646" s="1">
        <v>3</v>
      </c>
      <c r="I2646" s="1">
        <v>1</v>
      </c>
      <c r="J2646" s="7" t="s">
        <v>10412</v>
      </c>
      <c r="K2646" s="16" t="s">
        <v>10984</v>
      </c>
      <c r="L2646" s="16" t="s">
        <v>10985</v>
      </c>
    </row>
    <row r="2647" spans="1:12">
      <c r="A2647" s="1" t="s">
        <v>1093</v>
      </c>
      <c r="B2647" s="1" t="s">
        <v>7613</v>
      </c>
      <c r="C2647" s="1" t="str">
        <f>VLOOKUP(B2647,'Text facts'!$A$1:$H$10019,6,0)</f>
        <v>A938</v>
      </c>
      <c r="D2647" s="1" t="s">
        <v>10744</v>
      </c>
      <c r="E2647" s="1" t="s">
        <v>10747</v>
      </c>
      <c r="F2647" s="1" t="s">
        <v>10744</v>
      </c>
      <c r="G2647" s="1">
        <v>45</v>
      </c>
      <c r="H2647" s="1">
        <v>2</v>
      </c>
      <c r="I2647" s="1">
        <v>1</v>
      </c>
      <c r="J2647" s="7" t="s">
        <v>10983</v>
      </c>
      <c r="K2647" s="16" t="s">
        <v>10984</v>
      </c>
      <c r="L2647" s="16" t="s">
        <v>10985</v>
      </c>
    </row>
    <row r="2648" spans="1:12">
      <c r="A2648" s="1" t="s">
        <v>1094</v>
      </c>
      <c r="B2648" s="1" t="s">
        <v>5784</v>
      </c>
      <c r="C2648" s="1" t="str">
        <f>VLOOKUP(B2648,'Text facts'!$A$1:$H$10019,6,0)</f>
        <v>A230</v>
      </c>
      <c r="D2648" s="1" t="s">
        <v>10747</v>
      </c>
      <c r="E2648" s="1" t="s">
        <v>10744</v>
      </c>
      <c r="F2648" s="1" t="s">
        <v>10744</v>
      </c>
      <c r="G2648" s="1">
        <v>13</v>
      </c>
      <c r="H2648" s="1">
        <v>45</v>
      </c>
      <c r="I2648" s="1">
        <v>1</v>
      </c>
      <c r="J2648" s="7" t="s">
        <v>10412</v>
      </c>
      <c r="K2648" s="16" t="s">
        <v>10986</v>
      </c>
      <c r="L2648" s="16" t="s">
        <v>10985</v>
      </c>
    </row>
    <row r="2649" spans="1:12">
      <c r="A2649" s="1" t="s">
        <v>1094</v>
      </c>
      <c r="B2649" s="1" t="s">
        <v>9253</v>
      </c>
      <c r="C2649" s="1" t="str">
        <f>VLOOKUP(B2649,'Text facts'!$A$1:$H$10019,6,0)</f>
        <v>A971</v>
      </c>
      <c r="D2649" s="1" t="s">
        <v>10744</v>
      </c>
      <c r="E2649" s="1" t="s">
        <v>10747</v>
      </c>
      <c r="F2649" s="1" t="s">
        <v>10744</v>
      </c>
      <c r="G2649" s="1">
        <v>40</v>
      </c>
      <c r="H2649" s="1">
        <v>18</v>
      </c>
      <c r="I2649" s="1">
        <v>1</v>
      </c>
      <c r="J2649" s="7" t="s">
        <v>10412</v>
      </c>
      <c r="K2649" s="16" t="s">
        <v>10986</v>
      </c>
      <c r="L2649" s="16" t="s">
        <v>10985</v>
      </c>
    </row>
    <row r="2650" spans="1:12">
      <c r="A2650" s="1" t="s">
        <v>1094</v>
      </c>
      <c r="B2650" s="1" t="s">
        <v>8298</v>
      </c>
      <c r="C2650" s="1" t="str">
        <f>VLOOKUP(B2650,'Text facts'!$A$1:$H$10019,6,0)</f>
        <v>A1036</v>
      </c>
      <c r="D2650" s="1" t="s">
        <v>10747</v>
      </c>
      <c r="E2650" s="1" t="s">
        <v>10744</v>
      </c>
      <c r="F2650" s="1" t="s">
        <v>10747</v>
      </c>
      <c r="G2650" s="1">
        <v>48</v>
      </c>
      <c r="H2650" s="1">
        <v>10</v>
      </c>
      <c r="I2650" s="1">
        <v>1</v>
      </c>
      <c r="J2650" s="7" t="s">
        <v>10412</v>
      </c>
      <c r="K2650" s="16" t="s">
        <v>10986</v>
      </c>
      <c r="L2650" s="16" t="s">
        <v>10985</v>
      </c>
    </row>
    <row r="2651" spans="1:12">
      <c r="A2651" s="1" t="s">
        <v>1097</v>
      </c>
      <c r="B2651" s="1" t="s">
        <v>2249</v>
      </c>
      <c r="C2651" s="1" t="str">
        <f>VLOOKUP(B2651,'Text facts'!$A$1:$H$10019,6,0)</f>
        <v>A131</v>
      </c>
      <c r="D2651" s="1" t="s">
        <v>10744</v>
      </c>
      <c r="E2651" s="1" t="s">
        <v>10747</v>
      </c>
      <c r="F2651" s="1" t="s">
        <v>10744</v>
      </c>
      <c r="G2651" s="1">
        <v>11</v>
      </c>
      <c r="H2651" s="1">
        <v>42</v>
      </c>
      <c r="I2651" s="1">
        <v>3</v>
      </c>
      <c r="J2651" s="7" t="s">
        <v>10412</v>
      </c>
      <c r="K2651" s="16" t="s">
        <v>10989</v>
      </c>
      <c r="L2651" s="16" t="s">
        <v>10991</v>
      </c>
    </row>
    <row r="2652" spans="1:12">
      <c r="A2652" s="1" t="s">
        <v>1097</v>
      </c>
      <c r="B2652" s="1" t="s">
        <v>1837</v>
      </c>
      <c r="C2652" s="1" t="str">
        <f>VLOOKUP(B2652,'Text facts'!$A$1:$H$10019,6,0)</f>
        <v>A68</v>
      </c>
      <c r="D2652" s="1" t="s">
        <v>10744</v>
      </c>
      <c r="E2652" s="1" t="s">
        <v>10747</v>
      </c>
      <c r="F2652" s="1" t="s">
        <v>10744</v>
      </c>
      <c r="G2652" s="1">
        <v>18</v>
      </c>
      <c r="H2652" s="1">
        <v>35</v>
      </c>
      <c r="I2652" s="1">
        <v>2</v>
      </c>
      <c r="J2652" s="7" t="s">
        <v>10988</v>
      </c>
      <c r="K2652" s="16" t="s">
        <v>10989</v>
      </c>
      <c r="L2652" s="16" t="s">
        <v>10991</v>
      </c>
    </row>
    <row r="2653" spans="1:12">
      <c r="A2653" s="1" t="s">
        <v>1097</v>
      </c>
      <c r="B2653" s="1" t="s">
        <v>1989</v>
      </c>
      <c r="C2653" s="1" t="str">
        <f>VLOOKUP(B2653,'Text facts'!$A$1:$H$10019,6,0)</f>
        <v>A87</v>
      </c>
      <c r="D2653" s="1" t="s">
        <v>10744</v>
      </c>
      <c r="E2653" s="1" t="s">
        <v>10747</v>
      </c>
      <c r="F2653" s="1" t="s">
        <v>10744</v>
      </c>
      <c r="G2653" s="1">
        <v>18</v>
      </c>
      <c r="H2653" s="1">
        <v>35</v>
      </c>
      <c r="I2653" s="1">
        <v>1.5</v>
      </c>
      <c r="J2653" s="7" t="s">
        <v>10988</v>
      </c>
      <c r="K2653" s="16" t="s">
        <v>10989</v>
      </c>
      <c r="L2653" s="16" t="s">
        <v>10991</v>
      </c>
    </row>
    <row r="2654" spans="1:12">
      <c r="A2654" s="1" t="s">
        <v>1098</v>
      </c>
      <c r="B2654" s="1" t="s">
        <v>8078</v>
      </c>
      <c r="C2654" s="1" t="str">
        <f>VLOOKUP(B2654,'Text facts'!$A$1:$H$10019,6,0)</f>
        <v>A902</v>
      </c>
      <c r="D2654" s="1" t="s">
        <v>10747</v>
      </c>
      <c r="E2654" s="1" t="s">
        <v>10747</v>
      </c>
      <c r="F2654" s="1" t="s">
        <v>10747</v>
      </c>
      <c r="G2654" s="1">
        <v>30</v>
      </c>
      <c r="H2654" s="1">
        <v>17</v>
      </c>
      <c r="I2654" s="1">
        <v>2</v>
      </c>
      <c r="J2654" s="7" t="s">
        <v>10412</v>
      </c>
      <c r="K2654" s="16" t="s">
        <v>10984</v>
      </c>
      <c r="L2654" s="16" t="s">
        <v>10985</v>
      </c>
    </row>
    <row r="2655" spans="1:12">
      <c r="A2655" s="1" t="s">
        <v>1098</v>
      </c>
      <c r="B2655" s="1" t="s">
        <v>9248</v>
      </c>
      <c r="C2655" s="1" t="str">
        <f>VLOOKUP(B2655,'Text facts'!$A$1:$H$10019,6,0)</f>
        <v>A1153</v>
      </c>
      <c r="D2655" s="1" t="s">
        <v>10747</v>
      </c>
      <c r="E2655" s="1" t="s">
        <v>10747</v>
      </c>
      <c r="F2655" s="1" t="s">
        <v>10747</v>
      </c>
      <c r="G2655" s="1">
        <v>37</v>
      </c>
      <c r="H2655" s="1">
        <v>10</v>
      </c>
      <c r="I2655" s="1">
        <v>2.5</v>
      </c>
      <c r="J2655" s="7" t="s">
        <v>10983</v>
      </c>
      <c r="K2655" s="16" t="s">
        <v>10986</v>
      </c>
      <c r="L2655" s="16" t="s">
        <v>10985</v>
      </c>
    </row>
    <row r="2656" spans="1:12">
      <c r="A2656" s="1" t="s">
        <v>1098</v>
      </c>
      <c r="B2656" s="1" t="s">
        <v>6167</v>
      </c>
      <c r="C2656" s="1" t="str">
        <f>VLOOKUP(B2656,'Text facts'!$A$1:$H$10019,6,0)</f>
        <v>A728</v>
      </c>
      <c r="D2656" s="1" t="s">
        <v>10747</v>
      </c>
      <c r="E2656" s="1" t="s">
        <v>10747</v>
      </c>
      <c r="F2656" s="1" t="s">
        <v>10747</v>
      </c>
      <c r="G2656" s="1">
        <v>40</v>
      </c>
      <c r="H2656" s="1">
        <v>7</v>
      </c>
      <c r="I2656" s="1">
        <v>1</v>
      </c>
      <c r="J2656" s="7" t="s">
        <v>10412</v>
      </c>
      <c r="K2656" s="16" t="s">
        <v>10986</v>
      </c>
      <c r="L2656" s="16" t="s">
        <v>10985</v>
      </c>
    </row>
    <row r="2657" spans="1:12">
      <c r="A2657" s="1" t="s">
        <v>1100</v>
      </c>
      <c r="B2657" s="1" t="s">
        <v>7162</v>
      </c>
      <c r="C2657" s="1" t="str">
        <f>VLOOKUP(B2657,'Text facts'!$A$1:$H$10019,6,0)</f>
        <v>A871</v>
      </c>
      <c r="D2657" s="1" t="s">
        <v>10747</v>
      </c>
      <c r="E2657" s="1" t="s">
        <v>10747</v>
      </c>
      <c r="F2657" s="1" t="s">
        <v>10744</v>
      </c>
      <c r="G2657" s="1">
        <v>36</v>
      </c>
      <c r="H2657" s="1">
        <v>0</v>
      </c>
      <c r="I2657" s="1">
        <v>1</v>
      </c>
      <c r="J2657" s="7" t="s">
        <v>10412</v>
      </c>
      <c r="K2657" s="16" t="s">
        <v>10984</v>
      </c>
      <c r="L2657" s="16" t="s">
        <v>10985</v>
      </c>
    </row>
    <row r="2658" spans="1:12">
      <c r="A2658" s="1" t="s">
        <v>1100</v>
      </c>
      <c r="B2658" s="1" t="s">
        <v>7805</v>
      </c>
      <c r="C2658" s="1" t="str">
        <f>VLOOKUP(B2658,'Text facts'!$A$1:$H$10019,6,0)</f>
        <v>A539</v>
      </c>
      <c r="D2658" s="1" t="s">
        <v>10747</v>
      </c>
      <c r="E2658" s="1" t="s">
        <v>10747</v>
      </c>
      <c r="F2658" s="1" t="s">
        <v>10744</v>
      </c>
      <c r="G2658" s="1">
        <v>31</v>
      </c>
      <c r="H2658" s="1">
        <v>5</v>
      </c>
      <c r="I2658" s="1">
        <v>2</v>
      </c>
      <c r="J2658" s="7" t="s">
        <v>10412</v>
      </c>
      <c r="K2658" s="16" t="s">
        <v>10984</v>
      </c>
      <c r="L2658" s="16" t="s">
        <v>10985</v>
      </c>
    </row>
    <row r="2659" spans="1:12">
      <c r="A2659" s="1" t="s">
        <v>1100</v>
      </c>
      <c r="B2659" s="1" t="s">
        <v>2662</v>
      </c>
      <c r="C2659" s="1" t="str">
        <f>VLOOKUP(B2659,'Text facts'!$A$1:$H$10019,6,0)</f>
        <v>A198</v>
      </c>
      <c r="D2659" s="1" t="s">
        <v>10747</v>
      </c>
      <c r="E2659" s="1" t="s">
        <v>10747</v>
      </c>
      <c r="F2659" s="1" t="s">
        <v>10744</v>
      </c>
      <c r="G2659" s="1">
        <v>18</v>
      </c>
      <c r="H2659" s="1">
        <v>18</v>
      </c>
      <c r="I2659" s="1">
        <v>1.5</v>
      </c>
      <c r="J2659" s="7" t="s">
        <v>10412</v>
      </c>
      <c r="K2659" s="16" t="s">
        <v>10984</v>
      </c>
      <c r="L2659" s="16" t="s">
        <v>10990</v>
      </c>
    </row>
    <row r="2660" spans="1:12">
      <c r="A2660" s="1" t="s">
        <v>1101</v>
      </c>
      <c r="B2660" s="1" t="s">
        <v>9256</v>
      </c>
      <c r="C2660" s="1" t="str">
        <f>VLOOKUP(B2660,'Text facts'!$A$1:$H$10019,6,0)</f>
        <v>A80</v>
      </c>
      <c r="D2660" s="1" t="s">
        <v>10747</v>
      </c>
      <c r="E2660" s="1" t="s">
        <v>10744</v>
      </c>
      <c r="F2660" s="1" t="s">
        <v>10744</v>
      </c>
      <c r="G2660" s="1">
        <v>19</v>
      </c>
      <c r="H2660" s="1">
        <v>2</v>
      </c>
      <c r="I2660" s="1">
        <v>1</v>
      </c>
      <c r="J2660" s="7" t="s">
        <v>10412</v>
      </c>
      <c r="K2660" s="16" t="s">
        <v>10989</v>
      </c>
      <c r="L2660" s="16" t="s">
        <v>10990</v>
      </c>
    </row>
    <row r="2661" spans="1:12">
      <c r="A2661" s="1" t="s">
        <v>1101</v>
      </c>
      <c r="B2661" s="1" t="s">
        <v>9258</v>
      </c>
      <c r="C2661" s="1" t="str">
        <f>VLOOKUP(B2661,'Text facts'!$A$1:$H$10019,6,0)</f>
        <v>A1154</v>
      </c>
      <c r="D2661" s="1" t="s">
        <v>10744</v>
      </c>
      <c r="E2661" s="1" t="s">
        <v>10747</v>
      </c>
      <c r="F2661" s="1" t="s">
        <v>10744</v>
      </c>
      <c r="G2661" s="1">
        <v>19</v>
      </c>
      <c r="H2661" s="1">
        <v>2</v>
      </c>
      <c r="I2661" s="1">
        <v>1</v>
      </c>
      <c r="J2661" s="7" t="s">
        <v>10412</v>
      </c>
      <c r="K2661" s="16" t="s">
        <v>10989</v>
      </c>
      <c r="L2661" s="16" t="s">
        <v>10990</v>
      </c>
    </row>
    <row r="2662" spans="1:12">
      <c r="A2662" s="1" t="s">
        <v>1101</v>
      </c>
      <c r="B2662" s="1" t="s">
        <v>1843</v>
      </c>
      <c r="C2662" s="1" t="str">
        <f>VLOOKUP(B2662,'Text facts'!$A$1:$H$10019,6,0)</f>
        <v>A148</v>
      </c>
      <c r="D2662" s="1" t="s">
        <v>10744</v>
      </c>
      <c r="E2662" s="1" t="s">
        <v>10747</v>
      </c>
      <c r="F2662" s="1" t="s">
        <v>10744</v>
      </c>
      <c r="G2662" s="1">
        <v>20</v>
      </c>
      <c r="H2662" s="1">
        <v>1</v>
      </c>
      <c r="I2662" s="1">
        <v>1</v>
      </c>
      <c r="J2662" s="7" t="s">
        <v>10412</v>
      </c>
      <c r="K2662" s="16" t="s">
        <v>10986</v>
      </c>
      <c r="L2662" s="16" t="s">
        <v>10985</v>
      </c>
    </row>
    <row r="2663" spans="1:12">
      <c r="A2663" s="1" t="s">
        <v>1101</v>
      </c>
      <c r="B2663" s="1" t="s">
        <v>9262</v>
      </c>
      <c r="C2663" s="1" t="str">
        <f>VLOOKUP(B2663,'Text facts'!$A$1:$H$10019,6,0)</f>
        <v>A148</v>
      </c>
      <c r="D2663" s="1" t="s">
        <v>10744</v>
      </c>
      <c r="E2663" s="1" t="s">
        <v>10747</v>
      </c>
      <c r="F2663" s="1" t="s">
        <v>10744</v>
      </c>
      <c r="G2663" s="1">
        <v>20</v>
      </c>
      <c r="H2663" s="1">
        <v>1</v>
      </c>
      <c r="I2663" s="1">
        <v>1</v>
      </c>
      <c r="J2663" s="7" t="s">
        <v>10983</v>
      </c>
      <c r="K2663" s="16" t="s">
        <v>10986</v>
      </c>
      <c r="L2663" s="16" t="s">
        <v>10985</v>
      </c>
    </row>
    <row r="2664" spans="1:12">
      <c r="A2664" s="1" t="s">
        <v>1101</v>
      </c>
      <c r="B2664" s="1" t="s">
        <v>9264</v>
      </c>
      <c r="C2664" s="1" t="str">
        <f>VLOOKUP(B2664,'Text facts'!$A$1:$H$10019,6,0)</f>
        <v>A1156</v>
      </c>
      <c r="D2664" s="1" t="s">
        <v>10744</v>
      </c>
      <c r="E2664" s="1" t="s">
        <v>10747</v>
      </c>
      <c r="F2664" s="1" t="s">
        <v>10744</v>
      </c>
      <c r="G2664" s="1">
        <v>19</v>
      </c>
      <c r="H2664" s="1">
        <v>2</v>
      </c>
      <c r="I2664" s="1">
        <v>1</v>
      </c>
      <c r="J2664" s="7" t="s">
        <v>10983</v>
      </c>
      <c r="K2664" s="16" t="s">
        <v>10984</v>
      </c>
      <c r="L2664" s="16" t="s">
        <v>10985</v>
      </c>
    </row>
    <row r="2665" spans="1:12">
      <c r="A2665" s="1" t="s">
        <v>1102</v>
      </c>
      <c r="B2665" s="1" t="s">
        <v>9268</v>
      </c>
      <c r="C2665" s="1" t="str">
        <f>VLOOKUP(B2665,'Text facts'!$A$1:$H$10019,6,0)</f>
        <v>A1155</v>
      </c>
      <c r="D2665" s="1" t="s">
        <v>10744</v>
      </c>
      <c r="E2665" s="1" t="s">
        <v>10747</v>
      </c>
      <c r="F2665" s="1" t="s">
        <v>10747</v>
      </c>
      <c r="G2665" s="1">
        <v>64</v>
      </c>
      <c r="H2665" s="1">
        <v>0</v>
      </c>
      <c r="I2665" s="1">
        <v>1</v>
      </c>
      <c r="J2665" s="7" t="s">
        <v>10412</v>
      </c>
      <c r="K2665" s="16" t="s">
        <v>10986</v>
      </c>
      <c r="L2665" s="16" t="s">
        <v>10985</v>
      </c>
    </row>
    <row r="2666" spans="1:12">
      <c r="A2666" s="1" t="s">
        <v>1102</v>
      </c>
      <c r="B2666" s="1" t="s">
        <v>9274</v>
      </c>
      <c r="C2666" s="1" t="str">
        <f>VLOOKUP(B2666,'Text facts'!$A$1:$H$10019,6,0)</f>
        <v>A625</v>
      </c>
      <c r="D2666" s="1" t="s">
        <v>10744</v>
      </c>
      <c r="E2666" s="1" t="s">
        <v>10747</v>
      </c>
      <c r="F2666" s="1" t="s">
        <v>10744</v>
      </c>
      <c r="G2666" s="1">
        <v>64</v>
      </c>
      <c r="H2666" s="1">
        <v>0</v>
      </c>
      <c r="I2666" s="1">
        <v>1</v>
      </c>
      <c r="J2666" s="7" t="s">
        <v>10412</v>
      </c>
      <c r="K2666" s="16" t="s">
        <v>10986</v>
      </c>
      <c r="L2666" s="16" t="s">
        <v>10985</v>
      </c>
    </row>
    <row r="2667" spans="1:12">
      <c r="A2667" s="1" t="s">
        <v>1102</v>
      </c>
      <c r="B2667" s="1" t="s">
        <v>9277</v>
      </c>
      <c r="C2667" s="1" t="str">
        <f>VLOOKUP(B2667,'Text facts'!$A$1:$H$10019,6,0)</f>
        <v>A1157</v>
      </c>
      <c r="D2667" s="1" t="s">
        <v>10747</v>
      </c>
      <c r="E2667" s="1" t="s">
        <v>10744</v>
      </c>
      <c r="F2667" s="1" t="s">
        <v>10747</v>
      </c>
      <c r="G2667" s="1">
        <v>64</v>
      </c>
      <c r="H2667" s="1">
        <v>0</v>
      </c>
      <c r="I2667" s="1">
        <v>1</v>
      </c>
      <c r="J2667" s="7" t="s">
        <v>10412</v>
      </c>
      <c r="K2667" s="16" t="s">
        <v>10986</v>
      </c>
      <c r="L2667" s="16" t="s">
        <v>10985</v>
      </c>
    </row>
    <row r="2668" spans="1:12">
      <c r="A2668" s="1" t="s">
        <v>1103</v>
      </c>
      <c r="B2668" s="1" t="s">
        <v>1791</v>
      </c>
      <c r="C2668" s="1" t="str">
        <f>VLOOKUP(B2668,'Text facts'!$A$1:$H$10019,6,0)</f>
        <v>A43</v>
      </c>
      <c r="D2668" s="1" t="s">
        <v>10747</v>
      </c>
      <c r="E2668" s="1" t="s">
        <v>10744</v>
      </c>
      <c r="F2668" s="1" t="s">
        <v>10744</v>
      </c>
      <c r="G2668" s="1">
        <v>17</v>
      </c>
      <c r="H2668" s="1">
        <v>8</v>
      </c>
      <c r="I2668" s="1">
        <v>1</v>
      </c>
      <c r="J2668" s="7" t="s">
        <v>10412</v>
      </c>
      <c r="K2668" s="16" t="s">
        <v>10989</v>
      </c>
      <c r="L2668" s="16" t="s">
        <v>10991</v>
      </c>
    </row>
    <row r="2669" spans="1:12">
      <c r="A2669" s="1" t="s">
        <v>1103</v>
      </c>
      <c r="B2669" s="1" t="s">
        <v>2573</v>
      </c>
      <c r="C2669" s="1" t="str">
        <f>VLOOKUP(B2669,'Text facts'!$A$1:$H$10019,6,0)</f>
        <v>A184</v>
      </c>
      <c r="D2669" s="1" t="s">
        <v>10747</v>
      </c>
      <c r="E2669" s="1" t="s">
        <v>10744</v>
      </c>
      <c r="F2669" s="1" t="s">
        <v>10744</v>
      </c>
      <c r="G2669" s="1">
        <v>17</v>
      </c>
      <c r="H2669" s="1">
        <v>8</v>
      </c>
      <c r="I2669" s="1">
        <v>1</v>
      </c>
      <c r="J2669" s="7" t="s">
        <v>10412</v>
      </c>
      <c r="K2669" s="16" t="s">
        <v>10989</v>
      </c>
      <c r="L2669" s="16" t="s">
        <v>10991</v>
      </c>
    </row>
    <row r="2670" spans="1:12">
      <c r="A2670" s="1" t="s">
        <v>1103</v>
      </c>
      <c r="B2670" s="1" t="s">
        <v>2234</v>
      </c>
      <c r="C2670" s="1" t="str">
        <f>VLOOKUP(B2670,'Text facts'!$A$1:$H$10019,6,0)</f>
        <v>A129</v>
      </c>
      <c r="D2670" s="1" t="s">
        <v>10747</v>
      </c>
      <c r="E2670" s="1" t="s">
        <v>10744</v>
      </c>
      <c r="F2670" s="1" t="s">
        <v>10744</v>
      </c>
      <c r="G2670" s="1">
        <v>17</v>
      </c>
      <c r="H2670" s="1">
        <v>8</v>
      </c>
      <c r="I2670" s="1">
        <v>1</v>
      </c>
      <c r="J2670" s="7" t="s">
        <v>10412</v>
      </c>
      <c r="K2670" s="16" t="s">
        <v>10989</v>
      </c>
      <c r="L2670" s="16" t="s">
        <v>10991</v>
      </c>
    </row>
    <row r="2671" spans="1:12">
      <c r="A2671" s="1" t="s">
        <v>1105</v>
      </c>
      <c r="B2671" s="1" t="s">
        <v>1791</v>
      </c>
      <c r="C2671" s="1" t="str">
        <f>VLOOKUP(B2671,'Text facts'!$A$1:$H$10019,6,0)</f>
        <v>A43</v>
      </c>
      <c r="D2671" s="1" t="s">
        <v>10747</v>
      </c>
      <c r="E2671" s="1" t="s">
        <v>10744</v>
      </c>
      <c r="F2671" s="1" t="s">
        <v>10744</v>
      </c>
      <c r="G2671" s="1">
        <v>18</v>
      </c>
      <c r="H2671" s="1">
        <v>6</v>
      </c>
      <c r="I2671" s="1">
        <v>1</v>
      </c>
      <c r="J2671" s="7" t="s">
        <v>10412</v>
      </c>
      <c r="K2671" s="16" t="s">
        <v>10989</v>
      </c>
      <c r="L2671" s="16" t="s">
        <v>10991</v>
      </c>
    </row>
    <row r="2672" spans="1:12">
      <c r="A2672" s="1" t="s">
        <v>1105</v>
      </c>
      <c r="B2672" s="1" t="s">
        <v>3805</v>
      </c>
      <c r="C2672" s="1" t="str">
        <f>VLOOKUP(B2672,'Text facts'!$A$1:$H$10019,6,0)</f>
        <v>A382</v>
      </c>
      <c r="D2672" s="1" t="s">
        <v>10747</v>
      </c>
      <c r="E2672" s="1" t="s">
        <v>10744</v>
      </c>
      <c r="F2672" s="1" t="s">
        <v>10744</v>
      </c>
      <c r="G2672" s="1">
        <v>19</v>
      </c>
      <c r="H2672" s="1">
        <v>5</v>
      </c>
      <c r="I2672" s="1">
        <v>1</v>
      </c>
      <c r="J2672" s="7" t="s">
        <v>10412</v>
      </c>
      <c r="K2672" s="16" t="s">
        <v>10989</v>
      </c>
      <c r="L2672" s="16" t="s">
        <v>10991</v>
      </c>
    </row>
    <row r="2673" spans="1:12">
      <c r="A2673" s="1" t="s">
        <v>1105</v>
      </c>
      <c r="B2673" s="1" t="s">
        <v>9283</v>
      </c>
      <c r="C2673" s="1" t="str">
        <f>VLOOKUP(B2673,'Text facts'!$A$1:$H$10019,6,0)</f>
        <v>A437</v>
      </c>
      <c r="D2673" s="1" t="s">
        <v>10744</v>
      </c>
      <c r="E2673" s="1" t="s">
        <v>10747</v>
      </c>
      <c r="F2673" s="1" t="s">
        <v>10744</v>
      </c>
      <c r="G2673" s="1">
        <v>22</v>
      </c>
      <c r="H2673" s="1">
        <v>2</v>
      </c>
      <c r="I2673" s="1">
        <v>1</v>
      </c>
      <c r="J2673" s="7" t="s">
        <v>10988</v>
      </c>
      <c r="K2673" s="16" t="s">
        <v>10986</v>
      </c>
      <c r="L2673" s="16" t="s">
        <v>10985</v>
      </c>
    </row>
    <row r="2674" spans="1:12">
      <c r="A2674" s="1" t="s">
        <v>1106</v>
      </c>
      <c r="B2674" s="1" t="s">
        <v>3301</v>
      </c>
      <c r="C2674" s="1" t="str">
        <f>VLOOKUP(B2674,'Text facts'!$A$1:$H$10019,6,0)</f>
        <v>A301</v>
      </c>
      <c r="D2674" s="1" t="s">
        <v>10744</v>
      </c>
      <c r="E2674" s="1" t="s">
        <v>10747</v>
      </c>
      <c r="F2674" s="1" t="s">
        <v>10744</v>
      </c>
      <c r="G2674" s="1">
        <v>55</v>
      </c>
      <c r="H2674" s="1">
        <v>5</v>
      </c>
      <c r="I2674" s="1">
        <v>1</v>
      </c>
      <c r="J2674" s="7" t="s">
        <v>10412</v>
      </c>
      <c r="K2674" s="16" t="s">
        <v>10986</v>
      </c>
      <c r="L2674" s="16" t="s">
        <v>10985</v>
      </c>
    </row>
    <row r="2675" spans="1:12">
      <c r="A2675" s="1" t="s">
        <v>1106</v>
      </c>
      <c r="B2675" s="1" t="s">
        <v>9286</v>
      </c>
      <c r="C2675" s="1" t="str">
        <f>VLOOKUP(B2675,'Text facts'!$A$1:$H$10019,6,0)</f>
        <v>A70</v>
      </c>
      <c r="D2675" s="1" t="s">
        <v>10744</v>
      </c>
      <c r="E2675" s="1" t="s">
        <v>10747</v>
      </c>
      <c r="F2675" s="1" t="s">
        <v>10744</v>
      </c>
      <c r="G2675" s="1">
        <v>40</v>
      </c>
      <c r="H2675" s="1">
        <v>20</v>
      </c>
      <c r="I2675" s="1">
        <v>1</v>
      </c>
      <c r="J2675" s="7" t="s">
        <v>10412</v>
      </c>
      <c r="K2675" s="16" t="s">
        <v>1393</v>
      </c>
      <c r="L2675" s="16" t="s">
        <v>10985</v>
      </c>
    </row>
    <row r="2676" spans="1:12">
      <c r="A2676" s="1" t="s">
        <v>1106</v>
      </c>
      <c r="B2676" s="1" t="s">
        <v>9289</v>
      </c>
      <c r="C2676" s="1" t="str">
        <f>VLOOKUP(B2676,'Text facts'!$A$1:$H$10019,6,0)</f>
        <v>A70</v>
      </c>
      <c r="D2676" s="1" t="s">
        <v>10744</v>
      </c>
      <c r="E2676" s="1" t="s">
        <v>10747</v>
      </c>
      <c r="F2676" s="1" t="s">
        <v>10744</v>
      </c>
      <c r="G2676" s="1">
        <v>40</v>
      </c>
      <c r="H2676" s="1">
        <v>20</v>
      </c>
      <c r="I2676" s="1">
        <v>1</v>
      </c>
      <c r="J2676" s="7" t="s">
        <v>10412</v>
      </c>
      <c r="K2676" s="16" t="s">
        <v>10986</v>
      </c>
      <c r="L2676" s="16" t="s">
        <v>10985</v>
      </c>
    </row>
    <row r="2677" spans="1:12">
      <c r="A2677" s="1" t="s">
        <v>1107</v>
      </c>
      <c r="B2677" s="1" t="s">
        <v>2234</v>
      </c>
      <c r="C2677" s="1" t="str">
        <f>VLOOKUP(B2677,'Text facts'!$A$1:$H$10019,6,0)</f>
        <v>A129</v>
      </c>
      <c r="D2677" s="1" t="s">
        <v>10747</v>
      </c>
      <c r="E2677" s="1" t="s">
        <v>10744</v>
      </c>
      <c r="F2677" s="1" t="s">
        <v>10744</v>
      </c>
      <c r="G2677" s="1">
        <v>17</v>
      </c>
      <c r="H2677" s="1">
        <v>37</v>
      </c>
      <c r="I2677" s="1">
        <v>2</v>
      </c>
      <c r="J2677" s="7" t="s">
        <v>10412</v>
      </c>
      <c r="K2677" s="16" t="s">
        <v>10989</v>
      </c>
      <c r="L2677" s="16" t="s">
        <v>10991</v>
      </c>
    </row>
    <row r="2678" spans="1:12">
      <c r="A2678" s="1" t="s">
        <v>1107</v>
      </c>
      <c r="B2678" s="1" t="s">
        <v>2634</v>
      </c>
      <c r="C2678" s="1" t="str">
        <f>VLOOKUP(B2678,'Text facts'!$A$1:$H$10019,6,0)</f>
        <v>A82</v>
      </c>
      <c r="D2678" s="1" t="s">
        <v>10744</v>
      </c>
      <c r="E2678" s="1" t="s">
        <v>10747</v>
      </c>
      <c r="F2678" s="1" t="s">
        <v>10747</v>
      </c>
      <c r="G2678" s="1">
        <v>17</v>
      </c>
      <c r="H2678" s="1">
        <v>37</v>
      </c>
      <c r="I2678" s="1">
        <v>1</v>
      </c>
      <c r="J2678" s="7" t="s">
        <v>10412</v>
      </c>
      <c r="K2678" s="16" t="s">
        <v>10989</v>
      </c>
      <c r="L2678" s="16" t="s">
        <v>10991</v>
      </c>
    </row>
    <row r="2679" spans="1:12">
      <c r="A2679" s="1" t="s">
        <v>1107</v>
      </c>
      <c r="B2679" s="1" t="s">
        <v>8650</v>
      </c>
      <c r="C2679" s="1" t="str">
        <f>VLOOKUP(B2679,'Text facts'!$A$1:$H$10019,6,0)</f>
        <v>A69</v>
      </c>
      <c r="D2679" s="1" t="s">
        <v>10747</v>
      </c>
      <c r="E2679" s="1" t="s">
        <v>10744</v>
      </c>
      <c r="F2679" s="1" t="s">
        <v>10747</v>
      </c>
      <c r="G2679" s="1">
        <v>44</v>
      </c>
      <c r="H2679" s="1">
        <v>10</v>
      </c>
      <c r="I2679" s="1">
        <v>2</v>
      </c>
      <c r="J2679" s="7" t="s">
        <v>10412</v>
      </c>
      <c r="K2679" s="16" t="s">
        <v>10986</v>
      </c>
      <c r="L2679" s="16" t="s">
        <v>10985</v>
      </c>
    </row>
    <row r="2680" spans="1:12">
      <c r="A2680" s="1" t="s">
        <v>1108</v>
      </c>
      <c r="B2680" s="1" t="s">
        <v>2559</v>
      </c>
      <c r="C2680" s="1" t="str">
        <f>VLOOKUP(B2680,'Text facts'!$A$1:$H$10019,6,0)</f>
        <v>A129</v>
      </c>
      <c r="D2680" s="1" t="s">
        <v>10747</v>
      </c>
      <c r="E2680" s="1" t="s">
        <v>10744</v>
      </c>
      <c r="F2680" s="1" t="s">
        <v>10747</v>
      </c>
      <c r="G2680" s="1">
        <v>16</v>
      </c>
      <c r="H2680" s="1">
        <v>53</v>
      </c>
      <c r="I2680" s="1">
        <v>3</v>
      </c>
      <c r="J2680" s="7" t="s">
        <v>10412</v>
      </c>
      <c r="K2680" s="16" t="s">
        <v>10989</v>
      </c>
      <c r="L2680" s="16" t="s">
        <v>10991</v>
      </c>
    </row>
    <row r="2681" spans="1:12">
      <c r="A2681" s="1" t="s">
        <v>1108</v>
      </c>
      <c r="B2681" s="1" t="s">
        <v>2685</v>
      </c>
      <c r="C2681" s="1" t="str">
        <f>VLOOKUP(B2681,'Text facts'!$A$1:$H$10019,6,0)</f>
        <v>A202</v>
      </c>
      <c r="D2681" s="1" t="s">
        <v>10747</v>
      </c>
      <c r="E2681" s="1" t="s">
        <v>10747</v>
      </c>
      <c r="F2681" s="1" t="s">
        <v>10744</v>
      </c>
      <c r="G2681" s="1">
        <v>17</v>
      </c>
      <c r="H2681" s="1">
        <v>52</v>
      </c>
      <c r="I2681" s="1">
        <v>4</v>
      </c>
      <c r="J2681" s="7" t="s">
        <v>10412</v>
      </c>
      <c r="K2681" s="16" t="s">
        <v>10984</v>
      </c>
      <c r="L2681" s="16" t="s">
        <v>10985</v>
      </c>
    </row>
    <row r="2682" spans="1:12">
      <c r="A2682" s="1" t="s">
        <v>1108</v>
      </c>
      <c r="B2682" s="1" t="s">
        <v>3514</v>
      </c>
      <c r="C2682" s="1" t="str">
        <f>VLOOKUP(B2682,'Text facts'!$A$1:$H$10019,6,0)</f>
        <v>A338</v>
      </c>
      <c r="D2682" s="1" t="s">
        <v>10747</v>
      </c>
      <c r="E2682" s="1" t="s">
        <v>10744</v>
      </c>
      <c r="F2682" s="1" t="s">
        <v>10744</v>
      </c>
      <c r="G2682" s="1">
        <v>67</v>
      </c>
      <c r="H2682" s="1">
        <v>2</v>
      </c>
      <c r="I2682" s="1">
        <v>1</v>
      </c>
      <c r="J2682" s="7" t="s">
        <v>10412</v>
      </c>
      <c r="K2682" s="16" t="s">
        <v>10986</v>
      </c>
      <c r="L2682" s="16" t="s">
        <v>10985</v>
      </c>
    </row>
    <row r="2683" spans="1:12">
      <c r="A2683" s="1" t="s">
        <v>1110</v>
      </c>
      <c r="B2683" s="1" t="s">
        <v>3191</v>
      </c>
      <c r="C2683" s="1" t="str">
        <f>VLOOKUP(B2683,'Text facts'!$A$1:$H$10019,6,0)</f>
        <v>A285</v>
      </c>
      <c r="D2683" s="1" t="s">
        <v>10747</v>
      </c>
      <c r="E2683" s="1" t="s">
        <v>10744</v>
      </c>
      <c r="F2683" s="1" t="s">
        <v>10744</v>
      </c>
      <c r="G2683" s="1">
        <v>23</v>
      </c>
      <c r="H2683" s="1">
        <v>1</v>
      </c>
      <c r="I2683" s="1">
        <v>2</v>
      </c>
      <c r="J2683" s="7" t="s">
        <v>10412</v>
      </c>
      <c r="K2683" s="16" t="s">
        <v>10986</v>
      </c>
      <c r="L2683" s="16" t="s">
        <v>10985</v>
      </c>
    </row>
    <row r="2684" spans="1:12">
      <c r="A2684" s="1" t="s">
        <v>1110</v>
      </c>
      <c r="B2684" s="1" t="s">
        <v>1491</v>
      </c>
      <c r="C2684" s="1" t="str">
        <f>VLOOKUP(B2684,'Text facts'!$A$1:$H$10019,6,0)</f>
        <v>A16</v>
      </c>
      <c r="D2684" s="1" t="s">
        <v>10747</v>
      </c>
      <c r="E2684" s="1" t="s">
        <v>10744</v>
      </c>
      <c r="F2684" s="1" t="s">
        <v>10744</v>
      </c>
      <c r="G2684" s="1">
        <v>21</v>
      </c>
      <c r="H2684" s="1">
        <v>3</v>
      </c>
      <c r="I2684" s="1">
        <v>1</v>
      </c>
      <c r="J2684" s="7" t="s">
        <v>10996</v>
      </c>
      <c r="K2684" s="16" t="s">
        <v>10984</v>
      </c>
      <c r="L2684" s="16" t="s">
        <v>10985</v>
      </c>
    </row>
    <row r="2685" spans="1:12">
      <c r="A2685" s="1" t="s">
        <v>1110</v>
      </c>
      <c r="B2685" s="1" t="s">
        <v>9304</v>
      </c>
      <c r="C2685" s="1" t="str">
        <f>VLOOKUP(B2685,'Text facts'!$A$1:$H$10019,6,0)</f>
        <v>A1159</v>
      </c>
      <c r="D2685" s="1" t="s">
        <v>10747</v>
      </c>
      <c r="E2685" s="1" t="s">
        <v>10744</v>
      </c>
      <c r="F2685" s="1" t="s">
        <v>10747</v>
      </c>
      <c r="G2685" s="1">
        <v>14</v>
      </c>
      <c r="H2685" s="1">
        <v>10</v>
      </c>
      <c r="I2685" s="1">
        <v>2</v>
      </c>
      <c r="J2685" s="7" t="s">
        <v>10412</v>
      </c>
      <c r="K2685" s="16" t="s">
        <v>10986</v>
      </c>
      <c r="L2685" s="16" t="s">
        <v>10985</v>
      </c>
    </row>
    <row r="2686" spans="1:12">
      <c r="A2686" s="1" t="s">
        <v>1112</v>
      </c>
      <c r="B2686" s="1" t="s">
        <v>5640</v>
      </c>
      <c r="C2686" s="1" t="str">
        <f>VLOOKUP(B2686,'Text facts'!$A$1:$H$10019,6,0)</f>
        <v>A646</v>
      </c>
      <c r="D2686" s="1" t="s">
        <v>10747</v>
      </c>
      <c r="E2686" s="1" t="s">
        <v>10744</v>
      </c>
      <c r="F2686" s="1" t="s">
        <v>10747</v>
      </c>
      <c r="G2686" s="1">
        <v>64</v>
      </c>
      <c r="H2686" s="1">
        <v>6</v>
      </c>
      <c r="I2686" s="1">
        <v>1</v>
      </c>
      <c r="J2686" s="7" t="s">
        <v>10412</v>
      </c>
      <c r="K2686" s="16" t="s">
        <v>10984</v>
      </c>
      <c r="L2686" s="16" t="s">
        <v>10985</v>
      </c>
    </row>
    <row r="2687" spans="1:12">
      <c r="A2687" s="1" t="s">
        <v>1112</v>
      </c>
      <c r="B2687" s="1" t="s">
        <v>9368</v>
      </c>
      <c r="C2687" s="1" t="str">
        <f>VLOOKUP(B2687,'Text facts'!$A$1:$H$10019,6,0)</f>
        <v>A1169</v>
      </c>
      <c r="D2687" s="1" t="s">
        <v>10744</v>
      </c>
      <c r="E2687" s="1" t="s">
        <v>10747</v>
      </c>
      <c r="F2687" s="1" t="s">
        <v>10744</v>
      </c>
      <c r="G2687" s="1">
        <v>70</v>
      </c>
      <c r="H2687" s="1">
        <v>0</v>
      </c>
      <c r="I2687" s="1">
        <v>1</v>
      </c>
      <c r="J2687" s="7" t="s">
        <v>10412</v>
      </c>
      <c r="K2687" s="16" t="s">
        <v>10984</v>
      </c>
      <c r="L2687" s="16" t="s">
        <v>10985</v>
      </c>
    </row>
    <row r="2688" spans="1:12">
      <c r="A2688" s="1" t="s">
        <v>1112</v>
      </c>
      <c r="B2688" s="1" t="s">
        <v>9313</v>
      </c>
      <c r="C2688" s="1" t="str">
        <f>VLOOKUP(B2688,'Text facts'!$A$1:$H$10019,6,0)</f>
        <v>A1161</v>
      </c>
      <c r="D2688" s="1" t="s">
        <v>10744</v>
      </c>
      <c r="E2688" s="1" t="s">
        <v>10744</v>
      </c>
      <c r="F2688" s="1" t="s">
        <v>10747</v>
      </c>
      <c r="G2688" s="1">
        <v>70</v>
      </c>
      <c r="H2688" s="1">
        <v>0</v>
      </c>
      <c r="I2688" s="1">
        <v>1</v>
      </c>
      <c r="J2688" s="7" t="s">
        <v>10412</v>
      </c>
      <c r="K2688" s="16" t="s">
        <v>10984</v>
      </c>
      <c r="L2688" s="16" t="s">
        <v>10985</v>
      </c>
    </row>
    <row r="2689" spans="1:12">
      <c r="A2689" s="1" t="s">
        <v>1113</v>
      </c>
      <c r="B2689" s="1" t="s">
        <v>7690</v>
      </c>
      <c r="C2689" s="1" t="str">
        <f>VLOOKUP(B2689,'Text facts'!$A$1:$H$10019,6,0)</f>
        <v>A174</v>
      </c>
      <c r="D2689" s="1" t="s">
        <v>10744</v>
      </c>
      <c r="E2689" s="1" t="s">
        <v>10747</v>
      </c>
      <c r="F2689" s="1" t="s">
        <v>10744</v>
      </c>
      <c r="G2689" s="1">
        <v>56</v>
      </c>
      <c r="H2689" s="1">
        <v>5</v>
      </c>
      <c r="I2689" s="1">
        <v>2</v>
      </c>
      <c r="J2689" s="7" t="s">
        <v>10412</v>
      </c>
      <c r="K2689" s="16" t="s">
        <v>10986</v>
      </c>
      <c r="L2689" s="16" t="s">
        <v>10985</v>
      </c>
    </row>
    <row r="2690" spans="1:12">
      <c r="A2690" s="1" t="s">
        <v>1113</v>
      </c>
      <c r="B2690" s="1" t="s">
        <v>2514</v>
      </c>
      <c r="C2690" s="1" t="str">
        <f>VLOOKUP(B2690,'Text facts'!$A$1:$H$10019,6,0)</f>
        <v>A174</v>
      </c>
      <c r="D2690" s="1" t="s">
        <v>10747</v>
      </c>
      <c r="E2690" s="1" t="s">
        <v>10747</v>
      </c>
      <c r="F2690" s="1" t="s">
        <v>10744</v>
      </c>
      <c r="G2690" s="1">
        <v>50</v>
      </c>
      <c r="H2690" s="1">
        <v>1</v>
      </c>
      <c r="I2690" s="1">
        <v>1</v>
      </c>
      <c r="J2690" s="7" t="s">
        <v>10412</v>
      </c>
      <c r="K2690" s="16" t="s">
        <v>10986</v>
      </c>
      <c r="L2690" s="16" t="s">
        <v>10985</v>
      </c>
    </row>
    <row r="2691" spans="1:12">
      <c r="A2691" s="1" t="s">
        <v>1113</v>
      </c>
      <c r="B2691" s="1" t="s">
        <v>4760</v>
      </c>
      <c r="C2691" s="1" t="str">
        <f>VLOOKUP(B2691,'Text facts'!$A$1:$H$10019,6,0)</f>
        <v>A493</v>
      </c>
      <c r="D2691" s="1" t="s">
        <v>10744</v>
      </c>
      <c r="E2691" s="1" t="s">
        <v>10747</v>
      </c>
      <c r="F2691" s="1" t="s">
        <v>10744</v>
      </c>
      <c r="G2691" s="1">
        <v>56</v>
      </c>
      <c r="H2691" s="1">
        <v>5</v>
      </c>
      <c r="I2691" s="1">
        <v>1</v>
      </c>
      <c r="J2691" s="7" t="s">
        <v>10412</v>
      </c>
      <c r="K2691" s="16" t="s">
        <v>10986</v>
      </c>
      <c r="L2691" s="16" t="s">
        <v>10985</v>
      </c>
    </row>
    <row r="2692" spans="1:12">
      <c r="A2692" s="1" t="s">
        <v>1113</v>
      </c>
      <c r="B2692" s="1" t="s">
        <v>1511</v>
      </c>
      <c r="C2692" s="1" t="str">
        <f>VLOOKUP(B2692,'Text facts'!$A$1:$H$10019,6,0)</f>
        <v>A19</v>
      </c>
      <c r="D2692" s="1" t="s">
        <v>10744</v>
      </c>
      <c r="E2692" s="1" t="s">
        <v>10747</v>
      </c>
      <c r="F2692" s="1" t="s">
        <v>10744</v>
      </c>
      <c r="G2692" s="1">
        <v>18</v>
      </c>
      <c r="H2692" s="1">
        <v>43</v>
      </c>
      <c r="I2692" s="1">
        <v>30</v>
      </c>
      <c r="J2692" s="7" t="s">
        <v>10412</v>
      </c>
      <c r="K2692" s="16" t="s">
        <v>1393</v>
      </c>
      <c r="L2692" s="16" t="s">
        <v>10985</v>
      </c>
    </row>
    <row r="2693" spans="1:12">
      <c r="A2693" s="1" t="s">
        <v>1114</v>
      </c>
      <c r="B2693" s="1" t="s">
        <v>8162</v>
      </c>
      <c r="C2693" s="1" t="str">
        <f>VLOOKUP(B2693,'Text facts'!$A$1:$H$10019,6,0)</f>
        <v>A1016</v>
      </c>
      <c r="D2693" s="1" t="s">
        <v>10747</v>
      </c>
      <c r="E2693" s="1" t="s">
        <v>10744</v>
      </c>
      <c r="F2693" s="1" t="s">
        <v>10744</v>
      </c>
      <c r="G2693" s="1">
        <v>56</v>
      </c>
      <c r="H2693" s="1">
        <v>0</v>
      </c>
      <c r="I2693" s="1">
        <v>1</v>
      </c>
      <c r="J2693" s="7" t="s">
        <v>10412</v>
      </c>
      <c r="K2693" s="16" t="s">
        <v>10984</v>
      </c>
      <c r="L2693" s="16" t="s">
        <v>10985</v>
      </c>
    </row>
    <row r="2694" spans="1:12">
      <c r="A2694" s="1" t="s">
        <v>1114</v>
      </c>
      <c r="B2694" s="1" t="s">
        <v>9319</v>
      </c>
      <c r="C2694" s="1" t="str">
        <f>VLOOKUP(B2694,'Text facts'!$A$1:$H$10019,6,0)</f>
        <v>A385</v>
      </c>
      <c r="D2694" s="1" t="s">
        <v>10747</v>
      </c>
      <c r="E2694" s="1" t="s">
        <v>10744</v>
      </c>
      <c r="F2694" s="1" t="s">
        <v>10744</v>
      </c>
      <c r="G2694" s="1">
        <v>56</v>
      </c>
      <c r="H2694" s="1">
        <v>0</v>
      </c>
      <c r="I2694" s="1">
        <v>1</v>
      </c>
      <c r="J2694" s="7" t="s">
        <v>10412</v>
      </c>
      <c r="K2694" s="16" t="s">
        <v>10986</v>
      </c>
      <c r="L2694" s="16" t="s">
        <v>10985</v>
      </c>
    </row>
    <row r="2695" spans="1:12">
      <c r="A2695" s="1" t="s">
        <v>1114</v>
      </c>
      <c r="B2695" s="1" t="s">
        <v>3043</v>
      </c>
      <c r="C2695" s="1" t="str">
        <f>VLOOKUP(B2695,'Text facts'!$A$1:$H$10019,6,0)</f>
        <v>A175</v>
      </c>
      <c r="D2695" s="1" t="s">
        <v>10747</v>
      </c>
      <c r="E2695" s="1" t="s">
        <v>10744</v>
      </c>
      <c r="F2695" s="1" t="s">
        <v>10747</v>
      </c>
      <c r="G2695" s="1">
        <v>56</v>
      </c>
      <c r="H2695" s="1">
        <v>0</v>
      </c>
      <c r="I2695" s="1">
        <v>1</v>
      </c>
      <c r="J2695" s="7" t="s">
        <v>10983</v>
      </c>
      <c r="K2695" s="16" t="s">
        <v>10986</v>
      </c>
      <c r="L2695" s="16" t="s">
        <v>10985</v>
      </c>
    </row>
    <row r="2696" spans="1:12">
      <c r="A2696" s="1" t="s">
        <v>1115</v>
      </c>
      <c r="B2696" s="1" t="s">
        <v>6078</v>
      </c>
      <c r="C2696" s="1" t="str">
        <f>VLOOKUP(B2696,'Text facts'!$A$1:$H$10019,6,0)</f>
        <v>A667</v>
      </c>
      <c r="D2696" s="1" t="s">
        <v>10747</v>
      </c>
      <c r="E2696" s="1" t="s">
        <v>10744</v>
      </c>
      <c r="F2696" s="1" t="s">
        <v>10744</v>
      </c>
      <c r="G2696" s="1">
        <v>56</v>
      </c>
      <c r="H2696" s="1">
        <v>6</v>
      </c>
      <c r="I2696" s="1">
        <v>1</v>
      </c>
      <c r="J2696" s="7" t="s">
        <v>10988</v>
      </c>
      <c r="K2696" s="16" t="s">
        <v>10984</v>
      </c>
      <c r="L2696" s="16" t="s">
        <v>10985</v>
      </c>
    </row>
    <row r="2697" spans="1:12">
      <c r="A2697" s="1" t="s">
        <v>1115</v>
      </c>
      <c r="B2697" s="1" t="s">
        <v>3779</v>
      </c>
      <c r="C2697" s="1" t="str">
        <f>VLOOKUP(B2697,'Text facts'!$A$1:$H$10019,6,0)</f>
        <v>A187</v>
      </c>
      <c r="D2697" s="1" t="s">
        <v>10747</v>
      </c>
      <c r="E2697" s="1" t="s">
        <v>10744</v>
      </c>
      <c r="F2697" s="1" t="s">
        <v>10744</v>
      </c>
      <c r="G2697" s="1">
        <v>55</v>
      </c>
      <c r="H2697" s="1">
        <v>7</v>
      </c>
      <c r="I2697" s="1">
        <v>1</v>
      </c>
      <c r="J2697" s="7" t="s">
        <v>10412</v>
      </c>
      <c r="K2697" s="16" t="s">
        <v>1393</v>
      </c>
      <c r="L2697" s="16" t="s">
        <v>10985</v>
      </c>
    </row>
    <row r="2698" spans="1:12">
      <c r="A2698" s="1" t="s">
        <v>1115</v>
      </c>
      <c r="B2698" s="1" t="s">
        <v>8552</v>
      </c>
      <c r="C2698" s="1" t="str">
        <f>VLOOKUP(B2698,'Text facts'!$A$1:$H$10019,6,0)</f>
        <v>A1072</v>
      </c>
      <c r="D2698" s="1" t="s">
        <v>10747</v>
      </c>
      <c r="E2698" s="1" t="s">
        <v>10744</v>
      </c>
      <c r="F2698" s="1" t="s">
        <v>10744</v>
      </c>
      <c r="G2698" s="1">
        <v>40</v>
      </c>
      <c r="H2698" s="1">
        <v>22</v>
      </c>
      <c r="I2698" s="1">
        <v>1</v>
      </c>
      <c r="J2698" s="7" t="s">
        <v>10412</v>
      </c>
      <c r="K2698" s="16" t="s">
        <v>1393</v>
      </c>
      <c r="L2698" s="16" t="s">
        <v>10985</v>
      </c>
    </row>
    <row r="2699" spans="1:12">
      <c r="A2699" s="1" t="s">
        <v>1116</v>
      </c>
      <c r="B2699" s="1" t="s">
        <v>2099</v>
      </c>
      <c r="C2699" s="1" t="str">
        <f>VLOOKUP(B2699,'Text facts'!$A$1:$H$10019,6,0)</f>
        <v>A110</v>
      </c>
      <c r="D2699" s="1" t="s">
        <v>10744</v>
      </c>
      <c r="E2699" s="1" t="s">
        <v>10747</v>
      </c>
      <c r="F2699" s="1" t="s">
        <v>10747</v>
      </c>
      <c r="G2699" s="1">
        <v>16</v>
      </c>
      <c r="H2699" s="1">
        <v>38</v>
      </c>
      <c r="I2699" s="1">
        <v>2</v>
      </c>
      <c r="J2699" s="7" t="s">
        <v>10412</v>
      </c>
      <c r="K2699" s="16" t="s">
        <v>10984</v>
      </c>
      <c r="L2699" s="16" t="s">
        <v>10985</v>
      </c>
    </row>
    <row r="2700" spans="1:12">
      <c r="A2700" s="1" t="s">
        <v>1116</v>
      </c>
      <c r="B2700" s="1" t="s">
        <v>3817</v>
      </c>
      <c r="C2700" s="1" t="str">
        <f>VLOOKUP(B2700,'Text facts'!$A$1:$H$10019,6,0)</f>
        <v>A383</v>
      </c>
      <c r="D2700" s="1" t="s">
        <v>10747</v>
      </c>
      <c r="E2700" s="1" t="s">
        <v>10744</v>
      </c>
      <c r="F2700" s="1" t="s">
        <v>10744</v>
      </c>
      <c r="G2700" s="1">
        <v>47</v>
      </c>
      <c r="H2700" s="1">
        <v>7</v>
      </c>
      <c r="I2700" s="1">
        <v>1</v>
      </c>
      <c r="J2700" s="7" t="s">
        <v>10412</v>
      </c>
      <c r="K2700" s="16" t="s">
        <v>10984</v>
      </c>
      <c r="L2700" s="16" t="s">
        <v>10985</v>
      </c>
    </row>
    <row r="2701" spans="1:12">
      <c r="A2701" s="1" t="s">
        <v>1116</v>
      </c>
      <c r="B2701" s="1" t="s">
        <v>1504</v>
      </c>
      <c r="C2701" s="1" t="str">
        <f>VLOOKUP(B2701,'Text facts'!$A$1:$H$10019,6,0)</f>
        <v>A18</v>
      </c>
      <c r="D2701" s="1" t="s">
        <v>10744</v>
      </c>
      <c r="E2701" s="1" t="s">
        <v>10747</v>
      </c>
      <c r="F2701" s="1" t="s">
        <v>10744</v>
      </c>
      <c r="G2701" s="1">
        <v>18</v>
      </c>
      <c r="H2701" s="1">
        <v>36</v>
      </c>
      <c r="I2701" s="1">
        <v>2</v>
      </c>
      <c r="J2701" s="7" t="s">
        <v>10412</v>
      </c>
      <c r="K2701" s="16" t="s">
        <v>10986</v>
      </c>
      <c r="L2701" s="16" t="s">
        <v>10985</v>
      </c>
    </row>
    <row r="2702" spans="1:12">
      <c r="A2702" s="1" t="s">
        <v>1117</v>
      </c>
      <c r="B2702" s="1" t="s">
        <v>9329</v>
      </c>
      <c r="C2702" s="1" t="str">
        <f>VLOOKUP(B2702,'Text facts'!$A$1:$H$10019,6,0)</f>
        <v>A1163</v>
      </c>
      <c r="D2702" s="1" t="s">
        <v>10747</v>
      </c>
      <c r="E2702" s="1" t="s">
        <v>10744</v>
      </c>
      <c r="F2702" s="1" t="s">
        <v>10747</v>
      </c>
      <c r="G2702" s="1">
        <v>50</v>
      </c>
      <c r="H2702" s="1">
        <v>10</v>
      </c>
      <c r="I2702" s="1">
        <v>3</v>
      </c>
      <c r="J2702" s="7" t="s">
        <v>10412</v>
      </c>
      <c r="K2702" s="16" t="s">
        <v>10984</v>
      </c>
      <c r="L2702" s="16" t="s">
        <v>10985</v>
      </c>
    </row>
    <row r="2703" spans="1:12">
      <c r="A2703" s="1" t="s">
        <v>1117</v>
      </c>
      <c r="B2703" s="1" t="s">
        <v>7112</v>
      </c>
      <c r="C2703" s="1" t="str">
        <f>VLOOKUP(B2703,'Text facts'!$A$1:$H$10019,6,0)</f>
        <v>A862</v>
      </c>
      <c r="D2703" s="1" t="s">
        <v>10747</v>
      </c>
      <c r="E2703" s="1" t="s">
        <v>10744</v>
      </c>
      <c r="F2703" s="1" t="s">
        <v>10744</v>
      </c>
      <c r="G2703" s="1">
        <v>55</v>
      </c>
      <c r="H2703" s="1">
        <v>5</v>
      </c>
      <c r="I2703" s="1">
        <v>2</v>
      </c>
      <c r="J2703" s="7" t="s">
        <v>10983</v>
      </c>
      <c r="K2703" s="16" t="s">
        <v>10984</v>
      </c>
      <c r="L2703" s="16" t="s">
        <v>10985</v>
      </c>
    </row>
    <row r="2704" spans="1:12">
      <c r="A2704" s="1" t="s">
        <v>1117</v>
      </c>
      <c r="B2704" s="1" t="s">
        <v>6428</v>
      </c>
      <c r="C2704" s="1" t="str">
        <f>VLOOKUP(B2704,'Text facts'!$A$1:$H$10019,6,0)</f>
        <v>A306</v>
      </c>
      <c r="D2704" s="1" t="s">
        <v>10747</v>
      </c>
      <c r="E2704" s="1" t="s">
        <v>10744</v>
      </c>
      <c r="F2704" s="1" t="s">
        <v>10747</v>
      </c>
      <c r="G2704" s="1">
        <v>17</v>
      </c>
      <c r="H2704" s="1">
        <v>43</v>
      </c>
      <c r="I2704" s="1">
        <v>8</v>
      </c>
      <c r="J2704" s="7" t="s">
        <v>10412</v>
      </c>
      <c r="K2704" s="16" t="s">
        <v>10986</v>
      </c>
      <c r="L2704" s="16" t="s">
        <v>10985</v>
      </c>
    </row>
    <row r="2705" spans="1:12">
      <c r="A2705" s="1" t="s">
        <v>1118</v>
      </c>
      <c r="B2705" s="1" t="s">
        <v>2004</v>
      </c>
      <c r="C2705" s="1" t="str">
        <f>VLOOKUP(B2705,'Text facts'!$A$1:$H$10019,6,0)</f>
        <v>A95</v>
      </c>
      <c r="D2705" s="1" t="s">
        <v>10747</v>
      </c>
      <c r="E2705" s="1" t="s">
        <v>10744</v>
      </c>
      <c r="F2705" s="1" t="s">
        <v>10747</v>
      </c>
      <c r="G2705" s="1">
        <v>59</v>
      </c>
      <c r="H2705" s="1">
        <v>0</v>
      </c>
      <c r="I2705" s="1">
        <v>1</v>
      </c>
      <c r="J2705" s="7" t="s">
        <v>10412</v>
      </c>
      <c r="K2705" s="16" t="s">
        <v>10986</v>
      </c>
      <c r="L2705" s="16" t="s">
        <v>10985</v>
      </c>
    </row>
    <row r="2706" spans="1:12">
      <c r="A2706" s="1" t="s">
        <v>1118</v>
      </c>
      <c r="B2706" s="1" t="s">
        <v>9335</v>
      </c>
      <c r="C2706" s="1" t="str">
        <f>VLOOKUP(B2706,'Text facts'!$A$1:$H$10019,6,0)</f>
        <v>A1164</v>
      </c>
      <c r="D2706" s="1" t="s">
        <v>10747</v>
      </c>
      <c r="E2706" s="1" t="s">
        <v>10744</v>
      </c>
      <c r="F2706" s="1" t="s">
        <v>10744</v>
      </c>
      <c r="G2706" s="1">
        <v>59</v>
      </c>
      <c r="H2706" s="1">
        <v>0</v>
      </c>
      <c r="I2706" s="1">
        <v>1</v>
      </c>
      <c r="J2706" s="7" t="s">
        <v>10412</v>
      </c>
      <c r="K2706" s="16" t="s">
        <v>10986</v>
      </c>
      <c r="L2706" s="16" t="s">
        <v>10985</v>
      </c>
    </row>
    <row r="2707" spans="1:12">
      <c r="A2707" s="1" t="s">
        <v>1118</v>
      </c>
      <c r="B2707" s="1" t="s">
        <v>9341</v>
      </c>
      <c r="C2707" s="1" t="str">
        <f>VLOOKUP(B2707,'Text facts'!$A$1:$H$10019,6,0)</f>
        <v>A1164</v>
      </c>
      <c r="D2707" s="1" t="s">
        <v>10747</v>
      </c>
      <c r="E2707" s="1" t="s">
        <v>10744</v>
      </c>
      <c r="F2707" s="1" t="s">
        <v>10747</v>
      </c>
      <c r="G2707" s="1">
        <v>59</v>
      </c>
      <c r="H2707" s="1">
        <v>0</v>
      </c>
      <c r="I2707" s="1">
        <v>1</v>
      </c>
      <c r="J2707" s="7" t="s">
        <v>10412</v>
      </c>
      <c r="K2707" s="16" t="s">
        <v>10986</v>
      </c>
      <c r="L2707" s="16" t="s">
        <v>10985</v>
      </c>
    </row>
    <row r="2708" spans="1:12">
      <c r="A2708" s="1" t="s">
        <v>1118</v>
      </c>
      <c r="B2708" s="1" t="s">
        <v>6952</v>
      </c>
      <c r="C2708" s="1" t="str">
        <f>VLOOKUP(B2708,'Text facts'!$A$1:$H$10019,6,0)</f>
        <v>A196</v>
      </c>
      <c r="D2708" s="1" t="s">
        <v>10747</v>
      </c>
      <c r="E2708" s="1" t="s">
        <v>10744</v>
      </c>
      <c r="F2708" s="1" t="s">
        <v>10747</v>
      </c>
      <c r="G2708" s="1">
        <v>59</v>
      </c>
      <c r="H2708" s="1">
        <v>0</v>
      </c>
      <c r="I2708" s="1">
        <v>1</v>
      </c>
      <c r="J2708" s="7" t="s">
        <v>10412</v>
      </c>
      <c r="K2708" s="16" t="s">
        <v>10986</v>
      </c>
      <c r="L2708" s="16" t="s">
        <v>10985</v>
      </c>
    </row>
    <row r="2709" spans="1:12">
      <c r="A2709" s="1" t="s">
        <v>1119</v>
      </c>
      <c r="B2709" s="1" t="s">
        <v>2685</v>
      </c>
      <c r="C2709" s="1" t="str">
        <f>VLOOKUP(B2709,'Text facts'!$A$1:$H$10019,6,0)</f>
        <v>A202</v>
      </c>
      <c r="D2709" s="1" t="s">
        <v>10744</v>
      </c>
      <c r="E2709" s="1" t="s">
        <v>10744</v>
      </c>
      <c r="F2709" s="1" t="s">
        <v>10747</v>
      </c>
      <c r="G2709" s="1">
        <v>10</v>
      </c>
      <c r="H2709" s="1">
        <v>40</v>
      </c>
      <c r="I2709" s="1">
        <v>2</v>
      </c>
      <c r="J2709" s="7" t="s">
        <v>10988</v>
      </c>
      <c r="K2709" s="16" t="s">
        <v>10984</v>
      </c>
      <c r="L2709" s="16" t="s">
        <v>10985</v>
      </c>
    </row>
    <row r="2710" spans="1:12">
      <c r="A2710" s="1" t="s">
        <v>1119</v>
      </c>
      <c r="B2710" s="1" t="s">
        <v>3704</v>
      </c>
      <c r="C2710" s="1" t="str">
        <f>VLOOKUP(B2710,'Text facts'!$A$1:$H$10019,6,0)</f>
        <v>A367</v>
      </c>
      <c r="D2710" s="1" t="s">
        <v>10744</v>
      </c>
      <c r="E2710" s="1" t="s">
        <v>10747</v>
      </c>
      <c r="F2710" s="1" t="s">
        <v>10747</v>
      </c>
      <c r="G2710" s="1">
        <v>15</v>
      </c>
      <c r="H2710" s="1">
        <v>35</v>
      </c>
      <c r="I2710" s="1">
        <v>1</v>
      </c>
      <c r="J2710" s="7" t="s">
        <v>10983</v>
      </c>
      <c r="K2710" s="16" t="s">
        <v>10986</v>
      </c>
      <c r="L2710" s="16" t="s">
        <v>10985</v>
      </c>
    </row>
    <row r="2711" spans="1:12">
      <c r="A2711" s="1" t="s">
        <v>1119</v>
      </c>
      <c r="B2711" s="1" t="s">
        <v>1547</v>
      </c>
      <c r="C2711" s="1" t="str">
        <f>VLOOKUP(B2711,'Text facts'!$A$1:$H$10019,6,0)</f>
        <v>A25</v>
      </c>
      <c r="D2711" s="1" t="s">
        <v>10744</v>
      </c>
      <c r="E2711" s="1" t="s">
        <v>10747</v>
      </c>
      <c r="F2711" s="1" t="s">
        <v>10747</v>
      </c>
      <c r="G2711" s="1">
        <v>16</v>
      </c>
      <c r="H2711" s="1">
        <v>34</v>
      </c>
      <c r="I2711" s="1">
        <v>1</v>
      </c>
      <c r="J2711" s="7" t="s">
        <v>10983</v>
      </c>
      <c r="K2711" s="16" t="s">
        <v>10986</v>
      </c>
      <c r="L2711" s="16" t="s">
        <v>10985</v>
      </c>
    </row>
    <row r="2712" spans="1:12">
      <c r="A2712" s="1" t="s">
        <v>1120</v>
      </c>
      <c r="B2712" s="1" t="s">
        <v>1998</v>
      </c>
      <c r="C2712" s="1" t="str">
        <f>VLOOKUP(B2712,'Text facts'!$A$1:$H$10019,6,0)</f>
        <v>A0</v>
      </c>
      <c r="D2712" s="1" t="s">
        <v>10747</v>
      </c>
      <c r="E2712" s="1" t="s">
        <v>10747</v>
      </c>
      <c r="F2712" s="1" t="s">
        <v>10744</v>
      </c>
      <c r="G2712" s="1">
        <v>18</v>
      </c>
      <c r="H2712" s="1">
        <v>16</v>
      </c>
      <c r="I2712" s="1" t="s">
        <v>10999</v>
      </c>
      <c r="J2712" s="7" t="s">
        <v>10412</v>
      </c>
      <c r="K2712" s="16" t="s">
        <v>10986</v>
      </c>
      <c r="L2712" s="16" t="s">
        <v>10985</v>
      </c>
    </row>
    <row r="2713" spans="1:12">
      <c r="A2713" s="1" t="s">
        <v>1120</v>
      </c>
      <c r="B2713" s="1" t="s">
        <v>9344</v>
      </c>
      <c r="C2713" s="1" t="str">
        <f>VLOOKUP(B2713,'Text facts'!$A$1:$H$10019,6,0)</f>
        <v>A1165</v>
      </c>
      <c r="D2713" s="1" t="s">
        <v>10747</v>
      </c>
      <c r="E2713" s="1" t="s">
        <v>10744</v>
      </c>
      <c r="F2713" s="1" t="s">
        <v>10744</v>
      </c>
      <c r="G2713" s="1">
        <v>19</v>
      </c>
      <c r="H2713" s="1">
        <v>15</v>
      </c>
      <c r="I2713" s="1">
        <v>3</v>
      </c>
      <c r="J2713" s="7" t="s">
        <v>10412</v>
      </c>
      <c r="K2713" s="16" t="s">
        <v>10984</v>
      </c>
      <c r="L2713" s="16" t="s">
        <v>10985</v>
      </c>
    </row>
    <row r="2714" spans="1:12">
      <c r="A2714" s="1" t="s">
        <v>1120</v>
      </c>
      <c r="B2714" s="1" t="s">
        <v>9349</v>
      </c>
      <c r="C2714" s="1" t="str">
        <f>VLOOKUP(B2714,'Text facts'!$A$1:$H$10019,6,0)</f>
        <v>A1166</v>
      </c>
      <c r="D2714" s="1" t="s">
        <v>10744</v>
      </c>
      <c r="E2714" s="1" t="s">
        <v>10747</v>
      </c>
      <c r="F2714" s="1" t="s">
        <v>10744</v>
      </c>
      <c r="G2714" s="1">
        <v>25</v>
      </c>
      <c r="H2714" s="1">
        <v>9</v>
      </c>
      <c r="I2714" s="1">
        <v>10</v>
      </c>
      <c r="J2714" s="7" t="s">
        <v>10988</v>
      </c>
      <c r="K2714" s="16" t="s">
        <v>10989</v>
      </c>
      <c r="L2714" s="16" t="s">
        <v>10985</v>
      </c>
    </row>
    <row r="2715" spans="1:12">
      <c r="A2715" s="1" t="s">
        <v>1121</v>
      </c>
      <c r="B2715" s="1" t="s">
        <v>9354</v>
      </c>
      <c r="C2715" s="1" t="str">
        <f>VLOOKUP(B2715,'Text facts'!$A$1:$H$10019,6,0)</f>
        <v>A1167</v>
      </c>
      <c r="D2715" s="1" t="s">
        <v>10744</v>
      </c>
      <c r="E2715" s="1" t="s">
        <v>10747</v>
      </c>
      <c r="F2715" s="1" t="s">
        <v>10744</v>
      </c>
      <c r="G2715" s="1">
        <v>28</v>
      </c>
      <c r="H2715" s="1">
        <v>0</v>
      </c>
      <c r="I2715" s="1">
        <v>1</v>
      </c>
      <c r="J2715" s="7" t="s">
        <v>10412</v>
      </c>
      <c r="K2715" s="16" t="s">
        <v>10984</v>
      </c>
      <c r="L2715" s="16" t="s">
        <v>10985</v>
      </c>
    </row>
    <row r="2716" spans="1:12">
      <c r="A2716" s="1" t="s">
        <v>1121</v>
      </c>
      <c r="B2716" s="1" t="s">
        <v>9358</v>
      </c>
      <c r="C2716" s="1" t="str">
        <f>VLOOKUP(B2716,'Text facts'!$A$1:$H$10019,6,0)</f>
        <v>A1168</v>
      </c>
      <c r="D2716" s="1" t="s">
        <v>10744</v>
      </c>
      <c r="E2716" s="1" t="s">
        <v>10747</v>
      </c>
      <c r="F2716" s="1" t="s">
        <v>10744</v>
      </c>
      <c r="G2716" s="1">
        <v>28</v>
      </c>
      <c r="H2716" s="1">
        <v>0</v>
      </c>
      <c r="I2716" s="1">
        <v>1</v>
      </c>
      <c r="J2716" s="7" t="s">
        <v>10412</v>
      </c>
      <c r="K2716" s="16" t="s">
        <v>10986</v>
      </c>
      <c r="L2716" s="16" t="s">
        <v>10985</v>
      </c>
    </row>
    <row r="2717" spans="1:12">
      <c r="A2717" s="1" t="s">
        <v>1121</v>
      </c>
      <c r="B2717" s="1" t="s">
        <v>1791</v>
      </c>
      <c r="C2717" s="1" t="str">
        <f>VLOOKUP(B2717,'Text facts'!$A$1:$H$10019,6,0)</f>
        <v>A43</v>
      </c>
      <c r="D2717" s="1" t="s">
        <v>10744</v>
      </c>
      <c r="E2717" s="1" t="s">
        <v>10747</v>
      </c>
      <c r="F2717" s="1" t="s">
        <v>10744</v>
      </c>
      <c r="G2717" s="1">
        <v>17</v>
      </c>
      <c r="H2717" s="1">
        <v>11</v>
      </c>
      <c r="I2717" s="1">
        <v>1</v>
      </c>
      <c r="J2717" s="7" t="s">
        <v>10412</v>
      </c>
      <c r="K2717" s="16" t="s">
        <v>10989</v>
      </c>
      <c r="L2717" s="16" t="s">
        <v>10991</v>
      </c>
    </row>
    <row r="2718" spans="1:12">
      <c r="A2718" s="1" t="s">
        <v>1122</v>
      </c>
      <c r="B2718" s="1" t="s">
        <v>2595</v>
      </c>
      <c r="C2718" s="1" t="str">
        <f>VLOOKUP(B2718,'Text facts'!$A$1:$H$10019,6,0)</f>
        <v>A187</v>
      </c>
      <c r="D2718" s="1" t="s">
        <v>10747</v>
      </c>
      <c r="E2718" s="1" t="s">
        <v>10744</v>
      </c>
      <c r="F2718" s="1" t="s">
        <v>10744</v>
      </c>
      <c r="G2718" s="1">
        <v>22</v>
      </c>
      <c r="H2718" s="1">
        <v>1</v>
      </c>
      <c r="I2718" s="1">
        <v>1</v>
      </c>
      <c r="J2718" s="7" t="s">
        <v>10412</v>
      </c>
      <c r="K2718" s="16" t="s">
        <v>10984</v>
      </c>
      <c r="L2718" s="16" t="s">
        <v>10985</v>
      </c>
    </row>
    <row r="2719" spans="1:12">
      <c r="A2719" s="1" t="s">
        <v>1122</v>
      </c>
      <c r="B2719" s="1" t="s">
        <v>9362</v>
      </c>
      <c r="C2719" s="1" t="str">
        <f>VLOOKUP(B2719,'Text facts'!$A$1:$H$10019,6,0)</f>
        <v>A218</v>
      </c>
      <c r="D2719" s="1" t="s">
        <v>10747</v>
      </c>
      <c r="E2719" s="1" t="s">
        <v>10744</v>
      </c>
      <c r="F2719" s="1" t="s">
        <v>10744</v>
      </c>
      <c r="G2719" s="1">
        <v>22</v>
      </c>
      <c r="H2719" s="1">
        <v>1</v>
      </c>
      <c r="I2719" s="1">
        <v>1</v>
      </c>
      <c r="J2719" s="7" t="s">
        <v>10412</v>
      </c>
      <c r="K2719" s="16" t="s">
        <v>10986</v>
      </c>
      <c r="L2719" s="16" t="s">
        <v>10985</v>
      </c>
    </row>
    <row r="2720" spans="1:12">
      <c r="A2720" s="1" t="s">
        <v>1122</v>
      </c>
      <c r="B2720" s="1" t="s">
        <v>1626</v>
      </c>
      <c r="C2720" s="1" t="str">
        <f>VLOOKUP(B2720,'Text facts'!$A$1:$H$10019,6,0)</f>
        <v>A38</v>
      </c>
      <c r="D2720" s="1" t="s">
        <v>10747</v>
      </c>
      <c r="E2720" s="1" t="s">
        <v>10744</v>
      </c>
      <c r="F2720" s="1" t="s">
        <v>10744</v>
      </c>
      <c r="G2720" s="1">
        <v>23</v>
      </c>
      <c r="H2720" s="1">
        <v>0</v>
      </c>
      <c r="I2720" s="1">
        <v>1</v>
      </c>
      <c r="J2720" s="7" t="s">
        <v>10412</v>
      </c>
      <c r="K2720" s="16" t="s">
        <v>10984</v>
      </c>
      <c r="L2720" s="16" t="s">
        <v>10985</v>
      </c>
    </row>
    <row r="2721" spans="1:12">
      <c r="A2721" s="1" t="s">
        <v>1123</v>
      </c>
      <c r="B2721" s="1" t="s">
        <v>1791</v>
      </c>
      <c r="C2721" s="1" t="str">
        <f>VLOOKUP(B2721,'Text facts'!$A$1:$H$10019,6,0)</f>
        <v>A43</v>
      </c>
      <c r="D2721" s="1" t="s">
        <v>10747</v>
      </c>
      <c r="E2721" s="1" t="s">
        <v>10744</v>
      </c>
      <c r="F2721" s="1" t="s">
        <v>10744</v>
      </c>
      <c r="G2721" s="1">
        <v>17</v>
      </c>
      <c r="H2721" s="1">
        <v>10</v>
      </c>
      <c r="I2721" s="1">
        <v>1</v>
      </c>
      <c r="J2721" s="7" t="s">
        <v>10412</v>
      </c>
      <c r="K2721" s="16" t="s">
        <v>10989</v>
      </c>
      <c r="L2721" s="16" t="s">
        <v>10991</v>
      </c>
    </row>
    <row r="2722" spans="1:12">
      <c r="A2722" s="1" t="s">
        <v>1123</v>
      </c>
      <c r="B2722" s="1" t="s">
        <v>2231</v>
      </c>
      <c r="C2722" s="1" t="str">
        <f>VLOOKUP(B2722,'Text facts'!$A$1:$H$10019,6,0)</f>
        <v>A107</v>
      </c>
      <c r="D2722" s="1" t="s">
        <v>10747</v>
      </c>
      <c r="E2722" s="1" t="s">
        <v>10744</v>
      </c>
      <c r="F2722" s="1" t="s">
        <v>10744</v>
      </c>
      <c r="G2722" s="1">
        <v>17</v>
      </c>
      <c r="H2722" s="1">
        <v>10</v>
      </c>
      <c r="I2722" s="1">
        <v>1</v>
      </c>
      <c r="J2722" s="7" t="s">
        <v>10412</v>
      </c>
      <c r="K2722" s="16" t="s">
        <v>10989</v>
      </c>
      <c r="L2722" s="16" t="s">
        <v>10991</v>
      </c>
    </row>
    <row r="2723" spans="1:12">
      <c r="A2723" s="1" t="s">
        <v>1123</v>
      </c>
      <c r="B2723" s="1" t="s">
        <v>1571</v>
      </c>
      <c r="C2723" s="1" t="str">
        <f>VLOOKUP(B2723,'Text facts'!$A$1:$H$10019,6,0)</f>
        <v>A30</v>
      </c>
      <c r="D2723" s="1" t="s">
        <v>10747</v>
      </c>
      <c r="E2723" s="1" t="s">
        <v>10744</v>
      </c>
      <c r="F2723" s="1" t="s">
        <v>10744</v>
      </c>
      <c r="G2723" s="1">
        <v>18</v>
      </c>
      <c r="H2723" s="1">
        <v>9</v>
      </c>
      <c r="I2723" s="1">
        <v>1</v>
      </c>
      <c r="J2723" s="7" t="s">
        <v>10412</v>
      </c>
      <c r="K2723" s="16" t="s">
        <v>10989</v>
      </c>
      <c r="L2723" s="16" t="s">
        <v>10991</v>
      </c>
    </row>
    <row r="2724" spans="1:12">
      <c r="A2724" s="1" t="s">
        <v>1123</v>
      </c>
      <c r="B2724" s="1" t="s">
        <v>2761</v>
      </c>
      <c r="C2724" s="1" t="str">
        <f>VLOOKUP(B2724,'Text facts'!$A$1:$H$10019,6,0)</f>
        <v>A214</v>
      </c>
      <c r="D2724" s="1" t="s">
        <v>10744</v>
      </c>
      <c r="E2724" s="1" t="s">
        <v>10747</v>
      </c>
      <c r="F2724" s="1" t="s">
        <v>10744</v>
      </c>
      <c r="G2724" s="1">
        <v>18</v>
      </c>
      <c r="H2724" s="1">
        <v>9</v>
      </c>
      <c r="I2724" s="1">
        <v>1</v>
      </c>
      <c r="J2724" s="7" t="s">
        <v>10412</v>
      </c>
      <c r="K2724" s="16" t="s">
        <v>10989</v>
      </c>
      <c r="L2724" s="16" t="s">
        <v>10991</v>
      </c>
    </row>
    <row r="2725" spans="1:12">
      <c r="A2725" s="1" t="s">
        <v>1123</v>
      </c>
      <c r="B2725" s="1" t="s">
        <v>3540</v>
      </c>
      <c r="C2725" s="1" t="str">
        <f>VLOOKUP(B2725,'Text facts'!$A$1:$H$10019,6,0)</f>
        <v>A92</v>
      </c>
      <c r="D2725" s="1" t="s">
        <v>10747</v>
      </c>
      <c r="E2725" s="1" t="s">
        <v>10744</v>
      </c>
      <c r="F2725" s="1" t="s">
        <v>10744</v>
      </c>
      <c r="G2725" s="1">
        <v>11</v>
      </c>
      <c r="H2725" s="1">
        <v>16</v>
      </c>
      <c r="I2725" s="1">
        <v>2</v>
      </c>
      <c r="J2725" s="7" t="s">
        <v>10412</v>
      </c>
      <c r="K2725" s="16" t="s">
        <v>10984</v>
      </c>
      <c r="L2725" s="16" t="s">
        <v>10985</v>
      </c>
    </row>
    <row r="2726" spans="1:12">
      <c r="A2726" s="1" t="s">
        <v>1124</v>
      </c>
      <c r="B2726" s="1" t="s">
        <v>9373</v>
      </c>
      <c r="C2726" s="1" t="str">
        <f>VLOOKUP(B2726,'Text facts'!$A$1:$H$10019,6,0)</f>
        <v>A1170</v>
      </c>
      <c r="D2726" s="1" t="s">
        <v>10747</v>
      </c>
      <c r="E2726" s="1" t="s">
        <v>10744</v>
      </c>
      <c r="F2726" s="1" t="s">
        <v>10747</v>
      </c>
      <c r="G2726" s="1">
        <v>20</v>
      </c>
      <c r="H2726" s="1">
        <v>40</v>
      </c>
      <c r="I2726" s="1">
        <v>2</v>
      </c>
      <c r="J2726" s="7" t="s">
        <v>10412</v>
      </c>
      <c r="K2726" s="16" t="s">
        <v>10989</v>
      </c>
      <c r="L2726" s="16" t="s">
        <v>10985</v>
      </c>
    </row>
    <row r="2727" spans="1:12">
      <c r="A2727" s="1" t="s">
        <v>1124</v>
      </c>
      <c r="B2727" s="1" t="s">
        <v>2458</v>
      </c>
      <c r="C2727" s="1" t="str">
        <f>VLOOKUP(B2727,'Text facts'!$A$1:$H$10019,6,0)</f>
        <v>A165</v>
      </c>
      <c r="D2727" s="1" t="s">
        <v>10747</v>
      </c>
      <c r="E2727" s="1" t="s">
        <v>10747</v>
      </c>
      <c r="F2727" s="1" t="s">
        <v>10747</v>
      </c>
      <c r="G2727" s="1">
        <v>20</v>
      </c>
      <c r="H2727" s="1">
        <v>40</v>
      </c>
      <c r="I2727" s="1">
        <v>2</v>
      </c>
      <c r="J2727" s="7" t="s">
        <v>10412</v>
      </c>
      <c r="K2727" s="16" t="s">
        <v>10989</v>
      </c>
      <c r="L2727" s="16" t="s">
        <v>10985</v>
      </c>
    </row>
    <row r="2728" spans="1:12">
      <c r="A2728" s="1" t="s">
        <v>1124</v>
      </c>
      <c r="B2728" s="1" t="s">
        <v>9239</v>
      </c>
      <c r="C2728" s="1" t="str">
        <f>VLOOKUP(B2728,'Text facts'!$A$1:$H$10019,6,0)</f>
        <v>A153</v>
      </c>
      <c r="D2728" s="1" t="s">
        <v>10747</v>
      </c>
      <c r="E2728" s="1" t="s">
        <v>10744</v>
      </c>
      <c r="F2728" s="1" t="s">
        <v>10744</v>
      </c>
      <c r="G2728" s="1">
        <v>21</v>
      </c>
      <c r="H2728" s="1">
        <v>39</v>
      </c>
      <c r="I2728" s="1">
        <v>3</v>
      </c>
      <c r="J2728" s="7" t="s">
        <v>10412</v>
      </c>
      <c r="K2728" s="16" t="s">
        <v>1393</v>
      </c>
      <c r="L2728" s="16" t="s">
        <v>10985</v>
      </c>
    </row>
    <row r="2729" spans="1:12">
      <c r="A2729" s="1" t="s">
        <v>1125</v>
      </c>
      <c r="B2729" s="1" t="s">
        <v>1679</v>
      </c>
      <c r="C2729" s="1" t="str">
        <f>VLOOKUP(B2729,'Text facts'!$A$1:$H$10019,6,0)</f>
        <v>A43</v>
      </c>
      <c r="D2729" s="1" t="s">
        <v>10744</v>
      </c>
      <c r="E2729" s="1" t="s">
        <v>10747</v>
      </c>
      <c r="F2729" s="1" t="s">
        <v>10744</v>
      </c>
      <c r="G2729" s="1">
        <v>20</v>
      </c>
      <c r="H2729" s="1">
        <v>39</v>
      </c>
      <c r="I2729" s="1">
        <v>1</v>
      </c>
      <c r="J2729" s="7" t="s">
        <v>10412</v>
      </c>
      <c r="K2729" s="16" t="s">
        <v>10986</v>
      </c>
      <c r="L2729" s="16" t="s">
        <v>10985</v>
      </c>
    </row>
    <row r="2730" spans="1:12">
      <c r="A2730" s="1" t="s">
        <v>1125</v>
      </c>
      <c r="B2730" s="1" t="s">
        <v>8558</v>
      </c>
      <c r="C2730" s="1" t="str">
        <f>VLOOKUP(B2730,'Text facts'!$A$1:$H$10019,6,0)</f>
        <v>A43</v>
      </c>
      <c r="D2730" s="1" t="s">
        <v>10744</v>
      </c>
      <c r="E2730" s="1" t="s">
        <v>10747</v>
      </c>
      <c r="F2730" s="1" t="s">
        <v>10744</v>
      </c>
      <c r="G2730" s="1">
        <v>20</v>
      </c>
      <c r="H2730" s="1">
        <v>39</v>
      </c>
      <c r="I2730" s="1">
        <v>1</v>
      </c>
      <c r="J2730" s="7" t="s">
        <v>10412</v>
      </c>
      <c r="K2730" s="16" t="s">
        <v>10986</v>
      </c>
      <c r="L2730" s="16" t="s">
        <v>10985</v>
      </c>
    </row>
    <row r="2731" spans="1:12">
      <c r="A2731" s="1" t="s">
        <v>1125</v>
      </c>
      <c r="B2731" s="1" t="s">
        <v>9377</v>
      </c>
      <c r="C2731" s="1" t="str">
        <f>VLOOKUP(B2731,'Text facts'!$A$1:$H$10019,6,0)</f>
        <v>A43</v>
      </c>
      <c r="D2731" s="1" t="s">
        <v>10744</v>
      </c>
      <c r="E2731" s="1" t="s">
        <v>10747</v>
      </c>
      <c r="F2731" s="1" t="s">
        <v>10747</v>
      </c>
      <c r="G2731" s="1">
        <v>21</v>
      </c>
      <c r="H2731" s="1">
        <v>38</v>
      </c>
      <c r="I2731" s="1">
        <v>1</v>
      </c>
      <c r="J2731" s="7" t="s">
        <v>10412</v>
      </c>
      <c r="K2731" s="16" t="s">
        <v>10986</v>
      </c>
      <c r="L2731" s="16" t="s">
        <v>10985</v>
      </c>
    </row>
    <row r="2732" spans="1:12">
      <c r="A2732" s="1" t="s">
        <v>1126</v>
      </c>
      <c r="B2732" s="1" t="s">
        <v>1933</v>
      </c>
      <c r="C2732" s="1" t="str">
        <f>VLOOKUP(B2732,'Text facts'!$A$1:$H$10019,6,0)</f>
        <v>A85</v>
      </c>
      <c r="D2732" s="1" t="s">
        <v>10744</v>
      </c>
      <c r="E2732" s="1" t="s">
        <v>10747</v>
      </c>
      <c r="F2732" s="1" t="s">
        <v>10744</v>
      </c>
      <c r="G2732" s="1">
        <v>17</v>
      </c>
      <c r="H2732" s="1">
        <v>31</v>
      </c>
      <c r="I2732" s="1">
        <v>1</v>
      </c>
      <c r="J2732" s="7" t="s">
        <v>10412</v>
      </c>
      <c r="K2732" s="16" t="s">
        <v>10989</v>
      </c>
      <c r="L2732" s="16" t="s">
        <v>10991</v>
      </c>
    </row>
    <row r="2733" spans="1:12">
      <c r="A2733" s="1" t="s">
        <v>1126</v>
      </c>
      <c r="B2733" s="1" t="s">
        <v>1791</v>
      </c>
      <c r="C2733" s="1" t="str">
        <f>VLOOKUP(B2733,'Text facts'!$A$1:$H$10019,6,0)</f>
        <v>A43</v>
      </c>
      <c r="D2733" s="1" t="s">
        <v>10744</v>
      </c>
      <c r="E2733" s="1" t="s">
        <v>10747</v>
      </c>
      <c r="F2733" s="1" t="s">
        <v>10744</v>
      </c>
      <c r="G2733" s="1">
        <v>17</v>
      </c>
      <c r="H2733" s="1">
        <v>31</v>
      </c>
      <c r="I2733" s="1">
        <v>1</v>
      </c>
      <c r="J2733" s="7" t="s">
        <v>10412</v>
      </c>
      <c r="K2733" s="16" t="s">
        <v>10989</v>
      </c>
      <c r="L2733" s="16" t="s">
        <v>10991</v>
      </c>
    </row>
    <row r="2734" spans="1:12">
      <c r="A2734" s="1" t="s">
        <v>1126</v>
      </c>
      <c r="B2734" s="1" t="s">
        <v>9380</v>
      </c>
      <c r="C2734" s="1" t="str">
        <f>VLOOKUP(B2734,'Text facts'!$A$1:$H$10019,6,0)</f>
        <v>A296</v>
      </c>
      <c r="D2734" s="1" t="s">
        <v>10744</v>
      </c>
      <c r="E2734" s="1" t="s">
        <v>10747</v>
      </c>
      <c r="F2734" s="1" t="s">
        <v>10747</v>
      </c>
      <c r="G2734" s="1">
        <v>25</v>
      </c>
      <c r="H2734" s="1">
        <v>23</v>
      </c>
      <c r="I2734" s="1">
        <v>1</v>
      </c>
      <c r="J2734" s="7" t="s">
        <v>10412</v>
      </c>
      <c r="K2734" s="16" t="s">
        <v>1393</v>
      </c>
      <c r="L2734" s="16" t="s">
        <v>10985</v>
      </c>
    </row>
    <row r="2735" spans="1:12">
      <c r="A2735" s="1" t="s">
        <v>1127</v>
      </c>
      <c r="B2735" s="1" t="s">
        <v>9149</v>
      </c>
      <c r="C2735" s="1" t="str">
        <f>VLOOKUP(B2735,'Text facts'!$A$1:$H$10019,6,0)</f>
        <v>A87</v>
      </c>
      <c r="D2735" s="1" t="s">
        <v>10744</v>
      </c>
      <c r="E2735" s="1" t="s">
        <v>10747</v>
      </c>
      <c r="F2735" s="1" t="s">
        <v>10744</v>
      </c>
      <c r="G2735" s="1">
        <v>40</v>
      </c>
      <c r="H2735" s="1">
        <v>1</v>
      </c>
      <c r="I2735" s="1">
        <v>1</v>
      </c>
      <c r="J2735" s="7" t="s">
        <v>10412</v>
      </c>
      <c r="K2735" s="16" t="s">
        <v>10984</v>
      </c>
      <c r="L2735" s="16" t="s">
        <v>10985</v>
      </c>
    </row>
    <row r="2736" spans="1:12">
      <c r="A2736" s="1" t="s">
        <v>1127</v>
      </c>
      <c r="B2736" s="1" t="s">
        <v>3678</v>
      </c>
      <c r="C2736" s="1" t="str">
        <f>VLOOKUP(B2736,'Text facts'!$A$1:$H$10019,6,0)</f>
        <v>A362</v>
      </c>
      <c r="D2736" s="1" t="s">
        <v>10744</v>
      </c>
      <c r="E2736" s="1" t="s">
        <v>10747</v>
      </c>
      <c r="F2736" s="1" t="s">
        <v>10744</v>
      </c>
      <c r="G2736" s="1">
        <v>31</v>
      </c>
      <c r="H2736" s="1">
        <v>10</v>
      </c>
      <c r="I2736" s="1">
        <v>2.5</v>
      </c>
      <c r="J2736" s="7" t="s">
        <v>10412</v>
      </c>
      <c r="K2736" s="16" t="s">
        <v>10984</v>
      </c>
      <c r="L2736" s="16" t="s">
        <v>10985</v>
      </c>
    </row>
    <row r="2737" spans="1:12">
      <c r="A2737" s="1" t="s">
        <v>1127</v>
      </c>
      <c r="B2737" s="1" t="s">
        <v>9383</v>
      </c>
      <c r="C2737" s="1" t="str">
        <f>VLOOKUP(B2737,'Text facts'!$A$1:$H$10019,6,0)</f>
        <v>A1171</v>
      </c>
      <c r="D2737" s="1" t="s">
        <v>10747</v>
      </c>
      <c r="E2737" s="1" t="s">
        <v>10744</v>
      </c>
      <c r="F2737" s="1" t="s">
        <v>10744</v>
      </c>
      <c r="G2737" s="1">
        <v>41</v>
      </c>
      <c r="H2737" s="1">
        <v>0</v>
      </c>
      <c r="I2737" s="1">
        <v>1</v>
      </c>
      <c r="J2737" s="7" t="s">
        <v>10412</v>
      </c>
      <c r="K2737" s="16" t="s">
        <v>10986</v>
      </c>
      <c r="L2737" s="16" t="s">
        <v>10985</v>
      </c>
    </row>
    <row r="2738" spans="1:12">
      <c r="A2738" s="1" t="s">
        <v>1129</v>
      </c>
      <c r="B2738" s="1" t="s">
        <v>3646</v>
      </c>
      <c r="C2738" s="1" t="str">
        <f>VLOOKUP(B2738,'Text facts'!$A$1:$H$10019,6,0)</f>
        <v>A82</v>
      </c>
      <c r="D2738" s="1" t="s">
        <v>10744</v>
      </c>
      <c r="E2738" s="1" t="s">
        <v>10747</v>
      </c>
      <c r="F2738" s="1" t="s">
        <v>10744</v>
      </c>
      <c r="G2738" s="1">
        <v>25</v>
      </c>
      <c r="H2738" s="1">
        <v>34</v>
      </c>
      <c r="I2738" s="1">
        <v>3.5</v>
      </c>
      <c r="J2738" s="7" t="s">
        <v>10412</v>
      </c>
      <c r="K2738" s="16" t="s">
        <v>10986</v>
      </c>
      <c r="L2738" s="16" t="s">
        <v>10985</v>
      </c>
    </row>
    <row r="2739" spans="1:12">
      <c r="A2739" s="1" t="s">
        <v>1129</v>
      </c>
      <c r="B2739" s="1" t="s">
        <v>1583</v>
      </c>
      <c r="C2739" s="1" t="str">
        <f>VLOOKUP(B2739,'Text facts'!$A$1:$H$10019,6,0)</f>
        <v>A32</v>
      </c>
      <c r="D2739" s="1" t="s">
        <v>10744</v>
      </c>
      <c r="E2739" s="1" t="s">
        <v>10747</v>
      </c>
      <c r="F2739" s="1" t="s">
        <v>10744</v>
      </c>
      <c r="G2739" s="1">
        <v>25</v>
      </c>
      <c r="H2739" s="1">
        <v>34</v>
      </c>
      <c r="I2739" s="1">
        <v>2</v>
      </c>
      <c r="J2739" s="7" t="s">
        <v>10412</v>
      </c>
      <c r="K2739" s="16" t="s">
        <v>10984</v>
      </c>
      <c r="L2739" s="16" t="s">
        <v>10985</v>
      </c>
    </row>
    <row r="2740" spans="1:12">
      <c r="A2740" s="1" t="s">
        <v>1129</v>
      </c>
      <c r="B2740" s="1" t="s">
        <v>3765</v>
      </c>
      <c r="C2740" s="1" t="str">
        <f>VLOOKUP(B2740,'Text facts'!$A$1:$H$10019,6,0)</f>
        <v>A375</v>
      </c>
      <c r="D2740" s="1" t="s">
        <v>10744</v>
      </c>
      <c r="E2740" s="1" t="s">
        <v>10747</v>
      </c>
      <c r="F2740" s="1" t="s">
        <v>10744</v>
      </c>
      <c r="G2740" s="1">
        <v>57</v>
      </c>
      <c r="H2740" s="1">
        <v>2</v>
      </c>
      <c r="I2740" s="1">
        <v>1</v>
      </c>
      <c r="J2740" s="7" t="s">
        <v>10988</v>
      </c>
      <c r="K2740" s="16" t="s">
        <v>10984</v>
      </c>
      <c r="L2740" s="16" t="s">
        <v>10985</v>
      </c>
    </row>
    <row r="2741" spans="1:12">
      <c r="A2741" s="1" t="s">
        <v>1129</v>
      </c>
      <c r="B2741" s="1" t="s">
        <v>9387</v>
      </c>
      <c r="C2741" s="1" t="str">
        <f>VLOOKUP(B2741,'Text facts'!$A$1:$H$10019,6,0)</f>
        <v>A240</v>
      </c>
      <c r="D2741" s="1" t="s">
        <v>10744</v>
      </c>
      <c r="E2741" s="1" t="s">
        <v>10747</v>
      </c>
      <c r="F2741" s="1" t="s">
        <v>10744</v>
      </c>
      <c r="G2741" s="1">
        <v>30</v>
      </c>
      <c r="H2741" s="1">
        <v>29</v>
      </c>
      <c r="I2741" s="1">
        <v>2</v>
      </c>
      <c r="J2741" s="7" t="s">
        <v>10412</v>
      </c>
      <c r="K2741" s="16" t="s">
        <v>10986</v>
      </c>
      <c r="L2741" s="16" t="s">
        <v>10985</v>
      </c>
    </row>
    <row r="2742" spans="1:12">
      <c r="A2742" s="1" t="s">
        <v>1129</v>
      </c>
      <c r="B2742" s="1" t="s">
        <v>1915</v>
      </c>
      <c r="C2742" s="1" t="str">
        <f>VLOOKUP(B2742,'Text facts'!$A$1:$H$10019,6,0)</f>
        <v>A82</v>
      </c>
      <c r="D2742" s="1" t="s">
        <v>10744</v>
      </c>
      <c r="E2742" s="1" t="s">
        <v>10747</v>
      </c>
      <c r="F2742" s="1" t="s">
        <v>10744</v>
      </c>
      <c r="G2742" s="1">
        <v>25</v>
      </c>
      <c r="H2742" s="1">
        <v>34</v>
      </c>
      <c r="I2742" s="1">
        <v>3.5</v>
      </c>
      <c r="J2742" s="7" t="s">
        <v>10412</v>
      </c>
      <c r="K2742" s="16" t="s">
        <v>10986</v>
      </c>
      <c r="L2742" s="16" t="s">
        <v>10985</v>
      </c>
    </row>
    <row r="2743" spans="1:12">
      <c r="A2743" s="1" t="s">
        <v>1130</v>
      </c>
      <c r="B2743" s="1" t="s">
        <v>9389</v>
      </c>
      <c r="C2743" s="1" t="str">
        <f>VLOOKUP(B2743,'Text facts'!$A$1:$H$10019,6,0)</f>
        <v>A1172</v>
      </c>
      <c r="D2743" s="1" t="s">
        <v>10747</v>
      </c>
      <c r="E2743" s="1" t="s">
        <v>10744</v>
      </c>
      <c r="F2743" s="1" t="s">
        <v>10744</v>
      </c>
      <c r="G2743" s="1">
        <v>76</v>
      </c>
      <c r="H2743" s="1">
        <v>3</v>
      </c>
      <c r="I2743" s="1">
        <v>1</v>
      </c>
      <c r="J2743" s="7" t="s">
        <v>10412</v>
      </c>
      <c r="K2743" s="16" t="s">
        <v>10986</v>
      </c>
      <c r="L2743" s="16" t="s">
        <v>10985</v>
      </c>
    </row>
    <row r="2744" spans="1:12">
      <c r="A2744" s="1" t="s">
        <v>1130</v>
      </c>
      <c r="B2744" s="1" t="s">
        <v>1389</v>
      </c>
      <c r="C2744" s="1" t="str">
        <f>VLOOKUP(B2744,'Text facts'!$A$1:$H$10019,6,0)</f>
        <v>A0</v>
      </c>
      <c r="D2744" s="1" t="s">
        <v>10744</v>
      </c>
      <c r="E2744" s="1" t="s">
        <v>10747</v>
      </c>
      <c r="F2744" s="1" t="s">
        <v>10744</v>
      </c>
      <c r="G2744" s="1">
        <v>77</v>
      </c>
      <c r="H2744" s="1">
        <v>2</v>
      </c>
      <c r="I2744" s="1">
        <v>1</v>
      </c>
      <c r="J2744" s="7" t="s">
        <v>10412</v>
      </c>
      <c r="K2744" s="16" t="s">
        <v>10984</v>
      </c>
      <c r="L2744" s="16" t="s">
        <v>10985</v>
      </c>
    </row>
    <row r="2745" spans="1:12">
      <c r="A2745" s="1" t="s">
        <v>1130</v>
      </c>
      <c r="B2745" s="1" t="s">
        <v>9393</v>
      </c>
      <c r="C2745" s="1" t="str">
        <f>VLOOKUP(B2745,'Text facts'!$A$1:$H$10019,6,0)</f>
        <v>A1173</v>
      </c>
      <c r="D2745" s="1" t="s">
        <v>10744</v>
      </c>
      <c r="E2745" s="1" t="s">
        <v>10747</v>
      </c>
      <c r="F2745" s="1" t="s">
        <v>10744</v>
      </c>
      <c r="G2745" s="1">
        <v>77</v>
      </c>
      <c r="H2745" s="1">
        <v>2</v>
      </c>
      <c r="I2745" s="1">
        <v>1</v>
      </c>
      <c r="J2745" s="7" t="s">
        <v>10412</v>
      </c>
      <c r="K2745" s="16" t="s">
        <v>10986</v>
      </c>
      <c r="L2745" s="16" t="s">
        <v>10985</v>
      </c>
    </row>
    <row r="2746" spans="1:12">
      <c r="A2746" s="1" t="s">
        <v>1131</v>
      </c>
      <c r="B2746" s="1" t="s">
        <v>9401</v>
      </c>
      <c r="C2746" s="1" t="str">
        <f>VLOOKUP(B2746,'Text facts'!$A$1:$H$10019,6,0)</f>
        <v>A1175</v>
      </c>
      <c r="D2746" s="1" t="s">
        <v>10744</v>
      </c>
      <c r="E2746" s="1" t="s">
        <v>10747</v>
      </c>
      <c r="F2746" s="1" t="s">
        <v>10747</v>
      </c>
      <c r="G2746" s="1">
        <v>7</v>
      </c>
      <c r="H2746" s="1">
        <v>35</v>
      </c>
      <c r="I2746" s="1">
        <v>10</v>
      </c>
      <c r="J2746" s="7" t="s">
        <v>10412</v>
      </c>
      <c r="K2746" s="16" t="s">
        <v>10984</v>
      </c>
      <c r="L2746" s="16" t="s">
        <v>10985</v>
      </c>
    </row>
    <row r="2747" spans="1:12">
      <c r="A2747" s="1" t="s">
        <v>1131</v>
      </c>
      <c r="B2747" s="1" t="s">
        <v>3805</v>
      </c>
      <c r="C2747" s="1" t="str">
        <f>VLOOKUP(B2747,'Text facts'!$A$1:$H$10019,6,0)</f>
        <v>A382</v>
      </c>
      <c r="D2747" s="1" t="s">
        <v>10744</v>
      </c>
      <c r="E2747" s="1" t="s">
        <v>10747</v>
      </c>
      <c r="F2747" s="1" t="s">
        <v>10747</v>
      </c>
      <c r="G2747" s="1">
        <v>16</v>
      </c>
      <c r="H2747" s="1">
        <v>26</v>
      </c>
      <c r="I2747" s="1">
        <v>4.5</v>
      </c>
      <c r="J2747" s="7" t="s">
        <v>10412</v>
      </c>
      <c r="K2747" s="16" t="s">
        <v>10989</v>
      </c>
      <c r="L2747" s="16" t="s">
        <v>10991</v>
      </c>
    </row>
    <row r="2748" spans="1:12">
      <c r="A2748" s="1" t="s">
        <v>1131</v>
      </c>
      <c r="B2748" s="1" t="s">
        <v>3299</v>
      </c>
      <c r="C2748" s="1" t="str">
        <f>VLOOKUP(B2748,'Text facts'!$A$1:$H$10019,6,0)</f>
        <v>A98</v>
      </c>
      <c r="D2748" s="1" t="s">
        <v>10747</v>
      </c>
      <c r="E2748" s="1" t="s">
        <v>10747</v>
      </c>
      <c r="F2748" s="1" t="s">
        <v>10744</v>
      </c>
      <c r="G2748" s="1">
        <v>20</v>
      </c>
      <c r="H2748" s="1">
        <v>22</v>
      </c>
      <c r="I2748" s="1">
        <v>5</v>
      </c>
      <c r="J2748" s="7" t="s">
        <v>10983</v>
      </c>
      <c r="K2748" s="16" t="s">
        <v>10984</v>
      </c>
      <c r="L2748" s="16" t="s">
        <v>10985</v>
      </c>
    </row>
    <row r="2749" spans="1:12">
      <c r="A2749" s="1" t="s">
        <v>1132</v>
      </c>
      <c r="B2749" s="1" t="s">
        <v>2099</v>
      </c>
      <c r="C2749" s="1" t="str">
        <f>VLOOKUP(B2749,'Text facts'!$A$1:$H$10019,6,0)</f>
        <v>A110</v>
      </c>
      <c r="D2749" s="1" t="s">
        <v>10747</v>
      </c>
      <c r="E2749" s="1" t="s">
        <v>10747</v>
      </c>
      <c r="F2749" s="1" t="s">
        <v>10744</v>
      </c>
      <c r="G2749" s="1">
        <v>11</v>
      </c>
      <c r="H2749" s="1">
        <v>18</v>
      </c>
      <c r="I2749" s="1">
        <v>1</v>
      </c>
      <c r="J2749" s="7" t="s">
        <v>10412</v>
      </c>
      <c r="K2749" s="16" t="s">
        <v>1393</v>
      </c>
      <c r="L2749" s="16" t="s">
        <v>10990</v>
      </c>
    </row>
    <row r="2750" spans="1:12">
      <c r="A2750" s="1" t="s">
        <v>1132</v>
      </c>
      <c r="B2750" s="1" t="s">
        <v>2803</v>
      </c>
      <c r="C2750" s="1" t="str">
        <f>VLOOKUP(B2750,'Text facts'!$A$1:$H$10019,6,0)</f>
        <v>A219</v>
      </c>
      <c r="D2750" s="1" t="s">
        <v>10744</v>
      </c>
      <c r="E2750" s="1" t="s">
        <v>10747</v>
      </c>
      <c r="F2750" s="1" t="s">
        <v>10744</v>
      </c>
      <c r="G2750" s="1">
        <v>13</v>
      </c>
      <c r="H2750" s="1">
        <v>16</v>
      </c>
      <c r="I2750" s="1">
        <v>3</v>
      </c>
      <c r="J2750" s="7" t="s">
        <v>10412</v>
      </c>
      <c r="K2750" s="16" t="s">
        <v>10986</v>
      </c>
      <c r="L2750" s="16" t="s">
        <v>10985</v>
      </c>
    </row>
    <row r="2751" spans="1:12">
      <c r="A2751" s="1" t="s">
        <v>1132</v>
      </c>
      <c r="B2751" s="1" t="s">
        <v>3614</v>
      </c>
      <c r="C2751" s="1" t="str">
        <f>VLOOKUP(B2751,'Text facts'!$A$1:$H$10019,6,0)</f>
        <v>A99</v>
      </c>
      <c r="D2751" s="1" t="s">
        <v>10747</v>
      </c>
      <c r="E2751" s="1" t="s">
        <v>10744</v>
      </c>
      <c r="F2751" s="1" t="s">
        <v>10744</v>
      </c>
      <c r="G2751" s="1">
        <v>16</v>
      </c>
      <c r="H2751" s="1">
        <v>13</v>
      </c>
      <c r="I2751" s="1">
        <v>1</v>
      </c>
      <c r="J2751" s="7" t="s">
        <v>10983</v>
      </c>
      <c r="K2751" s="16" t="s">
        <v>10986</v>
      </c>
      <c r="L2751" s="16" t="s">
        <v>10985</v>
      </c>
    </row>
    <row r="2752" spans="1:12">
      <c r="A2752" s="1" t="s">
        <v>1133</v>
      </c>
      <c r="B2752" s="1" t="s">
        <v>9410</v>
      </c>
      <c r="C2752" s="1" t="str">
        <f>VLOOKUP(B2752,'Text facts'!$A$1:$H$10019,6,0)</f>
        <v>A1177</v>
      </c>
      <c r="D2752" s="1" t="s">
        <v>10744</v>
      </c>
      <c r="E2752" s="1" t="s">
        <v>10747</v>
      </c>
      <c r="F2752" s="1" t="s">
        <v>10744</v>
      </c>
      <c r="G2752" s="1">
        <v>40</v>
      </c>
      <c r="H2752" s="1">
        <v>0</v>
      </c>
      <c r="I2752" s="1">
        <v>1</v>
      </c>
      <c r="J2752" s="7" t="s">
        <v>10412</v>
      </c>
      <c r="K2752" s="16" t="s">
        <v>10984</v>
      </c>
      <c r="L2752" s="16" t="s">
        <v>10985</v>
      </c>
    </row>
    <row r="2753" spans="1:12">
      <c r="A2753" s="1" t="s">
        <v>1133</v>
      </c>
      <c r="B2753" s="1" t="s">
        <v>9415</v>
      </c>
      <c r="C2753" s="1" t="str">
        <f>VLOOKUP(B2753,'Text facts'!$A$1:$H$10019,6,0)</f>
        <v>A1178</v>
      </c>
      <c r="D2753" s="1" t="s">
        <v>10744</v>
      </c>
      <c r="E2753" s="1" t="s">
        <v>10747</v>
      </c>
      <c r="F2753" s="1" t="s">
        <v>10744</v>
      </c>
      <c r="G2753" s="1">
        <v>40</v>
      </c>
      <c r="H2753" s="1">
        <v>0</v>
      </c>
      <c r="I2753" s="1">
        <v>1</v>
      </c>
      <c r="J2753" s="7" t="s">
        <v>10988</v>
      </c>
      <c r="K2753" s="16" t="s">
        <v>10984</v>
      </c>
      <c r="L2753" s="16" t="s">
        <v>10985</v>
      </c>
    </row>
    <row r="2754" spans="1:12">
      <c r="A2754" s="1" t="s">
        <v>1133</v>
      </c>
      <c r="B2754" s="1" t="s">
        <v>2234</v>
      </c>
      <c r="C2754" s="1" t="str">
        <f>VLOOKUP(B2754,'Text facts'!$A$1:$H$10019,6,0)</f>
        <v>A129</v>
      </c>
      <c r="D2754" s="1" t="s">
        <v>10747</v>
      </c>
      <c r="E2754" s="1" t="s">
        <v>10744</v>
      </c>
      <c r="F2754" s="1" t="s">
        <v>10744</v>
      </c>
      <c r="G2754" s="1">
        <v>17</v>
      </c>
      <c r="H2754" s="1">
        <v>23</v>
      </c>
      <c r="I2754" s="1">
        <v>1</v>
      </c>
      <c r="J2754" s="7" t="s">
        <v>10988</v>
      </c>
      <c r="K2754" s="16" t="s">
        <v>10989</v>
      </c>
      <c r="L2754" s="16" t="s">
        <v>10991</v>
      </c>
    </row>
    <row r="2755" spans="1:12">
      <c r="A2755" s="1" t="s">
        <v>1135</v>
      </c>
      <c r="B2755" s="1" t="s">
        <v>9420</v>
      </c>
      <c r="C2755" s="1" t="str">
        <f>VLOOKUP(B2755,'Text facts'!$A$1:$H$10019,6,0)</f>
        <v>A1179</v>
      </c>
      <c r="D2755" s="1" t="s">
        <v>10744</v>
      </c>
      <c r="E2755" s="1" t="s">
        <v>10747</v>
      </c>
      <c r="F2755" s="1" t="s">
        <v>10744</v>
      </c>
      <c r="G2755" s="1">
        <v>54</v>
      </c>
      <c r="H2755" s="1">
        <v>3</v>
      </c>
      <c r="I2755" s="1">
        <v>1</v>
      </c>
      <c r="J2755" s="7" t="s">
        <v>10412</v>
      </c>
      <c r="K2755" s="16" t="s">
        <v>10986</v>
      </c>
      <c r="L2755" s="16" t="s">
        <v>10985</v>
      </c>
    </row>
    <row r="2756" spans="1:12">
      <c r="A2756" s="1" t="s">
        <v>1135</v>
      </c>
      <c r="B2756" s="1" t="s">
        <v>3191</v>
      </c>
      <c r="C2756" s="1" t="str">
        <f>VLOOKUP(B2756,'Text facts'!$A$1:$H$10019,6,0)</f>
        <v>A285</v>
      </c>
      <c r="D2756" s="1" t="s">
        <v>10744</v>
      </c>
      <c r="E2756" s="1" t="s">
        <v>10744</v>
      </c>
      <c r="F2756" s="1" t="s">
        <v>10747</v>
      </c>
      <c r="G2756" s="1">
        <v>55</v>
      </c>
      <c r="H2756" s="1">
        <v>2</v>
      </c>
      <c r="I2756" s="1">
        <v>1</v>
      </c>
      <c r="J2756" s="7" t="s">
        <v>10412</v>
      </c>
      <c r="K2756" s="16" t="s">
        <v>10984</v>
      </c>
      <c r="L2756" s="16" t="s">
        <v>10985</v>
      </c>
    </row>
    <row r="2757" spans="1:12">
      <c r="A2757" s="1" t="s">
        <v>1135</v>
      </c>
      <c r="B2757" s="1" t="s">
        <v>7288</v>
      </c>
      <c r="C2757" s="1" t="str">
        <f>VLOOKUP(B2757,'Text facts'!$A$1:$H$10019,6,0)</f>
        <v>A889</v>
      </c>
      <c r="D2757" s="1" t="s">
        <v>10747</v>
      </c>
      <c r="E2757" s="1" t="s">
        <v>10744</v>
      </c>
      <c r="F2757" s="1" t="s">
        <v>10744</v>
      </c>
      <c r="G2757" s="1">
        <v>55</v>
      </c>
      <c r="H2757" s="1">
        <v>2</v>
      </c>
      <c r="I2757" s="1">
        <v>1</v>
      </c>
      <c r="J2757" s="7" t="s">
        <v>10412</v>
      </c>
      <c r="K2757" s="16" t="s">
        <v>10986</v>
      </c>
      <c r="L2757" s="16" t="s">
        <v>10985</v>
      </c>
    </row>
    <row r="2758" spans="1:12">
      <c r="A2758" s="1" t="s">
        <v>1137</v>
      </c>
      <c r="B2758" s="1" t="s">
        <v>9426</v>
      </c>
      <c r="C2758" s="1" t="str">
        <f>VLOOKUP(B2758,'Text facts'!$A$1:$H$10019,6,0)</f>
        <v>A1180</v>
      </c>
      <c r="D2758" s="1" t="s">
        <v>10747</v>
      </c>
      <c r="E2758" s="1" t="s">
        <v>10744</v>
      </c>
      <c r="F2758" s="1" t="s">
        <v>10744</v>
      </c>
      <c r="G2758" s="1">
        <v>18</v>
      </c>
      <c r="H2758" s="1">
        <v>20</v>
      </c>
      <c r="I2758" s="1">
        <v>1</v>
      </c>
      <c r="J2758" s="7" t="s">
        <v>10412</v>
      </c>
      <c r="K2758" s="16" t="s">
        <v>10984</v>
      </c>
      <c r="L2758" s="16" t="s">
        <v>10985</v>
      </c>
    </row>
    <row r="2759" spans="1:12">
      <c r="A2759" s="1" t="s">
        <v>1137</v>
      </c>
      <c r="B2759" s="1" t="s">
        <v>9432</v>
      </c>
      <c r="C2759" s="1" t="str">
        <f>VLOOKUP(B2759,'Text facts'!$A$1:$H$10019,6,0)</f>
        <v>A1181</v>
      </c>
      <c r="D2759" s="1" t="s">
        <v>10747</v>
      </c>
      <c r="E2759" s="1" t="s">
        <v>10744</v>
      </c>
      <c r="F2759" s="1" t="s">
        <v>10747</v>
      </c>
      <c r="G2759" s="1">
        <v>37</v>
      </c>
      <c r="H2759" s="1">
        <v>1</v>
      </c>
      <c r="I2759" s="1">
        <v>1</v>
      </c>
      <c r="J2759" s="7" t="s">
        <v>10412</v>
      </c>
      <c r="K2759" s="16" t="s">
        <v>10986</v>
      </c>
      <c r="L2759" s="16" t="s">
        <v>10985</v>
      </c>
    </row>
    <row r="2760" spans="1:12">
      <c r="A2760" s="1" t="s">
        <v>1137</v>
      </c>
      <c r="B2760" s="1" t="s">
        <v>9437</v>
      </c>
      <c r="C2760" s="1" t="str">
        <f>VLOOKUP(B2760,'Text facts'!$A$1:$H$10019,6,0)</f>
        <v>A1182</v>
      </c>
      <c r="D2760" s="1" t="s">
        <v>10747</v>
      </c>
      <c r="E2760" s="1" t="s">
        <v>10744</v>
      </c>
      <c r="F2760" s="1" t="s">
        <v>10747</v>
      </c>
      <c r="G2760" s="1">
        <v>36</v>
      </c>
      <c r="H2760" s="1">
        <v>2</v>
      </c>
      <c r="I2760" s="1">
        <v>1</v>
      </c>
      <c r="J2760" s="7" t="s">
        <v>10412</v>
      </c>
      <c r="K2760" s="16" t="s">
        <v>10984</v>
      </c>
      <c r="L2760" s="16" t="s">
        <v>10985</v>
      </c>
    </row>
    <row r="2761" spans="1:12">
      <c r="A2761" s="1" t="s">
        <v>1139</v>
      </c>
      <c r="B2761" s="1" t="s">
        <v>9447</v>
      </c>
      <c r="C2761" s="1" t="str">
        <f>VLOOKUP(B2761,'Text facts'!$A$1:$H$10019,6,0)</f>
        <v>A1184</v>
      </c>
      <c r="D2761" s="1" t="s">
        <v>10747</v>
      </c>
      <c r="E2761" s="1" t="s">
        <v>10744</v>
      </c>
      <c r="F2761" s="1" t="s">
        <v>10744</v>
      </c>
      <c r="G2761" s="1">
        <v>56</v>
      </c>
      <c r="H2761" s="1">
        <v>0</v>
      </c>
      <c r="I2761" s="1">
        <v>1</v>
      </c>
      <c r="J2761" s="7" t="s">
        <v>10412</v>
      </c>
      <c r="K2761" s="16" t="s">
        <v>10986</v>
      </c>
      <c r="L2761" s="16" t="s">
        <v>10985</v>
      </c>
    </row>
    <row r="2762" spans="1:12">
      <c r="A2762" s="1" t="s">
        <v>1139</v>
      </c>
      <c r="B2762" s="1" t="s">
        <v>7109</v>
      </c>
      <c r="C2762" s="1" t="str">
        <f>VLOOKUP(B2762,'Text facts'!$A$1:$H$10019,6,0)</f>
        <v>A102</v>
      </c>
      <c r="D2762" s="1" t="s">
        <v>10744</v>
      </c>
      <c r="E2762" s="1" t="s">
        <v>10747</v>
      </c>
      <c r="F2762" s="1" t="s">
        <v>10744</v>
      </c>
      <c r="G2762" s="1">
        <v>23</v>
      </c>
      <c r="H2762" s="1">
        <v>33</v>
      </c>
      <c r="I2762" s="1">
        <v>1</v>
      </c>
      <c r="J2762" s="7" t="s">
        <v>10412</v>
      </c>
      <c r="K2762" s="16" t="s">
        <v>10989</v>
      </c>
      <c r="L2762" s="16" t="s">
        <v>10985</v>
      </c>
    </row>
    <row r="2763" spans="1:12">
      <c r="A2763" s="1" t="s">
        <v>1139</v>
      </c>
      <c r="B2763" s="1" t="s">
        <v>8925</v>
      </c>
      <c r="C2763" s="1" t="str">
        <f>VLOOKUP(B2763,'Text facts'!$A$1:$H$10019,6,0)</f>
        <v>A1116</v>
      </c>
      <c r="D2763" s="1" t="s">
        <v>10744</v>
      </c>
      <c r="E2763" s="1" t="s">
        <v>10747</v>
      </c>
      <c r="F2763" s="1" t="s">
        <v>10747</v>
      </c>
      <c r="G2763" s="1">
        <v>50</v>
      </c>
      <c r="H2763" s="1">
        <v>6</v>
      </c>
      <c r="I2763" s="1">
        <v>1</v>
      </c>
      <c r="J2763" s="7" t="s">
        <v>10983</v>
      </c>
      <c r="K2763" s="16" t="s">
        <v>10986</v>
      </c>
      <c r="L2763" s="16" t="s">
        <v>10985</v>
      </c>
    </row>
    <row r="2764" spans="1:12">
      <c r="A2764" s="1" t="s">
        <v>1140</v>
      </c>
      <c r="B2764" s="1" t="s">
        <v>2167</v>
      </c>
      <c r="C2764" s="1" t="str">
        <f>VLOOKUP(B2764,'Text facts'!$A$1:$H$10019,6,0)</f>
        <v>A120</v>
      </c>
      <c r="D2764" s="1" t="s">
        <v>10747</v>
      </c>
      <c r="E2764" s="1" t="s">
        <v>10744</v>
      </c>
      <c r="F2764" s="1" t="s">
        <v>10744</v>
      </c>
      <c r="G2764" s="1">
        <v>10</v>
      </c>
      <c r="H2764" s="1">
        <v>64</v>
      </c>
      <c r="I2764" s="1">
        <v>30</v>
      </c>
      <c r="J2764" s="7" t="s">
        <v>10412</v>
      </c>
      <c r="K2764" s="16" t="s">
        <v>10989</v>
      </c>
      <c r="L2764" s="16" t="s">
        <v>10991</v>
      </c>
    </row>
    <row r="2765" spans="1:12">
      <c r="A2765" s="1" t="s">
        <v>1140</v>
      </c>
      <c r="B2765" s="1" t="s">
        <v>9452</v>
      </c>
      <c r="C2765" s="1" t="str">
        <f>VLOOKUP(B2765,'Text facts'!$A$1:$H$10019,6,0)</f>
        <v>A1185</v>
      </c>
      <c r="D2765" s="1" t="s">
        <v>10747</v>
      </c>
      <c r="E2765" s="1" t="s">
        <v>10744</v>
      </c>
      <c r="F2765" s="1" t="s">
        <v>10744</v>
      </c>
      <c r="G2765" s="1">
        <v>54</v>
      </c>
      <c r="H2765" s="1">
        <v>20</v>
      </c>
      <c r="I2765" s="1">
        <v>2</v>
      </c>
      <c r="J2765" s="7" t="s">
        <v>10412</v>
      </c>
      <c r="K2765" s="16" t="s">
        <v>10986</v>
      </c>
      <c r="L2765" s="16" t="s">
        <v>10985</v>
      </c>
    </row>
    <row r="2766" spans="1:12">
      <c r="A2766" s="1" t="s">
        <v>1140</v>
      </c>
      <c r="B2766" s="1" t="s">
        <v>5327</v>
      </c>
      <c r="C2766" s="1" t="str">
        <f>VLOOKUP(B2766,'Text facts'!$A$1:$H$10019,6,0)</f>
        <v>A597</v>
      </c>
      <c r="D2766" s="1" t="s">
        <v>10744</v>
      </c>
      <c r="E2766" s="1" t="s">
        <v>10747</v>
      </c>
      <c r="F2766" s="1" t="s">
        <v>10744</v>
      </c>
      <c r="G2766" s="1">
        <v>43</v>
      </c>
      <c r="H2766" s="1">
        <v>31</v>
      </c>
      <c r="I2766" s="1">
        <v>2</v>
      </c>
      <c r="J2766" s="7" t="s">
        <v>10988</v>
      </c>
      <c r="K2766" s="16" t="s">
        <v>10986</v>
      </c>
      <c r="L2766" s="16" t="s">
        <v>10985</v>
      </c>
    </row>
    <row r="2767" spans="1:12">
      <c r="A2767" s="1" t="s">
        <v>1140</v>
      </c>
      <c r="B2767" s="1" t="s">
        <v>9458</v>
      </c>
      <c r="C2767" s="1" t="str">
        <f>VLOOKUP(B2767,'Text facts'!$A$1:$H$10019,6,0)</f>
        <v>A1186</v>
      </c>
      <c r="D2767" s="1" t="s">
        <v>10744</v>
      </c>
      <c r="E2767" s="1" t="s">
        <v>10747</v>
      </c>
      <c r="F2767" s="1" t="s">
        <v>10744</v>
      </c>
      <c r="G2767" s="1">
        <v>49</v>
      </c>
      <c r="H2767" s="1">
        <v>25</v>
      </c>
      <c r="I2767" s="1">
        <v>1</v>
      </c>
      <c r="J2767" s="7" t="s">
        <v>10412</v>
      </c>
      <c r="K2767" s="16" t="s">
        <v>10986</v>
      </c>
      <c r="L2767" s="16" t="s">
        <v>10985</v>
      </c>
    </row>
    <row r="2768" spans="1:12">
      <c r="A2768" s="1" t="s">
        <v>1140</v>
      </c>
      <c r="B2768" s="1" t="s">
        <v>9464</v>
      </c>
      <c r="C2768" s="1" t="str">
        <f>VLOOKUP(B2768,'Text facts'!$A$1:$H$10019,6,0)</f>
        <v>A1187</v>
      </c>
      <c r="D2768" s="1" t="s">
        <v>10747</v>
      </c>
      <c r="E2768" s="1" t="s">
        <v>10744</v>
      </c>
      <c r="F2768" s="1" t="s">
        <v>10744</v>
      </c>
      <c r="G2768" s="1">
        <v>49</v>
      </c>
      <c r="H2768" s="1">
        <v>25</v>
      </c>
      <c r="I2768" s="1">
        <v>1</v>
      </c>
      <c r="J2768" s="7" t="s">
        <v>10412</v>
      </c>
      <c r="K2768" s="16" t="s">
        <v>10986</v>
      </c>
      <c r="L2768" s="16" t="s">
        <v>10985</v>
      </c>
    </row>
    <row r="2769" spans="1:12">
      <c r="A2769" s="1" t="s">
        <v>1141</v>
      </c>
      <c r="B2769" s="1" t="s">
        <v>2559</v>
      </c>
      <c r="C2769" s="1" t="str">
        <f>VLOOKUP(B2769,'Text facts'!$A$1:$H$10019,6,0)</f>
        <v>A129</v>
      </c>
      <c r="D2769" s="1" t="s">
        <v>10744</v>
      </c>
      <c r="E2769" s="1" t="s">
        <v>10747</v>
      </c>
      <c r="F2769" s="1" t="s">
        <v>10744</v>
      </c>
      <c r="G2769" s="1">
        <v>26</v>
      </c>
      <c r="H2769" s="1">
        <v>30</v>
      </c>
      <c r="I2769" s="1">
        <v>1</v>
      </c>
      <c r="J2769" s="7" t="s">
        <v>10412</v>
      </c>
      <c r="K2769" s="16" t="s">
        <v>10986</v>
      </c>
      <c r="L2769" s="16" t="s">
        <v>10985</v>
      </c>
    </row>
    <row r="2770" spans="1:12">
      <c r="A2770" s="1" t="s">
        <v>1141</v>
      </c>
      <c r="B2770" s="1" t="s">
        <v>1451</v>
      </c>
      <c r="C2770" s="1" t="str">
        <f>VLOOKUP(B2770,'Text facts'!$A$1:$H$10019,6,0)</f>
        <v>A10</v>
      </c>
      <c r="D2770" s="1" t="s">
        <v>10747</v>
      </c>
      <c r="E2770" s="1" t="s">
        <v>10744</v>
      </c>
      <c r="F2770" s="1" t="s">
        <v>10744</v>
      </c>
      <c r="G2770" s="1">
        <v>19</v>
      </c>
      <c r="H2770" s="1">
        <v>37</v>
      </c>
      <c r="I2770" s="1">
        <v>1</v>
      </c>
      <c r="J2770" s="7" t="s">
        <v>10412</v>
      </c>
      <c r="K2770" s="16" t="s">
        <v>10986</v>
      </c>
      <c r="L2770" s="16" t="s">
        <v>10985</v>
      </c>
    </row>
    <row r="2771" spans="1:12">
      <c r="A2771" s="1" t="s">
        <v>1141</v>
      </c>
      <c r="B2771" s="1" t="s">
        <v>3028</v>
      </c>
      <c r="C2771" s="1" t="str">
        <f>VLOOKUP(B2771,'Text facts'!$A$1:$H$10019,6,0)</f>
        <v>A255</v>
      </c>
      <c r="D2771" s="1" t="s">
        <v>10744</v>
      </c>
      <c r="E2771" s="1" t="s">
        <v>10747</v>
      </c>
      <c r="F2771" s="1" t="s">
        <v>10744</v>
      </c>
      <c r="G2771" s="1">
        <v>56</v>
      </c>
      <c r="H2771" s="1">
        <v>0</v>
      </c>
      <c r="I2771" s="1">
        <v>1</v>
      </c>
      <c r="J2771" s="7" t="s">
        <v>10988</v>
      </c>
      <c r="K2771" s="16" t="s">
        <v>10986</v>
      </c>
      <c r="L2771" s="16" t="s">
        <v>10985</v>
      </c>
    </row>
    <row r="2772" spans="1:12">
      <c r="A2772" s="1" t="s">
        <v>1141</v>
      </c>
      <c r="B2772" s="1" t="s">
        <v>6833</v>
      </c>
      <c r="C2772" s="1" t="str">
        <f>VLOOKUP(B2772,'Text facts'!$A$1:$H$10019,6,0)</f>
        <v>A822</v>
      </c>
      <c r="D2772" s="1" t="s">
        <v>10747</v>
      </c>
      <c r="E2772" s="1" t="s">
        <v>10744</v>
      </c>
      <c r="F2772" s="1" t="s">
        <v>10744</v>
      </c>
      <c r="G2772" s="1">
        <v>26</v>
      </c>
      <c r="H2772" s="1">
        <v>30</v>
      </c>
      <c r="I2772" s="1">
        <v>1</v>
      </c>
      <c r="J2772" s="7" t="s">
        <v>10412</v>
      </c>
      <c r="K2772" s="16" t="s">
        <v>10986</v>
      </c>
      <c r="L2772" s="16" t="s">
        <v>10985</v>
      </c>
    </row>
    <row r="2773" spans="1:12">
      <c r="A2773" s="1" t="s">
        <v>1141</v>
      </c>
      <c r="B2773" s="1" t="s">
        <v>3993</v>
      </c>
      <c r="C2773" s="1" t="str">
        <f>VLOOKUP(B2773,'Text facts'!$A$1:$H$10019,6,0)</f>
        <v>A255</v>
      </c>
      <c r="D2773" s="1" t="s">
        <v>10744</v>
      </c>
      <c r="E2773" s="1" t="s">
        <v>10747</v>
      </c>
      <c r="F2773" s="1" t="s">
        <v>10744</v>
      </c>
      <c r="G2773" s="1">
        <v>56</v>
      </c>
      <c r="H2773" s="1">
        <v>0</v>
      </c>
      <c r="I2773" s="1">
        <v>1</v>
      </c>
      <c r="J2773" s="7" t="s">
        <v>10988</v>
      </c>
      <c r="K2773" s="16" t="s">
        <v>10986</v>
      </c>
      <c r="L2773" s="16" t="s">
        <v>10985</v>
      </c>
    </row>
    <row r="2774" spans="1:12">
      <c r="A2774" s="1" t="s">
        <v>1143</v>
      </c>
      <c r="B2774" s="1" t="s">
        <v>9469</v>
      </c>
      <c r="C2774" s="1" t="str">
        <f>VLOOKUP(B2774,'Text facts'!$A$1:$H$10019,6,0)</f>
        <v>A267</v>
      </c>
      <c r="D2774" s="1" t="s">
        <v>10744</v>
      </c>
      <c r="E2774" s="1" t="s">
        <v>10747</v>
      </c>
      <c r="F2774" s="1" t="s">
        <v>10744</v>
      </c>
      <c r="G2774" s="1">
        <v>26</v>
      </c>
      <c r="H2774" s="1">
        <v>14</v>
      </c>
      <c r="I2774" s="1">
        <v>5</v>
      </c>
      <c r="J2774" s="7" t="s">
        <v>10996</v>
      </c>
      <c r="K2774" s="16" t="s">
        <v>10986</v>
      </c>
      <c r="L2774" s="16" t="s">
        <v>10985</v>
      </c>
    </row>
    <row r="2775" spans="1:12">
      <c r="A2775" s="1" t="s">
        <v>1143</v>
      </c>
      <c r="B2775" s="1" t="s">
        <v>1583</v>
      </c>
      <c r="C2775" s="1" t="str">
        <f>VLOOKUP(B2775,'Text facts'!$A$1:$H$10019,6,0)</f>
        <v>A32</v>
      </c>
      <c r="D2775" s="1" t="s">
        <v>10744</v>
      </c>
      <c r="E2775" s="1" t="s">
        <v>10747</v>
      </c>
      <c r="F2775" s="1" t="s">
        <v>10747</v>
      </c>
      <c r="G2775" s="1">
        <v>24</v>
      </c>
      <c r="H2775" s="1">
        <v>16</v>
      </c>
      <c r="I2775" s="1">
        <v>5</v>
      </c>
      <c r="J2775" s="7" t="s">
        <v>10983</v>
      </c>
      <c r="K2775" s="16" t="s">
        <v>10986</v>
      </c>
      <c r="L2775" s="16" t="s">
        <v>10985</v>
      </c>
    </row>
    <row r="2776" spans="1:12">
      <c r="A2776" s="1" t="s">
        <v>1143</v>
      </c>
      <c r="B2776" s="1" t="s">
        <v>7831</v>
      </c>
      <c r="C2776" s="1" t="str">
        <f>VLOOKUP(B2776,'Text facts'!$A$1:$H$10019,6,0)</f>
        <v>A527</v>
      </c>
      <c r="D2776" s="1" t="s">
        <v>10744</v>
      </c>
      <c r="E2776" s="1" t="s">
        <v>10744</v>
      </c>
      <c r="F2776" s="1" t="s">
        <v>10747</v>
      </c>
      <c r="G2776" s="1">
        <v>28</v>
      </c>
      <c r="H2776" s="1">
        <v>12</v>
      </c>
      <c r="I2776" s="1">
        <v>2</v>
      </c>
      <c r="J2776" s="7" t="s">
        <v>10412</v>
      </c>
      <c r="K2776" s="16" t="s">
        <v>10986</v>
      </c>
      <c r="L2776" s="16" t="s">
        <v>10985</v>
      </c>
    </row>
    <row r="2777" spans="1:12">
      <c r="A2777" s="1" t="s">
        <v>1144</v>
      </c>
      <c r="B2777" s="1" t="s">
        <v>9472</v>
      </c>
      <c r="C2777" s="1" t="str">
        <f>VLOOKUP(B2777,'Text facts'!$A$1:$H$10019,6,0)</f>
        <v>A1188</v>
      </c>
      <c r="D2777" s="1" t="s">
        <v>10747</v>
      </c>
      <c r="E2777" s="1" t="s">
        <v>10744</v>
      </c>
      <c r="F2777" s="1" t="s">
        <v>10744</v>
      </c>
      <c r="G2777" s="1">
        <v>70</v>
      </c>
      <c r="H2777" s="1">
        <v>3</v>
      </c>
      <c r="I2777" s="1">
        <v>2</v>
      </c>
      <c r="J2777" s="7" t="s">
        <v>10412</v>
      </c>
      <c r="K2777" s="16" t="s">
        <v>10986</v>
      </c>
      <c r="L2777" s="16" t="s">
        <v>10985</v>
      </c>
    </row>
    <row r="2778" spans="1:12">
      <c r="A2778" s="1" t="s">
        <v>1144</v>
      </c>
      <c r="B2778" s="1" t="s">
        <v>9478</v>
      </c>
      <c r="C2778" s="1" t="str">
        <f>VLOOKUP(B2778,'Text facts'!$A$1:$H$10019,6,0)</f>
        <v>A1189</v>
      </c>
      <c r="D2778" s="1" t="s">
        <v>10747</v>
      </c>
      <c r="E2778" s="1" t="s">
        <v>10747</v>
      </c>
      <c r="F2778" s="1" t="s">
        <v>10744</v>
      </c>
      <c r="G2778" s="1">
        <v>70</v>
      </c>
      <c r="H2778" s="1">
        <v>3</v>
      </c>
      <c r="I2778" s="1">
        <v>1</v>
      </c>
      <c r="J2778" s="7" t="s">
        <v>10412</v>
      </c>
      <c r="K2778" s="16" t="s">
        <v>10986</v>
      </c>
      <c r="L2778" s="16" t="s">
        <v>10985</v>
      </c>
    </row>
    <row r="2779" spans="1:12">
      <c r="A2779" s="1" t="s">
        <v>1144</v>
      </c>
      <c r="B2779" s="1" t="s">
        <v>9484</v>
      </c>
      <c r="C2779" s="1" t="str">
        <f>VLOOKUP(B2779,'Text facts'!$A$1:$H$10019,6,0)</f>
        <v>A575</v>
      </c>
      <c r="D2779" s="1" t="s">
        <v>10747</v>
      </c>
      <c r="E2779" s="1" t="s">
        <v>10744</v>
      </c>
      <c r="F2779" s="1" t="s">
        <v>10744</v>
      </c>
      <c r="G2779" s="1">
        <v>69</v>
      </c>
      <c r="H2779" s="1">
        <v>4</v>
      </c>
      <c r="I2779" s="1">
        <v>1</v>
      </c>
      <c r="J2779" s="7" t="s">
        <v>10412</v>
      </c>
      <c r="K2779" s="16" t="s">
        <v>10986</v>
      </c>
      <c r="L2779" s="16" t="s">
        <v>10985</v>
      </c>
    </row>
    <row r="2780" spans="1:12">
      <c r="A2780" s="1" t="s">
        <v>1146</v>
      </c>
      <c r="B2780" s="1" t="s">
        <v>2595</v>
      </c>
      <c r="C2780" s="1" t="str">
        <f>VLOOKUP(B2780,'Text facts'!$A$1:$H$10019,6,0)</f>
        <v>A187</v>
      </c>
      <c r="D2780" s="1" t="s">
        <v>10747</v>
      </c>
      <c r="E2780" s="1" t="s">
        <v>10744</v>
      </c>
      <c r="F2780" s="1" t="s">
        <v>10744</v>
      </c>
      <c r="G2780" s="1">
        <v>24</v>
      </c>
      <c r="H2780" s="1">
        <v>6</v>
      </c>
      <c r="I2780" s="1">
        <v>3</v>
      </c>
      <c r="J2780" s="7" t="s">
        <v>10996</v>
      </c>
      <c r="K2780" s="16" t="s">
        <v>10986</v>
      </c>
      <c r="L2780" s="16" t="s">
        <v>10985</v>
      </c>
    </row>
    <row r="2781" spans="1:12">
      <c r="A2781" s="1" t="s">
        <v>1146</v>
      </c>
      <c r="B2781" s="1" t="s">
        <v>1451</v>
      </c>
      <c r="C2781" s="1" t="str">
        <f>VLOOKUP(B2781,'Text facts'!$A$1:$H$10019,6,0)</f>
        <v>A10</v>
      </c>
      <c r="D2781" s="1" t="s">
        <v>10747</v>
      </c>
      <c r="E2781" s="1" t="s">
        <v>10744</v>
      </c>
      <c r="F2781" s="1" t="s">
        <v>10747</v>
      </c>
      <c r="G2781" s="1">
        <v>25</v>
      </c>
      <c r="H2781" s="1">
        <v>5</v>
      </c>
      <c r="I2781" s="1">
        <v>2</v>
      </c>
      <c r="J2781" s="7" t="s">
        <v>10412</v>
      </c>
      <c r="K2781" s="16" t="s">
        <v>10984</v>
      </c>
      <c r="L2781" s="16" t="s">
        <v>10985</v>
      </c>
    </row>
    <row r="2782" spans="1:12">
      <c r="A2782" s="1" t="s">
        <v>1146</v>
      </c>
      <c r="B2782" s="1" t="s">
        <v>1791</v>
      </c>
      <c r="C2782" s="1" t="str">
        <f>VLOOKUP(B2782,'Text facts'!$A$1:$H$10019,6,0)</f>
        <v>A43</v>
      </c>
      <c r="D2782" s="1" t="s">
        <v>10747</v>
      </c>
      <c r="E2782" s="1" t="s">
        <v>10744</v>
      </c>
      <c r="F2782" s="1" t="s">
        <v>10744</v>
      </c>
      <c r="G2782" s="1">
        <v>17</v>
      </c>
      <c r="H2782" s="1">
        <v>13</v>
      </c>
      <c r="I2782" s="1">
        <v>2</v>
      </c>
      <c r="J2782" s="7" t="s">
        <v>10412</v>
      </c>
      <c r="K2782" s="16" t="s">
        <v>10989</v>
      </c>
      <c r="L2782" s="16" t="s">
        <v>10991</v>
      </c>
    </row>
    <row r="2783" spans="1:12">
      <c r="A2783" s="1" t="s">
        <v>1147</v>
      </c>
      <c r="B2783" s="1" t="s">
        <v>9486</v>
      </c>
      <c r="C2783" s="1" t="str">
        <f>VLOOKUP(B2783,'Text facts'!$A$1:$H$10019,6,0)</f>
        <v>A1190</v>
      </c>
      <c r="D2783" s="1" t="s">
        <v>10744</v>
      </c>
      <c r="E2783" s="1" t="s">
        <v>10747</v>
      </c>
      <c r="F2783" s="1" t="s">
        <v>10744</v>
      </c>
      <c r="G2783" s="1">
        <v>65</v>
      </c>
      <c r="H2783" s="1">
        <v>0</v>
      </c>
      <c r="I2783" s="1">
        <v>1</v>
      </c>
      <c r="J2783" s="7" t="s">
        <v>10412</v>
      </c>
      <c r="K2783" s="16" t="s">
        <v>10986</v>
      </c>
      <c r="L2783" s="16" t="s">
        <v>10985</v>
      </c>
    </row>
    <row r="2784" spans="1:12">
      <c r="A2784" s="1" t="s">
        <v>1147</v>
      </c>
      <c r="B2784" s="1" t="s">
        <v>9490</v>
      </c>
      <c r="C2784" s="1" t="str">
        <f>VLOOKUP(B2784,'Text facts'!$A$1:$H$10019,6,0)</f>
        <v>A1191</v>
      </c>
      <c r="D2784" s="1" t="s">
        <v>10744</v>
      </c>
      <c r="E2784" s="1" t="s">
        <v>10747</v>
      </c>
      <c r="F2784" s="1" t="s">
        <v>10747</v>
      </c>
      <c r="G2784" s="1">
        <v>64</v>
      </c>
      <c r="H2784" s="1">
        <v>1</v>
      </c>
      <c r="I2784" s="1">
        <v>1</v>
      </c>
      <c r="J2784" s="7" t="s">
        <v>10988</v>
      </c>
      <c r="K2784" s="16" t="s">
        <v>10986</v>
      </c>
      <c r="L2784" s="16" t="s">
        <v>10985</v>
      </c>
    </row>
    <row r="2785" spans="1:12">
      <c r="A2785" s="1" t="s">
        <v>1147</v>
      </c>
      <c r="B2785" s="1" t="s">
        <v>9495</v>
      </c>
      <c r="C2785" s="1" t="str">
        <f>VLOOKUP(B2785,'Text facts'!$A$1:$H$10019,6,0)</f>
        <v>A1192</v>
      </c>
      <c r="D2785" s="1" t="s">
        <v>10744</v>
      </c>
      <c r="E2785" s="1" t="s">
        <v>10747</v>
      </c>
      <c r="F2785" s="1" t="s">
        <v>10744</v>
      </c>
      <c r="G2785" s="1">
        <v>63</v>
      </c>
      <c r="H2785" s="1">
        <v>2</v>
      </c>
      <c r="I2785" s="1">
        <v>1</v>
      </c>
      <c r="J2785" s="7" t="s">
        <v>10983</v>
      </c>
      <c r="K2785" s="16" t="s">
        <v>10984</v>
      </c>
      <c r="L2785" s="16" t="s">
        <v>10985</v>
      </c>
    </row>
    <row r="2786" spans="1:12">
      <c r="A2786" s="1" t="s">
        <v>1148</v>
      </c>
      <c r="B2786" s="1" t="s">
        <v>1451</v>
      </c>
      <c r="C2786" s="1" t="str">
        <f>VLOOKUP(B2786,'Text facts'!$A$1:$H$10019,6,0)</f>
        <v>A10</v>
      </c>
      <c r="D2786" s="1" t="s">
        <v>10744</v>
      </c>
      <c r="E2786" s="1" t="s">
        <v>10747</v>
      </c>
      <c r="F2786" s="1" t="s">
        <v>10744</v>
      </c>
      <c r="G2786" s="1">
        <v>30</v>
      </c>
      <c r="H2786" s="1">
        <v>15</v>
      </c>
      <c r="I2786" s="1">
        <v>1</v>
      </c>
      <c r="J2786" s="7" t="s">
        <v>10993</v>
      </c>
      <c r="K2786" s="16" t="s">
        <v>10986</v>
      </c>
      <c r="L2786" s="16" t="s">
        <v>10985</v>
      </c>
    </row>
    <row r="2787" spans="1:12">
      <c r="A2787" s="1" t="s">
        <v>1148</v>
      </c>
      <c r="B2787" s="1" t="s">
        <v>9499</v>
      </c>
      <c r="C2787" s="1" t="str">
        <f>VLOOKUP(B2787,'Text facts'!$A$1:$H$10019,6,0)</f>
        <v>A1027</v>
      </c>
      <c r="D2787" s="1" t="s">
        <v>10744</v>
      </c>
      <c r="E2787" s="1" t="s">
        <v>10747</v>
      </c>
      <c r="F2787" s="1" t="s">
        <v>10744</v>
      </c>
      <c r="G2787" s="1">
        <v>44</v>
      </c>
      <c r="H2787" s="1">
        <v>1</v>
      </c>
      <c r="I2787" s="1">
        <v>1</v>
      </c>
      <c r="J2787" s="7" t="s">
        <v>10988</v>
      </c>
      <c r="K2787" s="16" t="s">
        <v>10986</v>
      </c>
      <c r="L2787" s="16" t="s">
        <v>10985</v>
      </c>
    </row>
    <row r="2788" spans="1:12">
      <c r="A2788" s="1" t="s">
        <v>1148</v>
      </c>
      <c r="B2788" s="1" t="s">
        <v>9501</v>
      </c>
      <c r="C2788" s="1" t="str">
        <f>VLOOKUP(B2788,'Text facts'!$A$1:$H$10019,6,0)</f>
        <v>A1205</v>
      </c>
      <c r="D2788" s="1" t="s">
        <v>10744</v>
      </c>
      <c r="E2788" s="1" t="s">
        <v>10747</v>
      </c>
      <c r="F2788" s="1" t="s">
        <v>10744</v>
      </c>
      <c r="G2788" s="1">
        <v>44</v>
      </c>
      <c r="H2788" s="1">
        <v>1</v>
      </c>
      <c r="I2788" s="1">
        <v>1</v>
      </c>
      <c r="J2788" s="7" t="s">
        <v>10988</v>
      </c>
      <c r="K2788" s="16" t="s">
        <v>10986</v>
      </c>
      <c r="L2788" s="16" t="s">
        <v>10985</v>
      </c>
    </row>
    <row r="2789" spans="1:12">
      <c r="A2789" s="1" t="s">
        <v>1149</v>
      </c>
      <c r="B2789" s="1" t="s">
        <v>9505</v>
      </c>
      <c r="C2789" s="1" t="str">
        <f>VLOOKUP(B2789,'Text facts'!$A$1:$H$10019,6,0)</f>
        <v>A1182</v>
      </c>
      <c r="D2789" s="1" t="s">
        <v>10744</v>
      </c>
      <c r="E2789" s="1" t="s">
        <v>10747</v>
      </c>
      <c r="F2789" s="1" t="s">
        <v>10747</v>
      </c>
      <c r="G2789" s="1">
        <v>66</v>
      </c>
      <c r="H2789" s="1">
        <v>2</v>
      </c>
      <c r="I2789" s="1">
        <v>1</v>
      </c>
      <c r="J2789" s="7" t="s">
        <v>10412</v>
      </c>
      <c r="K2789" s="16" t="s">
        <v>10986</v>
      </c>
      <c r="L2789" s="16" t="s">
        <v>10985</v>
      </c>
    </row>
    <row r="2790" spans="1:12">
      <c r="A2790" s="1" t="s">
        <v>1149</v>
      </c>
      <c r="B2790" s="1" t="s">
        <v>2690</v>
      </c>
      <c r="C2790" s="1" t="str">
        <f>VLOOKUP(B2790,'Text facts'!$A$1:$H$10019,6,0)</f>
        <v>A89</v>
      </c>
      <c r="D2790" s="1" t="s">
        <v>10744</v>
      </c>
      <c r="E2790" s="1" t="s">
        <v>10747</v>
      </c>
      <c r="F2790" s="1" t="s">
        <v>10744</v>
      </c>
      <c r="G2790" s="1">
        <v>21</v>
      </c>
      <c r="H2790" s="1">
        <v>48</v>
      </c>
      <c r="I2790" s="1">
        <v>3</v>
      </c>
      <c r="J2790" s="7" t="s">
        <v>10412</v>
      </c>
      <c r="K2790" s="16" t="s">
        <v>10984</v>
      </c>
      <c r="L2790" s="16" t="s">
        <v>10985</v>
      </c>
    </row>
    <row r="2791" spans="1:12">
      <c r="A2791" s="1" t="s">
        <v>1149</v>
      </c>
      <c r="B2791" s="1" t="s">
        <v>6630</v>
      </c>
      <c r="C2791" s="1" t="str">
        <f>VLOOKUP(B2791,'Text facts'!$A$1:$H$10019,6,0)</f>
        <v>A794</v>
      </c>
      <c r="D2791" s="1" t="s">
        <v>10744</v>
      </c>
      <c r="E2791" s="1" t="s">
        <v>10747</v>
      </c>
      <c r="F2791" s="1" t="s">
        <v>10747</v>
      </c>
      <c r="G2791" s="1">
        <v>22</v>
      </c>
      <c r="H2791" s="1">
        <v>47</v>
      </c>
      <c r="I2791" s="1">
        <v>1</v>
      </c>
      <c r="J2791" s="7" t="s">
        <v>10412</v>
      </c>
      <c r="K2791" s="16" t="s">
        <v>10984</v>
      </c>
      <c r="L2791" s="16" t="s">
        <v>10985</v>
      </c>
    </row>
    <row r="2792" spans="1:12">
      <c r="A2792" s="1" t="s">
        <v>1150</v>
      </c>
      <c r="B2792" s="1" t="s">
        <v>6505</v>
      </c>
      <c r="C2792" s="1" t="str">
        <f>VLOOKUP(B2792,'Text facts'!$A$1:$H$10019,6,0)</f>
        <v>A24</v>
      </c>
      <c r="D2792" s="1" t="s">
        <v>10744</v>
      </c>
      <c r="E2792" s="1" t="s">
        <v>10747</v>
      </c>
      <c r="F2792" s="1" t="s">
        <v>10744</v>
      </c>
      <c r="G2792" s="1">
        <v>17</v>
      </c>
      <c r="H2792" s="1">
        <v>33</v>
      </c>
      <c r="I2792" s="1">
        <v>2</v>
      </c>
      <c r="J2792" s="7" t="s">
        <v>10412</v>
      </c>
      <c r="K2792" s="16" t="s">
        <v>10989</v>
      </c>
      <c r="L2792" s="16" t="s">
        <v>10991</v>
      </c>
    </row>
    <row r="2793" spans="1:12">
      <c r="A2793" s="1" t="s">
        <v>1150</v>
      </c>
      <c r="B2793" s="1" t="s">
        <v>2231</v>
      </c>
      <c r="C2793" s="1" t="str">
        <f>VLOOKUP(B2793,'Text facts'!$A$1:$H$10019,6,0)</f>
        <v>A107</v>
      </c>
      <c r="D2793" s="1" t="s">
        <v>10744</v>
      </c>
      <c r="E2793" s="1" t="s">
        <v>10747</v>
      </c>
      <c r="F2793" s="1" t="s">
        <v>10744</v>
      </c>
      <c r="G2793" s="1">
        <v>16</v>
      </c>
      <c r="H2793" s="1">
        <v>34</v>
      </c>
      <c r="I2793" s="1">
        <v>1</v>
      </c>
      <c r="J2793" s="7" t="s">
        <v>10412</v>
      </c>
      <c r="K2793" s="16" t="s">
        <v>10989</v>
      </c>
      <c r="L2793" s="16" t="s">
        <v>10991</v>
      </c>
    </row>
    <row r="2794" spans="1:12">
      <c r="A2794" s="1" t="s">
        <v>1150</v>
      </c>
      <c r="B2794" s="1" t="s">
        <v>1944</v>
      </c>
      <c r="C2794" s="1" t="str">
        <f>VLOOKUP(B2794,'Text facts'!$A$1:$H$10019,6,0)</f>
        <v>A87</v>
      </c>
      <c r="D2794" s="1" t="s">
        <v>10744</v>
      </c>
      <c r="E2794" s="1" t="s">
        <v>10747</v>
      </c>
      <c r="F2794" s="1" t="s">
        <v>10744</v>
      </c>
      <c r="G2794" s="1">
        <v>37</v>
      </c>
      <c r="H2794" s="1">
        <v>13</v>
      </c>
      <c r="I2794" s="1">
        <v>1</v>
      </c>
      <c r="J2794" s="7" t="s">
        <v>10412</v>
      </c>
      <c r="K2794" s="16" t="s">
        <v>10986</v>
      </c>
      <c r="L2794" s="16" t="s">
        <v>10985</v>
      </c>
    </row>
    <row r="2795" spans="1:12">
      <c r="A2795" s="1" t="s">
        <v>1152</v>
      </c>
      <c r="B2795" s="1" t="s">
        <v>2559</v>
      </c>
      <c r="C2795" s="1" t="str">
        <f>VLOOKUP(B2795,'Text facts'!$A$1:$H$10019,6,0)</f>
        <v>A129</v>
      </c>
      <c r="D2795" s="1" t="s">
        <v>10744</v>
      </c>
      <c r="E2795" s="1" t="s">
        <v>10747</v>
      </c>
      <c r="F2795" s="1" t="s">
        <v>10747</v>
      </c>
      <c r="G2795" s="1">
        <v>17</v>
      </c>
      <c r="H2795" s="1">
        <v>52</v>
      </c>
      <c r="I2795" s="1">
        <v>1</v>
      </c>
      <c r="J2795" s="7" t="s">
        <v>10983</v>
      </c>
      <c r="K2795" s="16" t="s">
        <v>10986</v>
      </c>
      <c r="L2795" s="16" t="s">
        <v>10985</v>
      </c>
    </row>
    <row r="2796" spans="1:12">
      <c r="A2796" s="1" t="s">
        <v>1152</v>
      </c>
      <c r="B2796" s="1" t="s">
        <v>4673</v>
      </c>
      <c r="C2796" s="1" t="str">
        <f>VLOOKUP(B2796,'Text facts'!$A$1:$H$10019,6,0)</f>
        <v>A238</v>
      </c>
      <c r="D2796" s="1" t="s">
        <v>10744</v>
      </c>
      <c r="E2796" s="1" t="s">
        <v>10747</v>
      </c>
      <c r="F2796" s="1" t="s">
        <v>10747</v>
      </c>
      <c r="G2796" s="1">
        <v>68</v>
      </c>
      <c r="H2796" s="1">
        <v>2</v>
      </c>
      <c r="I2796" s="1">
        <v>1</v>
      </c>
      <c r="J2796" s="7" t="s">
        <v>10412</v>
      </c>
      <c r="K2796" s="16" t="s">
        <v>10984</v>
      </c>
      <c r="L2796" s="16" t="s">
        <v>10985</v>
      </c>
    </row>
    <row r="2797" spans="1:12">
      <c r="A2797" s="1" t="s">
        <v>1152</v>
      </c>
      <c r="B2797" s="1" t="s">
        <v>9522</v>
      </c>
      <c r="C2797" s="1" t="str">
        <f>VLOOKUP(B2797,'Text facts'!$A$1:$H$10019,6,0)</f>
        <v>A1193</v>
      </c>
      <c r="D2797" s="1" t="s">
        <v>10744</v>
      </c>
      <c r="E2797" s="1" t="s">
        <v>10744</v>
      </c>
      <c r="F2797" s="1" t="s">
        <v>10747</v>
      </c>
      <c r="G2797" s="1">
        <v>67</v>
      </c>
      <c r="H2797" s="1">
        <v>3</v>
      </c>
      <c r="I2797" s="1">
        <v>2</v>
      </c>
      <c r="J2797" s="7" t="s">
        <v>10412</v>
      </c>
      <c r="K2797" s="16" t="s">
        <v>10986</v>
      </c>
      <c r="L2797" s="16" t="s">
        <v>10985</v>
      </c>
    </row>
    <row r="2798" spans="1:12">
      <c r="A2798" s="1" t="s">
        <v>1153</v>
      </c>
      <c r="B2798" s="1" t="s">
        <v>9508</v>
      </c>
      <c r="C2798" s="1" t="str">
        <f>VLOOKUP(B2798,'Text facts'!$A$1:$H$10019,6,0)</f>
        <v>A293</v>
      </c>
      <c r="D2798" s="1" t="s">
        <v>10747</v>
      </c>
      <c r="E2798" s="1" t="s">
        <v>10747</v>
      </c>
      <c r="F2798" s="1" t="s">
        <v>10747</v>
      </c>
      <c r="G2798" s="1">
        <v>33</v>
      </c>
      <c r="H2798" s="1">
        <v>0</v>
      </c>
      <c r="I2798" s="1">
        <v>1.5</v>
      </c>
      <c r="J2798" s="7" t="s">
        <v>10988</v>
      </c>
      <c r="K2798" s="16" t="s">
        <v>10984</v>
      </c>
      <c r="L2798" s="16" t="s">
        <v>10985</v>
      </c>
    </row>
    <row r="2799" spans="1:12">
      <c r="A2799" s="1" t="s">
        <v>1153</v>
      </c>
      <c r="B2799" s="1" t="s">
        <v>9510</v>
      </c>
      <c r="C2799" s="1" t="str">
        <f>VLOOKUP(B2799,'Text facts'!$A$1:$H$10019,6,0)</f>
        <v>A243</v>
      </c>
      <c r="D2799" s="1" t="s">
        <v>10747</v>
      </c>
      <c r="E2799" s="1" t="s">
        <v>10744</v>
      </c>
      <c r="F2799" s="1" t="s">
        <v>10744</v>
      </c>
      <c r="G2799" s="1">
        <v>15</v>
      </c>
      <c r="H2799" s="1">
        <v>18</v>
      </c>
      <c r="I2799" s="1">
        <v>3.5</v>
      </c>
      <c r="J2799" s="7" t="s">
        <v>10988</v>
      </c>
      <c r="K2799" s="16" t="s">
        <v>10989</v>
      </c>
      <c r="L2799" s="16" t="s">
        <v>10991</v>
      </c>
    </row>
    <row r="2800" spans="1:12">
      <c r="A2800" s="1" t="s">
        <v>1153</v>
      </c>
      <c r="B2800" s="1" t="s">
        <v>9513</v>
      </c>
      <c r="C2800" s="1" t="str">
        <f>VLOOKUP(B2800,'Text facts'!$A$1:$H$10019,6,0)</f>
        <v>A1171</v>
      </c>
      <c r="D2800" s="1" t="s">
        <v>10747</v>
      </c>
      <c r="E2800" s="1" t="s">
        <v>10747</v>
      </c>
      <c r="F2800" s="1" t="s">
        <v>10744</v>
      </c>
      <c r="G2800" s="1">
        <v>15</v>
      </c>
      <c r="H2800" s="1">
        <v>18</v>
      </c>
      <c r="I2800" s="1">
        <v>1.5</v>
      </c>
      <c r="J2800" s="7" t="s">
        <v>10412</v>
      </c>
      <c r="K2800" s="16" t="s">
        <v>10986</v>
      </c>
      <c r="L2800" s="16" t="s">
        <v>10985</v>
      </c>
    </row>
    <row r="2801" spans="1:12">
      <c r="A2801" s="1" t="s">
        <v>1154</v>
      </c>
      <c r="B2801" s="1" t="s">
        <v>9527</v>
      </c>
      <c r="C2801" s="1" t="str">
        <f>VLOOKUP(B2801,'Text facts'!$A$1:$H$10019,6,0)</f>
        <v>A1194</v>
      </c>
      <c r="D2801" s="1" t="s">
        <v>10747</v>
      </c>
      <c r="E2801" s="1" t="s">
        <v>10744</v>
      </c>
      <c r="F2801" s="1" t="s">
        <v>10744</v>
      </c>
      <c r="G2801" s="1">
        <v>58</v>
      </c>
      <c r="H2801" s="1">
        <v>3</v>
      </c>
      <c r="I2801" s="1">
        <v>1</v>
      </c>
      <c r="J2801" s="7" t="s">
        <v>10412</v>
      </c>
      <c r="K2801" s="16" t="s">
        <v>10986</v>
      </c>
      <c r="L2801" s="16" t="s">
        <v>10985</v>
      </c>
    </row>
    <row r="2802" spans="1:12">
      <c r="A2802" s="1" t="s">
        <v>1154</v>
      </c>
      <c r="B2802" s="1" t="s">
        <v>9268</v>
      </c>
      <c r="C2802" s="1" t="str">
        <f>VLOOKUP(B2802,'Text facts'!$A$1:$H$10019,6,0)</f>
        <v>A1155</v>
      </c>
      <c r="D2802" s="1" t="s">
        <v>10747</v>
      </c>
      <c r="E2802" s="1" t="s">
        <v>10744</v>
      </c>
      <c r="F2802" s="1" t="s">
        <v>10744</v>
      </c>
      <c r="G2802" s="1">
        <v>61</v>
      </c>
      <c r="H2802" s="1">
        <v>0</v>
      </c>
      <c r="I2802" s="1">
        <v>1</v>
      </c>
      <c r="J2802" s="7" t="s">
        <v>10412</v>
      </c>
      <c r="K2802" s="16" t="s">
        <v>10986</v>
      </c>
      <c r="L2802" s="16" t="s">
        <v>10985</v>
      </c>
    </row>
    <row r="2803" spans="1:12">
      <c r="A2803" s="1" t="s">
        <v>1154</v>
      </c>
      <c r="B2803" s="1" t="s">
        <v>9532</v>
      </c>
      <c r="C2803" s="1" t="str">
        <f>VLOOKUP(B2803,'Text facts'!$A$1:$H$10019,6,0)</f>
        <v>A736</v>
      </c>
      <c r="D2803" s="1" t="s">
        <v>10744</v>
      </c>
      <c r="E2803" s="1" t="s">
        <v>10747</v>
      </c>
      <c r="F2803" s="1" t="s">
        <v>10744</v>
      </c>
      <c r="G2803" s="1">
        <v>61</v>
      </c>
      <c r="H2803" s="1">
        <v>0</v>
      </c>
      <c r="I2803" s="1">
        <v>1</v>
      </c>
      <c r="J2803" s="7" t="s">
        <v>10412</v>
      </c>
      <c r="K2803" s="16" t="s">
        <v>10986</v>
      </c>
      <c r="L2803" s="16" t="s">
        <v>10985</v>
      </c>
    </row>
    <row r="2804" spans="1:12">
      <c r="A2804" s="1" t="s">
        <v>1155</v>
      </c>
      <c r="B2804" s="1" t="s">
        <v>2559</v>
      </c>
      <c r="C2804" s="1" t="str">
        <f>VLOOKUP(B2804,'Text facts'!$A$1:$H$10019,6,0)</f>
        <v>A129</v>
      </c>
      <c r="D2804" s="1" t="s">
        <v>10747</v>
      </c>
      <c r="E2804" s="1" t="s">
        <v>10744</v>
      </c>
      <c r="F2804" s="1" t="s">
        <v>10744</v>
      </c>
      <c r="G2804" s="1">
        <v>16</v>
      </c>
      <c r="H2804" s="1">
        <v>53</v>
      </c>
      <c r="I2804" s="1">
        <v>5</v>
      </c>
      <c r="J2804" s="7" t="s">
        <v>10412</v>
      </c>
      <c r="K2804" s="16" t="s">
        <v>10989</v>
      </c>
      <c r="L2804" s="16" t="s">
        <v>10991</v>
      </c>
    </row>
    <row r="2805" spans="1:12">
      <c r="A2805" s="1" t="s">
        <v>1155</v>
      </c>
      <c r="B2805" s="1" t="s">
        <v>9535</v>
      </c>
      <c r="C2805" s="1" t="str">
        <f>VLOOKUP(B2805,'Text facts'!$A$1:$H$10019,6,0)</f>
        <v>A1195</v>
      </c>
      <c r="D2805" s="1" t="s">
        <v>10747</v>
      </c>
      <c r="E2805" s="1" t="s">
        <v>10747</v>
      </c>
      <c r="F2805" s="1" t="s">
        <v>10747</v>
      </c>
      <c r="G2805" s="1">
        <v>30</v>
      </c>
      <c r="H2805" s="1">
        <v>39</v>
      </c>
      <c r="I2805" s="1">
        <v>5</v>
      </c>
      <c r="J2805" s="7" t="s">
        <v>10412</v>
      </c>
      <c r="K2805" s="16" t="s">
        <v>10986</v>
      </c>
      <c r="L2805" s="16" t="s">
        <v>10985</v>
      </c>
    </row>
    <row r="2806" spans="1:12">
      <c r="A2806" s="1" t="s">
        <v>1155</v>
      </c>
      <c r="B2806" s="1" t="s">
        <v>9540</v>
      </c>
      <c r="C2806" s="1" t="str">
        <f>VLOOKUP(B2806,'Text facts'!$A$1:$H$10019,6,0)</f>
        <v>A71</v>
      </c>
      <c r="D2806" s="1" t="s">
        <v>10744</v>
      </c>
      <c r="E2806" s="1" t="s">
        <v>10747</v>
      </c>
      <c r="F2806" s="1" t="s">
        <v>10744</v>
      </c>
      <c r="G2806" s="1">
        <v>63</v>
      </c>
      <c r="H2806" s="1">
        <v>6</v>
      </c>
      <c r="I2806" s="1">
        <v>3</v>
      </c>
      <c r="J2806" s="7" t="s">
        <v>10412</v>
      </c>
      <c r="K2806" s="16" t="s">
        <v>10986</v>
      </c>
      <c r="L2806" s="16" t="s">
        <v>10985</v>
      </c>
    </row>
    <row r="2807" spans="1:12">
      <c r="A2807" s="1" t="s">
        <v>1157</v>
      </c>
      <c r="B2807" s="1" t="s">
        <v>3299</v>
      </c>
      <c r="C2807" s="1" t="str">
        <f>VLOOKUP(B2807,'Text facts'!$A$1:$H$10019,6,0)</f>
        <v>A98</v>
      </c>
      <c r="D2807" s="1" t="s">
        <v>10747</v>
      </c>
      <c r="E2807" s="1" t="s">
        <v>10744</v>
      </c>
      <c r="F2807" s="1" t="s">
        <v>10744</v>
      </c>
      <c r="G2807" s="1">
        <v>20</v>
      </c>
      <c r="H2807" s="1">
        <v>21</v>
      </c>
      <c r="I2807" s="1">
        <v>1</v>
      </c>
      <c r="J2807" s="7" t="s">
        <v>10412</v>
      </c>
      <c r="K2807" s="16" t="s">
        <v>10986</v>
      </c>
      <c r="L2807" s="16" t="s">
        <v>10985</v>
      </c>
    </row>
    <row r="2808" spans="1:12">
      <c r="A2808" s="1" t="s">
        <v>1157</v>
      </c>
      <c r="B2808" s="1" t="s">
        <v>3283</v>
      </c>
      <c r="C2808" s="1" t="str">
        <f>VLOOKUP(B2808,'Text facts'!$A$1:$H$10019,6,0)</f>
        <v>A299</v>
      </c>
      <c r="D2808" s="1" t="s">
        <v>10744</v>
      </c>
      <c r="E2808" s="1" t="s">
        <v>10747</v>
      </c>
      <c r="F2808" s="1" t="s">
        <v>10744</v>
      </c>
      <c r="G2808" s="1">
        <v>13</v>
      </c>
      <c r="H2808" s="1">
        <v>28</v>
      </c>
      <c r="I2808" s="1">
        <v>3</v>
      </c>
      <c r="J2808" s="7" t="s">
        <v>10412</v>
      </c>
      <c r="K2808" s="16" t="s">
        <v>10986</v>
      </c>
      <c r="L2808" s="16" t="s">
        <v>10985</v>
      </c>
    </row>
    <row r="2809" spans="1:12">
      <c r="A2809" s="1" t="s">
        <v>1157</v>
      </c>
      <c r="B2809" s="1" t="s">
        <v>7537</v>
      </c>
      <c r="C2809" s="1" t="str">
        <f>VLOOKUP(B2809,'Text facts'!$A$1:$H$10019,6,0)</f>
        <v>A928</v>
      </c>
      <c r="D2809" s="1" t="s">
        <v>10744</v>
      </c>
      <c r="E2809" s="1" t="s">
        <v>10747</v>
      </c>
      <c r="F2809" s="1" t="s">
        <v>10747</v>
      </c>
      <c r="G2809" s="1">
        <v>15</v>
      </c>
      <c r="H2809" s="1">
        <v>26</v>
      </c>
      <c r="I2809" s="1">
        <v>2</v>
      </c>
      <c r="J2809" s="7" t="s">
        <v>10412</v>
      </c>
      <c r="K2809" s="16" t="s">
        <v>10986</v>
      </c>
      <c r="L2809" s="16" t="s">
        <v>10985</v>
      </c>
    </row>
    <row r="2810" spans="1:12">
      <c r="A2810" s="1" t="s">
        <v>1160</v>
      </c>
      <c r="B2810" s="1" t="s">
        <v>2761</v>
      </c>
      <c r="C2810" s="1" t="str">
        <f>VLOOKUP(B2810,'Text facts'!$A$1:$H$10019,6,0)</f>
        <v>A214</v>
      </c>
      <c r="D2810" s="1" t="s">
        <v>10744</v>
      </c>
      <c r="E2810" s="1" t="s">
        <v>10747</v>
      </c>
      <c r="F2810" s="1" t="s">
        <v>10744</v>
      </c>
      <c r="G2810" s="1">
        <v>45</v>
      </c>
      <c r="H2810" s="1">
        <v>2</v>
      </c>
      <c r="I2810" s="1">
        <v>1</v>
      </c>
      <c r="J2810" s="7" t="s">
        <v>10412</v>
      </c>
      <c r="K2810" s="16" t="s">
        <v>10986</v>
      </c>
      <c r="L2810" s="16" t="s">
        <v>10990</v>
      </c>
    </row>
    <row r="2811" spans="1:12">
      <c r="A2811" s="1" t="s">
        <v>1160</v>
      </c>
      <c r="B2811" s="1" t="s">
        <v>9545</v>
      </c>
      <c r="C2811" s="1" t="str">
        <f>VLOOKUP(B2811,'Text facts'!$A$1:$H$10019,6,0)</f>
        <v>A591</v>
      </c>
      <c r="D2811" s="1" t="s">
        <v>10747</v>
      </c>
      <c r="E2811" s="1" t="s">
        <v>10744</v>
      </c>
      <c r="F2811" s="1" t="s">
        <v>10747</v>
      </c>
      <c r="G2811" s="1">
        <v>47</v>
      </c>
      <c r="H2811" s="1">
        <v>0</v>
      </c>
      <c r="I2811" s="1">
        <v>1</v>
      </c>
      <c r="J2811" s="7" t="s">
        <v>10412</v>
      </c>
      <c r="K2811" s="16" t="s">
        <v>10986</v>
      </c>
      <c r="L2811" s="16" t="s">
        <v>10985</v>
      </c>
    </row>
    <row r="2812" spans="1:12">
      <c r="A2812" s="1" t="s">
        <v>1160</v>
      </c>
      <c r="B2812" s="1" t="s">
        <v>9547</v>
      </c>
      <c r="C2812" s="1" t="str">
        <f>VLOOKUP(B2812,'Text facts'!$A$1:$H$10019,6,0)</f>
        <v>A1196</v>
      </c>
      <c r="D2812" s="1" t="s">
        <v>10747</v>
      </c>
      <c r="E2812" s="1" t="s">
        <v>10744</v>
      </c>
      <c r="F2812" s="1" t="s">
        <v>10744</v>
      </c>
      <c r="G2812" s="1">
        <v>46</v>
      </c>
      <c r="H2812" s="1">
        <v>1</v>
      </c>
      <c r="I2812" s="1">
        <v>1.5</v>
      </c>
      <c r="J2812" s="7" t="s">
        <v>10412</v>
      </c>
      <c r="K2812" s="16" t="s">
        <v>10986</v>
      </c>
      <c r="L2812" s="16" t="s">
        <v>10985</v>
      </c>
    </row>
    <row r="2813" spans="1:12">
      <c r="A2813" s="1" t="s">
        <v>1161</v>
      </c>
      <c r="B2813" s="1" t="s">
        <v>9553</v>
      </c>
      <c r="C2813" s="1" t="str">
        <f>VLOOKUP(B2813,'Text facts'!$A$1:$H$10019,6,0)</f>
        <v>A963</v>
      </c>
      <c r="D2813" s="1" t="s">
        <v>10747</v>
      </c>
      <c r="E2813" s="1" t="s">
        <v>10744</v>
      </c>
      <c r="F2813" s="1" t="s">
        <v>10747</v>
      </c>
      <c r="G2813" s="1">
        <v>63</v>
      </c>
      <c r="H2813" s="1">
        <v>10</v>
      </c>
      <c r="I2813" s="1">
        <v>1</v>
      </c>
      <c r="J2813" s="7" t="s">
        <v>10412</v>
      </c>
      <c r="K2813" s="16" t="s">
        <v>10986</v>
      </c>
      <c r="L2813" s="16" t="s">
        <v>10985</v>
      </c>
    </row>
    <row r="2814" spans="1:12">
      <c r="A2814" s="1" t="s">
        <v>1161</v>
      </c>
      <c r="B2814" s="1" t="s">
        <v>1389</v>
      </c>
      <c r="C2814" s="1" t="s">
        <v>6228</v>
      </c>
      <c r="D2814" s="1" t="s">
        <v>10744</v>
      </c>
      <c r="E2814" s="1" t="s">
        <v>10747</v>
      </c>
      <c r="F2814" s="1" t="s">
        <v>10747</v>
      </c>
      <c r="G2814" s="1">
        <v>72</v>
      </c>
      <c r="H2814" s="1">
        <v>1</v>
      </c>
      <c r="I2814" s="1">
        <v>1</v>
      </c>
      <c r="J2814" s="7" t="s">
        <v>10412</v>
      </c>
      <c r="K2814" s="16" t="s">
        <v>10986</v>
      </c>
      <c r="L2814" s="16" t="s">
        <v>10985</v>
      </c>
    </row>
    <row r="2815" spans="1:12">
      <c r="A2815" s="1" t="s">
        <v>1161</v>
      </c>
      <c r="B2815" s="1" t="s">
        <v>1927</v>
      </c>
      <c r="C2815" s="1" t="str">
        <f>VLOOKUP(B2815,'Text facts'!$A$1:$H$10019,6,0)</f>
        <v>A84</v>
      </c>
      <c r="D2815" s="1" t="s">
        <v>10744</v>
      </c>
      <c r="E2815" s="1" t="s">
        <v>10747</v>
      </c>
      <c r="F2815" s="1" t="s">
        <v>10747</v>
      </c>
      <c r="G2815" s="1">
        <v>43</v>
      </c>
      <c r="H2815" s="1">
        <v>30</v>
      </c>
      <c r="I2815" s="1">
        <v>1</v>
      </c>
      <c r="J2815" s="7" t="s">
        <v>10412</v>
      </c>
      <c r="K2815" s="16" t="s">
        <v>10984</v>
      </c>
      <c r="L2815" s="16" t="s">
        <v>10985</v>
      </c>
    </row>
    <row r="2816" spans="1:12">
      <c r="A2816" s="1" t="s">
        <v>1162</v>
      </c>
      <c r="B2816" s="1" t="s">
        <v>9556</v>
      </c>
      <c r="C2816" s="1" t="str">
        <f>VLOOKUP(B2816,'Text facts'!$A$1:$H$10019,6,0)</f>
        <v>A1197</v>
      </c>
      <c r="D2816" s="1" t="s">
        <v>10747</v>
      </c>
      <c r="E2816" s="1" t="s">
        <v>10744</v>
      </c>
      <c r="F2816" s="1" t="s">
        <v>10747</v>
      </c>
      <c r="G2816" s="1">
        <v>24</v>
      </c>
      <c r="H2816" s="1">
        <v>3</v>
      </c>
      <c r="I2816" s="1">
        <v>2</v>
      </c>
      <c r="J2816" s="7" t="s">
        <v>10412</v>
      </c>
      <c r="K2816" s="16" t="s">
        <v>10986</v>
      </c>
      <c r="L2816" s="16" t="s">
        <v>10985</v>
      </c>
    </row>
    <row r="2817" spans="1:12">
      <c r="A2817" s="1" t="s">
        <v>1162</v>
      </c>
      <c r="B2817" s="1" t="s">
        <v>9561</v>
      </c>
      <c r="C2817" s="1" t="str">
        <f>VLOOKUP(B2817,'Text facts'!$A$1:$H$10019,6,0)</f>
        <v>A1197</v>
      </c>
      <c r="D2817" s="1" t="s">
        <v>10747</v>
      </c>
      <c r="E2817" s="1" t="s">
        <v>10744</v>
      </c>
      <c r="F2817" s="1" t="s">
        <v>10744</v>
      </c>
      <c r="G2817" s="1">
        <v>25</v>
      </c>
      <c r="H2817" s="1">
        <v>2</v>
      </c>
      <c r="I2817" s="1">
        <v>1</v>
      </c>
      <c r="J2817" s="7" t="s">
        <v>10412</v>
      </c>
      <c r="K2817" s="16" t="s">
        <v>10986</v>
      </c>
      <c r="L2817" s="16" t="s">
        <v>10985</v>
      </c>
    </row>
    <row r="2818" spans="1:12">
      <c r="A2818" s="1" t="s">
        <v>1162</v>
      </c>
      <c r="B2818" s="1" t="s">
        <v>9564</v>
      </c>
      <c r="C2818" s="1" t="str">
        <f>VLOOKUP(B2818,'Text facts'!$A$1:$H$10019,6,0)</f>
        <v>A1198</v>
      </c>
      <c r="D2818" s="1" t="s">
        <v>10747</v>
      </c>
      <c r="E2818" s="1" t="s">
        <v>10744</v>
      </c>
      <c r="F2818" s="1" t="s">
        <v>10744</v>
      </c>
      <c r="G2818" s="1">
        <v>17</v>
      </c>
      <c r="H2818" s="1">
        <v>10</v>
      </c>
      <c r="I2818" s="1">
        <v>3</v>
      </c>
      <c r="J2818" s="7" t="s">
        <v>10412</v>
      </c>
      <c r="K2818" s="16" t="s">
        <v>10984</v>
      </c>
      <c r="L2818" s="16" t="s">
        <v>10985</v>
      </c>
    </row>
    <row r="2819" spans="1:12">
      <c r="A2819" s="1" t="s">
        <v>1164</v>
      </c>
      <c r="B2819" s="1" t="s">
        <v>2231</v>
      </c>
      <c r="C2819" s="1" t="str">
        <f>VLOOKUP(B2819,'Text facts'!$A$1:$H$10019,6,0)</f>
        <v>A107</v>
      </c>
      <c r="D2819" s="1" t="s">
        <v>10747</v>
      </c>
      <c r="E2819" s="1" t="s">
        <v>10744</v>
      </c>
      <c r="F2819" s="1" t="s">
        <v>10744</v>
      </c>
      <c r="G2819" s="1">
        <v>16</v>
      </c>
      <c r="H2819" s="1">
        <v>13</v>
      </c>
      <c r="I2819" s="1">
        <v>1</v>
      </c>
      <c r="J2819" s="7" t="s">
        <v>10412</v>
      </c>
      <c r="K2819" s="16" t="s">
        <v>10989</v>
      </c>
      <c r="L2819" s="16" t="s">
        <v>10991</v>
      </c>
    </row>
    <row r="2820" spans="1:12">
      <c r="A2820" s="1" t="s">
        <v>1164</v>
      </c>
      <c r="B2820" s="1" t="s">
        <v>9567</v>
      </c>
      <c r="C2820" s="1" t="str">
        <f>VLOOKUP(B2820,'Text facts'!$A$1:$H$10019,6,0)</f>
        <v>A1199</v>
      </c>
      <c r="D2820" s="1" t="s">
        <v>10747</v>
      </c>
      <c r="E2820" s="1" t="s">
        <v>10744</v>
      </c>
      <c r="F2820" s="1" t="s">
        <v>10747</v>
      </c>
      <c r="G2820" s="1">
        <v>18</v>
      </c>
      <c r="H2820" s="1">
        <v>11</v>
      </c>
      <c r="I2820" s="1">
        <v>1</v>
      </c>
      <c r="J2820" s="7" t="s">
        <v>10983</v>
      </c>
      <c r="K2820" s="16" t="s">
        <v>10986</v>
      </c>
      <c r="L2820" s="16" t="s">
        <v>10985</v>
      </c>
    </row>
    <row r="2821" spans="1:12">
      <c r="A2821" s="1" t="s">
        <v>1164</v>
      </c>
      <c r="B2821" s="1" t="s">
        <v>1907</v>
      </c>
      <c r="C2821" s="1" t="str">
        <f>VLOOKUP(B2821,'Text facts'!$A$1:$H$10019,6,0)</f>
        <v>A80</v>
      </c>
      <c r="D2821" s="1" t="s">
        <v>10744</v>
      </c>
      <c r="E2821" s="1" t="s">
        <v>10747</v>
      </c>
      <c r="F2821" s="1" t="s">
        <v>10744</v>
      </c>
      <c r="G2821" s="1">
        <v>7</v>
      </c>
      <c r="H2821" s="1">
        <v>22</v>
      </c>
      <c r="I2821" s="1">
        <v>3</v>
      </c>
      <c r="J2821" s="7" t="s">
        <v>10412</v>
      </c>
      <c r="K2821" s="16" t="s">
        <v>10986</v>
      </c>
      <c r="L2821" s="16" t="s">
        <v>10990</v>
      </c>
    </row>
    <row r="2822" spans="1:12">
      <c r="A2822" s="1" t="s">
        <v>1166</v>
      </c>
      <c r="B2822" s="1" t="s">
        <v>9580</v>
      </c>
      <c r="C2822" s="1" t="str">
        <f>VLOOKUP(B2822,'Text facts'!$A$1:$H$10019,6,0)</f>
        <v>A1201</v>
      </c>
      <c r="D2822" s="1" t="s">
        <v>10747</v>
      </c>
      <c r="E2822" s="1" t="s">
        <v>10744</v>
      </c>
      <c r="F2822" s="1" t="s">
        <v>10744</v>
      </c>
      <c r="G2822" s="1">
        <v>82</v>
      </c>
      <c r="H2822" s="1">
        <v>3</v>
      </c>
      <c r="I2822" s="1">
        <v>1</v>
      </c>
      <c r="J2822" s="7" t="s">
        <v>10412</v>
      </c>
      <c r="K2822" s="16" t="s">
        <v>10986</v>
      </c>
      <c r="L2822" s="16" t="s">
        <v>10985</v>
      </c>
    </row>
    <row r="2823" spans="1:12">
      <c r="A2823" s="1" t="s">
        <v>1166</v>
      </c>
      <c r="B2823" s="1" t="s">
        <v>9571</v>
      </c>
      <c r="C2823" s="1" t="str">
        <f>VLOOKUP(B2823,'Text facts'!$A$1:$H$10019,6,0)</f>
        <v>A1200</v>
      </c>
      <c r="D2823" s="1" t="s">
        <v>10747</v>
      </c>
      <c r="E2823" s="1" t="s">
        <v>10744</v>
      </c>
      <c r="F2823" s="1" t="s">
        <v>10744</v>
      </c>
      <c r="G2823" s="1">
        <v>85</v>
      </c>
      <c r="H2823" s="1">
        <v>0</v>
      </c>
      <c r="I2823" s="1">
        <v>1</v>
      </c>
      <c r="J2823" s="7" t="s">
        <v>10412</v>
      </c>
      <c r="K2823" s="16" t="s">
        <v>10984</v>
      </c>
      <c r="L2823" s="16" t="s">
        <v>10985</v>
      </c>
    </row>
    <row r="2824" spans="1:12">
      <c r="A2824" s="1" t="s">
        <v>1166</v>
      </c>
      <c r="B2824" s="1" t="s">
        <v>9575</v>
      </c>
      <c r="C2824" s="1" t="str">
        <f>VLOOKUP(B2824,'Text facts'!$A$1:$H$10019,6,0)</f>
        <v>A1202</v>
      </c>
      <c r="D2824" s="1" t="s">
        <v>10747</v>
      </c>
      <c r="E2824" s="1" t="s">
        <v>10744</v>
      </c>
      <c r="F2824" s="1" t="s">
        <v>10744</v>
      </c>
      <c r="G2824" s="1">
        <v>80</v>
      </c>
      <c r="H2824" s="1">
        <v>5</v>
      </c>
      <c r="I2824" s="1">
        <v>1</v>
      </c>
      <c r="J2824" s="7" t="s">
        <v>10412</v>
      </c>
      <c r="K2824" s="16" t="s">
        <v>10986</v>
      </c>
      <c r="L2824" s="16" t="s">
        <v>10985</v>
      </c>
    </row>
    <row r="2825" spans="1:12">
      <c r="A2825" s="1" t="s">
        <v>1167</v>
      </c>
      <c r="B2825" s="1" t="s">
        <v>1654</v>
      </c>
      <c r="C2825" s="1" t="str">
        <f>VLOOKUP(B2825,'Text facts'!$A$1:$H$10019,6,0)</f>
        <v>A42</v>
      </c>
      <c r="D2825" s="1" t="s">
        <v>10744</v>
      </c>
      <c r="E2825" s="1" t="s">
        <v>10747</v>
      </c>
      <c r="F2825" s="1" t="s">
        <v>10744</v>
      </c>
      <c r="G2825" s="1">
        <v>66</v>
      </c>
      <c r="H2825" s="1">
        <v>0</v>
      </c>
      <c r="I2825" s="1">
        <v>1</v>
      </c>
      <c r="J2825" s="7" t="s">
        <v>10412</v>
      </c>
      <c r="K2825" s="16" t="s">
        <v>10986</v>
      </c>
      <c r="L2825" s="16" t="s">
        <v>10985</v>
      </c>
    </row>
    <row r="2826" spans="1:12">
      <c r="A2826" s="1" t="s">
        <v>1167</v>
      </c>
      <c r="B2826" s="1" t="s">
        <v>4207</v>
      </c>
      <c r="C2826" s="1" t="str">
        <f>VLOOKUP(B2826,'Text facts'!$A$1:$H$10019,6,0)</f>
        <v>A391</v>
      </c>
      <c r="D2826" s="1" t="s">
        <v>10747</v>
      </c>
      <c r="E2826" s="1" t="s">
        <v>10744</v>
      </c>
      <c r="F2826" s="1" t="s">
        <v>10744</v>
      </c>
      <c r="G2826" s="1">
        <v>66</v>
      </c>
      <c r="H2826" s="1">
        <v>0</v>
      </c>
      <c r="I2826" s="1">
        <v>1</v>
      </c>
      <c r="J2826" s="7" t="s">
        <v>10412</v>
      </c>
      <c r="K2826" s="16" t="s">
        <v>10986</v>
      </c>
      <c r="L2826" s="16" t="s">
        <v>10985</v>
      </c>
    </row>
    <row r="2827" spans="1:12">
      <c r="A2827" s="1" t="s">
        <v>1167</v>
      </c>
      <c r="B2827" s="1" t="s">
        <v>5129</v>
      </c>
      <c r="C2827" s="1" t="str">
        <f>VLOOKUP(B2827,'Text facts'!$A$1:$H$10019,6,0)</f>
        <v>A581</v>
      </c>
      <c r="D2827" s="1" t="s">
        <v>10744</v>
      </c>
      <c r="E2827" s="1" t="s">
        <v>10747</v>
      </c>
      <c r="F2827" s="1" t="s">
        <v>10744</v>
      </c>
      <c r="G2827" s="1">
        <v>11</v>
      </c>
      <c r="H2827" s="1">
        <v>55</v>
      </c>
      <c r="I2827" s="1">
        <v>2.5</v>
      </c>
      <c r="J2827" s="7" t="s">
        <v>10412</v>
      </c>
      <c r="K2827" s="16" t="s">
        <v>10986</v>
      </c>
      <c r="L2827" s="16" t="s">
        <v>10985</v>
      </c>
    </row>
    <row r="2828" spans="1:12">
      <c r="A2828" s="1" t="s">
        <v>1169</v>
      </c>
      <c r="B2828" s="1" t="s">
        <v>3779</v>
      </c>
      <c r="C2828" s="1" t="str">
        <f>VLOOKUP(B2828,'Text facts'!$A$1:$H$10019,6,0)</f>
        <v>A187</v>
      </c>
      <c r="D2828" s="1" t="s">
        <v>10744</v>
      </c>
      <c r="E2828" s="1" t="s">
        <v>10744</v>
      </c>
      <c r="F2828" s="1" t="s">
        <v>10747</v>
      </c>
      <c r="G2828" s="1">
        <v>67</v>
      </c>
      <c r="H2828" s="1">
        <v>4</v>
      </c>
      <c r="I2828" s="1">
        <v>2.5</v>
      </c>
      <c r="J2828" s="7" t="s">
        <v>10412</v>
      </c>
      <c r="K2828" s="16" t="s">
        <v>10984</v>
      </c>
      <c r="L2828" s="16" t="s">
        <v>10985</v>
      </c>
    </row>
    <row r="2829" spans="1:12">
      <c r="A2829" s="1" t="s">
        <v>1169</v>
      </c>
      <c r="B2829" s="1" t="s">
        <v>8038</v>
      </c>
      <c r="C2829" s="1" t="str">
        <f>VLOOKUP(B2829,'Text facts'!$A$1:$H$10019,6,0)</f>
        <v>A1204</v>
      </c>
      <c r="D2829" s="1" t="s">
        <v>10747</v>
      </c>
      <c r="E2829" s="1" t="s">
        <v>10744</v>
      </c>
      <c r="F2829" s="1" t="s">
        <v>10744</v>
      </c>
      <c r="G2829" s="1">
        <v>70</v>
      </c>
      <c r="H2829" s="1">
        <v>1</v>
      </c>
      <c r="I2829" s="1">
        <v>2</v>
      </c>
      <c r="J2829" s="7" t="s">
        <v>10412</v>
      </c>
      <c r="K2829" s="16" t="s">
        <v>10986</v>
      </c>
      <c r="L2829" s="16" t="s">
        <v>10985</v>
      </c>
    </row>
    <row r="2830" spans="1:12">
      <c r="A2830" s="1" t="s">
        <v>1169</v>
      </c>
      <c r="B2830" s="1" t="s">
        <v>4361</v>
      </c>
      <c r="C2830" s="1" t="str">
        <f>VLOOKUP(B2830,'Text facts'!$A$1:$H$10019,6,0)</f>
        <v>A425</v>
      </c>
      <c r="D2830" s="1" t="s">
        <v>10744</v>
      </c>
      <c r="E2830" s="1" t="s">
        <v>10744</v>
      </c>
      <c r="F2830" s="1" t="s">
        <v>10747</v>
      </c>
      <c r="G2830" s="1">
        <v>50</v>
      </c>
      <c r="H2830" s="1">
        <v>21</v>
      </c>
      <c r="I2830" s="1">
        <v>1.5</v>
      </c>
      <c r="J2830" s="7" t="s">
        <v>10412</v>
      </c>
      <c r="K2830" s="16" t="s">
        <v>10986</v>
      </c>
      <c r="L2830" s="16" t="s">
        <v>10985</v>
      </c>
    </row>
    <row r="2831" spans="1:12">
      <c r="A2831" s="1" t="s">
        <v>1170</v>
      </c>
      <c r="B2831" s="1" t="s">
        <v>3704</v>
      </c>
      <c r="C2831" s="1" t="str">
        <f>VLOOKUP(B2831,'Text facts'!$A$1:$H$10019,6,0)</f>
        <v>A367</v>
      </c>
      <c r="D2831" s="1" t="s">
        <v>10744</v>
      </c>
      <c r="E2831" s="1" t="s">
        <v>10747</v>
      </c>
      <c r="F2831" s="1" t="s">
        <v>10747</v>
      </c>
      <c r="G2831" s="1">
        <v>11</v>
      </c>
      <c r="H2831" s="1">
        <v>22</v>
      </c>
      <c r="I2831" s="1">
        <v>2</v>
      </c>
      <c r="J2831" s="7" t="s">
        <v>10412</v>
      </c>
      <c r="K2831" s="16" t="s">
        <v>10986</v>
      </c>
      <c r="L2831" s="16" t="s">
        <v>10985</v>
      </c>
    </row>
    <row r="2832" spans="1:12">
      <c r="A2832" s="1" t="s">
        <v>1170</v>
      </c>
      <c r="B2832" s="1" t="s">
        <v>9589</v>
      </c>
      <c r="C2832" s="1" t="str">
        <f>VLOOKUP(B2832,'Text facts'!$A$1:$H$10019,6,0)</f>
        <v>A1206</v>
      </c>
      <c r="D2832" s="1" t="s">
        <v>10744</v>
      </c>
      <c r="E2832" s="1" t="s">
        <v>10747</v>
      </c>
      <c r="F2832" s="1" t="s">
        <v>10747</v>
      </c>
      <c r="G2832" s="1">
        <v>31</v>
      </c>
      <c r="H2832" s="1">
        <v>2</v>
      </c>
      <c r="I2832" s="1">
        <v>1.5</v>
      </c>
      <c r="J2832" s="7" t="s">
        <v>10412</v>
      </c>
      <c r="K2832" s="16" t="s">
        <v>10986</v>
      </c>
      <c r="L2832" s="16" t="s">
        <v>10985</v>
      </c>
    </row>
    <row r="2833" spans="1:12">
      <c r="A2833" s="1" t="s">
        <v>1170</v>
      </c>
      <c r="B2833" s="1" t="s">
        <v>9594</v>
      </c>
      <c r="C2833" s="1" t="str">
        <f>VLOOKUP(B2833,'Text facts'!$A$1:$H$10019,6,0)</f>
        <v>A1207</v>
      </c>
      <c r="D2833" s="1" t="s">
        <v>10747</v>
      </c>
      <c r="E2833" s="1" t="s">
        <v>10747</v>
      </c>
      <c r="F2833" s="1" t="s">
        <v>10747</v>
      </c>
      <c r="G2833" s="1">
        <v>16</v>
      </c>
      <c r="H2833" s="1">
        <v>17</v>
      </c>
      <c r="I2833" s="1">
        <v>1.5</v>
      </c>
      <c r="J2833" s="7" t="s">
        <v>10412</v>
      </c>
      <c r="K2833" s="16" t="s">
        <v>10986</v>
      </c>
      <c r="L2833" s="16" t="s">
        <v>10985</v>
      </c>
    </row>
    <row r="2834" spans="1:12">
      <c r="A2834" s="1" t="s">
        <v>1171</v>
      </c>
      <c r="B2834" s="1" t="s">
        <v>1394</v>
      </c>
      <c r="C2834" s="1" t="str">
        <f>VLOOKUP(B2834,'Text facts'!$A$1:$H$10019,6,0)</f>
        <v>A1</v>
      </c>
      <c r="D2834" s="1" t="s">
        <v>10747</v>
      </c>
      <c r="E2834" s="1" t="s">
        <v>10747</v>
      </c>
      <c r="F2834" s="1" t="s">
        <v>10747</v>
      </c>
      <c r="G2834" s="1">
        <v>16</v>
      </c>
      <c r="H2834" s="1">
        <v>19</v>
      </c>
      <c r="I2834" s="1">
        <v>4.5</v>
      </c>
      <c r="J2834" s="7" t="s">
        <v>10412</v>
      </c>
      <c r="K2834" s="16" t="s">
        <v>10984</v>
      </c>
      <c r="L2834" s="16" t="s">
        <v>10985</v>
      </c>
    </row>
    <row r="2835" spans="1:12">
      <c r="A2835" s="1" t="s">
        <v>1171</v>
      </c>
      <c r="B2835" s="1" t="s">
        <v>9599</v>
      </c>
      <c r="C2835" s="1" t="str">
        <f>VLOOKUP(B2835,'Text facts'!$A$1:$H$10019,6,0)</f>
        <v>A1208</v>
      </c>
      <c r="D2835" s="1" t="s">
        <v>10747</v>
      </c>
      <c r="E2835" s="1" t="s">
        <v>10747</v>
      </c>
      <c r="F2835" s="1" t="s">
        <v>10744</v>
      </c>
      <c r="G2835" s="1">
        <v>22</v>
      </c>
      <c r="H2835" s="1">
        <v>13</v>
      </c>
      <c r="I2835" s="1">
        <v>2.5</v>
      </c>
      <c r="J2835" s="7" t="s">
        <v>10412</v>
      </c>
      <c r="K2835" s="16" t="s">
        <v>10986</v>
      </c>
      <c r="L2835" s="16" t="s">
        <v>10985</v>
      </c>
    </row>
    <row r="2836" spans="1:12">
      <c r="A2836" s="1" t="s">
        <v>1171</v>
      </c>
      <c r="B2836" s="1" t="s">
        <v>9604</v>
      </c>
      <c r="C2836" s="1" t="str">
        <f>VLOOKUP(B2836,'Text facts'!$A$1:$H$10019,6,0)</f>
        <v>A345</v>
      </c>
      <c r="D2836" s="1" t="s">
        <v>10747</v>
      </c>
      <c r="E2836" s="1" t="s">
        <v>10747</v>
      </c>
      <c r="F2836" s="1" t="s">
        <v>10744</v>
      </c>
      <c r="G2836" s="1">
        <v>19</v>
      </c>
      <c r="H2836" s="1">
        <v>16</v>
      </c>
      <c r="I2836" s="1">
        <v>3.5</v>
      </c>
      <c r="J2836" s="7" t="s">
        <v>10412</v>
      </c>
      <c r="K2836" s="16" t="s">
        <v>10986</v>
      </c>
      <c r="L2836" s="16" t="s">
        <v>10990</v>
      </c>
    </row>
    <row r="2837" spans="1:12">
      <c r="A2837" s="1" t="s">
        <v>1172</v>
      </c>
      <c r="B2837" s="1" t="s">
        <v>2099</v>
      </c>
      <c r="C2837" s="1" t="str">
        <f>VLOOKUP(B2837,'Text facts'!$A$1:$H$10019,6,0)</f>
        <v>A110</v>
      </c>
      <c r="D2837" s="1" t="s">
        <v>10744</v>
      </c>
      <c r="E2837" s="1" t="s">
        <v>10747</v>
      </c>
      <c r="F2837" s="1" t="s">
        <v>10744</v>
      </c>
      <c r="G2837" s="1">
        <v>61</v>
      </c>
      <c r="H2837" s="1">
        <v>10</v>
      </c>
      <c r="I2837" s="1">
        <v>2</v>
      </c>
      <c r="J2837" s="7" t="s">
        <v>10412</v>
      </c>
      <c r="K2837" s="16" t="s">
        <v>10986</v>
      </c>
      <c r="L2837" s="16" t="s">
        <v>10985</v>
      </c>
    </row>
    <row r="2838" spans="1:12">
      <c r="A2838" s="1" t="s">
        <v>1172</v>
      </c>
      <c r="B2838" s="1" t="s">
        <v>4361</v>
      </c>
      <c r="C2838" s="1" t="str">
        <f>VLOOKUP(B2838,'Text facts'!$A$1:$H$10019,6,0)</f>
        <v>A425</v>
      </c>
      <c r="D2838" s="1" t="s">
        <v>10744</v>
      </c>
      <c r="E2838" s="1" t="s">
        <v>10747</v>
      </c>
      <c r="F2838" s="1" t="s">
        <v>10744</v>
      </c>
      <c r="G2838" s="1">
        <v>51</v>
      </c>
      <c r="H2838" s="1">
        <v>20</v>
      </c>
      <c r="I2838" s="1">
        <v>2</v>
      </c>
      <c r="J2838" s="7" t="s">
        <v>10412</v>
      </c>
      <c r="K2838" s="16" t="s">
        <v>10986</v>
      </c>
      <c r="L2838" s="16" t="s">
        <v>10985</v>
      </c>
    </row>
    <row r="2839" spans="1:12">
      <c r="A2839" s="1" t="s">
        <v>1172</v>
      </c>
      <c r="B2839" s="1" t="s">
        <v>1389</v>
      </c>
      <c r="C2839" s="1" t="s">
        <v>3304</v>
      </c>
      <c r="D2839" s="1" t="s">
        <v>10744</v>
      </c>
      <c r="E2839" s="1" t="s">
        <v>10747</v>
      </c>
      <c r="F2839" s="1" t="s">
        <v>10744</v>
      </c>
      <c r="G2839" s="1">
        <v>61</v>
      </c>
      <c r="H2839" s="1">
        <v>10</v>
      </c>
      <c r="I2839" s="1">
        <v>1</v>
      </c>
      <c r="J2839" s="7" t="s">
        <v>10412</v>
      </c>
      <c r="K2839" s="16" t="s">
        <v>10986</v>
      </c>
      <c r="L2839" s="16" t="s">
        <v>10985</v>
      </c>
    </row>
    <row r="2840" spans="1:12">
      <c r="A2840" s="1" t="s">
        <v>1173</v>
      </c>
      <c r="B2840" s="1" t="s">
        <v>6781</v>
      </c>
      <c r="C2840" s="1" t="str">
        <f>VLOOKUP(B2840,'Text facts'!$A$1:$H$10019,6,0)</f>
        <v>A814</v>
      </c>
      <c r="D2840" s="1" t="s">
        <v>10744</v>
      </c>
      <c r="E2840" s="1" t="s">
        <v>10747</v>
      </c>
      <c r="F2840" s="1" t="s">
        <v>10744</v>
      </c>
      <c r="G2840" s="1">
        <v>34</v>
      </c>
      <c r="H2840" s="1">
        <v>4</v>
      </c>
      <c r="I2840" s="1">
        <v>2.5</v>
      </c>
      <c r="J2840" s="7" t="s">
        <v>10996</v>
      </c>
      <c r="K2840" s="16" t="s">
        <v>10984</v>
      </c>
      <c r="L2840" s="16" t="s">
        <v>10985</v>
      </c>
    </row>
    <row r="2841" spans="1:12">
      <c r="A2841" s="1" t="s">
        <v>1173</v>
      </c>
      <c r="B2841" s="1" t="s">
        <v>7661</v>
      </c>
      <c r="C2841" s="1" t="str">
        <f>VLOOKUP(B2841,'Text facts'!$A$1:$H$10019,6,0)</f>
        <v>A163</v>
      </c>
      <c r="D2841" s="1" t="s">
        <v>10744</v>
      </c>
      <c r="E2841" s="1" t="s">
        <v>10747</v>
      </c>
      <c r="F2841" s="1" t="s">
        <v>10744</v>
      </c>
      <c r="G2841" s="1">
        <v>34</v>
      </c>
      <c r="H2841" s="1">
        <v>4</v>
      </c>
      <c r="I2841" s="1">
        <v>1.5</v>
      </c>
      <c r="J2841" s="7" t="s">
        <v>10996</v>
      </c>
      <c r="K2841" s="16" t="s">
        <v>10986</v>
      </c>
      <c r="L2841" s="16" t="s">
        <v>10985</v>
      </c>
    </row>
    <row r="2842" spans="1:12">
      <c r="A2842" s="1" t="s">
        <v>1173</v>
      </c>
      <c r="B2842" s="1" t="s">
        <v>9615</v>
      </c>
      <c r="C2842" s="1" t="str">
        <f>VLOOKUP(B2842,'Text facts'!$A$1:$H$10019,6,0)</f>
        <v>A1210</v>
      </c>
      <c r="D2842" s="1" t="s">
        <v>10744</v>
      </c>
      <c r="E2842" s="1" t="s">
        <v>10747</v>
      </c>
      <c r="F2842" s="1" t="s">
        <v>10744</v>
      </c>
      <c r="G2842" s="1">
        <v>28</v>
      </c>
      <c r="H2842" s="1">
        <v>10</v>
      </c>
      <c r="I2842" s="1">
        <v>2.5</v>
      </c>
      <c r="J2842" s="7" t="s">
        <v>10996</v>
      </c>
      <c r="K2842" s="16" t="s">
        <v>10986</v>
      </c>
      <c r="L2842" s="16" t="s">
        <v>10985</v>
      </c>
    </row>
    <row r="2843" spans="1:12">
      <c r="A2843" s="1" t="s">
        <v>1175</v>
      </c>
      <c r="B2843" s="1" t="s">
        <v>5738</v>
      </c>
      <c r="C2843" s="1" t="str">
        <f>VLOOKUP(B2843,'Text facts'!$A$1:$H$10019,6,0)</f>
        <v>A661</v>
      </c>
      <c r="D2843" s="1" t="s">
        <v>10747</v>
      </c>
      <c r="E2843" s="1" t="s">
        <v>10747</v>
      </c>
      <c r="F2843" s="1" t="s">
        <v>10744</v>
      </c>
      <c r="G2843" s="1">
        <v>55</v>
      </c>
      <c r="H2843" s="1">
        <v>5</v>
      </c>
      <c r="I2843" s="1">
        <v>1</v>
      </c>
      <c r="J2843" s="7" t="s">
        <v>10412</v>
      </c>
      <c r="K2843" s="16" t="s">
        <v>10986</v>
      </c>
      <c r="L2843" s="16" t="s">
        <v>10985</v>
      </c>
    </row>
    <row r="2844" spans="1:12">
      <c r="A2844" s="1" t="s">
        <v>1175</v>
      </c>
      <c r="B2844" s="1" t="s">
        <v>2634</v>
      </c>
      <c r="C2844" s="1" t="str">
        <f>VLOOKUP(B2844,'Text facts'!$A$1:$H$10019,6,0)</f>
        <v>A82</v>
      </c>
      <c r="D2844" s="1" t="s">
        <v>10744</v>
      </c>
      <c r="E2844" s="1" t="s">
        <v>10747</v>
      </c>
      <c r="F2844" s="1" t="s">
        <v>10744</v>
      </c>
      <c r="G2844" s="1">
        <v>45</v>
      </c>
      <c r="H2844" s="1">
        <v>15</v>
      </c>
      <c r="I2844" s="1">
        <v>2</v>
      </c>
      <c r="J2844" s="7" t="s">
        <v>10412</v>
      </c>
      <c r="K2844" s="16" t="s">
        <v>10989</v>
      </c>
      <c r="L2844" s="16" t="s">
        <v>10991</v>
      </c>
    </row>
    <row r="2845" spans="1:12">
      <c r="A2845" s="1" t="s">
        <v>1175</v>
      </c>
      <c r="B2845" s="1" t="s">
        <v>6075</v>
      </c>
      <c r="C2845" s="1" t="str">
        <f>VLOOKUP(B2845,'Text facts'!$A$1:$H$10019,6,0)</f>
        <v>A91</v>
      </c>
      <c r="D2845" s="1" t="s">
        <v>10747</v>
      </c>
      <c r="E2845" s="1" t="s">
        <v>10744</v>
      </c>
      <c r="F2845" s="1" t="s">
        <v>10747</v>
      </c>
      <c r="G2845" s="1">
        <v>57</v>
      </c>
      <c r="H2845" s="1">
        <v>3</v>
      </c>
      <c r="I2845" s="1">
        <v>1</v>
      </c>
      <c r="J2845" s="7" t="s">
        <v>10412</v>
      </c>
      <c r="K2845" s="16" t="s">
        <v>10984</v>
      </c>
      <c r="L2845" s="16" t="s">
        <v>10985</v>
      </c>
    </row>
    <row r="2846" spans="1:12">
      <c r="A2846" s="1" t="s">
        <v>1176</v>
      </c>
      <c r="B2846" s="1" t="s">
        <v>4661</v>
      </c>
      <c r="C2846" s="1" t="str">
        <f>VLOOKUP(B2846,'Text facts'!$A$1:$H$10019,6,0)</f>
        <v>A512</v>
      </c>
      <c r="D2846" s="1" t="s">
        <v>10744</v>
      </c>
      <c r="E2846" s="1" t="s">
        <v>10747</v>
      </c>
      <c r="F2846" s="1" t="s">
        <v>10744</v>
      </c>
      <c r="G2846" s="1">
        <v>38</v>
      </c>
      <c r="H2846" s="1">
        <v>5</v>
      </c>
      <c r="I2846" s="1">
        <v>1</v>
      </c>
      <c r="J2846" s="7" t="s">
        <v>10988</v>
      </c>
      <c r="K2846" s="16" t="s">
        <v>10986</v>
      </c>
      <c r="L2846" s="16" t="s">
        <v>10985</v>
      </c>
    </row>
    <row r="2847" spans="1:12">
      <c r="A2847" s="1" t="s">
        <v>1176</v>
      </c>
      <c r="B2847" s="1" t="s">
        <v>9607</v>
      </c>
      <c r="C2847" s="1" t="str">
        <f>VLOOKUP(B2847,'Text facts'!$A$1:$H$10019,6,0)</f>
        <v>A149</v>
      </c>
      <c r="D2847" s="1" t="s">
        <v>10747</v>
      </c>
      <c r="E2847" s="1" t="s">
        <v>10744</v>
      </c>
      <c r="F2847" s="1" t="s">
        <v>10744</v>
      </c>
      <c r="G2847" s="1">
        <v>53</v>
      </c>
      <c r="H2847" s="1">
        <v>0</v>
      </c>
      <c r="I2847" s="1">
        <v>1</v>
      </c>
      <c r="J2847" s="7" t="s">
        <v>10412</v>
      </c>
      <c r="K2847" s="16" t="s">
        <v>10986</v>
      </c>
      <c r="L2847" s="16" t="s">
        <v>10990</v>
      </c>
    </row>
    <row r="2848" spans="1:12">
      <c r="A2848" s="1" t="s">
        <v>1176</v>
      </c>
      <c r="B2848" s="1" t="s">
        <v>6971</v>
      </c>
      <c r="C2848" s="1" t="str">
        <f>VLOOKUP(B2848,'Text facts'!$A$1:$H$10019,6,0)</f>
        <v>A423</v>
      </c>
      <c r="D2848" s="1" t="s">
        <v>10744</v>
      </c>
      <c r="E2848" s="1" t="s">
        <v>10747</v>
      </c>
      <c r="F2848" s="1" t="s">
        <v>10744</v>
      </c>
      <c r="G2848" s="1">
        <v>50</v>
      </c>
      <c r="H2848" s="1">
        <v>3</v>
      </c>
      <c r="I2848" s="1">
        <v>1</v>
      </c>
      <c r="J2848" s="7" t="s">
        <v>10412</v>
      </c>
      <c r="K2848" s="16" t="s">
        <v>10986</v>
      </c>
      <c r="L2848" s="16" t="s">
        <v>10985</v>
      </c>
    </row>
    <row r="2849" spans="1:12">
      <c r="A2849" s="1" t="s">
        <v>1177</v>
      </c>
      <c r="B2849" s="1" t="s">
        <v>2217</v>
      </c>
      <c r="C2849" s="1" t="str">
        <f>VLOOKUP(B2849,'Text facts'!$A$1:$H$10019,6,0)</f>
        <v>A120</v>
      </c>
      <c r="D2849" s="1" t="s">
        <v>10744</v>
      </c>
      <c r="E2849" s="1" t="s">
        <v>10747</v>
      </c>
      <c r="F2849" s="1" t="s">
        <v>10744</v>
      </c>
      <c r="G2849" s="1">
        <v>5</v>
      </c>
      <c r="H2849" s="1">
        <v>63</v>
      </c>
      <c r="I2849" s="1">
        <v>4</v>
      </c>
      <c r="J2849" s="7" t="s">
        <v>10412</v>
      </c>
      <c r="K2849" s="16" t="s">
        <v>10984</v>
      </c>
      <c r="L2849" s="16" t="s">
        <v>10985</v>
      </c>
    </row>
    <row r="2850" spans="1:12">
      <c r="A2850" s="1" t="s">
        <v>1177</v>
      </c>
      <c r="B2850" s="1" t="s">
        <v>7465</v>
      </c>
      <c r="C2850" s="1" t="str">
        <f>VLOOKUP(B2850,'Text facts'!$A$1:$H$10019,6,0)</f>
        <v>A918</v>
      </c>
      <c r="D2850" s="1" t="s">
        <v>10744</v>
      </c>
      <c r="E2850" s="1" t="s">
        <v>10744</v>
      </c>
      <c r="F2850" s="1" t="s">
        <v>10747</v>
      </c>
      <c r="G2850" s="1">
        <v>10</v>
      </c>
      <c r="H2850" s="1">
        <v>58</v>
      </c>
      <c r="I2850" s="1">
        <v>2</v>
      </c>
      <c r="J2850" s="7" t="s">
        <v>10412</v>
      </c>
      <c r="K2850" s="16" t="s">
        <v>10984</v>
      </c>
      <c r="L2850" s="16" t="s">
        <v>10985</v>
      </c>
    </row>
    <row r="2851" spans="1:12">
      <c r="A2851" s="1" t="s">
        <v>1177</v>
      </c>
      <c r="B2851" s="1" t="s">
        <v>3955</v>
      </c>
      <c r="C2851" s="1" t="str">
        <f>VLOOKUP(B2851,'Text facts'!$A$1:$H$10019,6,0)</f>
        <v>A88</v>
      </c>
      <c r="D2851" s="1" t="s">
        <v>10747</v>
      </c>
      <c r="E2851" s="1" t="s">
        <v>10744</v>
      </c>
      <c r="F2851" s="1" t="s">
        <v>10747</v>
      </c>
      <c r="G2851" s="1">
        <v>12</v>
      </c>
      <c r="H2851" s="1">
        <v>56</v>
      </c>
      <c r="I2851" s="1">
        <v>1.5</v>
      </c>
      <c r="J2851" s="7" t="s">
        <v>10412</v>
      </c>
      <c r="K2851" s="16" t="s">
        <v>10984</v>
      </c>
      <c r="L2851" s="16" t="s">
        <v>10985</v>
      </c>
    </row>
    <row r="2852" spans="1:12">
      <c r="A2852" s="1" t="s">
        <v>1177</v>
      </c>
      <c r="B2852" s="1" t="s">
        <v>9628</v>
      </c>
      <c r="C2852" s="1" t="str">
        <f>VLOOKUP(B2852,'Text facts'!$A$1:$H$10019,6,0)</f>
        <v>A490</v>
      </c>
      <c r="D2852" s="1" t="s">
        <v>10744</v>
      </c>
      <c r="E2852" s="1" t="s">
        <v>10747</v>
      </c>
      <c r="F2852" s="1" t="s">
        <v>10744</v>
      </c>
      <c r="G2852" s="1">
        <v>68</v>
      </c>
      <c r="H2852" s="1">
        <v>0</v>
      </c>
      <c r="I2852" s="1">
        <v>1.5</v>
      </c>
      <c r="J2852" s="7" t="s">
        <v>10412</v>
      </c>
      <c r="K2852" s="16" t="s">
        <v>10986</v>
      </c>
      <c r="L2852" s="16" t="s">
        <v>10985</v>
      </c>
    </row>
    <row r="2853" spans="1:12">
      <c r="A2853" s="1" t="s">
        <v>1178</v>
      </c>
      <c r="B2853" s="1" t="s">
        <v>9635</v>
      </c>
      <c r="C2853" s="1" t="str">
        <f>VLOOKUP(B2853,'Text facts'!$A$1:$H$10019,6,0)</f>
        <v>A305</v>
      </c>
      <c r="D2853" s="1" t="s">
        <v>10747</v>
      </c>
      <c r="E2853" s="1" t="s">
        <v>10747</v>
      </c>
      <c r="F2853" s="1" t="s">
        <v>10744</v>
      </c>
      <c r="G2853" s="1">
        <v>70</v>
      </c>
      <c r="H2853" s="1">
        <v>10</v>
      </c>
      <c r="I2853" s="1">
        <v>2</v>
      </c>
      <c r="J2853" s="7" t="s">
        <v>10412</v>
      </c>
      <c r="K2853" s="16" t="s">
        <v>10986</v>
      </c>
      <c r="L2853" s="16" t="s">
        <v>10985</v>
      </c>
    </row>
    <row r="2854" spans="1:12">
      <c r="A2854" s="1" t="s">
        <v>1178</v>
      </c>
      <c r="B2854" s="1" t="s">
        <v>3765</v>
      </c>
      <c r="C2854" s="1" t="str">
        <f>VLOOKUP(B2854,'Text facts'!$A$1:$H$10019,6,0)</f>
        <v>A375</v>
      </c>
      <c r="D2854" s="1" t="s">
        <v>10744</v>
      </c>
      <c r="E2854" s="1" t="s">
        <v>10747</v>
      </c>
      <c r="F2854" s="1" t="s">
        <v>10744</v>
      </c>
      <c r="G2854" s="1">
        <v>79</v>
      </c>
      <c r="H2854" s="1">
        <v>1</v>
      </c>
      <c r="I2854" s="1">
        <v>1</v>
      </c>
      <c r="J2854" s="7" t="s">
        <v>10412</v>
      </c>
      <c r="K2854" s="16" t="s">
        <v>10986</v>
      </c>
      <c r="L2854" s="16" t="s">
        <v>10985</v>
      </c>
    </row>
    <row r="2855" spans="1:12">
      <c r="A2855" s="1" t="s">
        <v>1178</v>
      </c>
      <c r="B2855" s="1" t="s">
        <v>2559</v>
      </c>
      <c r="C2855" s="1" t="str">
        <f>VLOOKUP(B2855,'Text facts'!$A$1:$H$10019,6,0)</f>
        <v>A129</v>
      </c>
      <c r="D2855" s="1" t="s">
        <v>10744</v>
      </c>
      <c r="E2855" s="1" t="s">
        <v>10747</v>
      </c>
      <c r="F2855" s="1" t="s">
        <v>10744</v>
      </c>
      <c r="G2855" s="1">
        <v>18</v>
      </c>
      <c r="H2855" s="1">
        <v>71</v>
      </c>
      <c r="I2855" s="1">
        <v>1</v>
      </c>
      <c r="J2855" s="7" t="s">
        <v>10412</v>
      </c>
      <c r="K2855" s="16" t="s">
        <v>10989</v>
      </c>
      <c r="L2855" s="16" t="s">
        <v>10991</v>
      </c>
    </row>
    <row r="2856" spans="1:12">
      <c r="A2856" s="1" t="s">
        <v>1179</v>
      </c>
      <c r="B2856" s="1" t="s">
        <v>1666</v>
      </c>
      <c r="C2856" s="1" t="str">
        <f>VLOOKUP(B2856,'Text facts'!$A$1:$H$10019,6,0)</f>
        <v>A44</v>
      </c>
      <c r="D2856" s="1" t="s">
        <v>10744</v>
      </c>
      <c r="E2856" s="1" t="s">
        <v>10747</v>
      </c>
      <c r="F2856" s="1" t="s">
        <v>10744</v>
      </c>
      <c r="G2856" s="1">
        <v>20</v>
      </c>
      <c r="H2856" s="1">
        <v>62</v>
      </c>
      <c r="I2856" s="1">
        <v>2</v>
      </c>
      <c r="J2856" s="7" t="s">
        <v>10412</v>
      </c>
      <c r="K2856" s="16" t="s">
        <v>10986</v>
      </c>
      <c r="L2856" s="16" t="s">
        <v>10990</v>
      </c>
    </row>
    <row r="2857" spans="1:12">
      <c r="A2857" s="1" t="s">
        <v>1179</v>
      </c>
      <c r="B2857" s="1" t="s">
        <v>6833</v>
      </c>
      <c r="C2857" s="1" t="str">
        <f>VLOOKUP(B2857,'Text facts'!$A$1:$H$10019,6,0)</f>
        <v>A822</v>
      </c>
      <c r="D2857" s="1" t="s">
        <v>10744</v>
      </c>
      <c r="E2857" s="1" t="s">
        <v>10747</v>
      </c>
      <c r="F2857" s="1" t="s">
        <v>10744</v>
      </c>
      <c r="G2857" s="1">
        <v>25</v>
      </c>
      <c r="H2857" s="1">
        <v>57</v>
      </c>
      <c r="I2857" s="1">
        <v>2</v>
      </c>
      <c r="J2857" s="7" t="s">
        <v>10412</v>
      </c>
      <c r="K2857" s="16" t="s">
        <v>10984</v>
      </c>
      <c r="L2857" s="16" t="s">
        <v>10990</v>
      </c>
    </row>
    <row r="2858" spans="1:12">
      <c r="A2858" s="1" t="s">
        <v>1179</v>
      </c>
      <c r="B2858" s="1" t="s">
        <v>4760</v>
      </c>
      <c r="C2858" s="1" t="str">
        <f>VLOOKUP(B2858,'Text facts'!$A$1:$H$10019,6,0)</f>
        <v>A493</v>
      </c>
      <c r="D2858" s="1" t="s">
        <v>10744</v>
      </c>
      <c r="E2858" s="1" t="s">
        <v>10744</v>
      </c>
      <c r="F2858" s="1" t="s">
        <v>10747</v>
      </c>
      <c r="G2858" s="1">
        <v>80</v>
      </c>
      <c r="H2858" s="1">
        <v>2</v>
      </c>
      <c r="I2858" s="1">
        <v>1</v>
      </c>
      <c r="J2858" s="7" t="s">
        <v>10412</v>
      </c>
      <c r="K2858" s="16" t="s">
        <v>10986</v>
      </c>
      <c r="L2858" s="16" t="s">
        <v>10985</v>
      </c>
    </row>
    <row r="2859" spans="1:12">
      <c r="A2859" s="1" t="s">
        <v>1180</v>
      </c>
      <c r="B2859" s="1" t="s">
        <v>5447</v>
      </c>
      <c r="C2859" s="1" t="str">
        <f>VLOOKUP(B2859,'Text facts'!$A$1:$H$10019,6,0)</f>
        <v>A624</v>
      </c>
      <c r="D2859" s="1" t="s">
        <v>10747</v>
      </c>
      <c r="E2859" s="1" t="s">
        <v>10744</v>
      </c>
      <c r="F2859" s="1" t="s">
        <v>10744</v>
      </c>
      <c r="G2859" s="1">
        <v>25</v>
      </c>
      <c r="H2859" s="1">
        <v>20</v>
      </c>
      <c r="I2859" s="1">
        <v>10</v>
      </c>
      <c r="J2859" s="7" t="s">
        <v>1490</v>
      </c>
      <c r="K2859" s="16" t="s">
        <v>10986</v>
      </c>
      <c r="L2859" s="16" t="s">
        <v>10985</v>
      </c>
    </row>
    <row r="2860" spans="1:12">
      <c r="A2860" s="1" t="s">
        <v>1180</v>
      </c>
      <c r="B2860" s="1" t="s">
        <v>9637</v>
      </c>
      <c r="C2860" s="1" t="str">
        <f>VLOOKUP(B2860,'Text facts'!$A$1:$H$10019,6,0)</f>
        <v>A296</v>
      </c>
      <c r="D2860" s="1" t="s">
        <v>10747</v>
      </c>
      <c r="E2860" s="1" t="s">
        <v>10744</v>
      </c>
      <c r="F2860" s="1" t="s">
        <v>10744</v>
      </c>
      <c r="G2860" s="1">
        <v>45</v>
      </c>
      <c r="H2860" s="1">
        <v>0</v>
      </c>
      <c r="I2860" s="1">
        <v>1</v>
      </c>
      <c r="J2860" s="7" t="s">
        <v>10983</v>
      </c>
      <c r="K2860" s="16" t="s">
        <v>10986</v>
      </c>
      <c r="L2860" s="16" t="s">
        <v>10985</v>
      </c>
    </row>
    <row r="2861" spans="1:12">
      <c r="A2861" s="1" t="s">
        <v>1180</v>
      </c>
      <c r="B2861" s="1" t="s">
        <v>9640</v>
      </c>
      <c r="C2861" s="1" t="str">
        <f>VLOOKUP(B2861,'Text facts'!$A$1:$H$10019,6,0)</f>
        <v>A738</v>
      </c>
      <c r="D2861" s="1" t="s">
        <v>10747</v>
      </c>
      <c r="E2861" s="1" t="s">
        <v>10744</v>
      </c>
      <c r="F2861" s="1" t="s">
        <v>10744</v>
      </c>
      <c r="G2861" s="1">
        <v>35</v>
      </c>
      <c r="H2861" s="1">
        <v>10</v>
      </c>
      <c r="I2861" s="1">
        <v>4</v>
      </c>
      <c r="J2861" s="7" t="s">
        <v>10412</v>
      </c>
      <c r="K2861" s="16" t="s">
        <v>10986</v>
      </c>
      <c r="L2861" s="16" t="s">
        <v>10985</v>
      </c>
    </row>
    <row r="2862" spans="1:12">
      <c r="A2862" s="1" t="s">
        <v>1181</v>
      </c>
      <c r="B2862" s="1" t="s">
        <v>8223</v>
      </c>
      <c r="C2862" s="1" t="str">
        <f>VLOOKUP(B2862,'Text facts'!$A$1:$H$10019,6,0)</f>
        <v>A1026</v>
      </c>
      <c r="D2862" s="1" t="s">
        <v>10747</v>
      </c>
      <c r="E2862" s="1" t="s">
        <v>10744</v>
      </c>
      <c r="F2862" s="1" t="s">
        <v>10744</v>
      </c>
      <c r="G2862" s="1">
        <v>72</v>
      </c>
      <c r="H2862" s="1">
        <v>0</v>
      </c>
      <c r="I2862" s="1">
        <v>1</v>
      </c>
      <c r="J2862" s="7" t="s">
        <v>10412</v>
      </c>
      <c r="K2862" s="16" t="s">
        <v>10986</v>
      </c>
      <c r="L2862" s="16" t="s">
        <v>10985</v>
      </c>
    </row>
    <row r="2863" spans="1:12">
      <c r="A2863" s="1" t="s">
        <v>1181</v>
      </c>
      <c r="B2863" s="1" t="s">
        <v>9643</v>
      </c>
      <c r="C2863" s="1" t="str">
        <f>VLOOKUP(B2863,'Text facts'!$A$1:$H$10019,6,0)</f>
        <v>A1213</v>
      </c>
      <c r="D2863" s="1" t="s">
        <v>10747</v>
      </c>
      <c r="E2863" s="1" t="s">
        <v>10744</v>
      </c>
      <c r="F2863" s="1" t="s">
        <v>10744</v>
      </c>
      <c r="G2863" s="1">
        <v>70</v>
      </c>
      <c r="H2863" s="1">
        <v>2</v>
      </c>
      <c r="I2863" s="1">
        <v>2</v>
      </c>
      <c r="J2863" s="7" t="s">
        <v>10412</v>
      </c>
      <c r="K2863" s="16" t="s">
        <v>10986</v>
      </c>
      <c r="L2863" s="16" t="s">
        <v>10985</v>
      </c>
    </row>
    <row r="2864" spans="1:12">
      <c r="A2864" s="1" t="s">
        <v>1181</v>
      </c>
      <c r="B2864" s="1" t="s">
        <v>9648</v>
      </c>
      <c r="C2864" s="1" t="str">
        <f>VLOOKUP(B2864,'Text facts'!$A$1:$H$10019,6,0)</f>
        <v>A1214</v>
      </c>
      <c r="D2864" s="1" t="s">
        <v>10747</v>
      </c>
      <c r="E2864" s="1" t="s">
        <v>10744</v>
      </c>
      <c r="F2864" s="1" t="s">
        <v>10747</v>
      </c>
      <c r="G2864" s="1">
        <v>69</v>
      </c>
      <c r="H2864" s="1">
        <v>3</v>
      </c>
      <c r="I2864" s="1">
        <v>2</v>
      </c>
      <c r="J2864" s="7" t="s">
        <v>10412</v>
      </c>
      <c r="K2864" s="16" t="s">
        <v>10986</v>
      </c>
      <c r="L2864" s="16" t="s">
        <v>10985</v>
      </c>
    </row>
    <row r="2865" spans="1:12">
      <c r="A2865" s="1" t="s">
        <v>1183</v>
      </c>
      <c r="B2865" s="1" t="s">
        <v>4454</v>
      </c>
      <c r="C2865" s="1" t="str">
        <f>VLOOKUP(B2865,'Text facts'!$A$1:$H$10019,6,0)</f>
        <v>A54</v>
      </c>
      <c r="D2865" s="1" t="s">
        <v>10747</v>
      </c>
      <c r="E2865" s="1" t="s">
        <v>10744</v>
      </c>
      <c r="F2865" s="1" t="s">
        <v>10747</v>
      </c>
      <c r="G2865" s="1">
        <v>10</v>
      </c>
      <c r="H2865" s="1">
        <v>50</v>
      </c>
      <c r="I2865" s="1">
        <v>4</v>
      </c>
      <c r="J2865" s="7" t="s">
        <v>10412</v>
      </c>
      <c r="K2865" s="16" t="s">
        <v>10989</v>
      </c>
      <c r="L2865" s="16" t="s">
        <v>10991</v>
      </c>
    </row>
    <row r="2866" spans="1:12">
      <c r="A2866" s="1" t="s">
        <v>1183</v>
      </c>
      <c r="B2866" s="1" t="s">
        <v>1812</v>
      </c>
      <c r="C2866" s="1" t="str">
        <f>VLOOKUP(B2866,'Text facts'!$A$1:$H$10019,6,0)</f>
        <v>A68</v>
      </c>
      <c r="D2866" s="1" t="s">
        <v>10744</v>
      </c>
      <c r="E2866" s="1" t="s">
        <v>10747</v>
      </c>
      <c r="F2866" s="1" t="s">
        <v>10744</v>
      </c>
      <c r="G2866" s="1">
        <v>20</v>
      </c>
      <c r="H2866" s="1">
        <v>40</v>
      </c>
      <c r="I2866" s="1">
        <v>1</v>
      </c>
      <c r="J2866" s="7" t="s">
        <v>10412</v>
      </c>
      <c r="K2866" s="16" t="s">
        <v>10986</v>
      </c>
      <c r="L2866" s="16" t="s">
        <v>10985</v>
      </c>
    </row>
    <row r="2867" spans="1:12">
      <c r="A2867" s="1" t="s">
        <v>1183</v>
      </c>
      <c r="B2867" s="1" t="s">
        <v>1389</v>
      </c>
      <c r="C2867" s="5" t="s">
        <v>6439</v>
      </c>
      <c r="D2867" s="1" t="s">
        <v>10744</v>
      </c>
      <c r="E2867" s="1" t="s">
        <v>10744</v>
      </c>
      <c r="F2867" s="1" t="s">
        <v>10744</v>
      </c>
      <c r="G2867" s="1">
        <v>19</v>
      </c>
      <c r="H2867" s="1">
        <v>41</v>
      </c>
      <c r="I2867" s="1">
        <v>1</v>
      </c>
      <c r="J2867" s="7" t="s">
        <v>10988</v>
      </c>
      <c r="K2867" s="16" t="s">
        <v>10989</v>
      </c>
      <c r="L2867" s="16" t="s">
        <v>10991</v>
      </c>
    </row>
    <row r="2868" spans="1:12">
      <c r="A2868" s="1" t="s">
        <v>1184</v>
      </c>
      <c r="B2868" s="1" t="s">
        <v>6147</v>
      </c>
      <c r="C2868" s="1" t="str">
        <f>VLOOKUP(B2868,'Text facts'!$A$1:$H$10019,6,0)</f>
        <v>A724</v>
      </c>
      <c r="D2868" s="1" t="s">
        <v>10744</v>
      </c>
      <c r="E2868" s="1" t="s">
        <v>10747</v>
      </c>
      <c r="F2868" s="1" t="s">
        <v>10744</v>
      </c>
      <c r="G2868" s="1">
        <v>66</v>
      </c>
      <c r="H2868" s="1">
        <v>8</v>
      </c>
      <c r="I2868" s="1">
        <v>3</v>
      </c>
      <c r="J2868" s="7" t="s">
        <v>10412</v>
      </c>
      <c r="K2868" s="16" t="s">
        <v>10986</v>
      </c>
      <c r="L2868" s="16" t="s">
        <v>10985</v>
      </c>
    </row>
    <row r="2869" spans="1:12">
      <c r="A2869" s="1" t="s">
        <v>1184</v>
      </c>
      <c r="B2869" s="1" t="s">
        <v>2058</v>
      </c>
      <c r="C2869" s="1" t="str">
        <f>VLOOKUP(B2869,'Text facts'!$A$1:$H$10019,6,0)</f>
        <v>A104</v>
      </c>
      <c r="D2869" s="1" t="s">
        <v>10744</v>
      </c>
      <c r="E2869" s="1" t="s">
        <v>10744</v>
      </c>
      <c r="F2869" s="1" t="s">
        <v>10747</v>
      </c>
      <c r="G2869" s="1">
        <v>70</v>
      </c>
      <c r="H2869" s="1">
        <v>4</v>
      </c>
      <c r="I2869" s="1">
        <v>1</v>
      </c>
      <c r="J2869" s="7" t="s">
        <v>10993</v>
      </c>
      <c r="K2869" s="16" t="s">
        <v>10984</v>
      </c>
      <c r="L2869" s="16" t="s">
        <v>10985</v>
      </c>
    </row>
    <row r="2870" spans="1:12">
      <c r="A2870" s="1" t="s">
        <v>1184</v>
      </c>
      <c r="B2870" s="1" t="s">
        <v>1876</v>
      </c>
      <c r="C2870" s="1" t="str">
        <f>VLOOKUP(B2870,'Text facts'!$A$1:$H$10019,6,0)</f>
        <v>A76</v>
      </c>
      <c r="D2870" s="1" t="s">
        <v>10744</v>
      </c>
      <c r="E2870" s="1" t="s">
        <v>10747</v>
      </c>
      <c r="F2870" s="1" t="s">
        <v>10747</v>
      </c>
      <c r="G2870" s="1">
        <v>67</v>
      </c>
      <c r="H2870" s="1">
        <v>7</v>
      </c>
      <c r="I2870" s="1">
        <v>1</v>
      </c>
      <c r="J2870" s="7" t="s">
        <v>10993</v>
      </c>
      <c r="K2870" s="16" t="s">
        <v>10986</v>
      </c>
      <c r="L2870" s="16" t="s">
        <v>10985</v>
      </c>
    </row>
    <row r="2871" spans="1:12">
      <c r="A2871" s="1" t="s">
        <v>1186</v>
      </c>
      <c r="B2871" s="1" t="s">
        <v>2234</v>
      </c>
      <c r="C2871" s="1" t="str">
        <f>VLOOKUP(B2871,'Text facts'!$A$1:$H$10019,6,0)</f>
        <v>A129</v>
      </c>
      <c r="D2871" s="1" t="s">
        <v>10744</v>
      </c>
      <c r="E2871" s="1" t="s">
        <v>10747</v>
      </c>
      <c r="F2871" s="1" t="s">
        <v>10744</v>
      </c>
      <c r="G2871" s="1">
        <v>15</v>
      </c>
      <c r="H2871" s="1">
        <v>61</v>
      </c>
      <c r="I2871" s="1">
        <v>1</v>
      </c>
      <c r="J2871" s="7" t="s">
        <v>10988</v>
      </c>
      <c r="K2871" s="16" t="s">
        <v>10986</v>
      </c>
      <c r="L2871" s="16" t="s">
        <v>10990</v>
      </c>
    </row>
    <row r="2872" spans="1:12">
      <c r="A2872" s="1" t="s">
        <v>1186</v>
      </c>
      <c r="B2872" s="1" t="s">
        <v>3838</v>
      </c>
      <c r="C2872" s="1" t="str">
        <f>VLOOKUP(B2872,'Text facts'!$A$1:$H$10019,6,0)</f>
        <v>A386</v>
      </c>
      <c r="D2872" s="1" t="s">
        <v>10744</v>
      </c>
      <c r="E2872" s="1" t="s">
        <v>10747</v>
      </c>
      <c r="F2872" s="1" t="s">
        <v>10747</v>
      </c>
      <c r="G2872" s="1">
        <v>74</v>
      </c>
      <c r="H2872" s="1">
        <v>2</v>
      </c>
      <c r="I2872" s="1">
        <v>1</v>
      </c>
      <c r="J2872" s="7" t="s">
        <v>10412</v>
      </c>
      <c r="K2872" s="16" t="s">
        <v>10984</v>
      </c>
      <c r="L2872" s="16" t="s">
        <v>10985</v>
      </c>
    </row>
    <row r="2873" spans="1:12">
      <c r="A2873" s="1" t="s">
        <v>1186</v>
      </c>
      <c r="B2873" s="1" t="s">
        <v>9653</v>
      </c>
      <c r="C2873" s="1" t="str">
        <f>VLOOKUP(B2873,'Text facts'!$A$1:$H$10019,6,0)</f>
        <v>A1215</v>
      </c>
      <c r="D2873" s="1" t="s">
        <v>10747</v>
      </c>
      <c r="E2873" s="1" t="s">
        <v>10744</v>
      </c>
      <c r="F2873" s="1" t="s">
        <v>10744</v>
      </c>
      <c r="G2873" s="1">
        <v>75</v>
      </c>
      <c r="H2873" s="1">
        <v>1</v>
      </c>
      <c r="I2873" s="1">
        <v>1</v>
      </c>
      <c r="J2873" s="7" t="s">
        <v>10412</v>
      </c>
      <c r="K2873" s="16" t="s">
        <v>10986</v>
      </c>
      <c r="L2873" s="16" t="s">
        <v>10985</v>
      </c>
    </row>
    <row r="2874" spans="1:12">
      <c r="A2874" s="1" t="s">
        <v>1188</v>
      </c>
      <c r="B2874" s="1" t="s">
        <v>3299</v>
      </c>
      <c r="C2874" s="1" t="str">
        <f>VLOOKUP(B2874,'Text facts'!$A$1:$H$10019,6,0)</f>
        <v>A98</v>
      </c>
      <c r="D2874" s="1" t="s">
        <v>10747</v>
      </c>
      <c r="E2874" s="1" t="s">
        <v>10744</v>
      </c>
      <c r="F2874" s="1" t="s">
        <v>10747</v>
      </c>
      <c r="G2874" s="1">
        <v>13</v>
      </c>
      <c r="H2874" s="1">
        <v>18</v>
      </c>
      <c r="I2874" s="1">
        <v>1.5</v>
      </c>
      <c r="J2874" s="7" t="s">
        <v>10412</v>
      </c>
      <c r="K2874" s="16" t="s">
        <v>10984</v>
      </c>
      <c r="L2874" s="16" t="s">
        <v>10985</v>
      </c>
    </row>
    <row r="2875" spans="1:12">
      <c r="A2875" s="1" t="s">
        <v>1188</v>
      </c>
      <c r="B2875" s="1" t="s">
        <v>1571</v>
      </c>
      <c r="C2875" s="1" t="str">
        <f>VLOOKUP(B2875,'Text facts'!$A$1:$H$10019,6,0)</f>
        <v>A30</v>
      </c>
      <c r="D2875" s="1" t="s">
        <v>10747</v>
      </c>
      <c r="E2875" s="1" t="s">
        <v>10747</v>
      </c>
      <c r="F2875" s="1" t="s">
        <v>10744</v>
      </c>
      <c r="G2875" s="1">
        <v>31</v>
      </c>
      <c r="H2875" s="1">
        <v>0</v>
      </c>
      <c r="I2875" s="1">
        <v>1</v>
      </c>
      <c r="J2875" s="7" t="s">
        <v>10988</v>
      </c>
      <c r="K2875" s="16" t="s">
        <v>10986</v>
      </c>
      <c r="L2875" s="16" t="s">
        <v>10990</v>
      </c>
    </row>
    <row r="2876" spans="1:12">
      <c r="A2876" s="1" t="s">
        <v>1188</v>
      </c>
      <c r="B2876" s="1" t="s">
        <v>3655</v>
      </c>
      <c r="C2876" s="1" t="str">
        <f>VLOOKUP(B2876,'Text facts'!$A$1:$H$10019,6,0)</f>
        <v>A99</v>
      </c>
      <c r="D2876" s="1" t="s">
        <v>10747</v>
      </c>
      <c r="E2876" s="1" t="s">
        <v>10747</v>
      </c>
      <c r="F2876" s="1" t="s">
        <v>10744</v>
      </c>
      <c r="G2876" s="1">
        <v>28</v>
      </c>
      <c r="H2876" s="1">
        <v>3</v>
      </c>
      <c r="I2876" s="1">
        <v>1</v>
      </c>
      <c r="J2876" s="7" t="s">
        <v>10412</v>
      </c>
      <c r="K2876" s="16" t="s">
        <v>10986</v>
      </c>
      <c r="L2876" s="16" t="s">
        <v>10985</v>
      </c>
    </row>
    <row r="2877" spans="1:12">
      <c r="A2877" s="1" t="s">
        <v>1188</v>
      </c>
      <c r="B2877" s="1" t="s">
        <v>9662</v>
      </c>
      <c r="C2877" s="1" t="str">
        <f>VLOOKUP(B2877,'Text facts'!$A$1:$H$10019,6,0)</f>
        <v>A1012</v>
      </c>
      <c r="D2877" s="1" t="s">
        <v>10744</v>
      </c>
      <c r="E2877" s="1" t="s">
        <v>10747</v>
      </c>
      <c r="F2877" s="1" t="s">
        <v>10744</v>
      </c>
      <c r="G2877" s="1">
        <v>30</v>
      </c>
      <c r="H2877" s="1">
        <v>1</v>
      </c>
      <c r="I2877" s="1">
        <v>1</v>
      </c>
      <c r="J2877" s="7" t="s">
        <v>10412</v>
      </c>
      <c r="K2877" s="16" t="s">
        <v>10986</v>
      </c>
      <c r="L2877" s="16" t="s">
        <v>10985</v>
      </c>
    </row>
    <row r="2878" spans="1:12">
      <c r="A2878" s="1" t="s">
        <v>1189</v>
      </c>
      <c r="B2878" s="1" t="s">
        <v>9670</v>
      </c>
      <c r="C2878" s="1" t="str">
        <f>VLOOKUP(B2878,'Text facts'!$A$1:$H$10019,6,0)</f>
        <v>A1216</v>
      </c>
      <c r="D2878" s="1" t="s">
        <v>10744</v>
      </c>
      <c r="E2878" s="1" t="s">
        <v>10747</v>
      </c>
      <c r="F2878" s="1" t="s">
        <v>10744</v>
      </c>
      <c r="G2878" s="1">
        <v>23</v>
      </c>
      <c r="H2878" s="1">
        <v>3</v>
      </c>
      <c r="I2878" s="1">
        <v>1</v>
      </c>
      <c r="J2878" s="7" t="s">
        <v>10412</v>
      </c>
      <c r="K2878" s="16" t="s">
        <v>10984</v>
      </c>
      <c r="L2878" s="16" t="s">
        <v>10985</v>
      </c>
    </row>
    <row r="2879" spans="1:12">
      <c r="A2879" s="1" t="s">
        <v>1189</v>
      </c>
      <c r="B2879" s="1" t="s">
        <v>1389</v>
      </c>
      <c r="C2879" s="1" t="s">
        <v>2696</v>
      </c>
      <c r="D2879" s="1" t="s">
        <v>10744</v>
      </c>
      <c r="E2879" s="1" t="s">
        <v>10747</v>
      </c>
      <c r="F2879" s="1" t="s">
        <v>10747</v>
      </c>
      <c r="G2879" s="1">
        <v>25</v>
      </c>
      <c r="H2879" s="1">
        <v>1</v>
      </c>
      <c r="I2879" s="1">
        <v>1.5</v>
      </c>
      <c r="J2879" s="7" t="s">
        <v>10987</v>
      </c>
      <c r="K2879" s="16" t="s">
        <v>10986</v>
      </c>
      <c r="L2879" s="16" t="s">
        <v>10985</v>
      </c>
    </row>
    <row r="2880" spans="1:12">
      <c r="A2880" s="1" t="s">
        <v>1189</v>
      </c>
      <c r="B2880" s="1" t="s">
        <v>9675</v>
      </c>
      <c r="C2880" s="1" t="str">
        <f>VLOOKUP(B2880,'Text facts'!$A$1:$H$10019,6,0)</f>
        <v>A234</v>
      </c>
      <c r="D2880" s="1" t="s">
        <v>10744</v>
      </c>
      <c r="E2880" s="1" t="s">
        <v>10747</v>
      </c>
      <c r="F2880" s="1" t="s">
        <v>10744</v>
      </c>
      <c r="G2880" s="1">
        <v>25</v>
      </c>
      <c r="H2880" s="1">
        <v>1</v>
      </c>
      <c r="I2880" s="1">
        <v>1.5</v>
      </c>
      <c r="J2880" s="7" t="s">
        <v>10988</v>
      </c>
      <c r="K2880" s="16" t="s">
        <v>10986</v>
      </c>
      <c r="L2880" s="16" t="s">
        <v>10985</v>
      </c>
    </row>
    <row r="2881" spans="1:12">
      <c r="A2881" s="1" t="s">
        <v>1190</v>
      </c>
      <c r="B2881" s="1" t="s">
        <v>3255</v>
      </c>
      <c r="C2881" s="1" t="str">
        <f>VLOOKUP(B2881,'Text facts'!$A$1:$H$10019,6,0)</f>
        <v>A295</v>
      </c>
      <c r="D2881" s="1" t="s">
        <v>10747</v>
      </c>
      <c r="E2881" s="1" t="s">
        <v>10747</v>
      </c>
      <c r="F2881" s="1" t="s">
        <v>10744</v>
      </c>
      <c r="G2881" s="1">
        <v>22</v>
      </c>
      <c r="H2881" s="1">
        <v>1</v>
      </c>
      <c r="I2881" s="1">
        <v>1</v>
      </c>
      <c r="J2881" s="7" t="s">
        <v>10412</v>
      </c>
      <c r="K2881" s="16" t="s">
        <v>10986</v>
      </c>
      <c r="L2881" s="16" t="s">
        <v>10985</v>
      </c>
    </row>
    <row r="2882" spans="1:12">
      <c r="A2882" s="1" t="s">
        <v>1190</v>
      </c>
      <c r="B2882" s="1" t="s">
        <v>9680</v>
      </c>
      <c r="C2882" s="1" t="str">
        <f>VLOOKUP(B2882,'Text facts'!$A$1:$H$10019,6,0)</f>
        <v>A1217</v>
      </c>
      <c r="D2882" s="1" t="s">
        <v>10747</v>
      </c>
      <c r="E2882" s="1" t="s">
        <v>10747</v>
      </c>
      <c r="F2882" s="1" t="s">
        <v>10744</v>
      </c>
      <c r="G2882" s="1">
        <v>22</v>
      </c>
      <c r="H2882" s="1">
        <v>1</v>
      </c>
      <c r="I2882" s="1">
        <v>2</v>
      </c>
      <c r="J2882" s="7" t="s">
        <v>10988</v>
      </c>
      <c r="K2882" s="16" t="s">
        <v>10986</v>
      </c>
      <c r="L2882" s="16" t="s">
        <v>10985</v>
      </c>
    </row>
    <row r="2883" spans="1:12">
      <c r="A2883" s="1" t="s">
        <v>1190</v>
      </c>
      <c r="B2883" s="1" t="s">
        <v>9685</v>
      </c>
      <c r="C2883" s="1" t="str">
        <f>VLOOKUP(B2883,'Text facts'!$A$1:$H$10019,6,0)</f>
        <v>A1218</v>
      </c>
      <c r="D2883" s="1" t="s">
        <v>10747</v>
      </c>
      <c r="E2883" s="1" t="s">
        <v>10744</v>
      </c>
      <c r="F2883" s="1" t="s">
        <v>10744</v>
      </c>
      <c r="G2883" s="1">
        <v>18</v>
      </c>
      <c r="H2883" s="1">
        <v>5</v>
      </c>
      <c r="I2883" s="1">
        <v>3.5</v>
      </c>
      <c r="J2883" s="7" t="s">
        <v>10412</v>
      </c>
      <c r="K2883" s="16" t="s">
        <v>10986</v>
      </c>
      <c r="L2883" s="16" t="s">
        <v>10985</v>
      </c>
    </row>
    <row r="2884" spans="1:12">
      <c r="A2884" s="1" t="s">
        <v>1191</v>
      </c>
      <c r="B2884" s="1" t="s">
        <v>9690</v>
      </c>
      <c r="C2884" s="1" t="str">
        <f>VLOOKUP(B2884,'Text facts'!$A$1:$H$10019,6,0)</f>
        <v>A1219</v>
      </c>
      <c r="D2884" s="1" t="s">
        <v>10747</v>
      </c>
      <c r="E2884" s="1" t="s">
        <v>10744</v>
      </c>
      <c r="F2884" s="1" t="s">
        <v>10744</v>
      </c>
      <c r="G2884" s="1">
        <v>8</v>
      </c>
      <c r="H2884" s="1">
        <v>67</v>
      </c>
      <c r="I2884" s="1">
        <v>3</v>
      </c>
      <c r="J2884" s="7" t="s">
        <v>10412</v>
      </c>
      <c r="K2884" s="16" t="s">
        <v>10986</v>
      </c>
      <c r="L2884" s="16" t="s">
        <v>10985</v>
      </c>
    </row>
    <row r="2885" spans="1:12">
      <c r="A2885" s="1" t="s">
        <v>1191</v>
      </c>
      <c r="B2885" s="1" t="s">
        <v>9695</v>
      </c>
      <c r="C2885" s="1" t="str">
        <f>VLOOKUP(B2885,'Text facts'!$A$1:$H$10019,6,0)</f>
        <v>A1220</v>
      </c>
      <c r="D2885" s="1" t="s">
        <v>10744</v>
      </c>
      <c r="E2885" s="1" t="s">
        <v>10747</v>
      </c>
      <c r="F2885" s="1" t="s">
        <v>10744</v>
      </c>
      <c r="G2885" s="1">
        <v>50</v>
      </c>
      <c r="H2885" s="1">
        <v>15</v>
      </c>
      <c r="I2885" s="1">
        <v>1</v>
      </c>
      <c r="J2885" s="7" t="s">
        <v>10412</v>
      </c>
      <c r="K2885" s="16" t="s">
        <v>10986</v>
      </c>
      <c r="L2885" s="16" t="s">
        <v>10985</v>
      </c>
    </row>
    <row r="2886" spans="1:12">
      <c r="A2886" s="1" t="s">
        <v>1191</v>
      </c>
      <c r="B2886" s="1" t="s">
        <v>9700</v>
      </c>
      <c r="C2886" s="1" t="str">
        <f>VLOOKUP(B2886,'Text facts'!$A$1:$H$10019,6,0)</f>
        <v>A1221</v>
      </c>
      <c r="D2886" s="1" t="s">
        <v>10744</v>
      </c>
      <c r="E2886" s="1" t="s">
        <v>10747</v>
      </c>
      <c r="F2886" s="1" t="s">
        <v>10744</v>
      </c>
      <c r="G2886" s="1">
        <v>30</v>
      </c>
      <c r="H2886" s="1">
        <v>45</v>
      </c>
      <c r="I2886" s="1">
        <v>2</v>
      </c>
      <c r="J2886" s="7" t="s">
        <v>10412</v>
      </c>
      <c r="K2886" s="16" t="s">
        <v>10986</v>
      </c>
      <c r="L2886" s="16" t="s">
        <v>10985</v>
      </c>
    </row>
    <row r="2887" spans="1:12">
      <c r="A2887" s="1" t="s">
        <v>1193</v>
      </c>
      <c r="B2887" s="1" t="s">
        <v>9708</v>
      </c>
      <c r="C2887" s="1" t="str">
        <f>VLOOKUP(B2887,'Text facts'!$A$1:$H$10019,6,0)</f>
        <v>A1222</v>
      </c>
      <c r="D2887" s="1" t="s">
        <v>10747</v>
      </c>
      <c r="E2887" s="1" t="s">
        <v>10744</v>
      </c>
      <c r="F2887" s="1" t="s">
        <v>10744</v>
      </c>
      <c r="G2887" s="1">
        <v>51</v>
      </c>
      <c r="H2887" s="1">
        <v>10</v>
      </c>
      <c r="I2887" s="1">
        <v>2</v>
      </c>
      <c r="J2887" s="7" t="s">
        <v>10412</v>
      </c>
      <c r="K2887" s="16" t="s">
        <v>10986</v>
      </c>
      <c r="L2887" s="16" t="s">
        <v>10985</v>
      </c>
    </row>
    <row r="2888" spans="1:12">
      <c r="A2888" s="1" t="s">
        <v>1193</v>
      </c>
      <c r="B2888" s="1" t="s">
        <v>1389</v>
      </c>
      <c r="C2888" s="5" t="s">
        <v>9713</v>
      </c>
      <c r="D2888" s="1" t="s">
        <v>10747</v>
      </c>
      <c r="E2888" s="1" t="s">
        <v>10744</v>
      </c>
      <c r="F2888" s="1" t="s">
        <v>10744</v>
      </c>
      <c r="G2888" s="1">
        <v>59</v>
      </c>
      <c r="H2888" s="1">
        <v>2</v>
      </c>
      <c r="I2888" s="1">
        <v>1</v>
      </c>
      <c r="J2888" s="7" t="s">
        <v>10412</v>
      </c>
      <c r="K2888" s="16" t="s">
        <v>10986</v>
      </c>
      <c r="L2888" s="16" t="s">
        <v>10985</v>
      </c>
    </row>
    <row r="2889" spans="1:12">
      <c r="A2889" s="1" t="s">
        <v>1193</v>
      </c>
      <c r="B2889" s="1" t="s">
        <v>9716</v>
      </c>
      <c r="C2889" s="1" t="str">
        <f>VLOOKUP(B2889,'Text facts'!$A$1:$H$10019,6,0)</f>
        <v>A1224</v>
      </c>
      <c r="D2889" s="1" t="s">
        <v>10747</v>
      </c>
      <c r="E2889" s="1" t="s">
        <v>10744</v>
      </c>
      <c r="F2889" s="1" t="s">
        <v>10747</v>
      </c>
      <c r="G2889" s="1">
        <v>51</v>
      </c>
      <c r="H2889" s="1">
        <v>10</v>
      </c>
      <c r="I2889" s="1">
        <v>1</v>
      </c>
      <c r="J2889" s="7" t="s">
        <v>10412</v>
      </c>
      <c r="K2889" s="16" t="s">
        <v>10986</v>
      </c>
      <c r="L2889" s="16" t="s">
        <v>10985</v>
      </c>
    </row>
    <row r="2890" spans="1:12">
      <c r="A2890" s="1" t="s">
        <v>1194</v>
      </c>
      <c r="B2890" s="1" t="s">
        <v>8015</v>
      </c>
      <c r="C2890" s="1" t="str">
        <f>VLOOKUP(B2890,'Text facts'!$A$1:$H$10019,6,0)</f>
        <v>A998</v>
      </c>
      <c r="D2890" s="1" t="s">
        <v>10744</v>
      </c>
      <c r="E2890" s="1" t="s">
        <v>10747</v>
      </c>
      <c r="F2890" s="1" t="s">
        <v>10744</v>
      </c>
      <c r="G2890" s="1">
        <v>18</v>
      </c>
      <c r="H2890" s="1">
        <v>22</v>
      </c>
      <c r="I2890" s="1">
        <v>1</v>
      </c>
      <c r="J2890" s="7" t="s">
        <v>10412</v>
      </c>
      <c r="K2890" s="16" t="s">
        <v>10989</v>
      </c>
      <c r="L2890" s="16" t="s">
        <v>10991</v>
      </c>
    </row>
    <row r="2891" spans="1:12">
      <c r="A2891" s="1" t="s">
        <v>1194</v>
      </c>
      <c r="B2891" s="1" t="s">
        <v>1451</v>
      </c>
      <c r="C2891" s="1" t="str">
        <f>VLOOKUP(B2891,'Text facts'!$A$1:$H$10019,6,0)</f>
        <v>A10</v>
      </c>
      <c r="D2891" s="1" t="s">
        <v>10747</v>
      </c>
      <c r="E2891" s="1" t="s">
        <v>10744</v>
      </c>
      <c r="F2891" s="1" t="s">
        <v>10744</v>
      </c>
      <c r="G2891" s="1">
        <v>29</v>
      </c>
      <c r="H2891" s="1">
        <v>13</v>
      </c>
      <c r="I2891" s="1">
        <v>3</v>
      </c>
      <c r="J2891" s="7" t="s">
        <v>10412</v>
      </c>
      <c r="K2891" s="16" t="s">
        <v>10984</v>
      </c>
      <c r="L2891" s="16" t="s">
        <v>10985</v>
      </c>
    </row>
    <row r="2892" spans="1:12">
      <c r="A2892" s="1" t="s">
        <v>1194</v>
      </c>
      <c r="B2892" s="1" t="s">
        <v>9728</v>
      </c>
      <c r="C2892" s="1" t="str">
        <f>VLOOKUP(B2892,'Text facts'!$A$1:$H$10019,6,0)</f>
        <v>A949</v>
      </c>
      <c r="D2892" s="1" t="s">
        <v>10744</v>
      </c>
      <c r="E2892" s="1" t="s">
        <v>10747</v>
      </c>
      <c r="F2892" s="1" t="s">
        <v>10747</v>
      </c>
      <c r="G2892" s="1">
        <v>18</v>
      </c>
      <c r="H2892" s="1">
        <v>22</v>
      </c>
      <c r="I2892" s="1">
        <v>1</v>
      </c>
      <c r="J2892" s="7" t="s">
        <v>10412</v>
      </c>
      <c r="K2892" s="16" t="s">
        <v>10986</v>
      </c>
      <c r="L2892" s="16" t="s">
        <v>10985</v>
      </c>
    </row>
    <row r="2893" spans="1:12">
      <c r="A2893" s="1" t="s">
        <v>1195</v>
      </c>
      <c r="B2893" s="1" t="s">
        <v>2496</v>
      </c>
      <c r="C2893" s="1" t="str">
        <f>VLOOKUP(B2893,'Text facts'!$A$1:$H$10019,6,0)</f>
        <v>A171</v>
      </c>
      <c r="D2893" s="1" t="s">
        <v>10744</v>
      </c>
      <c r="E2893" s="1" t="s">
        <v>10747</v>
      </c>
      <c r="F2893" s="1" t="s">
        <v>10744</v>
      </c>
      <c r="G2893" s="1">
        <v>69</v>
      </c>
      <c r="H2893" s="1">
        <v>2</v>
      </c>
      <c r="I2893" s="1">
        <v>3</v>
      </c>
      <c r="J2893" s="7" t="s">
        <v>10412</v>
      </c>
      <c r="K2893" s="16" t="s">
        <v>10986</v>
      </c>
      <c r="L2893" s="16" t="s">
        <v>10985</v>
      </c>
    </row>
    <row r="2894" spans="1:12">
      <c r="A2894" s="1" t="s">
        <v>1195</v>
      </c>
      <c r="B2894" s="1" t="s">
        <v>1989</v>
      </c>
      <c r="C2894" s="1" t="str">
        <f>VLOOKUP(B2894,'Text facts'!$A$1:$H$10019,6,0)</f>
        <v>A87</v>
      </c>
      <c r="D2894" s="1" t="s">
        <v>10744</v>
      </c>
      <c r="E2894" s="1" t="s">
        <v>10744</v>
      </c>
      <c r="F2894" s="1" t="s">
        <v>10744</v>
      </c>
      <c r="G2894" s="1">
        <v>69</v>
      </c>
      <c r="H2894" s="1">
        <v>2</v>
      </c>
      <c r="I2894" s="1">
        <v>3</v>
      </c>
      <c r="J2894" s="7" t="s">
        <v>10412</v>
      </c>
      <c r="K2894" s="16" t="s">
        <v>10986</v>
      </c>
      <c r="L2894" s="16" t="s">
        <v>10990</v>
      </c>
    </row>
    <row r="2895" spans="1:12">
      <c r="A2895" s="1" t="s">
        <v>1195</v>
      </c>
      <c r="B2895" s="1" t="s">
        <v>1915</v>
      </c>
      <c r="C2895" s="1" t="str">
        <f>VLOOKUP(B2895,'Text facts'!$A$1:$H$10019,6,0)</f>
        <v>A82</v>
      </c>
      <c r="D2895" s="1" t="s">
        <v>10744</v>
      </c>
      <c r="E2895" s="1" t="s">
        <v>10747</v>
      </c>
      <c r="F2895" s="1" t="s">
        <v>10744</v>
      </c>
      <c r="G2895" s="1">
        <v>61</v>
      </c>
      <c r="H2895" s="1">
        <v>10</v>
      </c>
      <c r="I2895" s="1">
        <v>1</v>
      </c>
      <c r="J2895" s="7" t="s">
        <v>10412</v>
      </c>
      <c r="K2895" s="16" t="s">
        <v>1393</v>
      </c>
      <c r="L2895" s="16" t="s">
        <v>10990</v>
      </c>
    </row>
    <row r="2896" spans="1:12">
      <c r="A2896" s="1" t="s">
        <v>1196</v>
      </c>
      <c r="B2896" s="1" t="s">
        <v>3299</v>
      </c>
      <c r="C2896" s="1" t="str">
        <f>VLOOKUP(B2896,'Text facts'!$A$1:$H$10019,6,0)</f>
        <v>A98</v>
      </c>
      <c r="D2896" s="1" t="s">
        <v>10747</v>
      </c>
      <c r="E2896" s="1" t="s">
        <v>10744</v>
      </c>
      <c r="F2896" s="1" t="s">
        <v>10744</v>
      </c>
      <c r="G2896" s="1">
        <v>21</v>
      </c>
      <c r="H2896" s="1">
        <v>14</v>
      </c>
      <c r="I2896" s="1">
        <v>1</v>
      </c>
      <c r="J2896" s="7" t="s">
        <v>10988</v>
      </c>
      <c r="K2896" s="16" t="s">
        <v>10986</v>
      </c>
      <c r="L2896" s="16" t="s">
        <v>10985</v>
      </c>
    </row>
    <row r="2897" spans="1:12">
      <c r="A2897" s="1" t="s">
        <v>1196</v>
      </c>
      <c r="B2897" s="1" t="s">
        <v>6716</v>
      </c>
      <c r="C2897" s="1" t="str">
        <f>VLOOKUP(B2897,'Text facts'!$A$1:$H$10019,6,0)</f>
        <v>A54</v>
      </c>
      <c r="D2897" s="1" t="s">
        <v>10747</v>
      </c>
      <c r="E2897" s="1" t="s">
        <v>10744</v>
      </c>
      <c r="F2897" s="1" t="s">
        <v>10744</v>
      </c>
      <c r="G2897" s="1">
        <v>24</v>
      </c>
      <c r="H2897" s="1">
        <v>11</v>
      </c>
      <c r="I2897" s="1">
        <v>2.5</v>
      </c>
      <c r="J2897" s="7" t="s">
        <v>10412</v>
      </c>
      <c r="K2897" s="16" t="s">
        <v>10989</v>
      </c>
      <c r="L2897" s="16" t="s">
        <v>10990</v>
      </c>
    </row>
    <row r="2898" spans="1:12">
      <c r="A2898" s="1" t="s">
        <v>1196</v>
      </c>
      <c r="B2898" s="1" t="s">
        <v>6086</v>
      </c>
      <c r="C2898" s="1" t="str">
        <f>VLOOKUP(B2898,'Text facts'!$A$1:$H$10019,6,0)</f>
        <v>A714</v>
      </c>
      <c r="D2898" s="1" t="s">
        <v>10747</v>
      </c>
      <c r="E2898" s="1" t="s">
        <v>10744</v>
      </c>
      <c r="F2898" s="1" t="s">
        <v>10744</v>
      </c>
      <c r="G2898" s="1">
        <v>35</v>
      </c>
      <c r="H2898" s="1">
        <v>0</v>
      </c>
      <c r="I2898" s="1">
        <v>1</v>
      </c>
      <c r="J2898" s="7" t="s">
        <v>10988</v>
      </c>
      <c r="K2898" s="16" t="s">
        <v>10986</v>
      </c>
      <c r="L2898" s="16" t="s">
        <v>10985</v>
      </c>
    </row>
    <row r="2899" spans="1:12">
      <c r="A2899" s="1" t="s">
        <v>1197</v>
      </c>
      <c r="B2899" s="1" t="s">
        <v>2559</v>
      </c>
      <c r="C2899" s="1" t="str">
        <f>VLOOKUP(B2899,'Text facts'!$A$1:$H$10019,6,0)</f>
        <v>A129</v>
      </c>
      <c r="D2899" s="1" t="s">
        <v>10744</v>
      </c>
      <c r="E2899" s="1" t="s">
        <v>10747</v>
      </c>
      <c r="F2899" s="1" t="s">
        <v>10744</v>
      </c>
      <c r="G2899" s="1">
        <v>20</v>
      </c>
      <c r="H2899" s="1">
        <v>41</v>
      </c>
      <c r="I2899" s="1">
        <v>5</v>
      </c>
      <c r="J2899" s="7" t="s">
        <v>10412</v>
      </c>
      <c r="K2899" s="16" t="s">
        <v>10989</v>
      </c>
      <c r="L2899" s="16" t="s">
        <v>10991</v>
      </c>
    </row>
    <row r="2900" spans="1:12">
      <c r="A2900" s="1" t="s">
        <v>1197</v>
      </c>
      <c r="B2900" s="1" t="s">
        <v>9740</v>
      </c>
      <c r="C2900" s="1" t="str">
        <f>VLOOKUP(B2900,'Text facts'!$A$1:$H$10019,6,0)</f>
        <v>A251</v>
      </c>
      <c r="D2900" s="1" t="s">
        <v>10747</v>
      </c>
      <c r="E2900" s="1" t="s">
        <v>10744</v>
      </c>
      <c r="F2900" s="1" t="s">
        <v>10747</v>
      </c>
      <c r="G2900" s="1">
        <v>15</v>
      </c>
      <c r="H2900" s="1">
        <v>56</v>
      </c>
      <c r="I2900" s="1">
        <v>3</v>
      </c>
      <c r="J2900" s="7" t="s">
        <v>10412</v>
      </c>
      <c r="K2900" s="16" t="s">
        <v>10986</v>
      </c>
      <c r="L2900" s="16" t="s">
        <v>10985</v>
      </c>
    </row>
    <row r="2901" spans="1:12">
      <c r="A2901" s="1" t="s">
        <v>1197</v>
      </c>
      <c r="B2901" s="1" t="s">
        <v>9329</v>
      </c>
      <c r="C2901" s="1" t="str">
        <f>VLOOKUP(B2901,'Text facts'!$A$1:$H$10019,6,0)</f>
        <v>A1163</v>
      </c>
      <c r="D2901" s="1" t="s">
        <v>10747</v>
      </c>
      <c r="E2901" s="1" t="s">
        <v>10744</v>
      </c>
      <c r="F2901" s="1" t="s">
        <v>10747</v>
      </c>
      <c r="G2901" s="1">
        <v>56</v>
      </c>
      <c r="H2901" s="1">
        <v>5</v>
      </c>
      <c r="I2901" s="1">
        <v>3</v>
      </c>
      <c r="J2901" s="7" t="s">
        <v>10412</v>
      </c>
      <c r="K2901" s="16" t="s">
        <v>10986</v>
      </c>
      <c r="L2901" s="16" t="s">
        <v>10985</v>
      </c>
    </row>
    <row r="2902" spans="1:12">
      <c r="A2902" s="1" t="s">
        <v>1199</v>
      </c>
      <c r="B2902" s="1" t="s">
        <v>1791</v>
      </c>
      <c r="C2902" s="1" t="str">
        <f>VLOOKUP(B2902,'Text facts'!$A$1:$H$10019,6,0)</f>
        <v>A43</v>
      </c>
      <c r="D2902" s="1" t="s">
        <v>10747</v>
      </c>
      <c r="E2902" s="1" t="s">
        <v>10744</v>
      </c>
      <c r="F2902" s="1" t="s">
        <v>10744</v>
      </c>
      <c r="G2902" s="1">
        <v>24</v>
      </c>
      <c r="H2902" s="1">
        <v>25</v>
      </c>
      <c r="I2902" s="1">
        <v>2</v>
      </c>
      <c r="J2902" s="7" t="s">
        <v>10988</v>
      </c>
      <c r="K2902" s="16" t="s">
        <v>10989</v>
      </c>
      <c r="L2902" s="16" t="s">
        <v>10991</v>
      </c>
    </row>
    <row r="2903" spans="1:12">
      <c r="A2903" s="1" t="s">
        <v>1199</v>
      </c>
      <c r="B2903" s="1" t="s">
        <v>9743</v>
      </c>
      <c r="C2903" s="1" t="str">
        <f>VLOOKUP(B2903,'Text facts'!$A$1:$H$10019,6,0)</f>
        <v>A1228</v>
      </c>
      <c r="D2903" s="1" t="s">
        <v>10744</v>
      </c>
      <c r="E2903" s="1" t="s">
        <v>10747</v>
      </c>
      <c r="F2903" s="1" t="s">
        <v>10744</v>
      </c>
      <c r="G2903" s="1">
        <v>49</v>
      </c>
      <c r="H2903" s="1">
        <v>0</v>
      </c>
      <c r="I2903" s="1">
        <v>1</v>
      </c>
      <c r="J2903" s="7" t="s">
        <v>10412</v>
      </c>
      <c r="K2903" s="16" t="s">
        <v>10986</v>
      </c>
      <c r="L2903" s="16" t="s">
        <v>10985</v>
      </c>
    </row>
    <row r="2904" spans="1:12">
      <c r="A2904" s="1" t="s">
        <v>1199</v>
      </c>
      <c r="B2904" s="1" t="s">
        <v>4023</v>
      </c>
      <c r="C2904" s="1" t="str">
        <f>VLOOKUP(B2904,'Text facts'!$A$1:$H$10019,6,0)</f>
        <v>A125</v>
      </c>
      <c r="D2904" s="1" t="s">
        <v>10744</v>
      </c>
      <c r="E2904" s="1" t="s">
        <v>10747</v>
      </c>
      <c r="F2904" s="1" t="s">
        <v>10744</v>
      </c>
      <c r="G2904" s="1">
        <v>10</v>
      </c>
      <c r="H2904" s="1">
        <v>39</v>
      </c>
      <c r="I2904" s="1">
        <v>1</v>
      </c>
      <c r="J2904" s="7" t="s">
        <v>10412</v>
      </c>
      <c r="K2904" s="16" t="s">
        <v>1393</v>
      </c>
      <c r="L2904" s="16" t="s">
        <v>10985</v>
      </c>
    </row>
    <row r="2905" spans="1:12">
      <c r="A2905" s="1" t="s">
        <v>1201</v>
      </c>
      <c r="B2905" s="1" t="s">
        <v>2231</v>
      </c>
      <c r="C2905" s="1" t="str">
        <f>VLOOKUP(B2905,'Text facts'!$A$1:$H$10019,6,0)</f>
        <v>A107</v>
      </c>
      <c r="D2905" s="1" t="s">
        <v>10747</v>
      </c>
      <c r="E2905" s="1" t="s">
        <v>10747</v>
      </c>
      <c r="F2905" s="1" t="s">
        <v>10744</v>
      </c>
      <c r="G2905" s="1">
        <v>17</v>
      </c>
      <c r="H2905" s="1">
        <v>17</v>
      </c>
      <c r="I2905" s="1">
        <v>1.5</v>
      </c>
      <c r="J2905" s="7" t="s">
        <v>10412</v>
      </c>
      <c r="K2905" s="16" t="s">
        <v>10989</v>
      </c>
      <c r="L2905" s="16" t="s">
        <v>10991</v>
      </c>
    </row>
    <row r="2906" spans="1:12">
      <c r="A2906" s="1" t="s">
        <v>1201</v>
      </c>
      <c r="B2906" s="1" t="s">
        <v>9749</v>
      </c>
      <c r="C2906" s="1" t="str">
        <f>VLOOKUP(B2906,'Text facts'!$A$1:$H$10019,6,0)</f>
        <v>A1227</v>
      </c>
      <c r="D2906" s="1" t="s">
        <v>10744</v>
      </c>
      <c r="E2906" s="1" t="s">
        <v>10747</v>
      </c>
      <c r="F2906" s="1" t="s">
        <v>10744</v>
      </c>
      <c r="G2906" s="1">
        <v>25</v>
      </c>
      <c r="H2906" s="1">
        <v>9</v>
      </c>
      <c r="I2906" s="1">
        <v>10</v>
      </c>
      <c r="J2906" s="7" t="s">
        <v>10995</v>
      </c>
      <c r="K2906" s="16" t="s">
        <v>10984</v>
      </c>
      <c r="L2906" s="16" t="s">
        <v>10985</v>
      </c>
    </row>
    <row r="2907" spans="1:12">
      <c r="A2907" s="1" t="s">
        <v>1201</v>
      </c>
      <c r="B2907" s="1" t="s">
        <v>1791</v>
      </c>
      <c r="C2907" s="1" t="str">
        <f>VLOOKUP(B2907,'Text facts'!$A$1:$H$10019,6,0)</f>
        <v>A43</v>
      </c>
      <c r="D2907" s="1" t="s">
        <v>10744</v>
      </c>
      <c r="E2907" s="1" t="s">
        <v>10747</v>
      </c>
      <c r="F2907" s="1" t="s">
        <v>10744</v>
      </c>
      <c r="G2907" s="1">
        <v>17</v>
      </c>
      <c r="H2907" s="1">
        <v>17</v>
      </c>
      <c r="I2907" s="1">
        <v>1</v>
      </c>
      <c r="J2907" s="7" t="s">
        <v>10983</v>
      </c>
      <c r="K2907" s="16" t="s">
        <v>10989</v>
      </c>
      <c r="L2907" s="16" t="s">
        <v>10991</v>
      </c>
    </row>
    <row r="2908" spans="1:12">
      <c r="A2908" s="1" t="s">
        <v>1201</v>
      </c>
      <c r="B2908" s="1" t="s">
        <v>3120</v>
      </c>
      <c r="C2908" s="1" t="str">
        <f>VLOOKUP(B2908,'Text facts'!$A$1:$H$10019,6,0)</f>
        <v>A266</v>
      </c>
      <c r="D2908" s="1" t="s">
        <v>10747</v>
      </c>
      <c r="E2908" s="1" t="s">
        <v>10744</v>
      </c>
      <c r="F2908" s="1" t="s">
        <v>10744</v>
      </c>
      <c r="G2908" s="1">
        <v>17</v>
      </c>
      <c r="H2908" s="1">
        <v>17</v>
      </c>
      <c r="I2908" s="1">
        <v>2</v>
      </c>
      <c r="J2908" s="7" t="s">
        <v>10993</v>
      </c>
      <c r="K2908" s="16" t="s">
        <v>10989</v>
      </c>
      <c r="L2908" s="16" t="s">
        <v>10991</v>
      </c>
    </row>
    <row r="2909" spans="1:12">
      <c r="A2909" s="1" t="s">
        <v>1202</v>
      </c>
      <c r="B2909" s="1" t="s">
        <v>3347</v>
      </c>
      <c r="C2909" s="1" t="str">
        <f>VLOOKUP(B2909,'Text facts'!$A$1:$H$10019,6,0)</f>
        <v>A82</v>
      </c>
      <c r="D2909" s="1" t="s">
        <v>10747</v>
      </c>
      <c r="E2909" s="1" t="s">
        <v>10744</v>
      </c>
      <c r="F2909" s="1" t="s">
        <v>10744</v>
      </c>
      <c r="G2909" s="1">
        <v>30</v>
      </c>
      <c r="H2909" s="1">
        <v>43</v>
      </c>
      <c r="I2909" s="1">
        <v>1</v>
      </c>
      <c r="J2909" s="7" t="s">
        <v>10412</v>
      </c>
      <c r="K2909" s="16" t="s">
        <v>10986</v>
      </c>
      <c r="L2909" s="16" t="s">
        <v>10985</v>
      </c>
    </row>
    <row r="2910" spans="1:12">
      <c r="A2910" s="1" t="s">
        <v>1202</v>
      </c>
      <c r="B2910" s="1" t="s">
        <v>9755</v>
      </c>
      <c r="C2910" s="1" t="str">
        <f>VLOOKUP(B2910,'Text facts'!$A$1:$H$10019,6,0)</f>
        <v>A369</v>
      </c>
      <c r="D2910" s="1" t="s">
        <v>10747</v>
      </c>
      <c r="E2910" s="1" t="s">
        <v>10744</v>
      </c>
      <c r="F2910" s="1" t="s">
        <v>10744</v>
      </c>
      <c r="G2910" s="1">
        <v>73</v>
      </c>
      <c r="H2910" s="1">
        <v>0</v>
      </c>
      <c r="I2910" s="1">
        <v>2</v>
      </c>
      <c r="J2910" s="7" t="s">
        <v>10412</v>
      </c>
      <c r="K2910" s="16" t="s">
        <v>10986</v>
      </c>
      <c r="L2910" s="16" t="s">
        <v>10985</v>
      </c>
    </row>
    <row r="2911" spans="1:12">
      <c r="A2911" s="1" t="s">
        <v>1202</v>
      </c>
      <c r="B2911" s="1" t="s">
        <v>9758</v>
      </c>
      <c r="C2911" s="1" t="str">
        <f>VLOOKUP(B2911,'Text facts'!$A$1:$H$10019,6,0)</f>
        <v>A107</v>
      </c>
      <c r="D2911" s="1" t="s">
        <v>10747</v>
      </c>
      <c r="E2911" s="1" t="s">
        <v>10747</v>
      </c>
      <c r="F2911" s="1" t="s">
        <v>10744</v>
      </c>
      <c r="G2911" s="1">
        <v>73</v>
      </c>
      <c r="H2911" s="1">
        <v>0</v>
      </c>
      <c r="I2911" s="1">
        <v>1</v>
      </c>
      <c r="J2911" s="7" t="s">
        <v>10412</v>
      </c>
      <c r="K2911" s="16" t="s">
        <v>10986</v>
      </c>
      <c r="L2911" s="16" t="s">
        <v>10985</v>
      </c>
    </row>
    <row r="2912" spans="1:12">
      <c r="A2912" s="1" t="s">
        <v>1203</v>
      </c>
      <c r="B2912" s="1" t="s">
        <v>3299</v>
      </c>
      <c r="C2912" s="1" t="str">
        <f>VLOOKUP(B2912,'Text facts'!$A$1:$H$10019,6,0)</f>
        <v>A98</v>
      </c>
      <c r="D2912" s="1" t="s">
        <v>10747</v>
      </c>
      <c r="E2912" s="1" t="s">
        <v>10747</v>
      </c>
      <c r="F2912" s="1" t="s">
        <v>10744</v>
      </c>
      <c r="G2912" s="1">
        <v>9</v>
      </c>
      <c r="H2912" s="1">
        <v>16</v>
      </c>
      <c r="I2912" s="1">
        <v>2</v>
      </c>
      <c r="J2912" s="7" t="s">
        <v>10412</v>
      </c>
      <c r="K2912" s="16" t="s">
        <v>10986</v>
      </c>
      <c r="L2912" s="16" t="s">
        <v>10985</v>
      </c>
    </row>
    <row r="2913" spans="1:12">
      <c r="A2913" s="1" t="s">
        <v>1203</v>
      </c>
      <c r="B2913" s="1" t="s">
        <v>2573</v>
      </c>
      <c r="C2913" s="1" t="str">
        <f>VLOOKUP(B2913,'Text facts'!$A$1:$H$10019,6,0)</f>
        <v>A184</v>
      </c>
      <c r="D2913" s="1" t="s">
        <v>10744</v>
      </c>
      <c r="E2913" s="1" t="s">
        <v>10747</v>
      </c>
      <c r="F2913" s="1" t="s">
        <v>10744</v>
      </c>
      <c r="G2913" s="1">
        <v>15</v>
      </c>
      <c r="H2913" s="1">
        <v>10</v>
      </c>
      <c r="I2913" s="1">
        <v>1</v>
      </c>
      <c r="J2913" s="7" t="s">
        <v>10412</v>
      </c>
      <c r="K2913" s="16" t="s">
        <v>10984</v>
      </c>
      <c r="L2913" s="16" t="s">
        <v>10990</v>
      </c>
    </row>
    <row r="2914" spans="1:12">
      <c r="A2914" s="1" t="s">
        <v>1203</v>
      </c>
      <c r="B2914" s="1" t="s">
        <v>2662</v>
      </c>
      <c r="C2914" s="1" t="str">
        <f>VLOOKUP(B2914,'Text facts'!$A$1:$H$10019,6,0)</f>
        <v>A198</v>
      </c>
      <c r="D2914" s="1" t="s">
        <v>10747</v>
      </c>
      <c r="E2914" s="1" t="s">
        <v>10747</v>
      </c>
      <c r="F2914" s="1" t="s">
        <v>10744</v>
      </c>
      <c r="G2914" s="1">
        <v>13</v>
      </c>
      <c r="H2914" s="1">
        <v>12</v>
      </c>
      <c r="I2914" s="1">
        <v>1</v>
      </c>
      <c r="J2914" s="7" t="s">
        <v>10412</v>
      </c>
      <c r="K2914" s="16" t="s">
        <v>10986</v>
      </c>
      <c r="L2914" s="16" t="s">
        <v>10985</v>
      </c>
    </row>
    <row r="2915" spans="1:12">
      <c r="A2915" s="1" t="s">
        <v>1203</v>
      </c>
      <c r="B2915" s="1" t="s">
        <v>5016</v>
      </c>
      <c r="C2915" s="1" t="str">
        <f>VLOOKUP(B2915,'Text facts'!$A$1:$H$10019,6,0)</f>
        <v>A385</v>
      </c>
      <c r="D2915" s="1" t="s">
        <v>10744</v>
      </c>
      <c r="E2915" s="1" t="s">
        <v>10747</v>
      </c>
      <c r="F2915" s="1" t="s">
        <v>10744</v>
      </c>
      <c r="G2915" s="1">
        <v>25</v>
      </c>
      <c r="H2915" s="1">
        <v>0</v>
      </c>
      <c r="I2915" s="1">
        <v>1</v>
      </c>
      <c r="J2915" s="7" t="s">
        <v>10412</v>
      </c>
      <c r="K2915" s="16" t="s">
        <v>10986</v>
      </c>
      <c r="L2915" s="16" t="s">
        <v>10985</v>
      </c>
    </row>
    <row r="2916" spans="1:12">
      <c r="A2916" s="1" t="s">
        <v>1204</v>
      </c>
      <c r="B2916" s="1" t="s">
        <v>8512</v>
      </c>
      <c r="C2916" s="1" t="str">
        <f>VLOOKUP(B2916,'Text facts'!$A$1:$H$10019,6,0)</f>
        <v>A475</v>
      </c>
      <c r="D2916" s="1" t="s">
        <v>10744</v>
      </c>
      <c r="E2916" s="1" t="s">
        <v>10747</v>
      </c>
      <c r="F2916" s="1" t="s">
        <v>10744</v>
      </c>
      <c r="G2916" s="1">
        <v>39</v>
      </c>
      <c r="H2916" s="1">
        <v>5</v>
      </c>
      <c r="I2916" s="1">
        <v>1</v>
      </c>
      <c r="J2916" s="7" t="s">
        <v>10412</v>
      </c>
      <c r="K2916" s="16" t="s">
        <v>10986</v>
      </c>
      <c r="L2916" s="16" t="s">
        <v>10985</v>
      </c>
    </row>
    <row r="2917" spans="1:12">
      <c r="A2917" s="1" t="s">
        <v>1204</v>
      </c>
      <c r="B2917" s="1" t="s">
        <v>9763</v>
      </c>
      <c r="C2917" s="1" t="str">
        <f>VLOOKUP(B2917,'Text facts'!$A$1:$H$10019,6,0)</f>
        <v>A1230</v>
      </c>
      <c r="D2917" s="1" t="s">
        <v>10747</v>
      </c>
      <c r="E2917" s="1" t="s">
        <v>10744</v>
      </c>
      <c r="F2917" s="1" t="s">
        <v>10744</v>
      </c>
      <c r="G2917" s="1">
        <v>43</v>
      </c>
      <c r="H2917" s="1">
        <v>1</v>
      </c>
      <c r="I2917" s="1">
        <v>1</v>
      </c>
      <c r="J2917" s="7" t="s">
        <v>10983</v>
      </c>
      <c r="K2917" s="16" t="s">
        <v>10984</v>
      </c>
      <c r="L2917" s="16" t="s">
        <v>10985</v>
      </c>
    </row>
    <row r="2918" spans="1:12">
      <c r="A2918" s="1" t="s">
        <v>1204</v>
      </c>
      <c r="B2918" s="1" t="s">
        <v>9490</v>
      </c>
      <c r="C2918" s="1" t="str">
        <f>VLOOKUP(B2918,'Text facts'!$A$1:$H$10019,6,0)</f>
        <v>A1191</v>
      </c>
      <c r="D2918" s="1" t="s">
        <v>10747</v>
      </c>
      <c r="E2918" s="1" t="s">
        <v>10744</v>
      </c>
      <c r="F2918" s="1" t="s">
        <v>10744</v>
      </c>
      <c r="G2918" s="1">
        <v>44</v>
      </c>
      <c r="H2918" s="1">
        <v>0</v>
      </c>
      <c r="I2918" s="1">
        <v>1</v>
      </c>
      <c r="J2918" s="7" t="s">
        <v>10412</v>
      </c>
      <c r="K2918" s="16" t="s">
        <v>10986</v>
      </c>
      <c r="L2918" s="16" t="s">
        <v>10985</v>
      </c>
    </row>
    <row r="2919" spans="1:12">
      <c r="A2919" s="1" t="s">
        <v>1205</v>
      </c>
      <c r="B2919" s="1" t="s">
        <v>2941</v>
      </c>
      <c r="C2919" s="1" t="str">
        <f>VLOOKUP(B2919,'Text facts'!$A$1:$H$10019,6,0)</f>
        <v>A241</v>
      </c>
      <c r="D2919" s="1" t="s">
        <v>10747</v>
      </c>
      <c r="E2919" s="1" t="s">
        <v>10747</v>
      </c>
      <c r="F2919" s="1" t="s">
        <v>10744</v>
      </c>
      <c r="G2919" s="1">
        <v>17</v>
      </c>
      <c r="H2919" s="1">
        <v>24</v>
      </c>
      <c r="I2919" s="1">
        <v>3</v>
      </c>
      <c r="J2919" s="7" t="s">
        <v>10983</v>
      </c>
      <c r="K2919" s="16" t="s">
        <v>10986</v>
      </c>
      <c r="L2919" s="16" t="s">
        <v>10985</v>
      </c>
    </row>
    <row r="2920" spans="1:12">
      <c r="A2920" s="1" t="s">
        <v>1205</v>
      </c>
      <c r="B2920" s="1" t="s">
        <v>1463</v>
      </c>
      <c r="C2920" s="1" t="str">
        <f>VLOOKUP(B2920,'Text facts'!$A$1:$H$10019,6,0)</f>
        <v>A12</v>
      </c>
      <c r="D2920" s="1" t="s">
        <v>10747</v>
      </c>
      <c r="E2920" s="1" t="s">
        <v>10747</v>
      </c>
      <c r="F2920" s="1" t="s">
        <v>10744</v>
      </c>
      <c r="G2920" s="1">
        <v>12</v>
      </c>
      <c r="H2920" s="1">
        <v>29</v>
      </c>
      <c r="I2920" s="1">
        <v>6</v>
      </c>
      <c r="J2920" s="7" t="s">
        <v>10983</v>
      </c>
      <c r="K2920" s="16" t="s">
        <v>10984</v>
      </c>
      <c r="L2920" s="16" t="s">
        <v>10985</v>
      </c>
    </row>
    <row r="2921" spans="1:12">
      <c r="A2921" s="1" t="s">
        <v>1205</v>
      </c>
      <c r="B2921" s="1" t="s">
        <v>9768</v>
      </c>
      <c r="C2921" s="1" t="str">
        <f>VLOOKUP(B2921,'Text facts'!$A$1:$H$10019,6,0)</f>
        <v>A170</v>
      </c>
      <c r="D2921" s="1" t="s">
        <v>10747</v>
      </c>
      <c r="E2921" s="1" t="s">
        <v>10747</v>
      </c>
      <c r="F2921" s="1" t="s">
        <v>10744</v>
      </c>
      <c r="G2921" s="1">
        <v>15</v>
      </c>
      <c r="H2921" s="1">
        <v>26</v>
      </c>
      <c r="I2921" s="1">
        <v>3</v>
      </c>
      <c r="J2921" s="7" t="s">
        <v>10412</v>
      </c>
      <c r="K2921" s="16" t="s">
        <v>10986</v>
      </c>
      <c r="L2921" s="16" t="s">
        <v>10985</v>
      </c>
    </row>
    <row r="2922" spans="1:12">
      <c r="A2922" s="1" t="s">
        <v>1205</v>
      </c>
      <c r="B2922" s="1" t="s">
        <v>1860</v>
      </c>
      <c r="C2922" s="1" t="str">
        <f>VLOOKUP(B2922,'Text facts'!$A$1:$H$10019,6,0)</f>
        <v>A73</v>
      </c>
      <c r="D2922" s="1" t="s">
        <v>10747</v>
      </c>
      <c r="E2922" s="1" t="s">
        <v>10747</v>
      </c>
      <c r="F2922" s="1" t="s">
        <v>10744</v>
      </c>
      <c r="G2922" s="1">
        <v>13</v>
      </c>
      <c r="H2922" s="1">
        <v>28</v>
      </c>
      <c r="I2922" s="1">
        <v>1.5</v>
      </c>
      <c r="J2922" s="7" t="s">
        <v>10412</v>
      </c>
      <c r="K2922" s="16" t="s">
        <v>10986</v>
      </c>
      <c r="L2922" s="16" t="s">
        <v>10990</v>
      </c>
    </row>
    <row r="2923" spans="1:12">
      <c r="A2923" s="1" t="s">
        <v>1206</v>
      </c>
      <c r="B2923" s="1" t="s">
        <v>9780</v>
      </c>
      <c r="C2923" s="1" t="str">
        <f>VLOOKUP(B2923,'Text facts'!$A$1:$H$10019,6,0)</f>
        <v>A1232</v>
      </c>
      <c r="D2923" s="1" t="s">
        <v>10744</v>
      </c>
      <c r="E2923" s="1" t="s">
        <v>10747</v>
      </c>
      <c r="F2923" s="1" t="s">
        <v>10747</v>
      </c>
      <c r="G2923" s="1">
        <v>21</v>
      </c>
      <c r="H2923" s="1">
        <v>31</v>
      </c>
      <c r="I2923" s="1">
        <v>3</v>
      </c>
      <c r="J2923" s="7" t="s">
        <v>10412</v>
      </c>
      <c r="K2923" s="16" t="s">
        <v>10986</v>
      </c>
      <c r="L2923" s="16" t="s">
        <v>10985</v>
      </c>
    </row>
    <row r="2924" spans="1:12">
      <c r="A2924" s="1" t="s">
        <v>1206</v>
      </c>
      <c r="B2924" s="1" t="s">
        <v>6603</v>
      </c>
      <c r="C2924" s="1" t="str">
        <f>VLOOKUP(B2924,'Text facts'!$A$1:$H$10019,6,0)</f>
        <v>A790</v>
      </c>
      <c r="D2924" s="1" t="s">
        <v>10744</v>
      </c>
      <c r="E2924" s="1" t="s">
        <v>10747</v>
      </c>
      <c r="F2924" s="1" t="s">
        <v>10744</v>
      </c>
      <c r="G2924" s="1">
        <v>21</v>
      </c>
      <c r="H2924" s="1">
        <v>31</v>
      </c>
      <c r="I2924" s="1">
        <v>3</v>
      </c>
      <c r="J2924" s="7" t="s">
        <v>10412</v>
      </c>
      <c r="K2924" s="16" t="s">
        <v>10986</v>
      </c>
      <c r="L2924" s="16" t="s">
        <v>10985</v>
      </c>
    </row>
    <row r="2925" spans="1:12">
      <c r="A2925" s="1" t="s">
        <v>1206</v>
      </c>
      <c r="B2925" s="1" t="s">
        <v>5764</v>
      </c>
      <c r="C2925" s="1" t="str">
        <f>VLOOKUP(B2925,'Text facts'!$A$1:$H$10019,6,0)</f>
        <v>A404</v>
      </c>
      <c r="D2925" s="1" t="s">
        <v>10747</v>
      </c>
      <c r="E2925" s="1" t="s">
        <v>10747</v>
      </c>
      <c r="F2925" s="1" t="s">
        <v>10744</v>
      </c>
      <c r="G2925" s="1">
        <v>47</v>
      </c>
      <c r="H2925" s="1">
        <v>5</v>
      </c>
      <c r="I2925" s="1">
        <v>1.5</v>
      </c>
      <c r="J2925" s="7" t="s">
        <v>10412</v>
      </c>
      <c r="K2925" s="16" t="s">
        <v>10986</v>
      </c>
      <c r="L2925" s="16" t="s">
        <v>10985</v>
      </c>
    </row>
    <row r="2926" spans="1:12">
      <c r="A2926" s="1" t="s">
        <v>1207</v>
      </c>
      <c r="B2926" s="1" t="s">
        <v>1394</v>
      </c>
      <c r="C2926" s="1" t="str">
        <f>VLOOKUP(B2926,'Text facts'!$A$1:$H$10019,6,0)</f>
        <v>A1</v>
      </c>
      <c r="D2926" s="1" t="s">
        <v>10744</v>
      </c>
      <c r="E2926" s="1" t="s">
        <v>10747</v>
      </c>
      <c r="F2926" s="1" t="s">
        <v>10747</v>
      </c>
      <c r="G2926" s="1">
        <v>20</v>
      </c>
      <c r="H2926" s="1">
        <v>39</v>
      </c>
      <c r="I2926" s="1">
        <v>1</v>
      </c>
      <c r="J2926" s="7" t="s">
        <v>10412</v>
      </c>
      <c r="K2926" s="16" t="s">
        <v>10986</v>
      </c>
      <c r="L2926" s="16" t="s">
        <v>10985</v>
      </c>
    </row>
    <row r="2927" spans="1:12">
      <c r="A2927" s="1" t="s">
        <v>1207</v>
      </c>
      <c r="B2927" s="1" t="s">
        <v>7825</v>
      </c>
      <c r="C2927" s="1" t="str">
        <f>VLOOKUP(B2927,'Text facts'!$A$1:$H$10019,6,0)</f>
        <v>A968</v>
      </c>
      <c r="D2927" s="1" t="s">
        <v>10747</v>
      </c>
      <c r="E2927" s="1" t="s">
        <v>10744</v>
      </c>
      <c r="F2927" s="1" t="s">
        <v>10744</v>
      </c>
      <c r="G2927" s="1">
        <v>25</v>
      </c>
      <c r="H2927" s="1">
        <v>34</v>
      </c>
      <c r="I2927" s="1">
        <v>10</v>
      </c>
      <c r="J2927" s="7" t="s">
        <v>10988</v>
      </c>
      <c r="K2927" s="16" t="s">
        <v>10986</v>
      </c>
      <c r="L2927" s="16" t="s">
        <v>10985</v>
      </c>
    </row>
    <row r="2928" spans="1:12">
      <c r="A2928" s="1" t="s">
        <v>1207</v>
      </c>
      <c r="B2928" s="1" t="s">
        <v>9789</v>
      </c>
      <c r="C2928" s="1" t="str">
        <f>VLOOKUP(B2928,'Text facts'!$A$1:$H$10019,6,0)</f>
        <v>A1234</v>
      </c>
      <c r="D2928" s="1" t="s">
        <v>10744</v>
      </c>
      <c r="E2928" s="1" t="s">
        <v>10744</v>
      </c>
      <c r="F2928" s="1" t="s">
        <v>10747</v>
      </c>
      <c r="G2928" s="1">
        <v>34</v>
      </c>
      <c r="H2928" s="1">
        <v>25</v>
      </c>
      <c r="I2928" s="1">
        <v>1</v>
      </c>
      <c r="J2928" s="7" t="s">
        <v>10412</v>
      </c>
      <c r="K2928" s="16" t="s">
        <v>10986</v>
      </c>
      <c r="L2928" s="16" t="s">
        <v>10985</v>
      </c>
    </row>
    <row r="2929" spans="1:12">
      <c r="A2929" s="1" t="s">
        <v>1208</v>
      </c>
      <c r="B2929" s="1" t="s">
        <v>9797</v>
      </c>
      <c r="C2929" s="1" t="str">
        <f>VLOOKUP(B2929,'Text facts'!$A$1:$H$10019,6,0)</f>
        <v>A340</v>
      </c>
      <c r="D2929" s="1" t="s">
        <v>10744</v>
      </c>
      <c r="E2929" s="1" t="s">
        <v>10747</v>
      </c>
      <c r="F2929" s="1" t="s">
        <v>10744</v>
      </c>
      <c r="G2929" s="1">
        <v>54</v>
      </c>
      <c r="H2929" s="1">
        <v>0</v>
      </c>
      <c r="I2929" s="1">
        <v>1</v>
      </c>
      <c r="J2929" s="7" t="s">
        <v>10988</v>
      </c>
      <c r="K2929" s="16" t="s">
        <v>10986</v>
      </c>
      <c r="L2929" s="16" t="s">
        <v>10985</v>
      </c>
    </row>
    <row r="2930" spans="1:12">
      <c r="A2930" s="1" t="s">
        <v>1208</v>
      </c>
      <c r="B2930" s="1" t="s">
        <v>2562</v>
      </c>
      <c r="C2930" s="1" t="str">
        <f>VLOOKUP(B2930,'Text facts'!$A$1:$H$10019,6,0)</f>
        <v>A182</v>
      </c>
      <c r="D2930" s="1" t="s">
        <v>10747</v>
      </c>
      <c r="E2930" s="1" t="s">
        <v>10747</v>
      </c>
      <c r="F2930" s="1" t="s">
        <v>10744</v>
      </c>
      <c r="G2930" s="1">
        <v>51</v>
      </c>
      <c r="H2930" s="1">
        <v>3</v>
      </c>
      <c r="I2930" s="1">
        <v>1.5</v>
      </c>
      <c r="J2930" s="7" t="s">
        <v>10412</v>
      </c>
      <c r="K2930" s="16" t="s">
        <v>10984</v>
      </c>
      <c r="L2930" s="16" t="s">
        <v>10985</v>
      </c>
    </row>
    <row r="2931" spans="1:12">
      <c r="A2931" s="1" t="s">
        <v>1208</v>
      </c>
      <c r="B2931" s="1" t="s">
        <v>6105</v>
      </c>
      <c r="C2931" s="1" t="str">
        <f>VLOOKUP(B2931,'Text facts'!$A$1:$H$10019,6,0)</f>
        <v>A716</v>
      </c>
      <c r="D2931" s="1" t="s">
        <v>10744</v>
      </c>
      <c r="E2931" s="1" t="s">
        <v>10747</v>
      </c>
      <c r="F2931" s="1" t="s">
        <v>10744</v>
      </c>
      <c r="G2931" s="1">
        <v>54</v>
      </c>
      <c r="H2931" s="1">
        <v>0</v>
      </c>
      <c r="I2931" s="1">
        <v>1</v>
      </c>
      <c r="J2931" s="7" t="s">
        <v>10983</v>
      </c>
      <c r="K2931" s="16" t="s">
        <v>10986</v>
      </c>
      <c r="L2931" s="16" t="s">
        <v>10985</v>
      </c>
    </row>
    <row r="2932" spans="1:12">
      <c r="A2932" s="1" t="s">
        <v>1209</v>
      </c>
      <c r="B2932" s="1" t="s">
        <v>9799</v>
      </c>
      <c r="C2932" s="1" t="str">
        <f>VLOOKUP(B2932,'Text facts'!$A$1:$H$10019,6,0)</f>
        <v>A1235</v>
      </c>
      <c r="D2932" s="1" t="s">
        <v>10744</v>
      </c>
      <c r="E2932" s="1" t="s">
        <v>10747</v>
      </c>
      <c r="F2932" s="1" t="s">
        <v>10744</v>
      </c>
      <c r="G2932" s="1">
        <v>67</v>
      </c>
      <c r="H2932" s="1">
        <v>0</v>
      </c>
      <c r="I2932" s="1">
        <v>1</v>
      </c>
      <c r="J2932" s="7" t="s">
        <v>10983</v>
      </c>
      <c r="K2932" s="16" t="s">
        <v>10984</v>
      </c>
      <c r="L2932" s="16" t="s">
        <v>10985</v>
      </c>
    </row>
    <row r="2933" spans="1:12">
      <c r="A2933" s="1" t="s">
        <v>1209</v>
      </c>
      <c r="B2933" s="1" t="s">
        <v>3723</v>
      </c>
      <c r="C2933" s="1" t="str">
        <f>VLOOKUP(B2933,'Text facts'!$A$1:$H$10019,6,0)</f>
        <v>A24</v>
      </c>
      <c r="D2933" s="1" t="s">
        <v>10744</v>
      </c>
      <c r="E2933" s="1" t="s">
        <v>10747</v>
      </c>
      <c r="F2933" s="1" t="s">
        <v>10744</v>
      </c>
      <c r="G2933" s="1">
        <v>66</v>
      </c>
      <c r="H2933" s="1">
        <v>1</v>
      </c>
      <c r="I2933" s="1">
        <v>1</v>
      </c>
      <c r="J2933" s="7" t="s">
        <v>10412</v>
      </c>
      <c r="K2933" s="16" t="s">
        <v>10986</v>
      </c>
      <c r="L2933" s="16" t="s">
        <v>10985</v>
      </c>
    </row>
    <row r="2934" spans="1:12">
      <c r="A2934" s="1" t="s">
        <v>1209</v>
      </c>
      <c r="B2934" s="1" t="s">
        <v>4762</v>
      </c>
      <c r="C2934" s="1" t="str">
        <f>VLOOKUP(B2934,'Text facts'!$A$1:$H$10019,6,0)</f>
        <v>A218</v>
      </c>
      <c r="D2934" s="1" t="s">
        <v>10744</v>
      </c>
      <c r="E2934" s="1" t="s">
        <v>10747</v>
      </c>
      <c r="F2934" s="1" t="s">
        <v>10744</v>
      </c>
      <c r="G2934" s="1">
        <v>67</v>
      </c>
      <c r="H2934" s="1">
        <v>0</v>
      </c>
      <c r="I2934" s="1">
        <v>1</v>
      </c>
      <c r="J2934" s="7" t="s">
        <v>10412</v>
      </c>
      <c r="K2934" s="16" t="s">
        <v>10986</v>
      </c>
      <c r="L2934" s="16" t="s">
        <v>10985</v>
      </c>
    </row>
    <row r="2935" spans="1:12">
      <c r="A2935" s="1" t="s">
        <v>1210</v>
      </c>
      <c r="B2935" s="1" t="s">
        <v>7998</v>
      </c>
      <c r="C2935" s="1" t="str">
        <f>VLOOKUP(B2935,'Text facts'!$A$1:$H$10019,6,0)</f>
        <v>A996</v>
      </c>
      <c r="D2935" s="1" t="s">
        <v>10747</v>
      </c>
      <c r="E2935" s="1" t="s">
        <v>10744</v>
      </c>
      <c r="F2935" s="1" t="s">
        <v>10744</v>
      </c>
      <c r="G2935" s="1">
        <v>33</v>
      </c>
      <c r="H2935" s="1">
        <v>15</v>
      </c>
      <c r="I2935" s="1">
        <v>2.5</v>
      </c>
      <c r="J2935" s="7" t="s">
        <v>1490</v>
      </c>
      <c r="K2935" s="16" t="s">
        <v>10984</v>
      </c>
      <c r="L2935" s="16" t="s">
        <v>10985</v>
      </c>
    </row>
    <row r="2936" spans="1:12">
      <c r="A2936" s="1" t="s">
        <v>1210</v>
      </c>
      <c r="B2936" s="1" t="s">
        <v>3132</v>
      </c>
      <c r="C2936" s="1" t="str">
        <f>VLOOKUP(B2936,'Text facts'!$A$1:$H$10019,6,0)</f>
        <v>A268</v>
      </c>
      <c r="D2936" s="1" t="s">
        <v>10747</v>
      </c>
      <c r="E2936" s="1" t="s">
        <v>10744</v>
      </c>
      <c r="F2936" s="1" t="s">
        <v>10744</v>
      </c>
      <c r="G2936" s="1">
        <v>48</v>
      </c>
      <c r="H2936" s="1">
        <v>0</v>
      </c>
      <c r="I2936" s="1">
        <v>1</v>
      </c>
      <c r="J2936" s="7" t="s">
        <v>10412</v>
      </c>
      <c r="K2936" s="16" t="s">
        <v>10984</v>
      </c>
      <c r="L2936" s="16" t="s">
        <v>10985</v>
      </c>
    </row>
    <row r="2937" spans="1:12">
      <c r="A2937" s="1" t="s">
        <v>1210</v>
      </c>
      <c r="B2937" s="1" t="s">
        <v>5433</v>
      </c>
      <c r="C2937" s="1" t="str">
        <f>VLOOKUP(B2937,'Text facts'!$A$1:$H$10019,6,0)</f>
        <v>A622</v>
      </c>
      <c r="D2937" s="1" t="s">
        <v>10747</v>
      </c>
      <c r="E2937" s="1" t="s">
        <v>10744</v>
      </c>
      <c r="F2937" s="1" t="s">
        <v>10747</v>
      </c>
      <c r="G2937" s="1">
        <v>47</v>
      </c>
      <c r="H2937" s="1">
        <v>1</v>
      </c>
      <c r="I2937" s="1">
        <v>1</v>
      </c>
      <c r="J2937" s="7" t="s">
        <v>10412</v>
      </c>
      <c r="K2937" s="16" t="s">
        <v>10986</v>
      </c>
      <c r="L2937" s="16" t="s">
        <v>10985</v>
      </c>
    </row>
    <row r="2938" spans="1:12">
      <c r="A2938" s="1" t="s">
        <v>1210</v>
      </c>
      <c r="B2938" s="1" t="s">
        <v>9804</v>
      </c>
      <c r="C2938" s="1" t="str">
        <f>VLOOKUP(B2938,'Text facts'!$A$1:$H$10019,6,0)</f>
        <v>A1236</v>
      </c>
      <c r="D2938" s="1" t="s">
        <v>10744</v>
      </c>
      <c r="E2938" s="1" t="s">
        <v>10747</v>
      </c>
      <c r="F2938" s="1" t="s">
        <v>10744</v>
      </c>
      <c r="G2938" s="1">
        <v>47</v>
      </c>
      <c r="H2938" s="1">
        <v>1</v>
      </c>
      <c r="I2938" s="1">
        <v>1</v>
      </c>
      <c r="J2938" s="7" t="s">
        <v>10412</v>
      </c>
      <c r="K2938" s="16" t="s">
        <v>10986</v>
      </c>
      <c r="L2938" s="16" t="s">
        <v>10985</v>
      </c>
    </row>
    <row r="2939" spans="1:12">
      <c r="A2939" s="1" t="s">
        <v>1210</v>
      </c>
      <c r="B2939" s="1" t="s">
        <v>9809</v>
      </c>
      <c r="C2939" s="1" t="str">
        <f>VLOOKUP(B2939,'Text facts'!$A$1:$H$10019,6,0)</f>
        <v>A1237</v>
      </c>
      <c r="D2939" s="1" t="s">
        <v>10747</v>
      </c>
      <c r="E2939" s="1" t="s">
        <v>10744</v>
      </c>
      <c r="F2939" s="1" t="s">
        <v>10744</v>
      </c>
      <c r="G2939" s="1">
        <v>45</v>
      </c>
      <c r="H2939" s="1">
        <v>3</v>
      </c>
      <c r="I2939" s="1">
        <v>2</v>
      </c>
      <c r="J2939" s="7" t="s">
        <v>10412</v>
      </c>
      <c r="K2939" s="16" t="s">
        <v>10986</v>
      </c>
      <c r="L2939" s="16" t="s">
        <v>10985</v>
      </c>
    </row>
    <row r="2940" spans="1:12">
      <c r="A2940" s="1" t="s">
        <v>1211</v>
      </c>
      <c r="B2940" s="1" t="s">
        <v>6732</v>
      </c>
      <c r="C2940" s="1" t="str">
        <f>VLOOKUP(B2940,'Text facts'!$A$1:$H$10019,6,0)</f>
        <v>A809</v>
      </c>
      <c r="D2940" s="1" t="s">
        <v>10744</v>
      </c>
      <c r="E2940" s="1" t="s">
        <v>10747</v>
      </c>
      <c r="F2940" s="1" t="s">
        <v>10744</v>
      </c>
      <c r="G2940" s="1">
        <v>21</v>
      </c>
      <c r="H2940" s="1">
        <v>17</v>
      </c>
      <c r="I2940" s="1">
        <v>1</v>
      </c>
      <c r="J2940" s="7" t="s">
        <v>10412</v>
      </c>
      <c r="K2940" s="16" t="s">
        <v>10984</v>
      </c>
      <c r="L2940" s="16" t="s">
        <v>10985</v>
      </c>
    </row>
    <row r="2941" spans="1:12">
      <c r="A2941" s="1" t="s">
        <v>1211</v>
      </c>
      <c r="B2941" s="1" t="s">
        <v>3570</v>
      </c>
      <c r="C2941" s="1" t="str">
        <f>VLOOKUP(B2941,'Text facts'!$A$1:$H$10019,6,0)</f>
        <v>A31</v>
      </c>
      <c r="D2941" s="1" t="s">
        <v>10744</v>
      </c>
      <c r="E2941" s="1" t="s">
        <v>10744</v>
      </c>
      <c r="F2941" s="1" t="s">
        <v>10747</v>
      </c>
      <c r="G2941" s="1">
        <v>16</v>
      </c>
      <c r="H2941" s="1">
        <v>22</v>
      </c>
      <c r="I2941" s="1">
        <v>2</v>
      </c>
      <c r="J2941" s="7" t="s">
        <v>10412</v>
      </c>
      <c r="K2941" s="16" t="s">
        <v>10986</v>
      </c>
      <c r="L2941" s="16" t="s">
        <v>10985</v>
      </c>
    </row>
    <row r="2942" spans="1:12">
      <c r="A2942" s="1" t="s">
        <v>1211</v>
      </c>
      <c r="B2942" s="1" t="s">
        <v>1504</v>
      </c>
      <c r="C2942" s="1" t="str">
        <f>VLOOKUP(B2942,'Text facts'!$A$1:$H$10019,6,0)</f>
        <v>A18</v>
      </c>
      <c r="D2942" s="1" t="s">
        <v>10744</v>
      </c>
      <c r="E2942" s="1" t="s">
        <v>10747</v>
      </c>
      <c r="F2942" s="1" t="s">
        <v>10744</v>
      </c>
      <c r="G2942" s="1">
        <v>23</v>
      </c>
      <c r="H2942" s="1">
        <v>15</v>
      </c>
      <c r="I2942" s="1">
        <v>1</v>
      </c>
      <c r="J2942" s="7" t="s">
        <v>10412</v>
      </c>
      <c r="K2942" s="16" t="s">
        <v>10986</v>
      </c>
      <c r="L2942" s="16" t="s">
        <v>10985</v>
      </c>
    </row>
    <row r="2943" spans="1:12">
      <c r="A2943" s="1" t="s">
        <v>1212</v>
      </c>
      <c r="B2943" s="1" t="s">
        <v>9815</v>
      </c>
      <c r="C2943" s="1" t="str">
        <f>VLOOKUP(B2943,'Text facts'!$A$1:$H$10019,6,0)</f>
        <v>A1238</v>
      </c>
      <c r="D2943" s="1" t="s">
        <v>10744</v>
      </c>
      <c r="E2943" s="1" t="s">
        <v>10747</v>
      </c>
      <c r="F2943" s="1" t="s">
        <v>10744</v>
      </c>
      <c r="G2943" s="1">
        <v>72</v>
      </c>
      <c r="H2943" s="1">
        <v>5</v>
      </c>
      <c r="I2943" s="1">
        <v>2</v>
      </c>
      <c r="J2943" s="7" t="s">
        <v>10412</v>
      </c>
      <c r="K2943" s="16" t="s">
        <v>10986</v>
      </c>
      <c r="L2943" s="16" t="s">
        <v>10985</v>
      </c>
    </row>
    <row r="2944" spans="1:12">
      <c r="A2944" s="1" t="s">
        <v>1212</v>
      </c>
      <c r="B2944" s="1" t="s">
        <v>9820</v>
      </c>
      <c r="C2944" s="1" t="str">
        <f>VLOOKUP(B2944,'Text facts'!$A$1:$H$10019,6,0)</f>
        <v>A1238</v>
      </c>
      <c r="D2944" s="1" t="s">
        <v>10744</v>
      </c>
      <c r="E2944" s="1" t="s">
        <v>10747</v>
      </c>
      <c r="F2944" s="1" t="s">
        <v>10744</v>
      </c>
      <c r="G2944" s="1">
        <v>67</v>
      </c>
      <c r="H2944" s="1">
        <v>10</v>
      </c>
      <c r="I2944" s="1">
        <v>2</v>
      </c>
      <c r="J2944" s="7" t="s">
        <v>1490</v>
      </c>
      <c r="K2944" s="16" t="s">
        <v>10986</v>
      </c>
      <c r="L2944" s="16" t="s">
        <v>10985</v>
      </c>
    </row>
    <row r="2945" spans="1:12">
      <c r="A2945" s="1" t="s">
        <v>1212</v>
      </c>
      <c r="B2945" s="1" t="s">
        <v>9822</v>
      </c>
      <c r="C2945" s="1" t="str">
        <f>VLOOKUP(B2945,'Text facts'!$A$1:$H$10019,6,0)</f>
        <v>A1232</v>
      </c>
      <c r="D2945" s="1" t="s">
        <v>10744</v>
      </c>
      <c r="E2945" s="1" t="s">
        <v>10747</v>
      </c>
      <c r="F2945" s="1" t="s">
        <v>10744</v>
      </c>
      <c r="G2945" s="1">
        <v>75</v>
      </c>
      <c r="H2945" s="1">
        <v>2</v>
      </c>
      <c r="I2945" s="1">
        <v>1</v>
      </c>
      <c r="J2945" s="7" t="s">
        <v>10412</v>
      </c>
      <c r="K2945" s="16" t="s">
        <v>10984</v>
      </c>
      <c r="L2945" s="16" t="s">
        <v>10985</v>
      </c>
    </row>
    <row r="2946" spans="1:12">
      <c r="A2946" s="1" t="s">
        <v>1213</v>
      </c>
      <c r="B2946" s="1" t="s">
        <v>2662</v>
      </c>
      <c r="C2946" s="1" t="str">
        <f>VLOOKUP(B2946,'Text facts'!$A$1:$H$10019,6,0)</f>
        <v>A198</v>
      </c>
      <c r="D2946" s="1" t="s">
        <v>10744</v>
      </c>
      <c r="E2946" s="1" t="s">
        <v>10747</v>
      </c>
      <c r="F2946" s="1" t="s">
        <v>10744</v>
      </c>
      <c r="G2946" s="1">
        <v>62</v>
      </c>
      <c r="H2946" s="1">
        <v>20</v>
      </c>
      <c r="I2946" s="1">
        <v>2</v>
      </c>
      <c r="J2946" s="7" t="s">
        <v>10412</v>
      </c>
      <c r="K2946" s="16" t="s">
        <v>10986</v>
      </c>
      <c r="L2946" s="16" t="s">
        <v>10985</v>
      </c>
    </row>
    <row r="2947" spans="1:12">
      <c r="A2947" s="1" t="s">
        <v>1213</v>
      </c>
      <c r="B2947" s="1" t="s">
        <v>9825</v>
      </c>
      <c r="C2947" s="1" t="str">
        <f>VLOOKUP(B2947,'Text facts'!$A$1:$H$10019,6,0)</f>
        <v>A1239</v>
      </c>
      <c r="D2947" s="1" t="s">
        <v>10747</v>
      </c>
      <c r="E2947" s="1" t="s">
        <v>10744</v>
      </c>
      <c r="F2947" s="1" t="s">
        <v>10744</v>
      </c>
      <c r="G2947" s="1">
        <v>82</v>
      </c>
      <c r="H2947" s="1">
        <v>0</v>
      </c>
      <c r="I2947" s="1">
        <v>1</v>
      </c>
      <c r="J2947" s="7" t="s">
        <v>10983</v>
      </c>
      <c r="K2947" s="16" t="s">
        <v>10986</v>
      </c>
      <c r="L2947" s="16" t="s">
        <v>10985</v>
      </c>
    </row>
    <row r="2948" spans="1:12">
      <c r="A2948" s="1" t="s">
        <v>1213</v>
      </c>
      <c r="B2948" s="1" t="s">
        <v>2167</v>
      </c>
      <c r="C2948" s="1" t="str">
        <f>VLOOKUP(B2948,'Text facts'!$A$1:$H$10019,6,0)</f>
        <v>A120</v>
      </c>
      <c r="D2948" s="1" t="s">
        <v>10744</v>
      </c>
      <c r="E2948" s="1" t="s">
        <v>10744</v>
      </c>
      <c r="F2948" s="1" t="s">
        <v>10747</v>
      </c>
      <c r="G2948" s="1">
        <v>5</v>
      </c>
      <c r="H2948" s="1">
        <v>77</v>
      </c>
      <c r="I2948" s="1">
        <v>15.5</v>
      </c>
      <c r="J2948" s="7" t="s">
        <v>10412</v>
      </c>
      <c r="K2948" s="16" t="s">
        <v>10986</v>
      </c>
      <c r="L2948" s="16" t="s">
        <v>10985</v>
      </c>
    </row>
    <row r="2949" spans="1:12">
      <c r="A2949" s="1" t="s">
        <v>1214</v>
      </c>
      <c r="B2949" s="1" t="s">
        <v>9834</v>
      </c>
      <c r="C2949" s="1" t="str">
        <f>VLOOKUP(B2949,'Text facts'!$A$1:$H$10019,6,0)</f>
        <v>A667</v>
      </c>
      <c r="D2949" s="1" t="s">
        <v>10744</v>
      </c>
      <c r="E2949" s="1" t="s">
        <v>10747</v>
      </c>
      <c r="F2949" s="1" t="s">
        <v>10744</v>
      </c>
      <c r="G2949" s="1">
        <v>76</v>
      </c>
      <c r="H2949" s="1">
        <v>1</v>
      </c>
      <c r="I2949" s="1">
        <v>1</v>
      </c>
      <c r="J2949" s="7" t="s">
        <v>10412</v>
      </c>
      <c r="K2949" s="16" t="s">
        <v>10986</v>
      </c>
      <c r="L2949" s="16" t="s">
        <v>10985</v>
      </c>
    </row>
    <row r="2950" spans="1:12">
      <c r="A2950" s="1" t="s">
        <v>1214</v>
      </c>
      <c r="B2950" s="1" t="s">
        <v>9836</v>
      </c>
      <c r="C2950" s="1" t="str">
        <f>VLOOKUP(B2950,'Text facts'!$A$1:$H$10019,6,0)</f>
        <v>A1241</v>
      </c>
      <c r="D2950" s="1" t="s">
        <v>10744</v>
      </c>
      <c r="E2950" s="1" t="s">
        <v>10747</v>
      </c>
      <c r="F2950" s="1" t="s">
        <v>10744</v>
      </c>
      <c r="G2950" s="1">
        <v>67</v>
      </c>
      <c r="H2950" s="1">
        <v>10</v>
      </c>
      <c r="I2950" s="1">
        <v>2.5</v>
      </c>
      <c r="J2950" s="7" t="s">
        <v>10412</v>
      </c>
      <c r="K2950" s="16" t="s">
        <v>10986</v>
      </c>
      <c r="L2950" s="16" t="s">
        <v>10985</v>
      </c>
    </row>
    <row r="2951" spans="1:12">
      <c r="A2951" s="1" t="s">
        <v>1214</v>
      </c>
      <c r="B2951" s="1" t="s">
        <v>9842</v>
      </c>
      <c r="C2951" s="1" t="str">
        <f>VLOOKUP(B2951,'Text facts'!$A$1:$H$10019,6,0)</f>
        <v>A1242</v>
      </c>
      <c r="D2951" s="1" t="s">
        <v>10744</v>
      </c>
      <c r="E2951" s="1" t="s">
        <v>10747</v>
      </c>
      <c r="F2951" s="1" t="s">
        <v>10744</v>
      </c>
      <c r="G2951" s="1">
        <v>39</v>
      </c>
      <c r="H2951" s="1">
        <v>38</v>
      </c>
      <c r="I2951" s="1">
        <v>1</v>
      </c>
      <c r="J2951" s="7" t="s">
        <v>10412</v>
      </c>
      <c r="K2951" s="16" t="s">
        <v>10986</v>
      </c>
      <c r="L2951" s="16" t="s">
        <v>10985</v>
      </c>
    </row>
    <row r="2952" spans="1:12">
      <c r="A2952" s="1" t="s">
        <v>1215</v>
      </c>
      <c r="B2952" s="1" t="s">
        <v>9847</v>
      </c>
      <c r="C2952" s="1" t="str">
        <f>VLOOKUP(B2952,'Text facts'!$A$1:$H$10019,6,0)</f>
        <v>A85</v>
      </c>
      <c r="D2952" s="1" t="s">
        <v>10744</v>
      </c>
      <c r="E2952" s="1" t="s">
        <v>10747</v>
      </c>
      <c r="F2952" s="1" t="s">
        <v>10744</v>
      </c>
      <c r="G2952" s="1">
        <v>17</v>
      </c>
      <c r="H2952" s="1">
        <v>52</v>
      </c>
      <c r="I2952" s="1">
        <v>1</v>
      </c>
      <c r="J2952" s="7" t="s">
        <v>10412</v>
      </c>
      <c r="K2952" s="16" t="s">
        <v>10989</v>
      </c>
      <c r="L2952" s="16" t="s">
        <v>10991</v>
      </c>
    </row>
    <row r="2953" spans="1:12">
      <c r="A2953" s="1" t="s">
        <v>1215</v>
      </c>
      <c r="B2953" s="1" t="s">
        <v>2559</v>
      </c>
      <c r="C2953" s="1" t="str">
        <f>VLOOKUP(B2953,'Text facts'!$A$1:$H$10019,6,0)</f>
        <v>A129</v>
      </c>
      <c r="D2953" s="1" t="s">
        <v>10744</v>
      </c>
      <c r="E2953" s="1" t="s">
        <v>10747</v>
      </c>
      <c r="F2953" s="1" t="s">
        <v>10744</v>
      </c>
      <c r="G2953" s="1">
        <v>17</v>
      </c>
      <c r="H2953" s="5">
        <v>52</v>
      </c>
      <c r="I2953" s="1">
        <v>1</v>
      </c>
      <c r="J2953" s="7" t="s">
        <v>10412</v>
      </c>
      <c r="K2953" s="16" t="s">
        <v>10989</v>
      </c>
      <c r="L2953" s="16" t="s">
        <v>10991</v>
      </c>
    </row>
    <row r="2954" spans="1:12">
      <c r="A2954" s="1" t="s">
        <v>1215</v>
      </c>
      <c r="B2954" s="1" t="s">
        <v>4906</v>
      </c>
      <c r="C2954" s="1" t="str">
        <f>VLOOKUP(B2954,'Text facts'!$A$1:$H$10019,6,0)</f>
        <v>A547</v>
      </c>
      <c r="D2954" s="1" t="s">
        <v>10747</v>
      </c>
      <c r="E2954" s="1" t="s">
        <v>10744</v>
      </c>
      <c r="F2954" s="1" t="s">
        <v>10744</v>
      </c>
      <c r="G2954" s="1">
        <v>14</v>
      </c>
      <c r="H2954" s="1">
        <v>55</v>
      </c>
      <c r="I2954" s="1">
        <v>1</v>
      </c>
      <c r="J2954" s="7" t="s">
        <v>10412</v>
      </c>
      <c r="K2954" s="16" t="s">
        <v>10989</v>
      </c>
      <c r="L2954" s="16" t="s">
        <v>10991</v>
      </c>
    </row>
    <row r="2955" spans="1:12">
      <c r="A2955" s="1" t="s">
        <v>1216</v>
      </c>
      <c r="B2955" s="1" t="s">
        <v>2685</v>
      </c>
      <c r="C2955" s="1" t="str">
        <f>VLOOKUP(B2955,'Text facts'!$A$1:$H$10019,6,0)</f>
        <v>A202</v>
      </c>
      <c r="D2955" s="1" t="s">
        <v>10744</v>
      </c>
      <c r="E2955" s="1" t="s">
        <v>10747</v>
      </c>
      <c r="F2955" s="1" t="s">
        <v>10744</v>
      </c>
      <c r="G2955" s="1">
        <v>15</v>
      </c>
      <c r="H2955" s="1">
        <v>49</v>
      </c>
      <c r="I2955" s="1">
        <v>4.5</v>
      </c>
      <c r="J2955" s="7" t="s">
        <v>10412</v>
      </c>
      <c r="K2955" s="16" t="s">
        <v>10986</v>
      </c>
      <c r="L2955" s="16" t="s">
        <v>10985</v>
      </c>
    </row>
    <row r="2956" spans="1:12">
      <c r="A2956" s="1" t="s">
        <v>1216</v>
      </c>
      <c r="B2956" s="1" t="s">
        <v>2099</v>
      </c>
      <c r="C2956" s="1" t="str">
        <f>VLOOKUP(B2956,'Text facts'!$A$1:$H$10019,6,0)</f>
        <v>A110</v>
      </c>
      <c r="D2956" s="1" t="s">
        <v>10744</v>
      </c>
      <c r="E2956" s="1" t="s">
        <v>10747</v>
      </c>
      <c r="F2956" s="1" t="s">
        <v>10744</v>
      </c>
      <c r="G2956" s="1">
        <v>15</v>
      </c>
      <c r="H2956" s="1">
        <v>49</v>
      </c>
      <c r="I2956" s="1">
        <v>4.5</v>
      </c>
      <c r="J2956" s="7" t="s">
        <v>10412</v>
      </c>
      <c r="K2956" s="16" t="s">
        <v>10989</v>
      </c>
      <c r="L2956" s="16" t="s">
        <v>10991</v>
      </c>
    </row>
    <row r="2957" spans="1:12">
      <c r="A2957" s="1" t="s">
        <v>1216</v>
      </c>
      <c r="B2957" s="1" t="s">
        <v>1583</v>
      </c>
      <c r="C2957" s="1" t="str">
        <f>VLOOKUP(B2957,'Text facts'!$A$1:$H$10019,6,0)</f>
        <v>A32</v>
      </c>
      <c r="D2957" s="1" t="s">
        <v>10744</v>
      </c>
      <c r="E2957" s="1" t="s">
        <v>10747</v>
      </c>
      <c r="F2957" s="1" t="s">
        <v>10744</v>
      </c>
      <c r="G2957" s="1">
        <v>18</v>
      </c>
      <c r="H2957" s="1">
        <v>46</v>
      </c>
      <c r="I2957" s="1">
        <v>4.5</v>
      </c>
      <c r="J2957" s="7" t="s">
        <v>10412</v>
      </c>
      <c r="K2957" s="16" t="s">
        <v>10986</v>
      </c>
      <c r="L2957" s="16" t="s">
        <v>10985</v>
      </c>
    </row>
    <row r="2958" spans="1:12">
      <c r="A2958" s="1" t="s">
        <v>1216</v>
      </c>
      <c r="B2958" s="1" t="s">
        <v>6630</v>
      </c>
      <c r="C2958" s="1" t="str">
        <f>VLOOKUP(B2958,'Text facts'!$A$1:$H$10019,6,0)</f>
        <v>A794</v>
      </c>
      <c r="D2958" s="1" t="s">
        <v>10744</v>
      </c>
      <c r="E2958" s="1" t="s">
        <v>10747</v>
      </c>
      <c r="F2958" s="1" t="s">
        <v>10744</v>
      </c>
      <c r="G2958" s="1">
        <v>18</v>
      </c>
      <c r="H2958" s="1">
        <v>46</v>
      </c>
      <c r="I2958" s="1">
        <v>3.5</v>
      </c>
      <c r="J2958" s="7" t="s">
        <v>10412</v>
      </c>
      <c r="K2958" s="16" t="s">
        <v>10986</v>
      </c>
      <c r="L2958" s="16" t="s">
        <v>10985</v>
      </c>
    </row>
    <row r="2959" spans="1:12">
      <c r="A2959" s="1" t="s">
        <v>1216</v>
      </c>
      <c r="B2959" s="1" t="s">
        <v>3016</v>
      </c>
      <c r="C2959" s="1" t="str">
        <f>VLOOKUP(B2959,'Text facts'!$A$1:$H$10019,6,0)</f>
        <v>A253</v>
      </c>
      <c r="D2959" s="1" t="s">
        <v>10744</v>
      </c>
      <c r="E2959" s="1" t="s">
        <v>10747</v>
      </c>
      <c r="F2959" s="1" t="s">
        <v>10744</v>
      </c>
      <c r="G2959" s="1">
        <v>18</v>
      </c>
      <c r="H2959" s="1">
        <v>46</v>
      </c>
      <c r="I2959" s="1">
        <v>4.5</v>
      </c>
      <c r="J2959" s="7" t="s">
        <v>10412</v>
      </c>
      <c r="K2959" s="16" t="s">
        <v>10986</v>
      </c>
      <c r="L2959" s="16" t="s">
        <v>10985</v>
      </c>
    </row>
    <row r="2960" spans="1:12">
      <c r="A2960" s="1" t="s">
        <v>1217</v>
      </c>
      <c r="B2960" s="1" t="s">
        <v>5340</v>
      </c>
      <c r="C2960" s="1" t="str">
        <f>VLOOKUP(B2960,'Text facts'!$A$1:$H$10019,6,0)</f>
        <v>A612</v>
      </c>
      <c r="D2960" s="1" t="s">
        <v>10744</v>
      </c>
      <c r="E2960" s="1" t="s">
        <v>10747</v>
      </c>
      <c r="F2960" s="1" t="s">
        <v>10744</v>
      </c>
      <c r="G2960" s="1">
        <v>18</v>
      </c>
      <c r="H2960" s="1">
        <v>20</v>
      </c>
      <c r="I2960" s="1">
        <v>1</v>
      </c>
      <c r="J2960" s="7" t="s">
        <v>10983</v>
      </c>
      <c r="K2960" s="16" t="s">
        <v>10984</v>
      </c>
      <c r="L2960" s="16" t="s">
        <v>10985</v>
      </c>
    </row>
    <row r="2961" spans="1:12">
      <c r="A2961" s="1" t="s">
        <v>1217</v>
      </c>
      <c r="B2961" s="1" t="s">
        <v>9849</v>
      </c>
      <c r="C2961" s="1" t="str">
        <f>VLOOKUP(B2961,'Text facts'!$A$1:$H$10019,6,0)</f>
        <v>A1243</v>
      </c>
      <c r="D2961" s="1" t="s">
        <v>10747</v>
      </c>
      <c r="E2961" s="1" t="s">
        <v>10747</v>
      </c>
      <c r="F2961" s="1" t="s">
        <v>10744</v>
      </c>
      <c r="G2961" s="1">
        <v>38</v>
      </c>
      <c r="H2961" s="1">
        <v>0</v>
      </c>
      <c r="I2961" s="1">
        <v>1</v>
      </c>
      <c r="J2961" s="7" t="s">
        <v>10412</v>
      </c>
      <c r="K2961" s="16" t="s">
        <v>10986</v>
      </c>
      <c r="L2961" s="16" t="s">
        <v>10985</v>
      </c>
    </row>
    <row r="2962" spans="1:12">
      <c r="A2962" s="1" t="s">
        <v>1217</v>
      </c>
      <c r="B2962" s="1" t="s">
        <v>9856</v>
      </c>
      <c r="C2962" s="1" t="str">
        <f>VLOOKUP(B2962,'Text facts'!$A$1:$H$10019,6,0)</f>
        <v>A1244</v>
      </c>
      <c r="D2962" s="1" t="s">
        <v>10747</v>
      </c>
      <c r="E2962" s="1" t="s">
        <v>10744</v>
      </c>
      <c r="F2962" s="1" t="s">
        <v>10744</v>
      </c>
      <c r="G2962" s="1">
        <v>33</v>
      </c>
      <c r="H2962" s="1">
        <v>5</v>
      </c>
      <c r="I2962" s="1">
        <v>1</v>
      </c>
      <c r="J2962" s="7" t="s">
        <v>10988</v>
      </c>
      <c r="K2962" s="16" t="s">
        <v>10986</v>
      </c>
      <c r="L2962" s="16" t="s">
        <v>10985</v>
      </c>
    </row>
    <row r="2963" spans="1:12">
      <c r="A2963" s="1" t="s">
        <v>1217</v>
      </c>
      <c r="B2963" s="1" t="s">
        <v>9854</v>
      </c>
      <c r="C2963" s="1" t="str">
        <f>VLOOKUP(B2963,'Text facts'!$A$1:$H$10019,6,0)</f>
        <v>A263</v>
      </c>
      <c r="D2963" s="1" t="s">
        <v>10744</v>
      </c>
      <c r="E2963" s="1" t="s">
        <v>10744</v>
      </c>
      <c r="F2963" s="1" t="s">
        <v>10747</v>
      </c>
      <c r="G2963" s="1">
        <v>35</v>
      </c>
      <c r="H2963" s="1">
        <v>3</v>
      </c>
      <c r="I2963" s="1">
        <v>1</v>
      </c>
      <c r="J2963" s="7" t="s">
        <v>10994</v>
      </c>
      <c r="K2963" s="16" t="s">
        <v>10984</v>
      </c>
      <c r="L2963" s="16" t="s">
        <v>10985</v>
      </c>
    </row>
    <row r="2964" spans="1:12">
      <c r="A2964" s="1" t="s">
        <v>1217</v>
      </c>
      <c r="B2964" s="1" t="s">
        <v>5160</v>
      </c>
      <c r="C2964" s="1" t="str">
        <f>VLOOKUP(B2964,'Text facts'!$A$1:$H$10019,6,0)</f>
        <v>A586</v>
      </c>
      <c r="D2964" s="1" t="s">
        <v>10747</v>
      </c>
      <c r="E2964" s="1" t="s">
        <v>10747</v>
      </c>
      <c r="F2964" s="1" t="s">
        <v>10744</v>
      </c>
      <c r="G2964" s="1">
        <v>34</v>
      </c>
      <c r="H2964" s="1">
        <v>4</v>
      </c>
      <c r="I2964" s="1">
        <v>1</v>
      </c>
      <c r="J2964" s="7" t="s">
        <v>10412</v>
      </c>
      <c r="K2964" s="16" t="s">
        <v>10986</v>
      </c>
      <c r="L2964" s="16" t="s">
        <v>10985</v>
      </c>
    </row>
    <row r="2965" spans="1:12">
      <c r="A2965" s="1" t="s">
        <v>1218</v>
      </c>
      <c r="B2965" s="1" t="s">
        <v>9862</v>
      </c>
      <c r="C2965" s="1" t="str">
        <f>VLOOKUP(B2965,'Text facts'!$A$1:$H$10019,6,0)</f>
        <v>A1245</v>
      </c>
      <c r="D2965" s="1" t="s">
        <v>10744</v>
      </c>
      <c r="E2965" s="1" t="s">
        <v>10747</v>
      </c>
      <c r="F2965" s="1" t="s">
        <v>10744</v>
      </c>
      <c r="G2965" s="1">
        <v>45</v>
      </c>
      <c r="H2965" s="1">
        <v>28</v>
      </c>
      <c r="I2965" s="1">
        <v>1</v>
      </c>
      <c r="J2965" s="7" t="s">
        <v>10412</v>
      </c>
      <c r="K2965" s="16" t="s">
        <v>10986</v>
      </c>
      <c r="L2965" s="16" t="s">
        <v>10985</v>
      </c>
    </row>
    <row r="2966" spans="1:12">
      <c r="A2966" s="1" t="s">
        <v>1218</v>
      </c>
      <c r="B2966" s="1" t="s">
        <v>9389</v>
      </c>
      <c r="C2966" s="1" t="str">
        <f>VLOOKUP(B2966,'Text facts'!$A$1:$H$10019,6,0)</f>
        <v>A1172</v>
      </c>
      <c r="D2966" s="1" t="s">
        <v>10747</v>
      </c>
      <c r="E2966" s="1" t="s">
        <v>10747</v>
      </c>
      <c r="F2966" s="1" t="s">
        <v>10744</v>
      </c>
      <c r="G2966" s="1">
        <v>70</v>
      </c>
      <c r="H2966" s="1">
        <v>3</v>
      </c>
      <c r="I2966" s="1">
        <v>1</v>
      </c>
      <c r="J2966" s="7" t="s">
        <v>10412</v>
      </c>
      <c r="K2966" s="16" t="s">
        <v>10986</v>
      </c>
      <c r="L2966" s="16" t="s">
        <v>10985</v>
      </c>
    </row>
    <row r="2967" spans="1:12">
      <c r="A2967" s="1" t="s">
        <v>1218</v>
      </c>
      <c r="B2967" s="1" t="s">
        <v>9868</v>
      </c>
      <c r="C2967" s="1" t="str">
        <f>VLOOKUP(B2967,'Text facts'!$A$1:$H$10019,6,0)</f>
        <v>A1246</v>
      </c>
      <c r="D2967" s="1" t="s">
        <v>10747</v>
      </c>
      <c r="E2967" s="1" t="s">
        <v>10747</v>
      </c>
      <c r="F2967" s="1" t="s">
        <v>10744</v>
      </c>
      <c r="G2967" s="1">
        <v>71</v>
      </c>
      <c r="H2967" s="1">
        <v>2</v>
      </c>
      <c r="I2967" s="1">
        <v>1</v>
      </c>
      <c r="J2967" s="7" t="s">
        <v>10412</v>
      </c>
      <c r="K2967" s="16" t="s">
        <v>10986</v>
      </c>
      <c r="L2967" s="16" t="s">
        <v>10985</v>
      </c>
    </row>
    <row r="2968" spans="1:12">
      <c r="A2968" s="1" t="s">
        <v>1218</v>
      </c>
      <c r="B2968" s="1" t="s">
        <v>9872</v>
      </c>
      <c r="C2968" s="1" t="str">
        <f>VLOOKUP(B2968,'Text facts'!$A$1:$H$10019,6,0)</f>
        <v>A1247</v>
      </c>
      <c r="D2968" s="1" t="s">
        <v>10747</v>
      </c>
      <c r="E2968" s="1" t="s">
        <v>10744</v>
      </c>
      <c r="F2968" s="1" t="s">
        <v>10744</v>
      </c>
      <c r="G2968" s="1">
        <v>43</v>
      </c>
      <c r="H2968" s="1">
        <v>30</v>
      </c>
      <c r="I2968" s="1">
        <v>1</v>
      </c>
      <c r="J2968" s="7" t="s">
        <v>10412</v>
      </c>
      <c r="K2968" s="16" t="s">
        <v>10986</v>
      </c>
      <c r="L2968" s="16" t="s">
        <v>10985</v>
      </c>
    </row>
    <row r="2969" spans="1:12">
      <c r="A2969" s="1" t="s">
        <v>1220</v>
      </c>
      <c r="B2969" s="1" t="s">
        <v>2099</v>
      </c>
      <c r="C2969" s="1" t="str">
        <f>VLOOKUP(B2969,'Text facts'!$A$1:$H$10019,6,0)</f>
        <v>A110</v>
      </c>
      <c r="D2969" s="1" t="s">
        <v>10747</v>
      </c>
      <c r="E2969" s="1" t="s">
        <v>10747</v>
      </c>
      <c r="F2969" s="1" t="s">
        <v>10744</v>
      </c>
      <c r="G2969" s="1">
        <v>15</v>
      </c>
      <c r="H2969" s="1">
        <v>6</v>
      </c>
      <c r="I2969" s="1">
        <v>1.5</v>
      </c>
      <c r="J2969" s="7" t="s">
        <v>10412</v>
      </c>
      <c r="K2969" s="16" t="s">
        <v>10989</v>
      </c>
      <c r="L2969" s="16" t="s">
        <v>10991</v>
      </c>
    </row>
    <row r="2970" spans="1:12">
      <c r="A2970" s="1" t="s">
        <v>1220</v>
      </c>
      <c r="B2970" s="1" t="s">
        <v>2634</v>
      </c>
      <c r="C2970" s="1" t="str">
        <f>VLOOKUP(B2970,'Text facts'!$A$1:$H$10019,6,0)</f>
        <v>A82</v>
      </c>
      <c r="D2970" s="1" t="s">
        <v>10747</v>
      </c>
      <c r="E2970" s="1" t="s">
        <v>10744</v>
      </c>
      <c r="F2970" s="1" t="s">
        <v>10744</v>
      </c>
      <c r="G2970" s="1">
        <v>19</v>
      </c>
      <c r="H2970" s="1">
        <v>2</v>
      </c>
      <c r="I2970" s="1">
        <v>1.5</v>
      </c>
      <c r="J2970" s="7" t="s">
        <v>10412</v>
      </c>
      <c r="K2970" s="16" t="s">
        <v>10989</v>
      </c>
      <c r="L2970" s="16" t="s">
        <v>10991</v>
      </c>
    </row>
    <row r="2971" spans="1:12">
      <c r="A2971" s="1" t="s">
        <v>1220</v>
      </c>
      <c r="B2971" s="1" t="s">
        <v>3344</v>
      </c>
      <c r="C2971" s="1" t="str">
        <f>VLOOKUP(B2971,'Text facts'!$A$1:$H$10019,6,0)</f>
        <v>A301</v>
      </c>
      <c r="D2971" s="1" t="s">
        <v>10747</v>
      </c>
      <c r="E2971" s="1" t="s">
        <v>10744</v>
      </c>
      <c r="F2971" s="1" t="s">
        <v>10744</v>
      </c>
      <c r="G2971" s="1">
        <v>19</v>
      </c>
      <c r="H2971" s="1">
        <v>2</v>
      </c>
      <c r="I2971" s="1">
        <v>1</v>
      </c>
      <c r="J2971" s="7" t="s">
        <v>10988</v>
      </c>
      <c r="K2971" s="16" t="s">
        <v>10986</v>
      </c>
      <c r="L2971" s="16" t="s">
        <v>10985</v>
      </c>
    </row>
    <row r="2972" spans="1:12">
      <c r="A2972" s="1" t="s">
        <v>1221</v>
      </c>
      <c r="B2972" s="1" t="s">
        <v>4614</v>
      </c>
      <c r="C2972" s="1" t="str">
        <f>VLOOKUP(B2972,'Text facts'!$A$1:$H$10019,6,0)</f>
        <v>A454</v>
      </c>
      <c r="D2972" s="1" t="s">
        <v>10747</v>
      </c>
      <c r="E2972" s="1" t="s">
        <v>10747</v>
      </c>
      <c r="F2972" s="1" t="s">
        <v>10744</v>
      </c>
      <c r="G2972" s="1">
        <v>34</v>
      </c>
      <c r="H2972" s="1">
        <v>7</v>
      </c>
      <c r="I2972" s="1">
        <v>1.5</v>
      </c>
      <c r="J2972" s="7" t="s">
        <v>1490</v>
      </c>
      <c r="K2972" s="16" t="s">
        <v>10986</v>
      </c>
      <c r="L2972" s="16" t="s">
        <v>10985</v>
      </c>
    </row>
    <row r="2973" spans="1:12">
      <c r="A2973" s="1" t="s">
        <v>1221</v>
      </c>
      <c r="B2973" s="1" t="s">
        <v>1837</v>
      </c>
      <c r="C2973" s="1" t="str">
        <f>VLOOKUP(B2973,'Text facts'!$A$1:$H$10019,6,0)</f>
        <v>A68</v>
      </c>
      <c r="D2973" s="1" t="s">
        <v>10747</v>
      </c>
      <c r="E2973" s="1" t="s">
        <v>10744</v>
      </c>
      <c r="F2973" s="1" t="s">
        <v>10744</v>
      </c>
      <c r="G2973" s="1">
        <v>12</v>
      </c>
      <c r="H2973" s="1">
        <v>29</v>
      </c>
      <c r="I2973" s="1">
        <v>1.5</v>
      </c>
      <c r="J2973" s="7" t="s">
        <v>10993</v>
      </c>
      <c r="K2973" s="16" t="s">
        <v>10989</v>
      </c>
      <c r="L2973" s="16" t="s">
        <v>10991</v>
      </c>
    </row>
    <row r="2974" spans="1:12">
      <c r="A2974" s="1" t="s">
        <v>1221</v>
      </c>
      <c r="B2974" s="1" t="s">
        <v>2559</v>
      </c>
      <c r="C2974" s="1" t="str">
        <f>VLOOKUP(B2974,'Text facts'!$A$1:$H$10019,6,0)</f>
        <v>A129</v>
      </c>
      <c r="D2974" s="1" t="s">
        <v>10744</v>
      </c>
      <c r="E2974" s="1" t="s">
        <v>10747</v>
      </c>
      <c r="F2974" s="1" t="s">
        <v>10744</v>
      </c>
      <c r="G2974" s="1">
        <v>19</v>
      </c>
      <c r="H2974" s="1">
        <v>22</v>
      </c>
      <c r="I2974" s="1">
        <v>1</v>
      </c>
      <c r="J2974" s="7" t="s">
        <v>10988</v>
      </c>
      <c r="K2974" s="16" t="s">
        <v>10986</v>
      </c>
      <c r="L2974" s="16" t="s">
        <v>10985</v>
      </c>
    </row>
    <row r="2975" spans="1:12">
      <c r="A2975" s="1" t="s">
        <v>1222</v>
      </c>
      <c r="B2975" s="1" t="s">
        <v>9886</v>
      </c>
      <c r="C2975" s="1" t="str">
        <f>VLOOKUP(B2975,'Text facts'!$A$1:$H$10019,6,0)</f>
        <v>A1249</v>
      </c>
      <c r="D2975" s="1" t="s">
        <v>10747</v>
      </c>
      <c r="E2975" s="1" t="s">
        <v>10744</v>
      </c>
      <c r="F2975" s="1" t="s">
        <v>10744</v>
      </c>
      <c r="G2975" s="1">
        <v>32</v>
      </c>
      <c r="H2975" s="1">
        <v>4</v>
      </c>
      <c r="I2975" s="1">
        <v>2</v>
      </c>
      <c r="J2975" s="7" t="s">
        <v>10996</v>
      </c>
      <c r="K2975" s="16" t="s">
        <v>10986</v>
      </c>
      <c r="L2975" s="16" t="s">
        <v>10985</v>
      </c>
    </row>
    <row r="2976" spans="1:12">
      <c r="A2976" s="1" t="s">
        <v>1222</v>
      </c>
      <c r="B2976" s="1" t="s">
        <v>3900</v>
      </c>
      <c r="C2976" s="1" t="str">
        <f>VLOOKUP(B2976,'Text facts'!$A$1:$H$10019,6,0)</f>
        <v>A51</v>
      </c>
      <c r="D2976" s="1" t="s">
        <v>10747</v>
      </c>
      <c r="E2976" s="1" t="s">
        <v>10744</v>
      </c>
      <c r="F2976" s="1" t="s">
        <v>10744</v>
      </c>
      <c r="G2976" s="1">
        <v>21</v>
      </c>
      <c r="H2976" s="1">
        <v>15</v>
      </c>
      <c r="I2976" s="1">
        <v>1.5</v>
      </c>
      <c r="J2976" s="7" t="s">
        <v>10412</v>
      </c>
      <c r="K2976" s="16" t="s">
        <v>10986</v>
      </c>
      <c r="L2976" s="16" t="s">
        <v>10985</v>
      </c>
    </row>
    <row r="2977" spans="1:12">
      <c r="A2977" s="1" t="s">
        <v>1222</v>
      </c>
      <c r="B2977" s="1" t="s">
        <v>9892</v>
      </c>
      <c r="C2977" s="1" t="str">
        <f>VLOOKUP(B2977,'Text facts'!$A$1:$H$10019,6,0)</f>
        <v>A535</v>
      </c>
      <c r="D2977" s="1" t="s">
        <v>10747</v>
      </c>
      <c r="E2977" s="1" t="s">
        <v>10744</v>
      </c>
      <c r="F2977" s="1" t="s">
        <v>10744</v>
      </c>
      <c r="G2977" s="1">
        <v>18</v>
      </c>
      <c r="H2977" s="1">
        <v>32</v>
      </c>
      <c r="I2977" s="1">
        <v>4</v>
      </c>
      <c r="J2977" s="7" t="s">
        <v>10412</v>
      </c>
      <c r="K2977" s="16" t="s">
        <v>10986</v>
      </c>
      <c r="L2977" s="16" t="s">
        <v>10985</v>
      </c>
    </row>
    <row r="2978" spans="1:12">
      <c r="A2978" s="1" t="s">
        <v>1223</v>
      </c>
      <c r="B2978" s="1" t="s">
        <v>6505</v>
      </c>
      <c r="C2978" s="1" t="str">
        <f>VLOOKUP(B2978,'Text facts'!$A$1:$H$10019,6,0)</f>
        <v>A24</v>
      </c>
      <c r="D2978" s="1" t="s">
        <v>10744</v>
      </c>
      <c r="E2978" s="1" t="s">
        <v>10747</v>
      </c>
      <c r="F2978" s="1" t="s">
        <v>10744</v>
      </c>
      <c r="G2978" s="1">
        <v>27</v>
      </c>
      <c r="H2978" s="1">
        <v>10</v>
      </c>
      <c r="I2978" s="1">
        <v>1</v>
      </c>
      <c r="J2978" s="7" t="s">
        <v>10412</v>
      </c>
      <c r="K2978" s="16" t="s">
        <v>10986</v>
      </c>
      <c r="L2978" s="16" t="s">
        <v>10985</v>
      </c>
    </row>
    <row r="2979" spans="1:12">
      <c r="A2979" s="1" t="s">
        <v>1223</v>
      </c>
      <c r="B2979" s="1" t="s">
        <v>3344</v>
      </c>
      <c r="C2979" s="1" t="str">
        <f>VLOOKUP(B2979,'Text facts'!$A$1:$H$10019,6,0)</f>
        <v>A301</v>
      </c>
      <c r="D2979" s="1" t="s">
        <v>10747</v>
      </c>
      <c r="E2979" s="1" t="s">
        <v>10744</v>
      </c>
      <c r="F2979" s="1" t="s">
        <v>10747</v>
      </c>
      <c r="G2979" s="1">
        <v>32</v>
      </c>
      <c r="H2979" s="1">
        <v>5</v>
      </c>
      <c r="I2979" s="1">
        <v>1</v>
      </c>
      <c r="J2979" s="7" t="s">
        <v>10412</v>
      </c>
      <c r="K2979" s="16" t="s">
        <v>10986</v>
      </c>
      <c r="L2979" s="16" t="s">
        <v>10985</v>
      </c>
    </row>
    <row r="2980" spans="1:12">
      <c r="A2980" s="1" t="s">
        <v>1223</v>
      </c>
      <c r="B2980" s="1" t="s">
        <v>9909</v>
      </c>
      <c r="C2980" s="1" t="str">
        <f>VLOOKUP(B2980,'Text facts'!$A$1:$H$10019,6,0)</f>
        <v>A1140</v>
      </c>
      <c r="D2980" s="1" t="s">
        <v>10744</v>
      </c>
      <c r="E2980" s="1" t="s">
        <v>10747</v>
      </c>
      <c r="F2980" s="1" t="s">
        <v>10744</v>
      </c>
      <c r="G2980" s="1">
        <v>37</v>
      </c>
      <c r="H2980" s="1">
        <v>0</v>
      </c>
      <c r="I2980" s="1">
        <v>1</v>
      </c>
      <c r="J2980" s="7" t="s">
        <v>10412</v>
      </c>
      <c r="K2980" s="16" t="s">
        <v>10986</v>
      </c>
      <c r="L2980" s="16" t="s">
        <v>10985</v>
      </c>
    </row>
    <row r="2981" spans="1:12">
      <c r="A2981" s="1" t="s">
        <v>1225</v>
      </c>
      <c r="B2981" s="1" t="s">
        <v>9912</v>
      </c>
      <c r="C2981" s="1" t="str">
        <f>VLOOKUP(B2981,'Text facts'!$A$1:$H$10019,6,0)</f>
        <v>A596</v>
      </c>
      <c r="D2981" s="1" t="s">
        <v>10747</v>
      </c>
      <c r="E2981" s="1" t="s">
        <v>10744</v>
      </c>
      <c r="F2981" s="1" t="s">
        <v>10744</v>
      </c>
      <c r="G2981" s="1">
        <v>65</v>
      </c>
      <c r="H2981" s="1">
        <v>1</v>
      </c>
      <c r="I2981" s="1">
        <v>1</v>
      </c>
      <c r="J2981" s="7" t="s">
        <v>10412</v>
      </c>
      <c r="K2981" s="16" t="s">
        <v>10986</v>
      </c>
      <c r="L2981" s="16" t="s">
        <v>10985</v>
      </c>
    </row>
    <row r="2982" spans="1:12">
      <c r="A2982" s="1" t="s">
        <v>1225</v>
      </c>
      <c r="B2982" s="1" t="s">
        <v>9914</v>
      </c>
      <c r="C2982" s="1" t="str">
        <f>VLOOKUP(B2982,'Text facts'!$A$1:$H$10019,6,0)</f>
        <v>A1252</v>
      </c>
      <c r="D2982" s="1" t="s">
        <v>10747</v>
      </c>
      <c r="E2982" s="1" t="s">
        <v>10744</v>
      </c>
      <c r="F2982" s="1" t="s">
        <v>10744</v>
      </c>
      <c r="G2982" s="1">
        <v>64</v>
      </c>
      <c r="H2982" s="1">
        <v>2</v>
      </c>
      <c r="I2982" s="1">
        <v>1</v>
      </c>
      <c r="J2982" s="7" t="s">
        <v>10412</v>
      </c>
      <c r="K2982" s="16" t="s">
        <v>10986</v>
      </c>
      <c r="L2982" s="16" t="s">
        <v>10985</v>
      </c>
    </row>
    <row r="2983" spans="1:12">
      <c r="A2983" s="1" t="s">
        <v>1225</v>
      </c>
      <c r="B2983" s="1" t="s">
        <v>9920</v>
      </c>
      <c r="C2983" s="1" t="str">
        <f>VLOOKUP(B2983,'Text facts'!$A$1:$H$10019,6,0)</f>
        <v>A1253</v>
      </c>
      <c r="D2983" s="1" t="s">
        <v>10747</v>
      </c>
      <c r="E2983" s="1" t="s">
        <v>10744</v>
      </c>
      <c r="F2983" s="1" t="s">
        <v>10744</v>
      </c>
      <c r="G2983" s="1">
        <v>66</v>
      </c>
      <c r="H2983" s="1">
        <v>0</v>
      </c>
      <c r="I2983" s="1">
        <v>1</v>
      </c>
      <c r="J2983" s="7" t="s">
        <v>10412</v>
      </c>
      <c r="K2983" s="16" t="s">
        <v>10986</v>
      </c>
      <c r="L2983" s="16" t="s">
        <v>10985</v>
      </c>
    </row>
    <row r="2984" spans="1:12">
      <c r="A2984" s="1" t="s">
        <v>1227</v>
      </c>
      <c r="B2984" s="1" t="s">
        <v>9935</v>
      </c>
      <c r="C2984" s="1" t="str">
        <f>VLOOKUP(B2984,'Text facts'!$A$1:$H$10019,6,0)</f>
        <v>A1255</v>
      </c>
      <c r="D2984" s="1" t="s">
        <v>10744</v>
      </c>
      <c r="E2984" s="1" t="s">
        <v>10747</v>
      </c>
      <c r="F2984" s="1" t="s">
        <v>10744</v>
      </c>
      <c r="G2984" s="1">
        <v>34</v>
      </c>
      <c r="H2984" s="1">
        <v>1</v>
      </c>
      <c r="I2984" s="1">
        <v>1</v>
      </c>
      <c r="J2984" s="7" t="s">
        <v>10412</v>
      </c>
      <c r="K2984" s="16" t="s">
        <v>10984</v>
      </c>
      <c r="L2984" s="16" t="s">
        <v>10985</v>
      </c>
    </row>
    <row r="2985" spans="1:12">
      <c r="A2985" s="1" t="s">
        <v>1227</v>
      </c>
      <c r="B2985" s="1" t="s">
        <v>5367</v>
      </c>
      <c r="C2985" s="1" t="str">
        <f>VLOOKUP(B2985,'Text facts'!$A$1:$H$10019,6,0)</f>
        <v>A614</v>
      </c>
      <c r="D2985" s="1" t="s">
        <v>10744</v>
      </c>
      <c r="E2985" s="1" t="s">
        <v>10747</v>
      </c>
      <c r="F2985" s="1" t="s">
        <v>10744</v>
      </c>
      <c r="G2985" s="1">
        <v>33</v>
      </c>
      <c r="H2985" s="1">
        <v>2</v>
      </c>
      <c r="I2985" s="1">
        <v>1</v>
      </c>
      <c r="J2985" s="7" t="s">
        <v>10994</v>
      </c>
      <c r="K2985" s="16" t="s">
        <v>10986</v>
      </c>
      <c r="L2985" s="16" t="s">
        <v>10985</v>
      </c>
    </row>
    <row r="2986" spans="1:12">
      <c r="A2986" s="1" t="s">
        <v>1227</v>
      </c>
      <c r="B2986" s="1" t="s">
        <v>6069</v>
      </c>
      <c r="C2986" s="1" t="str">
        <f>VLOOKUP(B2986,'Text facts'!$A$1:$H$10019,6,0)</f>
        <v>A712</v>
      </c>
      <c r="D2986" s="1" t="s">
        <v>10744</v>
      </c>
      <c r="E2986" s="1" t="s">
        <v>10747</v>
      </c>
      <c r="F2986" s="1" t="s">
        <v>10744</v>
      </c>
      <c r="G2986" s="1">
        <v>33</v>
      </c>
      <c r="H2986" s="1">
        <v>2</v>
      </c>
      <c r="I2986" s="1">
        <v>1</v>
      </c>
      <c r="J2986" s="7" t="s">
        <v>10412</v>
      </c>
      <c r="K2986" s="16" t="s">
        <v>10986</v>
      </c>
      <c r="L2986" s="16" t="s">
        <v>10985</v>
      </c>
    </row>
    <row r="2987" spans="1:12">
      <c r="A2987" s="1" t="s">
        <v>1228</v>
      </c>
      <c r="B2987" s="1" t="s">
        <v>9941</v>
      </c>
      <c r="C2987" s="1" t="str">
        <f>VLOOKUP(B2987,'Text facts'!$A$1:$H$10019,6,0)</f>
        <v>A960</v>
      </c>
      <c r="D2987" s="1" t="s">
        <v>10744</v>
      </c>
      <c r="E2987" s="1" t="s">
        <v>10747</v>
      </c>
      <c r="F2987" s="1" t="s">
        <v>10744</v>
      </c>
      <c r="G2987" s="1">
        <v>44</v>
      </c>
      <c r="H2987" s="1">
        <v>0</v>
      </c>
      <c r="I2987" s="1">
        <v>2</v>
      </c>
      <c r="J2987" s="7" t="s">
        <v>10412</v>
      </c>
      <c r="K2987" s="16" t="s">
        <v>10986</v>
      </c>
      <c r="L2987" s="16" t="s">
        <v>10985</v>
      </c>
    </row>
    <row r="2988" spans="1:12">
      <c r="A2988" s="1" t="s">
        <v>1228</v>
      </c>
      <c r="B2988" s="1" t="s">
        <v>9944</v>
      </c>
      <c r="C2988" s="1" t="str">
        <f>VLOOKUP(B2988,'Text facts'!$A$1:$H$10019,6,0)</f>
        <v>A69</v>
      </c>
      <c r="D2988" s="1" t="s">
        <v>10744</v>
      </c>
      <c r="E2988" s="1" t="s">
        <v>10744</v>
      </c>
      <c r="F2988" s="1" t="s">
        <v>10747</v>
      </c>
      <c r="G2988" s="1">
        <v>44</v>
      </c>
      <c r="H2988" s="1">
        <v>0</v>
      </c>
      <c r="I2988" s="1">
        <v>1</v>
      </c>
      <c r="J2988" s="7" t="s">
        <v>10412</v>
      </c>
      <c r="K2988" s="16" t="s">
        <v>10986</v>
      </c>
      <c r="L2988" s="16" t="s">
        <v>10985</v>
      </c>
    </row>
    <row r="2989" spans="1:12">
      <c r="A2989" s="1" t="s">
        <v>1228</v>
      </c>
      <c r="B2989" s="1" t="s">
        <v>9947</v>
      </c>
      <c r="C2989" s="1" t="str">
        <f>VLOOKUP(B2989,'Text facts'!$A$1:$H$10019,6,0)</f>
        <v>A1256</v>
      </c>
      <c r="D2989" s="1" t="s">
        <v>10744</v>
      </c>
      <c r="E2989" s="1" t="s">
        <v>10747</v>
      </c>
      <c r="F2989" s="1" t="s">
        <v>10744</v>
      </c>
      <c r="G2989" s="1">
        <v>44</v>
      </c>
      <c r="H2989" s="1">
        <v>0</v>
      </c>
      <c r="I2989" s="1">
        <v>1</v>
      </c>
      <c r="J2989" s="7" t="s">
        <v>10412</v>
      </c>
      <c r="K2989" s="16" t="s">
        <v>10986</v>
      </c>
      <c r="L2989" s="16" t="s">
        <v>10985</v>
      </c>
    </row>
    <row r="2990" spans="1:12">
      <c r="A2990" s="1" t="s">
        <v>1229</v>
      </c>
      <c r="B2990" s="1" t="s">
        <v>1791</v>
      </c>
      <c r="C2990" s="1" t="str">
        <f>VLOOKUP(B2990,'Text facts'!$A$1:$H$10019,6,0)</f>
        <v>A43</v>
      </c>
      <c r="D2990" s="1" t="s">
        <v>10747</v>
      </c>
      <c r="E2990" s="1" t="s">
        <v>10747</v>
      </c>
      <c r="F2990" s="1" t="s">
        <v>10744</v>
      </c>
      <c r="G2990" s="1">
        <v>18</v>
      </c>
      <c r="H2990" s="1">
        <v>37</v>
      </c>
      <c r="I2990" s="1">
        <v>2</v>
      </c>
      <c r="J2990" s="7" t="s">
        <v>10412</v>
      </c>
      <c r="K2990" s="16" t="s">
        <v>10989</v>
      </c>
      <c r="L2990" s="16" t="s">
        <v>10991</v>
      </c>
    </row>
    <row r="2991" spans="1:12">
      <c r="A2991" s="1" t="s">
        <v>1229</v>
      </c>
      <c r="B2991" s="1" t="s">
        <v>2974</v>
      </c>
      <c r="C2991" s="1" t="str">
        <f>VLOOKUP(B2991,'Text facts'!$A$1:$H$10019,6,0)</f>
        <v>A233</v>
      </c>
      <c r="D2991" s="1" t="s">
        <v>10747</v>
      </c>
      <c r="E2991" s="1" t="s">
        <v>10744</v>
      </c>
      <c r="F2991" s="1" t="s">
        <v>10744</v>
      </c>
      <c r="G2991" s="1">
        <v>18</v>
      </c>
      <c r="H2991" s="1">
        <v>37</v>
      </c>
      <c r="I2991" s="1">
        <v>2</v>
      </c>
      <c r="J2991" s="7" t="s">
        <v>10412</v>
      </c>
      <c r="K2991" s="16" t="s">
        <v>10989</v>
      </c>
      <c r="L2991" s="16" t="s">
        <v>10991</v>
      </c>
    </row>
    <row r="2992" spans="1:12">
      <c r="A2992" s="1" t="s">
        <v>1229</v>
      </c>
      <c r="B2992" s="1" t="s">
        <v>2573</v>
      </c>
      <c r="C2992" s="1" t="str">
        <f>VLOOKUP(B2992,'Text facts'!$A$1:$H$10019,6,0)</f>
        <v>A184</v>
      </c>
      <c r="D2992" s="1" t="s">
        <v>10747</v>
      </c>
      <c r="E2992" s="1" t="s">
        <v>10744</v>
      </c>
      <c r="F2992" s="1" t="s">
        <v>10744</v>
      </c>
      <c r="G2992" s="1">
        <v>18</v>
      </c>
      <c r="H2992" s="1">
        <v>37</v>
      </c>
      <c r="I2992" s="1">
        <v>2</v>
      </c>
      <c r="J2992" s="7" t="s">
        <v>10412</v>
      </c>
      <c r="K2992" s="16" t="s">
        <v>10989</v>
      </c>
      <c r="L2992" s="16" t="s">
        <v>10991</v>
      </c>
    </row>
    <row r="2993" spans="1:12">
      <c r="A2993" s="1" t="s">
        <v>1230</v>
      </c>
      <c r="B2993" s="1" t="s">
        <v>9953</v>
      </c>
      <c r="C2993" s="1" t="str">
        <f>VLOOKUP(B2993,'Text facts'!$A$1:$H$10019,6,0)</f>
        <v>A1258</v>
      </c>
      <c r="D2993" s="1" t="s">
        <v>10747</v>
      </c>
      <c r="E2993" s="1" t="s">
        <v>10744</v>
      </c>
      <c r="F2993" s="1" t="s">
        <v>10744</v>
      </c>
      <c r="G2993" s="1">
        <v>65</v>
      </c>
      <c r="H2993" s="1">
        <v>0</v>
      </c>
      <c r="I2993" s="1">
        <v>1</v>
      </c>
      <c r="J2993" s="7" t="s">
        <v>10983</v>
      </c>
      <c r="K2993" s="16" t="s">
        <v>10984</v>
      </c>
      <c r="L2993" s="16" t="s">
        <v>10985</v>
      </c>
    </row>
    <row r="2994" spans="1:12">
      <c r="A2994" s="1" t="s">
        <v>1230</v>
      </c>
      <c r="B2994" s="1" t="s">
        <v>6932</v>
      </c>
      <c r="C2994" s="1" t="str">
        <f>VLOOKUP(B2994,'Text facts'!$A$1:$H$10019,6,0)</f>
        <v>A278</v>
      </c>
      <c r="D2994" s="1" t="s">
        <v>10747</v>
      </c>
      <c r="E2994" s="1" t="s">
        <v>10744</v>
      </c>
      <c r="F2994" s="1" t="s">
        <v>10744</v>
      </c>
      <c r="G2994" s="1">
        <v>65</v>
      </c>
      <c r="H2994" s="1">
        <v>0</v>
      </c>
      <c r="I2994" s="1">
        <v>1</v>
      </c>
      <c r="J2994" s="7" t="s">
        <v>10412</v>
      </c>
      <c r="K2994" s="16" t="s">
        <v>10984</v>
      </c>
      <c r="L2994" s="16" t="s">
        <v>10985</v>
      </c>
    </row>
    <row r="2995" spans="1:12">
      <c r="A2995" s="1" t="s">
        <v>1230</v>
      </c>
      <c r="B2995" s="1" t="s">
        <v>1989</v>
      </c>
      <c r="C2995" s="1" t="str">
        <f>VLOOKUP(B2995,'Text facts'!$A$1:$H$10019,6,0)</f>
        <v>A87</v>
      </c>
      <c r="D2995" s="1" t="s">
        <v>10744</v>
      </c>
      <c r="E2995" s="1" t="s">
        <v>10747</v>
      </c>
      <c r="F2995" s="1" t="s">
        <v>10744</v>
      </c>
      <c r="G2995" s="1">
        <v>17</v>
      </c>
      <c r="H2995" s="1">
        <v>48</v>
      </c>
      <c r="I2995" s="1">
        <v>2</v>
      </c>
      <c r="J2995" s="7" t="s">
        <v>10412</v>
      </c>
      <c r="K2995" s="16" t="s">
        <v>10989</v>
      </c>
      <c r="L2995" s="16" t="s">
        <v>10991</v>
      </c>
    </row>
    <row r="2996" spans="1:12">
      <c r="A2996" s="1" t="s">
        <v>1230</v>
      </c>
      <c r="B2996" s="1" t="s">
        <v>2496</v>
      </c>
      <c r="C2996" s="1" t="str">
        <f>VLOOKUP(B2996,'Text facts'!$A$1:$H$10019,6,0)</f>
        <v>A171</v>
      </c>
      <c r="D2996" s="1" t="s">
        <v>10747</v>
      </c>
      <c r="E2996" s="1" t="s">
        <v>10744</v>
      </c>
      <c r="F2996" s="1" t="s">
        <v>10744</v>
      </c>
      <c r="G2996" s="1">
        <v>17</v>
      </c>
      <c r="H2996" s="1">
        <v>48</v>
      </c>
      <c r="I2996" s="1">
        <v>2</v>
      </c>
      <c r="J2996" s="7" t="s">
        <v>10412</v>
      </c>
      <c r="K2996" s="16" t="s">
        <v>10989</v>
      </c>
      <c r="L2996" s="16" t="s">
        <v>10991</v>
      </c>
    </row>
    <row r="2997" spans="1:12">
      <c r="A2997" s="1" t="s">
        <v>1231</v>
      </c>
      <c r="B2997" s="1" t="s">
        <v>2234</v>
      </c>
      <c r="C2997" s="1" t="str">
        <f>VLOOKUP(B2997,'Text facts'!$A$1:$H$10019,6,0)</f>
        <v>A129</v>
      </c>
      <c r="D2997" s="1" t="s">
        <v>10744</v>
      </c>
      <c r="E2997" s="1" t="s">
        <v>10747</v>
      </c>
      <c r="F2997" s="1" t="s">
        <v>10747</v>
      </c>
      <c r="G2997" s="1">
        <v>18</v>
      </c>
      <c r="H2997" s="1">
        <v>53</v>
      </c>
      <c r="I2997" s="1">
        <v>5</v>
      </c>
      <c r="J2997" s="7" t="s">
        <v>10412</v>
      </c>
      <c r="K2997" s="16" t="s">
        <v>1393</v>
      </c>
      <c r="L2997" s="16" t="s">
        <v>10990</v>
      </c>
    </row>
    <row r="2998" spans="1:12">
      <c r="A2998" s="1" t="s">
        <v>1231</v>
      </c>
      <c r="B2998" s="1" t="s">
        <v>9965</v>
      </c>
      <c r="C2998" s="1" t="str">
        <f>VLOOKUP(B2998,'Text facts'!$A$1:$H$10019,6,0)</f>
        <v>A1260</v>
      </c>
      <c r="D2998" s="1" t="s">
        <v>10744</v>
      </c>
      <c r="E2998" s="1" t="s">
        <v>10747</v>
      </c>
      <c r="F2998" s="1" t="s">
        <v>10744</v>
      </c>
      <c r="G2998" s="1">
        <v>71</v>
      </c>
      <c r="H2998" s="1">
        <v>0</v>
      </c>
      <c r="I2998" s="1">
        <v>1</v>
      </c>
      <c r="J2998" s="7" t="s">
        <v>10412</v>
      </c>
      <c r="K2998" s="16" t="s">
        <v>10984</v>
      </c>
      <c r="L2998" s="16" t="s">
        <v>10985</v>
      </c>
    </row>
    <row r="2999" spans="1:12">
      <c r="A2999" s="1" t="s">
        <v>1231</v>
      </c>
      <c r="B2999" s="1" t="s">
        <v>9389</v>
      </c>
      <c r="C2999" s="1" t="str">
        <f>VLOOKUP(B2999,'Text facts'!$A$1:$H$10019,6,0)</f>
        <v>A1172</v>
      </c>
      <c r="D2999" s="1" t="s">
        <v>10747</v>
      </c>
      <c r="E2999" s="1" t="s">
        <v>10747</v>
      </c>
      <c r="F2999" s="1" t="s">
        <v>10747</v>
      </c>
      <c r="G2999" s="1">
        <v>68</v>
      </c>
      <c r="H2999" s="1">
        <v>3</v>
      </c>
      <c r="I2999" s="1">
        <v>1</v>
      </c>
      <c r="J2999" s="7" t="s">
        <v>10412</v>
      </c>
      <c r="K2999" s="16" t="s">
        <v>10986</v>
      </c>
      <c r="L2999" s="16" t="s">
        <v>10985</v>
      </c>
    </row>
    <row r="3000" spans="1:12">
      <c r="A3000" s="1" t="s">
        <v>1233</v>
      </c>
      <c r="B3000" s="1" t="s">
        <v>5591</v>
      </c>
      <c r="C3000" s="1" t="str">
        <f>VLOOKUP(B3000,'Text facts'!$A$1:$H$10019,6,0)</f>
        <v>A640</v>
      </c>
      <c r="D3000" s="1" t="s">
        <v>10747</v>
      </c>
      <c r="E3000" s="1" t="s">
        <v>10744</v>
      </c>
      <c r="F3000" s="1" t="s">
        <v>10744</v>
      </c>
      <c r="G3000" s="1">
        <v>6</v>
      </c>
      <c r="H3000" s="1">
        <v>37</v>
      </c>
      <c r="I3000" s="1">
        <v>1.5</v>
      </c>
      <c r="J3000" s="7" t="s">
        <v>10412</v>
      </c>
      <c r="K3000" s="16" t="s">
        <v>10989</v>
      </c>
      <c r="L3000" s="16" t="s">
        <v>10991</v>
      </c>
    </row>
    <row r="3001" spans="1:12">
      <c r="A3001" s="1" t="s">
        <v>1233</v>
      </c>
      <c r="B3001" s="1" t="s">
        <v>2234</v>
      </c>
      <c r="C3001" s="1" t="str">
        <f>VLOOKUP(B3001,'Text facts'!$A$1:$H$10019,6,0)</f>
        <v>A129</v>
      </c>
      <c r="D3001" s="1" t="s">
        <v>10744</v>
      </c>
      <c r="E3001" s="1" t="s">
        <v>10744</v>
      </c>
      <c r="F3001" s="1" t="s">
        <v>10747</v>
      </c>
      <c r="G3001" s="1">
        <v>15</v>
      </c>
      <c r="H3001" s="1">
        <v>29</v>
      </c>
      <c r="I3001" s="1">
        <v>1</v>
      </c>
      <c r="J3001" s="7" t="s">
        <v>10412</v>
      </c>
      <c r="K3001" s="16" t="s">
        <v>10989</v>
      </c>
      <c r="L3001" s="16" t="s">
        <v>10991</v>
      </c>
    </row>
    <row r="3002" spans="1:12">
      <c r="A3002" s="1" t="s">
        <v>1233</v>
      </c>
      <c r="B3002" s="1" t="s">
        <v>9960</v>
      </c>
      <c r="C3002" s="1" t="str">
        <f>VLOOKUP(B3002,'Text facts'!$A$1:$H$10019,6,0)</f>
        <v>A1259</v>
      </c>
      <c r="D3002" s="1" t="s">
        <v>10744</v>
      </c>
      <c r="E3002" s="1" t="s">
        <v>10747</v>
      </c>
      <c r="F3002" s="1" t="s">
        <v>10744</v>
      </c>
      <c r="G3002" s="1">
        <v>43</v>
      </c>
      <c r="H3002" s="1">
        <v>0</v>
      </c>
      <c r="I3002" s="1">
        <v>1</v>
      </c>
      <c r="J3002" s="7" t="s">
        <v>10412</v>
      </c>
      <c r="K3002" s="16" t="s">
        <v>10986</v>
      </c>
      <c r="L3002" s="16" t="s">
        <v>10985</v>
      </c>
    </row>
    <row r="3003" spans="1:12">
      <c r="A3003" s="1" t="s">
        <v>1235</v>
      </c>
      <c r="B3003" s="1" t="s">
        <v>1998</v>
      </c>
      <c r="C3003" s="1" t="str">
        <f>VLOOKUP(B3003,'Text facts'!$A$1:$H$10019,6,0)</f>
        <v>A0</v>
      </c>
      <c r="D3003" s="1" t="s">
        <v>10744</v>
      </c>
      <c r="E3003" s="1" t="s">
        <v>10747</v>
      </c>
      <c r="F3003" s="1" t="s">
        <v>10744</v>
      </c>
      <c r="G3003" s="1">
        <v>18</v>
      </c>
      <c r="H3003" s="1">
        <v>51</v>
      </c>
      <c r="I3003" s="1">
        <v>1.5</v>
      </c>
      <c r="J3003" s="7" t="s">
        <v>10988</v>
      </c>
      <c r="K3003" s="16" t="s">
        <v>10989</v>
      </c>
      <c r="L3003" s="16" t="s">
        <v>10991</v>
      </c>
    </row>
    <row r="3004" spans="1:12">
      <c r="A3004" s="1" t="s">
        <v>1235</v>
      </c>
      <c r="B3004" s="1" t="s">
        <v>1806</v>
      </c>
      <c r="C3004" s="1" t="str">
        <f>VLOOKUP(B3004,'Text facts'!$A$1:$H$10019,6,0)</f>
        <v>A67</v>
      </c>
      <c r="D3004" s="1" t="s">
        <v>10744</v>
      </c>
      <c r="E3004" s="1" t="s">
        <v>10747</v>
      </c>
      <c r="F3004" s="1" t="s">
        <v>10744</v>
      </c>
      <c r="G3004" s="1">
        <v>17</v>
      </c>
      <c r="H3004" s="1">
        <v>52</v>
      </c>
      <c r="I3004" s="1">
        <v>1</v>
      </c>
      <c r="J3004" s="7" t="s">
        <v>10992</v>
      </c>
      <c r="K3004" s="16" t="s">
        <v>10989</v>
      </c>
      <c r="L3004" s="16" t="s">
        <v>10991</v>
      </c>
    </row>
    <row r="3005" spans="1:12">
      <c r="A3005" s="1" t="s">
        <v>1235</v>
      </c>
      <c r="B3005" s="1" t="s">
        <v>7242</v>
      </c>
      <c r="C3005" s="1" t="str">
        <f>VLOOKUP(B3005,'Text facts'!$A$1:$H$10019,6,0)</f>
        <v>A303</v>
      </c>
      <c r="D3005" s="1" t="s">
        <v>10744</v>
      </c>
      <c r="E3005" s="1" t="s">
        <v>10747</v>
      </c>
      <c r="F3005" s="1" t="s">
        <v>10744</v>
      </c>
      <c r="G3005" s="1">
        <v>17</v>
      </c>
      <c r="H3005" s="1">
        <v>52</v>
      </c>
      <c r="I3005" s="1">
        <v>1</v>
      </c>
      <c r="J3005" s="7" t="s">
        <v>10992</v>
      </c>
      <c r="K3005" s="16" t="s">
        <v>10986</v>
      </c>
      <c r="L3005" s="16" t="s">
        <v>10985</v>
      </c>
    </row>
    <row r="3006" spans="1:12">
      <c r="A3006" s="1" t="s">
        <v>1237</v>
      </c>
      <c r="B3006" s="1" t="s">
        <v>9975</v>
      </c>
      <c r="C3006" s="1" t="str">
        <f>VLOOKUP(B3006,'Text facts'!$A$1:$H$10019,6,0)</f>
        <v>A542</v>
      </c>
      <c r="D3006" s="1" t="s">
        <v>10744</v>
      </c>
      <c r="E3006" s="1" t="s">
        <v>10747</v>
      </c>
      <c r="F3006" s="1" t="s">
        <v>10744</v>
      </c>
      <c r="G3006" s="1">
        <v>37</v>
      </c>
      <c r="H3006" s="1">
        <v>1</v>
      </c>
      <c r="I3006" s="1">
        <v>1</v>
      </c>
      <c r="J3006" s="7" t="s">
        <v>10412</v>
      </c>
      <c r="K3006" s="16" t="s">
        <v>10986</v>
      </c>
      <c r="L3006" s="16" t="s">
        <v>10985</v>
      </c>
    </row>
    <row r="3007" spans="1:12">
      <c r="A3007" s="1" t="s">
        <v>1237</v>
      </c>
      <c r="B3007" s="1" t="s">
        <v>9978</v>
      </c>
      <c r="C3007" s="1" t="str">
        <f>VLOOKUP(B3007,'Text facts'!$A$1:$H$10019,6,0)</f>
        <v>A542</v>
      </c>
      <c r="D3007" s="1" t="s">
        <v>10744</v>
      </c>
      <c r="E3007" s="1" t="s">
        <v>10747</v>
      </c>
      <c r="F3007" s="1" t="s">
        <v>10744</v>
      </c>
      <c r="G3007" s="1">
        <v>36</v>
      </c>
      <c r="H3007" s="1">
        <v>1</v>
      </c>
      <c r="I3007" s="1">
        <v>1</v>
      </c>
      <c r="J3007" s="7" t="s">
        <v>10988</v>
      </c>
      <c r="K3007" s="16" t="s">
        <v>10986</v>
      </c>
      <c r="L3007" s="16" t="s">
        <v>10985</v>
      </c>
    </row>
    <row r="3008" spans="1:12">
      <c r="A3008" s="1" t="s">
        <v>1237</v>
      </c>
      <c r="B3008" s="1" t="s">
        <v>1389</v>
      </c>
      <c r="C3008" s="1" t="s">
        <v>5450</v>
      </c>
      <c r="D3008" s="1" t="s">
        <v>10744</v>
      </c>
      <c r="E3008" s="1" t="s">
        <v>10747</v>
      </c>
      <c r="F3008" s="1" t="s">
        <v>10744</v>
      </c>
      <c r="G3008" s="1">
        <v>36</v>
      </c>
      <c r="H3008" s="1">
        <v>2</v>
      </c>
      <c r="I3008" s="1">
        <v>1</v>
      </c>
      <c r="J3008" s="7" t="s">
        <v>10988</v>
      </c>
      <c r="K3008" s="16" t="s">
        <v>10986</v>
      </c>
      <c r="L3008" s="16" t="s">
        <v>10985</v>
      </c>
    </row>
    <row r="3009" spans="1:12">
      <c r="A3009" s="1" t="s">
        <v>1238</v>
      </c>
      <c r="B3009" s="1" t="s">
        <v>1547</v>
      </c>
      <c r="C3009" s="1" t="str">
        <f>VLOOKUP(B3009,'Text facts'!$A$1:$H$10019,6,0)</f>
        <v>A25</v>
      </c>
      <c r="D3009" s="1" t="s">
        <v>10747</v>
      </c>
      <c r="E3009" s="1" t="s">
        <v>10747</v>
      </c>
      <c r="F3009" s="1" t="s">
        <v>10744</v>
      </c>
      <c r="G3009" s="1">
        <v>28</v>
      </c>
      <c r="H3009" s="1">
        <v>33</v>
      </c>
      <c r="I3009" s="1">
        <v>3.5</v>
      </c>
      <c r="J3009" s="7" t="s">
        <v>10983</v>
      </c>
      <c r="K3009" s="16" t="s">
        <v>10984</v>
      </c>
      <c r="L3009" s="16" t="s">
        <v>10985</v>
      </c>
    </row>
    <row r="3010" spans="1:12">
      <c r="A3010" s="1" t="s">
        <v>1238</v>
      </c>
      <c r="B3010" s="1" t="s">
        <v>1791</v>
      </c>
      <c r="C3010" s="1" t="str">
        <f>VLOOKUP(B3010,'Text facts'!$A$1:$H$10019,6,0)</f>
        <v>A43</v>
      </c>
      <c r="D3010" s="1" t="s">
        <v>10747</v>
      </c>
      <c r="E3010" s="1" t="s">
        <v>10747</v>
      </c>
      <c r="F3010" s="1" t="s">
        <v>10744</v>
      </c>
      <c r="G3010" s="1">
        <v>30</v>
      </c>
      <c r="H3010" s="1">
        <v>31</v>
      </c>
      <c r="I3010" s="1">
        <v>2</v>
      </c>
      <c r="J3010" s="7" t="s">
        <v>10412</v>
      </c>
      <c r="K3010" s="16" t="s">
        <v>10986</v>
      </c>
      <c r="L3010" s="16" t="s">
        <v>10985</v>
      </c>
    </row>
    <row r="3011" spans="1:12">
      <c r="A3011" s="1" t="s">
        <v>1238</v>
      </c>
      <c r="B3011" s="1" t="s">
        <v>3995</v>
      </c>
      <c r="C3011" s="1" t="str">
        <f>VLOOKUP(B3011,'Text facts'!$A$1:$H$10019,6,0)</f>
        <v>A413</v>
      </c>
      <c r="D3011" s="1" t="s">
        <v>10744</v>
      </c>
      <c r="E3011" s="1" t="s">
        <v>10747</v>
      </c>
      <c r="F3011" s="1" t="s">
        <v>10744</v>
      </c>
      <c r="G3011" s="1">
        <v>30</v>
      </c>
      <c r="H3011" s="1">
        <v>31</v>
      </c>
      <c r="I3011" s="1">
        <v>2</v>
      </c>
      <c r="J3011" s="7" t="s">
        <v>10412</v>
      </c>
      <c r="K3011" s="16" t="s">
        <v>10986</v>
      </c>
      <c r="L3011" s="16" t="s">
        <v>10985</v>
      </c>
    </row>
    <row r="3012" spans="1:12">
      <c r="A3012" s="1" t="s">
        <v>1238</v>
      </c>
      <c r="B3012" s="1" t="s">
        <v>1673</v>
      </c>
      <c r="C3012" s="1" t="str">
        <f>VLOOKUP(B3012,'Text facts'!$A$1:$H$10019,6,0)</f>
        <v>A45</v>
      </c>
      <c r="D3012" s="1" t="s">
        <v>10744</v>
      </c>
      <c r="E3012" s="1" t="s">
        <v>10747</v>
      </c>
      <c r="F3012" s="1" t="s">
        <v>10744</v>
      </c>
      <c r="G3012" s="1">
        <v>15</v>
      </c>
      <c r="H3012" s="1">
        <v>46</v>
      </c>
      <c r="I3012" s="1">
        <v>5</v>
      </c>
      <c r="J3012" s="7" t="s">
        <v>10412</v>
      </c>
      <c r="K3012" s="16" t="s">
        <v>10986</v>
      </c>
      <c r="L3012" s="16" t="s">
        <v>10985</v>
      </c>
    </row>
    <row r="3013" spans="1:12">
      <c r="A3013" s="1" t="s">
        <v>1239</v>
      </c>
      <c r="B3013" s="1" t="s">
        <v>5738</v>
      </c>
      <c r="C3013" s="1" t="str">
        <f>VLOOKUP(B3013,'Text facts'!$A$1:$H$10019,6,0)</f>
        <v>A661</v>
      </c>
      <c r="D3013" s="1" t="s">
        <v>10747</v>
      </c>
      <c r="E3013" s="1" t="s">
        <v>10747</v>
      </c>
      <c r="F3013" s="1" t="s">
        <v>10747</v>
      </c>
      <c r="G3013" s="1">
        <v>51</v>
      </c>
      <c r="H3013" s="1">
        <v>16</v>
      </c>
      <c r="I3013" s="1">
        <v>1</v>
      </c>
      <c r="J3013" s="7" t="s">
        <v>10412</v>
      </c>
      <c r="K3013" s="16" t="s">
        <v>10984</v>
      </c>
      <c r="L3013" s="16" t="s">
        <v>10985</v>
      </c>
    </row>
    <row r="3014" spans="1:12">
      <c r="A3014" s="1" t="s">
        <v>1239</v>
      </c>
      <c r="B3014" s="1" t="s">
        <v>10029</v>
      </c>
      <c r="C3014" s="1" t="str">
        <f>VLOOKUP(B3014,'Text facts'!$A$1:$H$10019,6,0)</f>
        <v>A1269</v>
      </c>
      <c r="D3014" s="1" t="s">
        <v>10747</v>
      </c>
      <c r="E3014" s="1" t="s">
        <v>10744</v>
      </c>
      <c r="F3014" s="1" t="s">
        <v>10747</v>
      </c>
      <c r="G3014" s="1">
        <v>52</v>
      </c>
      <c r="H3014" s="1">
        <v>15</v>
      </c>
      <c r="I3014" s="1">
        <v>1</v>
      </c>
      <c r="J3014" s="7" t="s">
        <v>10412</v>
      </c>
      <c r="K3014" s="16" t="s">
        <v>10984</v>
      </c>
      <c r="L3014" s="16" t="s">
        <v>10985</v>
      </c>
    </row>
    <row r="3015" spans="1:12">
      <c r="A3015" s="1" t="s">
        <v>1239</v>
      </c>
      <c r="B3015" s="1" t="s">
        <v>9993</v>
      </c>
      <c r="C3015" s="1" t="str">
        <f>VLOOKUP(B3015,'Text facts'!$A$1:$H$10019,6,0)</f>
        <v>A953</v>
      </c>
      <c r="D3015" s="1" t="s">
        <v>10747</v>
      </c>
      <c r="E3015" s="1" t="s">
        <v>10747</v>
      </c>
      <c r="F3015" s="1" t="s">
        <v>10747</v>
      </c>
      <c r="G3015" s="1">
        <v>42</v>
      </c>
      <c r="H3015" s="1">
        <v>25</v>
      </c>
      <c r="I3015" s="1">
        <v>1</v>
      </c>
      <c r="J3015" s="7" t="s">
        <v>10412</v>
      </c>
      <c r="K3015" s="16" t="s">
        <v>10986</v>
      </c>
      <c r="L3015" s="16" t="s">
        <v>10985</v>
      </c>
    </row>
    <row r="3016" spans="1:12">
      <c r="A3016" s="1" t="s">
        <v>1240</v>
      </c>
      <c r="B3016" s="1" t="s">
        <v>9996</v>
      </c>
      <c r="C3016" s="1" t="str">
        <f>VLOOKUP(B3016,'Text facts'!$A$1:$H$10019,6,0)</f>
        <v>A1264</v>
      </c>
      <c r="D3016" s="1" t="s">
        <v>10744</v>
      </c>
      <c r="E3016" s="1" t="s">
        <v>10747</v>
      </c>
      <c r="F3016" s="1" t="s">
        <v>10744</v>
      </c>
      <c r="G3016" s="1">
        <v>28</v>
      </c>
      <c r="H3016" s="1">
        <v>4</v>
      </c>
      <c r="I3016" s="1">
        <v>2</v>
      </c>
      <c r="J3016" s="7" t="s">
        <v>10988</v>
      </c>
      <c r="K3016" s="16" t="s">
        <v>10986</v>
      </c>
      <c r="L3016" s="16" t="s">
        <v>10985</v>
      </c>
    </row>
    <row r="3017" spans="1:12">
      <c r="A3017" s="1" t="s">
        <v>1240</v>
      </c>
      <c r="B3017" s="1" t="s">
        <v>10000</v>
      </c>
      <c r="C3017" s="1" t="str">
        <f>VLOOKUP(B3017,'Text facts'!$A$1:$H$10019,6,0)</f>
        <v>A499</v>
      </c>
      <c r="D3017" s="1" t="s">
        <v>10744</v>
      </c>
      <c r="E3017" s="1" t="s">
        <v>10747</v>
      </c>
      <c r="F3017" s="1" t="s">
        <v>10744</v>
      </c>
      <c r="G3017" s="1">
        <v>26</v>
      </c>
      <c r="H3017" s="1">
        <v>6</v>
      </c>
      <c r="I3017" s="1">
        <v>1.5</v>
      </c>
      <c r="J3017" s="7" t="s">
        <v>10412</v>
      </c>
      <c r="K3017" s="16" t="s">
        <v>10986</v>
      </c>
      <c r="L3017" s="16" t="s">
        <v>10985</v>
      </c>
    </row>
    <row r="3018" spans="1:12">
      <c r="A3018" s="1" t="s">
        <v>1240</v>
      </c>
      <c r="B3018" s="1" t="s">
        <v>8146</v>
      </c>
      <c r="C3018" s="1" t="str">
        <f>VLOOKUP(B3018,'Text facts'!$A$1:$H$10019,6,0)</f>
        <v>A340</v>
      </c>
      <c r="D3018" s="1" t="s">
        <v>10747</v>
      </c>
      <c r="E3018" s="1" t="s">
        <v>10744</v>
      </c>
      <c r="F3018" s="1" t="s">
        <v>10744</v>
      </c>
      <c r="G3018" s="1">
        <v>22</v>
      </c>
      <c r="H3018" s="1">
        <v>10</v>
      </c>
      <c r="I3018" s="1">
        <v>1</v>
      </c>
      <c r="J3018" s="7" t="s">
        <v>10412</v>
      </c>
      <c r="K3018" s="16" t="s">
        <v>10986</v>
      </c>
      <c r="L3018" s="16" t="s">
        <v>10985</v>
      </c>
    </row>
    <row r="3019" spans="1:12">
      <c r="A3019" s="1" t="s">
        <v>1241</v>
      </c>
      <c r="B3019" s="1" t="s">
        <v>10002</v>
      </c>
      <c r="C3019" s="1" t="str">
        <f>VLOOKUP(B3019,'Text facts'!$A$1:$H$10019,6,0)</f>
        <v>A765</v>
      </c>
      <c r="D3019" s="1" t="s">
        <v>10744</v>
      </c>
      <c r="E3019" s="1" t="s">
        <v>10747</v>
      </c>
      <c r="F3019" s="1" t="s">
        <v>10747</v>
      </c>
      <c r="G3019" s="1">
        <v>15</v>
      </c>
      <c r="H3019" s="1">
        <v>4</v>
      </c>
      <c r="I3019" s="1">
        <v>1</v>
      </c>
      <c r="J3019" s="7" t="s">
        <v>10412</v>
      </c>
      <c r="K3019" s="16" t="s">
        <v>10986</v>
      </c>
      <c r="L3019" s="16" t="s">
        <v>10985</v>
      </c>
    </row>
    <row r="3020" spans="1:12">
      <c r="A3020" s="1" t="s">
        <v>1241</v>
      </c>
      <c r="B3020" s="1" t="s">
        <v>10005</v>
      </c>
      <c r="C3020" s="1" t="str">
        <f>VLOOKUP(B3020,'Text facts'!$A$1:$H$10019,6,0)</f>
        <v>A1265</v>
      </c>
      <c r="D3020" s="1" t="s">
        <v>10747</v>
      </c>
      <c r="E3020" s="1" t="s">
        <v>10744</v>
      </c>
      <c r="F3020" s="1" t="s">
        <v>10744</v>
      </c>
      <c r="G3020" s="1">
        <v>14</v>
      </c>
      <c r="H3020" s="1">
        <v>5</v>
      </c>
      <c r="I3020" s="1">
        <v>2</v>
      </c>
      <c r="J3020" s="7" t="s">
        <v>10412</v>
      </c>
      <c r="K3020" s="16" t="s">
        <v>10986</v>
      </c>
      <c r="L3020" s="16" t="s">
        <v>10985</v>
      </c>
    </row>
    <row r="3021" spans="1:12">
      <c r="A3021" s="1" t="s">
        <v>1241</v>
      </c>
      <c r="B3021" s="1" t="s">
        <v>10010</v>
      </c>
      <c r="C3021" s="1" t="str">
        <f>VLOOKUP(B3021,'Text facts'!$A$1:$H$10019,6,0)</f>
        <v>A1266</v>
      </c>
      <c r="D3021" s="1" t="s">
        <v>10744</v>
      </c>
      <c r="E3021" s="1" t="s">
        <v>10747</v>
      </c>
      <c r="F3021" s="1" t="s">
        <v>10744</v>
      </c>
      <c r="G3021" s="1">
        <v>16</v>
      </c>
      <c r="H3021" s="1">
        <v>3</v>
      </c>
      <c r="I3021" s="1">
        <v>3</v>
      </c>
      <c r="J3021" s="7" t="s">
        <v>10412</v>
      </c>
      <c r="K3021" s="16" t="s">
        <v>10986</v>
      </c>
      <c r="L3021" s="16" t="s">
        <v>10985</v>
      </c>
    </row>
    <row r="3022" spans="1:12">
      <c r="A3022" s="1" t="s">
        <v>1242</v>
      </c>
      <c r="B3022" s="1" t="s">
        <v>1679</v>
      </c>
      <c r="C3022" s="1" t="str">
        <f>VLOOKUP(B3022,'Text facts'!$A$1:$H$10019,6,0)</f>
        <v>A43</v>
      </c>
      <c r="D3022" s="1" t="s">
        <v>10747</v>
      </c>
      <c r="E3022" s="1" t="s">
        <v>10744</v>
      </c>
      <c r="F3022" s="1" t="s">
        <v>10744</v>
      </c>
      <c r="G3022" s="1">
        <v>40</v>
      </c>
      <c r="H3022" s="1">
        <v>0</v>
      </c>
      <c r="I3022" s="1">
        <v>1</v>
      </c>
      <c r="J3022" s="7" t="s">
        <v>10988</v>
      </c>
      <c r="K3022" s="16" t="s">
        <v>10986</v>
      </c>
      <c r="L3022" s="16" t="s">
        <v>10990</v>
      </c>
    </row>
    <row r="3023" spans="1:12">
      <c r="A3023" s="1" t="s">
        <v>1242</v>
      </c>
      <c r="B3023" s="1" t="s">
        <v>10016</v>
      </c>
      <c r="C3023" s="1" t="str">
        <f>VLOOKUP(B3023,'Text facts'!$A$1:$H$10019,6,0)</f>
        <v>A1267</v>
      </c>
      <c r="D3023" s="1" t="s">
        <v>10744</v>
      </c>
      <c r="E3023" s="1" t="s">
        <v>10747</v>
      </c>
      <c r="F3023" s="1" t="s">
        <v>10744</v>
      </c>
      <c r="G3023" s="1">
        <v>25</v>
      </c>
      <c r="H3023" s="1">
        <v>15</v>
      </c>
      <c r="I3023" s="1">
        <v>2</v>
      </c>
      <c r="J3023" s="7" t="s">
        <v>10412</v>
      </c>
      <c r="K3023" s="16" t="s">
        <v>10986</v>
      </c>
      <c r="L3023" s="16" t="s">
        <v>10985</v>
      </c>
    </row>
    <row r="3024" spans="1:12">
      <c r="A3024" s="1" t="s">
        <v>1242</v>
      </c>
      <c r="B3024" s="1" t="s">
        <v>6719</v>
      </c>
      <c r="C3024" s="1" t="str">
        <f>VLOOKUP(B3024,'Text facts'!$A$1:$H$10019,6,0)</f>
        <v>A807</v>
      </c>
      <c r="D3024" s="1" t="s">
        <v>10744</v>
      </c>
      <c r="E3024" s="1" t="s">
        <v>10747</v>
      </c>
      <c r="F3024" s="1" t="s">
        <v>10744</v>
      </c>
      <c r="G3024" s="1">
        <v>10</v>
      </c>
      <c r="H3024" s="1">
        <v>30</v>
      </c>
      <c r="I3024" s="1">
        <v>2</v>
      </c>
      <c r="J3024" s="7" t="s">
        <v>10993</v>
      </c>
      <c r="K3024" s="16" t="s">
        <v>10986</v>
      </c>
      <c r="L3024" s="16" t="s">
        <v>10990</v>
      </c>
    </row>
    <row r="3025" spans="1:12">
      <c r="A3025" s="1" t="s">
        <v>1244</v>
      </c>
      <c r="B3025" s="1" t="s">
        <v>3655</v>
      </c>
      <c r="C3025" s="1" t="str">
        <f>VLOOKUP(B3025,'Text facts'!$A$1:$H$10019,6,0)</f>
        <v>A99</v>
      </c>
      <c r="D3025" s="1" t="s">
        <v>10747</v>
      </c>
      <c r="E3025" s="1" t="s">
        <v>10747</v>
      </c>
      <c r="F3025" s="1" t="s">
        <v>10747</v>
      </c>
      <c r="G3025" s="1">
        <v>18</v>
      </c>
      <c r="H3025" s="1">
        <v>0</v>
      </c>
      <c r="I3025" s="1">
        <v>1</v>
      </c>
      <c r="J3025" s="7" t="s">
        <v>10988</v>
      </c>
      <c r="K3025" s="16" t="s">
        <v>10984</v>
      </c>
      <c r="L3025" s="16" t="s">
        <v>10985</v>
      </c>
    </row>
    <row r="3026" spans="1:12">
      <c r="A3026" s="1" t="s">
        <v>1244</v>
      </c>
      <c r="B3026" s="1" t="s">
        <v>10020</v>
      </c>
      <c r="C3026" s="1" t="str">
        <f>VLOOKUP(B3026,'Text facts'!$A$1:$H$10019,6,0)</f>
        <v>A1268</v>
      </c>
      <c r="D3026" s="1" t="s">
        <v>10744</v>
      </c>
      <c r="E3026" s="1" t="s">
        <v>10747</v>
      </c>
      <c r="F3026" s="1" t="s">
        <v>10744</v>
      </c>
      <c r="G3026" s="1">
        <v>18</v>
      </c>
      <c r="H3026" s="1">
        <v>0</v>
      </c>
      <c r="I3026" s="1">
        <v>1.5</v>
      </c>
      <c r="J3026" s="7" t="s">
        <v>10983</v>
      </c>
      <c r="K3026" s="16" t="s">
        <v>10984</v>
      </c>
      <c r="L3026" s="16" t="s">
        <v>10985</v>
      </c>
    </row>
    <row r="3027" spans="1:12">
      <c r="A3027" s="1" t="s">
        <v>1244</v>
      </c>
      <c r="B3027" s="1" t="s">
        <v>10026</v>
      </c>
      <c r="C3027" s="1" t="str">
        <f>VLOOKUP(B3027,'Text facts'!$A$1:$H$10019,6,0)</f>
        <v>A18</v>
      </c>
      <c r="D3027" s="1" t="s">
        <v>10744</v>
      </c>
      <c r="E3027" s="1" t="s">
        <v>10747</v>
      </c>
      <c r="F3027" s="1" t="s">
        <v>10744</v>
      </c>
      <c r="G3027" s="1">
        <v>14</v>
      </c>
      <c r="H3027" s="1">
        <v>4</v>
      </c>
      <c r="I3027" s="1">
        <v>2</v>
      </c>
      <c r="J3027" s="7" t="s">
        <v>10412</v>
      </c>
      <c r="K3027" s="16" t="s">
        <v>10986</v>
      </c>
      <c r="L3027" s="16" t="s">
        <v>10985</v>
      </c>
    </row>
    <row r="3028" spans="1:12">
      <c r="A3028" s="1" t="s">
        <v>1245</v>
      </c>
      <c r="B3028" s="1" t="s">
        <v>2559</v>
      </c>
      <c r="C3028" s="1" t="str">
        <f>VLOOKUP(B3028,'Text facts'!$A$1:$H$10019,6,0)</f>
        <v>A129</v>
      </c>
      <c r="D3028" s="1" t="s">
        <v>10744</v>
      </c>
      <c r="E3028" s="1" t="s">
        <v>10747</v>
      </c>
      <c r="F3028" s="1" t="s">
        <v>10744</v>
      </c>
      <c r="G3028" s="1">
        <v>50</v>
      </c>
      <c r="H3028" s="1">
        <v>20</v>
      </c>
      <c r="I3028" s="1">
        <v>2</v>
      </c>
      <c r="J3028" s="7" t="s">
        <v>10412</v>
      </c>
      <c r="K3028" s="16" t="s">
        <v>10989</v>
      </c>
      <c r="L3028" s="16" t="s">
        <v>10991</v>
      </c>
    </row>
    <row r="3029" spans="1:12">
      <c r="A3029" s="1" t="s">
        <v>1245</v>
      </c>
      <c r="B3029" s="1" t="s">
        <v>2234</v>
      </c>
      <c r="C3029" s="1" t="str">
        <f>VLOOKUP(B3029,'Text facts'!$A$1:$H$10019,6,0)</f>
        <v>A129</v>
      </c>
      <c r="D3029" s="1" t="s">
        <v>10744</v>
      </c>
      <c r="E3029" s="1" t="s">
        <v>10747</v>
      </c>
      <c r="F3029" s="1" t="s">
        <v>10747</v>
      </c>
      <c r="G3029" s="1">
        <v>50</v>
      </c>
      <c r="H3029" s="1">
        <v>20</v>
      </c>
      <c r="I3029" s="1">
        <v>2</v>
      </c>
      <c r="J3029" s="7" t="s">
        <v>10412</v>
      </c>
      <c r="K3029" s="16" t="s">
        <v>10986</v>
      </c>
      <c r="L3029" s="16" t="s">
        <v>10990</v>
      </c>
    </row>
    <row r="3030" spans="1:12">
      <c r="A3030" s="1" t="s">
        <v>1245</v>
      </c>
      <c r="B3030" s="1" t="s">
        <v>2573</v>
      </c>
      <c r="C3030" s="1" t="str">
        <f>VLOOKUP(B3030,'Text facts'!$A$1:$H$10019,6,0)</f>
        <v>A184</v>
      </c>
      <c r="D3030" s="1" t="s">
        <v>10744</v>
      </c>
      <c r="E3030" s="1" t="s">
        <v>10747</v>
      </c>
      <c r="F3030" s="1" t="s">
        <v>10744</v>
      </c>
      <c r="G3030" s="1">
        <v>65</v>
      </c>
      <c r="H3030" s="1">
        <v>5</v>
      </c>
      <c r="I3030" s="1">
        <v>1</v>
      </c>
      <c r="J3030" s="7" t="s">
        <v>10412</v>
      </c>
      <c r="K3030" s="16" t="s">
        <v>10986</v>
      </c>
      <c r="L3030" s="16" t="s">
        <v>10990</v>
      </c>
    </row>
    <row r="3031" spans="1:12">
      <c r="A3031" s="1" t="s">
        <v>1247</v>
      </c>
      <c r="B3031" s="1" t="s">
        <v>1511</v>
      </c>
      <c r="C3031" s="1" t="str">
        <f>VLOOKUP(B3031,'Text facts'!$A$1:$H$10019,6,0)</f>
        <v>A19</v>
      </c>
      <c r="D3031" s="1" t="s">
        <v>10747</v>
      </c>
      <c r="E3031" s="1" t="s">
        <v>10744</v>
      </c>
      <c r="F3031" s="1" t="s">
        <v>10744</v>
      </c>
      <c r="G3031" s="1">
        <v>23</v>
      </c>
      <c r="H3031" s="1">
        <v>7</v>
      </c>
      <c r="I3031" s="1">
        <v>5</v>
      </c>
      <c r="J3031" s="7" t="s">
        <v>10412</v>
      </c>
      <c r="K3031" s="16" t="s">
        <v>10989</v>
      </c>
      <c r="L3031" s="16" t="s">
        <v>10991</v>
      </c>
    </row>
    <row r="3032" spans="1:12">
      <c r="A3032" s="1" t="s">
        <v>1247</v>
      </c>
      <c r="B3032" s="1" t="s">
        <v>10049</v>
      </c>
      <c r="C3032" s="1" t="str">
        <f>VLOOKUP(B3032,'Text facts'!$A$1:$H$10019,6,0)</f>
        <v>A716</v>
      </c>
      <c r="D3032" s="1" t="s">
        <v>10747</v>
      </c>
      <c r="E3032" s="1" t="s">
        <v>10747</v>
      </c>
      <c r="F3032" s="1" t="s">
        <v>10744</v>
      </c>
      <c r="G3032" s="1">
        <v>30</v>
      </c>
      <c r="H3032" s="1">
        <v>0</v>
      </c>
      <c r="I3032" s="1">
        <v>1</v>
      </c>
      <c r="J3032" s="7" t="s">
        <v>10412</v>
      </c>
      <c r="K3032" s="16" t="s">
        <v>10986</v>
      </c>
      <c r="L3032" s="16" t="s">
        <v>10985</v>
      </c>
    </row>
    <row r="3033" spans="1:12">
      <c r="A3033" s="1" t="s">
        <v>1247</v>
      </c>
      <c r="B3033" s="1" t="s">
        <v>10052</v>
      </c>
      <c r="C3033" s="1" t="str">
        <f>VLOOKUP(B3033,'Text facts'!$A$1:$H$10019,6,0)</f>
        <v>A1273</v>
      </c>
      <c r="D3033" s="1" t="s">
        <v>10747</v>
      </c>
      <c r="E3033" s="1" t="s">
        <v>10744</v>
      </c>
      <c r="F3033" s="1" t="s">
        <v>10744</v>
      </c>
      <c r="G3033" s="1">
        <v>30</v>
      </c>
      <c r="H3033" s="1">
        <v>0</v>
      </c>
      <c r="I3033" s="1">
        <v>1</v>
      </c>
      <c r="J3033" s="7" t="s">
        <v>10412</v>
      </c>
      <c r="K3033" s="16" t="s">
        <v>10986</v>
      </c>
      <c r="L3033" s="16" t="s">
        <v>10985</v>
      </c>
    </row>
    <row r="3034" spans="1:12">
      <c r="A3034" s="1" t="s">
        <v>1249</v>
      </c>
      <c r="B3034" s="1" t="s">
        <v>3678</v>
      </c>
      <c r="C3034" s="1" t="str">
        <f>VLOOKUP(B3034,'Text facts'!$A$1:$H$10019,6,0)</f>
        <v>A362</v>
      </c>
      <c r="D3034" s="1" t="s">
        <v>10744</v>
      </c>
      <c r="E3034" s="1" t="s">
        <v>10747</v>
      </c>
      <c r="F3034" s="1" t="s">
        <v>10744</v>
      </c>
      <c r="G3034" s="1">
        <v>47</v>
      </c>
      <c r="H3034" s="1">
        <v>1</v>
      </c>
      <c r="I3034" s="1">
        <v>1</v>
      </c>
      <c r="J3034" s="7" t="s">
        <v>10412</v>
      </c>
      <c r="K3034" s="16" t="s">
        <v>10986</v>
      </c>
      <c r="L3034" s="16" t="s">
        <v>10985</v>
      </c>
    </row>
    <row r="3035" spans="1:12">
      <c r="A3035" s="1" t="s">
        <v>1249</v>
      </c>
      <c r="B3035" s="1" t="s">
        <v>10080</v>
      </c>
      <c r="C3035" s="1" t="str">
        <f>VLOOKUP(B3035,'Text facts'!$A$1:$H$10019,6,0)</f>
        <v>A1278</v>
      </c>
      <c r="D3035" s="1" t="s">
        <v>10744</v>
      </c>
      <c r="E3035" s="1" t="s">
        <v>10747</v>
      </c>
      <c r="F3035" s="1" t="s">
        <v>10744</v>
      </c>
      <c r="G3035" s="1">
        <v>48</v>
      </c>
      <c r="H3035" s="1">
        <v>0</v>
      </c>
      <c r="I3035" s="1">
        <v>1</v>
      </c>
      <c r="J3035" s="7" t="s">
        <v>10988</v>
      </c>
      <c r="K3035" s="16" t="s">
        <v>10986</v>
      </c>
      <c r="L3035" s="16" t="s">
        <v>10985</v>
      </c>
    </row>
    <row r="3036" spans="1:12">
      <c r="A3036" s="1" t="s">
        <v>1249</v>
      </c>
      <c r="B3036" s="1" t="s">
        <v>10080</v>
      </c>
      <c r="C3036" s="1" t="str">
        <f>VLOOKUP(B3036,'Text facts'!$A$1:$H$10019,6,0)</f>
        <v>A1278</v>
      </c>
      <c r="D3036" s="1" t="s">
        <v>10744</v>
      </c>
      <c r="E3036" s="1" t="s">
        <v>10747</v>
      </c>
      <c r="F3036" s="1" t="s">
        <v>10744</v>
      </c>
      <c r="G3036" s="1">
        <v>48</v>
      </c>
      <c r="H3036" s="1">
        <v>0</v>
      </c>
      <c r="I3036" s="1">
        <v>1</v>
      </c>
      <c r="J3036" s="7" t="s">
        <v>10988</v>
      </c>
      <c r="K3036" s="16" t="s">
        <v>10984</v>
      </c>
      <c r="L3036" s="16" t="s">
        <v>10985</v>
      </c>
    </row>
    <row r="3037" spans="1:12">
      <c r="A3037" s="1" t="s">
        <v>1250</v>
      </c>
      <c r="B3037" s="1" t="s">
        <v>1389</v>
      </c>
      <c r="C3037" s="1" t="s">
        <v>6578</v>
      </c>
      <c r="D3037" s="1" t="s">
        <v>10744</v>
      </c>
      <c r="E3037" s="1" t="s">
        <v>10747</v>
      </c>
      <c r="F3037" s="1" t="s">
        <v>10744</v>
      </c>
      <c r="G3037" s="1">
        <v>49</v>
      </c>
      <c r="H3037" s="1">
        <v>3</v>
      </c>
      <c r="I3037" s="1">
        <v>1</v>
      </c>
      <c r="J3037" s="7" t="s">
        <v>10412</v>
      </c>
      <c r="K3037" s="16" t="s">
        <v>10986</v>
      </c>
      <c r="L3037" s="16" t="s">
        <v>10985</v>
      </c>
    </row>
    <row r="3038" spans="1:12">
      <c r="A3038" s="1" t="s">
        <v>1250</v>
      </c>
      <c r="B3038" s="1" t="s">
        <v>10087</v>
      </c>
      <c r="C3038" s="1" t="str">
        <f>VLOOKUP(B3038,'Text facts'!$A$1:$H$10019,6,0)</f>
        <v>A1279</v>
      </c>
      <c r="D3038" s="1" t="s">
        <v>10744</v>
      </c>
      <c r="E3038" s="1" t="s">
        <v>10747</v>
      </c>
      <c r="F3038" s="1" t="s">
        <v>10744</v>
      </c>
      <c r="G3038" s="1">
        <v>49</v>
      </c>
      <c r="H3038" s="1">
        <v>3</v>
      </c>
      <c r="I3038" s="1">
        <v>1</v>
      </c>
      <c r="J3038" s="7" t="s">
        <v>10412</v>
      </c>
      <c r="K3038" s="16" t="s">
        <v>10986</v>
      </c>
      <c r="L3038" s="16" t="s">
        <v>10985</v>
      </c>
    </row>
    <row r="3039" spans="1:12">
      <c r="A3039" s="1" t="s">
        <v>1250</v>
      </c>
      <c r="B3039" s="1" t="s">
        <v>2526</v>
      </c>
      <c r="C3039" s="1" t="str">
        <f>VLOOKUP(B3039,'Text facts'!$A$1:$H$10019,6,0)</f>
        <v>A176</v>
      </c>
      <c r="D3039" s="1" t="s">
        <v>10744</v>
      </c>
      <c r="E3039" s="1" t="s">
        <v>10747</v>
      </c>
      <c r="F3039" s="1" t="s">
        <v>10744</v>
      </c>
      <c r="G3039" s="1">
        <v>50</v>
      </c>
      <c r="H3039" s="1">
        <v>2</v>
      </c>
      <c r="I3039" s="1">
        <v>1</v>
      </c>
      <c r="J3039" s="7" t="s">
        <v>10983</v>
      </c>
      <c r="K3039" s="16" t="s">
        <v>10986</v>
      </c>
      <c r="L3039" s="16" t="s">
        <v>10985</v>
      </c>
    </row>
    <row r="3040" spans="1:12">
      <c r="A3040" s="1" t="s">
        <v>1251</v>
      </c>
      <c r="B3040" s="1" t="s">
        <v>2449</v>
      </c>
      <c r="C3040" s="1" t="str">
        <f>VLOOKUP(B3040,'Text facts'!$A$1:$H$10019,6,0)</f>
        <v>A76</v>
      </c>
      <c r="D3040" s="1" t="s">
        <v>10747</v>
      </c>
      <c r="E3040" s="1" t="s">
        <v>10747</v>
      </c>
      <c r="F3040" s="1" t="s">
        <v>10744</v>
      </c>
      <c r="G3040" s="1">
        <v>25</v>
      </c>
      <c r="H3040" s="1">
        <v>5</v>
      </c>
      <c r="I3040" s="1">
        <v>1</v>
      </c>
      <c r="J3040" s="7" t="s">
        <v>10412</v>
      </c>
      <c r="K3040" s="16" t="s">
        <v>10984</v>
      </c>
      <c r="L3040" s="16" t="s">
        <v>10985</v>
      </c>
    </row>
    <row r="3041" spans="1:12">
      <c r="A3041" s="1" t="s">
        <v>1251</v>
      </c>
      <c r="B3041" s="1" t="s">
        <v>1738</v>
      </c>
      <c r="C3041" s="1" t="str">
        <f>VLOOKUP(B3041,'Text facts'!$A$1:$H$10019,6,0)</f>
        <v>A55</v>
      </c>
      <c r="D3041" s="1" t="s">
        <v>10747</v>
      </c>
      <c r="E3041" s="1" t="s">
        <v>10747</v>
      </c>
      <c r="F3041" s="1" t="s">
        <v>10744</v>
      </c>
      <c r="G3041" s="1">
        <v>12</v>
      </c>
      <c r="H3041" s="1">
        <v>18</v>
      </c>
      <c r="I3041" s="1">
        <v>2</v>
      </c>
      <c r="J3041" s="7" t="s">
        <v>10412</v>
      </c>
      <c r="K3041" s="16" t="s">
        <v>10986</v>
      </c>
      <c r="L3041" s="16" t="s">
        <v>10985</v>
      </c>
    </row>
    <row r="3042" spans="1:12">
      <c r="A3042" s="1" t="s">
        <v>1251</v>
      </c>
      <c r="B3042" s="1" t="s">
        <v>1394</v>
      </c>
      <c r="C3042" s="1" t="str">
        <f>VLOOKUP(B3042,'Text facts'!$A$1:$H$10019,6,0)</f>
        <v>A1</v>
      </c>
      <c r="D3042" s="1" t="s">
        <v>10747</v>
      </c>
      <c r="E3042" s="1" t="s">
        <v>10747</v>
      </c>
      <c r="F3042" s="1" t="s">
        <v>10744</v>
      </c>
      <c r="G3042" s="1">
        <v>20</v>
      </c>
      <c r="H3042" s="1">
        <v>10</v>
      </c>
      <c r="I3042" s="1">
        <v>1</v>
      </c>
      <c r="J3042" s="7" t="s">
        <v>10988</v>
      </c>
      <c r="K3042" s="16" t="s">
        <v>10986</v>
      </c>
      <c r="L3042" s="16" t="s">
        <v>10990</v>
      </c>
    </row>
    <row r="3043" spans="1:12">
      <c r="A3043" s="1" t="s">
        <v>1252</v>
      </c>
      <c r="B3043" s="1" t="s">
        <v>8078</v>
      </c>
      <c r="C3043" s="1" t="str">
        <f>VLOOKUP(B3043,'Text facts'!$A$1:$H$10019,6,0)</f>
        <v>A902</v>
      </c>
      <c r="D3043" s="1" t="s">
        <v>10747</v>
      </c>
      <c r="E3043" s="1" t="s">
        <v>10747</v>
      </c>
      <c r="F3043" s="1" t="s">
        <v>10744</v>
      </c>
      <c r="G3043" s="1">
        <v>68</v>
      </c>
      <c r="H3043" s="1">
        <v>5</v>
      </c>
      <c r="I3043" s="1">
        <v>2</v>
      </c>
      <c r="J3043" s="7" t="s">
        <v>10988</v>
      </c>
      <c r="K3043" s="16" t="s">
        <v>10986</v>
      </c>
      <c r="L3043" s="16" t="s">
        <v>10985</v>
      </c>
    </row>
    <row r="3044" spans="1:12">
      <c r="A3044" s="1" t="s">
        <v>1252</v>
      </c>
      <c r="B3044" s="1" t="s">
        <v>9274</v>
      </c>
      <c r="C3044" s="1" t="str">
        <f>VLOOKUP(B3044,'Text facts'!$A$1:$H$10019,6,0)</f>
        <v>A625</v>
      </c>
      <c r="D3044" s="1" t="s">
        <v>10747</v>
      </c>
      <c r="E3044" s="1" t="s">
        <v>10744</v>
      </c>
      <c r="F3044" s="1" t="s">
        <v>10744</v>
      </c>
      <c r="G3044" s="1">
        <v>33</v>
      </c>
      <c r="H3044" s="1">
        <v>40</v>
      </c>
      <c r="I3044" s="1">
        <v>3</v>
      </c>
      <c r="J3044" s="7" t="s">
        <v>10412</v>
      </c>
      <c r="K3044" s="16" t="s">
        <v>10986</v>
      </c>
      <c r="L3044" s="16" t="s">
        <v>10985</v>
      </c>
    </row>
    <row r="3045" spans="1:12">
      <c r="A3045" s="1" t="s">
        <v>1252</v>
      </c>
      <c r="B3045" s="1" t="s">
        <v>1463</v>
      </c>
      <c r="C3045" s="1" t="str">
        <f>VLOOKUP(B3045,'Text facts'!$A$1:$H$10019,6,0)</f>
        <v>A12</v>
      </c>
      <c r="D3045" s="1" t="s">
        <v>10747</v>
      </c>
      <c r="E3045" s="1" t="s">
        <v>10744</v>
      </c>
      <c r="F3045" s="1" t="s">
        <v>10744</v>
      </c>
      <c r="G3045" s="1">
        <v>73</v>
      </c>
      <c r="H3045" s="1">
        <v>0</v>
      </c>
      <c r="I3045" s="1">
        <v>1</v>
      </c>
      <c r="J3045" s="7" t="s">
        <v>10412</v>
      </c>
      <c r="K3045" s="16" t="s">
        <v>10986</v>
      </c>
      <c r="L3045" s="16" t="s">
        <v>10985</v>
      </c>
    </row>
    <row r="3046" spans="1:12">
      <c r="A3046" s="1" t="s">
        <v>1253</v>
      </c>
      <c r="B3046" s="1" t="s">
        <v>2128</v>
      </c>
      <c r="C3046" s="1" t="str">
        <f>VLOOKUP(B3046,'Text facts'!$A$1:$H$10019,6,0)</f>
        <v>A43</v>
      </c>
      <c r="D3046" s="1" t="s">
        <v>10744</v>
      </c>
      <c r="E3046" s="1" t="s">
        <v>10744</v>
      </c>
      <c r="F3046" s="1" t="s">
        <v>10747</v>
      </c>
      <c r="G3046" s="1">
        <v>40</v>
      </c>
      <c r="H3046" s="1">
        <v>3</v>
      </c>
      <c r="I3046" s="1">
        <v>4</v>
      </c>
      <c r="J3046" s="7" t="s">
        <v>10412</v>
      </c>
      <c r="K3046" s="16" t="s">
        <v>10986</v>
      </c>
      <c r="L3046" s="16" t="s">
        <v>10985</v>
      </c>
    </row>
    <row r="3047" spans="1:12">
      <c r="A3047" s="1" t="s">
        <v>1253</v>
      </c>
      <c r="B3047" s="1" t="s">
        <v>9664</v>
      </c>
      <c r="C3047" s="1" t="str">
        <f>VLOOKUP(B3047,'Text facts'!$A$1:$H$10019,6,0)</f>
        <v>A281</v>
      </c>
      <c r="D3047" s="1" t="s">
        <v>10744</v>
      </c>
      <c r="E3047" s="1" t="s">
        <v>10747</v>
      </c>
      <c r="F3047" s="1" t="s">
        <v>10747</v>
      </c>
      <c r="G3047" s="1">
        <v>43</v>
      </c>
      <c r="H3047" s="1">
        <v>0</v>
      </c>
      <c r="I3047" s="1">
        <v>2</v>
      </c>
      <c r="J3047" s="7" t="s">
        <v>10412</v>
      </c>
      <c r="K3047" s="16" t="s">
        <v>10989</v>
      </c>
      <c r="L3047" s="16" t="s">
        <v>10991</v>
      </c>
    </row>
    <row r="3048" spans="1:12">
      <c r="A3048" s="1" t="s">
        <v>1253</v>
      </c>
      <c r="B3048" s="1" t="s">
        <v>7737</v>
      </c>
      <c r="C3048" s="1" t="str">
        <f>VLOOKUP(B3048,'Text facts'!$A$1:$H$10019,6,0)</f>
        <v>A956</v>
      </c>
      <c r="D3048" s="1" t="s">
        <v>10747</v>
      </c>
      <c r="E3048" s="1" t="s">
        <v>10744</v>
      </c>
      <c r="F3048" s="1" t="s">
        <v>10747</v>
      </c>
      <c r="G3048" s="1">
        <v>42</v>
      </c>
      <c r="H3048" s="1">
        <v>1</v>
      </c>
      <c r="I3048" s="1">
        <v>1</v>
      </c>
      <c r="J3048" s="7" t="s">
        <v>10412</v>
      </c>
      <c r="K3048" s="16" t="s">
        <v>10986</v>
      </c>
      <c r="L3048" s="16" t="s">
        <v>10985</v>
      </c>
    </row>
    <row r="3049" spans="1:12">
      <c r="A3049" s="1" t="s">
        <v>1254</v>
      </c>
      <c r="B3049" s="1" t="s">
        <v>3805</v>
      </c>
      <c r="C3049" s="1" t="str">
        <f>VLOOKUP(B3049,'Text facts'!$A$1:$H$10019,6,0)</f>
        <v>A382</v>
      </c>
      <c r="D3049" s="1" t="s">
        <v>10744</v>
      </c>
      <c r="E3049" s="1" t="s">
        <v>10747</v>
      </c>
      <c r="F3049" s="1" t="s">
        <v>10747</v>
      </c>
      <c r="G3049" s="1">
        <v>24</v>
      </c>
      <c r="H3049" s="1">
        <v>20</v>
      </c>
      <c r="I3049" s="1">
        <v>2</v>
      </c>
      <c r="J3049" s="7" t="s">
        <v>10412</v>
      </c>
      <c r="K3049" s="16" t="s">
        <v>1393</v>
      </c>
      <c r="L3049" s="16" t="s">
        <v>10990</v>
      </c>
    </row>
    <row r="3050" spans="1:12">
      <c r="A3050" s="1" t="s">
        <v>1254</v>
      </c>
      <c r="B3050" s="1" t="s">
        <v>1791</v>
      </c>
      <c r="C3050" s="1" t="str">
        <f>VLOOKUP(B3050,'Text facts'!$A$1:$H$10019,6,0)</f>
        <v>A43</v>
      </c>
      <c r="D3050" s="1" t="s">
        <v>10747</v>
      </c>
      <c r="E3050" s="1" t="s">
        <v>10747</v>
      </c>
      <c r="F3050" s="1" t="s">
        <v>10744</v>
      </c>
      <c r="G3050" s="1">
        <v>23</v>
      </c>
      <c r="H3050" s="1">
        <v>25</v>
      </c>
      <c r="I3050" s="1">
        <v>1</v>
      </c>
      <c r="J3050" s="7" t="s">
        <v>10412</v>
      </c>
      <c r="K3050" s="16" t="s">
        <v>10989</v>
      </c>
      <c r="L3050" s="16" t="s">
        <v>10991</v>
      </c>
    </row>
    <row r="3051" spans="1:12">
      <c r="A3051" s="1" t="s">
        <v>1254</v>
      </c>
      <c r="B3051" s="1" t="s">
        <v>10102</v>
      </c>
      <c r="C3051" s="1" t="str">
        <f>VLOOKUP(B3051,'Text facts'!$A$1:$H$10019,6,0)</f>
        <v>A1282</v>
      </c>
      <c r="D3051" s="1" t="s">
        <v>10744</v>
      </c>
      <c r="E3051" s="1" t="s">
        <v>10747</v>
      </c>
      <c r="F3051" s="1" t="s">
        <v>10747</v>
      </c>
      <c r="G3051" s="1">
        <v>7</v>
      </c>
      <c r="H3051" s="1">
        <v>37</v>
      </c>
      <c r="I3051" s="1">
        <v>1</v>
      </c>
      <c r="J3051" s="7" t="s">
        <v>10412</v>
      </c>
      <c r="K3051" s="16" t="s">
        <v>1393</v>
      </c>
      <c r="L3051" s="16" t="s">
        <v>10985</v>
      </c>
    </row>
    <row r="3052" spans="1:12">
      <c r="A3052" s="1" t="s">
        <v>1255</v>
      </c>
      <c r="B3052" s="1" t="s">
        <v>10108</v>
      </c>
      <c r="C3052" s="1" t="str">
        <f>VLOOKUP(B3052,'Text facts'!$A$1:$H$10019,6,0)</f>
        <v>A1027</v>
      </c>
      <c r="D3052" s="1" t="s">
        <v>10747</v>
      </c>
      <c r="E3052" s="1" t="s">
        <v>10747</v>
      </c>
      <c r="F3052" s="1" t="s">
        <v>10747</v>
      </c>
      <c r="G3052" s="1">
        <v>77</v>
      </c>
      <c r="H3052" s="1">
        <v>0</v>
      </c>
      <c r="I3052" s="1">
        <v>1</v>
      </c>
      <c r="J3052" s="7" t="s">
        <v>10412</v>
      </c>
      <c r="K3052" s="16" t="s">
        <v>10984</v>
      </c>
      <c r="L3052" s="16" t="s">
        <v>10985</v>
      </c>
    </row>
    <row r="3053" spans="1:12">
      <c r="A3053" s="1" t="s">
        <v>1255</v>
      </c>
      <c r="B3053" s="1" t="s">
        <v>1881</v>
      </c>
      <c r="C3053" s="1" t="str">
        <f>VLOOKUP(B3053,'Text facts'!$A$1:$H$10019,6,0)</f>
        <v>A77</v>
      </c>
      <c r="D3053" s="1" t="s">
        <v>10744</v>
      </c>
      <c r="E3053" s="1" t="s">
        <v>10747</v>
      </c>
      <c r="F3053" s="1" t="s">
        <v>10747</v>
      </c>
      <c r="G3053" s="1">
        <v>66</v>
      </c>
      <c r="H3053" s="1">
        <v>10</v>
      </c>
      <c r="I3053" s="1">
        <v>1</v>
      </c>
      <c r="J3053" s="7" t="s">
        <v>10412</v>
      </c>
      <c r="K3053" s="16" t="s">
        <v>10984</v>
      </c>
      <c r="L3053" s="16" t="s">
        <v>10985</v>
      </c>
    </row>
    <row r="3054" spans="1:12">
      <c r="A3054" s="1" t="s">
        <v>1255</v>
      </c>
      <c r="B3054" s="1" t="s">
        <v>10110</v>
      </c>
      <c r="C3054" s="1" t="str">
        <f>VLOOKUP(B3054,'Text facts'!$A$1:$H$10019,6,0)</f>
        <v>A0</v>
      </c>
      <c r="D3054" s="1" t="s">
        <v>10744</v>
      </c>
      <c r="E3054" s="1" t="s">
        <v>10747</v>
      </c>
      <c r="F3054" s="1" t="s">
        <v>10747</v>
      </c>
      <c r="G3054" s="1">
        <v>27</v>
      </c>
      <c r="H3054" s="1">
        <v>50</v>
      </c>
      <c r="I3054" s="1">
        <v>1</v>
      </c>
      <c r="J3054" s="7" t="s">
        <v>10412</v>
      </c>
      <c r="K3054" s="16" t="s">
        <v>1393</v>
      </c>
      <c r="L3054" s="16" t="s">
        <v>10985</v>
      </c>
    </row>
    <row r="3055" spans="1:12">
      <c r="A3055" s="1" t="s">
        <v>1255</v>
      </c>
      <c r="B3055" s="1" t="s">
        <v>4608</v>
      </c>
      <c r="C3055" s="1" t="str">
        <f>VLOOKUP(B3055,'Text facts'!$A$1:$H$10019,6,0)</f>
        <v>A248</v>
      </c>
      <c r="D3055" s="1" t="s">
        <v>10744</v>
      </c>
      <c r="E3055" s="1" t="s">
        <v>10747</v>
      </c>
      <c r="F3055" s="1" t="s">
        <v>10747</v>
      </c>
      <c r="G3055" s="1">
        <v>76</v>
      </c>
      <c r="H3055" s="1">
        <v>1</v>
      </c>
      <c r="I3055" s="1">
        <v>1</v>
      </c>
      <c r="J3055" s="7" t="s">
        <v>10412</v>
      </c>
      <c r="K3055" s="16" t="s">
        <v>10986</v>
      </c>
      <c r="L3055" s="16" t="s">
        <v>10985</v>
      </c>
    </row>
    <row r="3056" spans="1:12">
      <c r="A3056" s="1" t="s">
        <v>1256</v>
      </c>
      <c r="B3056" s="1" t="s">
        <v>10119</v>
      </c>
      <c r="C3056" s="1" t="str">
        <f>VLOOKUP(B3056,'Text facts'!$A$1:$H$10019,6,0)</f>
        <v>A1284</v>
      </c>
      <c r="D3056" s="1" t="s">
        <v>10744</v>
      </c>
      <c r="E3056" s="1" t="s">
        <v>10747</v>
      </c>
      <c r="F3056" s="1" t="s">
        <v>10744</v>
      </c>
      <c r="G3056" s="1">
        <v>17</v>
      </c>
      <c r="H3056" s="1">
        <v>6</v>
      </c>
      <c r="I3056" s="1">
        <v>4.5</v>
      </c>
      <c r="J3056" s="7" t="s">
        <v>10412</v>
      </c>
      <c r="K3056" s="16" t="s">
        <v>10986</v>
      </c>
      <c r="L3056" s="16" t="s">
        <v>10985</v>
      </c>
    </row>
    <row r="3057" spans="1:12">
      <c r="A3057" s="1" t="s">
        <v>1256</v>
      </c>
      <c r="B3057" s="1" t="s">
        <v>2205</v>
      </c>
      <c r="C3057" s="1" t="str">
        <f>VLOOKUP(B3057,'Text facts'!$A$1:$H$10019,6,0)</f>
        <v>A125</v>
      </c>
      <c r="D3057" s="1" t="s">
        <v>10744</v>
      </c>
      <c r="E3057" s="1" t="s">
        <v>10744</v>
      </c>
      <c r="F3057" s="1" t="s">
        <v>10747</v>
      </c>
      <c r="G3057" s="1">
        <v>10</v>
      </c>
      <c r="H3057" s="1">
        <v>13</v>
      </c>
      <c r="I3057" s="1">
        <v>1</v>
      </c>
      <c r="J3057" s="7" t="s">
        <v>10412</v>
      </c>
      <c r="K3057" s="16" t="s">
        <v>10989</v>
      </c>
      <c r="L3057" s="16" t="s">
        <v>10991</v>
      </c>
    </row>
    <row r="3058" spans="1:12">
      <c r="A3058" s="1" t="s">
        <v>1256</v>
      </c>
      <c r="B3058" s="1" t="s">
        <v>10128</v>
      </c>
      <c r="C3058" s="1" t="str">
        <f>VLOOKUP(B3058,'Text facts'!$A$1:$H$10019,6,0)</f>
        <v>A1285</v>
      </c>
      <c r="D3058" s="1" t="s">
        <v>10744</v>
      </c>
      <c r="E3058" s="1" t="s">
        <v>10747</v>
      </c>
      <c r="F3058" s="1" t="s">
        <v>10744</v>
      </c>
      <c r="G3058" s="1">
        <v>22</v>
      </c>
      <c r="H3058" s="1">
        <v>1</v>
      </c>
      <c r="I3058" s="1">
        <v>3</v>
      </c>
      <c r="J3058" s="7" t="s">
        <v>10988</v>
      </c>
      <c r="K3058" s="16" t="s">
        <v>10986</v>
      </c>
      <c r="L3058" s="16" t="s">
        <v>10985</v>
      </c>
    </row>
    <row r="3059" spans="1:12">
      <c r="A3059" s="1" t="s">
        <v>1257</v>
      </c>
      <c r="B3059" s="1" t="s">
        <v>4070</v>
      </c>
      <c r="C3059" s="1" t="str">
        <f>VLOOKUP(B3059,'Text facts'!$A$1:$H$10019,6,0)</f>
        <v>A421</v>
      </c>
      <c r="D3059" s="1" t="s">
        <v>10747</v>
      </c>
      <c r="E3059" s="1" t="s">
        <v>10744</v>
      </c>
      <c r="F3059" s="1" t="s">
        <v>10744</v>
      </c>
      <c r="G3059" s="1">
        <v>14</v>
      </c>
      <c r="H3059" s="1">
        <v>5</v>
      </c>
      <c r="I3059" s="1">
        <v>1</v>
      </c>
      <c r="J3059" s="7" t="s">
        <v>10988</v>
      </c>
      <c r="K3059" s="16" t="s">
        <v>10989</v>
      </c>
      <c r="L3059" s="16" t="s">
        <v>10991</v>
      </c>
    </row>
    <row r="3060" spans="1:12">
      <c r="A3060" s="1" t="s">
        <v>1257</v>
      </c>
      <c r="B3060" s="1" t="s">
        <v>3684</v>
      </c>
      <c r="C3060" s="1" t="str">
        <f>VLOOKUP(B3060,'Text facts'!$A$1:$H$10019,6,0)</f>
        <v>A363</v>
      </c>
      <c r="D3060" s="1" t="s">
        <v>10744</v>
      </c>
      <c r="E3060" s="1" t="s">
        <v>10747</v>
      </c>
      <c r="F3060" s="1" t="s">
        <v>10744</v>
      </c>
      <c r="G3060" s="1">
        <v>16</v>
      </c>
      <c r="H3060" s="1">
        <v>3</v>
      </c>
      <c r="I3060" s="1">
        <v>1</v>
      </c>
      <c r="J3060" s="7" t="s">
        <v>10988</v>
      </c>
      <c r="K3060" s="16" t="s">
        <v>10989</v>
      </c>
      <c r="L3060" s="16" t="s">
        <v>10991</v>
      </c>
    </row>
    <row r="3061" spans="1:12">
      <c r="A3061" s="1" t="s">
        <v>1257</v>
      </c>
      <c r="B3061" s="1" t="s">
        <v>7588</v>
      </c>
      <c r="C3061" s="1" t="str">
        <f>VLOOKUP(B3061,'Text facts'!$A$1:$H$10019,6,0)</f>
        <v>A935</v>
      </c>
      <c r="D3061" s="1" t="s">
        <v>10747</v>
      </c>
      <c r="E3061" s="1" t="s">
        <v>10744</v>
      </c>
      <c r="F3061" s="1" t="s">
        <v>10744</v>
      </c>
      <c r="G3061" s="1">
        <v>19</v>
      </c>
      <c r="H3061" s="1">
        <v>0</v>
      </c>
      <c r="I3061" s="1">
        <v>1</v>
      </c>
      <c r="J3061" s="7" t="s">
        <v>10988</v>
      </c>
      <c r="K3061" s="16" t="s">
        <v>10986</v>
      </c>
      <c r="L3061" s="16" t="s">
        <v>10985</v>
      </c>
    </row>
    <row r="3062" spans="1:12">
      <c r="A3062" s="1" t="s">
        <v>1258</v>
      </c>
      <c r="B3062" s="1" t="s">
        <v>3723</v>
      </c>
      <c r="C3062" s="1" t="str">
        <f>VLOOKUP(B3062,'Text facts'!$A$1:$H$10019,6,0)</f>
        <v>A24</v>
      </c>
      <c r="D3062" s="1" t="s">
        <v>10744</v>
      </c>
      <c r="E3062" s="1" t="s">
        <v>10747</v>
      </c>
      <c r="F3062" s="1" t="s">
        <v>10744</v>
      </c>
      <c r="G3062" s="1">
        <v>45</v>
      </c>
      <c r="H3062" s="1">
        <v>5</v>
      </c>
      <c r="I3062" s="1">
        <v>1</v>
      </c>
      <c r="J3062" s="7" t="s">
        <v>10412</v>
      </c>
      <c r="K3062" s="16" t="s">
        <v>10986</v>
      </c>
      <c r="L3062" s="16" t="s">
        <v>10985</v>
      </c>
    </row>
    <row r="3063" spans="1:12">
      <c r="A3063" s="1" t="s">
        <v>1258</v>
      </c>
      <c r="B3063" s="1" t="s">
        <v>2081</v>
      </c>
      <c r="C3063" s="1" t="str">
        <f>VLOOKUP(B3063,'Text facts'!$A$1:$H$10019,6,0)</f>
        <v>A107</v>
      </c>
      <c r="D3063" s="1" t="s">
        <v>10744</v>
      </c>
      <c r="E3063" s="1" t="s">
        <v>10747</v>
      </c>
      <c r="F3063" s="1" t="s">
        <v>10744</v>
      </c>
      <c r="G3063" s="1">
        <v>35</v>
      </c>
      <c r="H3063" s="1">
        <v>15</v>
      </c>
      <c r="I3063" s="1">
        <v>1</v>
      </c>
      <c r="J3063" s="7" t="s">
        <v>10412</v>
      </c>
      <c r="K3063" s="16" t="s">
        <v>10986</v>
      </c>
      <c r="L3063" s="16" t="s">
        <v>10985</v>
      </c>
    </row>
    <row r="3064" spans="1:12">
      <c r="A3064" s="1" t="s">
        <v>1258</v>
      </c>
      <c r="B3064" s="1" t="s">
        <v>3869</v>
      </c>
      <c r="C3064" s="1" t="str">
        <f>VLOOKUP(B3064,'Text facts'!$A$1:$H$10019,6,0)</f>
        <v>A393</v>
      </c>
      <c r="D3064" s="1" t="s">
        <v>10744</v>
      </c>
      <c r="E3064" s="1" t="s">
        <v>10747</v>
      </c>
      <c r="F3064" s="1" t="s">
        <v>10744</v>
      </c>
      <c r="G3064" s="1">
        <v>30</v>
      </c>
      <c r="H3064" s="1">
        <v>20</v>
      </c>
      <c r="I3064" s="1">
        <v>2</v>
      </c>
      <c r="J3064" s="7" t="s">
        <v>10412</v>
      </c>
      <c r="K3064" s="16" t="s">
        <v>10986</v>
      </c>
      <c r="L3064" s="16" t="s">
        <v>10985</v>
      </c>
    </row>
    <row r="3065" spans="1:12">
      <c r="A3065" s="1" t="s">
        <v>1258</v>
      </c>
      <c r="B3065" s="1" t="s">
        <v>10133</v>
      </c>
      <c r="C3065" s="1" t="str">
        <f>VLOOKUP(B3065,'Text facts'!$A$1:$H$10019,6,0)</f>
        <v>A68</v>
      </c>
      <c r="D3065" s="1" t="s">
        <v>10744</v>
      </c>
      <c r="E3065" s="1" t="s">
        <v>10747</v>
      </c>
      <c r="F3065" s="1" t="s">
        <v>10744</v>
      </c>
      <c r="G3065" s="1">
        <v>25</v>
      </c>
      <c r="H3065" s="1">
        <v>25</v>
      </c>
      <c r="I3065" s="1">
        <v>1</v>
      </c>
      <c r="J3065" s="7" t="s">
        <v>10412</v>
      </c>
      <c r="K3065" s="16" t="s">
        <v>10986</v>
      </c>
      <c r="L3065" s="16" t="s">
        <v>10985</v>
      </c>
    </row>
    <row r="3066" spans="1:12">
      <c r="A3066" s="1" t="s">
        <v>1258</v>
      </c>
      <c r="B3066" s="1" t="s">
        <v>2914</v>
      </c>
      <c r="C3066" s="1" t="str">
        <f>VLOOKUP(B3066,'Text facts'!$A$1:$H$10019,6,0)</f>
        <v>A128</v>
      </c>
      <c r="D3066" s="1" t="s">
        <v>10747</v>
      </c>
      <c r="E3066" s="1" t="s">
        <v>10744</v>
      </c>
      <c r="F3066" s="1" t="s">
        <v>10744</v>
      </c>
      <c r="G3066" s="1">
        <v>22</v>
      </c>
      <c r="H3066" s="1">
        <v>28</v>
      </c>
      <c r="I3066" s="1">
        <v>1</v>
      </c>
      <c r="J3066" s="7" t="s">
        <v>10412</v>
      </c>
      <c r="K3066" s="16" t="s">
        <v>10986</v>
      </c>
      <c r="L3066" s="16" t="s">
        <v>10985</v>
      </c>
    </row>
    <row r="3067" spans="1:12">
      <c r="A3067" s="1" t="s">
        <v>1259</v>
      </c>
      <c r="B3067" s="1" t="s">
        <v>10136</v>
      </c>
      <c r="C3067" s="1" t="str">
        <f>VLOOKUP(B3067,'Text facts'!$A$1:$H$10019,6,0)</f>
        <v>A1286</v>
      </c>
      <c r="D3067" s="1" t="s">
        <v>10747</v>
      </c>
      <c r="E3067" s="1" t="s">
        <v>10744</v>
      </c>
      <c r="F3067" s="1" t="s">
        <v>10744</v>
      </c>
      <c r="G3067" s="1">
        <v>23</v>
      </c>
      <c r="H3067" s="1">
        <v>1</v>
      </c>
      <c r="I3067" s="1">
        <v>1.5</v>
      </c>
      <c r="J3067" s="7" t="s">
        <v>10988</v>
      </c>
      <c r="K3067" s="16" t="s">
        <v>10986</v>
      </c>
      <c r="L3067" s="16" t="s">
        <v>10985</v>
      </c>
    </row>
    <row r="3068" spans="1:12">
      <c r="A3068" s="1" t="s">
        <v>1259</v>
      </c>
      <c r="B3068" s="1" t="s">
        <v>10142</v>
      </c>
      <c r="C3068" s="1" t="str">
        <f>VLOOKUP(B3068,'Text facts'!$A$1:$H$10019,6,0)</f>
        <v>A1287</v>
      </c>
      <c r="D3068" s="1" t="s">
        <v>10744</v>
      </c>
      <c r="E3068" s="1" t="s">
        <v>10747</v>
      </c>
      <c r="F3068" s="1" t="s">
        <v>10744</v>
      </c>
      <c r="G3068" s="1">
        <v>24</v>
      </c>
      <c r="H3068" s="1">
        <v>0</v>
      </c>
      <c r="I3068" s="1">
        <v>1</v>
      </c>
      <c r="J3068" s="7" t="s">
        <v>10988</v>
      </c>
      <c r="K3068" s="16" t="s">
        <v>10986</v>
      </c>
      <c r="L3068" s="16" t="s">
        <v>10985</v>
      </c>
    </row>
    <row r="3069" spans="1:12">
      <c r="A3069" s="1" t="s">
        <v>1259</v>
      </c>
      <c r="B3069" s="1" t="s">
        <v>10148</v>
      </c>
      <c r="C3069" s="1" t="str">
        <f>VLOOKUP(B3069,'Text facts'!$A$1:$H$10019,6,0)</f>
        <v>A1288</v>
      </c>
      <c r="D3069" s="1" t="s">
        <v>10744</v>
      </c>
      <c r="E3069" s="1" t="s">
        <v>10747</v>
      </c>
      <c r="F3069" s="1" t="s">
        <v>10744</v>
      </c>
      <c r="G3069" s="1">
        <v>21</v>
      </c>
      <c r="H3069" s="1">
        <v>3</v>
      </c>
      <c r="I3069" s="1">
        <v>1</v>
      </c>
      <c r="J3069" s="7" t="s">
        <v>10988</v>
      </c>
      <c r="K3069" s="16" t="s">
        <v>10984</v>
      </c>
      <c r="L3069" s="16" t="s">
        <v>10985</v>
      </c>
    </row>
    <row r="3070" spans="1:12">
      <c r="A3070" s="1" t="s">
        <v>1260</v>
      </c>
      <c r="B3070" s="1" t="s">
        <v>4454</v>
      </c>
      <c r="C3070" s="1" t="str">
        <f>VLOOKUP(B3070,'Text facts'!$A$1:$H$10019,6,0)</f>
        <v>A54</v>
      </c>
      <c r="D3070" s="1" t="s">
        <v>10747</v>
      </c>
      <c r="E3070" s="1" t="s">
        <v>10744</v>
      </c>
      <c r="F3070" s="1" t="s">
        <v>10744</v>
      </c>
      <c r="G3070" s="1">
        <v>8</v>
      </c>
      <c r="H3070" s="1">
        <v>23</v>
      </c>
      <c r="I3070" s="1">
        <v>1.5</v>
      </c>
      <c r="J3070" s="7" t="s">
        <v>10412</v>
      </c>
      <c r="K3070" s="16" t="s">
        <v>10989</v>
      </c>
      <c r="L3070" s="16" t="s">
        <v>10991</v>
      </c>
    </row>
    <row r="3071" spans="1:12">
      <c r="A3071" s="1" t="s">
        <v>1260</v>
      </c>
      <c r="B3071" s="1" t="s">
        <v>5416</v>
      </c>
      <c r="C3071" s="1" t="str">
        <f>VLOOKUP(B3071,'Text facts'!$A$1:$H$10019,6,0)</f>
        <v>A82</v>
      </c>
      <c r="D3071" s="1" t="s">
        <v>10744</v>
      </c>
      <c r="E3071" s="1" t="s">
        <v>10744</v>
      </c>
      <c r="F3071" s="1" t="s">
        <v>10747</v>
      </c>
      <c r="G3071" s="1">
        <v>16</v>
      </c>
      <c r="H3071" s="1">
        <v>15</v>
      </c>
      <c r="I3071" s="1">
        <v>1</v>
      </c>
      <c r="J3071" s="7" t="s">
        <v>10412</v>
      </c>
      <c r="K3071" s="16" t="s">
        <v>10989</v>
      </c>
      <c r="L3071" s="16" t="s">
        <v>10991</v>
      </c>
    </row>
    <row r="3072" spans="1:12">
      <c r="A3072" s="1" t="s">
        <v>1260</v>
      </c>
      <c r="B3072" s="1" t="s">
        <v>1511</v>
      </c>
      <c r="C3072" s="1" t="str">
        <f>VLOOKUP(B3072,'Text facts'!$A$1:$H$10019,6,0)</f>
        <v>A19</v>
      </c>
      <c r="D3072" s="1" t="s">
        <v>10744</v>
      </c>
      <c r="E3072" s="1" t="s">
        <v>10747</v>
      </c>
      <c r="F3072" s="1" t="s">
        <v>10744</v>
      </c>
      <c r="G3072" s="1">
        <v>13</v>
      </c>
      <c r="H3072" s="1">
        <v>18</v>
      </c>
      <c r="I3072" s="1">
        <v>1.5</v>
      </c>
      <c r="J3072" s="7" t="s">
        <v>10412</v>
      </c>
      <c r="K3072" s="16" t="s">
        <v>10989</v>
      </c>
      <c r="L3072" s="16" t="s">
        <v>10991</v>
      </c>
    </row>
    <row r="3073" spans="1:12">
      <c r="A3073" s="1" t="s">
        <v>1261</v>
      </c>
      <c r="B3073" s="1" t="s">
        <v>3381</v>
      </c>
      <c r="C3073" s="1" t="str">
        <f>VLOOKUP(B3073,'Text facts'!$A$1:$H$10019,6,0)</f>
        <v>A315</v>
      </c>
      <c r="D3073" s="1" t="s">
        <v>10747</v>
      </c>
      <c r="E3073" s="1" t="s">
        <v>10747</v>
      </c>
      <c r="F3073" s="1" t="s">
        <v>10744</v>
      </c>
      <c r="G3073" s="1">
        <v>35</v>
      </c>
      <c r="H3073" s="1">
        <v>0</v>
      </c>
      <c r="I3073" s="1">
        <v>1</v>
      </c>
      <c r="J3073" s="7" t="s">
        <v>10412</v>
      </c>
      <c r="K3073" s="16" t="s">
        <v>10986</v>
      </c>
      <c r="L3073" s="16" t="s">
        <v>10985</v>
      </c>
    </row>
    <row r="3074" spans="1:12">
      <c r="A3074" s="1" t="s">
        <v>1261</v>
      </c>
      <c r="B3074" s="1" t="s">
        <v>10154</v>
      </c>
      <c r="C3074" s="1" t="str">
        <f>VLOOKUP(B3074,'Text facts'!$A$1:$H$10019,6,0)</f>
        <v>A1085</v>
      </c>
      <c r="D3074" s="1" t="s">
        <v>10744</v>
      </c>
      <c r="E3074" s="1" t="s">
        <v>10747</v>
      </c>
      <c r="F3074" s="1" t="s">
        <v>10744</v>
      </c>
      <c r="G3074" s="1">
        <v>35</v>
      </c>
      <c r="H3074" s="1">
        <v>0</v>
      </c>
      <c r="I3074" s="1">
        <v>1</v>
      </c>
      <c r="J3074" s="7" t="s">
        <v>10988</v>
      </c>
      <c r="K3074" s="16" t="s">
        <v>10986</v>
      </c>
      <c r="L3074" s="16" t="s">
        <v>10985</v>
      </c>
    </row>
    <row r="3075" spans="1:12">
      <c r="A3075" s="1" t="s">
        <v>1261</v>
      </c>
      <c r="B3075" s="1" t="s">
        <v>1389</v>
      </c>
      <c r="C3075" s="1" t="s">
        <v>10156</v>
      </c>
      <c r="D3075" s="1" t="s">
        <v>10744</v>
      </c>
      <c r="E3075" s="1" t="s">
        <v>10747</v>
      </c>
      <c r="F3075" s="1" t="s">
        <v>10744</v>
      </c>
      <c r="G3075" s="1">
        <v>35</v>
      </c>
      <c r="H3075" s="1">
        <v>0</v>
      </c>
      <c r="I3075" s="1">
        <v>1</v>
      </c>
      <c r="J3075" s="7" t="s">
        <v>10412</v>
      </c>
      <c r="K3075" s="16" t="s">
        <v>10986</v>
      </c>
      <c r="L3075" s="16" t="s">
        <v>10985</v>
      </c>
    </row>
    <row r="3076" spans="1:12">
      <c r="A3076" s="1" t="s">
        <v>1262</v>
      </c>
      <c r="B3076" s="1" t="s">
        <v>1571</v>
      </c>
      <c r="C3076" s="1" t="str">
        <f>VLOOKUP(B3076,'Text facts'!$A$1:$H$10019,6,0)</f>
        <v>A30</v>
      </c>
      <c r="D3076" s="1" t="s">
        <v>10747</v>
      </c>
      <c r="E3076" s="1" t="s">
        <v>10747</v>
      </c>
      <c r="F3076" s="1" t="s">
        <v>10744</v>
      </c>
      <c r="G3076" s="1">
        <v>25</v>
      </c>
      <c r="H3076" s="1">
        <v>0</v>
      </c>
      <c r="I3076" s="1">
        <v>1</v>
      </c>
      <c r="J3076" s="7" t="s">
        <v>10412</v>
      </c>
      <c r="K3076" s="16" t="s">
        <v>10986</v>
      </c>
      <c r="L3076" s="16" t="s">
        <v>10985</v>
      </c>
    </row>
    <row r="3077" spans="1:12">
      <c r="A3077" s="1" t="s">
        <v>1262</v>
      </c>
      <c r="B3077" s="1" t="s">
        <v>4539</v>
      </c>
      <c r="C3077" s="1" t="str">
        <f>VLOOKUP(B3077,'Text facts'!$A$1:$H$10019,6,0)</f>
        <v>A494</v>
      </c>
      <c r="D3077" s="1" t="s">
        <v>10747</v>
      </c>
      <c r="E3077" s="1" t="s">
        <v>10747</v>
      </c>
      <c r="F3077" s="1" t="s">
        <v>10744</v>
      </c>
      <c r="G3077" s="1">
        <v>25</v>
      </c>
      <c r="H3077" s="1">
        <v>0</v>
      </c>
      <c r="I3077" s="1">
        <v>1</v>
      </c>
      <c r="J3077" s="7" t="s">
        <v>10412</v>
      </c>
      <c r="K3077" s="16" t="s">
        <v>10986</v>
      </c>
      <c r="L3077" s="16" t="s">
        <v>10985</v>
      </c>
    </row>
    <row r="3078" spans="1:12">
      <c r="A3078" s="1" t="s">
        <v>1262</v>
      </c>
      <c r="B3078" s="1" t="s">
        <v>1854</v>
      </c>
      <c r="C3078" s="1" t="str">
        <f>VLOOKUP(B3078,'Text facts'!$A$1:$H$10019,6,0)</f>
        <v>A72</v>
      </c>
      <c r="D3078" s="1" t="s">
        <v>10747</v>
      </c>
      <c r="E3078" s="1" t="s">
        <v>10744</v>
      </c>
      <c r="F3078" s="1" t="s">
        <v>10744</v>
      </c>
      <c r="G3078" s="1">
        <v>24</v>
      </c>
      <c r="H3078" s="1">
        <v>1</v>
      </c>
      <c r="I3078" s="1">
        <v>1</v>
      </c>
      <c r="J3078" s="7" t="s">
        <v>10412</v>
      </c>
      <c r="K3078" s="16" t="s">
        <v>10986</v>
      </c>
      <c r="L3078" s="16" t="s">
        <v>10985</v>
      </c>
    </row>
    <row r="3079" spans="1:12">
      <c r="A3079" s="1" t="s">
        <v>1263</v>
      </c>
      <c r="B3079" s="1" t="s">
        <v>8639</v>
      </c>
      <c r="C3079" s="1" t="str">
        <f>VLOOKUP(B3079,'Text facts'!$A$1:$H$10019,6,0)</f>
        <v>A1083</v>
      </c>
      <c r="D3079" s="1" t="s">
        <v>10744</v>
      </c>
      <c r="E3079" s="1" t="s">
        <v>10747</v>
      </c>
      <c r="F3079" s="1" t="s">
        <v>10744</v>
      </c>
      <c r="G3079" s="1">
        <v>24</v>
      </c>
      <c r="H3079" s="1">
        <v>2</v>
      </c>
      <c r="I3079" s="1">
        <v>2</v>
      </c>
      <c r="J3079" s="7" t="s">
        <v>10987</v>
      </c>
      <c r="K3079" s="16" t="s">
        <v>10986</v>
      </c>
      <c r="L3079" s="16" t="s">
        <v>10985</v>
      </c>
    </row>
    <row r="3080" spans="1:12">
      <c r="A3080" s="1" t="s">
        <v>1263</v>
      </c>
      <c r="B3080" s="1" t="s">
        <v>10163</v>
      </c>
      <c r="C3080" s="1" t="str">
        <f>VLOOKUP(B3080,'Text facts'!$A$1:$H$10019,6,0)</f>
        <v>A1292</v>
      </c>
      <c r="D3080" s="1" t="s">
        <v>10744</v>
      </c>
      <c r="E3080" s="1" t="s">
        <v>10747</v>
      </c>
      <c r="F3080" s="1" t="s">
        <v>10744</v>
      </c>
      <c r="G3080" s="1">
        <v>24</v>
      </c>
      <c r="H3080" s="1">
        <v>0</v>
      </c>
      <c r="I3080" s="1">
        <v>1</v>
      </c>
      <c r="J3080" s="7" t="s">
        <v>10987</v>
      </c>
      <c r="K3080" s="16" t="s">
        <v>10986</v>
      </c>
      <c r="L3080" s="16" t="s">
        <v>10985</v>
      </c>
    </row>
    <row r="3081" spans="1:12">
      <c r="A3081" s="1" t="s">
        <v>1263</v>
      </c>
      <c r="B3081" s="1" t="s">
        <v>10168</v>
      </c>
      <c r="C3081" s="1" t="str">
        <f>VLOOKUP(B3081,'Text facts'!$A$1:$H$10019,6,0)</f>
        <v>A1293</v>
      </c>
      <c r="D3081" s="1" t="s">
        <v>10744</v>
      </c>
      <c r="E3081" s="1" t="s">
        <v>10747</v>
      </c>
      <c r="F3081" s="1" t="s">
        <v>10744</v>
      </c>
      <c r="G3081" s="1">
        <v>20</v>
      </c>
      <c r="H3081" s="1">
        <v>4</v>
      </c>
      <c r="I3081" s="1">
        <v>3</v>
      </c>
      <c r="J3081" s="7" t="s">
        <v>10412</v>
      </c>
      <c r="K3081" s="16" t="s">
        <v>10986</v>
      </c>
      <c r="L3081" s="16" t="s">
        <v>10985</v>
      </c>
    </row>
    <row r="3082" spans="1:12">
      <c r="A3082" s="1" t="s">
        <v>1264</v>
      </c>
      <c r="B3082" s="1" t="s">
        <v>2496</v>
      </c>
      <c r="C3082" s="1" t="str">
        <f>VLOOKUP(B3082,'Text facts'!$A$1:$H$10019,6,0)</f>
        <v>A171</v>
      </c>
      <c r="D3082" s="1" t="s">
        <v>10744</v>
      </c>
      <c r="E3082" s="1" t="s">
        <v>10744</v>
      </c>
      <c r="F3082" s="1" t="s">
        <v>10747</v>
      </c>
      <c r="G3082" s="1">
        <v>30</v>
      </c>
      <c r="H3082" s="1">
        <v>20</v>
      </c>
      <c r="I3082" s="1">
        <v>2</v>
      </c>
      <c r="J3082" s="7" t="s">
        <v>10412</v>
      </c>
      <c r="K3082" s="16" t="s">
        <v>10989</v>
      </c>
      <c r="L3082" s="16" t="s">
        <v>10991</v>
      </c>
    </row>
    <row r="3083" spans="1:12">
      <c r="A3083" s="1" t="s">
        <v>1264</v>
      </c>
      <c r="B3083" s="1" t="s">
        <v>2787</v>
      </c>
      <c r="C3083" s="1" t="str">
        <f>VLOOKUP(B3083,'Text facts'!$A$1:$H$10019,6,0)</f>
        <v>A171</v>
      </c>
      <c r="D3083" s="1" t="s">
        <v>10744</v>
      </c>
      <c r="E3083" s="1" t="s">
        <v>10744</v>
      </c>
      <c r="F3083" s="1" t="s">
        <v>10747</v>
      </c>
      <c r="G3083" s="1">
        <v>30</v>
      </c>
      <c r="H3083" s="1">
        <v>20</v>
      </c>
      <c r="I3083" s="1">
        <v>1</v>
      </c>
      <c r="J3083" s="7" t="s">
        <v>10412</v>
      </c>
      <c r="K3083" s="16" t="s">
        <v>1393</v>
      </c>
      <c r="L3083" s="16" t="s">
        <v>10990</v>
      </c>
    </row>
    <row r="3084" spans="1:12">
      <c r="A3084" s="1" t="s">
        <v>1264</v>
      </c>
      <c r="B3084" s="1" t="s">
        <v>10159</v>
      </c>
      <c r="C3084" s="1" t="str">
        <f>VLOOKUP(B3084,'Text facts'!$A$1:$H$10019,6,0)</f>
        <v>A1291</v>
      </c>
      <c r="D3084" s="1" t="s">
        <v>10747</v>
      </c>
      <c r="E3084" s="1" t="s">
        <v>10744</v>
      </c>
      <c r="F3084" s="1" t="s">
        <v>10747</v>
      </c>
      <c r="G3084" s="1">
        <v>50</v>
      </c>
      <c r="H3084" s="1">
        <v>0</v>
      </c>
      <c r="I3084" s="1">
        <v>1</v>
      </c>
      <c r="J3084" s="7" t="s">
        <v>10412</v>
      </c>
      <c r="K3084" s="16" t="s">
        <v>10984</v>
      </c>
      <c r="L3084" s="16" t="s">
        <v>10985</v>
      </c>
    </row>
    <row r="3085" spans="1:12">
      <c r="A3085" s="1" t="s">
        <v>1265</v>
      </c>
      <c r="B3085" s="1" t="s">
        <v>10178</v>
      </c>
      <c r="C3085" s="1" t="str">
        <f>VLOOKUP(B3085,'Text facts'!$A$1:$H$10019,6,0)</f>
        <v>A1295</v>
      </c>
      <c r="D3085" s="1" t="s">
        <v>10744</v>
      </c>
      <c r="E3085" s="1" t="s">
        <v>10747</v>
      </c>
      <c r="F3085" s="1" t="s">
        <v>10744</v>
      </c>
      <c r="G3085" s="1">
        <v>24</v>
      </c>
      <c r="H3085" s="1">
        <v>1</v>
      </c>
      <c r="I3085" s="1">
        <v>1</v>
      </c>
      <c r="J3085" s="7" t="s">
        <v>10412</v>
      </c>
      <c r="K3085" s="16" t="s">
        <v>10986</v>
      </c>
      <c r="L3085" s="16" t="s">
        <v>10985</v>
      </c>
    </row>
    <row r="3086" spans="1:12">
      <c r="A3086" s="1" t="s">
        <v>1265</v>
      </c>
      <c r="B3086" s="1" t="s">
        <v>10184</v>
      </c>
      <c r="C3086" s="1" t="str">
        <f>VLOOKUP(B3086,'Text facts'!$A$1:$H$10019,6,0)</f>
        <v>A1167</v>
      </c>
      <c r="D3086" s="1" t="s">
        <v>10744</v>
      </c>
      <c r="E3086" s="1" t="s">
        <v>10747</v>
      </c>
      <c r="F3086" s="1" t="s">
        <v>10744</v>
      </c>
      <c r="G3086" s="1">
        <v>25</v>
      </c>
      <c r="H3086" s="1">
        <v>0</v>
      </c>
      <c r="I3086" s="1">
        <v>1</v>
      </c>
      <c r="J3086" s="7" t="s">
        <v>10988</v>
      </c>
      <c r="K3086" s="16" t="s">
        <v>10986</v>
      </c>
      <c r="L3086" s="16" t="s">
        <v>10985</v>
      </c>
    </row>
    <row r="3087" spans="1:12">
      <c r="A3087" s="1" t="s">
        <v>1265</v>
      </c>
      <c r="B3087" s="1" t="s">
        <v>10187</v>
      </c>
      <c r="C3087" s="1" t="str">
        <f>VLOOKUP(B3087,'Text facts'!$A$1:$H$10019,6,0)</f>
        <v>A1296</v>
      </c>
      <c r="D3087" s="1" t="s">
        <v>10744</v>
      </c>
      <c r="E3087" s="1" t="s">
        <v>10747</v>
      </c>
      <c r="F3087" s="1" t="s">
        <v>10744</v>
      </c>
      <c r="G3087" s="1">
        <v>25</v>
      </c>
      <c r="H3087" s="1">
        <v>0</v>
      </c>
      <c r="I3087" s="1">
        <v>1</v>
      </c>
      <c r="J3087" s="7" t="s">
        <v>10412</v>
      </c>
      <c r="K3087" s="16" t="s">
        <v>10986</v>
      </c>
      <c r="L3087" s="16" t="s">
        <v>10985</v>
      </c>
    </row>
    <row r="3088" spans="1:12">
      <c r="A3088" s="1" t="s">
        <v>1267</v>
      </c>
      <c r="B3088" s="1" t="s">
        <v>5129</v>
      </c>
      <c r="C3088" s="1" t="str">
        <f>VLOOKUP(B3088,'Text facts'!$A$1:$H$10019,6,0)</f>
        <v>A581</v>
      </c>
      <c r="D3088" s="1" t="s">
        <v>10747</v>
      </c>
      <c r="E3088" s="1" t="s">
        <v>10744</v>
      </c>
      <c r="F3088" s="1" t="s">
        <v>10744</v>
      </c>
      <c r="G3088" s="1">
        <v>10</v>
      </c>
      <c r="H3088" s="1">
        <v>60</v>
      </c>
      <c r="I3088" s="1">
        <v>6</v>
      </c>
      <c r="J3088" s="7" t="s">
        <v>10412</v>
      </c>
      <c r="K3088" s="16" t="s">
        <v>10986</v>
      </c>
      <c r="L3088" s="16" t="s">
        <v>10985</v>
      </c>
    </row>
    <row r="3089" spans="1:12">
      <c r="A3089" s="1" t="s">
        <v>1267</v>
      </c>
      <c r="B3089" s="1" t="s">
        <v>3299</v>
      </c>
      <c r="C3089" s="1" t="str">
        <f>VLOOKUP(B3089,'Text facts'!$A$1:$H$10019,6,0)</f>
        <v>A98</v>
      </c>
      <c r="D3089" s="1" t="s">
        <v>10747</v>
      </c>
      <c r="E3089" s="1" t="s">
        <v>10744</v>
      </c>
      <c r="F3089" s="1" t="s">
        <v>10744</v>
      </c>
      <c r="G3089" s="1">
        <v>68</v>
      </c>
      <c r="H3089" s="1">
        <v>2</v>
      </c>
      <c r="I3089" s="1">
        <v>1</v>
      </c>
      <c r="J3089" s="7" t="s">
        <v>10412</v>
      </c>
      <c r="K3089" s="16" t="s">
        <v>10986</v>
      </c>
      <c r="L3089" s="16" t="s">
        <v>10985</v>
      </c>
    </row>
    <row r="3090" spans="1:12">
      <c r="A3090" s="1" t="s">
        <v>1267</v>
      </c>
      <c r="B3090" s="1" t="s">
        <v>10172</v>
      </c>
      <c r="C3090" s="1" t="str">
        <f>VLOOKUP(B3090,'Text facts'!$A$1:$H$10019,6,0)</f>
        <v>A1294</v>
      </c>
      <c r="D3090" s="1" t="s">
        <v>10747</v>
      </c>
      <c r="E3090" s="1" t="s">
        <v>10747</v>
      </c>
      <c r="F3090" s="1" t="s">
        <v>10744</v>
      </c>
      <c r="G3090" s="1">
        <v>70</v>
      </c>
      <c r="H3090" s="1">
        <v>0</v>
      </c>
      <c r="I3090" s="1">
        <v>1</v>
      </c>
      <c r="J3090" s="7" t="s">
        <v>10412</v>
      </c>
      <c r="K3090" s="16" t="s">
        <v>10986</v>
      </c>
      <c r="L3090" s="16" t="s">
        <v>10985</v>
      </c>
    </row>
    <row r="3091" spans="1:12">
      <c r="A3091" s="1" t="s">
        <v>1268</v>
      </c>
      <c r="B3091" s="1" t="s">
        <v>2830</v>
      </c>
      <c r="C3091" s="1" t="str">
        <f>VLOOKUP(B3091,'Text facts'!$A$1:$H$10019,6,0)</f>
        <v>A224</v>
      </c>
      <c r="D3091" s="1" t="s">
        <v>10744</v>
      </c>
      <c r="E3091" s="1" t="s">
        <v>10747</v>
      </c>
      <c r="F3091" s="1" t="s">
        <v>10744</v>
      </c>
      <c r="G3091" s="1">
        <v>28</v>
      </c>
      <c r="H3091" s="1">
        <v>25</v>
      </c>
      <c r="I3091" s="1">
        <v>1</v>
      </c>
      <c r="J3091" s="7" t="s">
        <v>10412</v>
      </c>
      <c r="K3091" s="16" t="s">
        <v>10989</v>
      </c>
      <c r="L3091" s="16" t="s">
        <v>10985</v>
      </c>
    </row>
    <row r="3092" spans="1:12">
      <c r="A3092" s="1" t="s">
        <v>1268</v>
      </c>
      <c r="B3092" s="1" t="s">
        <v>1750</v>
      </c>
      <c r="C3092" s="1" t="str">
        <f>VLOOKUP(B3092,'Text facts'!$A$1:$H$10019,6,0)</f>
        <v>A57</v>
      </c>
      <c r="D3092" s="1" t="s">
        <v>10747</v>
      </c>
      <c r="E3092" s="1" t="s">
        <v>10744</v>
      </c>
      <c r="F3092" s="1" t="s">
        <v>10744</v>
      </c>
      <c r="G3092" s="1">
        <v>27</v>
      </c>
      <c r="H3092" s="1">
        <v>26</v>
      </c>
      <c r="I3092" s="1">
        <v>1</v>
      </c>
      <c r="J3092" s="7" t="s">
        <v>10412</v>
      </c>
      <c r="K3092" s="16" t="s">
        <v>10989</v>
      </c>
      <c r="L3092" s="16" t="s">
        <v>10985</v>
      </c>
    </row>
    <row r="3093" spans="1:12">
      <c r="A3093" s="1" t="s">
        <v>1268</v>
      </c>
      <c r="B3093" s="1" t="s">
        <v>4533</v>
      </c>
      <c r="C3093" s="1" t="str">
        <f>VLOOKUP(B3093,'Text facts'!$A$1:$H$10019,6,0)</f>
        <v>A493</v>
      </c>
      <c r="D3093" s="1" t="s">
        <v>10747</v>
      </c>
      <c r="E3093" s="1" t="s">
        <v>10747</v>
      </c>
      <c r="F3093" s="1" t="s">
        <v>10744</v>
      </c>
      <c r="G3093" s="1">
        <v>36</v>
      </c>
      <c r="H3093" s="1">
        <v>17</v>
      </c>
      <c r="I3093" s="1">
        <v>1</v>
      </c>
      <c r="J3093" s="7" t="s">
        <v>10412</v>
      </c>
      <c r="K3093" s="16" t="s">
        <v>10986</v>
      </c>
      <c r="L3093" s="16" t="s">
        <v>10985</v>
      </c>
    </row>
    <row r="3094" spans="1:12">
      <c r="A3094" s="1" t="s">
        <v>1269</v>
      </c>
      <c r="B3094" s="1" t="s">
        <v>2319</v>
      </c>
      <c r="C3094" s="1" t="str">
        <f>VLOOKUP(B3094,'Text facts'!$A$1:$H$10019,6,0)</f>
        <v>A142</v>
      </c>
      <c r="D3094" s="1" t="s">
        <v>10747</v>
      </c>
      <c r="E3094" s="1" t="s">
        <v>10747</v>
      </c>
      <c r="F3094" s="1" t="s">
        <v>10744</v>
      </c>
      <c r="G3094" s="1">
        <v>71</v>
      </c>
      <c r="H3094" s="1">
        <v>0</v>
      </c>
      <c r="I3094" s="1">
        <v>1</v>
      </c>
      <c r="J3094" s="7" t="s">
        <v>10412</v>
      </c>
      <c r="K3094" s="16" t="s">
        <v>10986</v>
      </c>
      <c r="L3094" s="16" t="s">
        <v>10985</v>
      </c>
    </row>
    <row r="3095" spans="1:12">
      <c r="A3095" s="1" t="s">
        <v>1269</v>
      </c>
      <c r="B3095" s="1" t="s">
        <v>2938</v>
      </c>
      <c r="C3095" s="1" t="str">
        <f>VLOOKUP(B3095,'Text facts'!$A$1:$H$10019,6,0)</f>
        <v>A218</v>
      </c>
      <c r="D3095" s="1" t="s">
        <v>10744</v>
      </c>
      <c r="E3095" s="1" t="s">
        <v>10747</v>
      </c>
      <c r="F3095" s="1" t="s">
        <v>10747</v>
      </c>
      <c r="G3095" s="1">
        <v>61</v>
      </c>
      <c r="H3095" s="1">
        <v>10</v>
      </c>
      <c r="I3095" s="1">
        <v>1</v>
      </c>
      <c r="J3095" s="7" t="s">
        <v>10412</v>
      </c>
      <c r="K3095" s="16" t="s">
        <v>10986</v>
      </c>
      <c r="L3095" s="16" t="s">
        <v>10985</v>
      </c>
    </row>
    <row r="3096" spans="1:12">
      <c r="A3096" s="1" t="s">
        <v>1269</v>
      </c>
      <c r="B3096" s="1" t="s">
        <v>3963</v>
      </c>
      <c r="C3096" s="1" t="str">
        <f>VLOOKUP(B3096,'Text facts'!$A$1:$H$10019,6,0)</f>
        <v>A407</v>
      </c>
      <c r="D3096" s="1" t="s">
        <v>10747</v>
      </c>
      <c r="E3096" s="1" t="s">
        <v>10744</v>
      </c>
      <c r="F3096" s="1" t="s">
        <v>10747</v>
      </c>
      <c r="G3096" s="1">
        <v>68</v>
      </c>
      <c r="H3096" s="1">
        <v>3</v>
      </c>
      <c r="I3096" s="1">
        <v>1</v>
      </c>
      <c r="J3096" s="7" t="s">
        <v>10412</v>
      </c>
      <c r="K3096" s="16" t="s">
        <v>10984</v>
      </c>
      <c r="L3096" s="16" t="s">
        <v>10985</v>
      </c>
    </row>
    <row r="3097" spans="1:12">
      <c r="A3097" s="1" t="s">
        <v>1270</v>
      </c>
      <c r="B3097" s="1" t="s">
        <v>1791</v>
      </c>
      <c r="C3097" s="1" t="str">
        <f>VLOOKUP(B3097,'Text facts'!$A$1:$H$10019,6,0)</f>
        <v>A43</v>
      </c>
      <c r="D3097" s="1" t="s">
        <v>10744</v>
      </c>
      <c r="E3097" s="1" t="s">
        <v>10747</v>
      </c>
      <c r="F3097" s="1" t="s">
        <v>10747</v>
      </c>
      <c r="G3097" s="1">
        <v>17</v>
      </c>
      <c r="H3097" s="1">
        <v>62</v>
      </c>
      <c r="I3097" s="1">
        <v>3</v>
      </c>
      <c r="J3097" s="7" t="s">
        <v>10987</v>
      </c>
      <c r="K3097" s="16" t="s">
        <v>10989</v>
      </c>
      <c r="L3097" s="16" t="s">
        <v>10991</v>
      </c>
    </row>
    <row r="3098" spans="1:12">
      <c r="A3098" s="1" t="s">
        <v>1270</v>
      </c>
      <c r="B3098" s="1" t="s">
        <v>3132</v>
      </c>
      <c r="C3098" s="1" t="str">
        <f>VLOOKUP(B3098,'Text facts'!$A$1:$H$10019,6,0)</f>
        <v>A268</v>
      </c>
      <c r="D3098" s="1" t="s">
        <v>10747</v>
      </c>
      <c r="E3098" s="1" t="s">
        <v>10747</v>
      </c>
      <c r="F3098" s="1" t="s">
        <v>10747</v>
      </c>
      <c r="G3098" s="1">
        <v>74</v>
      </c>
      <c r="H3098" s="1">
        <v>5</v>
      </c>
      <c r="I3098" s="1">
        <v>1</v>
      </c>
      <c r="J3098" s="7" t="s">
        <v>10412</v>
      </c>
      <c r="K3098" s="16" t="s">
        <v>10984</v>
      </c>
      <c r="L3098" s="16" t="s">
        <v>10985</v>
      </c>
    </row>
    <row r="3099" spans="1:12">
      <c r="A3099" s="1" t="s">
        <v>1270</v>
      </c>
      <c r="B3099" s="1" t="s">
        <v>10201</v>
      </c>
      <c r="C3099" s="1" t="str">
        <f>VLOOKUP(B3099,'Text facts'!$A$1:$H$10019,6,0)</f>
        <v>A1297</v>
      </c>
      <c r="D3099" s="1" t="s">
        <v>10747</v>
      </c>
      <c r="E3099" s="1" t="s">
        <v>10747</v>
      </c>
      <c r="F3099" s="1" t="s">
        <v>10747</v>
      </c>
      <c r="G3099" s="1">
        <v>44</v>
      </c>
      <c r="H3099" s="1">
        <v>35</v>
      </c>
      <c r="I3099" s="1">
        <v>1</v>
      </c>
      <c r="J3099" s="7" t="s">
        <v>10412</v>
      </c>
      <c r="K3099" s="16" t="s">
        <v>10986</v>
      </c>
      <c r="L3099" s="16" t="s">
        <v>10985</v>
      </c>
    </row>
    <row r="3100" spans="1:12">
      <c r="A3100" s="1" t="s">
        <v>1271</v>
      </c>
      <c r="B3100" s="1" t="s">
        <v>10206</v>
      </c>
      <c r="C3100" s="1" t="str">
        <f>VLOOKUP(B3100,'Text facts'!$A$1:$H$10019,6,0)</f>
        <v>A533</v>
      </c>
      <c r="D3100" s="1" t="s">
        <v>10744</v>
      </c>
      <c r="E3100" s="1" t="s">
        <v>10747</v>
      </c>
      <c r="F3100" s="1" t="s">
        <v>10744</v>
      </c>
      <c r="G3100" s="1">
        <v>75</v>
      </c>
      <c r="H3100" s="1">
        <v>0</v>
      </c>
      <c r="I3100" s="1">
        <v>1</v>
      </c>
      <c r="J3100" s="7" t="s">
        <v>10412</v>
      </c>
      <c r="K3100" s="16" t="s">
        <v>10986</v>
      </c>
      <c r="L3100" s="16" t="s">
        <v>10985</v>
      </c>
    </row>
    <row r="3101" spans="1:12">
      <c r="A3101" s="1" t="s">
        <v>1271</v>
      </c>
      <c r="B3101" s="1" t="s">
        <v>3765</v>
      </c>
      <c r="C3101" s="1" t="str">
        <f>VLOOKUP(B3101,'Text facts'!$A$1:$H$10019,6,0)</f>
        <v>A375</v>
      </c>
      <c r="D3101" s="1" t="s">
        <v>10747</v>
      </c>
      <c r="E3101" s="1" t="s">
        <v>10747</v>
      </c>
      <c r="F3101" s="1" t="s">
        <v>10747</v>
      </c>
      <c r="G3101" s="1">
        <v>74</v>
      </c>
      <c r="H3101" s="1">
        <v>1</v>
      </c>
      <c r="I3101" s="1">
        <v>1</v>
      </c>
      <c r="J3101" s="7" t="s">
        <v>10412</v>
      </c>
      <c r="K3101" s="16" t="s">
        <v>10986</v>
      </c>
      <c r="L3101" s="16" t="s">
        <v>10985</v>
      </c>
    </row>
    <row r="3102" spans="1:12">
      <c r="A3102" s="1" t="s">
        <v>1271</v>
      </c>
      <c r="B3102" s="1" t="s">
        <v>2562</v>
      </c>
      <c r="C3102" s="1" t="str">
        <f>VLOOKUP(B3102,'Text facts'!$A$1:$H$10019,6,0)</f>
        <v>A182</v>
      </c>
      <c r="D3102" s="1" t="s">
        <v>10744</v>
      </c>
      <c r="E3102" s="1" t="s">
        <v>10747</v>
      </c>
      <c r="F3102" s="1" t="s">
        <v>10744</v>
      </c>
      <c r="G3102" s="1">
        <v>72</v>
      </c>
      <c r="H3102" s="1">
        <v>3</v>
      </c>
      <c r="I3102" s="1">
        <v>1</v>
      </c>
      <c r="J3102" s="7" t="s">
        <v>10412</v>
      </c>
      <c r="K3102" s="16" t="s">
        <v>10986</v>
      </c>
      <c r="L3102" s="16" t="s">
        <v>10985</v>
      </c>
    </row>
    <row r="3103" spans="1:12">
      <c r="A3103" s="1" t="s">
        <v>1273</v>
      </c>
      <c r="B3103" s="1" t="s">
        <v>10209</v>
      </c>
      <c r="C3103" s="1" t="str">
        <f>VLOOKUP(B3103,'Text facts'!$A$1:$H$10019,6,0)</f>
        <v>A1301</v>
      </c>
      <c r="D3103" s="1" t="s">
        <v>10747</v>
      </c>
      <c r="E3103" s="1" t="s">
        <v>10744</v>
      </c>
      <c r="F3103" s="1" t="s">
        <v>10744</v>
      </c>
      <c r="G3103" s="1">
        <v>72</v>
      </c>
      <c r="H3103" s="1">
        <v>0</v>
      </c>
      <c r="I3103" s="1">
        <v>1</v>
      </c>
      <c r="J3103" s="7" t="s">
        <v>10412</v>
      </c>
      <c r="K3103" s="16" t="s">
        <v>10984</v>
      </c>
      <c r="L3103" s="16" t="s">
        <v>10985</v>
      </c>
    </row>
    <row r="3104" spans="1:12">
      <c r="A3104" s="1" t="s">
        <v>1273</v>
      </c>
      <c r="B3104" s="1" t="s">
        <v>10215</v>
      </c>
      <c r="C3104" s="1" t="str">
        <f>VLOOKUP(B3104,'Text facts'!$A$1:$H$10019,6,0)</f>
        <v>A1302</v>
      </c>
      <c r="D3104" s="1" t="s">
        <v>10744</v>
      </c>
      <c r="E3104" s="1" t="s">
        <v>10744</v>
      </c>
      <c r="F3104" s="1" t="s">
        <v>10747</v>
      </c>
      <c r="G3104" s="1">
        <v>72</v>
      </c>
      <c r="H3104" s="1">
        <v>0</v>
      </c>
      <c r="I3104" s="1">
        <v>1</v>
      </c>
      <c r="J3104" s="7" t="s">
        <v>10412</v>
      </c>
      <c r="K3104" s="16" t="s">
        <v>10989</v>
      </c>
      <c r="L3104" s="16" t="s">
        <v>10985</v>
      </c>
    </row>
    <row r="3105" spans="1:12">
      <c r="A3105" s="1" t="s">
        <v>1273</v>
      </c>
      <c r="B3105" s="1" t="s">
        <v>10220</v>
      </c>
      <c r="C3105" s="1" t="str">
        <f>VLOOKUP(B3105,'Text facts'!$A$1:$H$10019,6,0)</f>
        <v>A1303</v>
      </c>
      <c r="D3105" s="1" t="s">
        <v>10747</v>
      </c>
      <c r="E3105" s="1" t="s">
        <v>10747</v>
      </c>
      <c r="F3105" s="1" t="s">
        <v>10747</v>
      </c>
      <c r="G3105" s="1">
        <v>72</v>
      </c>
      <c r="H3105" s="1">
        <v>0</v>
      </c>
      <c r="I3105" s="1">
        <v>1</v>
      </c>
      <c r="J3105" s="7" t="s">
        <v>10412</v>
      </c>
      <c r="K3105" s="16" t="s">
        <v>10986</v>
      </c>
      <c r="L3105" s="16" t="s">
        <v>10985</v>
      </c>
    </row>
    <row r="3106" spans="1:12">
      <c r="A3106" s="1" t="s">
        <v>1275</v>
      </c>
      <c r="B3106" s="1" t="s">
        <v>1389</v>
      </c>
      <c r="C3106" s="1" t="s">
        <v>10224</v>
      </c>
      <c r="D3106" s="1" t="s">
        <v>10744</v>
      </c>
      <c r="E3106" s="1" t="s">
        <v>10747</v>
      </c>
      <c r="F3106" s="1" t="s">
        <v>10747</v>
      </c>
      <c r="G3106" s="1">
        <v>50</v>
      </c>
      <c r="H3106" s="1">
        <v>15</v>
      </c>
      <c r="I3106" s="1">
        <v>1</v>
      </c>
      <c r="J3106" s="7" t="s">
        <v>10412</v>
      </c>
      <c r="K3106" s="16" t="s">
        <v>10986</v>
      </c>
      <c r="L3106" s="16" t="s">
        <v>10985</v>
      </c>
    </row>
    <row r="3107" spans="1:12">
      <c r="A3107" s="1" t="s">
        <v>1275</v>
      </c>
      <c r="B3107" s="1" t="s">
        <v>1389</v>
      </c>
      <c r="C3107" s="1" t="s">
        <v>2598</v>
      </c>
      <c r="D3107" s="1" t="s">
        <v>10744</v>
      </c>
      <c r="E3107" s="1" t="s">
        <v>10747</v>
      </c>
      <c r="F3107" s="1" t="s">
        <v>10747</v>
      </c>
      <c r="G3107" s="1">
        <v>55</v>
      </c>
      <c r="H3107" s="1">
        <v>10</v>
      </c>
      <c r="I3107" s="1">
        <v>1</v>
      </c>
      <c r="J3107" s="7" t="s">
        <v>10412</v>
      </c>
      <c r="K3107" s="16" t="s">
        <v>10986</v>
      </c>
      <c r="L3107" s="16" t="s">
        <v>10985</v>
      </c>
    </row>
    <row r="3108" spans="1:12">
      <c r="A3108" s="1" t="s">
        <v>1275</v>
      </c>
      <c r="B3108" s="1" t="s">
        <v>6514</v>
      </c>
      <c r="C3108" s="1" t="str">
        <f>VLOOKUP(B3108,'Text facts'!$A$1:$H$10019,6,0)</f>
        <v>A3</v>
      </c>
      <c r="D3108" s="1" t="s">
        <v>10744</v>
      </c>
      <c r="E3108" s="1" t="s">
        <v>10747</v>
      </c>
      <c r="F3108" s="1" t="s">
        <v>10747</v>
      </c>
      <c r="G3108" s="1">
        <v>60</v>
      </c>
      <c r="H3108" s="1">
        <v>5</v>
      </c>
      <c r="I3108" s="1">
        <v>1</v>
      </c>
      <c r="J3108" s="7" t="s">
        <v>10412</v>
      </c>
      <c r="K3108" s="16" t="s">
        <v>10986</v>
      </c>
      <c r="L3108" s="16" t="s">
        <v>10985</v>
      </c>
    </row>
    <row r="3109" spans="1:12">
      <c r="A3109" s="1" t="s">
        <v>1276</v>
      </c>
      <c r="B3109" s="1" t="s">
        <v>6561</v>
      </c>
      <c r="C3109" s="1" t="str">
        <f>VLOOKUP(B3109,'Text facts'!$A$1:$H$10019,6,0)</f>
        <v>A784</v>
      </c>
      <c r="D3109" s="1" t="s">
        <v>10747</v>
      </c>
      <c r="E3109" s="1" t="s">
        <v>10744</v>
      </c>
      <c r="F3109" s="1" t="s">
        <v>10744</v>
      </c>
      <c r="G3109" s="1">
        <v>34</v>
      </c>
      <c r="H3109" s="1">
        <v>5</v>
      </c>
      <c r="I3109" s="1">
        <v>1</v>
      </c>
      <c r="J3109" s="7" t="s">
        <v>10412</v>
      </c>
      <c r="K3109" s="16" t="s">
        <v>10986</v>
      </c>
      <c r="L3109" s="16" t="s">
        <v>10985</v>
      </c>
    </row>
    <row r="3110" spans="1:12">
      <c r="A3110" s="1" t="s">
        <v>1276</v>
      </c>
      <c r="B3110" s="1" t="s">
        <v>1389</v>
      </c>
      <c r="C3110" s="1" t="s">
        <v>6778</v>
      </c>
      <c r="D3110" s="1" t="s">
        <v>10744</v>
      </c>
      <c r="E3110" s="1" t="s">
        <v>10747</v>
      </c>
      <c r="F3110" s="1" t="s">
        <v>10747</v>
      </c>
      <c r="G3110" s="1">
        <v>28</v>
      </c>
      <c r="H3110" s="1">
        <v>11</v>
      </c>
      <c r="I3110" s="1">
        <v>1</v>
      </c>
      <c r="J3110" s="7" t="s">
        <v>10412</v>
      </c>
      <c r="K3110" s="16" t="s">
        <v>10986</v>
      </c>
      <c r="L3110" s="16" t="s">
        <v>10985</v>
      </c>
    </row>
    <row r="3111" spans="1:12">
      <c r="A3111" s="1" t="s">
        <v>1276</v>
      </c>
      <c r="B3111" s="1" t="s">
        <v>10231</v>
      </c>
      <c r="C3111" s="1" t="str">
        <f>VLOOKUP(B3111,'Text facts'!$A$1:$H$10019,6,0)</f>
        <v>A1304</v>
      </c>
      <c r="D3111" s="1" t="s">
        <v>10744</v>
      </c>
      <c r="E3111" s="1" t="s">
        <v>10747</v>
      </c>
      <c r="F3111" s="1" t="s">
        <v>10744</v>
      </c>
      <c r="G3111" s="1">
        <v>26</v>
      </c>
      <c r="H3111" s="1">
        <v>13</v>
      </c>
      <c r="I3111" s="1">
        <v>1</v>
      </c>
      <c r="J3111" s="7" t="s">
        <v>10412</v>
      </c>
      <c r="K3111" s="16" t="s">
        <v>10986</v>
      </c>
      <c r="L3111" s="16" t="s">
        <v>10985</v>
      </c>
    </row>
    <row r="3112" spans="1:12">
      <c r="A3112" s="1" t="s">
        <v>1277</v>
      </c>
      <c r="B3112" s="1" t="s">
        <v>7206</v>
      </c>
      <c r="C3112" s="1" t="str">
        <f>VLOOKUP(B3112,'Text facts'!$A$1:$H$10019,6,0)</f>
        <v>A92</v>
      </c>
      <c r="D3112" s="1" t="s">
        <v>10744</v>
      </c>
      <c r="E3112" s="1" t="s">
        <v>10747</v>
      </c>
      <c r="F3112" s="1" t="s">
        <v>10744</v>
      </c>
      <c r="G3112" s="1">
        <v>16</v>
      </c>
      <c r="H3112" s="1">
        <v>57</v>
      </c>
      <c r="I3112" s="1">
        <v>2</v>
      </c>
      <c r="J3112" s="7" t="s">
        <v>10412</v>
      </c>
      <c r="K3112" s="16" t="s">
        <v>10986</v>
      </c>
      <c r="L3112" s="16" t="s">
        <v>10985</v>
      </c>
    </row>
    <row r="3113" spans="1:12">
      <c r="A3113" s="1" t="s">
        <v>1277</v>
      </c>
      <c r="B3113" s="1" t="s">
        <v>9868</v>
      </c>
      <c r="C3113" s="1" t="str">
        <f>VLOOKUP(B3113,'Text facts'!$A$1:$H$10019,6,0)</f>
        <v>A1246</v>
      </c>
      <c r="D3113" s="1" t="s">
        <v>10744</v>
      </c>
      <c r="E3113" s="1" t="s">
        <v>10747</v>
      </c>
      <c r="F3113" s="1" t="s">
        <v>10744</v>
      </c>
      <c r="G3113" s="1">
        <v>69</v>
      </c>
      <c r="H3113" s="1">
        <v>4</v>
      </c>
      <c r="I3113" s="1">
        <v>1</v>
      </c>
      <c r="J3113" s="7" t="s">
        <v>10412</v>
      </c>
      <c r="K3113" s="16" t="s">
        <v>10986</v>
      </c>
      <c r="L3113" s="16" t="s">
        <v>10985</v>
      </c>
    </row>
    <row r="3114" spans="1:12">
      <c r="A3114" s="1" t="s">
        <v>1277</v>
      </c>
      <c r="B3114" s="1" t="s">
        <v>3678</v>
      </c>
      <c r="C3114" s="1" t="str">
        <f>VLOOKUP(B3114,'Text facts'!$A$1:$H$10019,6,0)</f>
        <v>A362</v>
      </c>
      <c r="D3114" s="1" t="s">
        <v>10744</v>
      </c>
      <c r="E3114" s="1" t="s">
        <v>10747</v>
      </c>
      <c r="F3114" s="1" t="s">
        <v>10744</v>
      </c>
      <c r="G3114" s="1">
        <v>66</v>
      </c>
      <c r="H3114" s="1">
        <v>7</v>
      </c>
      <c r="I3114" s="1">
        <v>1.5</v>
      </c>
      <c r="J3114" s="7" t="s">
        <v>10412</v>
      </c>
      <c r="K3114" s="16" t="s">
        <v>10984</v>
      </c>
      <c r="L3114" s="16" t="s">
        <v>10985</v>
      </c>
    </row>
    <row r="3115" spans="1:12">
      <c r="A3115" s="1" t="s">
        <v>1279</v>
      </c>
      <c r="B3115" s="1" t="s">
        <v>4887</v>
      </c>
      <c r="C3115" s="1" t="str">
        <f>VLOOKUP(B3115,'Text facts'!$A$1:$H$10019,6,0)</f>
        <v>A543</v>
      </c>
      <c r="D3115" s="1" t="s">
        <v>10747</v>
      </c>
      <c r="E3115" s="1" t="s">
        <v>10744</v>
      </c>
      <c r="F3115" s="1" t="s">
        <v>10744</v>
      </c>
      <c r="G3115" s="1">
        <v>12</v>
      </c>
      <c r="H3115" s="1">
        <v>32</v>
      </c>
      <c r="I3115" s="1">
        <v>2.5</v>
      </c>
      <c r="J3115" s="7" t="s">
        <v>10983</v>
      </c>
      <c r="K3115" s="16" t="s">
        <v>10986</v>
      </c>
      <c r="L3115" s="16" t="s">
        <v>10985</v>
      </c>
    </row>
    <row r="3116" spans="1:12">
      <c r="A3116" s="1" t="s">
        <v>1279</v>
      </c>
      <c r="B3116" s="1" t="s">
        <v>3955</v>
      </c>
      <c r="C3116" s="1" t="str">
        <f>VLOOKUP(B3116,'Text facts'!$A$1:$H$10019,6,0)</f>
        <v>A88</v>
      </c>
      <c r="D3116" s="1" t="s">
        <v>10744</v>
      </c>
      <c r="E3116" s="1" t="s">
        <v>10747</v>
      </c>
      <c r="F3116" s="1" t="s">
        <v>10744</v>
      </c>
      <c r="G3116" s="1">
        <v>13</v>
      </c>
      <c r="H3116" s="1">
        <v>31</v>
      </c>
      <c r="I3116" s="1">
        <v>1</v>
      </c>
      <c r="J3116" s="7" t="s">
        <v>10983</v>
      </c>
      <c r="K3116" s="16" t="s">
        <v>10986</v>
      </c>
      <c r="L3116" s="16" t="s">
        <v>10985</v>
      </c>
    </row>
    <row r="3117" spans="1:12">
      <c r="A3117" s="1" t="s">
        <v>1279</v>
      </c>
      <c r="B3117" s="1" t="s">
        <v>1511</v>
      </c>
      <c r="C3117" s="1" t="str">
        <f>VLOOKUP(B3117,'Text facts'!$A$1:$H$10019,6,0)</f>
        <v>A19</v>
      </c>
      <c r="D3117" s="1" t="s">
        <v>10744</v>
      </c>
      <c r="E3117" s="1" t="s">
        <v>10747</v>
      </c>
      <c r="F3117" s="1" t="s">
        <v>10744</v>
      </c>
      <c r="G3117" s="1">
        <v>15</v>
      </c>
      <c r="H3117" s="1">
        <v>29</v>
      </c>
      <c r="I3117" s="1">
        <v>1</v>
      </c>
      <c r="J3117" s="7" t="s">
        <v>10412</v>
      </c>
      <c r="K3117" s="16" t="s">
        <v>10989</v>
      </c>
      <c r="L3117" s="16" t="s">
        <v>10991</v>
      </c>
    </row>
    <row r="3118" spans="1:12">
      <c r="A3118" s="1" t="s">
        <v>1280</v>
      </c>
      <c r="B3118" s="1" t="s">
        <v>6133</v>
      </c>
      <c r="C3118" s="1" t="str">
        <f>VLOOKUP(B3118,'Text facts'!$A$1:$H$10019,6,0)</f>
        <v>A13</v>
      </c>
      <c r="D3118" s="1" t="s">
        <v>10744</v>
      </c>
      <c r="E3118" s="1" t="s">
        <v>10747</v>
      </c>
      <c r="F3118" s="1" t="s">
        <v>10747</v>
      </c>
      <c r="G3118" s="1">
        <v>12</v>
      </c>
      <c r="H3118" s="1">
        <v>13</v>
      </c>
      <c r="I3118" s="1">
        <v>2</v>
      </c>
      <c r="J3118" s="7" t="s">
        <v>10412</v>
      </c>
      <c r="K3118" s="16" t="s">
        <v>10989</v>
      </c>
      <c r="L3118" s="16" t="s">
        <v>10991</v>
      </c>
    </row>
    <row r="3119" spans="1:12">
      <c r="A3119" s="1" t="s">
        <v>1280</v>
      </c>
      <c r="B3119" s="1" t="s">
        <v>10236</v>
      </c>
      <c r="C3119" s="1" t="str">
        <f>VLOOKUP(B3119,'Text facts'!$A$1:$H$10019,6,0)</f>
        <v>A1306</v>
      </c>
      <c r="D3119" s="1" t="s">
        <v>10744</v>
      </c>
      <c r="E3119" s="1" t="s">
        <v>10747</v>
      </c>
      <c r="F3119" s="1" t="s">
        <v>10747</v>
      </c>
      <c r="G3119" s="1">
        <v>25</v>
      </c>
      <c r="H3119" s="1">
        <v>0</v>
      </c>
      <c r="I3119" s="1">
        <v>1</v>
      </c>
      <c r="J3119" s="7" t="s">
        <v>10996</v>
      </c>
      <c r="K3119" s="16" t="s">
        <v>10986</v>
      </c>
      <c r="L3119" s="16" t="s">
        <v>10985</v>
      </c>
    </row>
    <row r="3120" spans="1:12">
      <c r="A3120" s="1" t="s">
        <v>1280</v>
      </c>
      <c r="B3120" s="1" t="s">
        <v>10242</v>
      </c>
      <c r="C3120" s="1" t="str">
        <f>VLOOKUP(B3120,'Text facts'!$A$1:$H$10019,6,0)</f>
        <v>A1307</v>
      </c>
      <c r="D3120" s="1" t="s">
        <v>10747</v>
      </c>
      <c r="E3120" s="1" t="s">
        <v>10744</v>
      </c>
      <c r="F3120" s="1" t="s">
        <v>10747</v>
      </c>
      <c r="G3120" s="1">
        <v>25</v>
      </c>
      <c r="H3120" s="1">
        <v>0</v>
      </c>
      <c r="I3120" s="1">
        <v>1</v>
      </c>
      <c r="J3120" s="7" t="s">
        <v>10996</v>
      </c>
      <c r="K3120" s="16" t="s">
        <v>10986</v>
      </c>
      <c r="L3120" s="16" t="s">
        <v>10985</v>
      </c>
    </row>
    <row r="3121" spans="1:12">
      <c r="A3121" s="1" t="s">
        <v>1282</v>
      </c>
      <c r="B3121" s="1" t="s">
        <v>4249</v>
      </c>
      <c r="C3121" s="1" t="str">
        <f>VLOOKUP(B3121,'Text facts'!$A$1:$H$10019,6,0)</f>
        <v>A451</v>
      </c>
      <c r="D3121" s="1" t="s">
        <v>10744</v>
      </c>
      <c r="E3121" s="1" t="s">
        <v>10747</v>
      </c>
      <c r="F3121" s="1" t="s">
        <v>10744</v>
      </c>
      <c r="G3121" s="1">
        <v>15</v>
      </c>
      <c r="H3121" s="1">
        <v>59</v>
      </c>
      <c r="I3121" s="1">
        <v>1</v>
      </c>
      <c r="J3121" s="7" t="s">
        <v>10412</v>
      </c>
      <c r="K3121" s="16" t="s">
        <v>10984</v>
      </c>
      <c r="L3121" s="16" t="s">
        <v>10985</v>
      </c>
    </row>
    <row r="3122" spans="1:12">
      <c r="A3122" s="1" t="s">
        <v>1282</v>
      </c>
      <c r="B3122" s="1" t="s">
        <v>5738</v>
      </c>
      <c r="C3122" s="1" t="str">
        <f>VLOOKUP(B3122,'Text facts'!$A$1:$H$10019,6,0)</f>
        <v>A661</v>
      </c>
      <c r="D3122" s="1" t="s">
        <v>10744</v>
      </c>
      <c r="E3122" s="1" t="s">
        <v>10747</v>
      </c>
      <c r="F3122" s="1" t="s">
        <v>10744</v>
      </c>
      <c r="G3122" s="1">
        <v>64</v>
      </c>
      <c r="H3122" s="1">
        <v>10</v>
      </c>
      <c r="I3122" s="1">
        <v>1</v>
      </c>
      <c r="J3122" s="7" t="s">
        <v>10988</v>
      </c>
      <c r="K3122" s="16" t="s">
        <v>10986</v>
      </c>
      <c r="L3122" s="16" t="s">
        <v>10985</v>
      </c>
    </row>
    <row r="3123" spans="1:12">
      <c r="A3123" s="1" t="s">
        <v>1282</v>
      </c>
      <c r="B3123" s="1" t="s">
        <v>10256</v>
      </c>
      <c r="C3123" s="1" t="str">
        <f>VLOOKUP(B3123,'Text facts'!$A$1:$H$10019,6,0)</f>
        <v>A1310</v>
      </c>
      <c r="D3123" s="1" t="s">
        <v>10744</v>
      </c>
      <c r="E3123" s="1" t="s">
        <v>10747</v>
      </c>
      <c r="F3123" s="1" t="s">
        <v>10744</v>
      </c>
      <c r="G3123" s="1">
        <v>67</v>
      </c>
      <c r="H3123" s="1">
        <v>7</v>
      </c>
      <c r="I3123" s="1">
        <v>1</v>
      </c>
      <c r="J3123" s="7" t="s">
        <v>10988</v>
      </c>
      <c r="K3123" s="16" t="s">
        <v>10986</v>
      </c>
      <c r="L3123" s="16" t="s">
        <v>10985</v>
      </c>
    </row>
    <row r="3124" spans="1:12">
      <c r="A3124" s="1" t="s">
        <v>1284</v>
      </c>
      <c r="B3124" s="1" t="s">
        <v>10275</v>
      </c>
      <c r="C3124" s="1" t="str">
        <f>VLOOKUP(B3124,'Text facts'!$A$1:$H$10019,6,0)</f>
        <v>A1313</v>
      </c>
      <c r="D3124" s="1" t="s">
        <v>10744</v>
      </c>
      <c r="E3124" s="1" t="s">
        <v>10747</v>
      </c>
      <c r="F3124" s="1" t="s">
        <v>10744</v>
      </c>
      <c r="G3124" s="1">
        <v>50</v>
      </c>
      <c r="H3124" s="1">
        <v>0</v>
      </c>
      <c r="I3124" s="1">
        <v>1</v>
      </c>
      <c r="J3124" s="7" t="s">
        <v>10412</v>
      </c>
      <c r="K3124" s="16" t="s">
        <v>10984</v>
      </c>
      <c r="L3124" s="16" t="s">
        <v>10985</v>
      </c>
    </row>
    <row r="3125" spans="1:12">
      <c r="A3125" s="1" t="s">
        <v>1284</v>
      </c>
      <c r="B3125" s="1" t="s">
        <v>2526</v>
      </c>
      <c r="C3125" s="1" t="str">
        <f>VLOOKUP(B3125,'Text facts'!$A$1:$H$10019,6,0)</f>
        <v>A176</v>
      </c>
      <c r="D3125" s="1" t="s">
        <v>10744</v>
      </c>
      <c r="E3125" s="1" t="s">
        <v>10747</v>
      </c>
      <c r="F3125" s="1" t="s">
        <v>10744</v>
      </c>
      <c r="G3125" s="1">
        <v>49</v>
      </c>
      <c r="H3125" s="1">
        <v>1</v>
      </c>
      <c r="I3125" s="1">
        <v>1</v>
      </c>
      <c r="J3125" s="7" t="s">
        <v>10988</v>
      </c>
      <c r="K3125" s="16" t="s">
        <v>10986</v>
      </c>
      <c r="L3125" s="16" t="s">
        <v>10985</v>
      </c>
    </row>
    <row r="3126" spans="1:12">
      <c r="A3126" s="1" t="s">
        <v>1284</v>
      </c>
      <c r="B3126" s="1" t="s">
        <v>10281</v>
      </c>
      <c r="C3126" s="1" t="str">
        <f>VLOOKUP(B3126,'Text facts'!$A$1:$H$10019,6,0)</f>
        <v>A786</v>
      </c>
      <c r="D3126" s="1" t="s">
        <v>10744</v>
      </c>
      <c r="E3126" s="1" t="s">
        <v>10747</v>
      </c>
      <c r="F3126" s="1" t="s">
        <v>10747</v>
      </c>
      <c r="G3126" s="1">
        <v>46</v>
      </c>
      <c r="H3126" s="1">
        <v>4</v>
      </c>
      <c r="I3126" s="1">
        <v>1</v>
      </c>
      <c r="J3126" s="7" t="s">
        <v>10988</v>
      </c>
      <c r="K3126" s="16" t="s">
        <v>10984</v>
      </c>
      <c r="L3126" s="16" t="s">
        <v>10985</v>
      </c>
    </row>
    <row r="3127" spans="1:12">
      <c r="A3127" s="1" t="s">
        <v>1285</v>
      </c>
      <c r="B3127" s="1" t="s">
        <v>1791</v>
      </c>
      <c r="C3127" s="1" t="str">
        <f>VLOOKUP(B3127,'Text facts'!$A$1:$H$10019,6,0)</f>
        <v>A43</v>
      </c>
      <c r="D3127" s="1" t="s">
        <v>10747</v>
      </c>
      <c r="E3127" s="1" t="s">
        <v>10744</v>
      </c>
      <c r="F3127" s="1" t="s">
        <v>10744</v>
      </c>
      <c r="G3127" s="1">
        <v>16</v>
      </c>
      <c r="H3127" s="1">
        <v>10</v>
      </c>
      <c r="I3127" s="1">
        <v>1</v>
      </c>
      <c r="J3127" s="7" t="s">
        <v>10412</v>
      </c>
      <c r="K3127" s="16" t="s">
        <v>10989</v>
      </c>
      <c r="L3127" s="16" t="s">
        <v>10991</v>
      </c>
    </row>
    <row r="3128" spans="1:12">
      <c r="A3128" s="1" t="s">
        <v>1285</v>
      </c>
      <c r="B3128" s="1" t="s">
        <v>2562</v>
      </c>
      <c r="C3128" s="1" t="str">
        <f>VLOOKUP(B3128,'Text facts'!$A$1:$H$10019,6,0)</f>
        <v>A182</v>
      </c>
      <c r="D3128" s="1" t="s">
        <v>10747</v>
      </c>
      <c r="E3128" s="1" t="s">
        <v>10744</v>
      </c>
      <c r="F3128" s="1" t="s">
        <v>10744</v>
      </c>
      <c r="G3128" s="1">
        <v>26</v>
      </c>
      <c r="H3128" s="1">
        <v>0</v>
      </c>
      <c r="I3128" s="1">
        <v>1</v>
      </c>
      <c r="J3128" s="7" t="s">
        <v>10412</v>
      </c>
      <c r="K3128" s="16" t="s">
        <v>10986</v>
      </c>
      <c r="L3128" s="16" t="s">
        <v>10985</v>
      </c>
    </row>
    <row r="3129" spans="1:12">
      <c r="A3129" s="1" t="s">
        <v>1285</v>
      </c>
      <c r="B3129" s="1" t="s">
        <v>2573</v>
      </c>
      <c r="C3129" s="1" t="str">
        <f>VLOOKUP(B3129,'Text facts'!$A$1:$H$10019,6,0)</f>
        <v>A184</v>
      </c>
      <c r="D3129" s="1" t="s">
        <v>10744</v>
      </c>
      <c r="E3129" s="1" t="s">
        <v>10747</v>
      </c>
      <c r="F3129" s="1" t="s">
        <v>10747</v>
      </c>
      <c r="G3129" s="1">
        <v>16</v>
      </c>
      <c r="H3129" s="1">
        <v>10</v>
      </c>
      <c r="I3129" s="1">
        <v>1</v>
      </c>
      <c r="J3129" s="7" t="s">
        <v>10412</v>
      </c>
      <c r="K3129" s="16" t="s">
        <v>10989</v>
      </c>
      <c r="L3129" s="16" t="s">
        <v>10991</v>
      </c>
    </row>
    <row r="3130" spans="1:12">
      <c r="A3130" s="1" t="s">
        <v>1286</v>
      </c>
      <c r="B3130" s="1" t="s">
        <v>10283</v>
      </c>
      <c r="C3130" s="1" t="str">
        <f>VLOOKUP(B3130,'Text facts'!$A$1:$H$10019,6,0)</f>
        <v>A953</v>
      </c>
      <c r="D3130" s="1" t="s">
        <v>10744</v>
      </c>
      <c r="E3130" s="1" t="s">
        <v>10747</v>
      </c>
      <c r="F3130" s="1" t="s">
        <v>10747</v>
      </c>
      <c r="G3130" s="1">
        <v>20</v>
      </c>
      <c r="H3130" s="1">
        <v>30</v>
      </c>
      <c r="I3130" s="1">
        <v>3</v>
      </c>
      <c r="J3130" s="7" t="s">
        <v>10412</v>
      </c>
      <c r="K3130" s="16" t="s">
        <v>10984</v>
      </c>
      <c r="L3130" s="16" t="s">
        <v>10985</v>
      </c>
    </row>
    <row r="3131" spans="1:12">
      <c r="A3131" s="1" t="s">
        <v>1286</v>
      </c>
      <c r="B3131" s="1" t="s">
        <v>10286</v>
      </c>
      <c r="C3131" s="1" t="str">
        <f>VLOOKUP(B3131,'Text facts'!$A$1:$H$10019,6,0)</f>
        <v>A1314</v>
      </c>
      <c r="D3131" s="1" t="s">
        <v>10744</v>
      </c>
      <c r="E3131" s="1" t="s">
        <v>10747</v>
      </c>
      <c r="F3131" s="1" t="s">
        <v>10747</v>
      </c>
      <c r="G3131" s="1">
        <v>14</v>
      </c>
      <c r="H3131" s="1">
        <v>36</v>
      </c>
      <c r="I3131" s="1">
        <v>1</v>
      </c>
      <c r="J3131" s="7" t="s">
        <v>10412</v>
      </c>
      <c r="K3131" s="16" t="s">
        <v>10984</v>
      </c>
      <c r="L3131" s="16" t="s">
        <v>10985</v>
      </c>
    </row>
    <row r="3132" spans="1:12">
      <c r="A3132" s="1" t="s">
        <v>1286</v>
      </c>
      <c r="B3132" s="1" t="s">
        <v>10292</v>
      </c>
      <c r="C3132" s="1" t="str">
        <f>VLOOKUP(B3132,'Text facts'!$A$1:$H$10019,6,0)</f>
        <v>A1315</v>
      </c>
      <c r="D3132" s="1" t="s">
        <v>10744</v>
      </c>
      <c r="E3132" s="1" t="s">
        <v>10747</v>
      </c>
      <c r="F3132" s="1" t="s">
        <v>10744</v>
      </c>
      <c r="G3132" s="1">
        <v>49</v>
      </c>
      <c r="H3132" s="1">
        <v>1</v>
      </c>
      <c r="I3132" s="1">
        <v>1</v>
      </c>
      <c r="J3132" s="7" t="s">
        <v>10412</v>
      </c>
      <c r="K3132" s="16" t="s">
        <v>10984</v>
      </c>
      <c r="L3132" s="16" t="s">
        <v>10985</v>
      </c>
    </row>
    <row r="3133" spans="1:12">
      <c r="A3133" s="1" t="s">
        <v>1287</v>
      </c>
      <c r="B3133" s="1" t="s">
        <v>1511</v>
      </c>
      <c r="C3133" s="1" t="str">
        <f>VLOOKUP(B3133,'Text facts'!$A$1:$H$10019,6,0)</f>
        <v>A19</v>
      </c>
      <c r="D3133" s="1" t="s">
        <v>10744</v>
      </c>
      <c r="E3133" s="1" t="s">
        <v>10747</v>
      </c>
      <c r="F3133" s="1" t="s">
        <v>10744</v>
      </c>
      <c r="G3133" s="1">
        <v>40</v>
      </c>
      <c r="H3133" s="1">
        <v>5</v>
      </c>
      <c r="I3133" s="1">
        <v>2</v>
      </c>
      <c r="J3133" s="7" t="s">
        <v>10412</v>
      </c>
      <c r="K3133" s="16" t="s">
        <v>10986</v>
      </c>
      <c r="L3133" s="16" t="s">
        <v>10985</v>
      </c>
    </row>
    <row r="3134" spans="1:12">
      <c r="A3134" s="1" t="s">
        <v>1287</v>
      </c>
      <c r="B3134" s="1" t="s">
        <v>8783</v>
      </c>
      <c r="C3134" s="1" t="str">
        <f>VLOOKUP(B3134,'Text facts'!$A$1:$H$10019,6,0)</f>
        <v>A709</v>
      </c>
      <c r="D3134" s="1" t="s">
        <v>10744</v>
      </c>
      <c r="E3134" s="1" t="s">
        <v>10747</v>
      </c>
      <c r="F3134" s="1" t="s">
        <v>10744</v>
      </c>
      <c r="G3134" s="1">
        <v>42</v>
      </c>
      <c r="H3134" s="1">
        <v>3</v>
      </c>
      <c r="I3134" s="1">
        <v>200</v>
      </c>
      <c r="J3134" s="7" t="s">
        <v>10412</v>
      </c>
      <c r="K3134" s="16" t="s">
        <v>10986</v>
      </c>
      <c r="L3134" s="16" t="s">
        <v>10985</v>
      </c>
    </row>
    <row r="3135" spans="1:12">
      <c r="A3135" s="1" t="s">
        <v>1287</v>
      </c>
      <c r="B3135" s="1" t="s">
        <v>10308</v>
      </c>
      <c r="C3135" s="1" t="str">
        <f>VLOOKUP(B3135,'Text facts'!$A$1:$H$10019,6,0)</f>
        <v>A1318</v>
      </c>
      <c r="D3135" s="1" t="s">
        <v>10744</v>
      </c>
      <c r="E3135" s="1" t="s">
        <v>10747</v>
      </c>
      <c r="F3135" s="1" t="s">
        <v>10744</v>
      </c>
      <c r="G3135" s="1">
        <v>50</v>
      </c>
      <c r="H3135" s="1">
        <v>5</v>
      </c>
      <c r="I3135" s="1">
        <v>1</v>
      </c>
      <c r="J3135" s="7" t="s">
        <v>10412</v>
      </c>
      <c r="K3135" s="16" t="s">
        <v>10984</v>
      </c>
      <c r="L3135" s="16" t="s">
        <v>10985</v>
      </c>
    </row>
    <row r="3136" spans="1:12">
      <c r="A3136" s="1" t="s">
        <v>1288</v>
      </c>
      <c r="B3136" s="1" t="s">
        <v>3823</v>
      </c>
      <c r="C3136" s="1" t="str">
        <f>VLOOKUP(B3136,'Text facts'!$A$1:$H$10019,6,0)</f>
        <v>A182</v>
      </c>
      <c r="D3136" s="1" t="s">
        <v>10744</v>
      </c>
      <c r="E3136" s="1" t="s">
        <v>10747</v>
      </c>
      <c r="F3136" s="1" t="s">
        <v>10744</v>
      </c>
      <c r="G3136" s="1">
        <v>35</v>
      </c>
      <c r="H3136" s="1">
        <v>4</v>
      </c>
      <c r="I3136" s="1">
        <v>2</v>
      </c>
      <c r="J3136" s="7" t="s">
        <v>10988</v>
      </c>
      <c r="K3136" s="16" t="s">
        <v>10984</v>
      </c>
      <c r="L3136" s="16" t="s">
        <v>10985</v>
      </c>
    </row>
    <row r="3137" spans="1:12">
      <c r="A3137" s="1" t="s">
        <v>1288</v>
      </c>
      <c r="B3137" s="1" t="s">
        <v>2562</v>
      </c>
      <c r="C3137" s="1" t="str">
        <f>VLOOKUP(B3137,'Text facts'!$A$1:$H$10019,6,0)</f>
        <v>A182</v>
      </c>
      <c r="D3137" s="1" t="s">
        <v>10747</v>
      </c>
      <c r="E3137" s="1" t="s">
        <v>10744</v>
      </c>
      <c r="F3137" s="1" t="s">
        <v>10747</v>
      </c>
      <c r="G3137" s="1">
        <v>36</v>
      </c>
      <c r="H3137" s="1">
        <v>3</v>
      </c>
      <c r="I3137" s="1">
        <v>1.5</v>
      </c>
      <c r="J3137" s="7" t="s">
        <v>10988</v>
      </c>
      <c r="K3137" s="16" t="s">
        <v>10986</v>
      </c>
      <c r="L3137" s="16" t="s">
        <v>10985</v>
      </c>
    </row>
    <row r="3138" spans="1:12">
      <c r="A3138" s="1" t="s">
        <v>1288</v>
      </c>
      <c r="B3138" s="1" t="s">
        <v>2364</v>
      </c>
      <c r="C3138" s="1" t="str">
        <f>VLOOKUP(B3138,'Text facts'!$A$1:$H$10019,6,0)</f>
        <v>A151</v>
      </c>
      <c r="D3138" s="1" t="s">
        <v>10747</v>
      </c>
      <c r="E3138" s="1" t="s">
        <v>10744</v>
      </c>
      <c r="F3138" s="1" t="s">
        <v>10747</v>
      </c>
      <c r="G3138" s="1">
        <v>37</v>
      </c>
      <c r="H3138" s="1">
        <v>2</v>
      </c>
      <c r="I3138" s="1">
        <v>1</v>
      </c>
      <c r="J3138" s="7" t="s">
        <v>10412</v>
      </c>
      <c r="K3138" s="16" t="s">
        <v>10986</v>
      </c>
      <c r="L3138" s="16" t="s">
        <v>10985</v>
      </c>
    </row>
    <row r="3139" spans="1:12">
      <c r="A3139" s="1" t="s">
        <v>1290</v>
      </c>
      <c r="B3139" s="1" t="s">
        <v>3028</v>
      </c>
      <c r="C3139" s="1" t="str">
        <f>VLOOKUP(B3139,'Text facts'!$A$1:$H$10019,6,0)</f>
        <v>A255</v>
      </c>
      <c r="D3139" s="1" t="s">
        <v>10744</v>
      </c>
      <c r="E3139" s="1" t="s">
        <v>10747</v>
      </c>
      <c r="F3139" s="1" t="s">
        <v>10747</v>
      </c>
      <c r="G3139" s="1">
        <v>53</v>
      </c>
      <c r="H3139" s="1">
        <v>10</v>
      </c>
      <c r="I3139" s="1">
        <v>3</v>
      </c>
      <c r="J3139" s="7" t="s">
        <v>10412</v>
      </c>
      <c r="K3139" s="16" t="s">
        <v>1393</v>
      </c>
      <c r="L3139" s="16" t="s">
        <v>10985</v>
      </c>
    </row>
    <row r="3140" spans="1:12">
      <c r="A3140" s="1" t="s">
        <v>1290</v>
      </c>
      <c r="B3140" s="1" t="s">
        <v>2415</v>
      </c>
      <c r="C3140" s="1" t="str">
        <f>VLOOKUP(B3140,'Text facts'!$A$1:$H$10019,6,0)</f>
        <v>A159</v>
      </c>
      <c r="D3140" s="1" t="s">
        <v>10744</v>
      </c>
      <c r="E3140" s="1" t="s">
        <v>10747</v>
      </c>
      <c r="F3140" s="1" t="s">
        <v>10744</v>
      </c>
      <c r="G3140" s="1">
        <v>61</v>
      </c>
      <c r="H3140" s="1">
        <v>2</v>
      </c>
      <c r="I3140" s="1">
        <v>1</v>
      </c>
      <c r="J3140" s="7" t="s">
        <v>10412</v>
      </c>
      <c r="K3140" s="16" t="s">
        <v>10984</v>
      </c>
      <c r="L3140" s="16" t="s">
        <v>10985</v>
      </c>
    </row>
    <row r="3141" spans="1:12">
      <c r="A3141" s="1" t="s">
        <v>1290</v>
      </c>
      <c r="B3141" s="1" t="s">
        <v>2364</v>
      </c>
      <c r="C3141" s="1" t="str">
        <f>VLOOKUP(B3141,'Text facts'!$A$1:$H$10019,6,0)</f>
        <v>A151</v>
      </c>
      <c r="D3141" s="1" t="s">
        <v>10747</v>
      </c>
      <c r="E3141" s="1" t="s">
        <v>10744</v>
      </c>
      <c r="F3141" s="1" t="s">
        <v>10744</v>
      </c>
      <c r="G3141" s="1">
        <v>62</v>
      </c>
      <c r="H3141" s="1">
        <v>1</v>
      </c>
      <c r="I3141" s="1">
        <v>1</v>
      </c>
      <c r="J3141" s="7" t="s">
        <v>10412</v>
      </c>
      <c r="K3141" s="16" t="s">
        <v>10986</v>
      </c>
      <c r="L3141" s="16" t="s">
        <v>10985</v>
      </c>
    </row>
    <row r="3142" spans="1:12">
      <c r="A3142" s="1" t="s">
        <v>1292</v>
      </c>
      <c r="B3142" s="1" t="s">
        <v>4915</v>
      </c>
      <c r="C3142" s="1" t="str">
        <f>VLOOKUP(B3142,'Text facts'!$A$1:$H$10019,6,0)</f>
        <v>A549</v>
      </c>
      <c r="D3142" s="1" t="s">
        <v>10744</v>
      </c>
      <c r="E3142" s="1" t="s">
        <v>10747</v>
      </c>
      <c r="F3142" s="1" t="s">
        <v>10744</v>
      </c>
      <c r="G3142" s="1">
        <v>67</v>
      </c>
      <c r="H3142" s="1">
        <v>6</v>
      </c>
      <c r="I3142" s="1">
        <v>2</v>
      </c>
      <c r="J3142" s="7" t="s">
        <v>10412</v>
      </c>
      <c r="K3142" s="16" t="s">
        <v>10989</v>
      </c>
      <c r="L3142" s="16" t="s">
        <v>10991</v>
      </c>
    </row>
    <row r="3143" spans="1:12">
      <c r="A3143" s="1" t="s">
        <v>1292</v>
      </c>
      <c r="B3143" s="1" t="s">
        <v>1583</v>
      </c>
      <c r="C3143" s="1" t="str">
        <f>VLOOKUP(B3143,'Text facts'!$A$1:$H$10019,6,0)</f>
        <v>A32</v>
      </c>
      <c r="D3143" s="1" t="s">
        <v>10744</v>
      </c>
      <c r="E3143" s="1" t="s">
        <v>10747</v>
      </c>
      <c r="F3143" s="1" t="s">
        <v>10744</v>
      </c>
      <c r="G3143" s="1">
        <v>43</v>
      </c>
      <c r="H3143" s="1">
        <v>30</v>
      </c>
      <c r="I3143" s="1">
        <v>1</v>
      </c>
      <c r="J3143" s="7" t="s">
        <v>10412</v>
      </c>
      <c r="K3143" s="16" t="s">
        <v>1393</v>
      </c>
      <c r="L3143" s="16" t="s">
        <v>10985</v>
      </c>
    </row>
    <row r="3144" spans="1:12">
      <c r="A3144" s="1" t="s">
        <v>1292</v>
      </c>
      <c r="B3144" s="1" t="s">
        <v>3514</v>
      </c>
      <c r="C3144" s="1" t="str">
        <f>VLOOKUP(B3144,'Text facts'!$A$1:$H$10019,6,0)</f>
        <v>A338</v>
      </c>
      <c r="D3144" s="1" t="s">
        <v>10747</v>
      </c>
      <c r="E3144" s="1" t="s">
        <v>10744</v>
      </c>
      <c r="F3144" s="1" t="s">
        <v>10747</v>
      </c>
      <c r="G3144" s="1">
        <v>66</v>
      </c>
      <c r="H3144" s="1">
        <v>7</v>
      </c>
      <c r="I3144" s="1">
        <v>1</v>
      </c>
      <c r="J3144" s="7" t="s">
        <v>10412</v>
      </c>
      <c r="K3144" s="16" t="s">
        <v>10986</v>
      </c>
      <c r="L3144" s="16" t="s">
        <v>10985</v>
      </c>
    </row>
    <row r="3145" spans="1:12">
      <c r="A3145" s="1" t="s">
        <v>1294</v>
      </c>
      <c r="B3145" s="1" t="s">
        <v>10298</v>
      </c>
      <c r="C3145" s="1" t="str">
        <f>VLOOKUP(B3145,'Text facts'!$A$1:$H$10019,6,0)</f>
        <v>A1316</v>
      </c>
      <c r="D3145" s="1" t="s">
        <v>10747</v>
      </c>
      <c r="E3145" s="1" t="s">
        <v>10747</v>
      </c>
      <c r="F3145" s="1" t="s">
        <v>10744</v>
      </c>
      <c r="G3145" s="1">
        <v>37</v>
      </c>
      <c r="H3145" s="1">
        <v>12</v>
      </c>
      <c r="I3145" s="1">
        <v>3</v>
      </c>
      <c r="J3145" s="7" t="s">
        <v>10412</v>
      </c>
      <c r="K3145" s="16" t="s">
        <v>10986</v>
      </c>
      <c r="L3145" s="16" t="s">
        <v>10985</v>
      </c>
    </row>
    <row r="3146" spans="1:12">
      <c r="A3146" s="1" t="s">
        <v>1294</v>
      </c>
      <c r="B3146" s="1" t="s">
        <v>10303</v>
      </c>
      <c r="C3146" s="1" t="str">
        <f>VLOOKUP(B3146,'Text facts'!$A$1:$H$10019,6,0)</f>
        <v>A1317</v>
      </c>
      <c r="D3146" s="1" t="s">
        <v>10747</v>
      </c>
      <c r="E3146" s="1" t="s">
        <v>10747</v>
      </c>
      <c r="F3146" s="1" t="s">
        <v>10744</v>
      </c>
      <c r="G3146" s="1">
        <v>44</v>
      </c>
      <c r="H3146" s="1">
        <v>5</v>
      </c>
      <c r="I3146" s="1">
        <v>2</v>
      </c>
      <c r="J3146" s="7" t="s">
        <v>10412</v>
      </c>
      <c r="K3146" s="16" t="s">
        <v>10986</v>
      </c>
      <c r="L3146" s="16" t="s">
        <v>10985</v>
      </c>
    </row>
    <row r="3147" spans="1:12">
      <c r="A3147" s="1" t="s">
        <v>1294</v>
      </c>
      <c r="B3147" s="1" t="s">
        <v>1998</v>
      </c>
      <c r="C3147" s="1" t="str">
        <f>VLOOKUP(B3147,'Text facts'!$A$1:$H$10019,6,0)</f>
        <v>A0</v>
      </c>
      <c r="D3147" s="1" t="s">
        <v>10744</v>
      </c>
      <c r="E3147" s="1" t="s">
        <v>10747</v>
      </c>
      <c r="F3147" s="1" t="s">
        <v>10747</v>
      </c>
      <c r="G3147" s="1">
        <v>14</v>
      </c>
      <c r="H3147" s="1">
        <v>35</v>
      </c>
      <c r="I3147" s="1">
        <v>2.5</v>
      </c>
      <c r="J3147" s="7" t="s">
        <v>10412</v>
      </c>
      <c r="K3147" s="16" t="s">
        <v>10986</v>
      </c>
      <c r="L3147" s="16" t="s">
        <v>10985</v>
      </c>
    </row>
    <row r="3148" spans="1:12">
      <c r="A3148" s="1" t="s">
        <v>1295</v>
      </c>
      <c r="B3148" s="1" t="s">
        <v>10312</v>
      </c>
      <c r="C3148" s="1" t="str">
        <f>VLOOKUP(B3148,'Text facts'!$A$1:$H$10019,6,0)</f>
        <v>A1221</v>
      </c>
      <c r="D3148" s="1" t="s">
        <v>10744</v>
      </c>
      <c r="E3148" s="1" t="s">
        <v>10744</v>
      </c>
      <c r="F3148" s="1" t="s">
        <v>10747</v>
      </c>
      <c r="G3148" s="1">
        <v>30</v>
      </c>
      <c r="H3148" s="1">
        <v>50</v>
      </c>
      <c r="I3148" s="1">
        <v>1</v>
      </c>
      <c r="J3148" s="7" t="s">
        <v>10412</v>
      </c>
      <c r="K3148" s="16" t="s">
        <v>10986</v>
      </c>
      <c r="L3148" s="16" t="s">
        <v>10985</v>
      </c>
    </row>
    <row r="3149" spans="1:12">
      <c r="A3149" s="1" t="s">
        <v>1295</v>
      </c>
      <c r="B3149" s="1" t="s">
        <v>10314</v>
      </c>
      <c r="C3149" s="1" t="str">
        <f>VLOOKUP(B3149,'Text facts'!$A$1:$H$10019,6,0)</f>
        <v>A969</v>
      </c>
      <c r="D3149" s="1" t="s">
        <v>10744</v>
      </c>
      <c r="E3149" s="1" t="s">
        <v>10747</v>
      </c>
      <c r="F3149" s="1" t="s">
        <v>10744</v>
      </c>
      <c r="G3149" s="1">
        <v>35</v>
      </c>
      <c r="H3149" s="1">
        <v>45</v>
      </c>
      <c r="I3149" s="1">
        <v>1</v>
      </c>
      <c r="J3149" s="7" t="s">
        <v>10412</v>
      </c>
      <c r="K3149" s="16" t="s">
        <v>10984</v>
      </c>
      <c r="L3149" s="16" t="s">
        <v>10985</v>
      </c>
    </row>
    <row r="3150" spans="1:12">
      <c r="A3150" s="1" t="s">
        <v>1295</v>
      </c>
      <c r="B3150" s="1" t="s">
        <v>10317</v>
      </c>
      <c r="C3150" s="1" t="str">
        <f>VLOOKUP(B3150,'Text facts'!$A$1:$H$10019,6,0)</f>
        <v>A754</v>
      </c>
      <c r="D3150" s="1" t="s">
        <v>10744</v>
      </c>
      <c r="E3150" s="1" t="s">
        <v>10747</v>
      </c>
      <c r="F3150" s="1" t="s">
        <v>10747</v>
      </c>
      <c r="G3150" s="1">
        <v>60</v>
      </c>
      <c r="H3150" s="1">
        <v>20</v>
      </c>
      <c r="I3150" s="1">
        <v>1</v>
      </c>
      <c r="J3150" s="7" t="s">
        <v>10412</v>
      </c>
      <c r="K3150" s="16" t="s">
        <v>1393</v>
      </c>
      <c r="L3150" s="16" t="s">
        <v>10985</v>
      </c>
    </row>
    <row r="3151" spans="1:12">
      <c r="A3151" s="1" t="s">
        <v>1295</v>
      </c>
      <c r="B3151" s="1" t="s">
        <v>5591</v>
      </c>
      <c r="C3151" s="1" t="str">
        <f>VLOOKUP(B3151,'Text facts'!$A$1:$H$10019,6,0)</f>
        <v>A640</v>
      </c>
      <c r="D3151" s="1" t="s">
        <v>10744</v>
      </c>
      <c r="E3151" s="1" t="s">
        <v>10747</v>
      </c>
      <c r="F3151" s="1" t="s">
        <v>10747</v>
      </c>
      <c r="G3151" s="1">
        <v>7</v>
      </c>
      <c r="H3151" s="1">
        <v>73</v>
      </c>
      <c r="I3151" s="1">
        <v>1</v>
      </c>
      <c r="J3151" s="7" t="s">
        <v>10412</v>
      </c>
      <c r="K3151" s="16" t="s">
        <v>10989</v>
      </c>
      <c r="L3151" s="16" t="s">
        <v>10991</v>
      </c>
    </row>
    <row r="3152" spans="1:12">
      <c r="A3152" s="1" t="s">
        <v>1296</v>
      </c>
      <c r="B3152" s="1" t="s">
        <v>7709</v>
      </c>
      <c r="C3152" s="1" t="str">
        <f>VLOOKUP(B3152,'Text facts'!$A$1:$H$10019,6,0)</f>
        <v>A952</v>
      </c>
      <c r="D3152" s="1" t="s">
        <v>10744</v>
      </c>
      <c r="E3152" s="1" t="s">
        <v>10747</v>
      </c>
      <c r="F3152" s="1" t="s">
        <v>10744</v>
      </c>
      <c r="G3152" s="1">
        <v>54</v>
      </c>
      <c r="H3152" s="1">
        <v>20</v>
      </c>
      <c r="I3152" s="1">
        <v>1</v>
      </c>
      <c r="J3152" s="7" t="s">
        <v>10412</v>
      </c>
      <c r="K3152" s="16" t="s">
        <v>10986</v>
      </c>
      <c r="L3152" s="16" t="s">
        <v>10985</v>
      </c>
    </row>
    <row r="3153" spans="1:12">
      <c r="A3153" s="1" t="s">
        <v>1296</v>
      </c>
      <c r="B3153" s="1" t="s">
        <v>10333</v>
      </c>
      <c r="C3153" s="1" t="str">
        <f>VLOOKUP(B3153,'Text facts'!$A$1:$H$10019,6,0)</f>
        <v>A1319</v>
      </c>
      <c r="D3153" s="1" t="s">
        <v>10744</v>
      </c>
      <c r="E3153" s="1" t="s">
        <v>10744</v>
      </c>
      <c r="F3153" s="1" t="s">
        <v>10747</v>
      </c>
      <c r="G3153" s="1">
        <v>74</v>
      </c>
      <c r="H3153" s="1">
        <v>0</v>
      </c>
      <c r="I3153" s="1">
        <v>1</v>
      </c>
      <c r="J3153" s="7" t="s">
        <v>10412</v>
      </c>
      <c r="K3153" s="16" t="s">
        <v>10986</v>
      </c>
      <c r="L3153" s="16" t="s">
        <v>10985</v>
      </c>
    </row>
    <row r="3154" spans="1:12">
      <c r="A3154" s="1" t="s">
        <v>1296</v>
      </c>
      <c r="B3154" s="1" t="s">
        <v>6908</v>
      </c>
      <c r="C3154" s="1" t="str">
        <f>VLOOKUP(B3154,'Text facts'!$A$1:$H$10019,6,0)</f>
        <v>A406</v>
      </c>
      <c r="D3154" s="1" t="s">
        <v>10744</v>
      </c>
      <c r="E3154" s="1" t="s">
        <v>10747</v>
      </c>
      <c r="F3154" s="1" t="s">
        <v>10744</v>
      </c>
      <c r="G3154" s="1">
        <v>69</v>
      </c>
      <c r="H3154" s="1">
        <v>5</v>
      </c>
      <c r="I3154" s="1">
        <v>1</v>
      </c>
      <c r="J3154" s="7" t="s">
        <v>10412</v>
      </c>
      <c r="K3154" s="16" t="s">
        <v>10984</v>
      </c>
      <c r="L3154" s="16" t="s">
        <v>10985</v>
      </c>
    </row>
    <row r="3155" spans="1:12">
      <c r="A3155" s="1" t="s">
        <v>1297</v>
      </c>
      <c r="B3155" s="1" t="s">
        <v>1679</v>
      </c>
      <c r="C3155" s="1" t="str">
        <f>VLOOKUP(B3155,'Text facts'!$A$1:$H$10019,6,0)</f>
        <v>A43</v>
      </c>
      <c r="D3155" s="1" t="s">
        <v>10744</v>
      </c>
      <c r="E3155" s="1" t="s">
        <v>10747</v>
      </c>
      <c r="F3155" s="1" t="s">
        <v>10744</v>
      </c>
      <c r="G3155" s="1">
        <v>20</v>
      </c>
      <c r="H3155" s="1">
        <v>50</v>
      </c>
      <c r="I3155" s="1">
        <v>2</v>
      </c>
      <c r="J3155" s="7" t="s">
        <v>10412</v>
      </c>
      <c r="K3155" s="16" t="s">
        <v>10986</v>
      </c>
      <c r="L3155" s="16" t="s">
        <v>10990</v>
      </c>
    </row>
    <row r="3156" spans="1:12">
      <c r="A3156" s="1" t="s">
        <v>1297</v>
      </c>
      <c r="B3156" s="1" t="s">
        <v>1660</v>
      </c>
      <c r="C3156" s="1" t="str">
        <f>VLOOKUP(B3156,'Text facts'!$A$1:$H$10019,6,0)</f>
        <v>A43</v>
      </c>
      <c r="D3156" s="1" t="s">
        <v>10747</v>
      </c>
      <c r="E3156" s="1" t="s">
        <v>10744</v>
      </c>
      <c r="F3156" s="1" t="s">
        <v>10744</v>
      </c>
      <c r="G3156" s="1">
        <v>25</v>
      </c>
      <c r="H3156" s="1">
        <v>45</v>
      </c>
      <c r="I3156" s="1">
        <v>2</v>
      </c>
      <c r="J3156" s="7" t="s">
        <v>10412</v>
      </c>
      <c r="K3156" s="16" t="s">
        <v>10986</v>
      </c>
      <c r="L3156" s="16" t="s">
        <v>10985</v>
      </c>
    </row>
    <row r="3157" spans="1:12">
      <c r="A3157" s="1" t="s">
        <v>1297</v>
      </c>
      <c r="B3157" s="1" t="s">
        <v>6566</v>
      </c>
      <c r="C3157" s="1" t="str">
        <f>VLOOKUP(B3157,'Text facts'!$A$1:$H$10019,6,0)</f>
        <v>A425</v>
      </c>
      <c r="D3157" s="1" t="s">
        <v>10744</v>
      </c>
      <c r="E3157" s="1" t="s">
        <v>10744</v>
      </c>
      <c r="F3157" s="1" t="s">
        <v>10747</v>
      </c>
      <c r="G3157" s="1">
        <v>25</v>
      </c>
      <c r="H3157" s="1">
        <v>45</v>
      </c>
      <c r="I3157" s="1">
        <v>1</v>
      </c>
      <c r="J3157" s="7" t="s">
        <v>10412</v>
      </c>
      <c r="K3157" s="16" t="s">
        <v>10986</v>
      </c>
      <c r="L3157" s="16" t="s">
        <v>10985</v>
      </c>
    </row>
    <row r="3158" spans="1:12">
      <c r="A3158" s="1" t="s">
        <v>1299</v>
      </c>
      <c r="B3158" s="1" t="s">
        <v>10338</v>
      </c>
      <c r="C3158" s="1" t="str">
        <f>VLOOKUP(B3158,'Text facts'!$A$1:$H$10019,6,0)</f>
        <v>A736</v>
      </c>
      <c r="D3158" s="1" t="s">
        <v>10744</v>
      </c>
      <c r="E3158" s="1" t="s">
        <v>10747</v>
      </c>
      <c r="F3158" s="1" t="s">
        <v>10747</v>
      </c>
      <c r="G3158" s="1">
        <v>65</v>
      </c>
      <c r="H3158" s="1">
        <v>0</v>
      </c>
      <c r="I3158" s="1">
        <v>1</v>
      </c>
      <c r="J3158" s="7" t="s">
        <v>10412</v>
      </c>
      <c r="K3158" s="16" t="s">
        <v>10984</v>
      </c>
      <c r="L3158" s="16" t="s">
        <v>10985</v>
      </c>
    </row>
    <row r="3159" spans="1:12">
      <c r="A3159" s="1" t="s">
        <v>1299</v>
      </c>
      <c r="B3159" s="1" t="s">
        <v>10341</v>
      </c>
      <c r="C3159" s="1" t="str">
        <f>VLOOKUP(B3159,'Text facts'!$A$1:$H$10019,6,0)</f>
        <v>A736</v>
      </c>
      <c r="D3159" s="1" t="s">
        <v>10747</v>
      </c>
      <c r="E3159" s="1" t="s">
        <v>10744</v>
      </c>
      <c r="F3159" s="1" t="s">
        <v>10744</v>
      </c>
      <c r="G3159" s="1">
        <v>65</v>
      </c>
      <c r="H3159" s="1">
        <v>0</v>
      </c>
      <c r="I3159" s="1">
        <v>1</v>
      </c>
      <c r="J3159" s="7" t="s">
        <v>10988</v>
      </c>
      <c r="K3159" s="16" t="s">
        <v>10986</v>
      </c>
      <c r="L3159" s="16" t="s">
        <v>10985</v>
      </c>
    </row>
    <row r="3160" spans="1:12">
      <c r="A3160" s="1" t="s">
        <v>1299</v>
      </c>
      <c r="B3160" s="1" t="s">
        <v>10344</v>
      </c>
      <c r="C3160" s="1" t="str">
        <f>VLOOKUP(B3160,'Text facts'!$A$1:$H$10019,6,0)</f>
        <v>A736</v>
      </c>
      <c r="D3160" s="1" t="s">
        <v>10744</v>
      </c>
      <c r="E3160" s="1" t="s">
        <v>10744</v>
      </c>
      <c r="F3160" s="1" t="s">
        <v>10744</v>
      </c>
      <c r="G3160" s="1">
        <v>65</v>
      </c>
      <c r="H3160" s="1">
        <v>0</v>
      </c>
      <c r="I3160" s="1">
        <v>1</v>
      </c>
      <c r="J3160" s="7" t="s">
        <v>10988</v>
      </c>
      <c r="K3160" s="16" t="s">
        <v>10986</v>
      </c>
      <c r="L3160" s="16" t="s">
        <v>10985</v>
      </c>
    </row>
    <row r="3161" spans="1:12">
      <c r="A3161" s="1" t="s">
        <v>1301</v>
      </c>
      <c r="B3161" s="1" t="s">
        <v>10347</v>
      </c>
      <c r="C3161" s="1" t="str">
        <f>VLOOKUP(B3161,'Text facts'!$A$1:$H$10019,6,0)</f>
        <v>A1320</v>
      </c>
      <c r="D3161" s="1" t="s">
        <v>10747</v>
      </c>
      <c r="E3161" s="1" t="s">
        <v>10744</v>
      </c>
      <c r="F3161" s="1" t="s">
        <v>10744</v>
      </c>
      <c r="G3161" s="1">
        <v>51</v>
      </c>
      <c r="H3161" s="1">
        <v>1</v>
      </c>
      <c r="I3161" s="1">
        <v>10</v>
      </c>
      <c r="J3161" s="7" t="s">
        <v>10412</v>
      </c>
      <c r="K3161" s="16" t="s">
        <v>10986</v>
      </c>
      <c r="L3161" s="16" t="s">
        <v>10985</v>
      </c>
    </row>
    <row r="3162" spans="1:12">
      <c r="A3162" s="1" t="s">
        <v>1301</v>
      </c>
      <c r="B3162" s="1" t="s">
        <v>2685</v>
      </c>
      <c r="C3162" s="1" t="str">
        <f>VLOOKUP(B3162,'Text facts'!$A$1:$H$10019,6,0)</f>
        <v>A202</v>
      </c>
      <c r="D3162" s="1" t="s">
        <v>10747</v>
      </c>
      <c r="E3162" s="1" t="s">
        <v>10744</v>
      </c>
      <c r="F3162" s="1" t="s">
        <v>10744</v>
      </c>
      <c r="G3162" s="1">
        <v>48</v>
      </c>
      <c r="H3162" s="1">
        <v>4</v>
      </c>
      <c r="I3162" s="1">
        <v>13</v>
      </c>
      <c r="J3162" s="7" t="s">
        <v>10412</v>
      </c>
      <c r="K3162" s="16" t="s">
        <v>10984</v>
      </c>
      <c r="L3162" s="16" t="s">
        <v>10985</v>
      </c>
    </row>
    <row r="3163" spans="1:12">
      <c r="A3163" s="1" t="s">
        <v>1301</v>
      </c>
      <c r="B3163" s="1" t="s">
        <v>9377</v>
      </c>
      <c r="C3163" s="1" t="str">
        <f>VLOOKUP(B3163,'Text facts'!$A$1:$H$10019,6,0)</f>
        <v>A43</v>
      </c>
      <c r="D3163" s="1" t="s">
        <v>10747</v>
      </c>
      <c r="E3163" s="1" t="s">
        <v>10744</v>
      </c>
      <c r="F3163" s="1" t="s">
        <v>10744</v>
      </c>
      <c r="G3163" s="1">
        <v>47</v>
      </c>
      <c r="H3163" s="1">
        <v>5</v>
      </c>
      <c r="I3163" s="1">
        <v>7</v>
      </c>
      <c r="J3163" s="7" t="s">
        <v>10412</v>
      </c>
      <c r="K3163" s="16" t="s">
        <v>10986</v>
      </c>
      <c r="L3163" s="16" t="s">
        <v>10985</v>
      </c>
    </row>
    <row r="3164" spans="1:12">
      <c r="A3164" s="1" t="s">
        <v>1302</v>
      </c>
      <c r="B3164" s="1" t="s">
        <v>1812</v>
      </c>
      <c r="C3164" s="1" t="str">
        <f>VLOOKUP(B3164,'Text facts'!$A$1:$H$10019,6,0)</f>
        <v>A68</v>
      </c>
      <c r="D3164" s="1" t="s">
        <v>10747</v>
      </c>
      <c r="E3164" s="1" t="s">
        <v>10747</v>
      </c>
      <c r="F3164" s="1" t="s">
        <v>10747</v>
      </c>
      <c r="G3164" s="1">
        <v>15</v>
      </c>
      <c r="H3164" s="1">
        <v>20</v>
      </c>
      <c r="I3164" s="1">
        <v>2</v>
      </c>
      <c r="J3164" s="7" t="s">
        <v>10988</v>
      </c>
      <c r="K3164" s="16" t="s">
        <v>10986</v>
      </c>
      <c r="L3164" s="16" t="s">
        <v>10985</v>
      </c>
    </row>
    <row r="3165" spans="1:12">
      <c r="A3165" s="1" t="s">
        <v>1302</v>
      </c>
      <c r="B3165" s="1" t="s">
        <v>3266</v>
      </c>
      <c r="C3165" s="1" t="str">
        <f>VLOOKUP(B3165,'Text facts'!$A$1:$H$10019,6,0)</f>
        <v>A297</v>
      </c>
      <c r="D3165" s="1" t="s">
        <v>10747</v>
      </c>
      <c r="E3165" s="1" t="s">
        <v>10747</v>
      </c>
      <c r="F3165" s="1" t="s">
        <v>10747</v>
      </c>
      <c r="G3165" s="1">
        <v>19</v>
      </c>
      <c r="H3165" s="1">
        <v>16</v>
      </c>
      <c r="I3165" s="1">
        <v>2</v>
      </c>
      <c r="J3165" s="7" t="s">
        <v>10988</v>
      </c>
      <c r="K3165" s="16" t="s">
        <v>10986</v>
      </c>
      <c r="L3165" s="16" t="s">
        <v>10985</v>
      </c>
    </row>
    <row r="3166" spans="1:12">
      <c r="A3166" s="1" t="s">
        <v>1302</v>
      </c>
      <c r="B3166" s="1" t="s">
        <v>5629</v>
      </c>
      <c r="C3166" s="1" t="str">
        <f>VLOOKUP(B3166,'Text facts'!$A$1:$H$10019,6,0)</f>
        <v>A10</v>
      </c>
      <c r="D3166" s="1" t="s">
        <v>10747</v>
      </c>
      <c r="E3166" s="1" t="s">
        <v>10747</v>
      </c>
      <c r="F3166" s="1" t="s">
        <v>10747</v>
      </c>
      <c r="G3166" s="1">
        <v>29</v>
      </c>
      <c r="H3166" s="1">
        <v>6</v>
      </c>
      <c r="I3166" s="1">
        <v>3</v>
      </c>
      <c r="J3166" s="7" t="s">
        <v>10988</v>
      </c>
      <c r="K3166" s="16" t="s">
        <v>10986</v>
      </c>
      <c r="L3166" s="16" t="s">
        <v>10985</v>
      </c>
    </row>
    <row r="3167" spans="1:12">
      <c r="A3167" s="1" t="s">
        <v>1303</v>
      </c>
      <c r="B3167" s="1" t="s">
        <v>3299</v>
      </c>
      <c r="C3167" s="1" t="str">
        <f>VLOOKUP(B3167,'Text facts'!$A$1:$H$10019,6,0)</f>
        <v>A98</v>
      </c>
      <c r="D3167" s="1" t="s">
        <v>10747</v>
      </c>
      <c r="E3167" s="1" t="s">
        <v>10747</v>
      </c>
      <c r="F3167" s="1" t="s">
        <v>10744</v>
      </c>
      <c r="G3167" s="1">
        <v>11</v>
      </c>
      <c r="H3167" s="1">
        <v>24</v>
      </c>
      <c r="I3167" s="1">
        <v>7</v>
      </c>
      <c r="J3167" s="7" t="s">
        <v>10988</v>
      </c>
      <c r="K3167" s="16" t="s">
        <v>10986</v>
      </c>
      <c r="L3167" s="16" t="s">
        <v>10985</v>
      </c>
    </row>
    <row r="3168" spans="1:12">
      <c r="A3168" s="1" t="s">
        <v>1303</v>
      </c>
      <c r="B3168" s="1" t="s">
        <v>1620</v>
      </c>
      <c r="C3168" s="1" t="str">
        <f>VLOOKUP(B3168,'Text facts'!$A$1:$H$10019,6,0)</f>
        <v>A37</v>
      </c>
      <c r="D3168" s="1" t="s">
        <v>10747</v>
      </c>
      <c r="E3168" s="1" t="s">
        <v>10744</v>
      </c>
      <c r="F3168" s="1" t="s">
        <v>10744</v>
      </c>
      <c r="G3168" s="1">
        <v>13</v>
      </c>
      <c r="H3168" s="1">
        <v>22</v>
      </c>
      <c r="I3168" s="1">
        <v>1</v>
      </c>
      <c r="J3168" s="7" t="s">
        <v>10412</v>
      </c>
      <c r="K3168" s="16" t="s">
        <v>10989</v>
      </c>
      <c r="L3168" s="16" t="s">
        <v>10991</v>
      </c>
    </row>
    <row r="3169" spans="1:12">
      <c r="A3169" s="1" t="s">
        <v>1303</v>
      </c>
      <c r="B3169" s="1" t="s">
        <v>10371</v>
      </c>
      <c r="C3169" s="1" t="str">
        <f>VLOOKUP(B3169,'Text facts'!$A$1:$H$10019,6,0)</f>
        <v>A263</v>
      </c>
      <c r="D3169" s="1" t="s">
        <v>10747</v>
      </c>
      <c r="E3169" s="1" t="s">
        <v>10747</v>
      </c>
      <c r="F3169" s="1" t="s">
        <v>10747</v>
      </c>
      <c r="G3169" s="1">
        <v>32</v>
      </c>
      <c r="H3169" s="1">
        <v>3</v>
      </c>
      <c r="I3169" s="1">
        <v>1</v>
      </c>
      <c r="J3169" s="7" t="s">
        <v>10988</v>
      </c>
      <c r="K3169" s="16" t="s">
        <v>10986</v>
      </c>
      <c r="L3169" s="16" t="s">
        <v>10985</v>
      </c>
    </row>
    <row r="3170" spans="1:12">
      <c r="A3170" s="1" t="s">
        <v>1304</v>
      </c>
      <c r="B3170" s="1" t="s">
        <v>8552</v>
      </c>
      <c r="C3170" s="1" t="str">
        <f>VLOOKUP(B3170,'Text facts'!$A$1:$H$10019,6,0)</f>
        <v>A1072</v>
      </c>
      <c r="D3170" s="1" t="s">
        <v>10747</v>
      </c>
      <c r="E3170" s="1" t="s">
        <v>10747</v>
      </c>
      <c r="F3170" s="1" t="s">
        <v>10744</v>
      </c>
      <c r="G3170" s="1">
        <v>56</v>
      </c>
      <c r="H3170" s="1">
        <v>4</v>
      </c>
      <c r="I3170" s="1">
        <v>1</v>
      </c>
      <c r="J3170" s="7" t="s">
        <v>10412</v>
      </c>
      <c r="K3170" s="16" t="s">
        <v>10986</v>
      </c>
      <c r="L3170" s="16" t="s">
        <v>10985</v>
      </c>
    </row>
    <row r="3171" spans="1:12">
      <c r="A3171" s="1" t="s">
        <v>1304</v>
      </c>
      <c r="B3171" s="1" t="s">
        <v>10374</v>
      </c>
      <c r="C3171" s="1" t="str">
        <f>VLOOKUP(B3171,'Text facts'!$A$1:$H$10019,6,0)</f>
        <v>A1324</v>
      </c>
      <c r="D3171" s="1" t="s">
        <v>10747</v>
      </c>
      <c r="E3171" s="1" t="s">
        <v>10744</v>
      </c>
      <c r="F3171" s="1" t="s">
        <v>10744</v>
      </c>
      <c r="G3171" s="1">
        <v>57</v>
      </c>
      <c r="H3171" s="1">
        <v>3</v>
      </c>
      <c r="I3171" s="1">
        <v>1</v>
      </c>
      <c r="J3171" s="7" t="s">
        <v>10412</v>
      </c>
      <c r="K3171" s="16" t="s">
        <v>10986</v>
      </c>
      <c r="L3171" s="16" t="s">
        <v>10985</v>
      </c>
    </row>
    <row r="3172" spans="1:12">
      <c r="A3172" s="1" t="s">
        <v>1304</v>
      </c>
      <c r="B3172" s="1" t="s">
        <v>9358</v>
      </c>
      <c r="C3172" s="1" t="str">
        <f>VLOOKUP(B3172,'Text facts'!$A$1:$H$10019,6,0)</f>
        <v>A1168</v>
      </c>
      <c r="D3172" s="1" t="s">
        <v>10747</v>
      </c>
      <c r="E3172" s="1" t="s">
        <v>10744</v>
      </c>
      <c r="F3172" s="1" t="s">
        <v>10744</v>
      </c>
      <c r="G3172" s="1">
        <v>60</v>
      </c>
      <c r="H3172" s="1">
        <v>1</v>
      </c>
      <c r="I3172" s="1">
        <v>1</v>
      </c>
      <c r="J3172" s="7" t="s">
        <v>10412</v>
      </c>
      <c r="K3172" s="16" t="s">
        <v>10984</v>
      </c>
      <c r="L3172" s="16" t="s">
        <v>10985</v>
      </c>
    </row>
    <row r="3173" spans="1:12">
      <c r="A3173" s="1" t="s">
        <v>1305</v>
      </c>
      <c r="B3173" s="1" t="s">
        <v>4361</v>
      </c>
      <c r="C3173" s="1" t="str">
        <f>VLOOKUP(B3173,'Text facts'!$A$1:$H$10019,6,0)</f>
        <v>A425</v>
      </c>
      <c r="D3173" s="1" t="s">
        <v>10744</v>
      </c>
      <c r="E3173" s="1" t="s">
        <v>10747</v>
      </c>
      <c r="F3173" s="1" t="s">
        <v>10744</v>
      </c>
      <c r="G3173" s="1">
        <v>17</v>
      </c>
      <c r="H3173" s="1">
        <v>58</v>
      </c>
      <c r="I3173" s="1">
        <v>1</v>
      </c>
      <c r="J3173" s="7" t="s">
        <v>10412</v>
      </c>
      <c r="K3173" s="16" t="s">
        <v>10986</v>
      </c>
      <c r="L3173" s="16" t="s">
        <v>10985</v>
      </c>
    </row>
    <row r="3174" spans="1:12">
      <c r="A3174" s="1" t="s">
        <v>1305</v>
      </c>
      <c r="B3174" s="1" t="s">
        <v>3299</v>
      </c>
      <c r="C3174" s="1" t="str">
        <f>VLOOKUP(B3174,'Text facts'!$A$1:$H$10019,6,0)</f>
        <v>A98</v>
      </c>
      <c r="D3174" s="1" t="s">
        <v>10747</v>
      </c>
      <c r="E3174" s="1" t="s">
        <v>10744</v>
      </c>
      <c r="F3174" s="1" t="s">
        <v>10744</v>
      </c>
      <c r="G3174" s="1">
        <v>55</v>
      </c>
      <c r="H3174" s="1">
        <v>20</v>
      </c>
      <c r="I3174" s="1">
        <v>1</v>
      </c>
      <c r="J3174" s="7" t="s">
        <v>10412</v>
      </c>
      <c r="K3174" s="16" t="s">
        <v>10986</v>
      </c>
      <c r="L3174" s="16" t="s">
        <v>10985</v>
      </c>
    </row>
    <row r="3175" spans="1:12">
      <c r="A3175" s="1" t="s">
        <v>1305</v>
      </c>
      <c r="B3175" s="1" t="s">
        <v>1583</v>
      </c>
      <c r="C3175" s="1" t="str">
        <f>VLOOKUP(B3175,'Text facts'!$A$1:$H$10019,6,0)</f>
        <v>A32</v>
      </c>
      <c r="D3175" s="1" t="s">
        <v>10744</v>
      </c>
      <c r="E3175" s="1" t="s">
        <v>10747</v>
      </c>
      <c r="F3175" s="1" t="s">
        <v>10744</v>
      </c>
      <c r="G3175" s="1">
        <v>35</v>
      </c>
      <c r="H3175" s="1">
        <v>40</v>
      </c>
      <c r="I3175" s="1">
        <v>1</v>
      </c>
      <c r="J3175" s="7" t="s">
        <v>10412</v>
      </c>
      <c r="K3175" s="16" t="s">
        <v>10986</v>
      </c>
      <c r="L3175" s="16" t="s">
        <v>10985</v>
      </c>
    </row>
    <row r="3176" spans="1:12">
      <c r="A3176" s="1" t="s">
        <v>1306</v>
      </c>
      <c r="B3176" s="1" t="s">
        <v>10382</v>
      </c>
      <c r="C3176" s="1" t="str">
        <f>VLOOKUP(B3176,'Text facts'!$A$1:$H$10019,6,0)</f>
        <v>A1056</v>
      </c>
      <c r="D3176" s="1" t="s">
        <v>10744</v>
      </c>
      <c r="E3176" s="1" t="s">
        <v>10747</v>
      </c>
      <c r="F3176" s="1" t="s">
        <v>10744</v>
      </c>
      <c r="G3176" s="1">
        <v>60</v>
      </c>
      <c r="H3176" s="1">
        <v>20</v>
      </c>
      <c r="I3176" s="1">
        <v>1</v>
      </c>
      <c r="J3176" s="7" t="s">
        <v>10412</v>
      </c>
      <c r="K3176" s="16" t="s">
        <v>10984</v>
      </c>
      <c r="L3176" s="16" t="s">
        <v>10985</v>
      </c>
    </row>
    <row r="3177" spans="1:12">
      <c r="A3177" s="1" t="s">
        <v>1306</v>
      </c>
      <c r="B3177" s="1" t="s">
        <v>8443</v>
      </c>
      <c r="C3177" s="1" t="str">
        <f>VLOOKUP(B3177,'Text facts'!$A$1:$H$10019,6,0)</f>
        <v>A1056</v>
      </c>
      <c r="D3177" s="1" t="s">
        <v>10744</v>
      </c>
      <c r="E3177" s="1" t="s">
        <v>10747</v>
      </c>
      <c r="F3177" s="1" t="s">
        <v>10744</v>
      </c>
      <c r="G3177" s="1">
        <v>65</v>
      </c>
      <c r="H3177" s="1">
        <v>15</v>
      </c>
      <c r="I3177" s="1">
        <v>2</v>
      </c>
      <c r="J3177" s="7" t="s">
        <v>10412</v>
      </c>
      <c r="K3177" s="16" t="s">
        <v>10984</v>
      </c>
      <c r="L3177" s="16" t="s">
        <v>10985</v>
      </c>
    </row>
    <row r="3178" spans="1:12">
      <c r="A3178" s="1" t="s">
        <v>1306</v>
      </c>
      <c r="B3178" s="1" t="s">
        <v>10385</v>
      </c>
      <c r="C3178" s="1" t="str">
        <f>VLOOKUP(B3178,'Text facts'!$A$1:$H$10019,6,0)</f>
        <v>A1056</v>
      </c>
      <c r="D3178" s="1" t="s">
        <v>10744</v>
      </c>
      <c r="E3178" s="1" t="s">
        <v>10747</v>
      </c>
      <c r="F3178" s="1" t="s">
        <v>10744</v>
      </c>
      <c r="G3178" s="1">
        <v>20</v>
      </c>
      <c r="H3178" s="1">
        <v>60</v>
      </c>
      <c r="I3178" s="1">
        <v>1</v>
      </c>
      <c r="J3178" s="7" t="s">
        <v>10412</v>
      </c>
      <c r="K3178" s="16" t="s">
        <v>10984</v>
      </c>
      <c r="L3178" s="16" t="s">
        <v>10985</v>
      </c>
    </row>
    <row r="3179" spans="1:12">
      <c r="A3179" s="1" t="s">
        <v>1307</v>
      </c>
      <c r="B3179" s="1" t="s">
        <v>2674</v>
      </c>
      <c r="C3179" s="1" t="str">
        <f>VLOOKUP(B3179,'Text facts'!$A$1:$H$10019,6,0)</f>
        <v>A200</v>
      </c>
      <c r="D3179" s="1" t="s">
        <v>10744</v>
      </c>
      <c r="E3179" s="1" t="s">
        <v>10747</v>
      </c>
      <c r="F3179" s="1" t="s">
        <v>10744</v>
      </c>
      <c r="G3179" s="1">
        <v>17</v>
      </c>
      <c r="H3179" s="1">
        <v>5</v>
      </c>
      <c r="I3179" s="1">
        <v>1</v>
      </c>
      <c r="J3179" s="7" t="s">
        <v>10412</v>
      </c>
      <c r="K3179" s="16" t="s">
        <v>10989</v>
      </c>
      <c r="L3179" s="16" t="s">
        <v>10991</v>
      </c>
    </row>
    <row r="3180" spans="1:12">
      <c r="A3180" s="1" t="s">
        <v>1307</v>
      </c>
      <c r="B3180" s="1" t="s">
        <v>1791</v>
      </c>
      <c r="C3180" s="1" t="str">
        <f>VLOOKUP(B3180,'Text facts'!$A$1:$H$10019,6,0)</f>
        <v>A43</v>
      </c>
      <c r="D3180" s="1" t="s">
        <v>10744</v>
      </c>
      <c r="E3180" s="1" t="s">
        <v>10747</v>
      </c>
      <c r="F3180" s="1" t="s">
        <v>10744</v>
      </c>
      <c r="G3180" s="1">
        <v>17</v>
      </c>
      <c r="H3180" s="1">
        <v>5</v>
      </c>
      <c r="I3180" s="1">
        <v>1</v>
      </c>
      <c r="J3180" s="7" t="s">
        <v>10412</v>
      </c>
      <c r="K3180" s="16" t="s">
        <v>10989</v>
      </c>
      <c r="L3180" s="16" t="s">
        <v>10991</v>
      </c>
    </row>
    <row r="3181" spans="1:12">
      <c r="A3181" s="1" t="s">
        <v>1307</v>
      </c>
      <c r="B3181" s="1" t="s">
        <v>6092</v>
      </c>
      <c r="C3181" s="1" t="str">
        <f>VLOOKUP(B3181,'Text facts'!$A$1:$H$10019,6,0)</f>
        <v>A201</v>
      </c>
      <c r="D3181" s="1" t="s">
        <v>10744</v>
      </c>
      <c r="E3181" s="1" t="s">
        <v>10747</v>
      </c>
      <c r="F3181" s="1" t="s">
        <v>10744</v>
      </c>
      <c r="G3181" s="1">
        <v>17</v>
      </c>
      <c r="H3181" s="1">
        <v>5</v>
      </c>
      <c r="I3181" s="1">
        <v>1</v>
      </c>
      <c r="J3181" s="7" t="s">
        <v>10412</v>
      </c>
      <c r="K3181" s="16" t="s">
        <v>10989</v>
      </c>
      <c r="L3181" s="16" t="s">
        <v>10991</v>
      </c>
    </row>
    <row r="3182" spans="1:12">
      <c r="A3182" s="1" t="s">
        <v>1308</v>
      </c>
      <c r="B3182" s="1" t="s">
        <v>2234</v>
      </c>
      <c r="C3182" s="1" t="str">
        <f>VLOOKUP(B3182,'Text facts'!$A$1:$H$10019,6,0)</f>
        <v>A129</v>
      </c>
      <c r="D3182" s="1" t="s">
        <v>10744</v>
      </c>
      <c r="E3182" s="1" t="s">
        <v>10747</v>
      </c>
      <c r="F3182" s="1" t="s">
        <v>10744</v>
      </c>
      <c r="G3182" s="1">
        <v>13</v>
      </c>
      <c r="H3182" s="1">
        <v>60</v>
      </c>
      <c r="I3182" s="1">
        <v>1</v>
      </c>
      <c r="J3182" s="7" t="s">
        <v>10988</v>
      </c>
      <c r="K3182" s="16" t="s">
        <v>10989</v>
      </c>
      <c r="L3182" s="16" t="s">
        <v>10991</v>
      </c>
    </row>
    <row r="3183" spans="1:12">
      <c r="A3183" s="1" t="s">
        <v>1308</v>
      </c>
      <c r="B3183" s="1" t="s">
        <v>1660</v>
      </c>
      <c r="C3183" s="1" t="str">
        <f>VLOOKUP(B3183,'Text facts'!$A$1:$H$10019,6,0)</f>
        <v>A43</v>
      </c>
      <c r="D3183" s="1" t="s">
        <v>10744</v>
      </c>
      <c r="E3183" s="1" t="s">
        <v>10747</v>
      </c>
      <c r="F3183" s="1" t="s">
        <v>10744</v>
      </c>
      <c r="G3183" s="1">
        <v>18</v>
      </c>
      <c r="H3183" s="1">
        <v>55</v>
      </c>
      <c r="I3183" s="1">
        <v>1</v>
      </c>
      <c r="J3183" s="7" t="s">
        <v>10412</v>
      </c>
      <c r="K3183" s="16" t="s">
        <v>10989</v>
      </c>
      <c r="L3183" s="16" t="s">
        <v>10991</v>
      </c>
    </row>
    <row r="3184" spans="1:12">
      <c r="A3184" s="1" t="s">
        <v>1308</v>
      </c>
      <c r="B3184" s="1" t="s">
        <v>10390</v>
      </c>
      <c r="C3184" s="1" t="str">
        <f>VLOOKUP(B3184,'Text facts'!$A$1:$H$10019,6,0)</f>
        <v>A1326</v>
      </c>
      <c r="D3184" s="1" t="s">
        <v>10744</v>
      </c>
      <c r="E3184" s="1" t="s">
        <v>10747</v>
      </c>
      <c r="F3184" s="1" t="s">
        <v>10744</v>
      </c>
      <c r="G3184" s="1">
        <v>68</v>
      </c>
      <c r="H3184" s="1">
        <v>5</v>
      </c>
      <c r="I3184" s="1">
        <v>1</v>
      </c>
      <c r="J3184" s="7" t="s">
        <v>10412</v>
      </c>
      <c r="K3184" s="16" t="s">
        <v>10986</v>
      </c>
      <c r="L3184" s="16" t="s">
        <v>10985</v>
      </c>
    </row>
    <row r="3185" spans="1:12">
      <c r="A3185" s="1" t="s">
        <v>1309</v>
      </c>
      <c r="B3185" s="1" t="s">
        <v>5340</v>
      </c>
      <c r="C3185" s="1" t="str">
        <f>VLOOKUP(B3185,'Text facts'!$A$1:$H$10019,6,0)</f>
        <v>A612</v>
      </c>
      <c r="D3185" s="1" t="s">
        <v>10744</v>
      </c>
      <c r="E3185" s="1" t="s">
        <v>10747</v>
      </c>
      <c r="F3185" s="1" t="s">
        <v>10744</v>
      </c>
      <c r="G3185" s="1">
        <v>14</v>
      </c>
      <c r="H3185" s="1">
        <v>27</v>
      </c>
      <c r="I3185" s="1">
        <v>1</v>
      </c>
      <c r="J3185" s="7" t="s">
        <v>10412</v>
      </c>
      <c r="K3185" s="16" t="s">
        <v>10989</v>
      </c>
      <c r="L3185" s="16" t="s">
        <v>10985</v>
      </c>
    </row>
    <row r="3186" spans="1:12">
      <c r="A3186" s="1" t="s">
        <v>1309</v>
      </c>
      <c r="B3186" s="1" t="s">
        <v>10398</v>
      </c>
      <c r="C3186" s="1" t="str">
        <f>VLOOKUP(B3186,'Text facts'!$A$1:$H$10019,6,0)</f>
        <v>A1327</v>
      </c>
      <c r="D3186" s="1" t="s">
        <v>10747</v>
      </c>
      <c r="E3186" s="1" t="s">
        <v>10747</v>
      </c>
      <c r="F3186" s="1" t="s">
        <v>10744</v>
      </c>
      <c r="G3186" s="1">
        <v>15</v>
      </c>
      <c r="H3186" s="1">
        <v>26</v>
      </c>
      <c r="I3186" s="1">
        <v>2</v>
      </c>
      <c r="J3186" s="7" t="s">
        <v>10988</v>
      </c>
      <c r="K3186" s="16" t="s">
        <v>10986</v>
      </c>
      <c r="L3186" s="16" t="s">
        <v>10985</v>
      </c>
    </row>
    <row r="3187" spans="1:12">
      <c r="A3187" s="1" t="s">
        <v>1309</v>
      </c>
      <c r="B3187" s="1" t="s">
        <v>10396</v>
      </c>
      <c r="C3187" s="1" t="str">
        <f>VLOOKUP(B3187,'Text facts'!$A$1:$H$10019,6,0)</f>
        <v>A612</v>
      </c>
      <c r="D3187" s="1" t="s">
        <v>10747</v>
      </c>
      <c r="E3187" s="1" t="s">
        <v>10747</v>
      </c>
      <c r="F3187" s="1" t="s">
        <v>10744</v>
      </c>
      <c r="G3187" s="1">
        <v>30</v>
      </c>
      <c r="H3187" s="1">
        <v>11</v>
      </c>
      <c r="I3187" s="1">
        <v>1</v>
      </c>
      <c r="J3187" s="7" t="s">
        <v>10412</v>
      </c>
      <c r="K3187" s="16" t="s">
        <v>10986</v>
      </c>
      <c r="L3187" s="16" t="s">
        <v>10985</v>
      </c>
    </row>
    <row r="3188" spans="1:12">
      <c r="A3188" s="1" t="s">
        <v>1310</v>
      </c>
      <c r="B3188" s="1" t="s">
        <v>1927</v>
      </c>
      <c r="C3188" s="1" t="str">
        <f>VLOOKUP(B3188,'Text facts'!$A$1:$H$10019,6,0)</f>
        <v>A84</v>
      </c>
      <c r="D3188" s="1" t="s">
        <v>10744</v>
      </c>
      <c r="E3188" s="1" t="s">
        <v>10744</v>
      </c>
      <c r="F3188" s="1" t="s">
        <v>10747</v>
      </c>
      <c r="G3188" s="1">
        <v>39</v>
      </c>
      <c r="H3188" s="1">
        <v>30</v>
      </c>
      <c r="I3188" s="1">
        <v>1</v>
      </c>
      <c r="J3188" s="7" t="s">
        <v>10412</v>
      </c>
      <c r="K3188" s="16" t="s">
        <v>10986</v>
      </c>
      <c r="L3188" s="16" t="s">
        <v>10985</v>
      </c>
    </row>
    <row r="3189" spans="1:12">
      <c r="A3189" s="1" t="s">
        <v>1310</v>
      </c>
      <c r="B3189" s="1" t="s">
        <v>7112</v>
      </c>
      <c r="C3189" s="1" t="str">
        <f>VLOOKUP(B3189,'Text facts'!$A$1:$H$10019,6,0)</f>
        <v>A862</v>
      </c>
      <c r="D3189" s="1" t="s">
        <v>10744</v>
      </c>
      <c r="E3189" s="1" t="s">
        <v>10747</v>
      </c>
      <c r="F3189" s="1" t="s">
        <v>10747</v>
      </c>
      <c r="G3189" s="1">
        <v>59</v>
      </c>
      <c r="H3189" s="1">
        <v>10</v>
      </c>
      <c r="I3189" s="1">
        <v>3</v>
      </c>
      <c r="J3189" s="7" t="s">
        <v>10412</v>
      </c>
      <c r="K3189" s="16" t="s">
        <v>10984</v>
      </c>
      <c r="L3189" s="16" t="s">
        <v>10985</v>
      </c>
    </row>
    <row r="3190" spans="1:12">
      <c r="A3190" s="1" t="s">
        <v>1310</v>
      </c>
      <c r="B3190" s="1" t="s">
        <v>10404</v>
      </c>
      <c r="C3190" s="1" t="str">
        <f>VLOOKUP(B3190,'Text facts'!$A$1:$H$10019,6,0)</f>
        <v>A532</v>
      </c>
      <c r="D3190" s="1" t="s">
        <v>10744</v>
      </c>
      <c r="E3190" s="1" t="s">
        <v>10747</v>
      </c>
      <c r="F3190" s="1" t="s">
        <v>10747</v>
      </c>
      <c r="G3190" s="1">
        <v>54</v>
      </c>
      <c r="H3190" s="1">
        <v>15</v>
      </c>
      <c r="I3190" s="1">
        <v>4</v>
      </c>
      <c r="J3190" s="7" t="s">
        <v>10412</v>
      </c>
      <c r="K3190" s="16" t="s">
        <v>10986</v>
      </c>
      <c r="L3190" s="16" t="s">
        <v>10985</v>
      </c>
    </row>
    <row r="3191" spans="1:12">
      <c r="A3191" s="1" t="s">
        <v>1311</v>
      </c>
      <c r="B3191" s="1" t="s">
        <v>3347</v>
      </c>
      <c r="C3191" s="1" t="str">
        <f>VLOOKUP(B3191,'Text facts'!$A$1:$H$10019,6,0)</f>
        <v>A82</v>
      </c>
      <c r="D3191" s="1" t="s">
        <v>10744</v>
      </c>
      <c r="E3191" s="1" t="s">
        <v>10747</v>
      </c>
      <c r="F3191" s="1" t="s">
        <v>10747</v>
      </c>
      <c r="G3191" s="1">
        <v>74</v>
      </c>
      <c r="H3191" s="1">
        <v>3</v>
      </c>
      <c r="I3191" s="1">
        <v>1</v>
      </c>
      <c r="J3191" s="7" t="s">
        <v>10412</v>
      </c>
      <c r="K3191" s="16" t="s">
        <v>10986</v>
      </c>
      <c r="L3191" s="16" t="s">
        <v>10985</v>
      </c>
    </row>
    <row r="3192" spans="1:12">
      <c r="A3192" s="1" t="s">
        <v>1311</v>
      </c>
      <c r="B3192" s="1" t="s">
        <v>10407</v>
      </c>
      <c r="C3192" s="1" t="str">
        <f>VLOOKUP(B3192,'Text facts'!$A$1:$H$10019,6,0)</f>
        <v>A620</v>
      </c>
      <c r="D3192" s="1" t="s">
        <v>10744</v>
      </c>
      <c r="E3192" s="1" t="s">
        <v>10747</v>
      </c>
      <c r="F3192" s="1" t="s">
        <v>10747</v>
      </c>
      <c r="G3192" s="1">
        <v>37</v>
      </c>
      <c r="H3192" s="1">
        <v>40</v>
      </c>
      <c r="I3192" s="1">
        <v>1</v>
      </c>
      <c r="J3192" s="7" t="s">
        <v>10412</v>
      </c>
      <c r="K3192" s="16" t="s">
        <v>10986</v>
      </c>
      <c r="L3192" s="16" t="s">
        <v>10985</v>
      </c>
    </row>
    <row r="3193" spans="1:12">
      <c r="A3193" s="1" t="s">
        <v>1311</v>
      </c>
      <c r="B3193" s="1" t="s">
        <v>7495</v>
      </c>
      <c r="C3193" s="1" t="str">
        <f>VLOOKUP(B3193,'Text facts'!$A$1:$H$10019,6,0)</f>
        <v>A382</v>
      </c>
      <c r="D3193" s="1" t="s">
        <v>10744</v>
      </c>
      <c r="E3193" s="1" t="s">
        <v>10747</v>
      </c>
      <c r="F3193" s="1" t="s">
        <v>10744</v>
      </c>
      <c r="G3193" s="1">
        <v>25</v>
      </c>
      <c r="H3193" s="1">
        <v>52</v>
      </c>
      <c r="I3193" s="1">
        <v>4</v>
      </c>
      <c r="J3193" s="7" t="s">
        <v>10412</v>
      </c>
      <c r="K3193" s="16" t="s">
        <v>10986</v>
      </c>
      <c r="L3193" s="16" t="s">
        <v>10985</v>
      </c>
    </row>
    <row r="3194" spans="1:12">
      <c r="A3194" s="1" t="s">
        <v>1313</v>
      </c>
      <c r="B3194" s="1" t="s">
        <v>2559</v>
      </c>
      <c r="C3194" s="1" t="str">
        <f>VLOOKUP(B3194,'Text facts'!$A$1:$H$10019,6,0)</f>
        <v>A129</v>
      </c>
      <c r="D3194" s="1" t="s">
        <v>10744</v>
      </c>
      <c r="E3194" s="1" t="s">
        <v>10744</v>
      </c>
      <c r="F3194" s="1" t="s">
        <v>10747</v>
      </c>
      <c r="G3194" s="1">
        <v>17</v>
      </c>
      <c r="H3194" s="1">
        <v>49</v>
      </c>
      <c r="I3194" s="1">
        <v>1</v>
      </c>
      <c r="J3194" s="7" t="s">
        <v>10412</v>
      </c>
      <c r="K3194" s="16" t="s">
        <v>10989</v>
      </c>
      <c r="L3194" s="16" t="s">
        <v>10991</v>
      </c>
    </row>
    <row r="3195" spans="1:12">
      <c r="A3195" s="1" t="s">
        <v>1313</v>
      </c>
      <c r="B3195" s="1" t="s">
        <v>7049</v>
      </c>
      <c r="C3195" s="1" t="str">
        <f>VLOOKUP(B3195,'Text facts'!$A$1:$H$10019,6,0)</f>
        <v>A853</v>
      </c>
      <c r="D3195" s="1" t="s">
        <v>10744</v>
      </c>
      <c r="E3195" s="1" t="s">
        <v>10747</v>
      </c>
      <c r="F3195" s="1" t="s">
        <v>10747</v>
      </c>
      <c r="G3195" s="1">
        <v>62</v>
      </c>
      <c r="H3195" s="1">
        <v>4</v>
      </c>
      <c r="I3195" s="1">
        <v>1</v>
      </c>
      <c r="J3195" s="7" t="s">
        <v>10412</v>
      </c>
      <c r="K3195" s="16" t="s">
        <v>10986</v>
      </c>
      <c r="L3195" s="16" t="s">
        <v>10985</v>
      </c>
    </row>
    <row r="3196" spans="1:12">
      <c r="A3196" s="1" t="s">
        <v>1313</v>
      </c>
      <c r="B3196" s="1" t="s">
        <v>6514</v>
      </c>
      <c r="C3196" s="1" t="str">
        <f>VLOOKUP(B3196,'Text facts'!$A$1:$H$10019,6,0)</f>
        <v>A3</v>
      </c>
      <c r="D3196" s="1" t="s">
        <v>10744</v>
      </c>
      <c r="E3196" s="1" t="s">
        <v>10747</v>
      </c>
      <c r="F3196" s="1" t="s">
        <v>10744</v>
      </c>
      <c r="G3196" s="1">
        <v>60</v>
      </c>
      <c r="H3196" s="1">
        <v>6</v>
      </c>
      <c r="I3196" s="1">
        <v>1</v>
      </c>
      <c r="J3196" s="7" t="s">
        <v>10412</v>
      </c>
      <c r="K3196" s="16" t="s">
        <v>10986</v>
      </c>
      <c r="L3196" s="16" t="s">
        <v>10985</v>
      </c>
    </row>
    <row r="3197" spans="1:12">
      <c r="A3197" s="1" t="s">
        <v>1313</v>
      </c>
      <c r="B3197" s="1" t="s">
        <v>10410</v>
      </c>
      <c r="C3197" s="1" t="str">
        <f>VLOOKUP(B3197,'Text facts'!$A$1:$H$10019,6,0)</f>
        <v>A1328</v>
      </c>
      <c r="D3197" s="1" t="s">
        <v>10747</v>
      </c>
      <c r="E3197" s="1" t="s">
        <v>10744</v>
      </c>
      <c r="F3197" s="1" t="s">
        <v>10744</v>
      </c>
      <c r="G3197" s="1">
        <v>66</v>
      </c>
      <c r="H3197" s="1">
        <v>0</v>
      </c>
      <c r="I3197" s="1">
        <v>1</v>
      </c>
      <c r="J3197" s="7" t="s">
        <v>10412</v>
      </c>
      <c r="K3197" s="16" t="s">
        <v>10986</v>
      </c>
      <c r="L3197" s="16" t="s">
        <v>10985</v>
      </c>
    </row>
    <row r="3198" spans="1:12">
      <c r="A3198" s="1" t="s">
        <v>1314</v>
      </c>
      <c r="B3198" s="1" t="s">
        <v>1606</v>
      </c>
      <c r="C3198" s="1" t="str">
        <f>VLOOKUP(B3198,'Text facts'!$A$1:$H$10019,6,0)</f>
        <v>A31</v>
      </c>
      <c r="D3198" s="1" t="s">
        <v>10744</v>
      </c>
      <c r="E3198" s="1" t="s">
        <v>10747</v>
      </c>
      <c r="F3198" s="1" t="s">
        <v>10744</v>
      </c>
      <c r="G3198" s="1">
        <v>32</v>
      </c>
      <c r="H3198" s="1">
        <v>15</v>
      </c>
      <c r="I3198" s="1">
        <v>1</v>
      </c>
      <c r="J3198" s="7" t="s">
        <v>10412</v>
      </c>
      <c r="K3198" s="16" t="s">
        <v>10986</v>
      </c>
      <c r="L3198" s="16" t="s">
        <v>10985</v>
      </c>
    </row>
    <row r="3199" spans="1:12">
      <c r="A3199" s="1" t="s">
        <v>1314</v>
      </c>
      <c r="B3199" s="1" t="s">
        <v>8742</v>
      </c>
      <c r="C3199" s="1" t="str">
        <f>VLOOKUP(B3199,'Text facts'!$A$1:$H$10019,6,0)</f>
        <v>A198</v>
      </c>
      <c r="D3199" s="1" t="s">
        <v>10744</v>
      </c>
      <c r="E3199" s="1" t="s">
        <v>10747</v>
      </c>
      <c r="F3199" s="1" t="s">
        <v>10744</v>
      </c>
      <c r="G3199" s="1">
        <v>41</v>
      </c>
      <c r="H3199" s="1">
        <v>6</v>
      </c>
      <c r="I3199" s="1">
        <v>1</v>
      </c>
      <c r="J3199" s="7" t="s">
        <v>10412</v>
      </c>
      <c r="K3199" s="16" t="s">
        <v>10986</v>
      </c>
      <c r="L3199" s="16" t="s">
        <v>10985</v>
      </c>
    </row>
    <row r="3200" spans="1:12">
      <c r="A3200" s="1" t="s">
        <v>1314</v>
      </c>
      <c r="B3200" s="1" t="s">
        <v>10423</v>
      </c>
      <c r="C3200" s="1" t="str">
        <f>VLOOKUP(B3200,'Text facts'!$A$1:$H$10019,6,0)</f>
        <v>A806</v>
      </c>
      <c r="D3200" s="1" t="s">
        <v>10744</v>
      </c>
      <c r="E3200" s="1" t="s">
        <v>10747</v>
      </c>
      <c r="F3200" s="1" t="s">
        <v>10744</v>
      </c>
      <c r="G3200" s="1">
        <v>46</v>
      </c>
      <c r="H3200" s="1">
        <v>1</v>
      </c>
      <c r="I3200" s="1">
        <v>1</v>
      </c>
      <c r="J3200" s="7" t="s">
        <v>10412</v>
      </c>
      <c r="K3200" s="16" t="s">
        <v>10986</v>
      </c>
      <c r="L3200" s="16" t="s">
        <v>10985</v>
      </c>
    </row>
    <row r="3201" spans="1:12">
      <c r="A3201" s="1" t="s">
        <v>1315</v>
      </c>
      <c r="B3201" s="1" t="s">
        <v>10426</v>
      </c>
      <c r="C3201" s="1" t="str">
        <f>VLOOKUP(B3201,'Text facts'!$A$1:$H$10019,6,0)</f>
        <v>A76</v>
      </c>
      <c r="D3201" s="1" t="s">
        <v>10747</v>
      </c>
      <c r="E3201" s="1" t="s">
        <v>10744</v>
      </c>
      <c r="F3201" s="1" t="s">
        <v>10744</v>
      </c>
      <c r="G3201" s="1">
        <v>41</v>
      </c>
      <c r="H3201" s="1">
        <v>0</v>
      </c>
      <c r="I3201" s="1">
        <v>1</v>
      </c>
      <c r="J3201" s="7" t="s">
        <v>10988</v>
      </c>
      <c r="K3201" s="16" t="s">
        <v>10986</v>
      </c>
      <c r="L3201" s="16" t="s">
        <v>10985</v>
      </c>
    </row>
    <row r="3202" spans="1:12">
      <c r="A3202" s="1" t="s">
        <v>1315</v>
      </c>
      <c r="B3202" s="1" t="s">
        <v>10428</v>
      </c>
      <c r="C3202" s="1" t="str">
        <f>VLOOKUP(B3202,'Text facts'!$A$1:$H$10019,6,0)</f>
        <v>A1329</v>
      </c>
      <c r="D3202" s="1" t="s">
        <v>10747</v>
      </c>
      <c r="E3202" s="1" t="s">
        <v>10744</v>
      </c>
      <c r="F3202" s="1" t="s">
        <v>10747</v>
      </c>
      <c r="G3202" s="1">
        <v>41</v>
      </c>
      <c r="H3202" s="1">
        <v>0</v>
      </c>
      <c r="I3202" s="1">
        <v>1</v>
      </c>
      <c r="J3202" s="7" t="s">
        <v>10988</v>
      </c>
      <c r="K3202" s="16" t="s">
        <v>10986</v>
      </c>
      <c r="L3202" s="16" t="s">
        <v>10985</v>
      </c>
    </row>
    <row r="3203" spans="1:12">
      <c r="A3203" s="1" t="s">
        <v>1315</v>
      </c>
      <c r="B3203" s="1" t="s">
        <v>4740</v>
      </c>
      <c r="C3203" s="1" t="str">
        <f>VLOOKUP(B3203,'Text facts'!$A$1:$H$10019,6,0)</f>
        <v>A525</v>
      </c>
      <c r="D3203" s="1" t="s">
        <v>10747</v>
      </c>
      <c r="E3203" s="1" t="s">
        <v>10744</v>
      </c>
      <c r="F3203" s="1" t="s">
        <v>10747</v>
      </c>
      <c r="G3203" s="1">
        <v>40</v>
      </c>
      <c r="H3203" s="1">
        <v>1</v>
      </c>
      <c r="I3203" s="1">
        <v>1</v>
      </c>
      <c r="J3203" s="7" t="s">
        <v>10988</v>
      </c>
      <c r="K3203" s="16" t="s">
        <v>10986</v>
      </c>
      <c r="L3203" s="16" t="s">
        <v>10985</v>
      </c>
    </row>
    <row r="3204" spans="1:12">
      <c r="A3204" s="1" t="s">
        <v>1316</v>
      </c>
      <c r="B3204" s="1" t="s">
        <v>10432</v>
      </c>
      <c r="C3204" s="1" t="str">
        <f>VLOOKUP(B3204,'Text facts'!$A$1:$H$10019,6,0)</f>
        <v>A1330</v>
      </c>
      <c r="D3204" s="1" t="s">
        <v>10744</v>
      </c>
      <c r="E3204" s="1" t="s">
        <v>10747</v>
      </c>
      <c r="F3204" s="1" t="s">
        <v>10744</v>
      </c>
      <c r="G3204" s="1">
        <v>64</v>
      </c>
      <c r="H3204" s="1">
        <v>0</v>
      </c>
      <c r="I3204" s="1">
        <v>1</v>
      </c>
      <c r="J3204" s="7" t="s">
        <v>10994</v>
      </c>
      <c r="K3204" s="16" t="s">
        <v>10986</v>
      </c>
      <c r="L3204" s="16" t="s">
        <v>10985</v>
      </c>
    </row>
    <row r="3205" spans="1:12">
      <c r="A3205" s="1" t="s">
        <v>1316</v>
      </c>
      <c r="B3205" s="1" t="s">
        <v>10437</v>
      </c>
      <c r="C3205" s="1" t="str">
        <f>VLOOKUP(B3205,'Text facts'!$A$1:$H$10019,6,0)</f>
        <v>A1330</v>
      </c>
      <c r="D3205" s="1" t="s">
        <v>10744</v>
      </c>
      <c r="E3205" s="1" t="s">
        <v>10747</v>
      </c>
      <c r="F3205" s="1" t="s">
        <v>10744</v>
      </c>
      <c r="G3205" s="1">
        <v>64</v>
      </c>
      <c r="H3205" s="1">
        <v>0</v>
      </c>
      <c r="I3205" s="1">
        <v>1</v>
      </c>
      <c r="J3205" s="7" t="s">
        <v>10994</v>
      </c>
      <c r="K3205" s="16" t="s">
        <v>10986</v>
      </c>
      <c r="L3205" s="16" t="s">
        <v>10985</v>
      </c>
    </row>
    <row r="3206" spans="1:12">
      <c r="A3206" s="1" t="s">
        <v>1316</v>
      </c>
      <c r="B3206" s="1" t="s">
        <v>10440</v>
      </c>
      <c r="C3206" s="1" t="str">
        <f>VLOOKUP(B3206,'Text facts'!$A$1:$H$10019,6,0)</f>
        <v>A1330</v>
      </c>
      <c r="D3206" s="1" t="s">
        <v>10744</v>
      </c>
      <c r="E3206" s="1" t="s">
        <v>10747</v>
      </c>
      <c r="F3206" s="1" t="s">
        <v>10744</v>
      </c>
      <c r="G3206" s="1">
        <v>64</v>
      </c>
      <c r="H3206" s="1">
        <v>0</v>
      </c>
      <c r="I3206" s="1">
        <v>1</v>
      </c>
      <c r="J3206" s="7" t="s">
        <v>10994</v>
      </c>
      <c r="K3206" s="16" t="s">
        <v>10986</v>
      </c>
      <c r="L3206" s="16" t="s">
        <v>10985</v>
      </c>
    </row>
    <row r="3207" spans="1:12">
      <c r="A3207" s="1" t="s">
        <v>1317</v>
      </c>
      <c r="B3207" s="1" t="s">
        <v>1976</v>
      </c>
      <c r="C3207" s="1" t="str">
        <f>VLOOKUP(B3207,'Text facts'!$A$1:$H$10019,6,0)</f>
        <v>A92</v>
      </c>
      <c r="D3207" s="1" t="s">
        <v>10744</v>
      </c>
      <c r="E3207" s="1" t="s">
        <v>10747</v>
      </c>
      <c r="F3207" s="1" t="s">
        <v>10747</v>
      </c>
      <c r="G3207" s="1">
        <v>10</v>
      </c>
      <c r="H3207" s="1">
        <v>70</v>
      </c>
      <c r="I3207" s="1">
        <v>2</v>
      </c>
      <c r="J3207" s="7" t="s">
        <v>10412</v>
      </c>
      <c r="K3207" s="16" t="s">
        <v>10989</v>
      </c>
      <c r="L3207" s="16" t="s">
        <v>10991</v>
      </c>
    </row>
    <row r="3208" spans="1:12">
      <c r="A3208" s="1" t="s">
        <v>1317</v>
      </c>
      <c r="B3208" s="1" t="s">
        <v>10442</v>
      </c>
      <c r="C3208" s="1" t="str">
        <f>VLOOKUP(B3208,'Text facts'!$A$1:$H$10019,6,0)</f>
        <v>A65</v>
      </c>
      <c r="D3208" s="1" t="s">
        <v>10744</v>
      </c>
      <c r="E3208" s="1" t="s">
        <v>10747</v>
      </c>
      <c r="F3208" s="1" t="s">
        <v>10744</v>
      </c>
      <c r="G3208" s="1">
        <v>15</v>
      </c>
      <c r="H3208" s="1">
        <v>65</v>
      </c>
      <c r="I3208" s="1">
        <v>2</v>
      </c>
      <c r="J3208" s="7" t="s">
        <v>10412</v>
      </c>
      <c r="K3208" s="16" t="s">
        <v>10989</v>
      </c>
      <c r="L3208" s="16" t="s">
        <v>10991</v>
      </c>
    </row>
    <row r="3209" spans="1:12">
      <c r="A3209" s="1" t="s">
        <v>1317</v>
      </c>
      <c r="B3209" s="1" t="s">
        <v>8867</v>
      </c>
      <c r="C3209" s="1" t="str">
        <f>VLOOKUP(B3209,'Text facts'!$A$1:$H$10019,6,0)</f>
        <v>A305</v>
      </c>
      <c r="D3209" s="1" t="s">
        <v>10744</v>
      </c>
      <c r="E3209" s="1" t="s">
        <v>10747</v>
      </c>
      <c r="F3209" s="1" t="s">
        <v>10744</v>
      </c>
      <c r="G3209" s="1">
        <v>60</v>
      </c>
      <c r="H3209" s="1">
        <v>20</v>
      </c>
      <c r="I3209" s="1">
        <v>5</v>
      </c>
      <c r="J3209" s="7" t="s">
        <v>10412</v>
      </c>
      <c r="K3209" s="16" t="s">
        <v>10986</v>
      </c>
      <c r="L3209" s="16" t="s">
        <v>10985</v>
      </c>
    </row>
    <row r="3210" spans="1:12">
      <c r="A3210" s="1" t="s">
        <v>1318</v>
      </c>
      <c r="B3210" s="1" t="s">
        <v>8418</v>
      </c>
      <c r="C3210" s="1" t="str">
        <f>VLOOKUP(B3210,'Text facts'!$A$1:$H$10019,6,0)</f>
        <v>A452</v>
      </c>
      <c r="D3210" s="1" t="s">
        <v>10747</v>
      </c>
      <c r="E3210" s="1" t="s">
        <v>10744</v>
      </c>
      <c r="F3210" s="1" t="s">
        <v>10744</v>
      </c>
      <c r="G3210" s="1">
        <v>16</v>
      </c>
      <c r="H3210" s="1">
        <v>2</v>
      </c>
      <c r="I3210" s="1">
        <v>1</v>
      </c>
      <c r="J3210" s="7" t="s">
        <v>10983</v>
      </c>
      <c r="K3210" s="16" t="s">
        <v>10986</v>
      </c>
      <c r="L3210" s="16" t="s">
        <v>10985</v>
      </c>
    </row>
    <row r="3211" spans="1:12">
      <c r="A3211" s="1" t="s">
        <v>1318</v>
      </c>
      <c r="B3211" s="1" t="s">
        <v>10283</v>
      </c>
      <c r="C3211" s="1" t="str">
        <f>VLOOKUP(B3211,'Text facts'!$A$1:$H$10019,6,0)</f>
        <v>A953</v>
      </c>
      <c r="D3211" s="1" t="s">
        <v>10747</v>
      </c>
      <c r="E3211" s="1" t="s">
        <v>10744</v>
      </c>
      <c r="F3211" s="1" t="s">
        <v>10744</v>
      </c>
      <c r="G3211" s="1">
        <v>17</v>
      </c>
      <c r="H3211" s="1">
        <v>1</v>
      </c>
      <c r="I3211" s="1">
        <v>1</v>
      </c>
      <c r="J3211" s="7" t="s">
        <v>10412</v>
      </c>
      <c r="K3211" s="16" t="s">
        <v>10986</v>
      </c>
      <c r="L3211" s="16" t="s">
        <v>10985</v>
      </c>
    </row>
    <row r="3212" spans="1:12">
      <c r="A3212" s="1" t="s">
        <v>1318</v>
      </c>
      <c r="B3212" s="1" t="s">
        <v>2634</v>
      </c>
      <c r="C3212" s="1" t="str">
        <f>VLOOKUP(B3212,'Text facts'!$A$1:$H$10019,6,0)</f>
        <v>A82</v>
      </c>
      <c r="D3212" s="1" t="s">
        <v>10744</v>
      </c>
      <c r="E3212" s="1" t="s">
        <v>10747</v>
      </c>
      <c r="F3212" s="1" t="s">
        <v>10744</v>
      </c>
      <c r="G3212" s="1">
        <v>18</v>
      </c>
      <c r="H3212" s="1">
        <v>0</v>
      </c>
      <c r="I3212" s="1">
        <v>1</v>
      </c>
      <c r="J3212" s="7" t="s">
        <v>10412</v>
      </c>
      <c r="K3212" s="16" t="s">
        <v>10989</v>
      </c>
      <c r="L3212" s="16" t="s">
        <v>10991</v>
      </c>
    </row>
    <row r="3213" spans="1:12">
      <c r="A3213" s="1" t="s">
        <v>1319</v>
      </c>
      <c r="B3213" s="1" t="s">
        <v>4838</v>
      </c>
      <c r="C3213" s="1" t="str">
        <f>VLOOKUP(B3213,'Text facts'!$A$1:$H$10019,6,0)</f>
        <v>A536</v>
      </c>
      <c r="D3213" s="1" t="s">
        <v>10747</v>
      </c>
      <c r="E3213" s="1" t="s">
        <v>10747</v>
      </c>
      <c r="F3213" s="1" t="s">
        <v>10744</v>
      </c>
      <c r="G3213" s="1">
        <v>48</v>
      </c>
      <c r="H3213" s="1">
        <v>3</v>
      </c>
      <c r="I3213" s="1">
        <v>1</v>
      </c>
      <c r="J3213" s="7" t="s">
        <v>10412</v>
      </c>
      <c r="K3213" s="16" t="s">
        <v>10986</v>
      </c>
      <c r="L3213" s="16" t="s">
        <v>10985</v>
      </c>
    </row>
    <row r="3214" spans="1:12">
      <c r="A3214" s="1" t="s">
        <v>1319</v>
      </c>
      <c r="B3214" s="1" t="s">
        <v>7162</v>
      </c>
      <c r="C3214" s="1" t="str">
        <f>VLOOKUP(B3214,'Text facts'!$A$1:$H$10019,6,0)</f>
        <v>A871</v>
      </c>
      <c r="D3214" s="1" t="s">
        <v>10747</v>
      </c>
      <c r="E3214" s="1" t="s">
        <v>10744</v>
      </c>
      <c r="F3214" s="1" t="s">
        <v>10744</v>
      </c>
      <c r="G3214" s="1">
        <v>51</v>
      </c>
      <c r="H3214" s="1">
        <v>0</v>
      </c>
      <c r="I3214" s="1">
        <v>1</v>
      </c>
      <c r="J3214" s="7" t="s">
        <v>10412</v>
      </c>
      <c r="K3214" s="16" t="s">
        <v>10986</v>
      </c>
      <c r="L3214" s="16" t="s">
        <v>10985</v>
      </c>
    </row>
    <row r="3215" spans="1:12">
      <c r="A3215" s="1" t="s">
        <v>1319</v>
      </c>
      <c r="B3215" s="1" t="s">
        <v>2364</v>
      </c>
      <c r="C3215" s="1" t="str">
        <f>VLOOKUP(B3215,'Text facts'!$A$1:$H$10019,6,0)</f>
        <v>A151</v>
      </c>
      <c r="D3215" s="1" t="s">
        <v>10747</v>
      </c>
      <c r="E3215" s="1" t="s">
        <v>10744</v>
      </c>
      <c r="F3215" s="1" t="s">
        <v>10744</v>
      </c>
      <c r="G3215" s="1">
        <v>50</v>
      </c>
      <c r="H3215" s="1">
        <v>1</v>
      </c>
      <c r="I3215" s="1">
        <v>1</v>
      </c>
      <c r="J3215" s="7" t="s">
        <v>10412</v>
      </c>
      <c r="K3215" s="16" t="s">
        <v>10986</v>
      </c>
      <c r="L3215" s="16" t="s">
        <v>10985</v>
      </c>
    </row>
    <row r="3216" spans="1:12">
      <c r="A3216" s="1" t="s">
        <v>1319</v>
      </c>
      <c r="B3216" s="1" t="s">
        <v>4582</v>
      </c>
      <c r="C3216" s="1" t="str">
        <f>VLOOKUP(B3216,'Text facts'!$A$1:$H$10019,6,0)</f>
        <v>A502</v>
      </c>
      <c r="D3216" s="1" t="s">
        <v>10747</v>
      </c>
      <c r="E3216" s="1" t="s">
        <v>10744</v>
      </c>
      <c r="F3216" s="1" t="s">
        <v>10744</v>
      </c>
      <c r="G3216" s="1">
        <v>48</v>
      </c>
      <c r="H3216" s="1">
        <v>3</v>
      </c>
      <c r="I3216" s="1">
        <v>1</v>
      </c>
      <c r="J3216" s="7" t="s">
        <v>10412</v>
      </c>
      <c r="K3216" s="16" t="s">
        <v>10986</v>
      </c>
      <c r="L3216" s="16" t="s">
        <v>10985</v>
      </c>
    </row>
    <row r="3217" spans="1:12">
      <c r="A3217" s="1" t="s">
        <v>1319</v>
      </c>
      <c r="B3217" s="1" t="s">
        <v>10455</v>
      </c>
      <c r="C3217" s="1" t="str">
        <f>VLOOKUP(B3217,'Text facts'!$A$1:$H$10019,6,0)</f>
        <v>A1331</v>
      </c>
      <c r="D3217" s="1" t="s">
        <v>10744</v>
      </c>
      <c r="E3217" s="1" t="s">
        <v>10747</v>
      </c>
      <c r="F3217" s="1" t="s">
        <v>10747</v>
      </c>
      <c r="G3217" s="1">
        <v>51</v>
      </c>
      <c r="H3217" s="1">
        <v>0</v>
      </c>
      <c r="I3217" s="1">
        <v>1</v>
      </c>
      <c r="J3217" s="7" t="s">
        <v>10412</v>
      </c>
      <c r="K3217" s="16" t="s">
        <v>10984</v>
      </c>
      <c r="L3217" s="16" t="s">
        <v>10985</v>
      </c>
    </row>
    <row r="3218" spans="1:12">
      <c r="A3218" s="1" t="s">
        <v>1320</v>
      </c>
      <c r="B3218" s="1" t="s">
        <v>1679</v>
      </c>
      <c r="C3218" s="1" t="str">
        <f>VLOOKUP(B3218,'Text facts'!$A$1:$H$10019,6,0)</f>
        <v>A43</v>
      </c>
      <c r="D3218" s="1" t="s">
        <v>10744</v>
      </c>
      <c r="E3218" s="1" t="s">
        <v>10747</v>
      </c>
      <c r="F3218" s="1" t="s">
        <v>10744</v>
      </c>
      <c r="G3218" s="1">
        <v>16</v>
      </c>
      <c r="H3218" s="1">
        <v>32</v>
      </c>
      <c r="I3218" s="1">
        <v>2.5</v>
      </c>
      <c r="J3218" s="7" t="s">
        <v>10412</v>
      </c>
      <c r="K3218" s="16" t="s">
        <v>10986</v>
      </c>
      <c r="L3218" s="16" t="s">
        <v>10985</v>
      </c>
    </row>
    <row r="3219" spans="1:12">
      <c r="A3219" s="1" t="s">
        <v>1320</v>
      </c>
      <c r="B3219" s="1" t="s">
        <v>1660</v>
      </c>
      <c r="C3219" s="1" t="str">
        <f>VLOOKUP(B3219,'Text facts'!$A$1:$H$10019,6,0)</f>
        <v>A43</v>
      </c>
      <c r="D3219" s="1" t="s">
        <v>10744</v>
      </c>
      <c r="E3219" s="1" t="s">
        <v>10747</v>
      </c>
      <c r="F3219" s="1" t="s">
        <v>10744</v>
      </c>
      <c r="G3219" s="1">
        <v>16</v>
      </c>
      <c r="H3219" s="1">
        <v>32</v>
      </c>
      <c r="I3219" s="1">
        <v>2.5</v>
      </c>
      <c r="J3219" s="7" t="s">
        <v>10412</v>
      </c>
      <c r="K3219" s="16" t="s">
        <v>10986</v>
      </c>
      <c r="L3219" s="16" t="s">
        <v>10985</v>
      </c>
    </row>
    <row r="3220" spans="1:12">
      <c r="A3220" s="1" t="s">
        <v>1320</v>
      </c>
      <c r="B3220" s="1" t="s">
        <v>9377</v>
      </c>
      <c r="C3220" s="1" t="str">
        <f>VLOOKUP(B3220,'Text facts'!$A$1:$H$10019,6,0)</f>
        <v>A43</v>
      </c>
      <c r="D3220" s="1" t="s">
        <v>10744</v>
      </c>
      <c r="E3220" s="1" t="s">
        <v>10747</v>
      </c>
      <c r="F3220" s="1" t="s">
        <v>10744</v>
      </c>
      <c r="G3220" s="1">
        <v>19</v>
      </c>
      <c r="H3220" s="1">
        <v>29</v>
      </c>
      <c r="I3220" s="1">
        <v>2</v>
      </c>
      <c r="J3220" s="7" t="s">
        <v>10983</v>
      </c>
      <c r="K3220" s="16" t="s">
        <v>10986</v>
      </c>
      <c r="L3220" s="16" t="s">
        <v>10985</v>
      </c>
    </row>
    <row r="3221" spans="1:12">
      <c r="A3221" s="1" t="s">
        <v>1320</v>
      </c>
      <c r="B3221" s="1" t="s">
        <v>10462</v>
      </c>
      <c r="C3221" s="1" t="str">
        <f>VLOOKUP(B3221,'Text facts'!$A$1:$H$10019,6,0)</f>
        <v>A86</v>
      </c>
      <c r="D3221" s="1" t="s">
        <v>10744</v>
      </c>
      <c r="E3221" s="1" t="s">
        <v>10747</v>
      </c>
      <c r="F3221" s="1" t="s">
        <v>10744</v>
      </c>
      <c r="G3221" s="1">
        <v>17</v>
      </c>
      <c r="H3221" s="1">
        <v>31</v>
      </c>
      <c r="I3221" s="1">
        <v>4.5</v>
      </c>
      <c r="J3221" s="7" t="s">
        <v>10412</v>
      </c>
      <c r="K3221" s="16" t="s">
        <v>10986</v>
      </c>
      <c r="L3221" s="16" t="s">
        <v>10985</v>
      </c>
    </row>
    <row r="3222" spans="1:12">
      <c r="A3222" s="1" t="s">
        <v>1320</v>
      </c>
      <c r="B3222" s="1" t="s">
        <v>1938</v>
      </c>
      <c r="C3222" s="1" t="str">
        <f>VLOOKUP(B3222,'Text facts'!$A$1:$H$10019,6,0)</f>
        <v>A86</v>
      </c>
      <c r="D3222" s="1" t="s">
        <v>10744</v>
      </c>
      <c r="E3222" s="1" t="s">
        <v>10747</v>
      </c>
      <c r="F3222" s="1" t="s">
        <v>10744</v>
      </c>
      <c r="G3222" s="1">
        <v>17</v>
      </c>
      <c r="H3222" s="1">
        <v>31</v>
      </c>
      <c r="I3222" s="1">
        <v>5.5</v>
      </c>
      <c r="J3222" s="7" t="s">
        <v>10412</v>
      </c>
      <c r="K3222" s="16" t="s">
        <v>10986</v>
      </c>
      <c r="L3222" s="16" t="s">
        <v>10985</v>
      </c>
    </row>
    <row r="3223" spans="1:12">
      <c r="A3223" s="1" t="s">
        <v>1321</v>
      </c>
      <c r="B3223" s="1" t="s">
        <v>6505</v>
      </c>
      <c r="C3223" s="1" t="str">
        <f>VLOOKUP(B3223,'Text facts'!$A$1:$H$10019,6,0)</f>
        <v>A24</v>
      </c>
      <c r="D3223" s="1" t="s">
        <v>10744</v>
      </c>
      <c r="E3223" s="1" t="s">
        <v>10747</v>
      </c>
      <c r="F3223" s="1" t="s">
        <v>10744</v>
      </c>
      <c r="G3223" s="1">
        <v>33</v>
      </c>
      <c r="H3223" s="1">
        <v>15</v>
      </c>
      <c r="I3223" s="1">
        <v>2</v>
      </c>
      <c r="J3223" s="7" t="s">
        <v>10412</v>
      </c>
      <c r="K3223" s="16" t="s">
        <v>10989</v>
      </c>
      <c r="L3223" s="16" t="s">
        <v>10985</v>
      </c>
    </row>
    <row r="3224" spans="1:12">
      <c r="A3224" s="1" t="s">
        <v>1321</v>
      </c>
      <c r="B3224" s="1" t="s">
        <v>4729</v>
      </c>
      <c r="C3224" s="1" t="str">
        <f>VLOOKUP(B3224,'Text facts'!$A$1:$H$10019,6,0)</f>
        <v>A128</v>
      </c>
      <c r="D3224" s="1" t="s">
        <v>10744</v>
      </c>
      <c r="E3224" s="1" t="s">
        <v>10744</v>
      </c>
      <c r="F3224" s="1" t="s">
        <v>10747</v>
      </c>
      <c r="G3224" s="1">
        <v>33</v>
      </c>
      <c r="H3224" s="1">
        <v>15</v>
      </c>
      <c r="I3224" s="1">
        <v>1</v>
      </c>
      <c r="J3224" s="7" t="s">
        <v>10412</v>
      </c>
      <c r="K3224" s="16" t="s">
        <v>10989</v>
      </c>
      <c r="L3224" s="16" t="s">
        <v>10985</v>
      </c>
    </row>
    <row r="3225" spans="1:12">
      <c r="A3225" s="1" t="s">
        <v>1321</v>
      </c>
      <c r="B3225" s="1" t="s">
        <v>10470</v>
      </c>
      <c r="C3225" s="1" t="str">
        <f>VLOOKUP(B3225,'Text facts'!$A$1:$H$10019,6,0)</f>
        <v>A1328</v>
      </c>
      <c r="D3225" s="1" t="s">
        <v>10744</v>
      </c>
      <c r="E3225" s="1" t="s">
        <v>10747</v>
      </c>
      <c r="F3225" s="1" t="s">
        <v>10744</v>
      </c>
      <c r="G3225" s="1">
        <v>46</v>
      </c>
      <c r="H3225" s="1">
        <v>2</v>
      </c>
      <c r="I3225" s="1">
        <v>1</v>
      </c>
      <c r="J3225" s="7" t="s">
        <v>10412</v>
      </c>
      <c r="K3225" s="16" t="s">
        <v>10986</v>
      </c>
      <c r="L3225" s="16" t="s">
        <v>10985</v>
      </c>
    </row>
    <row r="3226" spans="1:12">
      <c r="A3226" s="1" t="s">
        <v>1322</v>
      </c>
      <c r="B3226" s="1" t="s">
        <v>10473</v>
      </c>
      <c r="C3226" s="1" t="str">
        <f>VLOOKUP(B3226,'Text facts'!$A$1:$H$10019,6,0)</f>
        <v>A1333</v>
      </c>
      <c r="D3226" s="1" t="s">
        <v>10747</v>
      </c>
      <c r="E3226" s="1" t="s">
        <v>10744</v>
      </c>
      <c r="F3226" s="1" t="s">
        <v>10744</v>
      </c>
      <c r="G3226" s="1">
        <v>57</v>
      </c>
      <c r="H3226" s="1">
        <v>0</v>
      </c>
      <c r="I3226" s="1">
        <v>1</v>
      </c>
      <c r="J3226" s="7" t="s">
        <v>10412</v>
      </c>
      <c r="K3226" s="16" t="s">
        <v>10986</v>
      </c>
      <c r="L3226" s="16" t="s">
        <v>10985</v>
      </c>
    </row>
    <row r="3227" spans="1:12">
      <c r="A3227" s="1" t="s">
        <v>1322</v>
      </c>
      <c r="B3227" s="1" t="s">
        <v>10479</v>
      </c>
      <c r="C3227" s="1" t="str">
        <f>VLOOKUP(B3227,'Text facts'!$A$1:$H$10019,6,0)</f>
        <v>A1334</v>
      </c>
      <c r="D3227" s="1" t="s">
        <v>10744</v>
      </c>
      <c r="E3227" s="1" t="s">
        <v>10747</v>
      </c>
      <c r="F3227" s="1" t="s">
        <v>10744</v>
      </c>
      <c r="G3227" s="1">
        <v>57</v>
      </c>
      <c r="H3227" s="1">
        <v>0</v>
      </c>
      <c r="I3227" s="1">
        <v>1</v>
      </c>
      <c r="J3227" s="7" t="s">
        <v>10988</v>
      </c>
      <c r="K3227" s="16" t="s">
        <v>10986</v>
      </c>
      <c r="L3227" s="16" t="s">
        <v>10985</v>
      </c>
    </row>
    <row r="3228" spans="1:12">
      <c r="A3228" s="1" t="s">
        <v>1322</v>
      </c>
      <c r="B3228" s="1" t="s">
        <v>10483</v>
      </c>
      <c r="C3228" s="1" t="str">
        <f>VLOOKUP(B3228,'Text facts'!$A$1:$H$10019,6,0)</f>
        <v>A1335</v>
      </c>
      <c r="D3228" s="1" t="s">
        <v>10747</v>
      </c>
      <c r="E3228" s="1" t="s">
        <v>10747</v>
      </c>
      <c r="F3228" s="1" t="s">
        <v>10747</v>
      </c>
      <c r="G3228" s="1">
        <v>57</v>
      </c>
      <c r="H3228" s="1">
        <v>0</v>
      </c>
      <c r="I3228" s="1">
        <v>1</v>
      </c>
      <c r="J3228" s="7" t="s">
        <v>10412</v>
      </c>
      <c r="K3228" s="16" t="s">
        <v>10986</v>
      </c>
      <c r="L3228" s="16" t="s">
        <v>10985</v>
      </c>
    </row>
    <row r="3229" spans="1:12">
      <c r="A3229" s="1" t="s">
        <v>1323</v>
      </c>
      <c r="B3229" s="1" t="s">
        <v>1660</v>
      </c>
      <c r="C3229" s="1" t="str">
        <f>VLOOKUP(B3229,'Text facts'!$A$1:$H$10019,6,0)</f>
        <v>A43</v>
      </c>
      <c r="D3229" s="1" t="s">
        <v>10744</v>
      </c>
      <c r="E3229" s="1" t="s">
        <v>10747</v>
      </c>
      <c r="F3229" s="1" t="s">
        <v>10744</v>
      </c>
      <c r="G3229" s="1">
        <v>60</v>
      </c>
      <c r="H3229" s="1">
        <v>0</v>
      </c>
      <c r="I3229" s="1">
        <v>30</v>
      </c>
      <c r="J3229" s="7" t="s">
        <v>10412</v>
      </c>
      <c r="K3229" s="16" t="s">
        <v>10986</v>
      </c>
      <c r="L3229" s="16" t="s">
        <v>10985</v>
      </c>
    </row>
    <row r="3230" spans="1:12">
      <c r="A3230" s="1" t="s">
        <v>1323</v>
      </c>
      <c r="B3230" s="1" t="s">
        <v>2559</v>
      </c>
      <c r="C3230" s="1" t="str">
        <f>VLOOKUP(B3230,'Text facts'!$A$1:$H$10019,6,0)</f>
        <v>A129</v>
      </c>
      <c r="D3230" s="1" t="s">
        <v>10744</v>
      </c>
      <c r="E3230" s="1" t="s">
        <v>10744</v>
      </c>
      <c r="F3230" s="1" t="s">
        <v>10747</v>
      </c>
      <c r="G3230" s="1">
        <v>58</v>
      </c>
      <c r="H3230" s="1">
        <v>2</v>
      </c>
      <c r="I3230" s="1">
        <v>35</v>
      </c>
      <c r="J3230" s="7" t="s">
        <v>10412</v>
      </c>
      <c r="K3230" s="16" t="s">
        <v>10986</v>
      </c>
      <c r="L3230" s="16" t="s">
        <v>10985</v>
      </c>
    </row>
    <row r="3231" spans="1:12">
      <c r="A3231" s="1" t="s">
        <v>1323</v>
      </c>
      <c r="B3231" s="1" t="s">
        <v>2234</v>
      </c>
      <c r="C3231" s="1" t="str">
        <f>VLOOKUP(B3231,'Text facts'!$A$1:$H$10019,6,0)</f>
        <v>A129</v>
      </c>
      <c r="D3231" s="1" t="s">
        <v>10744</v>
      </c>
      <c r="E3231" s="1" t="s">
        <v>10744</v>
      </c>
      <c r="F3231" s="1" t="s">
        <v>10747</v>
      </c>
      <c r="G3231" s="1">
        <v>59</v>
      </c>
      <c r="H3231" s="1">
        <v>1</v>
      </c>
      <c r="I3231" s="1">
        <v>35</v>
      </c>
      <c r="J3231" s="7" t="s">
        <v>10412</v>
      </c>
      <c r="K3231" s="16" t="s">
        <v>10986</v>
      </c>
      <c r="L3231" s="16" t="s">
        <v>10985</v>
      </c>
    </row>
    <row r="3232" spans="1:12">
      <c r="A3232" s="1" t="s">
        <v>1326</v>
      </c>
      <c r="B3232" s="1" t="s">
        <v>3723</v>
      </c>
      <c r="C3232" s="1" t="str">
        <f>VLOOKUP(B3232,'Text facts'!$A$1:$H$10019,6,0)</f>
        <v>A24</v>
      </c>
      <c r="D3232" s="1" t="s">
        <v>10744</v>
      </c>
      <c r="E3232" s="1" t="s">
        <v>10747</v>
      </c>
      <c r="F3232" s="1" t="s">
        <v>10747</v>
      </c>
      <c r="G3232" s="1">
        <v>55</v>
      </c>
      <c r="H3232" s="1">
        <v>20</v>
      </c>
      <c r="I3232" s="1">
        <v>3</v>
      </c>
      <c r="J3232" s="7" t="s">
        <v>10412</v>
      </c>
      <c r="K3232" s="16" t="s">
        <v>10986</v>
      </c>
      <c r="L3232" s="16" t="s">
        <v>10985</v>
      </c>
    </row>
    <row r="3233" spans="1:12">
      <c r="A3233" s="1" t="s">
        <v>1326</v>
      </c>
      <c r="B3233" s="1" t="s">
        <v>9599</v>
      </c>
      <c r="C3233" s="1" t="str">
        <f>VLOOKUP(B3233,'Text facts'!$A$1:$H$10019,6,0)</f>
        <v>A1208</v>
      </c>
      <c r="D3233" s="1" t="s">
        <v>10747</v>
      </c>
      <c r="E3233" s="1" t="s">
        <v>10744</v>
      </c>
      <c r="F3233" s="1" t="s">
        <v>10747</v>
      </c>
      <c r="G3233" s="1">
        <v>40</v>
      </c>
      <c r="H3233" s="1">
        <v>35</v>
      </c>
      <c r="I3233" s="1">
        <v>3</v>
      </c>
      <c r="J3233" s="7" t="s">
        <v>10412</v>
      </c>
      <c r="K3233" s="16" t="s">
        <v>10986</v>
      </c>
      <c r="L3233" s="16" t="s">
        <v>10985</v>
      </c>
    </row>
    <row r="3234" spans="1:12">
      <c r="A3234" s="1" t="s">
        <v>1326</v>
      </c>
      <c r="B3234" s="1" t="s">
        <v>5444</v>
      </c>
      <c r="C3234" s="1" t="str">
        <f>VLOOKUP(B3234,'Text facts'!$A$1:$H$10019,6,0)</f>
        <v>A32</v>
      </c>
      <c r="D3234" s="1" t="s">
        <v>10744</v>
      </c>
      <c r="E3234" s="1" t="s">
        <v>10744</v>
      </c>
      <c r="F3234" s="1" t="s">
        <v>10747</v>
      </c>
      <c r="G3234" s="1">
        <v>30</v>
      </c>
      <c r="H3234" s="1">
        <v>45</v>
      </c>
      <c r="I3234" s="1">
        <v>3</v>
      </c>
      <c r="J3234" s="7" t="s">
        <v>10988</v>
      </c>
      <c r="K3234" s="16" t="s">
        <v>10986</v>
      </c>
      <c r="L3234" s="16" t="s">
        <v>10985</v>
      </c>
    </row>
    <row r="3235" spans="1:12">
      <c r="A3235" s="1" t="s">
        <v>1328</v>
      </c>
      <c r="B3235" s="1" t="s">
        <v>10489</v>
      </c>
      <c r="C3235" s="1" t="str">
        <f>VLOOKUP(B3235,'Text facts'!$A$1:$H$10019,6,0)</f>
        <v>A1336</v>
      </c>
      <c r="D3235" s="1" t="s">
        <v>10747</v>
      </c>
      <c r="E3235" s="1" t="s">
        <v>10744</v>
      </c>
      <c r="F3235" s="1" t="s">
        <v>10744</v>
      </c>
      <c r="G3235" s="1">
        <v>73</v>
      </c>
      <c r="H3235" s="1">
        <v>0</v>
      </c>
      <c r="I3235" s="1">
        <v>1</v>
      </c>
      <c r="J3235" s="7" t="s">
        <v>10412</v>
      </c>
      <c r="K3235" s="16" t="s">
        <v>10986</v>
      </c>
      <c r="L3235" s="16" t="s">
        <v>10985</v>
      </c>
    </row>
    <row r="3236" spans="1:12">
      <c r="A3236" s="1" t="s">
        <v>1328</v>
      </c>
      <c r="B3236" s="1" t="s">
        <v>4118</v>
      </c>
      <c r="C3236" s="1" t="str">
        <f>VLOOKUP(B3236,'Text facts'!$A$1:$H$10019,6,0)</f>
        <v>A430</v>
      </c>
      <c r="D3236" s="1" t="s">
        <v>10747</v>
      </c>
      <c r="E3236" s="1" t="s">
        <v>10744</v>
      </c>
      <c r="F3236" s="1" t="s">
        <v>10744</v>
      </c>
      <c r="G3236" s="1">
        <v>72</v>
      </c>
      <c r="H3236" s="1">
        <v>1</v>
      </c>
      <c r="I3236" s="1">
        <v>1</v>
      </c>
      <c r="J3236" s="7" t="s">
        <v>10412</v>
      </c>
      <c r="K3236" s="16" t="s">
        <v>10986</v>
      </c>
      <c r="L3236" s="16" t="s">
        <v>10985</v>
      </c>
    </row>
    <row r="3237" spans="1:12">
      <c r="A3237" s="1" t="s">
        <v>1328</v>
      </c>
      <c r="B3237" s="1" t="s">
        <v>10493</v>
      </c>
      <c r="C3237" s="1" t="str">
        <f>VLOOKUP(B3237,'Text facts'!$A$1:$H$10019,6,0)</f>
        <v>A1337</v>
      </c>
      <c r="D3237" s="1" t="s">
        <v>10747</v>
      </c>
      <c r="E3237" s="1" t="s">
        <v>10744</v>
      </c>
      <c r="F3237" s="1" t="s">
        <v>10747</v>
      </c>
      <c r="G3237" s="1">
        <v>73</v>
      </c>
      <c r="H3237" s="1">
        <v>0</v>
      </c>
      <c r="I3237" s="1">
        <v>1</v>
      </c>
      <c r="J3237" s="7" t="s">
        <v>10412</v>
      </c>
      <c r="K3237" s="16" t="s">
        <v>10986</v>
      </c>
      <c r="L3237" s="16" t="s">
        <v>10985</v>
      </c>
    </row>
    <row r="3238" spans="1:12">
      <c r="A3238" s="1" t="s">
        <v>1330</v>
      </c>
      <c r="B3238" s="1" t="s">
        <v>10499</v>
      </c>
      <c r="C3238" s="1" t="str">
        <f>VLOOKUP(B3238,'Text facts'!$A$1:$H$10019,6,0)</f>
        <v>A1338</v>
      </c>
      <c r="D3238" s="1" t="s">
        <v>10744</v>
      </c>
      <c r="E3238" s="1" t="s">
        <v>10747</v>
      </c>
      <c r="F3238" s="1" t="s">
        <v>10744</v>
      </c>
      <c r="G3238" s="1">
        <v>37</v>
      </c>
      <c r="H3238" s="1">
        <v>0</v>
      </c>
      <c r="I3238" s="1">
        <v>1</v>
      </c>
      <c r="J3238" s="7" t="s">
        <v>10412</v>
      </c>
      <c r="K3238" s="16" t="s">
        <v>10986</v>
      </c>
      <c r="L3238" s="16" t="s">
        <v>10985</v>
      </c>
    </row>
    <row r="3239" spans="1:12">
      <c r="A3239" s="1" t="s">
        <v>1330</v>
      </c>
      <c r="B3239" s="1" t="s">
        <v>10504</v>
      </c>
      <c r="C3239" s="1" t="str">
        <f>VLOOKUP(B3239,'Text facts'!$A$1:$H$10019,6,0)</f>
        <v>A647</v>
      </c>
      <c r="D3239" s="1" t="s">
        <v>10744</v>
      </c>
      <c r="E3239" s="1" t="s">
        <v>10747</v>
      </c>
      <c r="F3239" s="1" t="s">
        <v>10744</v>
      </c>
      <c r="G3239" s="1">
        <v>22</v>
      </c>
      <c r="H3239" s="1">
        <v>15</v>
      </c>
      <c r="I3239" s="1">
        <v>2</v>
      </c>
      <c r="J3239" s="7" t="s">
        <v>10412</v>
      </c>
      <c r="K3239" s="16" t="s">
        <v>10984</v>
      </c>
      <c r="L3239" s="16" t="s">
        <v>10985</v>
      </c>
    </row>
    <row r="3240" spans="1:12">
      <c r="A3240" s="1" t="s">
        <v>1330</v>
      </c>
      <c r="B3240" s="1" t="s">
        <v>10506</v>
      </c>
      <c r="C3240" s="1" t="str">
        <f>VLOOKUP(B3240,'Text facts'!$A$1:$H$10019,6,0)</f>
        <v>A1339</v>
      </c>
      <c r="D3240" s="1" t="s">
        <v>10744</v>
      </c>
      <c r="E3240" s="1" t="s">
        <v>10747</v>
      </c>
      <c r="F3240" s="1" t="s">
        <v>10744</v>
      </c>
      <c r="G3240" s="1">
        <v>37</v>
      </c>
      <c r="H3240" s="1">
        <v>0</v>
      </c>
      <c r="I3240" s="1">
        <v>1</v>
      </c>
      <c r="J3240" s="7" t="s">
        <v>10412</v>
      </c>
      <c r="K3240" s="16" t="s">
        <v>10984</v>
      </c>
      <c r="L3240" s="16" t="s">
        <v>10985</v>
      </c>
    </row>
    <row r="3241" spans="1:12">
      <c r="A3241" s="1" t="s">
        <v>1332</v>
      </c>
      <c r="B3241" s="1" t="s">
        <v>3779</v>
      </c>
      <c r="C3241" s="1" t="str">
        <f>VLOOKUP(B3241,'Text facts'!$A$1:$H$10019,6,0)</f>
        <v>A187</v>
      </c>
      <c r="D3241" s="1" t="s">
        <v>10744</v>
      </c>
      <c r="E3241" s="1" t="s">
        <v>10747</v>
      </c>
      <c r="F3241" s="1" t="s">
        <v>10744</v>
      </c>
      <c r="G3241" s="1">
        <v>36</v>
      </c>
      <c r="H3241" s="1">
        <v>15</v>
      </c>
      <c r="I3241" s="1">
        <v>2</v>
      </c>
      <c r="J3241" s="7" t="s">
        <v>10412</v>
      </c>
      <c r="K3241" s="16" t="s">
        <v>10984</v>
      </c>
      <c r="L3241" s="16" t="s">
        <v>10985</v>
      </c>
    </row>
    <row r="3242" spans="1:12">
      <c r="A3242" s="1" t="s">
        <v>1332</v>
      </c>
      <c r="B3242" s="1" t="s">
        <v>6116</v>
      </c>
      <c r="C3242" s="1" t="str">
        <f>VLOOKUP(B3242,'Text facts'!$A$1:$H$10019,6,0)</f>
        <v>A718</v>
      </c>
      <c r="D3242" s="1" t="s">
        <v>10744</v>
      </c>
      <c r="E3242" s="1" t="s">
        <v>10747</v>
      </c>
      <c r="F3242" s="1" t="s">
        <v>10744</v>
      </c>
      <c r="G3242" s="1">
        <v>51</v>
      </c>
      <c r="H3242" s="1">
        <v>0</v>
      </c>
      <c r="I3242" s="1">
        <v>1</v>
      </c>
      <c r="J3242" s="7" t="s">
        <v>10412</v>
      </c>
      <c r="K3242" s="16" t="s">
        <v>10986</v>
      </c>
      <c r="L3242" s="16" t="s">
        <v>10985</v>
      </c>
    </row>
    <row r="3243" spans="1:12">
      <c r="A3243" s="1" t="s">
        <v>1332</v>
      </c>
      <c r="B3243" s="1" t="s">
        <v>10512</v>
      </c>
      <c r="C3243" s="1" t="str">
        <f>VLOOKUP(B3243,'Text facts'!$A$1:$H$10019,6,0)</f>
        <v>A1328</v>
      </c>
      <c r="D3243" s="1" t="s">
        <v>10744</v>
      </c>
      <c r="E3243" s="1" t="s">
        <v>10747</v>
      </c>
      <c r="F3243" s="1" t="s">
        <v>10744</v>
      </c>
      <c r="G3243" s="1">
        <v>51</v>
      </c>
      <c r="H3243" s="1">
        <v>0</v>
      </c>
      <c r="I3243" s="1">
        <v>1</v>
      </c>
      <c r="J3243" s="7" t="s">
        <v>10412</v>
      </c>
      <c r="K3243" s="16" t="s">
        <v>10986</v>
      </c>
      <c r="L3243" s="16" t="s">
        <v>10985</v>
      </c>
    </row>
    <row r="3244" spans="1:12">
      <c r="A3244" s="1" t="s">
        <v>1334</v>
      </c>
      <c r="B3244" s="1" t="s">
        <v>7664</v>
      </c>
      <c r="C3244" s="1" t="str">
        <f>VLOOKUP(B3244,'Text facts'!$A$1:$H$10019,6,0)</f>
        <v>A943</v>
      </c>
      <c r="D3244" s="1" t="s">
        <v>10747</v>
      </c>
      <c r="E3244" s="1" t="s">
        <v>10744</v>
      </c>
      <c r="F3244" s="1" t="s">
        <v>10744</v>
      </c>
      <c r="G3244" s="1">
        <v>24</v>
      </c>
      <c r="H3244" s="1">
        <v>0</v>
      </c>
      <c r="I3244" s="1">
        <v>1</v>
      </c>
      <c r="J3244" s="7" t="s">
        <v>10412</v>
      </c>
      <c r="K3244" s="16" t="s">
        <v>10986</v>
      </c>
      <c r="L3244" s="16" t="s">
        <v>10985</v>
      </c>
    </row>
    <row r="3245" spans="1:12">
      <c r="A3245" s="1" t="s">
        <v>1334</v>
      </c>
      <c r="B3245" s="1" t="s">
        <v>10514</v>
      </c>
      <c r="C3245" s="1" t="str">
        <f>VLOOKUP(B3245,'Text facts'!$A$1:$H$10019,6,0)</f>
        <v>A1340</v>
      </c>
      <c r="D3245" s="1" t="s">
        <v>10744</v>
      </c>
      <c r="E3245" s="1" t="s">
        <v>10747</v>
      </c>
      <c r="F3245" s="1" t="s">
        <v>10744</v>
      </c>
      <c r="G3245" s="1">
        <v>24</v>
      </c>
      <c r="H3245" s="1">
        <v>0</v>
      </c>
      <c r="I3245" s="1">
        <v>1</v>
      </c>
      <c r="J3245" s="7" t="s">
        <v>10412</v>
      </c>
      <c r="K3245" s="16" t="s">
        <v>10984</v>
      </c>
      <c r="L3245" s="16" t="s">
        <v>10985</v>
      </c>
    </row>
    <row r="3246" spans="1:12">
      <c r="A3246" s="1" t="s">
        <v>1334</v>
      </c>
      <c r="B3246" s="1" t="s">
        <v>10519</v>
      </c>
      <c r="C3246" s="1" t="str">
        <f>VLOOKUP(B3246,'Text facts'!$A$1:$H$10019,6,0)</f>
        <v>A920</v>
      </c>
      <c r="D3246" s="1" t="s">
        <v>10747</v>
      </c>
      <c r="E3246" s="1" t="s">
        <v>10744</v>
      </c>
      <c r="F3246" s="1" t="s">
        <v>10744</v>
      </c>
      <c r="G3246" s="1">
        <v>24</v>
      </c>
      <c r="H3246" s="1">
        <v>0</v>
      </c>
      <c r="I3246" s="1">
        <v>1</v>
      </c>
      <c r="J3246" s="7" t="s">
        <v>10412</v>
      </c>
      <c r="K3246" s="16" t="s">
        <v>10986</v>
      </c>
      <c r="L3246" s="16" t="s">
        <v>10985</v>
      </c>
    </row>
    <row r="3247" spans="1:12">
      <c r="A3247" s="1" t="s">
        <v>1335</v>
      </c>
      <c r="B3247" s="1" t="s">
        <v>8818</v>
      </c>
      <c r="C3247" s="1" t="str">
        <f>VLOOKUP(B3247,'Text facts'!$A$1:$H$10019,6,0)</f>
        <v>A1103</v>
      </c>
      <c r="D3247" s="1" t="s">
        <v>10747</v>
      </c>
      <c r="E3247" s="1" t="s">
        <v>10744</v>
      </c>
      <c r="F3247" s="1" t="s">
        <v>10744</v>
      </c>
      <c r="G3247" s="1">
        <v>22</v>
      </c>
      <c r="H3247" s="1">
        <v>0</v>
      </c>
      <c r="I3247" s="1">
        <v>1</v>
      </c>
      <c r="J3247" s="7" t="s">
        <v>10412</v>
      </c>
      <c r="K3247" s="16" t="s">
        <v>10984</v>
      </c>
      <c r="L3247" s="16" t="s">
        <v>10985</v>
      </c>
    </row>
    <row r="3248" spans="1:12">
      <c r="A3248" s="1" t="s">
        <v>1335</v>
      </c>
      <c r="B3248" s="1" t="s">
        <v>10269</v>
      </c>
      <c r="C3248" s="1" t="str">
        <f>VLOOKUP(B3248,'Text facts'!$A$1:$H$10019,6,0)</f>
        <v>A1312</v>
      </c>
      <c r="D3248" s="1" t="s">
        <v>10744</v>
      </c>
      <c r="E3248" s="1" t="s">
        <v>10747</v>
      </c>
      <c r="F3248" s="1" t="s">
        <v>10744</v>
      </c>
      <c r="G3248" s="1">
        <v>22</v>
      </c>
      <c r="H3248" s="1">
        <v>0</v>
      </c>
      <c r="I3248" s="1">
        <v>1</v>
      </c>
      <c r="J3248" s="7" t="s">
        <v>10994</v>
      </c>
      <c r="K3248" s="16" t="s">
        <v>10986</v>
      </c>
      <c r="L3248" s="16" t="s">
        <v>10985</v>
      </c>
    </row>
    <row r="3249" spans="1:12">
      <c r="A3249" s="1" t="s">
        <v>1335</v>
      </c>
      <c r="B3249" s="1" t="s">
        <v>5433</v>
      </c>
      <c r="C3249" s="1" t="str">
        <f>VLOOKUP(B3249,'Text facts'!$A$1:$H$10019,6,0)</f>
        <v>A622</v>
      </c>
      <c r="D3249" s="1" t="s">
        <v>10747</v>
      </c>
      <c r="E3249" s="1" t="s">
        <v>10747</v>
      </c>
      <c r="F3249" s="1" t="s">
        <v>10744</v>
      </c>
      <c r="G3249" s="1">
        <v>22</v>
      </c>
      <c r="H3249" s="1">
        <v>0</v>
      </c>
      <c r="I3249" s="1">
        <v>1</v>
      </c>
      <c r="J3249" s="7" t="s">
        <v>10412</v>
      </c>
      <c r="K3249" s="16" t="s">
        <v>10986</v>
      </c>
      <c r="L3249" s="16" t="s">
        <v>10985</v>
      </c>
    </row>
    <row r="3250" spans="1:12">
      <c r="A3250" s="1" t="s">
        <v>1336</v>
      </c>
      <c r="B3250" s="1" t="s">
        <v>1989</v>
      </c>
      <c r="C3250" s="1" t="str">
        <f>VLOOKUP(B3250,'Text facts'!$A$1:$H$10019,6,0)</f>
        <v>A87</v>
      </c>
      <c r="D3250" s="1" t="s">
        <v>10744</v>
      </c>
      <c r="E3250" s="1" t="s">
        <v>10747</v>
      </c>
      <c r="F3250" s="1" t="s">
        <v>10747</v>
      </c>
      <c r="G3250" s="1">
        <v>44</v>
      </c>
      <c r="H3250" s="1">
        <v>20</v>
      </c>
      <c r="I3250" s="1">
        <v>3</v>
      </c>
      <c r="J3250" s="7" t="s">
        <v>10412</v>
      </c>
      <c r="K3250" s="16" t="s">
        <v>10989</v>
      </c>
      <c r="L3250" s="16" t="s">
        <v>10991</v>
      </c>
    </row>
    <row r="3251" spans="1:12">
      <c r="A3251" s="1" t="s">
        <v>1336</v>
      </c>
      <c r="B3251" s="1" t="s">
        <v>6340</v>
      </c>
      <c r="C3251" s="1" t="str">
        <f>VLOOKUP(B3251,'Text facts'!$A$1:$H$10019,6,0)</f>
        <v>A756</v>
      </c>
      <c r="D3251" s="1" t="s">
        <v>10744</v>
      </c>
      <c r="E3251" s="1" t="s">
        <v>10747</v>
      </c>
      <c r="F3251" s="1" t="s">
        <v>10747</v>
      </c>
      <c r="G3251" s="1">
        <v>54</v>
      </c>
      <c r="H3251" s="1">
        <v>10</v>
      </c>
      <c r="I3251" s="1">
        <v>1</v>
      </c>
      <c r="J3251" s="7" t="s">
        <v>10412</v>
      </c>
      <c r="K3251" s="16" t="s">
        <v>10986</v>
      </c>
      <c r="L3251" s="16" t="s">
        <v>10985</v>
      </c>
    </row>
    <row r="3252" spans="1:12">
      <c r="A3252" s="1" t="s">
        <v>1336</v>
      </c>
      <c r="B3252" s="1" t="s">
        <v>1976</v>
      </c>
      <c r="C3252" s="1" t="str">
        <f>VLOOKUP(B3252,'Text facts'!$A$1:$H$10019,6,0)</f>
        <v>A92</v>
      </c>
      <c r="D3252" s="1" t="s">
        <v>10744</v>
      </c>
      <c r="E3252" s="1" t="s">
        <v>10744</v>
      </c>
      <c r="F3252" s="1" t="s">
        <v>10747</v>
      </c>
      <c r="G3252" s="1">
        <v>34</v>
      </c>
      <c r="H3252" s="1">
        <v>30</v>
      </c>
      <c r="I3252" s="1">
        <v>2</v>
      </c>
      <c r="J3252" s="7" t="s">
        <v>10412</v>
      </c>
      <c r="K3252" s="16" t="s">
        <v>10989</v>
      </c>
      <c r="L3252" s="16" t="s">
        <v>10991</v>
      </c>
    </row>
    <row r="3253" spans="1:12">
      <c r="A3253" s="1" t="s">
        <v>1336</v>
      </c>
      <c r="B3253" s="1" t="s">
        <v>5004</v>
      </c>
      <c r="C3253" s="1" t="str">
        <f>VLOOKUP(B3253,'Text facts'!$A$1:$H$10019,6,0)</f>
        <v>A561</v>
      </c>
      <c r="D3253" s="1" t="s">
        <v>10744</v>
      </c>
      <c r="E3253" s="1" t="s">
        <v>10747</v>
      </c>
      <c r="F3253" s="1" t="s">
        <v>10747</v>
      </c>
      <c r="G3253" s="1">
        <v>64</v>
      </c>
      <c r="H3253" s="1">
        <v>0</v>
      </c>
      <c r="I3253" s="1">
        <v>1</v>
      </c>
      <c r="J3253" s="7" t="s">
        <v>10412</v>
      </c>
      <c r="K3253" s="16" t="s">
        <v>10986</v>
      </c>
      <c r="L3253" s="16" t="s">
        <v>10985</v>
      </c>
    </row>
    <row r="3254" spans="1:12">
      <c r="A3254" s="1" t="s">
        <v>1338</v>
      </c>
      <c r="B3254" s="1" t="s">
        <v>10525</v>
      </c>
      <c r="C3254" s="1" t="str">
        <f>VLOOKUP(B3254,'Text facts'!$A$1:$H$10019,6,0)</f>
        <v>A1341</v>
      </c>
      <c r="D3254" s="1" t="s">
        <v>10744</v>
      </c>
      <c r="E3254" s="1" t="s">
        <v>10747</v>
      </c>
      <c r="F3254" s="1" t="s">
        <v>10744</v>
      </c>
      <c r="G3254" s="1">
        <v>66</v>
      </c>
      <c r="H3254" s="1">
        <v>8</v>
      </c>
      <c r="I3254" s="1">
        <v>2</v>
      </c>
      <c r="J3254" s="7" t="s">
        <v>10412</v>
      </c>
      <c r="K3254" s="16" t="s">
        <v>10986</v>
      </c>
      <c r="L3254" s="16" t="s">
        <v>10985</v>
      </c>
    </row>
    <row r="3255" spans="1:12">
      <c r="A3255" s="1" t="s">
        <v>1338</v>
      </c>
      <c r="B3255" s="1" t="s">
        <v>2234</v>
      </c>
      <c r="C3255" s="1" t="str">
        <f>VLOOKUP(B3255,'Text facts'!$A$1:$H$10019,6,0)</f>
        <v>A129</v>
      </c>
      <c r="D3255" s="1" t="s">
        <v>10744</v>
      </c>
      <c r="E3255" s="1" t="s">
        <v>10744</v>
      </c>
      <c r="F3255" s="1" t="s">
        <v>10747</v>
      </c>
      <c r="G3255" s="1">
        <v>64</v>
      </c>
      <c r="H3255" s="1">
        <v>10</v>
      </c>
      <c r="I3255" s="1">
        <v>3</v>
      </c>
      <c r="J3255" s="7" t="s">
        <v>10412</v>
      </c>
      <c r="K3255" s="16" t="s">
        <v>10989</v>
      </c>
      <c r="L3255" s="16" t="s">
        <v>10991</v>
      </c>
    </row>
    <row r="3256" spans="1:12">
      <c r="A3256" s="1" t="s">
        <v>1338</v>
      </c>
      <c r="B3256" s="1" t="s">
        <v>10530</v>
      </c>
      <c r="C3256" s="1" t="str">
        <f>VLOOKUP(B3256,'Text facts'!$A$1:$H$10019,6,0)</f>
        <v>A1185</v>
      </c>
      <c r="D3256" s="1" t="s">
        <v>10747</v>
      </c>
      <c r="E3256" s="1" t="s">
        <v>10747</v>
      </c>
      <c r="F3256" s="1" t="s">
        <v>10744</v>
      </c>
      <c r="G3256" s="1">
        <v>62</v>
      </c>
      <c r="H3256" s="1">
        <v>12</v>
      </c>
      <c r="I3256" s="1">
        <v>2</v>
      </c>
      <c r="J3256" s="7" t="s">
        <v>10988</v>
      </c>
      <c r="K3256" s="16" t="s">
        <v>10984</v>
      </c>
      <c r="L3256" s="16" t="s">
        <v>10985</v>
      </c>
    </row>
    <row r="3257" spans="1:12">
      <c r="A3257" s="1" t="s">
        <v>1339</v>
      </c>
      <c r="B3257" s="1" t="s">
        <v>1660</v>
      </c>
      <c r="C3257" s="1" t="str">
        <f>VLOOKUP(B3257,'Text facts'!$A$1:$H$10019,6,0)</f>
        <v>A43</v>
      </c>
      <c r="D3257" s="1" t="s">
        <v>10744</v>
      </c>
      <c r="E3257" s="1" t="s">
        <v>10747</v>
      </c>
      <c r="F3257" s="1" t="s">
        <v>10744</v>
      </c>
      <c r="G3257" s="1">
        <v>17</v>
      </c>
      <c r="H3257" s="1">
        <v>48</v>
      </c>
      <c r="I3257" s="1">
        <v>1</v>
      </c>
      <c r="J3257" s="7" t="s">
        <v>10412</v>
      </c>
      <c r="K3257" s="16" t="s">
        <v>10989</v>
      </c>
      <c r="L3257" s="16" t="s">
        <v>10991</v>
      </c>
    </row>
    <row r="3258" spans="1:12">
      <c r="A3258" s="1" t="s">
        <v>1339</v>
      </c>
      <c r="B3258" s="1" t="s">
        <v>2685</v>
      </c>
      <c r="C3258" s="1" t="str">
        <f>VLOOKUP(B3258,'Text facts'!$A$1:$H$10019,6,0)</f>
        <v>A202</v>
      </c>
      <c r="D3258" s="1" t="s">
        <v>10744</v>
      </c>
      <c r="E3258" s="1" t="s">
        <v>10744</v>
      </c>
      <c r="F3258" s="1" t="s">
        <v>10744</v>
      </c>
      <c r="G3258" s="1">
        <v>22</v>
      </c>
      <c r="H3258" s="1">
        <v>43</v>
      </c>
      <c r="I3258" s="1">
        <v>1</v>
      </c>
      <c r="J3258" s="7" t="s">
        <v>10412</v>
      </c>
      <c r="K3258" s="16" t="s">
        <v>10984</v>
      </c>
      <c r="L3258" s="16" t="s">
        <v>10985</v>
      </c>
    </row>
    <row r="3259" spans="1:12">
      <c r="A3259" s="1" t="s">
        <v>1339</v>
      </c>
      <c r="B3259" s="1" t="s">
        <v>8802</v>
      </c>
      <c r="C3259" s="1" t="str">
        <f>VLOOKUP(B3259,'Text facts'!$A$1:$H$10019,6,0)</f>
        <v>A1102</v>
      </c>
      <c r="D3259" s="1" t="s">
        <v>10744</v>
      </c>
      <c r="E3259" s="1" t="s">
        <v>10747</v>
      </c>
      <c r="F3259" s="1" t="s">
        <v>10747</v>
      </c>
      <c r="G3259" s="1">
        <v>41</v>
      </c>
      <c r="H3259" s="1">
        <v>24</v>
      </c>
      <c r="I3259" s="1">
        <v>1</v>
      </c>
      <c r="J3259" s="7" t="s">
        <v>10983</v>
      </c>
      <c r="K3259" s="16" t="s">
        <v>10986</v>
      </c>
      <c r="L3259" s="16" t="s">
        <v>10985</v>
      </c>
    </row>
    <row r="3260" spans="1:12">
      <c r="A3260" s="1" t="s">
        <v>1340</v>
      </c>
      <c r="B3260" s="1" t="s">
        <v>3196</v>
      </c>
      <c r="C3260" s="1" t="str">
        <f>VLOOKUP(B3260,'Text facts'!$A$1:$H$10019,6,0)</f>
        <v>A286</v>
      </c>
      <c r="D3260" s="1" t="s">
        <v>10747</v>
      </c>
      <c r="E3260" s="1" t="s">
        <v>10744</v>
      </c>
      <c r="F3260" s="1" t="s">
        <v>10744</v>
      </c>
      <c r="G3260" s="1">
        <v>50</v>
      </c>
      <c r="H3260" s="1">
        <v>3</v>
      </c>
      <c r="I3260" s="1">
        <v>3</v>
      </c>
      <c r="J3260" s="7" t="s">
        <v>10988</v>
      </c>
      <c r="K3260" s="16" t="s">
        <v>10986</v>
      </c>
      <c r="L3260" s="16" t="s">
        <v>10985</v>
      </c>
    </row>
    <row r="3261" spans="1:12">
      <c r="A3261" s="1" t="s">
        <v>1340</v>
      </c>
      <c r="B3261" s="1" t="s">
        <v>10539</v>
      </c>
      <c r="C3261" s="1" t="str">
        <f>VLOOKUP(B3261,'Text facts'!$A$1:$H$10019,6,0)</f>
        <v>A954</v>
      </c>
      <c r="D3261" s="1" t="s">
        <v>10744</v>
      </c>
      <c r="E3261" s="1" t="s">
        <v>10747</v>
      </c>
      <c r="F3261" s="1" t="s">
        <v>10744</v>
      </c>
      <c r="G3261" s="1">
        <v>23</v>
      </c>
      <c r="H3261" s="1">
        <v>30</v>
      </c>
      <c r="I3261" s="1">
        <v>5</v>
      </c>
      <c r="J3261" s="7" t="s">
        <v>10994</v>
      </c>
      <c r="K3261" s="16" t="s">
        <v>10986</v>
      </c>
      <c r="L3261" s="16" t="s">
        <v>10985</v>
      </c>
    </row>
    <row r="3262" spans="1:12">
      <c r="A3262" s="1" t="s">
        <v>1340</v>
      </c>
      <c r="B3262" s="1" t="s">
        <v>1583</v>
      </c>
      <c r="C3262" s="1" t="str">
        <f>VLOOKUP(B3262,'Text facts'!$A$1:$H$10019,6,0)</f>
        <v>A32</v>
      </c>
      <c r="D3262" s="1" t="s">
        <v>10744</v>
      </c>
      <c r="E3262" s="1" t="s">
        <v>10747</v>
      </c>
      <c r="F3262" s="1" t="s">
        <v>10744</v>
      </c>
      <c r="G3262" s="1">
        <v>51</v>
      </c>
      <c r="H3262" s="1">
        <v>2</v>
      </c>
      <c r="I3262" s="1">
        <v>3</v>
      </c>
      <c r="J3262" s="7" t="s">
        <v>10988</v>
      </c>
      <c r="K3262" s="16" t="s">
        <v>10986</v>
      </c>
      <c r="L3262" s="16" t="s">
        <v>10985</v>
      </c>
    </row>
    <row r="3263" spans="1:12">
      <c r="A3263" s="1" t="s">
        <v>1341</v>
      </c>
      <c r="B3263" s="1" t="s">
        <v>4842</v>
      </c>
      <c r="C3263" s="1" t="str">
        <f>VLOOKUP(B3263,'Text facts'!$A$1:$H$10019,6,0)</f>
        <v>A296</v>
      </c>
      <c r="D3263" s="1" t="s">
        <v>10744</v>
      </c>
      <c r="E3263" s="1" t="s">
        <v>10747</v>
      </c>
      <c r="F3263" s="1" t="s">
        <v>10744</v>
      </c>
      <c r="G3263" s="1">
        <v>56</v>
      </c>
      <c r="H3263" s="1">
        <v>0</v>
      </c>
      <c r="I3263" s="1">
        <v>1</v>
      </c>
      <c r="J3263" s="7" t="s">
        <v>10412</v>
      </c>
      <c r="K3263" s="16" t="s">
        <v>10986</v>
      </c>
      <c r="L3263" s="16" t="s">
        <v>10985</v>
      </c>
    </row>
    <row r="3264" spans="1:12">
      <c r="A3264" s="1" t="s">
        <v>1341</v>
      </c>
      <c r="B3264" s="1" t="s">
        <v>10542</v>
      </c>
      <c r="C3264" s="1" t="str">
        <f>VLOOKUP(B3264,'Text facts'!$A$1:$H$10019,6,0)</f>
        <v>A1343</v>
      </c>
      <c r="D3264" s="1" t="s">
        <v>10744</v>
      </c>
      <c r="E3264" s="1" t="s">
        <v>10747</v>
      </c>
      <c r="F3264" s="1" t="s">
        <v>10744</v>
      </c>
      <c r="G3264" s="1">
        <v>48</v>
      </c>
      <c r="H3264" s="1">
        <v>8</v>
      </c>
      <c r="I3264" s="1">
        <v>2</v>
      </c>
      <c r="J3264" s="7" t="s">
        <v>10412</v>
      </c>
      <c r="K3264" s="16" t="s">
        <v>10986</v>
      </c>
      <c r="L3264" s="16" t="s">
        <v>10985</v>
      </c>
    </row>
    <row r="3265" spans="1:12">
      <c r="A3265" s="1" t="s">
        <v>1341</v>
      </c>
      <c r="B3265" s="1" t="s">
        <v>10548</v>
      </c>
      <c r="C3265" s="1" t="str">
        <f>VLOOKUP(B3265,'Text facts'!$A$1:$H$10019,6,0)</f>
        <v>A1344</v>
      </c>
      <c r="D3265" s="1" t="s">
        <v>10747</v>
      </c>
      <c r="E3265" s="1" t="s">
        <v>10744</v>
      </c>
      <c r="F3265" s="1" t="s">
        <v>10744</v>
      </c>
      <c r="G3265" s="1">
        <v>56</v>
      </c>
      <c r="H3265" s="1">
        <v>0</v>
      </c>
      <c r="I3265" s="1">
        <v>1</v>
      </c>
      <c r="J3265" s="7" t="s">
        <v>10412</v>
      </c>
      <c r="K3265" s="16" t="s">
        <v>10986</v>
      </c>
      <c r="L3265" s="16" t="s">
        <v>10985</v>
      </c>
    </row>
    <row r="3266" spans="1:12">
      <c r="A3266" s="1" t="s">
        <v>1342</v>
      </c>
      <c r="B3266" s="1" t="s">
        <v>7626</v>
      </c>
      <c r="C3266" s="1" t="str">
        <f>VLOOKUP(B3266,'Text facts'!$A$1:$H$10019,6,0)</f>
        <v>A941</v>
      </c>
      <c r="D3266" s="1" t="s">
        <v>10744</v>
      </c>
      <c r="E3266" s="1" t="s">
        <v>10747</v>
      </c>
      <c r="F3266" s="1" t="s">
        <v>10744</v>
      </c>
      <c r="G3266" s="1">
        <v>55</v>
      </c>
      <c r="H3266" s="1">
        <v>0</v>
      </c>
      <c r="I3266" s="1">
        <v>1</v>
      </c>
      <c r="J3266" s="7" t="s">
        <v>10988</v>
      </c>
      <c r="K3266" s="16" t="s">
        <v>10986</v>
      </c>
      <c r="L3266" s="16" t="s">
        <v>10985</v>
      </c>
    </row>
    <row r="3267" spans="1:12">
      <c r="A3267" s="1" t="s">
        <v>1342</v>
      </c>
      <c r="B3267" s="1" t="s">
        <v>10554</v>
      </c>
      <c r="C3267" s="1" t="str">
        <f>VLOOKUP(B3267,'Text facts'!$A$1:$H$10019,6,0)</f>
        <v>A1345</v>
      </c>
      <c r="D3267" s="1" t="s">
        <v>10744</v>
      </c>
      <c r="E3267" s="1" t="s">
        <v>10747</v>
      </c>
      <c r="F3267" s="1" t="s">
        <v>10744</v>
      </c>
      <c r="G3267" s="1">
        <v>54</v>
      </c>
      <c r="H3267" s="1">
        <v>1</v>
      </c>
      <c r="I3267" s="1">
        <v>3</v>
      </c>
      <c r="J3267" s="7" t="s">
        <v>10994</v>
      </c>
      <c r="K3267" s="16" t="s">
        <v>10986</v>
      </c>
      <c r="L3267" s="16" t="s">
        <v>10985</v>
      </c>
    </row>
    <row r="3268" spans="1:12">
      <c r="A3268" s="1" t="s">
        <v>1342</v>
      </c>
      <c r="B3268" s="1" t="s">
        <v>10558</v>
      </c>
      <c r="C3268" s="1" t="str">
        <f>VLOOKUP(B3268,'Text facts'!$A$1:$H$10019,6,0)</f>
        <v>A784</v>
      </c>
      <c r="D3268" s="1" t="s">
        <v>10747</v>
      </c>
      <c r="E3268" s="1" t="s">
        <v>10747</v>
      </c>
      <c r="F3268" s="1" t="s">
        <v>10744</v>
      </c>
      <c r="G3268" s="1">
        <v>53</v>
      </c>
      <c r="H3268" s="1">
        <v>2</v>
      </c>
      <c r="I3268" s="1">
        <v>1</v>
      </c>
      <c r="J3268" s="7" t="s">
        <v>10412</v>
      </c>
      <c r="K3268" s="16" t="s">
        <v>10986</v>
      </c>
      <c r="L3268" s="16" t="s">
        <v>10985</v>
      </c>
    </row>
    <row r="3269" spans="1:12">
      <c r="A3269" s="1" t="s">
        <v>1342</v>
      </c>
      <c r="B3269" s="1" t="s">
        <v>9195</v>
      </c>
      <c r="C3269" s="1" t="str">
        <f>VLOOKUP(B3269,'Text facts'!$A$1:$H$10019,6,0)</f>
        <v>A1148</v>
      </c>
      <c r="D3269" s="1" t="s">
        <v>10747</v>
      </c>
      <c r="E3269" s="1" t="s">
        <v>10747</v>
      </c>
      <c r="F3269" s="1" t="s">
        <v>10744</v>
      </c>
      <c r="G3269" s="1">
        <v>51</v>
      </c>
      <c r="H3269" s="1">
        <v>4</v>
      </c>
      <c r="I3269" s="1">
        <v>1</v>
      </c>
      <c r="J3269" s="7" t="s">
        <v>10412</v>
      </c>
      <c r="K3269" s="16" t="s">
        <v>10986</v>
      </c>
      <c r="L3269" s="16" t="s">
        <v>10985</v>
      </c>
    </row>
    <row r="3270" spans="1:12">
      <c r="A3270" s="1" t="s">
        <v>1343</v>
      </c>
      <c r="B3270" s="1" t="s">
        <v>1679</v>
      </c>
      <c r="C3270" s="1" t="str">
        <f>VLOOKUP(B3270,'Text facts'!$A$1:$H$10019,6,0)</f>
        <v>A43</v>
      </c>
      <c r="D3270" s="1" t="s">
        <v>10744</v>
      </c>
      <c r="E3270" s="1" t="s">
        <v>10747</v>
      </c>
      <c r="F3270" s="1" t="s">
        <v>10744</v>
      </c>
      <c r="G3270" s="1">
        <v>39</v>
      </c>
      <c r="H3270" s="1">
        <v>25</v>
      </c>
      <c r="I3270" s="1">
        <v>2</v>
      </c>
      <c r="J3270" s="7" t="s">
        <v>10412</v>
      </c>
      <c r="K3270" s="16" t="s">
        <v>10989</v>
      </c>
      <c r="L3270" s="16" t="s">
        <v>10991</v>
      </c>
    </row>
    <row r="3271" spans="1:12">
      <c r="A3271" s="1" t="s">
        <v>1343</v>
      </c>
      <c r="B3271" s="1" t="s">
        <v>3723</v>
      </c>
      <c r="C3271" s="1" t="str">
        <f>VLOOKUP(B3271,'Text facts'!$A$1:$H$10019,6,0)</f>
        <v>A24</v>
      </c>
      <c r="D3271" s="1" t="s">
        <v>10747</v>
      </c>
      <c r="E3271" s="1" t="s">
        <v>10744</v>
      </c>
      <c r="F3271" s="1" t="s">
        <v>10744</v>
      </c>
      <c r="G3271" s="1">
        <v>44</v>
      </c>
      <c r="H3271" s="1">
        <v>20</v>
      </c>
      <c r="I3271" s="1">
        <v>1</v>
      </c>
      <c r="J3271" s="7" t="s">
        <v>10412</v>
      </c>
      <c r="K3271" s="16" t="s">
        <v>10986</v>
      </c>
      <c r="L3271" s="16" t="s">
        <v>10985</v>
      </c>
    </row>
    <row r="3272" spans="1:12">
      <c r="A3272" s="1" t="s">
        <v>1343</v>
      </c>
      <c r="B3272" s="1" t="s">
        <v>5981</v>
      </c>
      <c r="C3272" s="1" t="str">
        <f>VLOOKUP(B3272,'Text facts'!$A$1:$H$10019,6,0)</f>
        <v>A128</v>
      </c>
      <c r="D3272" s="1" t="s">
        <v>10744</v>
      </c>
      <c r="E3272" s="1" t="s">
        <v>10747</v>
      </c>
      <c r="F3272" s="1" t="s">
        <v>10744</v>
      </c>
      <c r="G3272" s="1">
        <v>44</v>
      </c>
      <c r="H3272" s="1">
        <v>20</v>
      </c>
      <c r="I3272" s="1">
        <v>1</v>
      </c>
      <c r="J3272" s="7" t="s">
        <v>10412</v>
      </c>
      <c r="K3272" s="16" t="s">
        <v>10986</v>
      </c>
      <c r="L3272" s="16" t="s">
        <v>10985</v>
      </c>
    </row>
    <row r="3273" spans="1:12">
      <c r="A3273" s="1" t="s">
        <v>1345</v>
      </c>
      <c r="B3273" s="1" t="s">
        <v>10568</v>
      </c>
      <c r="C3273" s="1" t="str">
        <f>VLOOKUP(B3273,'Text facts'!$A$1:$H$10019,6,0)</f>
        <v>A1096</v>
      </c>
      <c r="D3273" s="1" t="s">
        <v>10747</v>
      </c>
      <c r="E3273" s="1" t="s">
        <v>10747</v>
      </c>
      <c r="F3273" s="1" t="s">
        <v>10744</v>
      </c>
      <c r="G3273" s="1">
        <v>69</v>
      </c>
      <c r="H3273" s="1">
        <v>0</v>
      </c>
      <c r="I3273" s="1">
        <v>2</v>
      </c>
      <c r="J3273" s="7" t="s">
        <v>10412</v>
      </c>
      <c r="K3273" s="16" t="s">
        <v>10986</v>
      </c>
      <c r="L3273" s="16" t="s">
        <v>10985</v>
      </c>
    </row>
    <row r="3274" spans="1:12">
      <c r="A3274" s="1" t="s">
        <v>1345</v>
      </c>
      <c r="B3274" s="1" t="s">
        <v>10564</v>
      </c>
      <c r="C3274" s="1" t="str">
        <f>VLOOKUP(B3274,'Text facts'!$A$1:$H$10019,6,0)</f>
        <v>A1289</v>
      </c>
      <c r="D3274" s="1" t="s">
        <v>10744</v>
      </c>
      <c r="E3274" s="1" t="s">
        <v>10747</v>
      </c>
      <c r="F3274" s="1" t="s">
        <v>10744</v>
      </c>
      <c r="G3274" s="1">
        <v>69</v>
      </c>
      <c r="H3274" s="1">
        <v>0</v>
      </c>
      <c r="I3274" s="1">
        <v>1</v>
      </c>
      <c r="J3274" s="7" t="s">
        <v>10412</v>
      </c>
      <c r="K3274" s="16" t="s">
        <v>10986</v>
      </c>
      <c r="L3274" s="16" t="s">
        <v>10985</v>
      </c>
    </row>
    <row r="3275" spans="1:12">
      <c r="A3275" s="1" t="s">
        <v>1345</v>
      </c>
      <c r="B3275" s="1" t="s">
        <v>10570</v>
      </c>
      <c r="C3275" s="1" t="str">
        <f>VLOOKUP(B3275,'Text facts'!$A$1:$H$10019,6,0)</f>
        <v>A1346</v>
      </c>
      <c r="D3275" s="1" t="s">
        <v>10744</v>
      </c>
      <c r="E3275" s="1" t="s">
        <v>10747</v>
      </c>
      <c r="F3275" s="1" t="s">
        <v>10747</v>
      </c>
      <c r="G3275" s="1">
        <v>69</v>
      </c>
      <c r="H3275" s="1">
        <v>0</v>
      </c>
      <c r="I3275" s="1">
        <v>1</v>
      </c>
      <c r="J3275" s="7" t="s">
        <v>10412</v>
      </c>
      <c r="K3275" s="16" t="s">
        <v>10986</v>
      </c>
      <c r="L3275" s="16" t="s">
        <v>10985</v>
      </c>
    </row>
    <row r="3276" spans="1:12">
      <c r="A3276" s="1" t="s">
        <v>1346</v>
      </c>
      <c r="B3276" s="1" t="s">
        <v>1620</v>
      </c>
      <c r="C3276" s="1" t="str">
        <f>VLOOKUP(B3276,'Text facts'!$A$1:$H$10019,6,0)</f>
        <v>A37</v>
      </c>
      <c r="D3276" s="1" t="s">
        <v>10744</v>
      </c>
      <c r="E3276" s="1" t="s">
        <v>10744</v>
      </c>
      <c r="F3276" s="1" t="s">
        <v>10747</v>
      </c>
      <c r="G3276" s="1">
        <v>18</v>
      </c>
      <c r="H3276" s="1">
        <v>33</v>
      </c>
      <c r="I3276" s="1">
        <v>1</v>
      </c>
      <c r="J3276" s="7" t="s">
        <v>10412</v>
      </c>
      <c r="K3276" s="16" t="s">
        <v>10989</v>
      </c>
      <c r="L3276" s="16" t="s">
        <v>10991</v>
      </c>
    </row>
    <row r="3277" spans="1:12">
      <c r="A3277" s="1" t="s">
        <v>1346</v>
      </c>
      <c r="B3277" s="1" t="s">
        <v>9510</v>
      </c>
      <c r="C3277" s="1" t="str">
        <f>VLOOKUP(B3277,'Text facts'!$A$1:$H$10019,6,0)</f>
        <v>A243</v>
      </c>
      <c r="D3277" s="1" t="s">
        <v>10744</v>
      </c>
      <c r="E3277" s="1" t="s">
        <v>10744</v>
      </c>
      <c r="F3277" s="1" t="s">
        <v>10747</v>
      </c>
      <c r="G3277" s="1">
        <v>18</v>
      </c>
      <c r="H3277" s="1">
        <v>33</v>
      </c>
      <c r="I3277" s="1">
        <v>1</v>
      </c>
      <c r="J3277" s="7" t="s">
        <v>10412</v>
      </c>
      <c r="K3277" s="16" t="s">
        <v>10989</v>
      </c>
      <c r="L3277" s="16" t="s">
        <v>10991</v>
      </c>
    </row>
    <row r="3278" spans="1:12">
      <c r="A3278" s="1" t="s">
        <v>1346</v>
      </c>
      <c r="B3278" s="1" t="s">
        <v>8033</v>
      </c>
      <c r="C3278" s="1" t="str">
        <f>VLOOKUP(B3278,'Text facts'!$A$1:$H$10019,6,0)</f>
        <v>A1347</v>
      </c>
      <c r="D3278" s="1" t="s">
        <v>10747</v>
      </c>
      <c r="E3278" s="1" t="s">
        <v>10747</v>
      </c>
      <c r="F3278" s="1" t="s">
        <v>10747</v>
      </c>
      <c r="G3278" s="1">
        <v>11</v>
      </c>
      <c r="H3278" s="1">
        <v>40</v>
      </c>
      <c r="I3278" s="1">
        <v>3</v>
      </c>
      <c r="J3278" s="7" t="s">
        <v>10988</v>
      </c>
      <c r="K3278" s="16" t="s">
        <v>1393</v>
      </c>
      <c r="L3278" s="16" t="s">
        <v>10990</v>
      </c>
    </row>
    <row r="3279" spans="1:12">
      <c r="A3279" s="1" t="s">
        <v>1347</v>
      </c>
      <c r="B3279" s="1" t="s">
        <v>3478</v>
      </c>
      <c r="C3279" s="1" t="str">
        <f>VLOOKUP(B3279,'Text facts'!$A$1:$H$10019,6,0)</f>
        <v>A331</v>
      </c>
      <c r="D3279" s="1" t="s">
        <v>10744</v>
      </c>
      <c r="E3279" s="1" t="s">
        <v>10747</v>
      </c>
      <c r="F3279" s="1" t="s">
        <v>10744</v>
      </c>
      <c r="G3279" s="1">
        <v>34</v>
      </c>
      <c r="H3279" s="1">
        <v>5</v>
      </c>
      <c r="I3279" s="1">
        <v>5</v>
      </c>
      <c r="J3279" s="7" t="s">
        <v>10412</v>
      </c>
      <c r="K3279" s="16" t="s">
        <v>10986</v>
      </c>
      <c r="L3279" s="16" t="s">
        <v>10985</v>
      </c>
    </row>
    <row r="3280" spans="1:12">
      <c r="A3280" s="1" t="s">
        <v>1347</v>
      </c>
      <c r="B3280" s="1" t="s">
        <v>8702</v>
      </c>
      <c r="C3280" s="1" t="str">
        <f>VLOOKUP(B3280,'Text facts'!$A$1:$H$10019,6,0)</f>
        <v>A1348</v>
      </c>
      <c r="D3280" s="1" t="s">
        <v>10747</v>
      </c>
      <c r="E3280" s="1" t="s">
        <v>10744</v>
      </c>
      <c r="F3280" s="1" t="s">
        <v>10744</v>
      </c>
      <c r="G3280" s="1">
        <v>29</v>
      </c>
      <c r="H3280" s="1">
        <v>10</v>
      </c>
      <c r="I3280" s="1">
        <v>3</v>
      </c>
      <c r="J3280" s="7" t="s">
        <v>10412</v>
      </c>
      <c r="K3280" s="16" t="s">
        <v>10984</v>
      </c>
      <c r="L3280" s="16" t="s">
        <v>10985</v>
      </c>
    </row>
    <row r="3281" spans="1:12">
      <c r="A3281" s="1" t="s">
        <v>1347</v>
      </c>
      <c r="B3281" s="1" t="s">
        <v>10093</v>
      </c>
      <c r="C3281" s="1" t="str">
        <f>VLOOKUP(B3281,'Text facts'!$A$1:$H$10019,6,0)</f>
        <v>A1280</v>
      </c>
      <c r="D3281" s="1" t="s">
        <v>10744</v>
      </c>
      <c r="E3281" s="1" t="s">
        <v>10747</v>
      </c>
      <c r="F3281" s="1" t="s">
        <v>10744</v>
      </c>
      <c r="G3281" s="1">
        <v>39</v>
      </c>
      <c r="H3281" s="1">
        <v>0</v>
      </c>
      <c r="I3281" s="1">
        <v>5</v>
      </c>
      <c r="J3281" s="7" t="s">
        <v>10988</v>
      </c>
      <c r="K3281" s="16" t="s">
        <v>10986</v>
      </c>
      <c r="L3281" s="16" t="s">
        <v>10985</v>
      </c>
    </row>
    <row r="3282" spans="1:12">
      <c r="A3282" s="1" t="s">
        <v>1348</v>
      </c>
      <c r="B3282" s="1" t="s">
        <v>1989</v>
      </c>
      <c r="C3282" s="1" t="str">
        <f>VLOOKUP(B3282,'Text facts'!$A$1:$H$10019,6,0)</f>
        <v>A87</v>
      </c>
      <c r="D3282" s="1" t="s">
        <v>10744</v>
      </c>
      <c r="E3282" s="1" t="s">
        <v>10747</v>
      </c>
      <c r="F3282" s="1" t="s">
        <v>10744</v>
      </c>
      <c r="G3282" s="1">
        <v>15</v>
      </c>
      <c r="H3282" s="1">
        <v>63</v>
      </c>
      <c r="I3282" s="1">
        <v>2</v>
      </c>
      <c r="J3282" s="7" t="s">
        <v>10412</v>
      </c>
      <c r="K3282" s="16" t="s">
        <v>10986</v>
      </c>
      <c r="L3282" s="16" t="s">
        <v>10985</v>
      </c>
    </row>
    <row r="3283" spans="1:12">
      <c r="A3283" s="1" t="s">
        <v>1348</v>
      </c>
      <c r="B3283" s="1" t="s">
        <v>2559</v>
      </c>
      <c r="C3283" s="1" t="str">
        <f>VLOOKUP(B3283,'Text facts'!$A$1:$H$10019,6,0)</f>
        <v>A129</v>
      </c>
      <c r="D3283" s="1" t="s">
        <v>10744</v>
      </c>
      <c r="E3283" s="1" t="s">
        <v>10744</v>
      </c>
      <c r="F3283" s="1" t="s">
        <v>10747</v>
      </c>
      <c r="G3283" s="1">
        <v>15</v>
      </c>
      <c r="H3283" s="1">
        <v>63</v>
      </c>
      <c r="I3283" s="1">
        <v>1</v>
      </c>
      <c r="J3283" s="7" t="s">
        <v>10412</v>
      </c>
      <c r="K3283" s="16" t="s">
        <v>10986</v>
      </c>
      <c r="L3283" s="16" t="s">
        <v>10985</v>
      </c>
    </row>
    <row r="3284" spans="1:12">
      <c r="A3284" s="1" t="s">
        <v>1348</v>
      </c>
      <c r="B3284" s="1" t="s">
        <v>1791</v>
      </c>
      <c r="C3284" s="1" t="str">
        <f>VLOOKUP(B3284,'Text facts'!$A$1:$H$10019,6,0)</f>
        <v>A43</v>
      </c>
      <c r="D3284" s="1" t="s">
        <v>10747</v>
      </c>
      <c r="E3284" s="1" t="s">
        <v>10744</v>
      </c>
      <c r="F3284" s="1" t="s">
        <v>10744</v>
      </c>
      <c r="G3284" s="1">
        <v>18</v>
      </c>
      <c r="H3284" s="1">
        <v>60</v>
      </c>
      <c r="I3284" s="1">
        <v>1</v>
      </c>
      <c r="J3284" s="7" t="s">
        <v>10412</v>
      </c>
      <c r="K3284" s="16" t="s">
        <v>10986</v>
      </c>
      <c r="L3284" s="16" t="s">
        <v>10985</v>
      </c>
    </row>
    <row r="3285" spans="1:12">
      <c r="A3285" s="1" t="s">
        <v>1349</v>
      </c>
      <c r="B3285" s="1" t="s">
        <v>2685</v>
      </c>
      <c r="C3285" s="1" t="str">
        <f>VLOOKUP(B3285,'Text facts'!$A$1:$H$10019,6,0)</f>
        <v>A202</v>
      </c>
      <c r="D3285" s="1" t="s">
        <v>10747</v>
      </c>
      <c r="E3285" s="1" t="s">
        <v>10744</v>
      </c>
      <c r="F3285" s="1" t="s">
        <v>10744</v>
      </c>
      <c r="G3285" s="1">
        <v>19</v>
      </c>
      <c r="H3285" s="1">
        <v>20</v>
      </c>
      <c r="I3285" s="1">
        <v>3</v>
      </c>
      <c r="J3285" s="7" t="s">
        <v>10412</v>
      </c>
      <c r="K3285" s="16" t="s">
        <v>10984</v>
      </c>
      <c r="L3285" s="16" t="s">
        <v>10985</v>
      </c>
    </row>
    <row r="3286" spans="1:12">
      <c r="A3286" s="1" t="s">
        <v>1349</v>
      </c>
      <c r="B3286" s="1" t="s">
        <v>4511</v>
      </c>
      <c r="C3286" s="1" t="str">
        <f>VLOOKUP(B3286,'Text facts'!$A$1:$H$10019,6,0)</f>
        <v>A489</v>
      </c>
      <c r="D3286" s="1" t="s">
        <v>10744</v>
      </c>
      <c r="E3286" s="1" t="s">
        <v>10747</v>
      </c>
      <c r="F3286" s="1" t="s">
        <v>10744</v>
      </c>
      <c r="G3286" s="1">
        <v>24</v>
      </c>
      <c r="H3286" s="1">
        <v>15</v>
      </c>
      <c r="I3286" s="1">
        <v>2</v>
      </c>
      <c r="J3286" s="7" t="s">
        <v>10412</v>
      </c>
      <c r="K3286" s="16" t="s">
        <v>10984</v>
      </c>
      <c r="L3286" s="16" t="s">
        <v>10985</v>
      </c>
    </row>
    <row r="3287" spans="1:12">
      <c r="A3287" s="1" t="s">
        <v>1349</v>
      </c>
      <c r="B3287" s="1" t="s">
        <v>1389</v>
      </c>
      <c r="C3287" s="5" t="s">
        <v>5065</v>
      </c>
      <c r="D3287" s="1" t="s">
        <v>10744</v>
      </c>
      <c r="E3287" s="1" t="s">
        <v>10747</v>
      </c>
      <c r="F3287" s="1" t="s">
        <v>10744</v>
      </c>
      <c r="G3287" s="1">
        <v>19</v>
      </c>
      <c r="H3287" s="1">
        <v>20</v>
      </c>
      <c r="I3287" s="1">
        <v>1.5</v>
      </c>
      <c r="J3287" s="7" t="s">
        <v>10412</v>
      </c>
      <c r="K3287" s="16" t="s">
        <v>10984</v>
      </c>
      <c r="L3287" s="16" t="s">
        <v>10985</v>
      </c>
    </row>
    <row r="3288" spans="1:12">
      <c r="A3288" s="1" t="s">
        <v>1350</v>
      </c>
      <c r="B3288" s="1" t="s">
        <v>1511</v>
      </c>
      <c r="C3288" s="1" t="str">
        <f>VLOOKUP(B3288,'Text facts'!$A$1:$H$10019,6,0)</f>
        <v>A19</v>
      </c>
      <c r="D3288" s="1" t="s">
        <v>10747</v>
      </c>
      <c r="E3288" s="1" t="s">
        <v>10744</v>
      </c>
      <c r="F3288" s="1" t="s">
        <v>10747</v>
      </c>
      <c r="G3288" s="1">
        <v>17</v>
      </c>
      <c r="H3288" s="1">
        <v>40</v>
      </c>
      <c r="I3288" s="1">
        <v>3</v>
      </c>
      <c r="J3288" s="7" t="s">
        <v>10412</v>
      </c>
      <c r="K3288" s="16" t="s">
        <v>10986</v>
      </c>
      <c r="L3288" s="16" t="s">
        <v>10985</v>
      </c>
    </row>
    <row r="3289" spans="1:12">
      <c r="A3289" s="1" t="s">
        <v>1350</v>
      </c>
      <c r="B3289" s="1" t="s">
        <v>8949</v>
      </c>
      <c r="C3289" s="1" t="str">
        <f>VLOOKUP(B3289,'Text facts'!$A$1:$H$10019,6,0)</f>
        <v>A1119</v>
      </c>
      <c r="D3289" s="1" t="s">
        <v>10747</v>
      </c>
      <c r="E3289" s="1" t="s">
        <v>10747</v>
      </c>
      <c r="F3289" s="1" t="s">
        <v>10747</v>
      </c>
      <c r="G3289" s="1">
        <v>57</v>
      </c>
      <c r="H3289" s="1">
        <v>0</v>
      </c>
      <c r="I3289" s="1">
        <v>1.5</v>
      </c>
      <c r="J3289" s="7" t="s">
        <v>10412</v>
      </c>
      <c r="K3289" s="16" t="s">
        <v>10984</v>
      </c>
      <c r="L3289" s="16" t="s">
        <v>10985</v>
      </c>
    </row>
    <row r="3290" spans="1:12">
      <c r="A3290" s="1" t="s">
        <v>1350</v>
      </c>
      <c r="B3290" s="1" t="s">
        <v>10592</v>
      </c>
      <c r="C3290" s="1" t="str">
        <f>VLOOKUP(B3290,'Text facts'!$A$1:$H$10019,6,0)</f>
        <v>A1351</v>
      </c>
      <c r="D3290" s="1" t="s">
        <v>10747</v>
      </c>
      <c r="E3290" s="1" t="s">
        <v>10747</v>
      </c>
      <c r="F3290" s="1" t="s">
        <v>10744</v>
      </c>
      <c r="G3290" s="1">
        <v>56</v>
      </c>
      <c r="H3290" s="1">
        <v>1</v>
      </c>
      <c r="I3290" s="1">
        <v>1</v>
      </c>
      <c r="J3290" s="7" t="s">
        <v>10412</v>
      </c>
      <c r="K3290" s="16" t="s">
        <v>10986</v>
      </c>
      <c r="L3290" s="16" t="s">
        <v>10985</v>
      </c>
    </row>
    <row r="3291" spans="1:12">
      <c r="A3291" s="1" t="s">
        <v>1351</v>
      </c>
      <c r="B3291" s="1" t="s">
        <v>1389</v>
      </c>
      <c r="C3291" s="1" t="s">
        <v>1979</v>
      </c>
      <c r="D3291" s="1" t="s">
        <v>10744</v>
      </c>
      <c r="E3291" s="1" t="s">
        <v>10747</v>
      </c>
      <c r="F3291" s="1" t="s">
        <v>10747</v>
      </c>
      <c r="G3291" s="1">
        <v>45</v>
      </c>
      <c r="H3291" s="1">
        <v>35</v>
      </c>
      <c r="I3291" s="1">
        <v>1</v>
      </c>
      <c r="J3291" s="7" t="s">
        <v>10412</v>
      </c>
      <c r="K3291" s="16" t="s">
        <v>10984</v>
      </c>
      <c r="L3291" s="16" t="s">
        <v>10985</v>
      </c>
    </row>
    <row r="3292" spans="1:12">
      <c r="A3292" s="1" t="s">
        <v>1351</v>
      </c>
      <c r="B3292" s="1" t="s">
        <v>1389</v>
      </c>
      <c r="C3292" s="1" t="s">
        <v>1935</v>
      </c>
      <c r="D3292" s="1" t="s">
        <v>10744</v>
      </c>
      <c r="E3292" s="1" t="s">
        <v>10744</v>
      </c>
      <c r="F3292" s="1" t="s">
        <v>10747</v>
      </c>
      <c r="G3292" s="1">
        <v>50</v>
      </c>
      <c r="H3292" s="1">
        <v>30</v>
      </c>
      <c r="I3292" s="1">
        <v>1</v>
      </c>
      <c r="J3292" s="7" t="s">
        <v>10412</v>
      </c>
      <c r="K3292" s="16" t="s">
        <v>10984</v>
      </c>
      <c r="L3292" s="16" t="s">
        <v>10985</v>
      </c>
    </row>
    <row r="3293" spans="1:12">
      <c r="A3293" s="1" t="s">
        <v>1351</v>
      </c>
      <c r="B3293" s="1" t="s">
        <v>1679</v>
      </c>
      <c r="C3293" s="1" t="str">
        <f>VLOOKUP(B3293,'Text facts'!$A$1:$H$10019,6,0)</f>
        <v>A43</v>
      </c>
      <c r="D3293" s="1" t="s">
        <v>10744</v>
      </c>
      <c r="E3293" s="1" t="s">
        <v>10744</v>
      </c>
      <c r="F3293" s="1" t="s">
        <v>10747</v>
      </c>
      <c r="G3293" s="1">
        <v>50</v>
      </c>
      <c r="H3293" s="1">
        <v>30</v>
      </c>
      <c r="I3293" s="1">
        <v>1</v>
      </c>
      <c r="J3293" s="7" t="s">
        <v>10412</v>
      </c>
      <c r="K3293" s="16" t="s">
        <v>10986</v>
      </c>
      <c r="L3293" s="16" t="s">
        <v>10985</v>
      </c>
    </row>
    <row r="3294" spans="1:12">
      <c r="A3294" s="1" t="s">
        <v>1353</v>
      </c>
      <c r="B3294" s="1" t="s">
        <v>1791</v>
      </c>
      <c r="C3294" s="1" t="str">
        <f>VLOOKUP(B3294,'Text facts'!$A$1:$H$10019,6,0)</f>
        <v>A43</v>
      </c>
      <c r="D3294" s="1" t="s">
        <v>10744</v>
      </c>
      <c r="E3294" s="1" t="s">
        <v>10747</v>
      </c>
      <c r="F3294" s="1" t="s">
        <v>10744</v>
      </c>
      <c r="G3294" s="1">
        <v>17</v>
      </c>
      <c r="H3294" s="1">
        <v>48</v>
      </c>
      <c r="I3294" s="1">
        <v>1</v>
      </c>
      <c r="J3294" s="7" t="s">
        <v>10412</v>
      </c>
      <c r="K3294" s="16" t="s">
        <v>10989</v>
      </c>
      <c r="L3294" s="16" t="s">
        <v>10991</v>
      </c>
    </row>
    <row r="3295" spans="1:12">
      <c r="A3295" s="1" t="s">
        <v>1353</v>
      </c>
      <c r="B3295" s="1" t="s">
        <v>1583</v>
      </c>
      <c r="C3295" s="1" t="str">
        <f>VLOOKUP(B3295,'Text facts'!$A$1:$H$10019,6,0)</f>
        <v>A32</v>
      </c>
      <c r="D3295" s="1" t="s">
        <v>10744</v>
      </c>
      <c r="E3295" s="1" t="s">
        <v>10744</v>
      </c>
      <c r="F3295" s="1" t="s">
        <v>10747</v>
      </c>
      <c r="G3295" s="1">
        <v>18</v>
      </c>
      <c r="H3295" s="1">
        <v>47</v>
      </c>
      <c r="I3295" s="1">
        <v>1</v>
      </c>
      <c r="J3295" s="7" t="s">
        <v>10412</v>
      </c>
      <c r="K3295" s="16" t="s">
        <v>1393</v>
      </c>
      <c r="L3295" s="16" t="s">
        <v>10985</v>
      </c>
    </row>
    <row r="3296" spans="1:12">
      <c r="A3296" s="1" t="s">
        <v>1353</v>
      </c>
      <c r="B3296" s="1" t="s">
        <v>10603</v>
      </c>
      <c r="C3296" s="1" t="str">
        <f>VLOOKUP(B3296,'Text facts'!$A$1:$H$10019,6,0)</f>
        <v>A356</v>
      </c>
      <c r="D3296" s="1" t="s">
        <v>10744</v>
      </c>
      <c r="E3296" s="1" t="s">
        <v>10744</v>
      </c>
      <c r="F3296" s="1" t="s">
        <v>10747</v>
      </c>
      <c r="G3296" s="1">
        <v>20</v>
      </c>
      <c r="H3296" s="1">
        <v>45</v>
      </c>
      <c r="I3296" s="1">
        <v>1.5</v>
      </c>
      <c r="J3296" s="7" t="s">
        <v>10412</v>
      </c>
      <c r="K3296" s="16" t="s">
        <v>10989</v>
      </c>
      <c r="L3296" s="16" t="s">
        <v>10991</v>
      </c>
    </row>
    <row r="3297" spans="1:12">
      <c r="A3297" s="1" t="s">
        <v>1353</v>
      </c>
      <c r="B3297" s="1" t="s">
        <v>10605</v>
      </c>
      <c r="C3297" s="1" t="str">
        <f>VLOOKUP(B3297,'Text facts'!$A$1:$H$10019,6,0)</f>
        <v>A1352</v>
      </c>
      <c r="D3297" s="1" t="s">
        <v>10744</v>
      </c>
      <c r="E3297" s="1" t="s">
        <v>10747</v>
      </c>
      <c r="F3297" s="1" t="s">
        <v>10747</v>
      </c>
      <c r="G3297" s="1">
        <v>63</v>
      </c>
      <c r="H3297" s="1">
        <v>2</v>
      </c>
      <c r="I3297" s="1">
        <v>1.5</v>
      </c>
      <c r="J3297" s="7" t="s">
        <v>10412</v>
      </c>
      <c r="K3297" s="16" t="s">
        <v>10984</v>
      </c>
      <c r="L3297" s="16" t="s">
        <v>10985</v>
      </c>
    </row>
    <row r="3298" spans="1:12">
      <c r="A3298" s="1" t="s">
        <v>1355</v>
      </c>
      <c r="B3298" s="1" t="s">
        <v>10600</v>
      </c>
      <c r="C3298" s="1" t="str">
        <f>VLOOKUP(B3298,'Text facts'!$A$1:$H$10019,6,0)</f>
        <v>A297</v>
      </c>
      <c r="D3298" s="1" t="s">
        <v>10747</v>
      </c>
      <c r="E3298" s="1" t="s">
        <v>10747</v>
      </c>
      <c r="F3298" s="1" t="s">
        <v>10744</v>
      </c>
      <c r="G3298" s="1">
        <v>60</v>
      </c>
      <c r="H3298" s="1">
        <v>6</v>
      </c>
      <c r="I3298" s="1">
        <v>1</v>
      </c>
      <c r="J3298" s="7" t="s">
        <v>10412</v>
      </c>
      <c r="K3298" s="16" t="s">
        <v>10986</v>
      </c>
      <c r="L3298" s="16" t="s">
        <v>10985</v>
      </c>
    </row>
    <row r="3299" spans="1:12">
      <c r="A3299" s="1" t="s">
        <v>1355</v>
      </c>
      <c r="B3299" s="1" t="s">
        <v>6105</v>
      </c>
      <c r="C3299" s="1" t="str">
        <f>VLOOKUP(B3299,'Text facts'!$A$1:$H$10019,6,0)</f>
        <v>A716</v>
      </c>
      <c r="D3299" s="1" t="s">
        <v>10747</v>
      </c>
      <c r="E3299" s="1" t="s">
        <v>10744</v>
      </c>
      <c r="F3299" s="1" t="s">
        <v>10747</v>
      </c>
      <c r="G3299" s="1">
        <v>65</v>
      </c>
      <c r="H3299" s="1">
        <v>1</v>
      </c>
      <c r="I3299" s="1">
        <v>1</v>
      </c>
      <c r="J3299" s="7" t="s">
        <v>10412</v>
      </c>
      <c r="K3299" s="16" t="s">
        <v>10984</v>
      </c>
      <c r="L3299" s="16" t="s">
        <v>10985</v>
      </c>
    </row>
    <row r="3300" spans="1:12">
      <c r="A3300" s="1" t="s">
        <v>1355</v>
      </c>
      <c r="B3300" s="1" t="s">
        <v>10615</v>
      </c>
      <c r="C3300" s="1" t="str">
        <f>VLOOKUP(B3300,'Text facts'!$A$1:$H$10019,6,0)</f>
        <v>A1354</v>
      </c>
      <c r="D3300" s="1" t="s">
        <v>10747</v>
      </c>
      <c r="E3300" s="1" t="s">
        <v>10747</v>
      </c>
      <c r="F3300" s="1" t="s">
        <v>10747</v>
      </c>
      <c r="G3300" s="1">
        <v>65</v>
      </c>
      <c r="H3300" s="1">
        <v>1</v>
      </c>
      <c r="I3300" s="1">
        <v>1</v>
      </c>
      <c r="J3300" s="7" t="s">
        <v>10412</v>
      </c>
      <c r="K3300" s="16" t="s">
        <v>10984</v>
      </c>
      <c r="L3300" s="16" t="s">
        <v>10985</v>
      </c>
    </row>
    <row r="3301" spans="1:12">
      <c r="A3301" s="1" t="s">
        <v>1356</v>
      </c>
      <c r="B3301" s="1" t="s">
        <v>2573</v>
      </c>
      <c r="C3301" s="1" t="str">
        <f>VLOOKUP(B3301,'Text facts'!$A$1:$H$10019,6,0)</f>
        <v>A184</v>
      </c>
      <c r="D3301" s="1" t="s">
        <v>10744</v>
      </c>
      <c r="E3301" s="1" t="s">
        <v>10747</v>
      </c>
      <c r="F3301" s="1" t="s">
        <v>10744</v>
      </c>
      <c r="G3301" s="1">
        <v>17</v>
      </c>
      <c r="H3301" s="1">
        <v>30</v>
      </c>
      <c r="I3301" s="1">
        <v>1</v>
      </c>
      <c r="J3301" s="7" t="s">
        <v>10412</v>
      </c>
      <c r="K3301" s="16" t="s">
        <v>10989</v>
      </c>
      <c r="L3301" s="16" t="s">
        <v>10991</v>
      </c>
    </row>
    <row r="3302" spans="1:12">
      <c r="A3302" s="1" t="s">
        <v>1356</v>
      </c>
      <c r="B3302" s="1" t="s">
        <v>1848</v>
      </c>
      <c r="C3302" s="1" t="str">
        <f>VLOOKUP(B3302,'Text facts'!$A$1:$H$10019,6,0)</f>
        <v>A99</v>
      </c>
      <c r="D3302" s="1" t="s">
        <v>10744</v>
      </c>
      <c r="E3302" s="1" t="s">
        <v>10744</v>
      </c>
      <c r="F3302" s="1" t="s">
        <v>10747</v>
      </c>
      <c r="G3302" s="1">
        <v>28</v>
      </c>
      <c r="H3302" s="1">
        <v>19</v>
      </c>
      <c r="I3302" s="1">
        <v>1</v>
      </c>
      <c r="J3302" s="7" t="s">
        <v>10996</v>
      </c>
      <c r="K3302" s="16" t="s">
        <v>10986</v>
      </c>
      <c r="L3302" s="16" t="s">
        <v>10985</v>
      </c>
    </row>
    <row r="3303" spans="1:12">
      <c r="A3303" s="1" t="s">
        <v>1356</v>
      </c>
      <c r="B3303" s="1" t="s">
        <v>1806</v>
      </c>
      <c r="C3303" s="1" t="str">
        <f>VLOOKUP(B3303,'Text facts'!$A$1:$H$10019,6,0)</f>
        <v>A67</v>
      </c>
      <c r="D3303" s="1" t="s">
        <v>10747</v>
      </c>
      <c r="E3303" s="1" t="s">
        <v>10747</v>
      </c>
      <c r="F3303" s="1" t="s">
        <v>10744</v>
      </c>
      <c r="G3303" s="1">
        <v>16</v>
      </c>
      <c r="H3303" s="1">
        <v>31</v>
      </c>
      <c r="I3303" s="1">
        <v>1</v>
      </c>
      <c r="J3303" s="7" t="s">
        <v>10412</v>
      </c>
      <c r="K3303" s="16" t="s">
        <v>10989</v>
      </c>
      <c r="L3303" s="16" t="s">
        <v>10991</v>
      </c>
    </row>
    <row r="3304" spans="1:12">
      <c r="A3304" s="1" t="s">
        <v>1357</v>
      </c>
      <c r="B3304" s="1" t="s">
        <v>8802</v>
      </c>
      <c r="C3304" s="1" t="str">
        <f>VLOOKUP(B3304,'Text facts'!$A$1:$H$10019,6,0)</f>
        <v>A1102</v>
      </c>
      <c r="D3304" s="1" t="s">
        <v>10744</v>
      </c>
      <c r="E3304" s="1" t="s">
        <v>10747</v>
      </c>
      <c r="F3304" s="1" t="s">
        <v>10744</v>
      </c>
      <c r="G3304" s="1">
        <v>42</v>
      </c>
      <c r="H3304" s="1">
        <v>8</v>
      </c>
      <c r="I3304" s="1">
        <v>2</v>
      </c>
      <c r="J3304" s="7" t="s">
        <v>10412</v>
      </c>
      <c r="K3304" s="16" t="s">
        <v>10984</v>
      </c>
      <c r="L3304" s="16" t="s">
        <v>10985</v>
      </c>
    </row>
    <row r="3305" spans="1:12">
      <c r="A3305" s="1" t="s">
        <v>1357</v>
      </c>
      <c r="B3305" s="1" t="s">
        <v>7537</v>
      </c>
      <c r="C3305" s="1" t="str">
        <f>VLOOKUP(B3305,'Text facts'!$A$1:$H$10019,6,0)</f>
        <v>A928</v>
      </c>
      <c r="D3305" s="1" t="s">
        <v>10744</v>
      </c>
      <c r="E3305" s="1" t="s">
        <v>10747</v>
      </c>
      <c r="F3305" s="1" t="s">
        <v>10747</v>
      </c>
      <c r="G3305" s="1">
        <v>40</v>
      </c>
      <c r="H3305" s="1">
        <v>10</v>
      </c>
      <c r="I3305" s="1">
        <v>1</v>
      </c>
      <c r="J3305" s="7" t="s">
        <v>10412</v>
      </c>
      <c r="K3305" s="16" t="s">
        <v>10984</v>
      </c>
      <c r="L3305" s="16" t="s">
        <v>10985</v>
      </c>
    </row>
    <row r="3306" spans="1:12">
      <c r="A3306" s="1" t="s">
        <v>1357</v>
      </c>
      <c r="B3306" s="1" t="s">
        <v>2562</v>
      </c>
      <c r="C3306" s="1" t="str">
        <f>VLOOKUP(B3306,'Text facts'!$A$1:$H$10019,6,0)</f>
        <v>A182</v>
      </c>
      <c r="D3306" s="1" t="s">
        <v>10744</v>
      </c>
      <c r="E3306" s="1" t="s">
        <v>10747</v>
      </c>
      <c r="F3306" s="1" t="s">
        <v>10747</v>
      </c>
      <c r="G3306" s="1">
        <v>46</v>
      </c>
      <c r="H3306" s="1">
        <v>4</v>
      </c>
      <c r="I3306" s="1">
        <v>1</v>
      </c>
      <c r="J3306" s="7" t="s">
        <v>10412</v>
      </c>
      <c r="K3306" s="16" t="s">
        <v>10986</v>
      </c>
      <c r="L3306" s="16" t="s">
        <v>10985</v>
      </c>
    </row>
    <row r="3307" spans="1:12">
      <c r="A3307" s="1" t="s">
        <v>1358</v>
      </c>
      <c r="B3307" s="1" t="s">
        <v>4085</v>
      </c>
      <c r="C3307" s="1" t="str">
        <f>VLOOKUP(B3307,'Text facts'!$A$1:$H$10019,6,0)</f>
        <v>A31</v>
      </c>
      <c r="D3307" s="1" t="s">
        <v>10744</v>
      </c>
      <c r="E3307" s="1" t="s">
        <v>10747</v>
      </c>
      <c r="F3307" s="1" t="s">
        <v>10744</v>
      </c>
      <c r="G3307" s="1">
        <v>14</v>
      </c>
      <c r="H3307" s="1">
        <v>35</v>
      </c>
      <c r="I3307" s="1">
        <v>1</v>
      </c>
      <c r="J3307" s="7" t="s">
        <v>10412</v>
      </c>
      <c r="K3307" s="16" t="s">
        <v>10986</v>
      </c>
      <c r="L3307" s="16" t="s">
        <v>10985</v>
      </c>
    </row>
    <row r="3308" spans="1:12">
      <c r="A3308" s="1" t="s">
        <v>1358</v>
      </c>
      <c r="B3308" s="1" t="s">
        <v>10635</v>
      </c>
      <c r="C3308" s="1" t="str">
        <f>VLOOKUP(B3308,'Text facts'!$A$1:$H$10019,6,0)</f>
        <v>A1357</v>
      </c>
      <c r="D3308" s="1" t="s">
        <v>10744</v>
      </c>
      <c r="E3308" s="1" t="s">
        <v>10747</v>
      </c>
      <c r="F3308" s="1" t="s">
        <v>10744</v>
      </c>
      <c r="G3308" s="1">
        <v>29</v>
      </c>
      <c r="H3308" s="1">
        <v>20</v>
      </c>
      <c r="I3308" s="1">
        <v>1</v>
      </c>
      <c r="J3308" s="7" t="s">
        <v>10994</v>
      </c>
      <c r="K3308" s="16" t="s">
        <v>10986</v>
      </c>
      <c r="L3308" s="16" t="s">
        <v>10985</v>
      </c>
    </row>
    <row r="3309" spans="1:12">
      <c r="A3309" s="1" t="s">
        <v>1358</v>
      </c>
      <c r="B3309" s="1" t="s">
        <v>8526</v>
      </c>
      <c r="C3309" s="1" t="str">
        <f>VLOOKUP(B3309,'Text facts'!$A$1:$H$10019,6,0)</f>
        <v>A1068</v>
      </c>
      <c r="D3309" s="1" t="s">
        <v>10744</v>
      </c>
      <c r="E3309" s="1" t="s">
        <v>10747</v>
      </c>
      <c r="F3309" s="1" t="s">
        <v>10744</v>
      </c>
      <c r="G3309" s="1">
        <v>34</v>
      </c>
      <c r="H3309" s="1">
        <v>15</v>
      </c>
      <c r="I3309" s="1">
        <v>1</v>
      </c>
      <c r="J3309" s="7" t="s">
        <v>10412</v>
      </c>
      <c r="K3309" s="16" t="s">
        <v>10986</v>
      </c>
      <c r="L3309" s="16" t="s">
        <v>10985</v>
      </c>
    </row>
    <row r="3310" spans="1:12">
      <c r="A3310" s="1" t="s">
        <v>1360</v>
      </c>
      <c r="B3310" s="1" t="s">
        <v>1818</v>
      </c>
      <c r="C3310" s="1" t="str">
        <f>VLOOKUP(B3310,'Text facts'!$A$1:$H$10019,6,0)</f>
        <v>A69</v>
      </c>
      <c r="D3310" s="1" t="s">
        <v>10744</v>
      </c>
      <c r="E3310" s="1" t="s">
        <v>10747</v>
      </c>
      <c r="F3310" s="1" t="s">
        <v>10744</v>
      </c>
      <c r="G3310" s="1">
        <v>49</v>
      </c>
      <c r="H3310" s="1">
        <v>6</v>
      </c>
      <c r="I3310" s="1">
        <v>4</v>
      </c>
      <c r="J3310" s="7" t="s">
        <v>10412</v>
      </c>
      <c r="K3310" s="16" t="s">
        <v>10986</v>
      </c>
      <c r="L3310" s="16" t="s">
        <v>10985</v>
      </c>
    </row>
    <row r="3311" spans="1:12">
      <c r="A3311" s="1" t="s">
        <v>1360</v>
      </c>
      <c r="B3311" s="1" t="s">
        <v>3317</v>
      </c>
      <c r="C3311" s="1" t="str">
        <f>VLOOKUP(B3311,'Text facts'!$A$1:$H$10019,6,0)</f>
        <v>A302</v>
      </c>
      <c r="D3311" s="1" t="s">
        <v>10744</v>
      </c>
      <c r="E3311" s="1" t="s">
        <v>10744</v>
      </c>
      <c r="F3311" s="1" t="s">
        <v>10747</v>
      </c>
      <c r="G3311" s="1">
        <v>15</v>
      </c>
      <c r="H3311" s="1">
        <v>40</v>
      </c>
      <c r="I3311" s="1">
        <v>1</v>
      </c>
      <c r="J3311" s="7" t="s">
        <v>10412</v>
      </c>
      <c r="K3311" s="16" t="s">
        <v>10989</v>
      </c>
      <c r="L3311" s="16" t="s">
        <v>10991</v>
      </c>
    </row>
    <row r="3312" spans="1:12">
      <c r="A3312" s="1" t="s">
        <v>1360</v>
      </c>
      <c r="B3312" s="1" t="s">
        <v>1860</v>
      </c>
      <c r="C3312" s="1" t="str">
        <f>VLOOKUP(B3312,'Text facts'!$A$1:$H$10019,6,0)</f>
        <v>A73</v>
      </c>
      <c r="D3312" s="1" t="s">
        <v>10744</v>
      </c>
      <c r="E3312" s="1" t="s">
        <v>10747</v>
      </c>
      <c r="F3312" s="1" t="s">
        <v>10747</v>
      </c>
      <c r="G3312" s="1">
        <v>15</v>
      </c>
      <c r="H3312" s="1">
        <v>40</v>
      </c>
      <c r="I3312" s="1">
        <v>1</v>
      </c>
      <c r="J3312" s="7" t="s">
        <v>10412</v>
      </c>
      <c r="K3312" s="16" t="s">
        <v>10989</v>
      </c>
      <c r="L3312" s="16" t="s">
        <v>10991</v>
      </c>
    </row>
    <row r="3313" spans="1:12">
      <c r="A3313" s="1" t="s">
        <v>1361</v>
      </c>
      <c r="B3313" s="1" t="s">
        <v>3344</v>
      </c>
      <c r="C3313" s="1" t="str">
        <f>VLOOKUP(B3313,'Text facts'!$A$1:$H$10019,6,0)</f>
        <v>A301</v>
      </c>
      <c r="D3313" s="1" t="s">
        <v>10744</v>
      </c>
      <c r="E3313" s="1" t="s">
        <v>10747</v>
      </c>
      <c r="F3313" s="1" t="s">
        <v>10744</v>
      </c>
      <c r="G3313" s="1">
        <v>58</v>
      </c>
      <c r="H3313" s="1">
        <v>3</v>
      </c>
      <c r="I3313" s="1">
        <v>1</v>
      </c>
      <c r="J3313" s="7" t="s">
        <v>10412</v>
      </c>
      <c r="K3313" s="16" t="s">
        <v>10986</v>
      </c>
      <c r="L3313" s="16" t="s">
        <v>10985</v>
      </c>
    </row>
    <row r="3314" spans="1:12">
      <c r="A3314" s="1" t="s">
        <v>1361</v>
      </c>
      <c r="B3314" s="5" t="s">
        <v>2709</v>
      </c>
      <c r="C3314" s="1" t="str">
        <f>VLOOKUP(B3314,'Text facts'!$A$1:$H$10019,6,0)</f>
        <v>A205</v>
      </c>
      <c r="D3314" s="1" t="s">
        <v>10747</v>
      </c>
      <c r="E3314" s="1" t="s">
        <v>10744</v>
      </c>
      <c r="F3314" s="1" t="s">
        <v>10747</v>
      </c>
      <c r="G3314" s="1">
        <v>59</v>
      </c>
      <c r="H3314" s="1">
        <v>2</v>
      </c>
      <c r="I3314" s="1">
        <v>1</v>
      </c>
      <c r="J3314" s="7" t="s">
        <v>10412</v>
      </c>
      <c r="K3314" s="16" t="s">
        <v>10986</v>
      </c>
      <c r="L3314" s="16" t="s">
        <v>10985</v>
      </c>
    </row>
    <row r="3315" spans="1:12">
      <c r="A3315" s="1" t="s">
        <v>1361</v>
      </c>
      <c r="B3315" s="1" t="s">
        <v>3779</v>
      </c>
      <c r="C3315" s="1" t="str">
        <f>VLOOKUP(B3315,'Text facts'!$A$1:$H$10019,6,0)</f>
        <v>A187</v>
      </c>
      <c r="D3315" s="1" t="s">
        <v>10747</v>
      </c>
      <c r="E3315" s="1" t="s">
        <v>10744</v>
      </c>
      <c r="F3315" s="1" t="s">
        <v>10744</v>
      </c>
      <c r="G3315" s="1">
        <v>57</v>
      </c>
      <c r="H3315" s="1">
        <v>4</v>
      </c>
      <c r="I3315" s="1">
        <v>1</v>
      </c>
      <c r="J3315" s="7" t="s">
        <v>10412</v>
      </c>
      <c r="K3315" s="16" t="s">
        <v>10984</v>
      </c>
      <c r="L3315" s="16" t="s">
        <v>10985</v>
      </c>
    </row>
    <row r="3316" spans="1:12">
      <c r="A3316" s="1" t="s">
        <v>1363</v>
      </c>
      <c r="B3316" s="1" t="s">
        <v>8566</v>
      </c>
      <c r="C3316" s="1" t="str">
        <f>VLOOKUP(B3316,'Text facts'!$A$1:$H$10019,6,0)</f>
        <v>A1074</v>
      </c>
      <c r="D3316" s="1" t="s">
        <v>10747</v>
      </c>
      <c r="E3316" s="1" t="s">
        <v>10744</v>
      </c>
      <c r="F3316" s="1" t="s">
        <v>10744</v>
      </c>
      <c r="G3316" s="1">
        <v>45</v>
      </c>
      <c r="H3316" s="1">
        <v>15</v>
      </c>
      <c r="I3316" s="1">
        <v>1.5</v>
      </c>
      <c r="J3316" s="7" t="s">
        <v>10412</v>
      </c>
      <c r="K3316" s="16" t="s">
        <v>10984</v>
      </c>
      <c r="L3316" s="16" t="s">
        <v>10985</v>
      </c>
    </row>
    <row r="3317" spans="1:12">
      <c r="A3317" s="1" t="s">
        <v>1363</v>
      </c>
      <c r="B3317" s="1" t="s">
        <v>10640</v>
      </c>
      <c r="C3317" s="1" t="str">
        <f>VLOOKUP(B3317,'Text facts'!$A$1:$H$10019,6,0)</f>
        <v>A1358</v>
      </c>
      <c r="D3317" s="1" t="s">
        <v>10747</v>
      </c>
      <c r="E3317" s="1" t="s">
        <v>10744</v>
      </c>
      <c r="F3317" s="1" t="s">
        <v>10744</v>
      </c>
      <c r="G3317" s="1">
        <v>60</v>
      </c>
      <c r="H3317" s="1">
        <v>0</v>
      </c>
      <c r="I3317" s="1">
        <v>1</v>
      </c>
      <c r="J3317" s="7" t="s">
        <v>10412</v>
      </c>
      <c r="K3317" s="16" t="s">
        <v>10986</v>
      </c>
      <c r="L3317" s="16" t="s">
        <v>10985</v>
      </c>
    </row>
    <row r="3318" spans="1:12">
      <c r="A3318" s="1" t="s">
        <v>1363</v>
      </c>
      <c r="B3318" s="1" t="s">
        <v>5032</v>
      </c>
      <c r="C3318" s="1" t="str">
        <f>VLOOKUP(B3318,'Text facts'!$A$1:$H$10019,6,0)</f>
        <v>A565</v>
      </c>
      <c r="D3318" s="1" t="s">
        <v>10747</v>
      </c>
      <c r="E3318" s="1" t="s">
        <v>10744</v>
      </c>
      <c r="F3318" s="1" t="s">
        <v>10747</v>
      </c>
      <c r="G3318" s="1">
        <v>45</v>
      </c>
      <c r="H3318" s="1">
        <v>15</v>
      </c>
      <c r="I3318" s="1">
        <v>2</v>
      </c>
      <c r="J3318" s="7" t="s">
        <v>10412</v>
      </c>
      <c r="K3318" s="16" t="s">
        <v>10986</v>
      </c>
      <c r="L3318" s="16" t="s">
        <v>10985</v>
      </c>
    </row>
    <row r="3319" spans="1:12">
      <c r="A3319" s="1" t="s">
        <v>1363</v>
      </c>
      <c r="B3319" s="1" t="s">
        <v>2240</v>
      </c>
      <c r="C3319" s="1" t="str">
        <f>VLOOKUP(B3319,'Text facts'!$A$1:$H$10019,6,0)</f>
        <v>A130</v>
      </c>
      <c r="D3319" s="1" t="s">
        <v>10747</v>
      </c>
      <c r="E3319" s="1" t="s">
        <v>10744</v>
      </c>
      <c r="F3319" s="1" t="s">
        <v>10744</v>
      </c>
      <c r="G3319" s="1">
        <v>58</v>
      </c>
      <c r="H3319" s="1">
        <v>2</v>
      </c>
      <c r="I3319" s="1">
        <v>1</v>
      </c>
      <c r="J3319" s="7" t="s">
        <v>10412</v>
      </c>
      <c r="K3319" s="16" t="s">
        <v>10984</v>
      </c>
      <c r="L3319" s="16" t="s">
        <v>10985</v>
      </c>
    </row>
    <row r="3320" spans="1:12">
      <c r="A3320" s="1" t="s">
        <v>1365</v>
      </c>
      <c r="B3320" s="1" t="s">
        <v>1998</v>
      </c>
      <c r="C3320" s="1" t="str">
        <f>VLOOKUP(B3320,'Text facts'!$A$1:$H$10019,6,0)</f>
        <v>A0</v>
      </c>
      <c r="D3320" s="1" t="s">
        <v>10744</v>
      </c>
      <c r="E3320" s="1" t="s">
        <v>10747</v>
      </c>
      <c r="F3320" s="1" t="s">
        <v>10744</v>
      </c>
      <c r="G3320" s="1">
        <v>54</v>
      </c>
      <c r="H3320" s="1">
        <v>0</v>
      </c>
      <c r="I3320" s="1">
        <v>10</v>
      </c>
      <c r="J3320" s="7" t="s">
        <v>10412</v>
      </c>
      <c r="K3320" s="16" t="s">
        <v>10986</v>
      </c>
      <c r="L3320" s="16" t="s">
        <v>10985</v>
      </c>
    </row>
    <row r="3321" spans="1:12">
      <c r="A3321" s="1" t="s">
        <v>1365</v>
      </c>
      <c r="B3321" s="1" t="s">
        <v>10646</v>
      </c>
      <c r="C3321" s="1" t="str">
        <f>VLOOKUP(B3321,'Text facts'!$A$1:$H$10019,6,0)</f>
        <v>A1359</v>
      </c>
      <c r="D3321" s="1" t="s">
        <v>10744</v>
      </c>
      <c r="E3321" s="1" t="s">
        <v>10747</v>
      </c>
      <c r="F3321" s="1" t="s">
        <v>10744</v>
      </c>
      <c r="G3321" s="1">
        <v>54</v>
      </c>
      <c r="H3321" s="1">
        <v>0</v>
      </c>
      <c r="I3321" s="1">
        <v>1</v>
      </c>
      <c r="J3321" s="7" t="s">
        <v>10412</v>
      </c>
      <c r="K3321" s="16" t="s">
        <v>10986</v>
      </c>
      <c r="L3321" s="16" t="s">
        <v>10985</v>
      </c>
    </row>
    <row r="3322" spans="1:12">
      <c r="A3322" s="1" t="s">
        <v>1365</v>
      </c>
      <c r="B3322" s="1" t="s">
        <v>10652</v>
      </c>
      <c r="C3322" s="1" t="str">
        <f>VLOOKUP(B3322,'Text facts'!$A$1:$H$10019,6,0)</f>
        <v>A579</v>
      </c>
      <c r="D3322" s="1" t="s">
        <v>10744</v>
      </c>
      <c r="E3322" s="1" t="s">
        <v>10747</v>
      </c>
      <c r="F3322" s="1" t="s">
        <v>10744</v>
      </c>
      <c r="G3322" s="1">
        <v>54</v>
      </c>
      <c r="H3322" s="1">
        <v>0</v>
      </c>
      <c r="I3322" s="1">
        <v>1</v>
      </c>
      <c r="J3322" s="7" t="s">
        <v>10412</v>
      </c>
      <c r="K3322" s="16" t="s">
        <v>10986</v>
      </c>
      <c r="L3322" s="16" t="s">
        <v>10985</v>
      </c>
    </row>
    <row r="3323" spans="1:12">
      <c r="A3323" s="1" t="s">
        <v>1366</v>
      </c>
      <c r="B3323" s="1" t="s">
        <v>10696</v>
      </c>
      <c r="C3323" s="1" t="str">
        <f>VLOOKUP(B3323,'Text facts'!$A$1:$H$10019,6,0)</f>
        <v>A252</v>
      </c>
      <c r="D3323" s="1" t="s">
        <v>10744</v>
      </c>
      <c r="E3323" s="1" t="s">
        <v>10747</v>
      </c>
      <c r="F3323" s="1" t="s">
        <v>10744</v>
      </c>
      <c r="G3323" s="1">
        <v>55</v>
      </c>
      <c r="H3323" s="1">
        <v>10</v>
      </c>
      <c r="I3323" s="1">
        <v>3</v>
      </c>
      <c r="J3323" s="7" t="s">
        <v>10412</v>
      </c>
      <c r="K3323" s="16" t="s">
        <v>10986</v>
      </c>
      <c r="L3323" s="16" t="s">
        <v>10985</v>
      </c>
    </row>
    <row r="3324" spans="1:12">
      <c r="A3324" s="1" t="s">
        <v>1366</v>
      </c>
      <c r="B3324" s="1" t="s">
        <v>2559</v>
      </c>
      <c r="C3324" s="1" t="str">
        <f>VLOOKUP(B3324,'Text facts'!$A$1:$H$10019,6,0)</f>
        <v>A129</v>
      </c>
      <c r="D3324" s="1" t="s">
        <v>10744</v>
      </c>
      <c r="E3324" s="1" t="s">
        <v>10747</v>
      </c>
      <c r="F3324" s="1" t="s">
        <v>10744</v>
      </c>
      <c r="G3324" s="1">
        <v>55</v>
      </c>
      <c r="H3324" s="1">
        <v>10</v>
      </c>
      <c r="I3324" s="1">
        <v>4</v>
      </c>
      <c r="J3324" s="7" t="s">
        <v>10412</v>
      </c>
      <c r="K3324" s="16" t="s">
        <v>10986</v>
      </c>
      <c r="L3324" s="16" t="s">
        <v>10985</v>
      </c>
    </row>
    <row r="3325" spans="1:12">
      <c r="A3325" s="1" t="s">
        <v>1366</v>
      </c>
      <c r="B3325" s="1" t="s">
        <v>1660</v>
      </c>
      <c r="C3325" s="1" t="str">
        <f>VLOOKUP(B3325,'Text facts'!$A$1:$H$10019,6,0)</f>
        <v>A43</v>
      </c>
      <c r="D3325" s="1" t="s">
        <v>10747</v>
      </c>
      <c r="E3325" s="1" t="s">
        <v>10747</v>
      </c>
      <c r="F3325" s="1" t="s">
        <v>10744</v>
      </c>
      <c r="G3325" s="1">
        <v>58</v>
      </c>
      <c r="H3325" s="1">
        <v>7</v>
      </c>
      <c r="I3325" s="1">
        <v>4</v>
      </c>
      <c r="J3325" s="7" t="s">
        <v>10412</v>
      </c>
      <c r="K3325" s="16" t="s">
        <v>10989</v>
      </c>
      <c r="L3325" s="16" t="s">
        <v>10991</v>
      </c>
    </row>
    <row r="3326" spans="1:12">
      <c r="A3326" s="1" t="s">
        <v>1367</v>
      </c>
      <c r="B3326" s="1" t="s">
        <v>10320</v>
      </c>
      <c r="C3326" s="1" t="str">
        <f>VLOOKUP(B3326,'Text facts'!$A$1:$H$10019,6,0)</f>
        <v>A535</v>
      </c>
      <c r="D3326" s="1" t="s">
        <v>10744</v>
      </c>
      <c r="E3326" s="1" t="s">
        <v>10747</v>
      </c>
      <c r="F3326" s="1" t="s">
        <v>10744</v>
      </c>
      <c r="G3326" s="1">
        <v>26</v>
      </c>
      <c r="H3326" s="1">
        <v>40</v>
      </c>
      <c r="I3326" s="1">
        <v>6</v>
      </c>
      <c r="J3326" s="7" t="s">
        <v>10412</v>
      </c>
      <c r="K3326" s="16" t="s">
        <v>10986</v>
      </c>
      <c r="L3326" s="16" t="s">
        <v>10985</v>
      </c>
    </row>
    <row r="3327" spans="1:12">
      <c r="A3327" s="1" t="s">
        <v>1367</v>
      </c>
      <c r="B3327" s="1" t="s">
        <v>10327</v>
      </c>
      <c r="C3327" s="1" t="str">
        <f>VLOOKUP(B3327,'Text facts'!$A$1:$H$10019,6,0)</f>
        <v>A317</v>
      </c>
      <c r="D3327" s="1" t="s">
        <v>10747</v>
      </c>
      <c r="E3327" s="1" t="s">
        <v>10747</v>
      </c>
      <c r="F3327" s="1" t="s">
        <v>10744</v>
      </c>
      <c r="G3327" s="1">
        <v>26</v>
      </c>
      <c r="H3327" s="1">
        <v>40</v>
      </c>
      <c r="I3327" s="1">
        <v>4</v>
      </c>
      <c r="J3327" s="7" t="s">
        <v>10412</v>
      </c>
      <c r="K3327" s="16" t="s">
        <v>10986</v>
      </c>
      <c r="L3327" s="16" t="s">
        <v>10985</v>
      </c>
    </row>
    <row r="3328" spans="1:12">
      <c r="A3328" s="1" t="s">
        <v>1367</v>
      </c>
      <c r="B3328" s="1" t="s">
        <v>10655</v>
      </c>
      <c r="C3328" s="1" t="str">
        <f>VLOOKUP(B3328,'Text facts'!$A$1:$H$10019,6,0)</f>
        <v>A1360</v>
      </c>
      <c r="D3328" s="1" t="s">
        <v>10747</v>
      </c>
      <c r="E3328" s="1" t="s">
        <v>10747</v>
      </c>
      <c r="F3328" s="1" t="s">
        <v>10744</v>
      </c>
      <c r="G3328" s="1">
        <v>65</v>
      </c>
      <c r="H3328" s="1">
        <v>1</v>
      </c>
      <c r="I3328" s="1">
        <v>1</v>
      </c>
      <c r="J3328" s="7" t="s">
        <v>10412</v>
      </c>
      <c r="K3328" s="16" t="s">
        <v>10986</v>
      </c>
      <c r="L3328" s="16" t="s">
        <v>10985</v>
      </c>
    </row>
    <row r="3329" spans="1:12">
      <c r="A3329" s="1" t="s">
        <v>1368</v>
      </c>
      <c r="B3329" s="1" t="s">
        <v>10661</v>
      </c>
      <c r="C3329" s="1" t="str">
        <f>VLOOKUP(B3329,'Text facts'!$A$1:$H$10019,6,0)</f>
        <v>A1366</v>
      </c>
      <c r="D3329" s="1" t="s">
        <v>10744</v>
      </c>
      <c r="E3329" s="1" t="s">
        <v>10747</v>
      </c>
      <c r="F3329" s="1" t="s">
        <v>10744</v>
      </c>
      <c r="G3329" s="1">
        <v>56</v>
      </c>
      <c r="H3329" s="1">
        <v>0</v>
      </c>
      <c r="I3329" s="1">
        <v>1</v>
      </c>
      <c r="J3329" s="7" t="s">
        <v>10412</v>
      </c>
      <c r="K3329" s="16" t="s">
        <v>10986</v>
      </c>
      <c r="L3329" s="16" t="s">
        <v>10985</v>
      </c>
    </row>
    <row r="3330" spans="1:12">
      <c r="A3330" s="1" t="s">
        <v>1368</v>
      </c>
      <c r="B3330" s="1" t="s">
        <v>10666</v>
      </c>
      <c r="C3330" s="1" t="str">
        <f>VLOOKUP(B3330,'Text facts'!$A$1:$H$10019,6,0)</f>
        <v>A1367</v>
      </c>
      <c r="D3330" s="1" t="s">
        <v>10744</v>
      </c>
      <c r="E3330" s="1" t="s">
        <v>10747</v>
      </c>
      <c r="F3330" s="1" t="s">
        <v>10744</v>
      </c>
      <c r="G3330" s="1">
        <v>56</v>
      </c>
      <c r="H3330" s="1">
        <v>0</v>
      </c>
      <c r="I3330" s="1">
        <v>1</v>
      </c>
      <c r="J3330" s="7" t="s">
        <v>10412</v>
      </c>
      <c r="K3330" s="16" t="s">
        <v>10986</v>
      </c>
      <c r="L3330" s="16" t="s">
        <v>10985</v>
      </c>
    </row>
    <row r="3331" spans="1:12">
      <c r="A3331" s="1" t="s">
        <v>1368</v>
      </c>
      <c r="B3331" s="1" t="s">
        <v>10672</v>
      </c>
      <c r="C3331" s="1" t="str">
        <f>VLOOKUP(B3331,'Text facts'!$A$1:$H$10019,6,0)</f>
        <v>A1368</v>
      </c>
      <c r="D3331" s="1" t="s">
        <v>10744</v>
      </c>
      <c r="E3331" s="1" t="s">
        <v>10747</v>
      </c>
      <c r="F3331" s="1" t="s">
        <v>10744</v>
      </c>
      <c r="G3331" s="1">
        <v>56</v>
      </c>
      <c r="H3331" s="1">
        <v>0</v>
      </c>
      <c r="I3331" s="1">
        <v>1</v>
      </c>
      <c r="J3331" s="7" t="s">
        <v>10412</v>
      </c>
      <c r="K3331" s="16" t="s">
        <v>10986</v>
      </c>
      <c r="L3331" s="16" t="s">
        <v>10985</v>
      </c>
    </row>
    <row r="3332" spans="1:12">
      <c r="A3332" s="1" t="s">
        <v>1370</v>
      </c>
      <c r="B3332" s="1" t="s">
        <v>6646</v>
      </c>
      <c r="C3332" s="1" t="str">
        <f>VLOOKUP(B3332,'Text facts'!$A$1:$H$10019,6,0)</f>
        <v>A797</v>
      </c>
      <c r="D3332" s="1" t="s">
        <v>10747</v>
      </c>
      <c r="E3332" s="1" t="s">
        <v>10744</v>
      </c>
      <c r="F3332" s="1" t="s">
        <v>10744</v>
      </c>
      <c r="G3332" s="1">
        <v>37</v>
      </c>
      <c r="H3332" s="1">
        <v>3</v>
      </c>
      <c r="I3332" s="1">
        <v>2</v>
      </c>
      <c r="J3332" s="7" t="s">
        <v>10988</v>
      </c>
      <c r="K3332" s="16" t="s">
        <v>10984</v>
      </c>
      <c r="L3332" s="16" t="s">
        <v>10985</v>
      </c>
    </row>
    <row r="3333" spans="1:12">
      <c r="A3333" s="1" t="s">
        <v>1370</v>
      </c>
      <c r="B3333" s="1" t="s">
        <v>10676</v>
      </c>
      <c r="C3333" s="1" t="str">
        <f>VLOOKUP(B3333,'Text facts'!$A$1:$H$10019,6,0)</f>
        <v>A1369</v>
      </c>
      <c r="D3333" s="1" t="s">
        <v>10747</v>
      </c>
      <c r="E3333" s="1" t="s">
        <v>10744</v>
      </c>
      <c r="F3333" s="1" t="s">
        <v>10747</v>
      </c>
      <c r="G3333" s="1">
        <v>37</v>
      </c>
      <c r="H3333" s="1">
        <v>3</v>
      </c>
      <c r="I3333" s="1">
        <v>1</v>
      </c>
      <c r="J3333" s="7" t="s">
        <v>10988</v>
      </c>
      <c r="K3333" s="16" t="s">
        <v>10986</v>
      </c>
      <c r="L3333" s="16" t="s">
        <v>10985</v>
      </c>
    </row>
    <row r="3334" spans="1:12">
      <c r="A3334" s="1" t="s">
        <v>1370</v>
      </c>
      <c r="B3334" s="1" t="s">
        <v>8331</v>
      </c>
      <c r="C3334" s="1" t="str">
        <f>VLOOKUP(B3334,'Text facts'!$A$1:$H$10019,6,0)</f>
        <v>A1042</v>
      </c>
      <c r="D3334" s="1" t="s">
        <v>10747</v>
      </c>
      <c r="E3334" s="1" t="s">
        <v>10744</v>
      </c>
      <c r="F3334" s="1" t="s">
        <v>10747</v>
      </c>
      <c r="G3334" s="1">
        <v>27</v>
      </c>
      <c r="H3334" s="1">
        <v>13</v>
      </c>
      <c r="I3334" s="1">
        <v>2</v>
      </c>
      <c r="J3334" s="7" t="s">
        <v>10412</v>
      </c>
      <c r="K3334" s="16" t="s">
        <v>10984</v>
      </c>
      <c r="L3334" s="16" t="s">
        <v>10985</v>
      </c>
    </row>
    <row r="3335" spans="1:12">
      <c r="A3335" s="1" t="s">
        <v>1371</v>
      </c>
      <c r="B3335" s="1" t="s">
        <v>3805</v>
      </c>
      <c r="C3335" s="1" t="str">
        <f>VLOOKUP(B3335,'Text facts'!$A$1:$H$10019,6,0)</f>
        <v>A382</v>
      </c>
      <c r="D3335" s="1" t="s">
        <v>10744</v>
      </c>
      <c r="E3335" s="1" t="s">
        <v>10747</v>
      </c>
      <c r="F3335" s="1" t="s">
        <v>10747</v>
      </c>
      <c r="G3335" s="1">
        <v>17</v>
      </c>
      <c r="H3335" s="1">
        <v>15</v>
      </c>
      <c r="I3335" s="1">
        <v>1</v>
      </c>
      <c r="J3335" s="7" t="s">
        <v>10412</v>
      </c>
      <c r="K3335" s="16" t="s">
        <v>10989</v>
      </c>
      <c r="L3335" s="16" t="s">
        <v>10991</v>
      </c>
    </row>
    <row r="3336" spans="1:12">
      <c r="A3336" s="1" t="s">
        <v>1371</v>
      </c>
      <c r="B3336" s="1" t="s">
        <v>10681</v>
      </c>
      <c r="C3336" s="1" t="str">
        <f>VLOOKUP(B3336,'Text facts'!$A$1:$H$10019,6,0)</f>
        <v>A1196</v>
      </c>
      <c r="D3336" s="1" t="s">
        <v>10747</v>
      </c>
      <c r="E3336" s="1" t="s">
        <v>10744</v>
      </c>
      <c r="F3336" s="1" t="s">
        <v>10744</v>
      </c>
      <c r="G3336" s="1">
        <v>32</v>
      </c>
      <c r="H3336" s="1">
        <v>0</v>
      </c>
      <c r="I3336" s="1">
        <v>1</v>
      </c>
      <c r="J3336" s="7" t="s">
        <v>10994</v>
      </c>
      <c r="K3336" s="16" t="s">
        <v>10986</v>
      </c>
      <c r="L3336" s="16" t="s">
        <v>10985</v>
      </c>
    </row>
    <row r="3337" spans="1:12">
      <c r="A3337" s="1" t="s">
        <v>1371</v>
      </c>
      <c r="B3337" s="1" t="s">
        <v>6781</v>
      </c>
      <c r="C3337" s="1" t="str">
        <f>VLOOKUP(B3337,'Text facts'!$A$1:$H$10019,6,0)</f>
        <v>A814</v>
      </c>
      <c r="D3337" s="1" t="s">
        <v>10747</v>
      </c>
      <c r="E3337" s="1" t="s">
        <v>10744</v>
      </c>
      <c r="F3337" s="1" t="s">
        <v>10744</v>
      </c>
      <c r="G3337" s="1">
        <v>32</v>
      </c>
      <c r="H3337" s="1">
        <v>0</v>
      </c>
      <c r="I3337" s="1">
        <v>1</v>
      </c>
      <c r="J3337" s="7" t="s">
        <v>10988</v>
      </c>
      <c r="K3337" s="16" t="s">
        <v>10984</v>
      </c>
      <c r="L3337" s="16" t="s">
        <v>10985</v>
      </c>
    </row>
    <row r="3338" spans="1:12">
      <c r="A3338" s="1" t="s">
        <v>1373</v>
      </c>
      <c r="B3338" s="1" t="s">
        <v>1583</v>
      </c>
      <c r="C3338" s="1" t="str">
        <f>VLOOKUP(B3338,'Text facts'!$A$1:$H$10019,6,0)</f>
        <v>A32</v>
      </c>
      <c r="D3338" s="1" t="s">
        <v>10744</v>
      </c>
      <c r="E3338" s="1" t="s">
        <v>10747</v>
      </c>
      <c r="F3338" s="1" t="s">
        <v>10747</v>
      </c>
      <c r="G3338" s="1">
        <v>32</v>
      </c>
      <c r="H3338" s="1">
        <v>40</v>
      </c>
      <c r="I3338" s="1">
        <v>2</v>
      </c>
      <c r="J3338" s="7" t="s">
        <v>10412</v>
      </c>
      <c r="K3338" s="16" t="s">
        <v>10986</v>
      </c>
      <c r="L3338" s="16" t="s">
        <v>10985</v>
      </c>
    </row>
    <row r="3339" spans="1:12">
      <c r="A3339" s="1" t="s">
        <v>1373</v>
      </c>
      <c r="B3339" s="1" t="s">
        <v>1547</v>
      </c>
      <c r="C3339" s="1" t="str">
        <f>VLOOKUP(B3339,'Text facts'!$A$1:$H$10019,6,0)</f>
        <v>A25</v>
      </c>
      <c r="D3339" s="1" t="s">
        <v>10747</v>
      </c>
      <c r="E3339" s="1" t="s">
        <v>10744</v>
      </c>
      <c r="F3339" s="1" t="s">
        <v>10747</v>
      </c>
      <c r="G3339" s="1">
        <v>32</v>
      </c>
      <c r="H3339" s="1">
        <v>40</v>
      </c>
      <c r="I3339" s="1">
        <v>2</v>
      </c>
      <c r="J3339" s="7" t="s">
        <v>10412</v>
      </c>
      <c r="K3339" s="16" t="s">
        <v>10986</v>
      </c>
      <c r="L3339" s="16" t="s">
        <v>10985</v>
      </c>
    </row>
    <row r="3340" spans="1:12">
      <c r="A3340" s="1" t="s">
        <v>1373</v>
      </c>
      <c r="B3340" s="1" t="s">
        <v>5217</v>
      </c>
      <c r="C3340" s="1" t="str">
        <f>VLOOKUP(B3340,'Text facts'!$A$1:$H$10019,6,0)</f>
        <v>A301</v>
      </c>
      <c r="D3340" s="1" t="s">
        <v>10744</v>
      </c>
      <c r="E3340" s="1" t="s">
        <v>10747</v>
      </c>
      <c r="F3340" s="1" t="s">
        <v>10744</v>
      </c>
      <c r="G3340" s="1">
        <v>57</v>
      </c>
      <c r="H3340" s="1">
        <v>15</v>
      </c>
      <c r="I3340" s="1">
        <v>1</v>
      </c>
      <c r="J3340" s="7" t="s">
        <v>10412</v>
      </c>
      <c r="K3340" s="16" t="s">
        <v>10986</v>
      </c>
      <c r="L3340" s="16" t="s">
        <v>10985</v>
      </c>
    </row>
    <row r="3341" spans="1:12">
      <c r="A3341" s="1" t="s">
        <v>1374</v>
      </c>
      <c r="B3341" s="1" t="s">
        <v>10689</v>
      </c>
      <c r="C3341" s="1" t="str">
        <f>VLOOKUP(B3341,'Text facts'!$A$1:$H$10019,6,0)</f>
        <v>A1371</v>
      </c>
      <c r="D3341" s="1" t="s">
        <v>10744</v>
      </c>
      <c r="E3341" s="1" t="s">
        <v>10747</v>
      </c>
      <c r="F3341" s="1" t="s">
        <v>10744</v>
      </c>
      <c r="G3341" s="1">
        <v>73</v>
      </c>
      <c r="H3341" s="1">
        <v>0</v>
      </c>
      <c r="I3341" s="1">
        <v>2</v>
      </c>
      <c r="J3341" s="7" t="s">
        <v>10412</v>
      </c>
      <c r="K3341" s="16" t="s">
        <v>10986</v>
      </c>
      <c r="L3341" s="16" t="s">
        <v>10985</v>
      </c>
    </row>
    <row r="3342" spans="1:12">
      <c r="A3342" s="1" t="s">
        <v>1374</v>
      </c>
      <c r="B3342" s="1" t="s">
        <v>1989</v>
      </c>
      <c r="C3342" s="1" t="str">
        <f>VLOOKUP(B3342,'Text facts'!$A$1:$H$10019,6,0)</f>
        <v>A87</v>
      </c>
      <c r="D3342" s="1" t="s">
        <v>10744</v>
      </c>
      <c r="E3342" s="1" t="s">
        <v>10747</v>
      </c>
      <c r="F3342" s="1" t="s">
        <v>10744</v>
      </c>
      <c r="G3342" s="1">
        <v>63</v>
      </c>
      <c r="H3342" s="1">
        <v>10</v>
      </c>
      <c r="I3342" s="1">
        <v>3</v>
      </c>
      <c r="J3342" s="7" t="s">
        <v>10412</v>
      </c>
      <c r="K3342" s="16" t="s">
        <v>10989</v>
      </c>
      <c r="L3342" s="16" t="s">
        <v>10991</v>
      </c>
    </row>
    <row r="3343" spans="1:12">
      <c r="A3343" s="1" t="s">
        <v>1374</v>
      </c>
      <c r="B3343" s="1" t="s">
        <v>9734</v>
      </c>
      <c r="C3343" s="1" t="str">
        <f>VLOOKUP(B3343,'Text facts'!$A$1:$H$10019,6,0)</f>
        <v>A1226</v>
      </c>
      <c r="D3343" s="1" t="s">
        <v>10744</v>
      </c>
      <c r="E3343" s="1" t="s">
        <v>10747</v>
      </c>
      <c r="F3343" s="1" t="s">
        <v>10744</v>
      </c>
      <c r="G3343" s="1">
        <v>71</v>
      </c>
      <c r="H3343" s="1">
        <v>2</v>
      </c>
      <c r="I3343" s="1">
        <v>1</v>
      </c>
      <c r="J3343" s="7" t="s">
        <v>10412</v>
      </c>
      <c r="K3343" s="16" t="s">
        <v>10986</v>
      </c>
      <c r="L3343" s="16" t="s">
        <v>10985</v>
      </c>
    </row>
  </sheetData>
  <dataValidations count="7">
    <dataValidation operator="equal" allowBlank="1" showErrorMessage="1" sqref="G597:H598 G634:I636 G689:H691 G821:I823 G850:G852 G905:I905" xr:uid="{00000000-0002-0000-0400-000000000000}">
      <formula1>0</formula1>
      <formula2>0</formula2>
    </dataValidation>
    <dataValidation type="whole" operator="greaterThan" allowBlank="1" showErrorMessage="1" sqref="G2:G10 G16:G596 G599:G633 G637:G688 G692:G820 G825:G849 H860:I862 G853:G904 G906:G909 G911:G1028" xr:uid="{00000000-0002-0000-0400-000001000000}">
      <formula1>0</formula1>
      <formula2>0</formula2>
    </dataValidation>
    <dataValidation type="whole" operator="greaterThanOrEqual" allowBlank="1" showInputMessage="1" showErrorMessage="1" sqref="H599:H633 H637:H639 H641:H666 H669:H688 H692:H781 H783:H785 H787:H820 H825:H859 H863:H904 H906:H1033 H1035:H1199 H1203:H1331 H1333:H1335 H1337:H1396 H1398:H1655 H1:H596" xr:uid="{00000000-0002-0000-0400-000002000000}">
      <formula1>0</formula1>
      <formula2>0</formula2>
    </dataValidation>
    <dataValidation type="list" allowBlank="1" showInputMessage="1" showErrorMessage="1" sqref="J1707:J2607 J2:J1705 J2610:J4343" xr:uid="{00000000-0002-0000-0400-000003000000}">
      <formula1>"No recollection,Home,Library,Multiple,Other,School,Faculty,Public transport,Vacation,Work"</formula1>
      <formula2>0</formula2>
    </dataValidation>
    <dataValidation type="list" operator="equal" allowBlank="1" showErrorMessage="1" sqref="D1:F2579 D2581:F4343" xr:uid="{00000000-0002-0000-0400-000004000000}">
      <formula1>"N,Y"</formula1>
      <formula2>0</formula2>
    </dataValidation>
    <dataValidation type="list" operator="equal" allowBlank="1" showErrorMessage="1" sqref="K2:K69 K71:K3343" xr:uid="{F689228F-3F07-4950-944D-A28BE59A3781}">
      <formula1>"Assigned,Recommended,Self,Unknown"</formula1>
      <formula2>0</formula2>
    </dataValidation>
    <dataValidation type="list" allowBlank="1" showInputMessage="1" showErrorMessage="1" sqref="L2:L69 L71:L1881 L1885:L2458 L2462:L3343" xr:uid="{11B84E32-A3CB-49C2-A809-8F58AA49B057}">
      <formula1>"L (lektira),PL (posredna lektira),N (nije lektira)"</formula1>
      <formula2>0</formula2>
    </dataValidation>
  </dataValidations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2f512b2-de57-4a4a-8c44-38ec03b0c17b" xsi:nil="true"/>
    <lcf76f155ced4ddcb4097134ff3c332f xmlns="77080893-31b4-48c9-aa08-547b4efb55b4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B4C18E9242CE44BB7993A10AFA16D01" ma:contentTypeVersion="17" ma:contentTypeDescription="Create a new document." ma:contentTypeScope="" ma:versionID="c0c183c00507daa6b27e1ef55c713029">
  <xsd:schema xmlns:xsd="http://www.w3.org/2001/XMLSchema" xmlns:xs="http://www.w3.org/2001/XMLSchema" xmlns:p="http://schemas.microsoft.com/office/2006/metadata/properties" xmlns:ns2="77080893-31b4-48c9-aa08-547b4efb55b4" xmlns:ns3="d2f512b2-de57-4a4a-8c44-38ec03b0c17b" targetNamespace="http://schemas.microsoft.com/office/2006/metadata/properties" ma:root="true" ma:fieldsID="1ec511603a4bf12dc23bf41706b6b895" ns2:_="" ns3:_="">
    <xsd:import namespace="77080893-31b4-48c9-aa08-547b4efb55b4"/>
    <xsd:import namespace="d2f512b2-de57-4a4a-8c44-38ec03b0c17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7080893-31b4-48c9-aa08-547b4efb55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0a7029d8-1006-40f6-b05a-cf7b5a06168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f512b2-de57-4a4a-8c44-38ec03b0c17b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1ea19fdc-046b-4641-9814-22e941187b7e}" ma:internalName="TaxCatchAll" ma:showField="CatchAllData" ma:web="d2f512b2-de57-4a4a-8c44-38ec03b0c17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7C7DC4E-45D7-49DE-B48A-C6409A4BB7F1}"/>
</file>

<file path=customXml/itemProps2.xml><?xml version="1.0" encoding="utf-8"?>
<ds:datastoreItem xmlns:ds="http://schemas.openxmlformats.org/officeDocument/2006/customXml" ds:itemID="{DB80DB43-00D0-4A0E-93A8-BE7B254070FC}"/>
</file>

<file path=customXml/itemProps3.xml><?xml version="1.0" encoding="utf-8"?>
<ds:datastoreItem xmlns:ds="http://schemas.openxmlformats.org/officeDocument/2006/customXml" ds:itemID="{63904685-CC94-4089-B105-FF23E782D6B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Lovro Škopljanac</cp:lastModifiedBy>
  <cp:revision>1</cp:revision>
  <dcterms:created xsi:type="dcterms:W3CDTF">2023-11-29T10:49:21Z</dcterms:created>
  <dcterms:modified xsi:type="dcterms:W3CDTF">2024-01-25T10:35:01Z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0x0101007B4C18E9242CE44BB7993A10AFA16D01</vt:lpwstr>
  </property>
  <property fmtid="{D5CDD505-2E9C-101B-9397-08002B2CF9AE}" pid="3" name="MediaServiceImageTags">
    <vt:lpwstr/>
  </property>
</Properties>
</file>